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2\Documents\2023\Отчеты выпуск\Переформирование 1-НМ\сайт\01.05.2023 уточ\"/>
    </mc:Choice>
  </mc:AlternateContent>
  <bookViews>
    <workbookView xWindow="2688" yWindow="480" windowWidth="9648" windowHeight="11088" tabRatio="759"/>
  </bookViews>
  <sheets>
    <sheet name="1000" sheetId="142" r:id="rId1"/>
    <sheet name="1010-1020" sheetId="6" r:id="rId2"/>
    <sheet name="1030-1040" sheetId="8" r:id="rId3"/>
    <sheet name="1050-1058" sheetId="9" r:id="rId4"/>
    <sheet name="1060-1066" sheetId="181" r:id="rId5"/>
    <sheet name="1067-1071" sheetId="171" r:id="rId6"/>
    <sheet name="1072-1075" sheetId="179" r:id="rId7"/>
    <sheet name="1080-1100" sheetId="61" r:id="rId8"/>
    <sheet name="1110-1127" sheetId="10" r:id="rId9"/>
    <sheet name="1130-1150" sheetId="159" r:id="rId10"/>
    <sheet name="1170-1193" sheetId="12" r:id="rId11"/>
    <sheet name="1194-1196" sheetId="167" r:id="rId12"/>
    <sheet name="1197-1200" sheetId="166" r:id="rId13"/>
    <sheet name="1210-1240" sheetId="14" r:id="rId14"/>
    <sheet name="1241-1245" sheetId="172" r:id="rId15"/>
    <sheet name="1246-1253" sheetId="140" r:id="rId16"/>
    <sheet name="1255-1280" sheetId="165" r:id="rId17"/>
    <sheet name="1290-1330" sheetId="80" r:id="rId18"/>
    <sheet name="1340-1362" sheetId="64" r:id="rId19"/>
    <sheet name="1364-1382" sheetId="89" r:id="rId20"/>
    <sheet name="1419-1424" sheetId="90" r:id="rId21"/>
    <sheet name="1425-1436 " sheetId="150" r:id="rId22"/>
    <sheet name="1440-1452 " sheetId="158" r:id="rId23"/>
    <sheet name="1455-1495" sheetId="91" r:id="rId24"/>
    <sheet name="1496-1508" sheetId="92" r:id="rId25"/>
    <sheet name="1509-1530 " sheetId="148" r:id="rId26"/>
    <sheet name="1540-1565" sheetId="93" r:id="rId27"/>
    <sheet name="1570-1600" sheetId="94" r:id="rId28"/>
    <sheet name="1610-1626" sheetId="95" r:id="rId29"/>
    <sheet name="1628-1638" sheetId="96" r:id="rId30"/>
    <sheet name="1639-1645" sheetId="97" r:id="rId31"/>
    <sheet name="1646-1720" sheetId="98" r:id="rId32"/>
    <sheet name="1730-1755" sheetId="160" r:id="rId33"/>
    <sheet name="1760-1763" sheetId="168" r:id="rId34"/>
    <sheet name="1764-1766" sheetId="170" r:id="rId35"/>
    <sheet name="1767-1768" sheetId="169" r:id="rId36"/>
    <sheet name="1769-1770" sheetId="100" r:id="rId37"/>
    <sheet name="1785-1791" sheetId="101" r:id="rId38"/>
    <sheet name="1792-1795" sheetId="152" r:id="rId39"/>
    <sheet name="1801-1810" sheetId="102" r:id="rId40"/>
    <sheet name="1820-1830" sheetId="103" r:id="rId41"/>
    <sheet name="1835-1843" sheetId="104" r:id="rId42"/>
    <sheet name="1845-1850 " sheetId="161" r:id="rId43"/>
    <sheet name="1871-1900" sheetId="105" r:id="rId44"/>
    <sheet name="1910-1952" sheetId="106" r:id="rId45"/>
    <sheet name="1970-1980" sheetId="107" r:id="rId46"/>
    <sheet name="1982-1988" sheetId="108" r:id="rId47"/>
    <sheet name="1995-2030" sheetId="110" r:id="rId48"/>
    <sheet name="2035-2041" sheetId="112" r:id="rId49"/>
    <sheet name="2042-2045" sheetId="113" r:id="rId50"/>
    <sheet name="2055-2090" sheetId="114" r:id="rId51"/>
    <sheet name="2095-2100" sheetId="117" r:id="rId52"/>
    <sheet name="2115-2135" sheetId="118" r:id="rId53"/>
    <sheet name="2140-2148" sheetId="119" r:id="rId54"/>
    <sheet name="2150-2170" sheetId="120" r:id="rId55"/>
    <sheet name="2175-2185" sheetId="121" r:id="rId56"/>
    <sheet name="2187-2230" sheetId="122" r:id="rId57"/>
    <sheet name="2240-2270" sheetId="123" r:id="rId58"/>
    <sheet name="2280-2310" sheetId="124" r:id="rId59"/>
    <sheet name="2312-2320" sheetId="125" r:id="rId60"/>
    <sheet name="2322-2325" sheetId="126" r:id="rId61"/>
    <sheet name="2330-2333" sheetId="157" r:id="rId62"/>
    <sheet name="2334-2343" sheetId="127" r:id="rId63"/>
    <sheet name="2344-2356" sheetId="128" r:id="rId64"/>
    <sheet name="2358-2363" sheetId="144" r:id="rId65"/>
    <sheet name="2364-2367" sheetId="173" r:id="rId66"/>
    <sheet name="2370-2379" sheetId="129" r:id="rId67"/>
    <sheet name="2380-2405" sheetId="130" r:id="rId68"/>
    <sheet name="2410-2420" sheetId="131" r:id="rId69"/>
    <sheet name="2425-2430" sheetId="155" r:id="rId70"/>
    <sheet name="2433-2445" sheetId="156" r:id="rId71"/>
    <sheet name="2446-2484" sheetId="132" r:id="rId72"/>
    <sheet name="2486-2493" sheetId="133" r:id="rId73"/>
    <sheet name="2495-2509" sheetId="154" r:id="rId74"/>
    <sheet name="2512-2524" sheetId="162" r:id="rId75"/>
    <sheet name="2526-2528" sheetId="135" r:id="rId76"/>
    <sheet name="2529-2542 " sheetId="174" r:id="rId77"/>
    <sheet name="2543-2545" sheetId="149" r:id="rId78"/>
    <sheet name="Фед-Рег " sheetId="141" r:id="rId79"/>
    <sheet name="Мест-Спец" sheetId="136" r:id="rId80"/>
    <sheet name="hidden1" sheetId="176" state="hidden" r:id="rId81"/>
    <sheet name="hidden2" sheetId="177" state="hidden" r:id="rId82"/>
    <sheet name="hidden3" sheetId="178" state="hidden" r:id="rId83"/>
    <sheet name="hidden4" sheetId="139" state="hidden" r:id="rId84"/>
    <sheet name="hidden5" sheetId="147" state="hidden" r:id="rId85"/>
  </sheets>
  <definedNames>
    <definedName name="_xlnm.Print_Titles" localSheetId="0">'1000'!$3:$10</definedName>
    <definedName name="_xlnm.Print_Titles" localSheetId="1">'1010-1020'!$3:$10</definedName>
    <definedName name="_xlnm.Print_Titles" localSheetId="2">'1030-1040'!$3:$10</definedName>
    <definedName name="_xlnm.Print_Titles" localSheetId="3">'1050-1058'!$3:$10</definedName>
    <definedName name="_xlnm.Print_Titles" localSheetId="4">'1060-1066'!$3:$10</definedName>
    <definedName name="_xlnm.Print_Titles" localSheetId="5">'1067-1071'!$3:$10</definedName>
    <definedName name="_xlnm.Print_Titles" localSheetId="6">'1072-1075'!$3:$10</definedName>
    <definedName name="_xlnm.Print_Titles" localSheetId="7">'1080-1100'!$3:$10</definedName>
    <definedName name="_xlnm.Print_Titles" localSheetId="8">'1110-1127'!$3:$10</definedName>
    <definedName name="_xlnm.Print_Titles" localSheetId="9">'1130-1150'!$3:$10</definedName>
    <definedName name="_xlnm.Print_Titles" localSheetId="10">'1170-1193'!$3:$10</definedName>
    <definedName name="_xlnm.Print_Titles" localSheetId="11">'1194-1196'!$3:$10</definedName>
    <definedName name="_xlnm.Print_Titles" localSheetId="12">'1197-1200'!$3:$10</definedName>
    <definedName name="_xlnm.Print_Titles" localSheetId="13">'1210-1240'!$3:$10</definedName>
    <definedName name="_xlnm.Print_Titles" localSheetId="14">'1241-1245'!$3:$10</definedName>
    <definedName name="_xlnm.Print_Titles" localSheetId="15">'1246-1253'!$3:$10</definedName>
    <definedName name="_xlnm.Print_Titles" localSheetId="16">'1255-1280'!$3:$10</definedName>
    <definedName name="_xlnm.Print_Titles" localSheetId="17">'1290-1330'!$3:$10</definedName>
    <definedName name="_xlnm.Print_Titles" localSheetId="18">'1340-1362'!$3:$10</definedName>
    <definedName name="_xlnm.Print_Titles" localSheetId="19">'1364-1382'!$3:$10</definedName>
    <definedName name="_xlnm.Print_Titles" localSheetId="20">'1419-1424'!$3:$10</definedName>
    <definedName name="_xlnm.Print_Titles" localSheetId="21">'1425-1436 '!$3:$10</definedName>
    <definedName name="_xlnm.Print_Titles" localSheetId="22">'1440-1452 '!$3:$10</definedName>
    <definedName name="_xlnm.Print_Titles" localSheetId="23">'1455-1495'!$3:$10</definedName>
    <definedName name="_xlnm.Print_Titles" localSheetId="24">'1496-1508'!$3:$10</definedName>
    <definedName name="_xlnm.Print_Titles" localSheetId="25">'1509-1530 '!$3:$10</definedName>
    <definedName name="_xlnm.Print_Titles" localSheetId="26">'1540-1565'!$3:$10</definedName>
    <definedName name="_xlnm.Print_Titles" localSheetId="27">'1570-1600'!$3:$10</definedName>
    <definedName name="_xlnm.Print_Titles" localSheetId="28">'1610-1626'!$3:$10</definedName>
    <definedName name="_xlnm.Print_Titles" localSheetId="29">'1628-1638'!$3:$10</definedName>
    <definedName name="_xlnm.Print_Titles" localSheetId="30">'1639-1645'!$3:$10</definedName>
    <definedName name="_xlnm.Print_Titles" localSheetId="31">'1646-1720'!$3:$10</definedName>
    <definedName name="_xlnm.Print_Titles" localSheetId="32">'1730-1755'!$3:$10</definedName>
    <definedName name="_xlnm.Print_Titles" localSheetId="33">'1760-1763'!$3:$10</definedName>
    <definedName name="_xlnm.Print_Titles" localSheetId="34">'1764-1766'!$3:$10</definedName>
    <definedName name="_xlnm.Print_Titles" localSheetId="35">'1767-1768'!$3:$10</definedName>
    <definedName name="_xlnm.Print_Titles" localSheetId="36">'1769-1770'!$3:$10</definedName>
    <definedName name="_xlnm.Print_Titles" localSheetId="37">'1785-1791'!$3:$10</definedName>
    <definedName name="_xlnm.Print_Titles" localSheetId="38">'1792-1795'!$3:$10</definedName>
    <definedName name="_xlnm.Print_Titles" localSheetId="39">'1801-1810'!$3:$10</definedName>
    <definedName name="_xlnm.Print_Titles" localSheetId="40">'1820-1830'!$3:$10</definedName>
    <definedName name="_xlnm.Print_Titles" localSheetId="41">'1835-1843'!$3:$10</definedName>
    <definedName name="_xlnm.Print_Titles" localSheetId="42">'1845-1850 '!$3:$10</definedName>
    <definedName name="_xlnm.Print_Titles" localSheetId="43">'1871-1900'!$3:$10</definedName>
    <definedName name="_xlnm.Print_Titles" localSheetId="44">'1910-1952'!$3:$10</definedName>
    <definedName name="_xlnm.Print_Titles" localSheetId="45">'1970-1980'!$3:$10</definedName>
    <definedName name="_xlnm.Print_Titles" localSheetId="46">'1982-1988'!$3:$10</definedName>
    <definedName name="_xlnm.Print_Titles" localSheetId="47">'1995-2030'!$3:$9</definedName>
    <definedName name="_xlnm.Print_Titles" localSheetId="48">'2035-2041'!$3:$9</definedName>
    <definedName name="_xlnm.Print_Titles" localSheetId="49">'2042-2045'!$3:$9</definedName>
    <definedName name="_xlnm.Print_Titles" localSheetId="50">'2055-2090'!$3:$10</definedName>
    <definedName name="_xlnm.Print_Titles" localSheetId="51">'2095-2100'!$3:$10</definedName>
    <definedName name="_xlnm.Print_Titles" localSheetId="52">'2115-2135'!$3:$10</definedName>
    <definedName name="_xlnm.Print_Titles" localSheetId="53">'2140-2148'!$3:$10</definedName>
    <definedName name="_xlnm.Print_Titles" localSheetId="54">'2150-2170'!$3:$10</definedName>
    <definedName name="_xlnm.Print_Titles" localSheetId="55">'2175-2185'!$3:$10</definedName>
    <definedName name="_xlnm.Print_Titles" localSheetId="56">'2187-2230'!$3:$10</definedName>
    <definedName name="_xlnm.Print_Titles" localSheetId="57">'2240-2270'!$3:$10</definedName>
    <definedName name="_xlnm.Print_Titles" localSheetId="58">'2280-2310'!$3:$10</definedName>
    <definedName name="_xlnm.Print_Titles" localSheetId="59">'2312-2320'!$3:$10</definedName>
    <definedName name="_xlnm.Print_Titles" localSheetId="60">'2322-2325'!$3:$10</definedName>
    <definedName name="_xlnm.Print_Titles" localSheetId="61">'2330-2333'!$3:$10</definedName>
    <definedName name="_xlnm.Print_Titles" localSheetId="62">'2334-2343'!$3:$10</definedName>
    <definedName name="_xlnm.Print_Titles" localSheetId="63">'2344-2356'!$3:$10</definedName>
    <definedName name="_xlnm.Print_Titles" localSheetId="64">'2358-2363'!$3:$10</definedName>
    <definedName name="_xlnm.Print_Titles" localSheetId="65">'2364-2367'!$3:$10</definedName>
    <definedName name="_xlnm.Print_Titles" localSheetId="66">'2370-2379'!$3:$10</definedName>
    <definedName name="_xlnm.Print_Titles" localSheetId="67">'2380-2405'!$3:$10</definedName>
    <definedName name="_xlnm.Print_Titles" localSheetId="68">'2410-2420'!$3:$10</definedName>
    <definedName name="_xlnm.Print_Titles" localSheetId="69">'2425-2430'!$3:$10</definedName>
    <definedName name="_xlnm.Print_Titles" localSheetId="70">'2433-2445'!$3:$10</definedName>
    <definedName name="_xlnm.Print_Titles" localSheetId="71">'2446-2484'!$3:$10</definedName>
    <definedName name="_xlnm.Print_Titles" localSheetId="72">'2486-2493'!$3:$10</definedName>
    <definedName name="_xlnm.Print_Titles" localSheetId="73">'2495-2509'!$3:$10</definedName>
    <definedName name="_xlnm.Print_Titles" localSheetId="74">'2512-2524'!$3:$10</definedName>
    <definedName name="_xlnm.Print_Titles" localSheetId="75">'2526-2528'!$3:$10</definedName>
    <definedName name="_xlnm.Print_Titles" localSheetId="76">'2529-2542 '!$3:$10</definedName>
    <definedName name="_xlnm.Print_Titles" localSheetId="77">'2543-2545'!$3:$10</definedName>
    <definedName name="_xlnm.Print_Titles" localSheetId="79">'Мест-Спец'!$3:$10</definedName>
    <definedName name="_xlnm.Print_Titles" localSheetId="78">'Фед-Рег '!$3:$10</definedName>
    <definedName name="_xlnm.Print_Area" localSheetId="0">'1000'!$A$1:$E$108</definedName>
    <definedName name="_xlnm.Print_Area" localSheetId="1">'1010-1020'!$A$1:$I$110</definedName>
    <definedName name="_xlnm.Print_Area" localSheetId="2">'1030-1040'!$A$1:$I$111</definedName>
    <definedName name="_xlnm.Print_Area" localSheetId="3">'1050-1058'!$A$1:$K$111</definedName>
    <definedName name="_xlnm.Print_Area" localSheetId="4">'1060-1066'!$A$1:$F$108</definedName>
    <definedName name="_xlnm.Print_Area" localSheetId="6">'1072-1075'!$A$1:$G$113</definedName>
    <definedName name="_xlnm.Print_Area" localSheetId="7">'1080-1100'!$A$1:$D$113</definedName>
    <definedName name="_xlnm.Print_Area" localSheetId="8">'1110-1127'!$A$1:$F$115</definedName>
    <definedName name="_xlnm.Print_Area" localSheetId="9">'1130-1150'!$A$1:$I$113</definedName>
    <definedName name="_xlnm.Print_Area" localSheetId="10">'1170-1193'!$A$1:$M$115</definedName>
    <definedName name="_xlnm.Print_Area" localSheetId="11">'1194-1196'!$A$1:$K$111</definedName>
    <definedName name="_xlnm.Print_Area" localSheetId="12">'1197-1200'!$A$1:$Q$113</definedName>
    <definedName name="_xlnm.Print_Area" localSheetId="13">'1210-1240'!$A$1:$L$112</definedName>
    <definedName name="_xlnm.Print_Area" localSheetId="14">'1241-1245'!$A$1:$K$109</definedName>
    <definedName name="_xlnm.Print_Area" localSheetId="15">'1246-1253'!$A$1:$G$111</definedName>
    <definedName name="_xlnm.Print_Area" localSheetId="16">'1255-1280'!$A$1:$H$108</definedName>
    <definedName name="_xlnm.Print_Area" localSheetId="17">'1290-1330'!$A$1:$N$111</definedName>
    <definedName name="_xlnm.Print_Area" localSheetId="18">'1340-1362'!$A$1:$K$114</definedName>
    <definedName name="_xlnm.Print_Area" localSheetId="19">'1364-1382'!$A$1:$J$110</definedName>
    <definedName name="_xlnm.Print_Area" localSheetId="20">'1419-1424'!$A$1:$L$110</definedName>
    <definedName name="_xlnm.Print_Area" localSheetId="21">'1425-1436 '!$A$1:$J$112</definedName>
    <definedName name="_xlnm.Print_Area" localSheetId="22">'1440-1452 '!$A$1:$H$112</definedName>
    <definedName name="_xlnm.Print_Area" localSheetId="23">'1455-1495'!$A$1:$H$109</definedName>
    <definedName name="_xlnm.Print_Area" localSheetId="24">'1496-1508'!$A$1:$J$110</definedName>
    <definedName name="_xlnm.Print_Area" localSheetId="25">'1509-1530 '!$A$1:$K$109</definedName>
    <definedName name="_xlnm.Print_Area" localSheetId="26">'1540-1565'!$A$1:$O$109</definedName>
    <definedName name="_xlnm.Print_Area" localSheetId="27">'1570-1600'!$A$1:$M$108</definedName>
    <definedName name="_xlnm.Print_Area" localSheetId="28">'1610-1626'!$A$1:$K$115</definedName>
    <definedName name="_xlnm.Print_Area" localSheetId="29">'1628-1638'!$A$1:$M$116</definedName>
    <definedName name="_xlnm.Print_Area" localSheetId="30">'1639-1645'!$A$1:$O$114</definedName>
    <definedName name="_xlnm.Print_Area" localSheetId="31">'1646-1720'!$A$1:$J$108</definedName>
    <definedName name="_xlnm.Print_Area" localSheetId="32">'1730-1755'!$A$1:$I$109</definedName>
    <definedName name="_xlnm.Print_Area" localSheetId="33">'1760-1763'!$A$1:$O$113</definedName>
    <definedName name="_xlnm.Print_Area" localSheetId="34">'1764-1766'!$A$1:$M$111</definedName>
    <definedName name="_xlnm.Print_Area" localSheetId="35">'1767-1768'!$A$1:$I$114</definedName>
    <definedName name="_xlnm.Print_Area" localSheetId="36">'1769-1770'!$A$1:$I$114</definedName>
    <definedName name="_xlnm.Print_Area" localSheetId="37">'1785-1791'!$A$1:$K$113</definedName>
    <definedName name="_xlnm.Print_Area" localSheetId="38">'1792-1795'!$A$1:$G$110</definedName>
    <definedName name="_xlnm.Print_Area" localSheetId="39">'1801-1810'!$A$1:$G$109</definedName>
    <definedName name="_xlnm.Print_Area" localSheetId="40">'1820-1830'!$A$1:$K$108</definedName>
    <definedName name="_xlnm.Print_Area" localSheetId="42">'1845-1850 '!$A$1:$F$108</definedName>
    <definedName name="_xlnm.Print_Area" localSheetId="43">'1871-1900'!$A$1:$K$108</definedName>
    <definedName name="_xlnm.Print_Area" localSheetId="44">'1910-1952'!$A$1:$N$110</definedName>
    <definedName name="_xlnm.Print_Area" localSheetId="45">'1970-1980'!$A$1:$G$109</definedName>
    <definedName name="_xlnm.Print_Area" localSheetId="46">'1982-1988'!$A$1:$M$111</definedName>
    <definedName name="_xlnm.Print_Area" localSheetId="47">'1995-2030'!$A$1:$J$111</definedName>
    <definedName name="_xlnm.Print_Area" localSheetId="48">'2035-2041'!$A$1:$K$111</definedName>
    <definedName name="_xlnm.Print_Area" localSheetId="49">'2042-2045'!$A$1:$I$111</definedName>
    <definedName name="_xlnm.Print_Area" localSheetId="50">'2055-2090'!$A$1:$I$109</definedName>
    <definedName name="_xlnm.Print_Area" localSheetId="51">'2095-2100'!$A$1:$I$109</definedName>
    <definedName name="_xlnm.Print_Area" localSheetId="52">'2115-2135'!$A$1:$G$108</definedName>
    <definedName name="_xlnm.Print_Area" localSheetId="53">'2140-2148'!$A$1:$H$108</definedName>
    <definedName name="_xlnm.Print_Area" localSheetId="54">'2150-2170'!$A$1:$K$108</definedName>
    <definedName name="_xlnm.Print_Area" localSheetId="55">'2175-2185'!$A$1:$M$109</definedName>
    <definedName name="_xlnm.Print_Area" localSheetId="56">'2187-2230'!$A$1:$L$108</definedName>
    <definedName name="_xlnm.Print_Area" localSheetId="57">'2240-2270'!$A$1:$J$108</definedName>
    <definedName name="_xlnm.Print_Area" localSheetId="58">'2280-2310'!$A$1:$I$109</definedName>
    <definedName name="_xlnm.Print_Area" localSheetId="59">'2312-2320'!$A$1:$M$108</definedName>
    <definedName name="_xlnm.Print_Area" localSheetId="60">'2322-2325'!$A$1:$G$109</definedName>
    <definedName name="_xlnm.Print_Area" localSheetId="61">'2330-2333'!$A$1:$G$108</definedName>
    <definedName name="_xlnm.Print_Area" localSheetId="62">'2334-2343'!$A$1:$M$110</definedName>
    <definedName name="_xlnm.Print_Area" localSheetId="63">'2344-2356'!$A$1:$O$109</definedName>
    <definedName name="_xlnm.Print_Area" localSheetId="64">'2358-2363'!$A$1:$J$110</definedName>
    <definedName name="_xlnm.Print_Area" localSheetId="65">'2364-2367'!$A$1:$I$112</definedName>
    <definedName name="_xlnm.Print_Area" localSheetId="66">'2370-2379'!$A$1:$J$108</definedName>
    <definedName name="_xlnm.Print_Area" localSheetId="67">'2380-2405'!$A$1:$K$110</definedName>
    <definedName name="_xlnm.Print_Area" localSheetId="68">'2410-2420'!$A$1:$I$114</definedName>
    <definedName name="_xlnm.Print_Area" localSheetId="69">'2425-2430'!$A$1:$I$109</definedName>
    <definedName name="_xlnm.Print_Area" localSheetId="70">'2433-2445'!$A$1:$G$109</definedName>
    <definedName name="_xlnm.Print_Area" localSheetId="71">'2446-2484'!$A$1:$L$110</definedName>
    <definedName name="_xlnm.Print_Area" localSheetId="72">'2486-2493'!$A$1:$G$109</definedName>
    <definedName name="_xlnm.Print_Area" localSheetId="73">'2495-2509'!$A$1:$J$109</definedName>
    <definedName name="_xlnm.Print_Area" localSheetId="74">'2512-2524'!$A$1:$H$109</definedName>
    <definedName name="_xlnm.Print_Area" localSheetId="75">'2526-2528'!$A$1:$H$109</definedName>
    <definedName name="_xlnm.Print_Area" localSheetId="76">'2529-2542 '!$A$1:$D$115</definedName>
    <definedName name="_xlnm.Print_Area" localSheetId="77">'2543-2545'!$A$1:$D$109</definedName>
    <definedName name="_xlnm.Print_Area" localSheetId="79">'Мест-Спец'!$A$1:$I$110</definedName>
    <definedName name="_xlnm.Print_Area" localSheetId="78">'Фед-Рег '!$A$1:$I$109</definedName>
  </definedNames>
  <calcPr calcId="152511" calcOnSave="0"/>
</workbook>
</file>

<file path=xl/calcChain.xml><?xml version="1.0" encoding="utf-8"?>
<calcChain xmlns="http://schemas.openxmlformats.org/spreadsheetml/2006/main">
  <c r="A106" i="6" l="1"/>
  <c r="C106" i="6"/>
  <c r="D106" i="6"/>
  <c r="B106" i="6" s="1"/>
  <c r="E106" i="6"/>
  <c r="G106" i="6"/>
  <c r="H106" i="6"/>
  <c r="I106" i="6"/>
  <c r="A106" i="8"/>
  <c r="C106" i="8"/>
  <c r="D106" i="8"/>
  <c r="E106" i="8"/>
  <c r="G106" i="8"/>
  <c r="H106" i="8"/>
  <c r="I106" i="8"/>
  <c r="A106" i="9"/>
  <c r="C106" i="9"/>
  <c r="D106" i="9"/>
  <c r="E106" i="9"/>
  <c r="F106" i="9"/>
  <c r="G106" i="9"/>
  <c r="H106" i="9"/>
  <c r="I106" i="9"/>
  <c r="J106" i="9"/>
  <c r="K106" i="9"/>
  <c r="A106" i="181"/>
  <c r="B106" i="181"/>
  <c r="C106" i="181"/>
  <c r="D106" i="181"/>
  <c r="E106" i="181"/>
  <c r="F106" i="181"/>
  <c r="A106" i="171"/>
  <c r="B106" i="171"/>
  <c r="C106" i="171"/>
  <c r="D106" i="171"/>
  <c r="F106" i="171"/>
  <c r="G106" i="171"/>
  <c r="H106" i="171"/>
  <c r="I106" i="171"/>
  <c r="A106" i="179"/>
  <c r="B106" i="179"/>
  <c r="C106" i="179"/>
  <c r="D106" i="179"/>
  <c r="E106" i="179"/>
  <c r="F106" i="179"/>
  <c r="G106" i="179"/>
  <c r="A106" i="61"/>
  <c r="B106" i="61"/>
  <c r="C106" i="61"/>
  <c r="D106" i="61"/>
  <c r="A106" i="10"/>
  <c r="B106" i="10"/>
  <c r="C106" i="10"/>
  <c r="D106" i="10"/>
  <c r="E106" i="10"/>
  <c r="F106" i="10"/>
  <c r="A106" i="159"/>
  <c r="C106" i="159"/>
  <c r="D106" i="159"/>
  <c r="E106" i="159"/>
  <c r="F106" i="159"/>
  <c r="G106" i="159"/>
  <c r="H106" i="159"/>
  <c r="I106" i="159"/>
  <c r="A106" i="12"/>
  <c r="B106" i="12"/>
  <c r="C106" i="12"/>
  <c r="D106" i="12"/>
  <c r="E106" i="12"/>
  <c r="F106" i="12"/>
  <c r="G106" i="12"/>
  <c r="I106" i="12"/>
  <c r="J106" i="12"/>
  <c r="K106" i="12"/>
  <c r="L106" i="12"/>
  <c r="M106" i="12"/>
  <c r="A106" i="167"/>
  <c r="C106" i="167"/>
  <c r="D106" i="167"/>
  <c r="E106" i="167"/>
  <c r="F106" i="167"/>
  <c r="G106" i="167"/>
  <c r="I106" i="167"/>
  <c r="J106" i="167"/>
  <c r="K106" i="167"/>
  <c r="A106" i="166"/>
  <c r="C106" i="166"/>
  <c r="D106" i="166"/>
  <c r="E106" i="166"/>
  <c r="G106" i="166"/>
  <c r="H106" i="166"/>
  <c r="I106" i="166"/>
  <c r="K106" i="166"/>
  <c r="J106" i="166" s="1"/>
  <c r="L106" i="166"/>
  <c r="M106" i="166"/>
  <c r="O106" i="166"/>
  <c r="P106" i="166"/>
  <c r="Q106" i="166"/>
  <c r="A106" i="14"/>
  <c r="B106" i="14"/>
  <c r="D106" i="14"/>
  <c r="C106" i="14" s="1"/>
  <c r="E106" i="14"/>
  <c r="F106" i="14"/>
  <c r="G106" i="14"/>
  <c r="H106" i="14"/>
  <c r="I106" i="14"/>
  <c r="J106" i="14"/>
  <c r="K106" i="14"/>
  <c r="L106" i="14"/>
  <c r="A106" i="172"/>
  <c r="B106" i="172"/>
  <c r="C106" i="172"/>
  <c r="E106" i="172"/>
  <c r="D106" i="172" s="1"/>
  <c r="F106" i="172"/>
  <c r="G106" i="172"/>
  <c r="I106" i="172"/>
  <c r="J106" i="172"/>
  <c r="K106" i="172"/>
  <c r="A106" i="140"/>
  <c r="B106" i="140"/>
  <c r="C106" i="140"/>
  <c r="D106" i="140"/>
  <c r="E106" i="140"/>
  <c r="F106" i="140"/>
  <c r="G106" i="140"/>
  <c r="A106" i="165"/>
  <c r="B106" i="165"/>
  <c r="C106" i="165"/>
  <c r="D106" i="165"/>
  <c r="F106" i="165"/>
  <c r="G106" i="165"/>
  <c r="H106" i="165"/>
  <c r="A106" i="80"/>
  <c r="C106" i="80"/>
  <c r="D106" i="80"/>
  <c r="E106" i="80"/>
  <c r="F106" i="80"/>
  <c r="H106" i="80"/>
  <c r="I106" i="80"/>
  <c r="J106" i="80"/>
  <c r="L106" i="80"/>
  <c r="M106" i="80"/>
  <c r="N106" i="80"/>
  <c r="A106" i="64"/>
  <c r="B106" i="64"/>
  <c r="C106" i="64"/>
  <c r="D106" i="64"/>
  <c r="E106" i="64"/>
  <c r="F106" i="64"/>
  <c r="G106" i="64"/>
  <c r="I106" i="64"/>
  <c r="J106" i="64"/>
  <c r="K106" i="64"/>
  <c r="A106" i="89"/>
  <c r="C106" i="89"/>
  <c r="D106" i="89"/>
  <c r="B106" i="89" s="1"/>
  <c r="E106" i="89"/>
  <c r="F106" i="89"/>
  <c r="G106" i="89"/>
  <c r="H106" i="89"/>
  <c r="I106" i="89"/>
  <c r="J106" i="89"/>
  <c r="A106" i="90"/>
  <c r="B106" i="90"/>
  <c r="C106" i="90"/>
  <c r="D106" i="90"/>
  <c r="F106" i="90"/>
  <c r="E106" i="90" s="1"/>
  <c r="G106" i="90"/>
  <c r="H106" i="90"/>
  <c r="I106" i="90"/>
  <c r="J106" i="90"/>
  <c r="A106" i="150"/>
  <c r="B106" i="150"/>
  <c r="C106" i="150"/>
  <c r="D106" i="150"/>
  <c r="E106" i="150"/>
  <c r="F106" i="150"/>
  <c r="G106" i="150"/>
  <c r="H106" i="150"/>
  <c r="I106" i="150"/>
  <c r="J106" i="150"/>
  <c r="A106" i="158"/>
  <c r="B106" i="158"/>
  <c r="C106" i="158"/>
  <c r="D106" i="158"/>
  <c r="E106" i="158"/>
  <c r="F106" i="158"/>
  <c r="G106" i="158"/>
  <c r="H106" i="158"/>
  <c r="A106" i="91"/>
  <c r="B106" i="91"/>
  <c r="C106" i="91"/>
  <c r="D106" i="91"/>
  <c r="E106" i="91"/>
  <c r="F106" i="91"/>
  <c r="G106" i="91"/>
  <c r="H106" i="91"/>
  <c r="A106" i="92"/>
  <c r="B106" i="92"/>
  <c r="C106" i="92"/>
  <c r="D106" i="92"/>
  <c r="E106" i="92"/>
  <c r="F106" i="92"/>
  <c r="G106" i="92"/>
  <c r="H106" i="92"/>
  <c r="I106" i="92"/>
  <c r="J106" i="92"/>
  <c r="A106" i="148"/>
  <c r="C106" i="148"/>
  <c r="D106" i="148"/>
  <c r="E106" i="148"/>
  <c r="F106" i="148"/>
  <c r="G106" i="148"/>
  <c r="H106" i="148"/>
  <c r="I106" i="148"/>
  <c r="J106" i="148"/>
  <c r="K106" i="148"/>
  <c r="A106" i="93"/>
  <c r="B106" i="93"/>
  <c r="C106" i="93"/>
  <c r="D106" i="93"/>
  <c r="E106" i="93"/>
  <c r="F106" i="93"/>
  <c r="G106" i="93"/>
  <c r="H106" i="93"/>
  <c r="I106" i="93"/>
  <c r="J106" i="93"/>
  <c r="K106" i="93"/>
  <c r="L106" i="93"/>
  <c r="M106" i="93"/>
  <c r="N106" i="93"/>
  <c r="O106" i="93"/>
  <c r="A106" i="94"/>
  <c r="B106" i="94"/>
  <c r="C106" i="94"/>
  <c r="D106" i="94"/>
  <c r="E106" i="94"/>
  <c r="F106" i="94"/>
  <c r="G106" i="94"/>
  <c r="H106" i="94"/>
  <c r="I106" i="94"/>
  <c r="J106" i="94"/>
  <c r="K106" i="94"/>
  <c r="L106" i="94"/>
  <c r="M106" i="94"/>
  <c r="A106" i="95"/>
  <c r="B106" i="95"/>
  <c r="C106" i="95"/>
  <c r="D106" i="95"/>
  <c r="E106" i="95"/>
  <c r="F106" i="95"/>
  <c r="G106" i="95"/>
  <c r="H106" i="95"/>
  <c r="I106" i="95"/>
  <c r="J106" i="95"/>
  <c r="K106" i="95"/>
  <c r="A106" i="96"/>
  <c r="B106" i="96"/>
  <c r="C106" i="96"/>
  <c r="D106" i="96"/>
  <c r="E106" i="96"/>
  <c r="F106" i="96"/>
  <c r="G106" i="96"/>
  <c r="H106" i="96"/>
  <c r="I106" i="96"/>
  <c r="J106" i="96"/>
  <c r="K106" i="96"/>
  <c r="L106" i="96"/>
  <c r="M106" i="96"/>
  <c r="A106" i="97"/>
  <c r="B106" i="97"/>
  <c r="C106" i="97"/>
  <c r="D106" i="97"/>
  <c r="E106" i="97"/>
  <c r="F106" i="97"/>
  <c r="G106" i="97"/>
  <c r="H106" i="97"/>
  <c r="I106" i="97"/>
  <c r="J106" i="97"/>
  <c r="K106" i="97"/>
  <c r="L106" i="97"/>
  <c r="M106" i="97"/>
  <c r="N106" i="97"/>
  <c r="O106" i="97"/>
  <c r="A106" i="98"/>
  <c r="B106" i="98"/>
  <c r="C106" i="98"/>
  <c r="D106" i="98"/>
  <c r="E106" i="98"/>
  <c r="G106" i="98"/>
  <c r="H106" i="98"/>
  <c r="I106" i="98"/>
  <c r="A106" i="160"/>
  <c r="C106" i="160"/>
  <c r="D106" i="160"/>
  <c r="E106" i="160"/>
  <c r="F106" i="160"/>
  <c r="G106" i="160"/>
  <c r="H106" i="160"/>
  <c r="I106" i="160"/>
  <c r="A106" i="168"/>
  <c r="B106" i="168"/>
  <c r="C106" i="168"/>
  <c r="E106" i="168"/>
  <c r="F106" i="168"/>
  <c r="G106" i="168"/>
  <c r="I106" i="168"/>
  <c r="J106" i="168"/>
  <c r="K106" i="168"/>
  <c r="M106" i="168"/>
  <c r="N106" i="168"/>
  <c r="O106" i="168"/>
  <c r="A106" i="170"/>
  <c r="C106" i="170"/>
  <c r="D106" i="170"/>
  <c r="E106" i="170"/>
  <c r="G106" i="170"/>
  <c r="F106" i="170" s="1"/>
  <c r="H106" i="170"/>
  <c r="I106" i="170"/>
  <c r="K106" i="170"/>
  <c r="L106" i="170"/>
  <c r="M106" i="170"/>
  <c r="A106" i="169"/>
  <c r="C106" i="169"/>
  <c r="B106" i="169"/>
  <c r="D106" i="169"/>
  <c r="E106" i="169"/>
  <c r="G106" i="169"/>
  <c r="F106" i="169"/>
  <c r="H106" i="169"/>
  <c r="I106" i="169"/>
  <c r="A106" i="100"/>
  <c r="C106" i="100"/>
  <c r="D106" i="100"/>
  <c r="E106" i="100"/>
  <c r="G106" i="100"/>
  <c r="H106" i="100"/>
  <c r="F106" i="100" s="1"/>
  <c r="I106" i="100"/>
  <c r="A106" i="101"/>
  <c r="B106" i="101"/>
  <c r="C106" i="101"/>
  <c r="E106" i="101"/>
  <c r="F106" i="101"/>
  <c r="G106" i="101"/>
  <c r="I106" i="101"/>
  <c r="H106" i="101" s="1"/>
  <c r="J106" i="101"/>
  <c r="K106" i="101"/>
  <c r="A106" i="152"/>
  <c r="C106" i="152"/>
  <c r="D106" i="152"/>
  <c r="E106" i="152"/>
  <c r="F106" i="152"/>
  <c r="A106" i="102"/>
  <c r="C106" i="102"/>
  <c r="D106" i="102"/>
  <c r="E106" i="102"/>
  <c r="F106" i="102"/>
  <c r="G106" i="102"/>
  <c r="A106" i="103"/>
  <c r="C106" i="103"/>
  <c r="D106" i="103"/>
  <c r="E106" i="103"/>
  <c r="F106" i="103"/>
  <c r="G106" i="103"/>
  <c r="I106" i="103"/>
  <c r="J106" i="103"/>
  <c r="K106" i="103"/>
  <c r="A106" i="104"/>
  <c r="C106" i="104"/>
  <c r="D106" i="104"/>
  <c r="E106" i="104"/>
  <c r="F106" i="104"/>
  <c r="G106" i="104"/>
  <c r="H106" i="104"/>
  <c r="I106" i="104"/>
  <c r="J106" i="104"/>
  <c r="K106" i="104"/>
  <c r="L106" i="104"/>
  <c r="A106" i="161"/>
  <c r="C106" i="161"/>
  <c r="D106" i="161"/>
  <c r="B106" i="161" s="1"/>
  <c r="E106" i="161"/>
  <c r="F106" i="161"/>
  <c r="A106" i="105"/>
  <c r="C106" i="105"/>
  <c r="D106" i="105"/>
  <c r="E106" i="105"/>
  <c r="G106" i="105"/>
  <c r="H106" i="105"/>
  <c r="I106" i="105"/>
  <c r="J106" i="105"/>
  <c r="K106" i="105"/>
  <c r="A106" i="106"/>
  <c r="B106" i="106"/>
  <c r="D106" i="106"/>
  <c r="E106" i="106"/>
  <c r="F106" i="106"/>
  <c r="G106" i="106"/>
  <c r="H106" i="106"/>
  <c r="I106" i="106"/>
  <c r="K106" i="106"/>
  <c r="L106" i="106"/>
  <c r="M106" i="106"/>
  <c r="N106" i="106"/>
  <c r="A106" i="107"/>
  <c r="C106" i="107"/>
  <c r="D106" i="107"/>
  <c r="B106" i="107" s="1"/>
  <c r="E106" i="107"/>
  <c r="F106" i="107"/>
  <c r="G106" i="107"/>
  <c r="A106" i="108"/>
  <c r="B106" i="108"/>
  <c r="C106" i="108"/>
  <c r="D106" i="108"/>
  <c r="E106" i="108"/>
  <c r="F106" i="108"/>
  <c r="G106" i="108"/>
  <c r="H106" i="108"/>
  <c r="I106" i="108"/>
  <c r="J106" i="108"/>
  <c r="K106" i="108"/>
  <c r="L106" i="108"/>
  <c r="M106" i="108"/>
  <c r="A106" i="110"/>
  <c r="B106" i="110"/>
  <c r="D106" i="110"/>
  <c r="E106" i="110"/>
  <c r="F106" i="110"/>
  <c r="H106" i="110"/>
  <c r="I106" i="110"/>
  <c r="G106" i="110" s="1"/>
  <c r="J106" i="110"/>
  <c r="A106" i="112"/>
  <c r="B106" i="112"/>
  <c r="C106" i="112"/>
  <c r="D106" i="112"/>
  <c r="E106" i="112"/>
  <c r="F106" i="112"/>
  <c r="G106" i="112"/>
  <c r="H106" i="112"/>
  <c r="I106" i="112"/>
  <c r="J106" i="112"/>
  <c r="K106" i="112"/>
  <c r="A106" i="113"/>
  <c r="C106" i="113"/>
  <c r="D106" i="113"/>
  <c r="E106" i="113"/>
  <c r="G106" i="113"/>
  <c r="H106" i="113"/>
  <c r="F106" i="113" s="1"/>
  <c r="I106" i="113"/>
  <c r="A106" i="114"/>
  <c r="C106" i="114"/>
  <c r="D106" i="114"/>
  <c r="E106" i="114"/>
  <c r="G106" i="114"/>
  <c r="H106" i="114"/>
  <c r="I106" i="114"/>
  <c r="A106" i="117"/>
  <c r="C106" i="117"/>
  <c r="D106" i="117"/>
  <c r="E106" i="117"/>
  <c r="G106" i="117"/>
  <c r="H106" i="117"/>
  <c r="I106" i="117"/>
  <c r="A106" i="118"/>
  <c r="B106" i="118"/>
  <c r="D106" i="118"/>
  <c r="E106" i="118"/>
  <c r="C106" i="118" s="1"/>
  <c r="F106" i="118"/>
  <c r="G106" i="118"/>
  <c r="A106" i="119"/>
  <c r="B106" i="119"/>
  <c r="C106" i="119"/>
  <c r="D106" i="119"/>
  <c r="E106" i="119"/>
  <c r="F106" i="119"/>
  <c r="G106" i="119"/>
  <c r="H106" i="119"/>
  <c r="A106" i="120"/>
  <c r="B106" i="120"/>
  <c r="C106" i="120"/>
  <c r="D106" i="120"/>
  <c r="E106" i="120"/>
  <c r="F106" i="120"/>
  <c r="G106" i="120"/>
  <c r="H106" i="120"/>
  <c r="I106" i="120"/>
  <c r="J106" i="120"/>
  <c r="K106" i="120"/>
  <c r="A106" i="121"/>
  <c r="B106" i="121"/>
  <c r="C106" i="121"/>
  <c r="D106" i="121"/>
  <c r="E106" i="121"/>
  <c r="F106" i="121"/>
  <c r="G106" i="121"/>
  <c r="H106" i="121"/>
  <c r="I106" i="121"/>
  <c r="J106" i="121"/>
  <c r="K106" i="121"/>
  <c r="L106" i="121"/>
  <c r="M106" i="121"/>
  <c r="A106" i="122"/>
  <c r="B106" i="122"/>
  <c r="C106" i="122"/>
  <c r="D106" i="122"/>
  <c r="E106" i="122"/>
  <c r="G106" i="122"/>
  <c r="H106" i="122"/>
  <c r="I106" i="122"/>
  <c r="J106" i="122"/>
  <c r="K106" i="122"/>
  <c r="L106" i="122"/>
  <c r="A106" i="123"/>
  <c r="C106" i="123"/>
  <c r="D106" i="123"/>
  <c r="E106" i="123"/>
  <c r="F106" i="123"/>
  <c r="G106" i="123"/>
  <c r="H106" i="123"/>
  <c r="I106" i="123"/>
  <c r="J106" i="123"/>
  <c r="A106" i="124"/>
  <c r="B106" i="124"/>
  <c r="C106" i="124"/>
  <c r="D106" i="124"/>
  <c r="E106" i="124"/>
  <c r="F106" i="124"/>
  <c r="G106" i="124"/>
  <c r="H106" i="124"/>
  <c r="I106" i="124"/>
  <c r="A106" i="125"/>
  <c r="B106" i="125"/>
  <c r="C106" i="125"/>
  <c r="D106" i="125"/>
  <c r="E106" i="125"/>
  <c r="F106" i="125"/>
  <c r="G106" i="125"/>
  <c r="H106" i="125"/>
  <c r="I106" i="125"/>
  <c r="J106" i="125"/>
  <c r="K106" i="125"/>
  <c r="L106" i="125"/>
  <c r="M106" i="125"/>
  <c r="A106" i="126"/>
  <c r="B106" i="126"/>
  <c r="C106" i="126"/>
  <c r="D106" i="126"/>
  <c r="E106" i="126"/>
  <c r="F106" i="126"/>
  <c r="G106" i="126"/>
  <c r="A106" i="157"/>
  <c r="B106" i="157"/>
  <c r="C106" i="157"/>
  <c r="D106" i="157"/>
  <c r="E106" i="157"/>
  <c r="F106" i="157"/>
  <c r="G106" i="157"/>
  <c r="A106" i="127"/>
  <c r="B106" i="127"/>
  <c r="C106" i="127"/>
  <c r="D106" i="127"/>
  <c r="E106" i="127"/>
  <c r="F106" i="127"/>
  <c r="G106" i="127"/>
  <c r="H106" i="127"/>
  <c r="I106" i="127"/>
  <c r="J106" i="127"/>
  <c r="K106" i="127"/>
  <c r="L106" i="127"/>
  <c r="M106" i="127"/>
  <c r="A106" i="128"/>
  <c r="B106" i="128"/>
  <c r="C106" i="128"/>
  <c r="D106" i="128"/>
  <c r="E106" i="128"/>
  <c r="F106" i="128"/>
  <c r="G106" i="128"/>
  <c r="H106" i="128"/>
  <c r="I106" i="128"/>
  <c r="J106" i="128"/>
  <c r="K106" i="128"/>
  <c r="L106" i="128"/>
  <c r="M106" i="128"/>
  <c r="N106" i="128"/>
  <c r="O106" i="128"/>
  <c r="A106" i="144"/>
  <c r="B106" i="144"/>
  <c r="C106" i="144"/>
  <c r="D106" i="144"/>
  <c r="E106" i="144"/>
  <c r="F106" i="144"/>
  <c r="G106" i="144"/>
  <c r="H106" i="144"/>
  <c r="I106" i="144"/>
  <c r="J106" i="144"/>
  <c r="A106" i="173"/>
  <c r="B106" i="173"/>
  <c r="C106" i="173"/>
  <c r="D106" i="173"/>
  <c r="E106" i="173"/>
  <c r="F106" i="173"/>
  <c r="G106" i="173"/>
  <c r="H106" i="173"/>
  <c r="I106" i="173"/>
  <c r="A106" i="129"/>
  <c r="C106" i="129"/>
  <c r="D106" i="129"/>
  <c r="E106" i="129"/>
  <c r="F106" i="129"/>
  <c r="G106" i="129"/>
  <c r="H106" i="129"/>
  <c r="I106" i="129"/>
  <c r="J106" i="129"/>
  <c r="A106" i="130"/>
  <c r="C106" i="130"/>
  <c r="D106" i="130"/>
  <c r="E106" i="130"/>
  <c r="G106" i="130"/>
  <c r="H106" i="130"/>
  <c r="I106" i="130"/>
  <c r="J106" i="130"/>
  <c r="K106" i="130"/>
  <c r="A106" i="131"/>
  <c r="C106" i="131"/>
  <c r="B106" i="131" s="1"/>
  <c r="D106" i="131"/>
  <c r="E106" i="131"/>
  <c r="G106" i="131"/>
  <c r="H106" i="131"/>
  <c r="I106" i="131"/>
  <c r="A106" i="155"/>
  <c r="C106" i="155"/>
  <c r="D106" i="155"/>
  <c r="E106" i="155"/>
  <c r="G106" i="155"/>
  <c r="H106" i="155"/>
  <c r="I106" i="155"/>
  <c r="A106" i="156"/>
  <c r="B106" i="156"/>
  <c r="C106" i="156"/>
  <c r="D106" i="156"/>
  <c r="E106" i="156"/>
  <c r="F106" i="156"/>
  <c r="G106" i="156"/>
  <c r="A106" i="132"/>
  <c r="B106" i="132"/>
  <c r="C106" i="132"/>
  <c r="E106" i="132"/>
  <c r="F106" i="132"/>
  <c r="G106" i="132"/>
  <c r="H106" i="132"/>
  <c r="I106" i="132"/>
  <c r="J106" i="132"/>
  <c r="K106" i="132"/>
  <c r="L106" i="132"/>
  <c r="A106" i="133"/>
  <c r="B106" i="133"/>
  <c r="C106" i="133"/>
  <c r="D106" i="133"/>
  <c r="E106" i="133"/>
  <c r="F106" i="133"/>
  <c r="G106" i="133"/>
  <c r="A106" i="154"/>
  <c r="B106" i="154"/>
  <c r="C106" i="154"/>
  <c r="D106" i="154"/>
  <c r="E106" i="154"/>
  <c r="F106" i="154"/>
  <c r="G106" i="154"/>
  <c r="H106" i="154"/>
  <c r="I106" i="154"/>
  <c r="J106" i="154"/>
  <c r="A106" i="162"/>
  <c r="B106" i="162"/>
  <c r="C106" i="162"/>
  <c r="D106" i="162"/>
  <c r="E106" i="162"/>
  <c r="F106" i="162"/>
  <c r="G106" i="162"/>
  <c r="H106" i="162"/>
  <c r="A106" i="135"/>
  <c r="C106" i="135"/>
  <c r="D106" i="135"/>
  <c r="E106" i="135"/>
  <c r="F106" i="135"/>
  <c r="G106" i="135"/>
  <c r="H106" i="135"/>
  <c r="A106" i="174"/>
  <c r="B106" i="174"/>
  <c r="C106" i="174"/>
  <c r="D106" i="174"/>
  <c r="A106" i="149"/>
  <c r="B106" i="149"/>
  <c r="C106" i="149"/>
  <c r="D106" i="149"/>
  <c r="A106" i="141"/>
  <c r="A106" i="136"/>
  <c r="D106" i="136"/>
  <c r="B106" i="136" s="1"/>
  <c r="E106" i="136"/>
  <c r="G106" i="136"/>
  <c r="H106" i="136"/>
  <c r="I106" i="136"/>
  <c r="A106" i="142"/>
  <c r="C106" i="142"/>
  <c r="D106" i="142"/>
  <c r="E106" i="142"/>
  <c r="F13" i="10"/>
  <c r="F14" i="10"/>
  <c r="F15" i="10"/>
  <c r="F16" i="10"/>
  <c r="F17" i="10"/>
  <c r="F18" i="10"/>
  <c r="F19" i="10"/>
  <c r="F20" i="10"/>
  <c r="F21" i="10"/>
  <c r="F22" i="10"/>
  <c r="F23" i="10"/>
  <c r="F24" i="10"/>
  <c r="F25" i="10"/>
  <c r="F26" i="10"/>
  <c r="F27" i="10"/>
  <c r="F28" i="10"/>
  <c r="F29" i="10"/>
  <c r="F30" i="10"/>
  <c r="F31" i="10"/>
  <c r="F32" i="10"/>
  <c r="F33" i="10"/>
  <c r="F34" i="10"/>
  <c r="F35" i="10"/>
  <c r="F36" i="10"/>
  <c r="F37" i="10"/>
  <c r="F38" i="10"/>
  <c r="F39" i="10"/>
  <c r="F40" i="10"/>
  <c r="F41" i="10"/>
  <c r="F42" i="10"/>
  <c r="F43" i="10"/>
  <c r="F44" i="10"/>
  <c r="F45" i="10"/>
  <c r="F46" i="10"/>
  <c r="F47" i="10"/>
  <c r="F48" i="10"/>
  <c r="F49" i="10"/>
  <c r="F50" i="10"/>
  <c r="F51" i="10"/>
  <c r="F52" i="10"/>
  <c r="F53" i="10"/>
  <c r="F54" i="10"/>
  <c r="F55" i="10"/>
  <c r="F56" i="10"/>
  <c r="F57" i="10"/>
  <c r="F58" i="10"/>
  <c r="F59" i="10"/>
  <c r="F60" i="10"/>
  <c r="F61" i="10"/>
  <c r="F62" i="10"/>
  <c r="F63" i="10"/>
  <c r="F64" i="10"/>
  <c r="F65" i="10"/>
  <c r="F66" i="10"/>
  <c r="F67" i="10"/>
  <c r="F68" i="10"/>
  <c r="F69" i="10"/>
  <c r="F70" i="10"/>
  <c r="F71" i="10"/>
  <c r="F72" i="10"/>
  <c r="F73" i="10"/>
  <c r="F74" i="10"/>
  <c r="F75" i="10"/>
  <c r="F76" i="10"/>
  <c r="F77" i="10"/>
  <c r="F78" i="10"/>
  <c r="F79" i="10"/>
  <c r="F80" i="10"/>
  <c r="F81" i="10"/>
  <c r="F82" i="10"/>
  <c r="F83" i="10"/>
  <c r="F84" i="10"/>
  <c r="F85" i="10"/>
  <c r="F86" i="10"/>
  <c r="F87" i="10"/>
  <c r="F88" i="10"/>
  <c r="F89" i="10"/>
  <c r="F90" i="10"/>
  <c r="F91" i="10"/>
  <c r="F92" i="10"/>
  <c r="F93" i="10"/>
  <c r="F94" i="10"/>
  <c r="F95" i="10"/>
  <c r="F96" i="10"/>
  <c r="F97" i="10"/>
  <c r="F98" i="10"/>
  <c r="F99" i="10"/>
  <c r="F100" i="10"/>
  <c r="F101" i="10"/>
  <c r="F102" i="10"/>
  <c r="F103" i="10"/>
  <c r="F104" i="10"/>
  <c r="F105" i="10"/>
  <c r="F11" i="10"/>
  <c r="G13" i="9"/>
  <c r="H13" i="9"/>
  <c r="I13" i="9"/>
  <c r="J13" i="9"/>
  <c r="K13" i="9"/>
  <c r="G14" i="9"/>
  <c r="H14" i="9"/>
  <c r="I14" i="9"/>
  <c r="J14" i="9"/>
  <c r="K14" i="9"/>
  <c r="G15" i="9"/>
  <c r="H15" i="9"/>
  <c r="I15" i="9"/>
  <c r="J15" i="9"/>
  <c r="K15" i="9"/>
  <c r="G16" i="9"/>
  <c r="H16" i="9"/>
  <c r="I16" i="9"/>
  <c r="J16" i="9"/>
  <c r="K16" i="9"/>
  <c r="G17" i="9"/>
  <c r="H17" i="9"/>
  <c r="I17" i="9"/>
  <c r="J17" i="9"/>
  <c r="K17" i="9"/>
  <c r="G18" i="9"/>
  <c r="H18" i="9"/>
  <c r="I18" i="9"/>
  <c r="J18" i="9"/>
  <c r="K18" i="9"/>
  <c r="G19" i="9"/>
  <c r="H19" i="9"/>
  <c r="I19" i="9"/>
  <c r="J19" i="9"/>
  <c r="K19" i="9"/>
  <c r="G20" i="9"/>
  <c r="H20" i="9"/>
  <c r="I20" i="9"/>
  <c r="J20" i="9"/>
  <c r="K20" i="9"/>
  <c r="G21" i="9"/>
  <c r="H21" i="9"/>
  <c r="I21" i="9"/>
  <c r="J21" i="9"/>
  <c r="K21" i="9"/>
  <c r="G22" i="9"/>
  <c r="H22" i="9"/>
  <c r="I22" i="9"/>
  <c r="J22" i="9"/>
  <c r="K22" i="9"/>
  <c r="G23" i="9"/>
  <c r="H23" i="9"/>
  <c r="I23" i="9"/>
  <c r="J23" i="9"/>
  <c r="K23" i="9"/>
  <c r="G24" i="9"/>
  <c r="H24" i="9"/>
  <c r="I24" i="9"/>
  <c r="J24" i="9"/>
  <c r="K24" i="9"/>
  <c r="G25" i="9"/>
  <c r="H25" i="9"/>
  <c r="I25" i="9"/>
  <c r="J25" i="9"/>
  <c r="K25" i="9"/>
  <c r="G26" i="9"/>
  <c r="H26" i="9"/>
  <c r="I26" i="9"/>
  <c r="J26" i="9"/>
  <c r="K26" i="9"/>
  <c r="G27" i="9"/>
  <c r="H27" i="9"/>
  <c r="I27" i="9"/>
  <c r="J27" i="9"/>
  <c r="K27" i="9"/>
  <c r="G28" i="9"/>
  <c r="H28" i="9"/>
  <c r="I28" i="9"/>
  <c r="J28" i="9"/>
  <c r="K28" i="9"/>
  <c r="G29" i="9"/>
  <c r="H29" i="9"/>
  <c r="I29" i="9"/>
  <c r="J29" i="9"/>
  <c r="K29" i="9"/>
  <c r="G30" i="9"/>
  <c r="H30" i="9"/>
  <c r="I30" i="9"/>
  <c r="J30" i="9"/>
  <c r="K30" i="9"/>
  <c r="G31" i="9"/>
  <c r="H31" i="9"/>
  <c r="I31" i="9"/>
  <c r="J31" i="9"/>
  <c r="K31" i="9"/>
  <c r="G32" i="9"/>
  <c r="H32" i="9"/>
  <c r="I32" i="9"/>
  <c r="J32" i="9"/>
  <c r="K32" i="9"/>
  <c r="G33" i="9"/>
  <c r="H33" i="9"/>
  <c r="I33" i="9"/>
  <c r="J33" i="9"/>
  <c r="K33" i="9"/>
  <c r="G34" i="9"/>
  <c r="H34" i="9"/>
  <c r="I34" i="9"/>
  <c r="J34" i="9"/>
  <c r="K34" i="9"/>
  <c r="G35" i="9"/>
  <c r="H35" i="9"/>
  <c r="I35" i="9"/>
  <c r="J35" i="9"/>
  <c r="K35" i="9"/>
  <c r="G36" i="9"/>
  <c r="H36" i="9"/>
  <c r="I36" i="9"/>
  <c r="J36" i="9"/>
  <c r="K36" i="9"/>
  <c r="G37" i="9"/>
  <c r="H37" i="9"/>
  <c r="I37" i="9"/>
  <c r="J37" i="9"/>
  <c r="K37" i="9"/>
  <c r="G38" i="9"/>
  <c r="H38" i="9"/>
  <c r="I38" i="9"/>
  <c r="J38" i="9"/>
  <c r="K38" i="9"/>
  <c r="G39" i="9"/>
  <c r="H39" i="9"/>
  <c r="I39" i="9"/>
  <c r="J39" i="9"/>
  <c r="K39" i="9"/>
  <c r="G40" i="9"/>
  <c r="H40" i="9"/>
  <c r="I40" i="9"/>
  <c r="J40" i="9"/>
  <c r="K40" i="9"/>
  <c r="G41" i="9"/>
  <c r="H41" i="9"/>
  <c r="I41" i="9"/>
  <c r="J41" i="9"/>
  <c r="K41" i="9"/>
  <c r="G42" i="9"/>
  <c r="H42" i="9"/>
  <c r="I42" i="9"/>
  <c r="J42" i="9"/>
  <c r="K42" i="9"/>
  <c r="G43" i="9"/>
  <c r="H43" i="9"/>
  <c r="I43" i="9"/>
  <c r="J43" i="9"/>
  <c r="K43" i="9"/>
  <c r="G44" i="9"/>
  <c r="H44" i="9"/>
  <c r="I44" i="9"/>
  <c r="J44" i="9"/>
  <c r="K44" i="9"/>
  <c r="G45" i="9"/>
  <c r="H45" i="9"/>
  <c r="I45" i="9"/>
  <c r="J45" i="9"/>
  <c r="K45" i="9"/>
  <c r="G46" i="9"/>
  <c r="H46" i="9"/>
  <c r="I46" i="9"/>
  <c r="J46" i="9"/>
  <c r="K46" i="9"/>
  <c r="G47" i="9"/>
  <c r="H47" i="9"/>
  <c r="I47" i="9"/>
  <c r="J47" i="9"/>
  <c r="K47" i="9"/>
  <c r="G48" i="9"/>
  <c r="H48" i="9"/>
  <c r="I48" i="9"/>
  <c r="J48" i="9"/>
  <c r="K48" i="9"/>
  <c r="G49" i="9"/>
  <c r="H49" i="9"/>
  <c r="I49" i="9"/>
  <c r="J49" i="9"/>
  <c r="K49" i="9"/>
  <c r="G50" i="9"/>
  <c r="H50" i="9"/>
  <c r="I50" i="9"/>
  <c r="J50" i="9"/>
  <c r="K50" i="9"/>
  <c r="G51" i="9"/>
  <c r="H51" i="9"/>
  <c r="I51" i="9"/>
  <c r="J51" i="9"/>
  <c r="K51" i="9"/>
  <c r="G52" i="9"/>
  <c r="H52" i="9"/>
  <c r="I52" i="9"/>
  <c r="J52" i="9"/>
  <c r="K52" i="9"/>
  <c r="G53" i="9"/>
  <c r="H53" i="9"/>
  <c r="I53" i="9"/>
  <c r="J53" i="9"/>
  <c r="K53" i="9"/>
  <c r="G54" i="9"/>
  <c r="H54" i="9"/>
  <c r="I54" i="9"/>
  <c r="J54" i="9"/>
  <c r="K54" i="9"/>
  <c r="G55" i="9"/>
  <c r="H55" i="9"/>
  <c r="I55" i="9"/>
  <c r="J55" i="9"/>
  <c r="K55" i="9"/>
  <c r="G56" i="9"/>
  <c r="H56" i="9"/>
  <c r="I56" i="9"/>
  <c r="J56" i="9"/>
  <c r="K56" i="9"/>
  <c r="G57" i="9"/>
  <c r="H57" i="9"/>
  <c r="I57" i="9"/>
  <c r="J57" i="9"/>
  <c r="K57" i="9"/>
  <c r="G58" i="9"/>
  <c r="H58" i="9"/>
  <c r="I58" i="9"/>
  <c r="J58" i="9"/>
  <c r="K58" i="9"/>
  <c r="G59" i="9"/>
  <c r="H59" i="9"/>
  <c r="I59" i="9"/>
  <c r="J59" i="9"/>
  <c r="K59" i="9"/>
  <c r="G60" i="9"/>
  <c r="H60" i="9"/>
  <c r="I60" i="9"/>
  <c r="J60" i="9"/>
  <c r="K60" i="9"/>
  <c r="G61" i="9"/>
  <c r="H61" i="9"/>
  <c r="I61" i="9"/>
  <c r="J61" i="9"/>
  <c r="K61" i="9"/>
  <c r="G62" i="9"/>
  <c r="H62" i="9"/>
  <c r="I62" i="9"/>
  <c r="J62" i="9"/>
  <c r="K62" i="9"/>
  <c r="G63" i="9"/>
  <c r="H63" i="9"/>
  <c r="I63" i="9"/>
  <c r="J63" i="9"/>
  <c r="K63" i="9"/>
  <c r="G64" i="9"/>
  <c r="H64" i="9"/>
  <c r="I64" i="9"/>
  <c r="J64" i="9"/>
  <c r="K64" i="9"/>
  <c r="G65" i="9"/>
  <c r="H65" i="9"/>
  <c r="I65" i="9"/>
  <c r="J65" i="9"/>
  <c r="K65" i="9"/>
  <c r="G66" i="9"/>
  <c r="H66" i="9"/>
  <c r="I66" i="9"/>
  <c r="J66" i="9"/>
  <c r="K66" i="9"/>
  <c r="G67" i="9"/>
  <c r="H67" i="9"/>
  <c r="I67" i="9"/>
  <c r="J67" i="9"/>
  <c r="K67" i="9"/>
  <c r="G68" i="9"/>
  <c r="H68" i="9"/>
  <c r="I68" i="9"/>
  <c r="J68" i="9"/>
  <c r="K68" i="9"/>
  <c r="G69" i="9"/>
  <c r="H69" i="9"/>
  <c r="I69" i="9"/>
  <c r="J69" i="9"/>
  <c r="K69" i="9"/>
  <c r="G70" i="9"/>
  <c r="H70" i="9"/>
  <c r="I70" i="9"/>
  <c r="J70" i="9"/>
  <c r="K70" i="9"/>
  <c r="G71" i="9"/>
  <c r="H71" i="9"/>
  <c r="I71" i="9"/>
  <c r="J71" i="9"/>
  <c r="K71" i="9"/>
  <c r="G72" i="9"/>
  <c r="H72" i="9"/>
  <c r="I72" i="9"/>
  <c r="J72" i="9"/>
  <c r="K72" i="9"/>
  <c r="G73" i="9"/>
  <c r="H73" i="9"/>
  <c r="I73" i="9"/>
  <c r="J73" i="9"/>
  <c r="K73" i="9"/>
  <c r="G74" i="9"/>
  <c r="H74" i="9"/>
  <c r="I74" i="9"/>
  <c r="J74" i="9"/>
  <c r="K74" i="9"/>
  <c r="G75" i="9"/>
  <c r="H75" i="9"/>
  <c r="I75" i="9"/>
  <c r="J75" i="9"/>
  <c r="K75" i="9"/>
  <c r="G76" i="9"/>
  <c r="H76" i="9"/>
  <c r="I76" i="9"/>
  <c r="J76" i="9"/>
  <c r="K76" i="9"/>
  <c r="G77" i="9"/>
  <c r="H77" i="9"/>
  <c r="I77" i="9"/>
  <c r="J77" i="9"/>
  <c r="K77" i="9"/>
  <c r="G78" i="9"/>
  <c r="H78" i="9"/>
  <c r="I78" i="9"/>
  <c r="J78" i="9"/>
  <c r="K78" i="9"/>
  <c r="G79" i="9"/>
  <c r="H79" i="9"/>
  <c r="I79" i="9"/>
  <c r="J79" i="9"/>
  <c r="K79" i="9"/>
  <c r="G80" i="9"/>
  <c r="H80" i="9"/>
  <c r="I80" i="9"/>
  <c r="J80" i="9"/>
  <c r="K80" i="9"/>
  <c r="G81" i="9"/>
  <c r="H81" i="9"/>
  <c r="I81" i="9"/>
  <c r="J81" i="9"/>
  <c r="K81" i="9"/>
  <c r="G82" i="9"/>
  <c r="H82" i="9"/>
  <c r="I82" i="9"/>
  <c r="J82" i="9"/>
  <c r="K82" i="9"/>
  <c r="G83" i="9"/>
  <c r="H83" i="9"/>
  <c r="I83" i="9"/>
  <c r="J83" i="9"/>
  <c r="K83" i="9"/>
  <c r="G84" i="9"/>
  <c r="H84" i="9"/>
  <c r="I84" i="9"/>
  <c r="J84" i="9"/>
  <c r="K84" i="9"/>
  <c r="G85" i="9"/>
  <c r="H85" i="9"/>
  <c r="I85" i="9"/>
  <c r="J85" i="9"/>
  <c r="K85" i="9"/>
  <c r="G86" i="9"/>
  <c r="H86" i="9"/>
  <c r="I86" i="9"/>
  <c r="J86" i="9"/>
  <c r="K86" i="9"/>
  <c r="G87" i="9"/>
  <c r="H87" i="9"/>
  <c r="I87" i="9"/>
  <c r="J87" i="9"/>
  <c r="K87" i="9"/>
  <c r="G88" i="9"/>
  <c r="H88" i="9"/>
  <c r="I88" i="9"/>
  <c r="J88" i="9"/>
  <c r="K88" i="9"/>
  <c r="G89" i="9"/>
  <c r="H89" i="9"/>
  <c r="I89" i="9"/>
  <c r="J89" i="9"/>
  <c r="K89" i="9"/>
  <c r="G90" i="9"/>
  <c r="H90" i="9"/>
  <c r="I90" i="9"/>
  <c r="J90" i="9"/>
  <c r="K90" i="9"/>
  <c r="G91" i="9"/>
  <c r="H91" i="9"/>
  <c r="I91" i="9"/>
  <c r="J91" i="9"/>
  <c r="K91" i="9"/>
  <c r="G92" i="9"/>
  <c r="H92" i="9"/>
  <c r="I92" i="9"/>
  <c r="J92" i="9"/>
  <c r="K92" i="9"/>
  <c r="G93" i="9"/>
  <c r="H93" i="9"/>
  <c r="I93" i="9"/>
  <c r="J93" i="9"/>
  <c r="K93" i="9"/>
  <c r="G94" i="9"/>
  <c r="H94" i="9"/>
  <c r="I94" i="9"/>
  <c r="J94" i="9"/>
  <c r="K94" i="9"/>
  <c r="G95" i="9"/>
  <c r="H95" i="9"/>
  <c r="I95" i="9"/>
  <c r="J95" i="9"/>
  <c r="K95" i="9"/>
  <c r="G96" i="9"/>
  <c r="H96" i="9"/>
  <c r="I96" i="9"/>
  <c r="J96" i="9"/>
  <c r="K96" i="9"/>
  <c r="G97" i="9"/>
  <c r="H97" i="9"/>
  <c r="I97" i="9"/>
  <c r="J97" i="9"/>
  <c r="K97" i="9"/>
  <c r="G98" i="9"/>
  <c r="H98" i="9"/>
  <c r="I98" i="9"/>
  <c r="J98" i="9"/>
  <c r="K98" i="9"/>
  <c r="G99" i="9"/>
  <c r="H99" i="9"/>
  <c r="I99" i="9"/>
  <c r="J99" i="9"/>
  <c r="K99" i="9"/>
  <c r="G100" i="9"/>
  <c r="H100" i="9"/>
  <c r="I100" i="9"/>
  <c r="J100" i="9"/>
  <c r="K100" i="9"/>
  <c r="G101" i="9"/>
  <c r="H101" i="9"/>
  <c r="I101" i="9"/>
  <c r="J101" i="9"/>
  <c r="K101" i="9"/>
  <c r="G102" i="9"/>
  <c r="H102" i="9"/>
  <c r="I102" i="9"/>
  <c r="J102" i="9"/>
  <c r="K102" i="9"/>
  <c r="G103" i="9"/>
  <c r="H103" i="9"/>
  <c r="I103" i="9"/>
  <c r="J103" i="9"/>
  <c r="K103" i="9"/>
  <c r="G104" i="9"/>
  <c r="H104" i="9"/>
  <c r="I104" i="9"/>
  <c r="J104" i="9"/>
  <c r="K104" i="9"/>
  <c r="G105" i="9"/>
  <c r="H105" i="9"/>
  <c r="I105" i="9"/>
  <c r="J105" i="9"/>
  <c r="K105" i="9"/>
  <c r="G11" i="9"/>
  <c r="H11" i="9"/>
  <c r="I11" i="9"/>
  <c r="J11" i="9"/>
  <c r="K11" i="9"/>
  <c r="F105" i="181"/>
  <c r="E105" i="181"/>
  <c r="D105" i="181"/>
  <c r="C105" i="181"/>
  <c r="B105" i="181"/>
  <c r="A105" i="181"/>
  <c r="F104" i="181"/>
  <c r="E104" i="181"/>
  <c r="D104" i="181"/>
  <c r="C104" i="181"/>
  <c r="B104" i="181"/>
  <c r="A104" i="181"/>
  <c r="F103" i="181"/>
  <c r="E103" i="181"/>
  <c r="D103" i="181"/>
  <c r="C103" i="181"/>
  <c r="B103" i="181"/>
  <c r="A103" i="181"/>
  <c r="F102" i="181"/>
  <c r="E102" i="181"/>
  <c r="D102" i="181"/>
  <c r="C102" i="181"/>
  <c r="B102" i="181"/>
  <c r="A102" i="181"/>
  <c r="F101" i="181"/>
  <c r="E101" i="181"/>
  <c r="D101" i="181"/>
  <c r="C101" i="181"/>
  <c r="B101" i="181"/>
  <c r="A101" i="181"/>
  <c r="F100" i="181"/>
  <c r="E100" i="181"/>
  <c r="D100" i="181"/>
  <c r="C100" i="181"/>
  <c r="B100" i="181"/>
  <c r="A100" i="181"/>
  <c r="F99" i="181"/>
  <c r="E99" i="181"/>
  <c r="D99" i="181"/>
  <c r="C99" i="181"/>
  <c r="B99" i="181"/>
  <c r="A99" i="181"/>
  <c r="F98" i="181"/>
  <c r="E98" i="181"/>
  <c r="D98" i="181"/>
  <c r="C98" i="181"/>
  <c r="B98" i="181"/>
  <c r="A98" i="181"/>
  <c r="F97" i="181"/>
  <c r="E97" i="181"/>
  <c r="D97" i="181"/>
  <c r="C97" i="181"/>
  <c r="B97" i="181"/>
  <c r="A97" i="181"/>
  <c r="F96" i="181"/>
  <c r="E96" i="181"/>
  <c r="D96" i="181"/>
  <c r="C96" i="181"/>
  <c r="B96" i="181"/>
  <c r="A96" i="181"/>
  <c r="F95" i="181"/>
  <c r="E95" i="181"/>
  <c r="D95" i="181"/>
  <c r="C95" i="181"/>
  <c r="B95" i="181"/>
  <c r="A95" i="181"/>
  <c r="F94" i="181"/>
  <c r="E94" i="181"/>
  <c r="D94" i="181"/>
  <c r="C94" i="181"/>
  <c r="B94" i="181"/>
  <c r="A94" i="181"/>
  <c r="F93" i="181"/>
  <c r="E93" i="181"/>
  <c r="D93" i="181"/>
  <c r="C93" i="181"/>
  <c r="B93" i="181"/>
  <c r="A93" i="181"/>
  <c r="F92" i="181"/>
  <c r="E92" i="181"/>
  <c r="D92" i="181"/>
  <c r="C92" i="181"/>
  <c r="B92" i="181"/>
  <c r="A92" i="181"/>
  <c r="F91" i="181"/>
  <c r="E91" i="181"/>
  <c r="D91" i="181"/>
  <c r="C91" i="181"/>
  <c r="B91" i="181"/>
  <c r="A91" i="181"/>
  <c r="F90" i="181"/>
  <c r="E90" i="181"/>
  <c r="D90" i="181"/>
  <c r="C90" i="181"/>
  <c r="B90" i="181"/>
  <c r="A90" i="181"/>
  <c r="F89" i="181"/>
  <c r="E89" i="181"/>
  <c r="D89" i="181"/>
  <c r="C89" i="181"/>
  <c r="B89" i="181"/>
  <c r="A89" i="181"/>
  <c r="F88" i="181"/>
  <c r="E88" i="181"/>
  <c r="D88" i="181"/>
  <c r="C88" i="181"/>
  <c r="B88" i="181"/>
  <c r="A88" i="181"/>
  <c r="F87" i="181"/>
  <c r="E87" i="181"/>
  <c r="D87" i="181"/>
  <c r="C87" i="181"/>
  <c r="B87" i="181"/>
  <c r="A87" i="181"/>
  <c r="F86" i="181"/>
  <c r="E86" i="181"/>
  <c r="D86" i="181"/>
  <c r="C86" i="181"/>
  <c r="B86" i="181"/>
  <c r="A86" i="181"/>
  <c r="F85" i="181"/>
  <c r="E85" i="181"/>
  <c r="D85" i="181"/>
  <c r="C85" i="181"/>
  <c r="B85" i="181"/>
  <c r="A85" i="181"/>
  <c r="F84" i="181"/>
  <c r="E84" i="181"/>
  <c r="D84" i="181"/>
  <c r="C84" i="181"/>
  <c r="B84" i="181"/>
  <c r="A84" i="181"/>
  <c r="F83" i="181"/>
  <c r="E83" i="181"/>
  <c r="D83" i="181"/>
  <c r="C83" i="181"/>
  <c r="B83" i="181"/>
  <c r="A83" i="181"/>
  <c r="F82" i="181"/>
  <c r="E82" i="181"/>
  <c r="D82" i="181"/>
  <c r="C82" i="181"/>
  <c r="B82" i="181"/>
  <c r="A82" i="181"/>
  <c r="F81" i="181"/>
  <c r="E81" i="181"/>
  <c r="D81" i="181"/>
  <c r="C81" i="181"/>
  <c r="B81" i="181"/>
  <c r="A81" i="181"/>
  <c r="F80" i="181"/>
  <c r="E80" i="181"/>
  <c r="D80" i="181"/>
  <c r="C80" i="181"/>
  <c r="B80" i="181"/>
  <c r="A80" i="181"/>
  <c r="F79" i="181"/>
  <c r="E79" i="181"/>
  <c r="D79" i="181"/>
  <c r="C79" i="181"/>
  <c r="B79" i="181"/>
  <c r="A79" i="181"/>
  <c r="F78" i="181"/>
  <c r="E78" i="181"/>
  <c r="D78" i="181"/>
  <c r="C78" i="181"/>
  <c r="B78" i="181"/>
  <c r="A78" i="181"/>
  <c r="F77" i="181"/>
  <c r="E77" i="181"/>
  <c r="D77" i="181"/>
  <c r="C77" i="181"/>
  <c r="B77" i="181"/>
  <c r="A77" i="181"/>
  <c r="F76" i="181"/>
  <c r="E76" i="181"/>
  <c r="D76" i="181"/>
  <c r="C76" i="181"/>
  <c r="B76" i="181"/>
  <c r="A76" i="181"/>
  <c r="F75" i="181"/>
  <c r="E75" i="181"/>
  <c r="D75" i="181"/>
  <c r="C75" i="181"/>
  <c r="B75" i="181"/>
  <c r="A75" i="181"/>
  <c r="F74" i="181"/>
  <c r="E74" i="181"/>
  <c r="D74" i="181"/>
  <c r="C74" i="181"/>
  <c r="B74" i="181"/>
  <c r="A74" i="181"/>
  <c r="F73" i="181"/>
  <c r="E73" i="181"/>
  <c r="D73" i="181"/>
  <c r="C73" i="181"/>
  <c r="B73" i="181"/>
  <c r="A73" i="181"/>
  <c r="F72" i="181"/>
  <c r="E72" i="181"/>
  <c r="D72" i="181"/>
  <c r="C72" i="181"/>
  <c r="B72" i="181"/>
  <c r="A72" i="181"/>
  <c r="F71" i="181"/>
  <c r="E71" i="181"/>
  <c r="D71" i="181"/>
  <c r="C71" i="181"/>
  <c r="B71" i="181"/>
  <c r="A71" i="181"/>
  <c r="F70" i="181"/>
  <c r="E70" i="181"/>
  <c r="D70" i="181"/>
  <c r="C70" i="181"/>
  <c r="B70" i="181"/>
  <c r="A70" i="181"/>
  <c r="F69" i="181"/>
  <c r="E69" i="181"/>
  <c r="D69" i="181"/>
  <c r="C69" i="181"/>
  <c r="B69" i="181"/>
  <c r="A69" i="181"/>
  <c r="F68" i="181"/>
  <c r="E68" i="181"/>
  <c r="D68" i="181"/>
  <c r="C68" i="181"/>
  <c r="B68" i="181"/>
  <c r="A68" i="181"/>
  <c r="F67" i="181"/>
  <c r="E67" i="181"/>
  <c r="D67" i="181"/>
  <c r="C67" i="181"/>
  <c r="B67" i="181"/>
  <c r="A67" i="181"/>
  <c r="F66" i="181"/>
  <c r="E66" i="181"/>
  <c r="D66" i="181"/>
  <c r="C66" i="181"/>
  <c r="B66" i="181"/>
  <c r="A66" i="181"/>
  <c r="F65" i="181"/>
  <c r="E65" i="181"/>
  <c r="D65" i="181"/>
  <c r="C65" i="181"/>
  <c r="B65" i="181"/>
  <c r="A65" i="181"/>
  <c r="F64" i="181"/>
  <c r="E64" i="181"/>
  <c r="D64" i="181"/>
  <c r="C64" i="181"/>
  <c r="B64" i="181"/>
  <c r="A64" i="181"/>
  <c r="F63" i="181"/>
  <c r="E63" i="181"/>
  <c r="D63" i="181"/>
  <c r="C63" i="181"/>
  <c r="B63" i="181"/>
  <c r="A63" i="181"/>
  <c r="F62" i="181"/>
  <c r="E62" i="181"/>
  <c r="D62" i="181"/>
  <c r="C62" i="181"/>
  <c r="B62" i="181"/>
  <c r="A62" i="181"/>
  <c r="F61" i="181"/>
  <c r="E61" i="181"/>
  <c r="D61" i="181"/>
  <c r="C61" i="181"/>
  <c r="B61" i="181"/>
  <c r="A61" i="181"/>
  <c r="F60" i="181"/>
  <c r="E60" i="181"/>
  <c r="D60" i="181"/>
  <c r="C60" i="181"/>
  <c r="B60" i="181"/>
  <c r="A60" i="181"/>
  <c r="F59" i="181"/>
  <c r="E59" i="181"/>
  <c r="D59" i="181"/>
  <c r="C59" i="181"/>
  <c r="B59" i="181"/>
  <c r="A59" i="181"/>
  <c r="F58" i="181"/>
  <c r="E58" i="181"/>
  <c r="D58" i="181"/>
  <c r="C58" i="181"/>
  <c r="B58" i="181"/>
  <c r="A58" i="181"/>
  <c r="F57" i="181"/>
  <c r="E57" i="181"/>
  <c r="D57" i="181"/>
  <c r="C57" i="181"/>
  <c r="B57" i="181"/>
  <c r="A57" i="181"/>
  <c r="F56" i="181"/>
  <c r="E56" i="181"/>
  <c r="D56" i="181"/>
  <c r="C56" i="181"/>
  <c r="B56" i="181"/>
  <c r="A56" i="181"/>
  <c r="F55" i="181"/>
  <c r="E55" i="181"/>
  <c r="D55" i="181"/>
  <c r="C55" i="181"/>
  <c r="B55" i="181"/>
  <c r="A55" i="181"/>
  <c r="F54" i="181"/>
  <c r="E54" i="181"/>
  <c r="D54" i="181"/>
  <c r="C54" i="181"/>
  <c r="B54" i="181"/>
  <c r="A54" i="181"/>
  <c r="F53" i="181"/>
  <c r="E53" i="181"/>
  <c r="D53" i="181"/>
  <c r="C53" i="181"/>
  <c r="B53" i="181"/>
  <c r="A53" i="181"/>
  <c r="F52" i="181"/>
  <c r="E52" i="181"/>
  <c r="D52" i="181"/>
  <c r="C52" i="181"/>
  <c r="B52" i="181"/>
  <c r="A52" i="181"/>
  <c r="F51" i="181"/>
  <c r="E51" i="181"/>
  <c r="D51" i="181"/>
  <c r="C51" i="181"/>
  <c r="B51" i="181"/>
  <c r="A51" i="181"/>
  <c r="F50" i="181"/>
  <c r="E50" i="181"/>
  <c r="D50" i="181"/>
  <c r="C50" i="181"/>
  <c r="B50" i="181"/>
  <c r="A50" i="181"/>
  <c r="F49" i="181"/>
  <c r="E49" i="181"/>
  <c r="D49" i="181"/>
  <c r="C49" i="181"/>
  <c r="B49" i="181"/>
  <c r="A49" i="181"/>
  <c r="F48" i="181"/>
  <c r="E48" i="181"/>
  <c r="D48" i="181"/>
  <c r="C48" i="181"/>
  <c r="B48" i="181"/>
  <c r="A48" i="181"/>
  <c r="F47" i="181"/>
  <c r="E47" i="181"/>
  <c r="D47" i="181"/>
  <c r="C47" i="181"/>
  <c r="B47" i="181"/>
  <c r="A47" i="181"/>
  <c r="F46" i="181"/>
  <c r="E46" i="181"/>
  <c r="D46" i="181"/>
  <c r="C46" i="181"/>
  <c r="B46" i="181"/>
  <c r="A46" i="181"/>
  <c r="F45" i="181"/>
  <c r="E45" i="181"/>
  <c r="D45" i="181"/>
  <c r="C45" i="181"/>
  <c r="B45" i="181"/>
  <c r="A45" i="181"/>
  <c r="F44" i="181"/>
  <c r="E44" i="181"/>
  <c r="D44" i="181"/>
  <c r="C44" i="181"/>
  <c r="B44" i="181"/>
  <c r="A44" i="181"/>
  <c r="F43" i="181"/>
  <c r="E43" i="181"/>
  <c r="D43" i="181"/>
  <c r="C43" i="181"/>
  <c r="B43" i="181"/>
  <c r="A43" i="181"/>
  <c r="F42" i="181"/>
  <c r="E42" i="181"/>
  <c r="D42" i="181"/>
  <c r="C42" i="181"/>
  <c r="B42" i="181"/>
  <c r="A42" i="181"/>
  <c r="F41" i="181"/>
  <c r="E41" i="181"/>
  <c r="D41" i="181"/>
  <c r="C41" i="181"/>
  <c r="B41" i="181"/>
  <c r="A41" i="181"/>
  <c r="F40" i="181"/>
  <c r="E40" i="181"/>
  <c r="D40" i="181"/>
  <c r="C40" i="181"/>
  <c r="B40" i="181"/>
  <c r="A40" i="181"/>
  <c r="F39" i="181"/>
  <c r="E39" i="181"/>
  <c r="D39" i="181"/>
  <c r="C39" i="181"/>
  <c r="B39" i="181"/>
  <c r="A39" i="181"/>
  <c r="F38" i="181"/>
  <c r="E38" i="181"/>
  <c r="D38" i="181"/>
  <c r="C38" i="181"/>
  <c r="B38" i="181"/>
  <c r="A38" i="181"/>
  <c r="F37" i="181"/>
  <c r="E37" i="181"/>
  <c r="D37" i="181"/>
  <c r="C37" i="181"/>
  <c r="B37" i="181"/>
  <c r="A37" i="181"/>
  <c r="F36" i="181"/>
  <c r="E36" i="181"/>
  <c r="D36" i="181"/>
  <c r="C36" i="181"/>
  <c r="B36" i="181"/>
  <c r="A36" i="181"/>
  <c r="F35" i="181"/>
  <c r="E35" i="181"/>
  <c r="D35" i="181"/>
  <c r="C35" i="181"/>
  <c r="B35" i="181"/>
  <c r="A35" i="181"/>
  <c r="F34" i="181"/>
  <c r="E34" i="181"/>
  <c r="D34" i="181"/>
  <c r="C34" i="181"/>
  <c r="B34" i="181"/>
  <c r="A34" i="181"/>
  <c r="F33" i="181"/>
  <c r="E33" i="181"/>
  <c r="D33" i="181"/>
  <c r="C33" i="181"/>
  <c r="B33" i="181"/>
  <c r="A33" i="181"/>
  <c r="F32" i="181"/>
  <c r="E32" i="181"/>
  <c r="D32" i="181"/>
  <c r="C32" i="181"/>
  <c r="B32" i="181"/>
  <c r="A32" i="181"/>
  <c r="F31" i="181"/>
  <c r="E31" i="181"/>
  <c r="D31" i="181"/>
  <c r="C31" i="181"/>
  <c r="B31" i="181"/>
  <c r="A31" i="181"/>
  <c r="F30" i="181"/>
  <c r="E30" i="181"/>
  <c r="D30" i="181"/>
  <c r="C30" i="181"/>
  <c r="B30" i="181"/>
  <c r="A30" i="181"/>
  <c r="F29" i="181"/>
  <c r="E29" i="181"/>
  <c r="D29" i="181"/>
  <c r="C29" i="181"/>
  <c r="B29" i="181"/>
  <c r="A29" i="181"/>
  <c r="F28" i="181"/>
  <c r="E28" i="181"/>
  <c r="D28" i="181"/>
  <c r="C28" i="181"/>
  <c r="B28" i="181"/>
  <c r="A28" i="181"/>
  <c r="F27" i="181"/>
  <c r="E27" i="181"/>
  <c r="D27" i="181"/>
  <c r="C27" i="181"/>
  <c r="B27" i="181"/>
  <c r="A27" i="181"/>
  <c r="F26" i="181"/>
  <c r="E26" i="181"/>
  <c r="D26" i="181"/>
  <c r="C26" i="181"/>
  <c r="B26" i="181"/>
  <c r="A26" i="181"/>
  <c r="F25" i="181"/>
  <c r="E25" i="181"/>
  <c r="D25" i="181"/>
  <c r="C25" i="181"/>
  <c r="B25" i="181"/>
  <c r="A25" i="181"/>
  <c r="F24" i="181"/>
  <c r="E24" i="181"/>
  <c r="D24" i="181"/>
  <c r="C24" i="181"/>
  <c r="B24" i="181"/>
  <c r="A24" i="181"/>
  <c r="F23" i="181"/>
  <c r="E23" i="181"/>
  <c r="D23" i="181"/>
  <c r="C23" i="181"/>
  <c r="B23" i="181"/>
  <c r="A23" i="181"/>
  <c r="F22" i="181"/>
  <c r="E22" i="181"/>
  <c r="D22" i="181"/>
  <c r="C22" i="181"/>
  <c r="B22" i="181"/>
  <c r="A22" i="181"/>
  <c r="F21" i="181"/>
  <c r="E21" i="181"/>
  <c r="D21" i="181"/>
  <c r="C21" i="181"/>
  <c r="B21" i="181"/>
  <c r="A21" i="181"/>
  <c r="F20" i="181"/>
  <c r="E20" i="181"/>
  <c r="D20" i="181"/>
  <c r="C20" i="181"/>
  <c r="B20" i="181"/>
  <c r="A20" i="181"/>
  <c r="F19" i="181"/>
  <c r="E19" i="181"/>
  <c r="D19" i="181"/>
  <c r="C19" i="181"/>
  <c r="B19" i="181"/>
  <c r="A19" i="181"/>
  <c r="F18" i="181"/>
  <c r="E18" i="181"/>
  <c r="D18" i="181"/>
  <c r="C18" i="181"/>
  <c r="B18" i="181"/>
  <c r="A18" i="181"/>
  <c r="F17" i="181"/>
  <c r="E17" i="181"/>
  <c r="D17" i="181"/>
  <c r="C17" i="181"/>
  <c r="B17" i="181"/>
  <c r="A17" i="181"/>
  <c r="F16" i="181"/>
  <c r="E16" i="181"/>
  <c r="D16" i="181"/>
  <c r="C16" i="181"/>
  <c r="B16" i="181"/>
  <c r="A16" i="181"/>
  <c r="F15" i="181"/>
  <c r="E15" i="181"/>
  <c r="D15" i="181"/>
  <c r="C15" i="181"/>
  <c r="B15" i="181"/>
  <c r="A15" i="181"/>
  <c r="F14" i="181"/>
  <c r="E14" i="181"/>
  <c r="D14" i="181"/>
  <c r="C14" i="181"/>
  <c r="B14" i="181"/>
  <c r="A14" i="181"/>
  <c r="F13" i="181"/>
  <c r="E13" i="181"/>
  <c r="D13" i="181"/>
  <c r="C13" i="181"/>
  <c r="B13" i="181"/>
  <c r="A13" i="181"/>
  <c r="A12" i="181"/>
  <c r="F11" i="181"/>
  <c r="E11" i="181"/>
  <c r="D11" i="181"/>
  <c r="C11" i="181"/>
  <c r="B11" i="181"/>
  <c r="A11" i="181"/>
  <c r="A3" i="181"/>
  <c r="C13" i="8"/>
  <c r="D13" i="8"/>
  <c r="E13" i="8"/>
  <c r="C14" i="8"/>
  <c r="D14" i="8"/>
  <c r="E14" i="8"/>
  <c r="C15" i="8"/>
  <c r="D15" i="8"/>
  <c r="E15" i="8"/>
  <c r="C16" i="8"/>
  <c r="D16" i="8"/>
  <c r="E16" i="8"/>
  <c r="C17" i="8"/>
  <c r="D17" i="8"/>
  <c r="E17" i="8"/>
  <c r="C18" i="8"/>
  <c r="D18" i="8"/>
  <c r="E18" i="8"/>
  <c r="C19" i="8"/>
  <c r="D19" i="8"/>
  <c r="E19" i="8"/>
  <c r="C20" i="8"/>
  <c r="D20" i="8"/>
  <c r="E20" i="8"/>
  <c r="C21" i="8"/>
  <c r="D21" i="8"/>
  <c r="E21" i="8"/>
  <c r="C22" i="8"/>
  <c r="D22" i="8"/>
  <c r="E22" i="8"/>
  <c r="C23" i="8"/>
  <c r="D23" i="8"/>
  <c r="E23" i="8"/>
  <c r="C24" i="8"/>
  <c r="D24" i="8"/>
  <c r="E24" i="8"/>
  <c r="C25" i="8"/>
  <c r="D25" i="8"/>
  <c r="E25" i="8"/>
  <c r="C26" i="8"/>
  <c r="D26" i="8"/>
  <c r="E26" i="8"/>
  <c r="C27" i="8"/>
  <c r="D27" i="8"/>
  <c r="E27" i="8"/>
  <c r="C28" i="8"/>
  <c r="D28" i="8"/>
  <c r="E28" i="8"/>
  <c r="C29" i="8"/>
  <c r="D29" i="8"/>
  <c r="E29" i="8"/>
  <c r="C30" i="8"/>
  <c r="D30" i="8"/>
  <c r="E30" i="8"/>
  <c r="C31" i="8"/>
  <c r="D31" i="8"/>
  <c r="E31" i="8"/>
  <c r="C32" i="8"/>
  <c r="D32" i="8"/>
  <c r="E32" i="8"/>
  <c r="C33" i="8"/>
  <c r="D33" i="8"/>
  <c r="E33" i="8"/>
  <c r="C34" i="8"/>
  <c r="D34" i="8"/>
  <c r="E34" i="8"/>
  <c r="C35" i="8"/>
  <c r="D35" i="8"/>
  <c r="E35" i="8"/>
  <c r="C36" i="8"/>
  <c r="D36" i="8"/>
  <c r="E36" i="8"/>
  <c r="C37" i="8"/>
  <c r="D37" i="8"/>
  <c r="E37" i="8"/>
  <c r="C38" i="8"/>
  <c r="D38" i="8"/>
  <c r="E38" i="8"/>
  <c r="C39" i="8"/>
  <c r="D39" i="8"/>
  <c r="E39" i="8"/>
  <c r="C40" i="8"/>
  <c r="D40" i="8"/>
  <c r="E40" i="8"/>
  <c r="C41" i="8"/>
  <c r="D41" i="8"/>
  <c r="E41" i="8"/>
  <c r="C42" i="8"/>
  <c r="D42" i="8"/>
  <c r="E42" i="8"/>
  <c r="C43" i="8"/>
  <c r="D43" i="8"/>
  <c r="E43" i="8"/>
  <c r="C44" i="8"/>
  <c r="D44" i="8"/>
  <c r="E44" i="8"/>
  <c r="C45" i="8"/>
  <c r="D45" i="8"/>
  <c r="E45" i="8"/>
  <c r="C46" i="8"/>
  <c r="D46" i="8"/>
  <c r="E46" i="8"/>
  <c r="C47" i="8"/>
  <c r="D47" i="8"/>
  <c r="E47" i="8"/>
  <c r="C48" i="8"/>
  <c r="D48" i="8"/>
  <c r="E48" i="8"/>
  <c r="C49" i="8"/>
  <c r="D49" i="8"/>
  <c r="E49" i="8"/>
  <c r="C50" i="8"/>
  <c r="D50" i="8"/>
  <c r="E50" i="8"/>
  <c r="C51" i="8"/>
  <c r="D51" i="8"/>
  <c r="E51" i="8"/>
  <c r="C52" i="8"/>
  <c r="D52" i="8"/>
  <c r="E52" i="8"/>
  <c r="C53" i="8"/>
  <c r="D53" i="8"/>
  <c r="E53" i="8"/>
  <c r="C54" i="8"/>
  <c r="D54" i="8"/>
  <c r="E54" i="8"/>
  <c r="C55" i="8"/>
  <c r="D55" i="8"/>
  <c r="E55" i="8"/>
  <c r="C56" i="8"/>
  <c r="D56" i="8"/>
  <c r="E56" i="8"/>
  <c r="C57" i="8"/>
  <c r="D57" i="8"/>
  <c r="E57" i="8"/>
  <c r="C58" i="8"/>
  <c r="D58" i="8"/>
  <c r="E58" i="8"/>
  <c r="C59" i="8"/>
  <c r="D59" i="8"/>
  <c r="E59" i="8"/>
  <c r="C60" i="8"/>
  <c r="D60" i="8"/>
  <c r="E60" i="8"/>
  <c r="C61" i="8"/>
  <c r="D61" i="8"/>
  <c r="E61" i="8"/>
  <c r="C62" i="8"/>
  <c r="D62" i="8"/>
  <c r="E62" i="8"/>
  <c r="C63" i="8"/>
  <c r="D63" i="8"/>
  <c r="E63" i="8"/>
  <c r="C64" i="8"/>
  <c r="D64" i="8"/>
  <c r="E64" i="8"/>
  <c r="C65" i="8"/>
  <c r="D65" i="8"/>
  <c r="E65" i="8"/>
  <c r="C66" i="8"/>
  <c r="D66" i="8"/>
  <c r="E66" i="8"/>
  <c r="C67" i="8"/>
  <c r="D67" i="8"/>
  <c r="E67" i="8"/>
  <c r="C68" i="8"/>
  <c r="D68" i="8"/>
  <c r="E68" i="8"/>
  <c r="C69" i="8"/>
  <c r="D69" i="8"/>
  <c r="E69" i="8"/>
  <c r="C70" i="8"/>
  <c r="D70" i="8"/>
  <c r="E70" i="8"/>
  <c r="C71" i="8"/>
  <c r="D71" i="8"/>
  <c r="E71" i="8"/>
  <c r="C72" i="8"/>
  <c r="D72" i="8"/>
  <c r="E72" i="8"/>
  <c r="C73" i="8"/>
  <c r="D73" i="8"/>
  <c r="E73" i="8"/>
  <c r="C74" i="8"/>
  <c r="D74" i="8"/>
  <c r="B74" i="8" s="1"/>
  <c r="E74" i="8"/>
  <c r="C75" i="8"/>
  <c r="D75" i="8"/>
  <c r="E75" i="8"/>
  <c r="C76" i="8"/>
  <c r="D76" i="8"/>
  <c r="E76" i="8"/>
  <c r="C77" i="8"/>
  <c r="D77" i="8"/>
  <c r="E77" i="8"/>
  <c r="C78" i="8"/>
  <c r="B78" i="8"/>
  <c r="D78" i="8"/>
  <c r="E78" i="8"/>
  <c r="C79" i="8"/>
  <c r="D79" i="8"/>
  <c r="E79" i="8"/>
  <c r="C80" i="8"/>
  <c r="D80" i="8"/>
  <c r="E80" i="8"/>
  <c r="C81" i="8"/>
  <c r="D81" i="8"/>
  <c r="E81" i="8"/>
  <c r="C82" i="8"/>
  <c r="B82" i="8" s="1"/>
  <c r="D82" i="8"/>
  <c r="E82" i="8"/>
  <c r="C83" i="8"/>
  <c r="D83" i="8"/>
  <c r="E83" i="8"/>
  <c r="C84" i="8"/>
  <c r="D84" i="8"/>
  <c r="E84" i="8"/>
  <c r="C85" i="8"/>
  <c r="D85" i="8"/>
  <c r="E85" i="8"/>
  <c r="C86" i="8"/>
  <c r="D86" i="8"/>
  <c r="E86" i="8"/>
  <c r="C87" i="8"/>
  <c r="D87" i="8"/>
  <c r="B87" i="8" s="1"/>
  <c r="E87" i="8"/>
  <c r="C88" i="8"/>
  <c r="D88" i="8"/>
  <c r="E88" i="8"/>
  <c r="C89" i="8"/>
  <c r="D89" i="8"/>
  <c r="E89" i="8"/>
  <c r="C90" i="8"/>
  <c r="B90" i="8" s="1"/>
  <c r="D90" i="8"/>
  <c r="E90" i="8"/>
  <c r="C91" i="8"/>
  <c r="D91" i="8"/>
  <c r="E91" i="8"/>
  <c r="C92" i="8"/>
  <c r="D92" i="8"/>
  <c r="E92" i="8"/>
  <c r="C93" i="8"/>
  <c r="D93" i="8"/>
  <c r="E93" i="8"/>
  <c r="C94" i="8"/>
  <c r="D94" i="8"/>
  <c r="E94" i="8"/>
  <c r="C95" i="8"/>
  <c r="D95" i="8"/>
  <c r="E95" i="8"/>
  <c r="C96" i="8"/>
  <c r="D96" i="8"/>
  <c r="E96" i="8"/>
  <c r="C97" i="8"/>
  <c r="D97" i="8"/>
  <c r="E97" i="8"/>
  <c r="C98" i="8"/>
  <c r="D98" i="8"/>
  <c r="E98" i="8"/>
  <c r="C99" i="8"/>
  <c r="D99" i="8"/>
  <c r="E99" i="8"/>
  <c r="C100" i="8"/>
  <c r="D100" i="8"/>
  <c r="E100" i="8"/>
  <c r="C101" i="8"/>
  <c r="D101" i="8"/>
  <c r="E101" i="8"/>
  <c r="C102" i="8"/>
  <c r="B102" i="8" s="1"/>
  <c r="D102" i="8"/>
  <c r="E102" i="8"/>
  <c r="C103" i="8"/>
  <c r="D103" i="8"/>
  <c r="E103" i="8"/>
  <c r="C104" i="8"/>
  <c r="D104" i="8"/>
  <c r="E104" i="8"/>
  <c r="C105" i="8"/>
  <c r="D105" i="8"/>
  <c r="E105" i="8"/>
  <c r="D11" i="8"/>
  <c r="E11" i="8"/>
  <c r="C11" i="8"/>
  <c r="C13" i="102"/>
  <c r="D13" i="102"/>
  <c r="E13" i="102"/>
  <c r="C14" i="102"/>
  <c r="D14" i="102"/>
  <c r="E14" i="102"/>
  <c r="C15" i="102"/>
  <c r="D15" i="102"/>
  <c r="E15" i="102"/>
  <c r="C16" i="102"/>
  <c r="D16" i="102"/>
  <c r="E16" i="102"/>
  <c r="C17" i="102"/>
  <c r="D17" i="102"/>
  <c r="E17" i="102"/>
  <c r="C18" i="102"/>
  <c r="D18" i="102"/>
  <c r="E18" i="102"/>
  <c r="C19" i="102"/>
  <c r="D19" i="102"/>
  <c r="E19" i="102"/>
  <c r="C20" i="102"/>
  <c r="D20" i="102"/>
  <c r="E20" i="102"/>
  <c r="C21" i="102"/>
  <c r="D21" i="102"/>
  <c r="E21" i="102"/>
  <c r="C22" i="102"/>
  <c r="D22" i="102"/>
  <c r="E22" i="102"/>
  <c r="C23" i="102"/>
  <c r="D23" i="102"/>
  <c r="E23" i="102"/>
  <c r="C24" i="102"/>
  <c r="D24" i="102"/>
  <c r="E24" i="102"/>
  <c r="C25" i="102"/>
  <c r="D25" i="102"/>
  <c r="E25" i="102"/>
  <c r="C26" i="102"/>
  <c r="D26" i="102"/>
  <c r="E26" i="102"/>
  <c r="C27" i="102"/>
  <c r="D27" i="102"/>
  <c r="E27" i="102"/>
  <c r="C28" i="102"/>
  <c r="B28" i="102" s="1"/>
  <c r="D28" i="102"/>
  <c r="E28" i="102"/>
  <c r="C29" i="102"/>
  <c r="D29" i="102"/>
  <c r="E29" i="102"/>
  <c r="C30" i="102"/>
  <c r="D30" i="102"/>
  <c r="E30" i="102"/>
  <c r="C31" i="102"/>
  <c r="D31" i="102"/>
  <c r="E31" i="102"/>
  <c r="C32" i="102"/>
  <c r="B32" i="102" s="1"/>
  <c r="D32" i="102"/>
  <c r="E32" i="102"/>
  <c r="C33" i="102"/>
  <c r="D33" i="102"/>
  <c r="E33" i="102"/>
  <c r="C34" i="102"/>
  <c r="D34" i="102"/>
  <c r="E34" i="102"/>
  <c r="C35" i="102"/>
  <c r="D35" i="102"/>
  <c r="E35" i="102"/>
  <c r="C36" i="102"/>
  <c r="B36" i="102" s="1"/>
  <c r="D36" i="102"/>
  <c r="E36" i="102"/>
  <c r="C37" i="102"/>
  <c r="D37" i="102"/>
  <c r="E37" i="102"/>
  <c r="C38" i="102"/>
  <c r="D38" i="102"/>
  <c r="E38" i="102"/>
  <c r="C39" i="102"/>
  <c r="D39" i="102"/>
  <c r="E39" i="102"/>
  <c r="C40" i="102"/>
  <c r="D40" i="102"/>
  <c r="E40" i="102"/>
  <c r="C41" i="102"/>
  <c r="D41" i="102"/>
  <c r="E41" i="102"/>
  <c r="C42" i="102"/>
  <c r="D42" i="102"/>
  <c r="B42" i="102" s="1"/>
  <c r="E42" i="102"/>
  <c r="C43" i="102"/>
  <c r="D43" i="102"/>
  <c r="B43" i="102" s="1"/>
  <c r="E43" i="102"/>
  <c r="C44" i="102"/>
  <c r="D44" i="102"/>
  <c r="E44" i="102"/>
  <c r="C45" i="102"/>
  <c r="D45" i="102"/>
  <c r="E45" i="102"/>
  <c r="C46" i="102"/>
  <c r="D46" i="102"/>
  <c r="B46" i="102"/>
  <c r="E46" i="102"/>
  <c r="C47" i="102"/>
  <c r="D47" i="102"/>
  <c r="B47" i="102"/>
  <c r="E47" i="102"/>
  <c r="C48" i="102"/>
  <c r="D48" i="102"/>
  <c r="B48" i="102"/>
  <c r="E48" i="102"/>
  <c r="C49" i="102"/>
  <c r="D49" i="102"/>
  <c r="E49" i="102"/>
  <c r="C50" i="102"/>
  <c r="D50" i="102"/>
  <c r="E50" i="102"/>
  <c r="C51" i="102"/>
  <c r="D51" i="102"/>
  <c r="E51" i="102"/>
  <c r="C52" i="102"/>
  <c r="D52" i="102"/>
  <c r="E52" i="102"/>
  <c r="C53" i="102"/>
  <c r="D53" i="102"/>
  <c r="E53" i="102"/>
  <c r="C54" i="102"/>
  <c r="D54" i="102"/>
  <c r="E54" i="102"/>
  <c r="C55" i="102"/>
  <c r="D55" i="102"/>
  <c r="E55" i="102"/>
  <c r="C56" i="102"/>
  <c r="D56" i="102"/>
  <c r="E56" i="102"/>
  <c r="C57" i="102"/>
  <c r="D57" i="102"/>
  <c r="E57" i="102"/>
  <c r="C58" i="102"/>
  <c r="D58" i="102"/>
  <c r="E58" i="102"/>
  <c r="C59" i="102"/>
  <c r="D59" i="102"/>
  <c r="E59" i="102"/>
  <c r="C60" i="102"/>
  <c r="D60" i="102"/>
  <c r="E60" i="102"/>
  <c r="C61" i="102"/>
  <c r="D61" i="102"/>
  <c r="E61" i="102"/>
  <c r="C62" i="102"/>
  <c r="D62" i="102"/>
  <c r="E62" i="102"/>
  <c r="C63" i="102"/>
  <c r="D63" i="102"/>
  <c r="E63" i="102"/>
  <c r="C64" i="102"/>
  <c r="D64" i="102"/>
  <c r="E64" i="102"/>
  <c r="C65" i="102"/>
  <c r="D65" i="102"/>
  <c r="E65" i="102"/>
  <c r="C66" i="102"/>
  <c r="D66" i="102"/>
  <c r="E66" i="102"/>
  <c r="C67" i="102"/>
  <c r="D67" i="102"/>
  <c r="E67" i="102"/>
  <c r="C68" i="102"/>
  <c r="D68" i="102"/>
  <c r="E68" i="102"/>
  <c r="C69" i="102"/>
  <c r="D69" i="102"/>
  <c r="E69" i="102"/>
  <c r="C70" i="102"/>
  <c r="D70" i="102"/>
  <c r="E70" i="102"/>
  <c r="C71" i="102"/>
  <c r="D71" i="102"/>
  <c r="E71" i="102"/>
  <c r="C72" i="102"/>
  <c r="D72" i="102"/>
  <c r="E72" i="102"/>
  <c r="C73" i="102"/>
  <c r="D73" i="102"/>
  <c r="E73" i="102"/>
  <c r="C74" i="102"/>
  <c r="D74" i="102"/>
  <c r="E74" i="102"/>
  <c r="C75" i="102"/>
  <c r="D75" i="102"/>
  <c r="E75" i="102"/>
  <c r="C76" i="102"/>
  <c r="D76" i="102"/>
  <c r="E76" i="102"/>
  <c r="C77" i="102"/>
  <c r="D77" i="102"/>
  <c r="E77" i="102"/>
  <c r="C78" i="102"/>
  <c r="D78" i="102"/>
  <c r="E78" i="102"/>
  <c r="C79" i="102"/>
  <c r="D79" i="102"/>
  <c r="E79" i="102"/>
  <c r="C80" i="102"/>
  <c r="D80" i="102"/>
  <c r="E80" i="102"/>
  <c r="C81" i="102"/>
  <c r="D81" i="102"/>
  <c r="E81" i="102"/>
  <c r="C82" i="102"/>
  <c r="D82" i="102"/>
  <c r="E82" i="102"/>
  <c r="C83" i="102"/>
  <c r="D83" i="102"/>
  <c r="E83" i="102"/>
  <c r="C84" i="102"/>
  <c r="D84" i="102"/>
  <c r="E84" i="102"/>
  <c r="C85" i="102"/>
  <c r="D85" i="102"/>
  <c r="E85" i="102"/>
  <c r="C86" i="102"/>
  <c r="D86" i="102"/>
  <c r="E86" i="102"/>
  <c r="C87" i="102"/>
  <c r="D87" i="102"/>
  <c r="E87" i="102"/>
  <c r="C88" i="102"/>
  <c r="D88" i="102"/>
  <c r="E88" i="102"/>
  <c r="C89" i="102"/>
  <c r="D89" i="102"/>
  <c r="E89" i="102"/>
  <c r="C90" i="102"/>
  <c r="D90" i="102"/>
  <c r="E90" i="102"/>
  <c r="C91" i="102"/>
  <c r="D91" i="102"/>
  <c r="E91" i="102"/>
  <c r="C92" i="102"/>
  <c r="D92" i="102"/>
  <c r="E92" i="102"/>
  <c r="C93" i="102"/>
  <c r="D93" i="102"/>
  <c r="E93" i="102"/>
  <c r="C94" i="102"/>
  <c r="D94" i="102"/>
  <c r="E94" i="102"/>
  <c r="C95" i="102"/>
  <c r="D95" i="102"/>
  <c r="E95" i="102"/>
  <c r="C96" i="102"/>
  <c r="D96" i="102"/>
  <c r="E96" i="102"/>
  <c r="C97" i="102"/>
  <c r="D97" i="102"/>
  <c r="E97" i="102"/>
  <c r="C98" i="102"/>
  <c r="D98" i="102"/>
  <c r="E98" i="102"/>
  <c r="C99" i="102"/>
  <c r="D99" i="102"/>
  <c r="E99" i="102"/>
  <c r="C100" i="102"/>
  <c r="D100" i="102"/>
  <c r="E100" i="102"/>
  <c r="C101" i="102"/>
  <c r="D101" i="102"/>
  <c r="E101" i="102"/>
  <c r="C102" i="102"/>
  <c r="D102" i="102"/>
  <c r="E102" i="102"/>
  <c r="C103" i="102"/>
  <c r="D103" i="102"/>
  <c r="E103" i="102"/>
  <c r="C104" i="102"/>
  <c r="D104" i="102"/>
  <c r="E104" i="102"/>
  <c r="C105" i="102"/>
  <c r="D105" i="102"/>
  <c r="E105" i="102"/>
  <c r="D11" i="102"/>
  <c r="E11" i="102"/>
  <c r="C11" i="102"/>
  <c r="B13" i="149"/>
  <c r="C13" i="149"/>
  <c r="D13" i="149"/>
  <c r="B14" i="149"/>
  <c r="C14" i="149"/>
  <c r="D14" i="149"/>
  <c r="B15" i="149"/>
  <c r="C15" i="149"/>
  <c r="D15" i="149"/>
  <c r="B16" i="149"/>
  <c r="C16" i="149"/>
  <c r="D16" i="149"/>
  <c r="B17" i="149"/>
  <c r="C17" i="149"/>
  <c r="D17" i="149"/>
  <c r="B18" i="149"/>
  <c r="C18" i="149"/>
  <c r="D18" i="149"/>
  <c r="B19" i="149"/>
  <c r="C19" i="149"/>
  <c r="D19" i="149"/>
  <c r="B20" i="149"/>
  <c r="C20" i="149"/>
  <c r="D20" i="149"/>
  <c r="B21" i="149"/>
  <c r="C21" i="149"/>
  <c r="D21" i="149"/>
  <c r="B22" i="149"/>
  <c r="C22" i="149"/>
  <c r="D22" i="149"/>
  <c r="B23" i="149"/>
  <c r="C23" i="149"/>
  <c r="D23" i="149"/>
  <c r="B24" i="149"/>
  <c r="C24" i="149"/>
  <c r="D24" i="149"/>
  <c r="B25" i="149"/>
  <c r="C25" i="149"/>
  <c r="D25" i="149"/>
  <c r="B26" i="149"/>
  <c r="C26" i="149"/>
  <c r="D26" i="149"/>
  <c r="B27" i="149"/>
  <c r="C27" i="149"/>
  <c r="D27" i="149"/>
  <c r="B28" i="149"/>
  <c r="C28" i="149"/>
  <c r="D28" i="149"/>
  <c r="B29" i="149"/>
  <c r="C29" i="149"/>
  <c r="D29" i="149"/>
  <c r="B30" i="149"/>
  <c r="C30" i="149"/>
  <c r="D30" i="149"/>
  <c r="B31" i="149"/>
  <c r="C31" i="149"/>
  <c r="D31" i="149"/>
  <c r="B32" i="149"/>
  <c r="C32" i="149"/>
  <c r="D32" i="149"/>
  <c r="B33" i="149"/>
  <c r="C33" i="149"/>
  <c r="D33" i="149"/>
  <c r="B34" i="149"/>
  <c r="C34" i="149"/>
  <c r="D34" i="149"/>
  <c r="B35" i="149"/>
  <c r="C35" i="149"/>
  <c r="D35" i="149"/>
  <c r="B36" i="149"/>
  <c r="C36" i="149"/>
  <c r="D36" i="149"/>
  <c r="B37" i="149"/>
  <c r="C37" i="149"/>
  <c r="D37" i="149"/>
  <c r="B38" i="149"/>
  <c r="C38" i="149"/>
  <c r="D38" i="149"/>
  <c r="B39" i="149"/>
  <c r="C39" i="149"/>
  <c r="D39" i="149"/>
  <c r="B40" i="149"/>
  <c r="C40" i="149"/>
  <c r="D40" i="149"/>
  <c r="B41" i="149"/>
  <c r="C41" i="149"/>
  <c r="D41" i="149"/>
  <c r="B42" i="149"/>
  <c r="C42" i="149"/>
  <c r="D42" i="149"/>
  <c r="B43" i="149"/>
  <c r="C43" i="149"/>
  <c r="D43" i="149"/>
  <c r="B44" i="149"/>
  <c r="C44" i="149"/>
  <c r="D44" i="149"/>
  <c r="B45" i="149"/>
  <c r="C45" i="149"/>
  <c r="D45" i="149"/>
  <c r="B46" i="149"/>
  <c r="C46" i="149"/>
  <c r="D46" i="149"/>
  <c r="B47" i="149"/>
  <c r="C47" i="149"/>
  <c r="D47" i="149"/>
  <c r="B48" i="149"/>
  <c r="C48" i="149"/>
  <c r="D48" i="149"/>
  <c r="B49" i="149"/>
  <c r="C49" i="149"/>
  <c r="D49" i="149"/>
  <c r="B50" i="149"/>
  <c r="C50" i="149"/>
  <c r="D50" i="149"/>
  <c r="B51" i="149"/>
  <c r="C51" i="149"/>
  <c r="D51" i="149"/>
  <c r="B52" i="149"/>
  <c r="C52" i="149"/>
  <c r="D52" i="149"/>
  <c r="B53" i="149"/>
  <c r="C53" i="149"/>
  <c r="D53" i="149"/>
  <c r="B54" i="149"/>
  <c r="C54" i="149"/>
  <c r="D54" i="149"/>
  <c r="B55" i="149"/>
  <c r="C55" i="149"/>
  <c r="D55" i="149"/>
  <c r="B56" i="149"/>
  <c r="C56" i="149"/>
  <c r="D56" i="149"/>
  <c r="B57" i="149"/>
  <c r="C57" i="149"/>
  <c r="D57" i="149"/>
  <c r="B58" i="149"/>
  <c r="C58" i="149"/>
  <c r="D58" i="149"/>
  <c r="B59" i="149"/>
  <c r="C59" i="149"/>
  <c r="D59" i="149"/>
  <c r="B60" i="149"/>
  <c r="C60" i="149"/>
  <c r="D60" i="149"/>
  <c r="B61" i="149"/>
  <c r="C61" i="149"/>
  <c r="D61" i="149"/>
  <c r="B62" i="149"/>
  <c r="C62" i="149"/>
  <c r="D62" i="149"/>
  <c r="B63" i="149"/>
  <c r="C63" i="149"/>
  <c r="D63" i="149"/>
  <c r="B64" i="149"/>
  <c r="C64" i="149"/>
  <c r="D64" i="149"/>
  <c r="B65" i="149"/>
  <c r="C65" i="149"/>
  <c r="D65" i="149"/>
  <c r="B66" i="149"/>
  <c r="C66" i="149"/>
  <c r="D66" i="149"/>
  <c r="B67" i="149"/>
  <c r="C67" i="149"/>
  <c r="D67" i="149"/>
  <c r="B68" i="149"/>
  <c r="C68" i="149"/>
  <c r="D68" i="149"/>
  <c r="B69" i="149"/>
  <c r="C69" i="149"/>
  <c r="D69" i="149"/>
  <c r="B70" i="149"/>
  <c r="C70" i="149"/>
  <c r="D70" i="149"/>
  <c r="B71" i="149"/>
  <c r="C71" i="149"/>
  <c r="D71" i="149"/>
  <c r="B72" i="149"/>
  <c r="C72" i="149"/>
  <c r="D72" i="149"/>
  <c r="B73" i="149"/>
  <c r="C73" i="149"/>
  <c r="D73" i="149"/>
  <c r="B74" i="149"/>
  <c r="C74" i="149"/>
  <c r="D74" i="149"/>
  <c r="B75" i="149"/>
  <c r="C75" i="149"/>
  <c r="D75" i="149"/>
  <c r="B76" i="149"/>
  <c r="C76" i="149"/>
  <c r="D76" i="149"/>
  <c r="B77" i="149"/>
  <c r="C77" i="149"/>
  <c r="D77" i="149"/>
  <c r="B78" i="149"/>
  <c r="C78" i="149"/>
  <c r="D78" i="149"/>
  <c r="B79" i="149"/>
  <c r="C79" i="149"/>
  <c r="D79" i="149"/>
  <c r="B80" i="149"/>
  <c r="C80" i="149"/>
  <c r="D80" i="149"/>
  <c r="B81" i="149"/>
  <c r="C81" i="149"/>
  <c r="D81" i="149"/>
  <c r="B82" i="149"/>
  <c r="C82" i="149"/>
  <c r="D82" i="149"/>
  <c r="B83" i="149"/>
  <c r="C83" i="149"/>
  <c r="D83" i="149"/>
  <c r="B84" i="149"/>
  <c r="C84" i="149"/>
  <c r="D84" i="149"/>
  <c r="B85" i="149"/>
  <c r="C85" i="149"/>
  <c r="D85" i="149"/>
  <c r="B86" i="149"/>
  <c r="C86" i="149"/>
  <c r="D86" i="149"/>
  <c r="B87" i="149"/>
  <c r="C87" i="149"/>
  <c r="D87" i="149"/>
  <c r="B88" i="149"/>
  <c r="C88" i="149"/>
  <c r="D88" i="149"/>
  <c r="B89" i="149"/>
  <c r="C89" i="149"/>
  <c r="D89" i="149"/>
  <c r="B90" i="149"/>
  <c r="C90" i="149"/>
  <c r="D90" i="149"/>
  <c r="B91" i="149"/>
  <c r="C91" i="149"/>
  <c r="D91" i="149"/>
  <c r="B92" i="149"/>
  <c r="C92" i="149"/>
  <c r="D92" i="149"/>
  <c r="B93" i="149"/>
  <c r="C93" i="149"/>
  <c r="D93" i="149"/>
  <c r="B94" i="149"/>
  <c r="C94" i="149"/>
  <c r="D94" i="149"/>
  <c r="B95" i="149"/>
  <c r="C95" i="149"/>
  <c r="D95" i="149"/>
  <c r="B96" i="149"/>
  <c r="C96" i="149"/>
  <c r="D96" i="149"/>
  <c r="B97" i="149"/>
  <c r="C97" i="149"/>
  <c r="D97" i="149"/>
  <c r="B98" i="149"/>
  <c r="C98" i="149"/>
  <c r="D98" i="149"/>
  <c r="B99" i="149"/>
  <c r="C99" i="149"/>
  <c r="D99" i="149"/>
  <c r="B100" i="149"/>
  <c r="C100" i="149"/>
  <c r="D100" i="149"/>
  <c r="B101" i="149"/>
  <c r="C101" i="149"/>
  <c r="D101" i="149"/>
  <c r="B102" i="149"/>
  <c r="C102" i="149"/>
  <c r="D102" i="149"/>
  <c r="B103" i="149"/>
  <c r="C103" i="149"/>
  <c r="D103" i="149"/>
  <c r="B104" i="149"/>
  <c r="C104" i="149"/>
  <c r="D104" i="149"/>
  <c r="B105" i="149"/>
  <c r="C105" i="149"/>
  <c r="D105" i="149"/>
  <c r="C11" i="149"/>
  <c r="D11" i="149"/>
  <c r="B11" i="149"/>
  <c r="G105" i="179"/>
  <c r="F105" i="179"/>
  <c r="E105" i="179"/>
  <c r="D105" i="179"/>
  <c r="C105" i="179"/>
  <c r="B105" i="179"/>
  <c r="A105" i="179"/>
  <c r="G104" i="179"/>
  <c r="F104" i="179"/>
  <c r="E104" i="179"/>
  <c r="D104" i="179"/>
  <c r="C104" i="179"/>
  <c r="B104" i="179"/>
  <c r="A104" i="179"/>
  <c r="G103" i="179"/>
  <c r="F103" i="179"/>
  <c r="E103" i="179"/>
  <c r="D103" i="179"/>
  <c r="C103" i="179"/>
  <c r="B103" i="179"/>
  <c r="A103" i="179"/>
  <c r="G102" i="179"/>
  <c r="F102" i="179"/>
  <c r="E102" i="179"/>
  <c r="D102" i="179"/>
  <c r="C102" i="179"/>
  <c r="B102" i="179"/>
  <c r="A102" i="179"/>
  <c r="G101" i="179"/>
  <c r="F101" i="179"/>
  <c r="E101" i="179"/>
  <c r="D101" i="179"/>
  <c r="C101" i="179"/>
  <c r="B101" i="179"/>
  <c r="A101" i="179"/>
  <c r="G100" i="179"/>
  <c r="F100" i="179"/>
  <c r="E100" i="179"/>
  <c r="D100" i="179"/>
  <c r="C100" i="179"/>
  <c r="B100" i="179"/>
  <c r="A100" i="179"/>
  <c r="G99" i="179"/>
  <c r="F99" i="179"/>
  <c r="E99" i="179"/>
  <c r="D99" i="179"/>
  <c r="C99" i="179"/>
  <c r="B99" i="179"/>
  <c r="A99" i="179"/>
  <c r="G98" i="179"/>
  <c r="F98" i="179"/>
  <c r="E98" i="179"/>
  <c r="D98" i="179"/>
  <c r="C98" i="179"/>
  <c r="B98" i="179"/>
  <c r="A98" i="179"/>
  <c r="G97" i="179"/>
  <c r="F97" i="179"/>
  <c r="E97" i="179"/>
  <c r="D97" i="179"/>
  <c r="C97" i="179"/>
  <c r="B97" i="179"/>
  <c r="A97" i="179"/>
  <c r="G96" i="179"/>
  <c r="F96" i="179"/>
  <c r="E96" i="179"/>
  <c r="D96" i="179"/>
  <c r="C96" i="179"/>
  <c r="B96" i="179"/>
  <c r="A96" i="179"/>
  <c r="G95" i="179"/>
  <c r="F95" i="179"/>
  <c r="E95" i="179"/>
  <c r="D95" i="179"/>
  <c r="C95" i="179"/>
  <c r="B95" i="179"/>
  <c r="A95" i="179"/>
  <c r="G94" i="179"/>
  <c r="F94" i="179"/>
  <c r="E94" i="179"/>
  <c r="D94" i="179"/>
  <c r="C94" i="179"/>
  <c r="B94" i="179"/>
  <c r="A94" i="179"/>
  <c r="G93" i="179"/>
  <c r="F93" i="179"/>
  <c r="E93" i="179"/>
  <c r="D93" i="179"/>
  <c r="C93" i="179"/>
  <c r="B93" i="179"/>
  <c r="A93" i="179"/>
  <c r="G92" i="179"/>
  <c r="F92" i="179"/>
  <c r="E92" i="179"/>
  <c r="D92" i="179"/>
  <c r="C92" i="179"/>
  <c r="B92" i="179"/>
  <c r="A92" i="179"/>
  <c r="G91" i="179"/>
  <c r="F91" i="179"/>
  <c r="E91" i="179"/>
  <c r="D91" i="179"/>
  <c r="C91" i="179"/>
  <c r="B91" i="179"/>
  <c r="A91" i="179"/>
  <c r="G90" i="179"/>
  <c r="F90" i="179"/>
  <c r="E90" i="179"/>
  <c r="D90" i="179"/>
  <c r="C90" i="179"/>
  <c r="B90" i="179"/>
  <c r="A90" i="179"/>
  <c r="G89" i="179"/>
  <c r="F89" i="179"/>
  <c r="E89" i="179"/>
  <c r="D89" i="179"/>
  <c r="C89" i="179"/>
  <c r="B89" i="179"/>
  <c r="A89" i="179"/>
  <c r="G88" i="179"/>
  <c r="F88" i="179"/>
  <c r="E88" i="179"/>
  <c r="D88" i="179"/>
  <c r="C88" i="179"/>
  <c r="B88" i="179"/>
  <c r="A88" i="179"/>
  <c r="G87" i="179"/>
  <c r="F87" i="179"/>
  <c r="E87" i="179"/>
  <c r="D87" i="179"/>
  <c r="C87" i="179"/>
  <c r="B87" i="179"/>
  <c r="A87" i="179"/>
  <c r="G86" i="179"/>
  <c r="F86" i="179"/>
  <c r="E86" i="179"/>
  <c r="D86" i="179"/>
  <c r="C86" i="179"/>
  <c r="B86" i="179"/>
  <c r="A86" i="179"/>
  <c r="G85" i="179"/>
  <c r="F85" i="179"/>
  <c r="E85" i="179"/>
  <c r="D85" i="179"/>
  <c r="C85" i="179"/>
  <c r="B85" i="179"/>
  <c r="A85" i="179"/>
  <c r="G84" i="179"/>
  <c r="F84" i="179"/>
  <c r="E84" i="179"/>
  <c r="D84" i="179"/>
  <c r="C84" i="179"/>
  <c r="B84" i="179"/>
  <c r="A84" i="179"/>
  <c r="G83" i="179"/>
  <c r="F83" i="179"/>
  <c r="E83" i="179"/>
  <c r="D83" i="179"/>
  <c r="C83" i="179"/>
  <c r="B83" i="179"/>
  <c r="A83" i="179"/>
  <c r="G82" i="179"/>
  <c r="F82" i="179"/>
  <c r="E82" i="179"/>
  <c r="D82" i="179"/>
  <c r="C82" i="179"/>
  <c r="B82" i="179"/>
  <c r="A82" i="179"/>
  <c r="G81" i="179"/>
  <c r="F81" i="179"/>
  <c r="E81" i="179"/>
  <c r="D81" i="179"/>
  <c r="C81" i="179"/>
  <c r="B81" i="179"/>
  <c r="A81" i="179"/>
  <c r="G80" i="179"/>
  <c r="F80" i="179"/>
  <c r="E80" i="179"/>
  <c r="D80" i="179"/>
  <c r="C80" i="179"/>
  <c r="B80" i="179"/>
  <c r="A80" i="179"/>
  <c r="G79" i="179"/>
  <c r="F79" i="179"/>
  <c r="E79" i="179"/>
  <c r="D79" i="179"/>
  <c r="C79" i="179"/>
  <c r="B79" i="179"/>
  <c r="A79" i="179"/>
  <c r="G78" i="179"/>
  <c r="F78" i="179"/>
  <c r="E78" i="179"/>
  <c r="D78" i="179"/>
  <c r="C78" i="179"/>
  <c r="B78" i="179"/>
  <c r="A78" i="179"/>
  <c r="G77" i="179"/>
  <c r="F77" i="179"/>
  <c r="E77" i="179"/>
  <c r="D77" i="179"/>
  <c r="C77" i="179"/>
  <c r="B77" i="179"/>
  <c r="A77" i="179"/>
  <c r="G76" i="179"/>
  <c r="F76" i="179"/>
  <c r="E76" i="179"/>
  <c r="D76" i="179"/>
  <c r="C76" i="179"/>
  <c r="B76" i="179"/>
  <c r="A76" i="179"/>
  <c r="G75" i="179"/>
  <c r="F75" i="179"/>
  <c r="E75" i="179"/>
  <c r="D75" i="179"/>
  <c r="C75" i="179"/>
  <c r="B75" i="179"/>
  <c r="A75" i="179"/>
  <c r="G74" i="179"/>
  <c r="F74" i="179"/>
  <c r="E74" i="179"/>
  <c r="D74" i="179"/>
  <c r="C74" i="179"/>
  <c r="B74" i="179"/>
  <c r="A74" i="179"/>
  <c r="G73" i="179"/>
  <c r="F73" i="179"/>
  <c r="E73" i="179"/>
  <c r="D73" i="179"/>
  <c r="C73" i="179"/>
  <c r="B73" i="179"/>
  <c r="A73" i="179"/>
  <c r="G72" i="179"/>
  <c r="F72" i="179"/>
  <c r="E72" i="179"/>
  <c r="D72" i="179"/>
  <c r="C72" i="179"/>
  <c r="B72" i="179"/>
  <c r="A72" i="179"/>
  <c r="G71" i="179"/>
  <c r="F71" i="179"/>
  <c r="E71" i="179"/>
  <c r="D71" i="179"/>
  <c r="C71" i="179"/>
  <c r="B71" i="179"/>
  <c r="A71" i="179"/>
  <c r="G70" i="179"/>
  <c r="F70" i="179"/>
  <c r="E70" i="179"/>
  <c r="D70" i="179"/>
  <c r="C70" i="179"/>
  <c r="B70" i="179"/>
  <c r="A70" i="179"/>
  <c r="G69" i="179"/>
  <c r="F69" i="179"/>
  <c r="E69" i="179"/>
  <c r="D69" i="179"/>
  <c r="C69" i="179"/>
  <c r="B69" i="179"/>
  <c r="A69" i="179"/>
  <c r="G68" i="179"/>
  <c r="F68" i="179"/>
  <c r="E68" i="179"/>
  <c r="D68" i="179"/>
  <c r="C68" i="179"/>
  <c r="B68" i="179"/>
  <c r="A68" i="179"/>
  <c r="G67" i="179"/>
  <c r="F67" i="179"/>
  <c r="E67" i="179"/>
  <c r="D67" i="179"/>
  <c r="C67" i="179"/>
  <c r="B67" i="179"/>
  <c r="A67" i="179"/>
  <c r="G66" i="179"/>
  <c r="F66" i="179"/>
  <c r="E66" i="179"/>
  <c r="D66" i="179"/>
  <c r="C66" i="179"/>
  <c r="B66" i="179"/>
  <c r="A66" i="179"/>
  <c r="G65" i="179"/>
  <c r="F65" i="179"/>
  <c r="E65" i="179"/>
  <c r="D65" i="179"/>
  <c r="C65" i="179"/>
  <c r="B65" i="179"/>
  <c r="A65" i="179"/>
  <c r="G64" i="179"/>
  <c r="F64" i="179"/>
  <c r="E64" i="179"/>
  <c r="D64" i="179"/>
  <c r="C64" i="179"/>
  <c r="B64" i="179"/>
  <c r="A64" i="179"/>
  <c r="G63" i="179"/>
  <c r="F63" i="179"/>
  <c r="E63" i="179"/>
  <c r="D63" i="179"/>
  <c r="C63" i="179"/>
  <c r="B63" i="179"/>
  <c r="A63" i="179"/>
  <c r="G62" i="179"/>
  <c r="F62" i="179"/>
  <c r="E62" i="179"/>
  <c r="D62" i="179"/>
  <c r="C62" i="179"/>
  <c r="B62" i="179"/>
  <c r="A62" i="179"/>
  <c r="G61" i="179"/>
  <c r="F61" i="179"/>
  <c r="E61" i="179"/>
  <c r="D61" i="179"/>
  <c r="C61" i="179"/>
  <c r="B61" i="179"/>
  <c r="A61" i="179"/>
  <c r="G60" i="179"/>
  <c r="F60" i="179"/>
  <c r="E60" i="179"/>
  <c r="D60" i="179"/>
  <c r="C60" i="179"/>
  <c r="B60" i="179"/>
  <c r="A60" i="179"/>
  <c r="G59" i="179"/>
  <c r="F59" i="179"/>
  <c r="E59" i="179"/>
  <c r="D59" i="179"/>
  <c r="C59" i="179"/>
  <c r="B59" i="179"/>
  <c r="A59" i="179"/>
  <c r="G58" i="179"/>
  <c r="F58" i="179"/>
  <c r="E58" i="179"/>
  <c r="D58" i="179"/>
  <c r="C58" i="179"/>
  <c r="B58" i="179"/>
  <c r="A58" i="179"/>
  <c r="G57" i="179"/>
  <c r="F57" i="179"/>
  <c r="E57" i="179"/>
  <c r="D57" i="179"/>
  <c r="C57" i="179"/>
  <c r="B57" i="179"/>
  <c r="A57" i="179"/>
  <c r="G56" i="179"/>
  <c r="F56" i="179"/>
  <c r="E56" i="179"/>
  <c r="D56" i="179"/>
  <c r="C56" i="179"/>
  <c r="B56" i="179"/>
  <c r="A56" i="179"/>
  <c r="G55" i="179"/>
  <c r="F55" i="179"/>
  <c r="E55" i="179"/>
  <c r="D55" i="179"/>
  <c r="C55" i="179"/>
  <c r="B55" i="179"/>
  <c r="A55" i="179"/>
  <c r="G54" i="179"/>
  <c r="F54" i="179"/>
  <c r="E54" i="179"/>
  <c r="D54" i="179"/>
  <c r="C54" i="179"/>
  <c r="B54" i="179"/>
  <c r="A54" i="179"/>
  <c r="G53" i="179"/>
  <c r="F53" i="179"/>
  <c r="E53" i="179"/>
  <c r="D53" i="179"/>
  <c r="C53" i="179"/>
  <c r="B53" i="179"/>
  <c r="A53" i="179"/>
  <c r="G52" i="179"/>
  <c r="F52" i="179"/>
  <c r="E52" i="179"/>
  <c r="D52" i="179"/>
  <c r="C52" i="179"/>
  <c r="B52" i="179"/>
  <c r="A52" i="179"/>
  <c r="G51" i="179"/>
  <c r="F51" i="179"/>
  <c r="E51" i="179"/>
  <c r="D51" i="179"/>
  <c r="C51" i="179"/>
  <c r="B51" i="179"/>
  <c r="A51" i="179"/>
  <c r="G50" i="179"/>
  <c r="F50" i="179"/>
  <c r="E50" i="179"/>
  <c r="D50" i="179"/>
  <c r="C50" i="179"/>
  <c r="B50" i="179"/>
  <c r="A50" i="179"/>
  <c r="G49" i="179"/>
  <c r="F49" i="179"/>
  <c r="E49" i="179"/>
  <c r="D49" i="179"/>
  <c r="C49" i="179"/>
  <c r="B49" i="179"/>
  <c r="A49" i="179"/>
  <c r="G48" i="179"/>
  <c r="F48" i="179"/>
  <c r="E48" i="179"/>
  <c r="D48" i="179"/>
  <c r="C48" i="179"/>
  <c r="B48" i="179"/>
  <c r="A48" i="179"/>
  <c r="G47" i="179"/>
  <c r="F47" i="179"/>
  <c r="E47" i="179"/>
  <c r="D47" i="179"/>
  <c r="C47" i="179"/>
  <c r="B47" i="179"/>
  <c r="A47" i="179"/>
  <c r="G46" i="179"/>
  <c r="F46" i="179"/>
  <c r="E46" i="179"/>
  <c r="D46" i="179"/>
  <c r="C46" i="179"/>
  <c r="B46" i="179"/>
  <c r="A46" i="179"/>
  <c r="G45" i="179"/>
  <c r="F45" i="179"/>
  <c r="E45" i="179"/>
  <c r="D45" i="179"/>
  <c r="C45" i="179"/>
  <c r="B45" i="179"/>
  <c r="A45" i="179"/>
  <c r="G44" i="179"/>
  <c r="F44" i="179"/>
  <c r="E44" i="179"/>
  <c r="D44" i="179"/>
  <c r="C44" i="179"/>
  <c r="B44" i="179"/>
  <c r="A44" i="179"/>
  <c r="G43" i="179"/>
  <c r="F43" i="179"/>
  <c r="E43" i="179"/>
  <c r="D43" i="179"/>
  <c r="C43" i="179"/>
  <c r="B43" i="179"/>
  <c r="A43" i="179"/>
  <c r="G42" i="179"/>
  <c r="F42" i="179"/>
  <c r="E42" i="179"/>
  <c r="D42" i="179"/>
  <c r="C42" i="179"/>
  <c r="B42" i="179"/>
  <c r="A42" i="179"/>
  <c r="G41" i="179"/>
  <c r="F41" i="179"/>
  <c r="E41" i="179"/>
  <c r="D41" i="179"/>
  <c r="C41" i="179"/>
  <c r="B41" i="179"/>
  <c r="A41" i="179"/>
  <c r="G40" i="179"/>
  <c r="F40" i="179"/>
  <c r="E40" i="179"/>
  <c r="D40" i="179"/>
  <c r="C40" i="179"/>
  <c r="B40" i="179"/>
  <c r="A40" i="179"/>
  <c r="G39" i="179"/>
  <c r="F39" i="179"/>
  <c r="E39" i="179"/>
  <c r="D39" i="179"/>
  <c r="C39" i="179"/>
  <c r="B39" i="179"/>
  <c r="A39" i="179"/>
  <c r="G38" i="179"/>
  <c r="F38" i="179"/>
  <c r="E38" i="179"/>
  <c r="D38" i="179"/>
  <c r="C38" i="179"/>
  <c r="B38" i="179"/>
  <c r="A38" i="179"/>
  <c r="G37" i="179"/>
  <c r="F37" i="179"/>
  <c r="E37" i="179"/>
  <c r="D37" i="179"/>
  <c r="C37" i="179"/>
  <c r="B37" i="179"/>
  <c r="A37" i="179"/>
  <c r="G36" i="179"/>
  <c r="F36" i="179"/>
  <c r="E36" i="179"/>
  <c r="D36" i="179"/>
  <c r="C36" i="179"/>
  <c r="B36" i="179"/>
  <c r="A36" i="179"/>
  <c r="G35" i="179"/>
  <c r="F35" i="179"/>
  <c r="E35" i="179"/>
  <c r="D35" i="179"/>
  <c r="C35" i="179"/>
  <c r="B35" i="179"/>
  <c r="A35" i="179"/>
  <c r="G34" i="179"/>
  <c r="F34" i="179"/>
  <c r="E34" i="179"/>
  <c r="D34" i="179"/>
  <c r="C34" i="179"/>
  <c r="B34" i="179"/>
  <c r="A34" i="179"/>
  <c r="G33" i="179"/>
  <c r="F33" i="179"/>
  <c r="E33" i="179"/>
  <c r="D33" i="179"/>
  <c r="C33" i="179"/>
  <c r="B33" i="179"/>
  <c r="A33" i="179"/>
  <c r="G32" i="179"/>
  <c r="F32" i="179"/>
  <c r="E32" i="179"/>
  <c r="D32" i="179"/>
  <c r="C32" i="179"/>
  <c r="B32" i="179"/>
  <c r="A32" i="179"/>
  <c r="G31" i="179"/>
  <c r="F31" i="179"/>
  <c r="E31" i="179"/>
  <c r="D31" i="179"/>
  <c r="C31" i="179"/>
  <c r="B31" i="179"/>
  <c r="A31" i="179"/>
  <c r="G30" i="179"/>
  <c r="F30" i="179"/>
  <c r="E30" i="179"/>
  <c r="D30" i="179"/>
  <c r="C30" i="179"/>
  <c r="B30" i="179"/>
  <c r="A30" i="179"/>
  <c r="G29" i="179"/>
  <c r="F29" i="179"/>
  <c r="E29" i="179"/>
  <c r="D29" i="179"/>
  <c r="C29" i="179"/>
  <c r="B29" i="179"/>
  <c r="A29" i="179"/>
  <c r="G28" i="179"/>
  <c r="F28" i="179"/>
  <c r="E28" i="179"/>
  <c r="D28" i="179"/>
  <c r="C28" i="179"/>
  <c r="B28" i="179"/>
  <c r="A28" i="179"/>
  <c r="G27" i="179"/>
  <c r="F27" i="179"/>
  <c r="E27" i="179"/>
  <c r="D27" i="179"/>
  <c r="C27" i="179"/>
  <c r="B27" i="179"/>
  <c r="A27" i="179"/>
  <c r="G26" i="179"/>
  <c r="F26" i="179"/>
  <c r="E26" i="179"/>
  <c r="D26" i="179"/>
  <c r="C26" i="179"/>
  <c r="B26" i="179"/>
  <c r="A26" i="179"/>
  <c r="G25" i="179"/>
  <c r="F25" i="179"/>
  <c r="E25" i="179"/>
  <c r="D25" i="179"/>
  <c r="C25" i="179"/>
  <c r="B25" i="179"/>
  <c r="A25" i="179"/>
  <c r="G24" i="179"/>
  <c r="F24" i="179"/>
  <c r="E24" i="179"/>
  <c r="D24" i="179"/>
  <c r="C24" i="179"/>
  <c r="B24" i="179"/>
  <c r="A24" i="179"/>
  <c r="G23" i="179"/>
  <c r="F23" i="179"/>
  <c r="E23" i="179"/>
  <c r="D23" i="179"/>
  <c r="C23" i="179"/>
  <c r="B23" i="179"/>
  <c r="A23" i="179"/>
  <c r="G22" i="179"/>
  <c r="F22" i="179"/>
  <c r="E22" i="179"/>
  <c r="D22" i="179"/>
  <c r="C22" i="179"/>
  <c r="B22" i="179"/>
  <c r="A22" i="179"/>
  <c r="G21" i="179"/>
  <c r="F21" i="179"/>
  <c r="E21" i="179"/>
  <c r="D21" i="179"/>
  <c r="C21" i="179"/>
  <c r="B21" i="179"/>
  <c r="A21" i="179"/>
  <c r="G20" i="179"/>
  <c r="F20" i="179"/>
  <c r="E20" i="179"/>
  <c r="D20" i="179"/>
  <c r="C20" i="179"/>
  <c r="B20" i="179"/>
  <c r="A20" i="179"/>
  <c r="G19" i="179"/>
  <c r="F19" i="179"/>
  <c r="E19" i="179"/>
  <c r="D19" i="179"/>
  <c r="C19" i="179"/>
  <c r="B19" i="179"/>
  <c r="A19" i="179"/>
  <c r="G18" i="179"/>
  <c r="F18" i="179"/>
  <c r="E18" i="179"/>
  <c r="D18" i="179"/>
  <c r="C18" i="179"/>
  <c r="B18" i="179"/>
  <c r="A18" i="179"/>
  <c r="G17" i="179"/>
  <c r="F17" i="179"/>
  <c r="E17" i="179"/>
  <c r="D17" i="179"/>
  <c r="C17" i="179"/>
  <c r="B17" i="179"/>
  <c r="A17" i="179"/>
  <c r="G16" i="179"/>
  <c r="F16" i="179"/>
  <c r="E16" i="179"/>
  <c r="D16" i="179"/>
  <c r="C16" i="179"/>
  <c r="B16" i="179"/>
  <c r="A16" i="179"/>
  <c r="G15" i="179"/>
  <c r="F15" i="179"/>
  <c r="E15" i="179"/>
  <c r="D15" i="179"/>
  <c r="C15" i="179"/>
  <c r="B15" i="179"/>
  <c r="A15" i="179"/>
  <c r="G14" i="179"/>
  <c r="F14" i="179"/>
  <c r="E14" i="179"/>
  <c r="D14" i="179"/>
  <c r="C14" i="179"/>
  <c r="B14" i="179"/>
  <c r="A14" i="179"/>
  <c r="G13" i="179"/>
  <c r="F13" i="179"/>
  <c r="E13" i="179"/>
  <c r="D13" i="179"/>
  <c r="C13" i="179"/>
  <c r="B13" i="179"/>
  <c r="A13" i="179"/>
  <c r="A12" i="179"/>
  <c r="G11" i="179"/>
  <c r="F11" i="179"/>
  <c r="E11" i="179"/>
  <c r="D11" i="179"/>
  <c r="C11" i="179"/>
  <c r="B11" i="179"/>
  <c r="A11" i="179"/>
  <c r="A3" i="179"/>
  <c r="A3" i="6"/>
  <c r="A3" i="8"/>
  <c r="A3" i="9"/>
  <c r="A3" i="171"/>
  <c r="A3" i="61"/>
  <c r="A3" i="10"/>
  <c r="A3" i="159"/>
  <c r="A3" i="12"/>
  <c r="A3" i="167"/>
  <c r="A3" i="166"/>
  <c r="A3" i="14"/>
  <c r="A3" i="172"/>
  <c r="A3" i="140"/>
  <c r="A3" i="165"/>
  <c r="A3" i="80"/>
  <c r="A3" i="64"/>
  <c r="A3" i="89"/>
  <c r="A3" i="90"/>
  <c r="A3" i="150"/>
  <c r="A3" i="158"/>
  <c r="A3" i="91"/>
  <c r="A3" i="92"/>
  <c r="A3" i="148"/>
  <c r="A3" i="93"/>
  <c r="A3" i="94"/>
  <c r="A3" i="95"/>
  <c r="A3" i="96"/>
  <c r="A3" i="97"/>
  <c r="A3" i="98"/>
  <c r="A3" i="160"/>
  <c r="A3" i="168"/>
  <c r="A3" i="170"/>
  <c r="A3" i="169"/>
  <c r="A3" i="100"/>
  <c r="A3" i="101"/>
  <c r="A3" i="152"/>
  <c r="A3" i="102"/>
  <c r="A3" i="103"/>
  <c r="A3" i="104"/>
  <c r="A3" i="161"/>
  <c r="A3" i="105"/>
  <c r="A3" i="106"/>
  <c r="A3" i="107"/>
  <c r="A3" i="108"/>
  <c r="A3" i="110"/>
  <c r="A3" i="112"/>
  <c r="A3" i="113"/>
  <c r="A3" i="114"/>
  <c r="A3" i="117"/>
  <c r="A3" i="118"/>
  <c r="A3" i="119"/>
  <c r="A3" i="120"/>
  <c r="A3" i="121"/>
  <c r="A3" i="122"/>
  <c r="A3" i="123"/>
  <c r="A3" i="124"/>
  <c r="A3" i="125"/>
  <c r="A3" i="126"/>
  <c r="A3" i="157"/>
  <c r="A3" i="127"/>
  <c r="A3" i="128"/>
  <c r="A3" i="144"/>
  <c r="A3" i="173"/>
  <c r="A3" i="129"/>
  <c r="A3" i="130"/>
  <c r="A3" i="131"/>
  <c r="A3" i="155"/>
  <c r="A3" i="156"/>
  <c r="A3" i="132"/>
  <c r="A3" i="133"/>
  <c r="A3" i="154"/>
  <c r="A3" i="162"/>
  <c r="A3" i="135"/>
  <c r="A3" i="174"/>
  <c r="A3" i="149"/>
  <c r="A3" i="141"/>
  <c r="A3" i="136"/>
  <c r="A3" i="142"/>
  <c r="A12" i="6"/>
  <c r="A13" i="6"/>
  <c r="C13" i="6"/>
  <c r="D13" i="6"/>
  <c r="E13" i="6"/>
  <c r="G13" i="6"/>
  <c r="H13" i="6"/>
  <c r="I13" i="6"/>
  <c r="A14" i="6"/>
  <c r="C14" i="6"/>
  <c r="D14" i="6"/>
  <c r="E14" i="6"/>
  <c r="G14" i="6"/>
  <c r="F14" i="6" s="1"/>
  <c r="H14" i="6"/>
  <c r="I14" i="6"/>
  <c r="A15" i="6"/>
  <c r="C15" i="6"/>
  <c r="D15" i="6"/>
  <c r="E15" i="6"/>
  <c r="G15" i="6"/>
  <c r="H15" i="6"/>
  <c r="I15" i="6"/>
  <c r="A16" i="6"/>
  <c r="C16" i="6"/>
  <c r="D16" i="6"/>
  <c r="B16" i="6" s="1"/>
  <c r="E16" i="6"/>
  <c r="G16" i="6"/>
  <c r="H16" i="6"/>
  <c r="I16" i="6"/>
  <c r="A17" i="6"/>
  <c r="C17" i="6"/>
  <c r="D17" i="6"/>
  <c r="E17" i="6"/>
  <c r="G17" i="6"/>
  <c r="H17" i="6"/>
  <c r="I17" i="6"/>
  <c r="A18" i="6"/>
  <c r="C18" i="6"/>
  <c r="D18" i="6"/>
  <c r="E18" i="6"/>
  <c r="G18" i="6"/>
  <c r="F18" i="6" s="1"/>
  <c r="H18" i="6"/>
  <c r="I18" i="6"/>
  <c r="A19" i="6"/>
  <c r="C19" i="6"/>
  <c r="D19" i="6"/>
  <c r="E19" i="6"/>
  <c r="G19" i="6"/>
  <c r="H19" i="6"/>
  <c r="I19" i="6"/>
  <c r="A20" i="6"/>
  <c r="C20" i="6"/>
  <c r="D20" i="6"/>
  <c r="E20" i="6"/>
  <c r="G20" i="6"/>
  <c r="H20" i="6"/>
  <c r="I20" i="6"/>
  <c r="A21" i="6"/>
  <c r="C21" i="6"/>
  <c r="D21" i="6"/>
  <c r="E21" i="6"/>
  <c r="G21" i="6"/>
  <c r="H21" i="6"/>
  <c r="I21" i="6"/>
  <c r="A22" i="6"/>
  <c r="C22" i="6"/>
  <c r="D22" i="6"/>
  <c r="E22" i="6"/>
  <c r="G22" i="6"/>
  <c r="H22" i="6"/>
  <c r="I22" i="6"/>
  <c r="A23" i="6"/>
  <c r="C23" i="6"/>
  <c r="D23" i="6"/>
  <c r="E23" i="6"/>
  <c r="G23" i="6"/>
  <c r="H23" i="6"/>
  <c r="I23" i="6"/>
  <c r="A24" i="6"/>
  <c r="C24" i="6"/>
  <c r="D24" i="6"/>
  <c r="B24" i="6" s="1"/>
  <c r="E24" i="6"/>
  <c r="G24" i="6"/>
  <c r="H24" i="6"/>
  <c r="I24" i="6"/>
  <c r="A25" i="6"/>
  <c r="C25" i="6"/>
  <c r="D25" i="6"/>
  <c r="E25" i="6"/>
  <c r="G25" i="6"/>
  <c r="H25" i="6"/>
  <c r="I25" i="6"/>
  <c r="A26" i="6"/>
  <c r="C26" i="6"/>
  <c r="D26" i="6"/>
  <c r="E26" i="6"/>
  <c r="G26" i="6"/>
  <c r="F26" i="6" s="1"/>
  <c r="H26" i="6"/>
  <c r="I26" i="6"/>
  <c r="A27" i="6"/>
  <c r="C27" i="6"/>
  <c r="D27" i="6"/>
  <c r="E27" i="6"/>
  <c r="G27" i="6"/>
  <c r="H27" i="6"/>
  <c r="I27" i="6"/>
  <c r="A28" i="6"/>
  <c r="C28" i="6"/>
  <c r="D28" i="6"/>
  <c r="E28" i="6"/>
  <c r="G28" i="6"/>
  <c r="H28" i="6"/>
  <c r="I28" i="6"/>
  <c r="A29" i="6"/>
  <c r="C29" i="6"/>
  <c r="D29" i="6"/>
  <c r="E29" i="6"/>
  <c r="G29" i="6"/>
  <c r="H29" i="6"/>
  <c r="I29" i="6"/>
  <c r="A30" i="6"/>
  <c r="C30" i="6"/>
  <c r="D30" i="6"/>
  <c r="E30" i="6"/>
  <c r="G30" i="6"/>
  <c r="H30" i="6"/>
  <c r="I30" i="6"/>
  <c r="A31" i="6"/>
  <c r="C31" i="6"/>
  <c r="D31" i="6"/>
  <c r="E31" i="6"/>
  <c r="G31" i="6"/>
  <c r="H31" i="6"/>
  <c r="I31" i="6"/>
  <c r="A32" i="6"/>
  <c r="C32" i="6"/>
  <c r="D32" i="6"/>
  <c r="E32" i="6"/>
  <c r="G32" i="6"/>
  <c r="H32" i="6"/>
  <c r="I32" i="6"/>
  <c r="A33" i="6"/>
  <c r="C33" i="6"/>
  <c r="D33" i="6"/>
  <c r="E33" i="6"/>
  <c r="G33" i="6"/>
  <c r="H33" i="6"/>
  <c r="I33" i="6"/>
  <c r="A34" i="6"/>
  <c r="C34" i="6"/>
  <c r="D34" i="6"/>
  <c r="E34" i="6"/>
  <c r="G34" i="6"/>
  <c r="H34" i="6"/>
  <c r="I34" i="6"/>
  <c r="A35" i="6"/>
  <c r="C35" i="6"/>
  <c r="D35" i="6"/>
  <c r="E35" i="6"/>
  <c r="G35" i="6"/>
  <c r="H35" i="6"/>
  <c r="I35" i="6"/>
  <c r="A36" i="6"/>
  <c r="C36" i="6"/>
  <c r="D36" i="6"/>
  <c r="E36" i="6"/>
  <c r="G36" i="6"/>
  <c r="H36" i="6"/>
  <c r="I36" i="6"/>
  <c r="A37" i="6"/>
  <c r="C37" i="6"/>
  <c r="D37" i="6"/>
  <c r="E37" i="6"/>
  <c r="G37" i="6"/>
  <c r="H37" i="6"/>
  <c r="I37" i="6"/>
  <c r="A38" i="6"/>
  <c r="C38" i="6"/>
  <c r="D38" i="6"/>
  <c r="E38" i="6"/>
  <c r="G38" i="6"/>
  <c r="H38" i="6"/>
  <c r="I38" i="6"/>
  <c r="A39" i="6"/>
  <c r="C39" i="6"/>
  <c r="D39" i="6"/>
  <c r="E39" i="6"/>
  <c r="G39" i="6"/>
  <c r="H39" i="6"/>
  <c r="I39" i="6"/>
  <c r="A40" i="6"/>
  <c r="C40" i="6"/>
  <c r="D40" i="6"/>
  <c r="E40" i="6"/>
  <c r="G40" i="6"/>
  <c r="H40" i="6"/>
  <c r="I40" i="6"/>
  <c r="A41" i="6"/>
  <c r="C41" i="6"/>
  <c r="D41" i="6"/>
  <c r="E41" i="6"/>
  <c r="G41" i="6"/>
  <c r="H41" i="6"/>
  <c r="I41" i="6"/>
  <c r="A42" i="6"/>
  <c r="C42" i="6"/>
  <c r="D42" i="6"/>
  <c r="E42" i="6"/>
  <c r="G42" i="6"/>
  <c r="H42" i="6"/>
  <c r="I42" i="6"/>
  <c r="A43" i="6"/>
  <c r="C43" i="6"/>
  <c r="D43" i="6"/>
  <c r="E43" i="6"/>
  <c r="G43" i="6"/>
  <c r="H43" i="6"/>
  <c r="I43" i="6"/>
  <c r="A44" i="6"/>
  <c r="C44" i="6"/>
  <c r="D44" i="6"/>
  <c r="E44" i="6"/>
  <c r="G44" i="6"/>
  <c r="H44" i="6"/>
  <c r="I44" i="6"/>
  <c r="A45" i="6"/>
  <c r="C45" i="6"/>
  <c r="D45" i="6"/>
  <c r="E45" i="6"/>
  <c r="G45" i="6"/>
  <c r="H45" i="6"/>
  <c r="I45" i="6"/>
  <c r="A46" i="6"/>
  <c r="C46" i="6"/>
  <c r="D46" i="6"/>
  <c r="E46" i="6"/>
  <c r="G46" i="6"/>
  <c r="H46" i="6"/>
  <c r="I46" i="6"/>
  <c r="A47" i="6"/>
  <c r="C47" i="6"/>
  <c r="D47" i="6"/>
  <c r="E47" i="6"/>
  <c r="G47" i="6"/>
  <c r="H47" i="6"/>
  <c r="I47" i="6"/>
  <c r="A48" i="6"/>
  <c r="C48" i="6"/>
  <c r="D48" i="6"/>
  <c r="E48" i="6"/>
  <c r="G48" i="6"/>
  <c r="H48" i="6"/>
  <c r="I48" i="6"/>
  <c r="A49" i="6"/>
  <c r="C49" i="6"/>
  <c r="D49" i="6"/>
  <c r="E49" i="6"/>
  <c r="G49" i="6"/>
  <c r="H49" i="6"/>
  <c r="I49" i="6"/>
  <c r="A50" i="6"/>
  <c r="C50" i="6"/>
  <c r="D50" i="6"/>
  <c r="E50" i="6"/>
  <c r="G50" i="6"/>
  <c r="H50" i="6"/>
  <c r="I50" i="6"/>
  <c r="A51" i="6"/>
  <c r="C51" i="6"/>
  <c r="D51" i="6"/>
  <c r="E51" i="6"/>
  <c r="G51" i="6"/>
  <c r="H51" i="6"/>
  <c r="I51" i="6"/>
  <c r="A52" i="6"/>
  <c r="C52" i="6"/>
  <c r="D52" i="6"/>
  <c r="E52" i="6"/>
  <c r="G52" i="6"/>
  <c r="H52" i="6"/>
  <c r="I52" i="6"/>
  <c r="A53" i="6"/>
  <c r="C53" i="6"/>
  <c r="D53" i="6"/>
  <c r="E53" i="6"/>
  <c r="G53" i="6"/>
  <c r="H53" i="6"/>
  <c r="I53" i="6"/>
  <c r="A54" i="6"/>
  <c r="C54" i="6"/>
  <c r="D54" i="6"/>
  <c r="E54" i="6"/>
  <c r="G54" i="6"/>
  <c r="H54" i="6"/>
  <c r="I54" i="6"/>
  <c r="A55" i="6"/>
  <c r="C55" i="6"/>
  <c r="D55" i="6"/>
  <c r="E55" i="6"/>
  <c r="G55" i="6"/>
  <c r="H55" i="6"/>
  <c r="I55" i="6"/>
  <c r="A56" i="6"/>
  <c r="C56" i="6"/>
  <c r="D56" i="6"/>
  <c r="E56" i="6"/>
  <c r="G56" i="6"/>
  <c r="H56" i="6"/>
  <c r="I56" i="6"/>
  <c r="A57" i="6"/>
  <c r="C57" i="6"/>
  <c r="D57" i="6"/>
  <c r="E57" i="6"/>
  <c r="G57" i="6"/>
  <c r="H57" i="6"/>
  <c r="I57" i="6"/>
  <c r="A58" i="6"/>
  <c r="C58" i="6"/>
  <c r="D58" i="6"/>
  <c r="E58" i="6"/>
  <c r="G58" i="6"/>
  <c r="H58" i="6"/>
  <c r="I58" i="6"/>
  <c r="A59" i="6"/>
  <c r="C59" i="6"/>
  <c r="D59" i="6"/>
  <c r="E59" i="6"/>
  <c r="G59" i="6"/>
  <c r="H59" i="6"/>
  <c r="I59" i="6"/>
  <c r="A60" i="6"/>
  <c r="C60" i="6"/>
  <c r="D60" i="6"/>
  <c r="E60" i="6"/>
  <c r="G60" i="6"/>
  <c r="H60" i="6"/>
  <c r="I60" i="6"/>
  <c r="A61" i="6"/>
  <c r="C61" i="6"/>
  <c r="D61" i="6"/>
  <c r="E61" i="6"/>
  <c r="G61" i="6"/>
  <c r="H61" i="6"/>
  <c r="I61" i="6"/>
  <c r="A62" i="6"/>
  <c r="C62" i="6"/>
  <c r="D62" i="6"/>
  <c r="E62" i="6"/>
  <c r="G62" i="6"/>
  <c r="H62" i="6"/>
  <c r="I62" i="6"/>
  <c r="A63" i="6"/>
  <c r="C63" i="6"/>
  <c r="D63" i="6"/>
  <c r="E63" i="6"/>
  <c r="G63" i="6"/>
  <c r="H63" i="6"/>
  <c r="I63" i="6"/>
  <c r="A64" i="6"/>
  <c r="C64" i="6"/>
  <c r="D64" i="6"/>
  <c r="E64" i="6"/>
  <c r="G64" i="6"/>
  <c r="H64" i="6"/>
  <c r="I64" i="6"/>
  <c r="A65" i="6"/>
  <c r="C65" i="6"/>
  <c r="D65" i="6"/>
  <c r="E65" i="6"/>
  <c r="G65" i="6"/>
  <c r="H65" i="6"/>
  <c r="I65" i="6"/>
  <c r="A66" i="6"/>
  <c r="C66" i="6"/>
  <c r="D66" i="6"/>
  <c r="E66" i="6"/>
  <c r="G66" i="6"/>
  <c r="H66" i="6"/>
  <c r="I66" i="6"/>
  <c r="A67" i="6"/>
  <c r="C67" i="6"/>
  <c r="D67" i="6"/>
  <c r="E67" i="6"/>
  <c r="G67" i="6"/>
  <c r="H67" i="6"/>
  <c r="I67" i="6"/>
  <c r="A68" i="6"/>
  <c r="C68" i="6"/>
  <c r="D68" i="6"/>
  <c r="E68" i="6"/>
  <c r="G68" i="6"/>
  <c r="H68" i="6"/>
  <c r="I68" i="6"/>
  <c r="A69" i="6"/>
  <c r="C69" i="6"/>
  <c r="D69" i="6"/>
  <c r="E69" i="6"/>
  <c r="G69" i="6"/>
  <c r="H69" i="6"/>
  <c r="I69" i="6"/>
  <c r="A70" i="6"/>
  <c r="C70" i="6"/>
  <c r="D70" i="6"/>
  <c r="E70" i="6"/>
  <c r="G70" i="6"/>
  <c r="H70" i="6"/>
  <c r="I70" i="6"/>
  <c r="A71" i="6"/>
  <c r="C71" i="6"/>
  <c r="D71" i="6"/>
  <c r="E71" i="6"/>
  <c r="G71" i="6"/>
  <c r="H71" i="6"/>
  <c r="I71" i="6"/>
  <c r="A72" i="6"/>
  <c r="C72" i="6"/>
  <c r="D72" i="6"/>
  <c r="E72" i="6"/>
  <c r="G72" i="6"/>
  <c r="H72" i="6"/>
  <c r="I72" i="6"/>
  <c r="A73" i="6"/>
  <c r="C73" i="6"/>
  <c r="D73" i="6"/>
  <c r="E73" i="6"/>
  <c r="G73" i="6"/>
  <c r="H73" i="6"/>
  <c r="I73" i="6"/>
  <c r="A74" i="6"/>
  <c r="C74" i="6"/>
  <c r="D74" i="6"/>
  <c r="E74" i="6"/>
  <c r="G74" i="6"/>
  <c r="H74" i="6"/>
  <c r="I74" i="6"/>
  <c r="A75" i="6"/>
  <c r="C75" i="6"/>
  <c r="D75" i="6"/>
  <c r="E75" i="6"/>
  <c r="G75" i="6"/>
  <c r="H75" i="6"/>
  <c r="I75" i="6"/>
  <c r="A76" i="6"/>
  <c r="C76" i="6"/>
  <c r="D76" i="6"/>
  <c r="E76" i="6"/>
  <c r="G76" i="6"/>
  <c r="H76" i="6"/>
  <c r="I76" i="6"/>
  <c r="A77" i="6"/>
  <c r="C77" i="6"/>
  <c r="D77" i="6"/>
  <c r="E77" i="6"/>
  <c r="G77" i="6"/>
  <c r="H77" i="6"/>
  <c r="I77" i="6"/>
  <c r="A78" i="6"/>
  <c r="C78" i="6"/>
  <c r="D78" i="6"/>
  <c r="E78" i="6"/>
  <c r="G78" i="6"/>
  <c r="H78" i="6"/>
  <c r="I78" i="6"/>
  <c r="A79" i="6"/>
  <c r="C79" i="6"/>
  <c r="D79" i="6"/>
  <c r="E79" i="6"/>
  <c r="G79" i="6"/>
  <c r="H79" i="6"/>
  <c r="I79" i="6"/>
  <c r="A80" i="6"/>
  <c r="C80" i="6"/>
  <c r="D80" i="6"/>
  <c r="E80" i="6"/>
  <c r="G80" i="6"/>
  <c r="H80" i="6"/>
  <c r="I80" i="6"/>
  <c r="A81" i="6"/>
  <c r="C81" i="6"/>
  <c r="D81" i="6"/>
  <c r="E81" i="6"/>
  <c r="G81" i="6"/>
  <c r="H81" i="6"/>
  <c r="I81" i="6"/>
  <c r="A82" i="6"/>
  <c r="C82" i="6"/>
  <c r="D82" i="6"/>
  <c r="E82" i="6"/>
  <c r="G82" i="6"/>
  <c r="H82" i="6"/>
  <c r="I82" i="6"/>
  <c r="A83" i="6"/>
  <c r="C83" i="6"/>
  <c r="D83" i="6"/>
  <c r="E83" i="6"/>
  <c r="G83" i="6"/>
  <c r="H83" i="6"/>
  <c r="F83" i="6" s="1"/>
  <c r="I83" i="6"/>
  <c r="A84" i="6"/>
  <c r="C84" i="6"/>
  <c r="D84" i="6"/>
  <c r="E84" i="6"/>
  <c r="G84" i="6"/>
  <c r="H84" i="6"/>
  <c r="I84" i="6"/>
  <c r="A85" i="6"/>
  <c r="C85" i="6"/>
  <c r="D85" i="6"/>
  <c r="E85" i="6"/>
  <c r="G85" i="6"/>
  <c r="H85" i="6"/>
  <c r="I85" i="6"/>
  <c r="A86" i="6"/>
  <c r="C86" i="6"/>
  <c r="D86" i="6"/>
  <c r="E86" i="6"/>
  <c r="G86" i="6"/>
  <c r="H86" i="6"/>
  <c r="I86" i="6"/>
  <c r="A87" i="6"/>
  <c r="C87" i="6"/>
  <c r="D87" i="6"/>
  <c r="E87" i="6"/>
  <c r="G87" i="6"/>
  <c r="H87" i="6"/>
  <c r="I87" i="6"/>
  <c r="A88" i="6"/>
  <c r="C88" i="6"/>
  <c r="D88" i="6"/>
  <c r="E88" i="6"/>
  <c r="G88" i="6"/>
  <c r="H88" i="6"/>
  <c r="I88" i="6"/>
  <c r="A89" i="6"/>
  <c r="C89" i="6"/>
  <c r="D89" i="6"/>
  <c r="E89" i="6"/>
  <c r="G89" i="6"/>
  <c r="H89" i="6"/>
  <c r="I89" i="6"/>
  <c r="A90" i="6"/>
  <c r="C90" i="6"/>
  <c r="D90" i="6"/>
  <c r="E90" i="6"/>
  <c r="G90" i="6"/>
  <c r="H90" i="6"/>
  <c r="I90" i="6"/>
  <c r="A91" i="6"/>
  <c r="C91" i="6"/>
  <c r="D91" i="6"/>
  <c r="E91" i="6"/>
  <c r="G91" i="6"/>
  <c r="H91" i="6"/>
  <c r="I91" i="6"/>
  <c r="A92" i="6"/>
  <c r="C92" i="6"/>
  <c r="D92" i="6"/>
  <c r="E92" i="6"/>
  <c r="G92" i="6"/>
  <c r="H92" i="6"/>
  <c r="I92" i="6"/>
  <c r="A93" i="6"/>
  <c r="C93" i="6"/>
  <c r="D93" i="6"/>
  <c r="E93" i="6"/>
  <c r="G93" i="6"/>
  <c r="H93" i="6"/>
  <c r="I93" i="6"/>
  <c r="A94" i="6"/>
  <c r="C94" i="6"/>
  <c r="D94" i="6"/>
  <c r="E94" i="6"/>
  <c r="G94" i="6"/>
  <c r="H94" i="6"/>
  <c r="I94" i="6"/>
  <c r="A95" i="6"/>
  <c r="C95" i="6"/>
  <c r="D95" i="6"/>
  <c r="E95" i="6"/>
  <c r="G95" i="6"/>
  <c r="H95" i="6"/>
  <c r="I95" i="6"/>
  <c r="A96" i="6"/>
  <c r="C96" i="6"/>
  <c r="D96" i="6"/>
  <c r="E96" i="6"/>
  <c r="G96" i="6"/>
  <c r="H96" i="6"/>
  <c r="I96" i="6"/>
  <c r="A97" i="6"/>
  <c r="C97" i="6"/>
  <c r="D97" i="6"/>
  <c r="E97" i="6"/>
  <c r="G97" i="6"/>
  <c r="H97" i="6"/>
  <c r="I97" i="6"/>
  <c r="A98" i="6"/>
  <c r="C98" i="6"/>
  <c r="D98" i="6"/>
  <c r="E98" i="6"/>
  <c r="G98" i="6"/>
  <c r="H98" i="6"/>
  <c r="I98" i="6"/>
  <c r="A99" i="6"/>
  <c r="C99" i="6"/>
  <c r="D99" i="6"/>
  <c r="E99" i="6"/>
  <c r="G99" i="6"/>
  <c r="H99" i="6"/>
  <c r="I99" i="6"/>
  <c r="A100" i="6"/>
  <c r="C100" i="6"/>
  <c r="D100" i="6"/>
  <c r="E100" i="6"/>
  <c r="G100" i="6"/>
  <c r="H100" i="6"/>
  <c r="I100" i="6"/>
  <c r="A101" i="6"/>
  <c r="C101" i="6"/>
  <c r="D101" i="6"/>
  <c r="E101" i="6"/>
  <c r="G101" i="6"/>
  <c r="H101" i="6"/>
  <c r="I101" i="6"/>
  <c r="A102" i="6"/>
  <c r="C102" i="6"/>
  <c r="D102" i="6"/>
  <c r="E102" i="6"/>
  <c r="G102" i="6"/>
  <c r="H102" i="6"/>
  <c r="I102" i="6"/>
  <c r="A103" i="6"/>
  <c r="C103" i="6"/>
  <c r="D103" i="6"/>
  <c r="E103" i="6"/>
  <c r="G103" i="6"/>
  <c r="H103" i="6"/>
  <c r="I103" i="6"/>
  <c r="A104" i="6"/>
  <c r="C104" i="6"/>
  <c r="D104" i="6"/>
  <c r="E104" i="6"/>
  <c r="G104" i="6"/>
  <c r="H104" i="6"/>
  <c r="I104" i="6"/>
  <c r="A105" i="6"/>
  <c r="C105" i="6"/>
  <c r="D105" i="6"/>
  <c r="E105" i="6"/>
  <c r="G105" i="6"/>
  <c r="H105" i="6"/>
  <c r="I105" i="6"/>
  <c r="A12" i="8"/>
  <c r="A13" i="8"/>
  <c r="G13" i="8"/>
  <c r="H13" i="8"/>
  <c r="I13" i="8"/>
  <c r="A14" i="8"/>
  <c r="G14" i="8"/>
  <c r="H14" i="8"/>
  <c r="I14" i="8"/>
  <c r="A15" i="8"/>
  <c r="G15" i="8"/>
  <c r="H15" i="8"/>
  <c r="I15" i="8"/>
  <c r="A16" i="8"/>
  <c r="G16" i="8"/>
  <c r="H16" i="8"/>
  <c r="I16" i="8"/>
  <c r="A17" i="8"/>
  <c r="G17" i="8"/>
  <c r="H17" i="8"/>
  <c r="I17" i="8"/>
  <c r="A18" i="8"/>
  <c r="G18" i="8"/>
  <c r="H18" i="8"/>
  <c r="I18" i="8"/>
  <c r="A19" i="8"/>
  <c r="G19" i="8"/>
  <c r="H19" i="8"/>
  <c r="I19" i="8"/>
  <c r="A20" i="8"/>
  <c r="G20" i="8"/>
  <c r="H20" i="8"/>
  <c r="I20" i="8"/>
  <c r="A21" i="8"/>
  <c r="G21" i="8"/>
  <c r="H21" i="8"/>
  <c r="I21" i="8"/>
  <c r="A22" i="8"/>
  <c r="G22" i="8"/>
  <c r="H22" i="8"/>
  <c r="I22" i="8"/>
  <c r="A23" i="8"/>
  <c r="G23" i="8"/>
  <c r="H23" i="8"/>
  <c r="I23" i="8"/>
  <c r="A24" i="8"/>
  <c r="G24" i="8"/>
  <c r="H24" i="8"/>
  <c r="I24" i="8"/>
  <c r="A25" i="8"/>
  <c r="G25" i="8"/>
  <c r="H25" i="8"/>
  <c r="I25" i="8"/>
  <c r="A26" i="8"/>
  <c r="G26" i="8"/>
  <c r="H26" i="8"/>
  <c r="I26" i="8"/>
  <c r="A27" i="8"/>
  <c r="G27" i="8"/>
  <c r="H27" i="8"/>
  <c r="I27" i="8"/>
  <c r="A28" i="8"/>
  <c r="G28" i="8"/>
  <c r="H28" i="8"/>
  <c r="I28" i="8"/>
  <c r="A29" i="8"/>
  <c r="G29" i="8"/>
  <c r="H29" i="8"/>
  <c r="I29" i="8"/>
  <c r="A30" i="8"/>
  <c r="G30" i="8"/>
  <c r="H30" i="8"/>
  <c r="I30" i="8"/>
  <c r="A31" i="8"/>
  <c r="G31" i="8"/>
  <c r="H31" i="8"/>
  <c r="I31" i="8"/>
  <c r="A32" i="8"/>
  <c r="G32" i="8"/>
  <c r="H32" i="8"/>
  <c r="I32" i="8"/>
  <c r="A33" i="8"/>
  <c r="G33" i="8"/>
  <c r="H33" i="8"/>
  <c r="I33" i="8"/>
  <c r="A34" i="8"/>
  <c r="G34" i="8"/>
  <c r="H34" i="8"/>
  <c r="I34" i="8"/>
  <c r="A35" i="8"/>
  <c r="G35" i="8"/>
  <c r="H35" i="8"/>
  <c r="I35" i="8"/>
  <c r="A36" i="8"/>
  <c r="G36" i="8"/>
  <c r="H36" i="8"/>
  <c r="I36" i="8"/>
  <c r="A37" i="8"/>
  <c r="G37" i="8"/>
  <c r="H37" i="8"/>
  <c r="I37" i="8"/>
  <c r="A38" i="8"/>
  <c r="G38" i="8"/>
  <c r="H38" i="8"/>
  <c r="I38" i="8"/>
  <c r="A39" i="8"/>
  <c r="G39" i="8"/>
  <c r="H39" i="8"/>
  <c r="I39" i="8"/>
  <c r="A40" i="8"/>
  <c r="G40" i="8"/>
  <c r="H40" i="8"/>
  <c r="I40" i="8"/>
  <c r="A41" i="8"/>
  <c r="G41" i="8"/>
  <c r="H41" i="8"/>
  <c r="I41" i="8"/>
  <c r="A42" i="8"/>
  <c r="G42" i="8"/>
  <c r="H42" i="8"/>
  <c r="I42" i="8"/>
  <c r="A43" i="8"/>
  <c r="G43" i="8"/>
  <c r="H43" i="8"/>
  <c r="I43" i="8"/>
  <c r="A44" i="8"/>
  <c r="G44" i="8"/>
  <c r="H44" i="8"/>
  <c r="I44" i="8"/>
  <c r="A45" i="8"/>
  <c r="G45" i="8"/>
  <c r="H45" i="8"/>
  <c r="I45" i="8"/>
  <c r="A46" i="8"/>
  <c r="G46" i="8"/>
  <c r="H46" i="8"/>
  <c r="I46" i="8"/>
  <c r="A47" i="8"/>
  <c r="G47" i="8"/>
  <c r="H47" i="8"/>
  <c r="I47" i="8"/>
  <c r="A48" i="8"/>
  <c r="G48" i="8"/>
  <c r="H48" i="8"/>
  <c r="I48" i="8"/>
  <c r="A49" i="8"/>
  <c r="G49" i="8"/>
  <c r="H49" i="8"/>
  <c r="I49" i="8"/>
  <c r="A50" i="8"/>
  <c r="G50" i="8"/>
  <c r="H50" i="8"/>
  <c r="I50" i="8"/>
  <c r="A51" i="8"/>
  <c r="G51" i="8"/>
  <c r="H51" i="8"/>
  <c r="I51" i="8"/>
  <c r="A52" i="8"/>
  <c r="G52" i="8"/>
  <c r="H52" i="8"/>
  <c r="I52" i="8"/>
  <c r="A53" i="8"/>
  <c r="G53" i="8"/>
  <c r="H53" i="8"/>
  <c r="I53" i="8"/>
  <c r="A54" i="8"/>
  <c r="G54" i="8"/>
  <c r="H54" i="8"/>
  <c r="I54" i="8"/>
  <c r="A55" i="8"/>
  <c r="G55" i="8"/>
  <c r="H55" i="8"/>
  <c r="I55" i="8"/>
  <c r="A56" i="8"/>
  <c r="G56" i="8"/>
  <c r="H56" i="8"/>
  <c r="I56" i="8"/>
  <c r="A57" i="8"/>
  <c r="G57" i="8"/>
  <c r="H57" i="8"/>
  <c r="I57" i="8"/>
  <c r="A58" i="8"/>
  <c r="G58" i="8"/>
  <c r="H58" i="8"/>
  <c r="I58" i="8"/>
  <c r="A59" i="8"/>
  <c r="G59" i="8"/>
  <c r="H59" i="8"/>
  <c r="I59" i="8"/>
  <c r="A60" i="8"/>
  <c r="G60" i="8"/>
  <c r="H60" i="8"/>
  <c r="I60" i="8"/>
  <c r="A61" i="8"/>
  <c r="G61" i="8"/>
  <c r="H61" i="8"/>
  <c r="I61" i="8"/>
  <c r="A62" i="8"/>
  <c r="G62" i="8"/>
  <c r="H62" i="8"/>
  <c r="I62" i="8"/>
  <c r="A63" i="8"/>
  <c r="G63" i="8"/>
  <c r="H63" i="8"/>
  <c r="I63" i="8"/>
  <c r="A64" i="8"/>
  <c r="G64" i="8"/>
  <c r="H64" i="8"/>
  <c r="I64" i="8"/>
  <c r="A65" i="8"/>
  <c r="G65" i="8"/>
  <c r="H65" i="8"/>
  <c r="I65" i="8"/>
  <c r="A66" i="8"/>
  <c r="G66" i="8"/>
  <c r="H66" i="8"/>
  <c r="I66" i="8"/>
  <c r="A67" i="8"/>
  <c r="G67" i="8"/>
  <c r="H67" i="8"/>
  <c r="I67" i="8"/>
  <c r="A68" i="8"/>
  <c r="G68" i="8"/>
  <c r="H68" i="8"/>
  <c r="I68" i="8"/>
  <c r="A69" i="8"/>
  <c r="G69" i="8"/>
  <c r="H69" i="8"/>
  <c r="I69" i="8"/>
  <c r="A70" i="8"/>
  <c r="G70" i="8"/>
  <c r="H70" i="8"/>
  <c r="I70" i="8"/>
  <c r="A71" i="8"/>
  <c r="G71" i="8"/>
  <c r="H71" i="8"/>
  <c r="I71" i="8"/>
  <c r="A72" i="8"/>
  <c r="G72" i="8"/>
  <c r="H72" i="8"/>
  <c r="I72" i="8"/>
  <c r="A73" i="8"/>
  <c r="G73" i="8"/>
  <c r="H73" i="8"/>
  <c r="I73" i="8"/>
  <c r="A74" i="8"/>
  <c r="G74" i="8"/>
  <c r="H74" i="8"/>
  <c r="I74" i="8"/>
  <c r="A75" i="8"/>
  <c r="G75" i="8"/>
  <c r="H75" i="8"/>
  <c r="I75" i="8"/>
  <c r="A76" i="8"/>
  <c r="G76" i="8"/>
  <c r="H76" i="8"/>
  <c r="I76" i="8"/>
  <c r="A77" i="8"/>
  <c r="G77" i="8"/>
  <c r="H77" i="8"/>
  <c r="I77" i="8"/>
  <c r="A78" i="8"/>
  <c r="G78" i="8"/>
  <c r="H78" i="8"/>
  <c r="I78" i="8"/>
  <c r="A79" i="8"/>
  <c r="G79" i="8"/>
  <c r="H79" i="8"/>
  <c r="I79" i="8"/>
  <c r="A80" i="8"/>
  <c r="G80" i="8"/>
  <c r="H80" i="8"/>
  <c r="I80" i="8"/>
  <c r="A81" i="8"/>
  <c r="G81" i="8"/>
  <c r="H81" i="8"/>
  <c r="I81" i="8"/>
  <c r="A82" i="8"/>
  <c r="G82" i="8"/>
  <c r="H82" i="8"/>
  <c r="I82" i="8"/>
  <c r="A83" i="8"/>
  <c r="G83" i="8"/>
  <c r="H83" i="8"/>
  <c r="I83" i="8"/>
  <c r="A84" i="8"/>
  <c r="G84" i="8"/>
  <c r="H84" i="8"/>
  <c r="I84" i="8"/>
  <c r="A85" i="8"/>
  <c r="G85" i="8"/>
  <c r="H85" i="8"/>
  <c r="I85" i="8"/>
  <c r="A86" i="8"/>
  <c r="G86" i="8"/>
  <c r="H86" i="8"/>
  <c r="I86" i="8"/>
  <c r="A87" i="8"/>
  <c r="G87" i="8"/>
  <c r="H87" i="8"/>
  <c r="I87" i="8"/>
  <c r="A88" i="8"/>
  <c r="G88" i="8"/>
  <c r="H88" i="8"/>
  <c r="I88" i="8"/>
  <c r="A89" i="8"/>
  <c r="G89" i="8"/>
  <c r="H89" i="8"/>
  <c r="I89" i="8"/>
  <c r="A90" i="8"/>
  <c r="G90" i="8"/>
  <c r="H90" i="8"/>
  <c r="I90" i="8"/>
  <c r="A91" i="8"/>
  <c r="G91" i="8"/>
  <c r="H91" i="8"/>
  <c r="I91" i="8"/>
  <c r="A92" i="8"/>
  <c r="G92" i="8"/>
  <c r="H92" i="8"/>
  <c r="I92" i="8"/>
  <c r="A93" i="8"/>
  <c r="G93" i="8"/>
  <c r="H93" i="8"/>
  <c r="I93" i="8"/>
  <c r="A94" i="8"/>
  <c r="G94" i="8"/>
  <c r="H94" i="8"/>
  <c r="I94" i="8"/>
  <c r="A95" i="8"/>
  <c r="G95" i="8"/>
  <c r="H95" i="8"/>
  <c r="I95" i="8"/>
  <c r="A96" i="8"/>
  <c r="G96" i="8"/>
  <c r="H96" i="8"/>
  <c r="I96" i="8"/>
  <c r="A97" i="8"/>
  <c r="G97" i="8"/>
  <c r="H97" i="8"/>
  <c r="I97" i="8"/>
  <c r="A98" i="8"/>
  <c r="G98" i="8"/>
  <c r="H98" i="8"/>
  <c r="I98" i="8"/>
  <c r="A99" i="8"/>
  <c r="G99" i="8"/>
  <c r="H99" i="8"/>
  <c r="I99" i="8"/>
  <c r="A100" i="8"/>
  <c r="G100" i="8"/>
  <c r="H100" i="8"/>
  <c r="I100" i="8"/>
  <c r="A101" i="8"/>
  <c r="G101" i="8"/>
  <c r="H101" i="8"/>
  <c r="I101" i="8"/>
  <c r="A102" i="8"/>
  <c r="G102" i="8"/>
  <c r="H102" i="8"/>
  <c r="I102" i="8"/>
  <c r="A103" i="8"/>
  <c r="G103" i="8"/>
  <c r="H103" i="8"/>
  <c r="I103" i="8"/>
  <c r="A104" i="8"/>
  <c r="G104" i="8"/>
  <c r="H104" i="8"/>
  <c r="I104" i="8"/>
  <c r="A105" i="8"/>
  <c r="G105" i="8"/>
  <c r="H105" i="8"/>
  <c r="I105" i="8"/>
  <c r="A12" i="9"/>
  <c r="A13" i="9"/>
  <c r="C13" i="9"/>
  <c r="D13" i="9"/>
  <c r="E13" i="9"/>
  <c r="F13" i="9"/>
  <c r="A14" i="9"/>
  <c r="C14" i="9"/>
  <c r="D14" i="9"/>
  <c r="E14" i="9"/>
  <c r="F14" i="9"/>
  <c r="A15" i="9"/>
  <c r="C15" i="9"/>
  <c r="D15" i="9"/>
  <c r="E15" i="9"/>
  <c r="F15" i="9"/>
  <c r="A16" i="9"/>
  <c r="C16" i="9"/>
  <c r="D16" i="9"/>
  <c r="E16" i="9"/>
  <c r="F16" i="9"/>
  <c r="A17" i="9"/>
  <c r="C17" i="9"/>
  <c r="D17" i="9"/>
  <c r="E17" i="9"/>
  <c r="F17" i="9"/>
  <c r="A18" i="9"/>
  <c r="C18" i="9"/>
  <c r="D18" i="9"/>
  <c r="E18" i="9"/>
  <c r="F18" i="9"/>
  <c r="A19" i="9"/>
  <c r="C19" i="9"/>
  <c r="D19" i="9"/>
  <c r="E19" i="9"/>
  <c r="F19" i="9"/>
  <c r="A20" i="9"/>
  <c r="C20" i="9"/>
  <c r="D20" i="9"/>
  <c r="E20" i="9"/>
  <c r="F20" i="9"/>
  <c r="A21" i="9"/>
  <c r="C21" i="9"/>
  <c r="D21" i="9"/>
  <c r="E21" i="9"/>
  <c r="F21" i="9"/>
  <c r="A22" i="9"/>
  <c r="C22" i="9"/>
  <c r="D22" i="9"/>
  <c r="E22" i="9"/>
  <c r="F22" i="9"/>
  <c r="A23" i="9"/>
  <c r="C23" i="9"/>
  <c r="D23" i="9"/>
  <c r="E23" i="9"/>
  <c r="F23" i="9"/>
  <c r="A24" i="9"/>
  <c r="C24" i="9"/>
  <c r="D24" i="9"/>
  <c r="E24" i="9"/>
  <c r="F24" i="9"/>
  <c r="A25" i="9"/>
  <c r="C25" i="9"/>
  <c r="D25" i="9"/>
  <c r="E25" i="9"/>
  <c r="F25" i="9"/>
  <c r="A26" i="9"/>
  <c r="C26" i="9"/>
  <c r="D26" i="9"/>
  <c r="E26" i="9"/>
  <c r="F26" i="9"/>
  <c r="A27" i="9"/>
  <c r="C27" i="9"/>
  <c r="D27" i="9"/>
  <c r="E27" i="9"/>
  <c r="F27" i="9"/>
  <c r="A28" i="9"/>
  <c r="C28" i="9"/>
  <c r="D28" i="9"/>
  <c r="E28" i="9"/>
  <c r="F28" i="9"/>
  <c r="A29" i="9"/>
  <c r="C29" i="9"/>
  <c r="D29" i="9"/>
  <c r="E29" i="9"/>
  <c r="F29" i="9"/>
  <c r="A30" i="9"/>
  <c r="C30" i="9"/>
  <c r="D30" i="9"/>
  <c r="E30" i="9"/>
  <c r="F30" i="9"/>
  <c r="A31" i="9"/>
  <c r="C31" i="9"/>
  <c r="D31" i="9"/>
  <c r="E31" i="9"/>
  <c r="F31" i="9"/>
  <c r="A32" i="9"/>
  <c r="C32" i="9"/>
  <c r="D32" i="9"/>
  <c r="E32" i="9"/>
  <c r="F32" i="9"/>
  <c r="A33" i="9"/>
  <c r="C33" i="9"/>
  <c r="D33" i="9"/>
  <c r="E33" i="9"/>
  <c r="F33" i="9"/>
  <c r="A34" i="9"/>
  <c r="C34" i="9"/>
  <c r="D34" i="9"/>
  <c r="E34" i="9"/>
  <c r="F34" i="9"/>
  <c r="A35" i="9"/>
  <c r="C35" i="9"/>
  <c r="D35" i="9"/>
  <c r="E35" i="9"/>
  <c r="F35" i="9"/>
  <c r="A36" i="9"/>
  <c r="C36" i="9"/>
  <c r="D36" i="9"/>
  <c r="E36" i="9"/>
  <c r="F36" i="9"/>
  <c r="A37" i="9"/>
  <c r="C37" i="9"/>
  <c r="D37" i="9"/>
  <c r="E37" i="9"/>
  <c r="F37" i="9"/>
  <c r="A38" i="9"/>
  <c r="C38" i="9"/>
  <c r="D38" i="9"/>
  <c r="E38" i="9"/>
  <c r="F38" i="9"/>
  <c r="A39" i="9"/>
  <c r="C39" i="9"/>
  <c r="D39" i="9"/>
  <c r="E39" i="9"/>
  <c r="F39" i="9"/>
  <c r="A40" i="9"/>
  <c r="C40" i="9"/>
  <c r="D40" i="9"/>
  <c r="E40" i="9"/>
  <c r="F40" i="9"/>
  <c r="A41" i="9"/>
  <c r="C41" i="9"/>
  <c r="D41" i="9"/>
  <c r="E41" i="9"/>
  <c r="F41" i="9"/>
  <c r="A42" i="9"/>
  <c r="C42" i="9"/>
  <c r="D42" i="9"/>
  <c r="E42" i="9"/>
  <c r="F42" i="9"/>
  <c r="A43" i="9"/>
  <c r="C43" i="9"/>
  <c r="D43" i="9"/>
  <c r="E43" i="9"/>
  <c r="F43" i="9"/>
  <c r="A44" i="9"/>
  <c r="C44" i="9"/>
  <c r="D44" i="9"/>
  <c r="E44" i="9"/>
  <c r="F44" i="9"/>
  <c r="A45" i="9"/>
  <c r="C45" i="9"/>
  <c r="D45" i="9"/>
  <c r="E45" i="9"/>
  <c r="F45" i="9"/>
  <c r="A46" i="9"/>
  <c r="C46" i="9"/>
  <c r="D46" i="9"/>
  <c r="E46" i="9"/>
  <c r="F46" i="9"/>
  <c r="A47" i="9"/>
  <c r="C47" i="9"/>
  <c r="D47" i="9"/>
  <c r="E47" i="9"/>
  <c r="F47" i="9"/>
  <c r="A48" i="9"/>
  <c r="C48" i="9"/>
  <c r="D48" i="9"/>
  <c r="E48" i="9"/>
  <c r="F48" i="9"/>
  <c r="A49" i="9"/>
  <c r="C49" i="9"/>
  <c r="D49" i="9"/>
  <c r="E49" i="9"/>
  <c r="F49" i="9"/>
  <c r="A50" i="9"/>
  <c r="C50" i="9"/>
  <c r="D50" i="9"/>
  <c r="E50" i="9"/>
  <c r="F50" i="9"/>
  <c r="A51" i="9"/>
  <c r="C51" i="9"/>
  <c r="D51" i="9"/>
  <c r="E51" i="9"/>
  <c r="F51" i="9"/>
  <c r="A52" i="9"/>
  <c r="C52" i="9"/>
  <c r="D52" i="9"/>
  <c r="E52" i="9"/>
  <c r="F52" i="9"/>
  <c r="A53" i="9"/>
  <c r="C53" i="9"/>
  <c r="D53" i="9"/>
  <c r="E53" i="9"/>
  <c r="F53" i="9"/>
  <c r="A54" i="9"/>
  <c r="C54" i="9"/>
  <c r="D54" i="9"/>
  <c r="E54" i="9"/>
  <c r="F54" i="9"/>
  <c r="A55" i="9"/>
  <c r="C55" i="9"/>
  <c r="D55" i="9"/>
  <c r="E55" i="9"/>
  <c r="F55" i="9"/>
  <c r="A56" i="9"/>
  <c r="C56" i="9"/>
  <c r="D56" i="9"/>
  <c r="E56" i="9"/>
  <c r="F56" i="9"/>
  <c r="A57" i="9"/>
  <c r="C57" i="9"/>
  <c r="D57" i="9"/>
  <c r="E57" i="9"/>
  <c r="F57" i="9"/>
  <c r="A58" i="9"/>
  <c r="C58" i="9"/>
  <c r="D58" i="9"/>
  <c r="E58" i="9"/>
  <c r="F58" i="9"/>
  <c r="A59" i="9"/>
  <c r="C59" i="9"/>
  <c r="D59" i="9"/>
  <c r="E59" i="9"/>
  <c r="F59" i="9"/>
  <c r="A60" i="9"/>
  <c r="C60" i="9"/>
  <c r="D60" i="9"/>
  <c r="E60" i="9"/>
  <c r="F60" i="9"/>
  <c r="A61" i="9"/>
  <c r="C61" i="9"/>
  <c r="D61" i="9"/>
  <c r="E61" i="9"/>
  <c r="F61" i="9"/>
  <c r="A62" i="9"/>
  <c r="C62" i="9"/>
  <c r="D62" i="9"/>
  <c r="E62" i="9"/>
  <c r="F62" i="9"/>
  <c r="A63" i="9"/>
  <c r="C63" i="9"/>
  <c r="D63" i="9"/>
  <c r="E63" i="9"/>
  <c r="F63" i="9"/>
  <c r="A64" i="9"/>
  <c r="C64" i="9"/>
  <c r="D64" i="9"/>
  <c r="E64" i="9"/>
  <c r="F64" i="9"/>
  <c r="A65" i="9"/>
  <c r="C65" i="9"/>
  <c r="D65" i="9"/>
  <c r="E65" i="9"/>
  <c r="F65" i="9"/>
  <c r="A66" i="9"/>
  <c r="C66" i="9"/>
  <c r="D66" i="9"/>
  <c r="E66" i="9"/>
  <c r="F66" i="9"/>
  <c r="A67" i="9"/>
  <c r="C67" i="9"/>
  <c r="D67" i="9"/>
  <c r="E67" i="9"/>
  <c r="F67" i="9"/>
  <c r="A68" i="9"/>
  <c r="C68" i="9"/>
  <c r="D68" i="9"/>
  <c r="E68" i="9"/>
  <c r="F68" i="9"/>
  <c r="A69" i="9"/>
  <c r="C69" i="9"/>
  <c r="D69" i="9"/>
  <c r="E69" i="9"/>
  <c r="F69" i="9"/>
  <c r="A70" i="9"/>
  <c r="C70" i="9"/>
  <c r="D70" i="9"/>
  <c r="E70" i="9"/>
  <c r="F70" i="9"/>
  <c r="A71" i="9"/>
  <c r="C71" i="9"/>
  <c r="D71" i="9"/>
  <c r="E71" i="9"/>
  <c r="F71" i="9"/>
  <c r="A72" i="9"/>
  <c r="C72" i="9"/>
  <c r="D72" i="9"/>
  <c r="E72" i="9"/>
  <c r="F72" i="9"/>
  <c r="A73" i="9"/>
  <c r="C73" i="9"/>
  <c r="D73" i="9"/>
  <c r="E73" i="9"/>
  <c r="F73" i="9"/>
  <c r="A74" i="9"/>
  <c r="C74" i="9"/>
  <c r="D74" i="9"/>
  <c r="E74" i="9"/>
  <c r="F74" i="9"/>
  <c r="A75" i="9"/>
  <c r="C75" i="9"/>
  <c r="D75" i="9"/>
  <c r="E75" i="9"/>
  <c r="F75" i="9"/>
  <c r="A76" i="9"/>
  <c r="C76" i="9"/>
  <c r="D76" i="9"/>
  <c r="E76" i="9"/>
  <c r="F76" i="9"/>
  <c r="A77" i="9"/>
  <c r="C77" i="9"/>
  <c r="D77" i="9"/>
  <c r="E77" i="9"/>
  <c r="F77" i="9"/>
  <c r="A78" i="9"/>
  <c r="C78" i="9"/>
  <c r="D78" i="9"/>
  <c r="E78" i="9"/>
  <c r="F78" i="9"/>
  <c r="A79" i="9"/>
  <c r="C79" i="9"/>
  <c r="D79" i="9"/>
  <c r="E79" i="9"/>
  <c r="F79" i="9"/>
  <c r="A80" i="9"/>
  <c r="C80" i="9"/>
  <c r="D80" i="9"/>
  <c r="E80" i="9"/>
  <c r="F80" i="9"/>
  <c r="A81" i="9"/>
  <c r="C81" i="9"/>
  <c r="D81" i="9"/>
  <c r="E81" i="9"/>
  <c r="F81" i="9"/>
  <c r="A82" i="9"/>
  <c r="C82" i="9"/>
  <c r="D82" i="9"/>
  <c r="E82" i="9"/>
  <c r="F82" i="9"/>
  <c r="A83" i="9"/>
  <c r="C83" i="9"/>
  <c r="D83" i="9"/>
  <c r="E83" i="9"/>
  <c r="F83" i="9"/>
  <c r="A84" i="9"/>
  <c r="C84" i="9"/>
  <c r="D84" i="9"/>
  <c r="E84" i="9"/>
  <c r="F84" i="9"/>
  <c r="A85" i="9"/>
  <c r="C85" i="9"/>
  <c r="D85" i="9"/>
  <c r="E85" i="9"/>
  <c r="F85" i="9"/>
  <c r="A86" i="9"/>
  <c r="C86" i="9"/>
  <c r="D86" i="9"/>
  <c r="E86" i="9"/>
  <c r="F86" i="9"/>
  <c r="A87" i="9"/>
  <c r="C87" i="9"/>
  <c r="D87" i="9"/>
  <c r="E87" i="9"/>
  <c r="F87" i="9"/>
  <c r="A88" i="9"/>
  <c r="C88" i="9"/>
  <c r="D88" i="9"/>
  <c r="E88" i="9"/>
  <c r="F88" i="9"/>
  <c r="A89" i="9"/>
  <c r="C89" i="9"/>
  <c r="D89" i="9"/>
  <c r="E89" i="9"/>
  <c r="F89" i="9"/>
  <c r="A90" i="9"/>
  <c r="C90" i="9"/>
  <c r="D90" i="9"/>
  <c r="E90" i="9"/>
  <c r="F90" i="9"/>
  <c r="A91" i="9"/>
  <c r="C91" i="9"/>
  <c r="D91" i="9"/>
  <c r="E91" i="9"/>
  <c r="F91" i="9"/>
  <c r="A92" i="9"/>
  <c r="C92" i="9"/>
  <c r="D92" i="9"/>
  <c r="E92" i="9"/>
  <c r="F92" i="9"/>
  <c r="A93" i="9"/>
  <c r="C93" i="9"/>
  <c r="D93" i="9"/>
  <c r="E93" i="9"/>
  <c r="F93" i="9"/>
  <c r="A94" i="9"/>
  <c r="C94" i="9"/>
  <c r="D94" i="9"/>
  <c r="E94" i="9"/>
  <c r="F94" i="9"/>
  <c r="A95" i="9"/>
  <c r="C95" i="9"/>
  <c r="D95" i="9"/>
  <c r="E95" i="9"/>
  <c r="F95" i="9"/>
  <c r="A96" i="9"/>
  <c r="C96" i="9"/>
  <c r="D96" i="9"/>
  <c r="E96" i="9"/>
  <c r="F96" i="9"/>
  <c r="A97" i="9"/>
  <c r="C97" i="9"/>
  <c r="D97" i="9"/>
  <c r="E97" i="9"/>
  <c r="F97" i="9"/>
  <c r="A98" i="9"/>
  <c r="C98" i="9"/>
  <c r="D98" i="9"/>
  <c r="E98" i="9"/>
  <c r="F98" i="9"/>
  <c r="A99" i="9"/>
  <c r="C99" i="9"/>
  <c r="D99" i="9"/>
  <c r="E99" i="9"/>
  <c r="F99" i="9"/>
  <c r="A100" i="9"/>
  <c r="C100" i="9"/>
  <c r="D100" i="9"/>
  <c r="E100" i="9"/>
  <c r="F100" i="9"/>
  <c r="A101" i="9"/>
  <c r="C101" i="9"/>
  <c r="D101" i="9"/>
  <c r="E101" i="9"/>
  <c r="F101" i="9"/>
  <c r="A102" i="9"/>
  <c r="C102" i="9"/>
  <c r="D102" i="9"/>
  <c r="E102" i="9"/>
  <c r="F102" i="9"/>
  <c r="A103" i="9"/>
  <c r="C103" i="9"/>
  <c r="D103" i="9"/>
  <c r="E103" i="9"/>
  <c r="F103" i="9"/>
  <c r="A104" i="9"/>
  <c r="C104" i="9"/>
  <c r="D104" i="9"/>
  <c r="E104" i="9"/>
  <c r="F104" i="9"/>
  <c r="A105" i="9"/>
  <c r="C105" i="9"/>
  <c r="D105" i="9"/>
  <c r="E105" i="9"/>
  <c r="F105" i="9"/>
  <c r="A12" i="171"/>
  <c r="A13" i="171"/>
  <c r="B13" i="171"/>
  <c r="C13" i="171"/>
  <c r="D13" i="171"/>
  <c r="F13" i="171"/>
  <c r="G13" i="171"/>
  <c r="H13" i="171"/>
  <c r="I13" i="171"/>
  <c r="A14" i="171"/>
  <c r="B14" i="171"/>
  <c r="C14" i="171"/>
  <c r="D14" i="171"/>
  <c r="F14" i="171"/>
  <c r="G14" i="171"/>
  <c r="H14" i="171"/>
  <c r="I14" i="171"/>
  <c r="A15" i="171"/>
  <c r="B15" i="171"/>
  <c r="C15" i="171"/>
  <c r="D15" i="171"/>
  <c r="F15" i="171"/>
  <c r="G15" i="171"/>
  <c r="H15" i="171"/>
  <c r="I15" i="171"/>
  <c r="A16" i="171"/>
  <c r="B16" i="171"/>
  <c r="C16" i="171"/>
  <c r="D16" i="171"/>
  <c r="F16" i="171"/>
  <c r="G16" i="171"/>
  <c r="H16" i="171"/>
  <c r="I16" i="171"/>
  <c r="A17" i="171"/>
  <c r="B17" i="171"/>
  <c r="C17" i="171"/>
  <c r="D17" i="171"/>
  <c r="F17" i="171"/>
  <c r="G17" i="171"/>
  <c r="H17" i="171"/>
  <c r="I17" i="171"/>
  <c r="A18" i="171"/>
  <c r="B18" i="171"/>
  <c r="C18" i="171"/>
  <c r="D18" i="171"/>
  <c r="F18" i="171"/>
  <c r="G18" i="171"/>
  <c r="H18" i="171"/>
  <c r="I18" i="171"/>
  <c r="A19" i="171"/>
  <c r="B19" i="171"/>
  <c r="C19" i="171"/>
  <c r="D19" i="171"/>
  <c r="F19" i="171"/>
  <c r="G19" i="171"/>
  <c r="H19" i="171"/>
  <c r="I19" i="171"/>
  <c r="A20" i="171"/>
  <c r="B20" i="171"/>
  <c r="C20" i="171"/>
  <c r="D20" i="171"/>
  <c r="F20" i="171"/>
  <c r="G20" i="171"/>
  <c r="H20" i="171"/>
  <c r="I20" i="171"/>
  <c r="A21" i="171"/>
  <c r="B21" i="171"/>
  <c r="C21" i="171"/>
  <c r="D21" i="171"/>
  <c r="F21" i="171"/>
  <c r="G21" i="171"/>
  <c r="H21" i="171"/>
  <c r="I21" i="171"/>
  <c r="A22" i="171"/>
  <c r="B22" i="171"/>
  <c r="C22" i="171"/>
  <c r="D22" i="171"/>
  <c r="F22" i="171"/>
  <c r="G22" i="171"/>
  <c r="H22" i="171"/>
  <c r="I22" i="171"/>
  <c r="A23" i="171"/>
  <c r="B23" i="171"/>
  <c r="C23" i="171"/>
  <c r="D23" i="171"/>
  <c r="F23" i="171"/>
  <c r="G23" i="171"/>
  <c r="H23" i="171"/>
  <c r="I23" i="171"/>
  <c r="A24" i="171"/>
  <c r="B24" i="171"/>
  <c r="C24" i="171"/>
  <c r="D24" i="171"/>
  <c r="F24" i="171"/>
  <c r="G24" i="171"/>
  <c r="H24" i="171"/>
  <c r="I24" i="171"/>
  <c r="A25" i="171"/>
  <c r="B25" i="171"/>
  <c r="C25" i="171"/>
  <c r="D25" i="171"/>
  <c r="F25" i="171"/>
  <c r="G25" i="171"/>
  <c r="H25" i="171"/>
  <c r="I25" i="171"/>
  <c r="A26" i="171"/>
  <c r="B26" i="171"/>
  <c r="C26" i="171"/>
  <c r="D26" i="171"/>
  <c r="F26" i="171"/>
  <c r="G26" i="171"/>
  <c r="H26" i="171"/>
  <c r="I26" i="171"/>
  <c r="A27" i="171"/>
  <c r="B27" i="171"/>
  <c r="C27" i="171"/>
  <c r="D27" i="171"/>
  <c r="F27" i="171"/>
  <c r="G27" i="171"/>
  <c r="H27" i="171"/>
  <c r="I27" i="171"/>
  <c r="A28" i="171"/>
  <c r="B28" i="171"/>
  <c r="C28" i="171"/>
  <c r="D28" i="171"/>
  <c r="F28" i="171"/>
  <c r="G28" i="171"/>
  <c r="H28" i="171"/>
  <c r="I28" i="171"/>
  <c r="A29" i="171"/>
  <c r="B29" i="171"/>
  <c r="C29" i="171"/>
  <c r="D29" i="171"/>
  <c r="F29" i="171"/>
  <c r="G29" i="171"/>
  <c r="H29" i="171"/>
  <c r="I29" i="171"/>
  <c r="A30" i="171"/>
  <c r="B30" i="171"/>
  <c r="C30" i="171"/>
  <c r="D30" i="171"/>
  <c r="F30" i="171"/>
  <c r="G30" i="171"/>
  <c r="H30" i="171"/>
  <c r="I30" i="171"/>
  <c r="A31" i="171"/>
  <c r="B31" i="171"/>
  <c r="C31" i="171"/>
  <c r="D31" i="171"/>
  <c r="F31" i="171"/>
  <c r="G31" i="171"/>
  <c r="H31" i="171"/>
  <c r="I31" i="171"/>
  <c r="A32" i="171"/>
  <c r="B32" i="171"/>
  <c r="C32" i="171"/>
  <c r="D32" i="171"/>
  <c r="F32" i="171"/>
  <c r="G32" i="171"/>
  <c r="H32" i="171"/>
  <c r="I32" i="171"/>
  <c r="A33" i="171"/>
  <c r="B33" i="171"/>
  <c r="C33" i="171"/>
  <c r="D33" i="171"/>
  <c r="F33" i="171"/>
  <c r="G33" i="171"/>
  <c r="H33" i="171"/>
  <c r="I33" i="171"/>
  <c r="A34" i="171"/>
  <c r="B34" i="171"/>
  <c r="C34" i="171"/>
  <c r="D34" i="171"/>
  <c r="F34" i="171"/>
  <c r="G34" i="171"/>
  <c r="H34" i="171"/>
  <c r="I34" i="171"/>
  <c r="A35" i="171"/>
  <c r="B35" i="171"/>
  <c r="C35" i="171"/>
  <c r="D35" i="171"/>
  <c r="F35" i="171"/>
  <c r="G35" i="171"/>
  <c r="H35" i="171"/>
  <c r="I35" i="171"/>
  <c r="A36" i="171"/>
  <c r="B36" i="171"/>
  <c r="C36" i="171"/>
  <c r="D36" i="171"/>
  <c r="F36" i="171"/>
  <c r="G36" i="171"/>
  <c r="H36" i="171"/>
  <c r="I36" i="171"/>
  <c r="A37" i="171"/>
  <c r="B37" i="171"/>
  <c r="C37" i="171"/>
  <c r="D37" i="171"/>
  <c r="F37" i="171"/>
  <c r="G37" i="171"/>
  <c r="H37" i="171"/>
  <c r="I37" i="171"/>
  <c r="A38" i="171"/>
  <c r="B38" i="171"/>
  <c r="C38" i="171"/>
  <c r="D38" i="171"/>
  <c r="F38" i="171"/>
  <c r="G38" i="171"/>
  <c r="H38" i="171"/>
  <c r="I38" i="171"/>
  <c r="A39" i="171"/>
  <c r="B39" i="171"/>
  <c r="C39" i="171"/>
  <c r="D39" i="171"/>
  <c r="F39" i="171"/>
  <c r="G39" i="171"/>
  <c r="H39" i="171"/>
  <c r="I39" i="171"/>
  <c r="A40" i="171"/>
  <c r="B40" i="171"/>
  <c r="C40" i="171"/>
  <c r="D40" i="171"/>
  <c r="F40" i="171"/>
  <c r="G40" i="171"/>
  <c r="H40" i="171"/>
  <c r="I40" i="171"/>
  <c r="A41" i="171"/>
  <c r="B41" i="171"/>
  <c r="C41" i="171"/>
  <c r="D41" i="171"/>
  <c r="F41" i="171"/>
  <c r="G41" i="171"/>
  <c r="H41" i="171"/>
  <c r="I41" i="171"/>
  <c r="A42" i="171"/>
  <c r="B42" i="171"/>
  <c r="C42" i="171"/>
  <c r="D42" i="171"/>
  <c r="F42" i="171"/>
  <c r="G42" i="171"/>
  <c r="H42" i="171"/>
  <c r="I42" i="171"/>
  <c r="A43" i="171"/>
  <c r="B43" i="171"/>
  <c r="C43" i="171"/>
  <c r="D43" i="171"/>
  <c r="F43" i="171"/>
  <c r="G43" i="171"/>
  <c r="H43" i="171"/>
  <c r="I43" i="171"/>
  <c r="A44" i="171"/>
  <c r="B44" i="171"/>
  <c r="C44" i="171"/>
  <c r="D44" i="171"/>
  <c r="F44" i="171"/>
  <c r="G44" i="171"/>
  <c r="H44" i="171"/>
  <c r="I44" i="171"/>
  <c r="A45" i="171"/>
  <c r="B45" i="171"/>
  <c r="C45" i="171"/>
  <c r="D45" i="171"/>
  <c r="F45" i="171"/>
  <c r="G45" i="171"/>
  <c r="H45" i="171"/>
  <c r="I45" i="171"/>
  <c r="A46" i="171"/>
  <c r="B46" i="171"/>
  <c r="C46" i="171"/>
  <c r="D46" i="171"/>
  <c r="F46" i="171"/>
  <c r="G46" i="171"/>
  <c r="H46" i="171"/>
  <c r="I46" i="171"/>
  <c r="A47" i="171"/>
  <c r="B47" i="171"/>
  <c r="C47" i="171"/>
  <c r="D47" i="171"/>
  <c r="F47" i="171"/>
  <c r="G47" i="171"/>
  <c r="H47" i="171"/>
  <c r="I47" i="171"/>
  <c r="A48" i="171"/>
  <c r="B48" i="171"/>
  <c r="C48" i="171"/>
  <c r="D48" i="171"/>
  <c r="F48" i="171"/>
  <c r="G48" i="171"/>
  <c r="H48" i="171"/>
  <c r="I48" i="171"/>
  <c r="A49" i="171"/>
  <c r="B49" i="171"/>
  <c r="C49" i="171"/>
  <c r="D49" i="171"/>
  <c r="F49" i="171"/>
  <c r="G49" i="171"/>
  <c r="H49" i="171"/>
  <c r="I49" i="171"/>
  <c r="A50" i="171"/>
  <c r="B50" i="171"/>
  <c r="C50" i="171"/>
  <c r="D50" i="171"/>
  <c r="F50" i="171"/>
  <c r="G50" i="171"/>
  <c r="H50" i="171"/>
  <c r="I50" i="171"/>
  <c r="A51" i="171"/>
  <c r="B51" i="171"/>
  <c r="C51" i="171"/>
  <c r="D51" i="171"/>
  <c r="F51" i="171"/>
  <c r="G51" i="171"/>
  <c r="H51" i="171"/>
  <c r="I51" i="171"/>
  <c r="A52" i="171"/>
  <c r="B52" i="171"/>
  <c r="C52" i="171"/>
  <c r="D52" i="171"/>
  <c r="F52" i="171"/>
  <c r="G52" i="171"/>
  <c r="H52" i="171"/>
  <c r="I52" i="171"/>
  <c r="A53" i="171"/>
  <c r="B53" i="171"/>
  <c r="C53" i="171"/>
  <c r="D53" i="171"/>
  <c r="F53" i="171"/>
  <c r="G53" i="171"/>
  <c r="H53" i="171"/>
  <c r="I53" i="171"/>
  <c r="A54" i="171"/>
  <c r="B54" i="171"/>
  <c r="C54" i="171"/>
  <c r="D54" i="171"/>
  <c r="F54" i="171"/>
  <c r="G54" i="171"/>
  <c r="H54" i="171"/>
  <c r="I54" i="171"/>
  <c r="A55" i="171"/>
  <c r="B55" i="171"/>
  <c r="C55" i="171"/>
  <c r="D55" i="171"/>
  <c r="F55" i="171"/>
  <c r="G55" i="171"/>
  <c r="H55" i="171"/>
  <c r="I55" i="171"/>
  <c r="A56" i="171"/>
  <c r="B56" i="171"/>
  <c r="C56" i="171"/>
  <c r="D56" i="171"/>
  <c r="F56" i="171"/>
  <c r="G56" i="171"/>
  <c r="H56" i="171"/>
  <c r="I56" i="171"/>
  <c r="A57" i="171"/>
  <c r="B57" i="171"/>
  <c r="C57" i="171"/>
  <c r="D57" i="171"/>
  <c r="F57" i="171"/>
  <c r="G57" i="171"/>
  <c r="H57" i="171"/>
  <c r="I57" i="171"/>
  <c r="A58" i="171"/>
  <c r="B58" i="171"/>
  <c r="C58" i="171"/>
  <c r="D58" i="171"/>
  <c r="F58" i="171"/>
  <c r="G58" i="171"/>
  <c r="H58" i="171"/>
  <c r="I58" i="171"/>
  <c r="A59" i="171"/>
  <c r="B59" i="171"/>
  <c r="C59" i="171"/>
  <c r="D59" i="171"/>
  <c r="F59" i="171"/>
  <c r="G59" i="171"/>
  <c r="H59" i="171"/>
  <c r="I59" i="171"/>
  <c r="A60" i="171"/>
  <c r="B60" i="171"/>
  <c r="C60" i="171"/>
  <c r="D60" i="171"/>
  <c r="F60" i="171"/>
  <c r="G60" i="171"/>
  <c r="H60" i="171"/>
  <c r="I60" i="171"/>
  <c r="A61" i="171"/>
  <c r="B61" i="171"/>
  <c r="C61" i="171"/>
  <c r="D61" i="171"/>
  <c r="F61" i="171"/>
  <c r="G61" i="171"/>
  <c r="H61" i="171"/>
  <c r="I61" i="171"/>
  <c r="A62" i="171"/>
  <c r="B62" i="171"/>
  <c r="C62" i="171"/>
  <c r="D62" i="171"/>
  <c r="F62" i="171"/>
  <c r="G62" i="171"/>
  <c r="H62" i="171"/>
  <c r="I62" i="171"/>
  <c r="A63" i="171"/>
  <c r="B63" i="171"/>
  <c r="C63" i="171"/>
  <c r="D63" i="171"/>
  <c r="F63" i="171"/>
  <c r="G63" i="171"/>
  <c r="H63" i="171"/>
  <c r="I63" i="171"/>
  <c r="A64" i="171"/>
  <c r="B64" i="171"/>
  <c r="C64" i="171"/>
  <c r="D64" i="171"/>
  <c r="F64" i="171"/>
  <c r="G64" i="171"/>
  <c r="H64" i="171"/>
  <c r="I64" i="171"/>
  <c r="A65" i="171"/>
  <c r="B65" i="171"/>
  <c r="C65" i="171"/>
  <c r="D65" i="171"/>
  <c r="F65" i="171"/>
  <c r="G65" i="171"/>
  <c r="H65" i="171"/>
  <c r="I65" i="171"/>
  <c r="A66" i="171"/>
  <c r="B66" i="171"/>
  <c r="C66" i="171"/>
  <c r="D66" i="171"/>
  <c r="F66" i="171"/>
  <c r="G66" i="171"/>
  <c r="H66" i="171"/>
  <c r="I66" i="171"/>
  <c r="A67" i="171"/>
  <c r="B67" i="171"/>
  <c r="C67" i="171"/>
  <c r="D67" i="171"/>
  <c r="F67" i="171"/>
  <c r="G67" i="171"/>
  <c r="H67" i="171"/>
  <c r="I67" i="171"/>
  <c r="A68" i="171"/>
  <c r="B68" i="171"/>
  <c r="C68" i="171"/>
  <c r="D68" i="171"/>
  <c r="F68" i="171"/>
  <c r="G68" i="171"/>
  <c r="H68" i="171"/>
  <c r="I68" i="171"/>
  <c r="A69" i="171"/>
  <c r="B69" i="171"/>
  <c r="C69" i="171"/>
  <c r="D69" i="171"/>
  <c r="F69" i="171"/>
  <c r="G69" i="171"/>
  <c r="H69" i="171"/>
  <c r="I69" i="171"/>
  <c r="A70" i="171"/>
  <c r="B70" i="171"/>
  <c r="C70" i="171"/>
  <c r="D70" i="171"/>
  <c r="F70" i="171"/>
  <c r="G70" i="171"/>
  <c r="H70" i="171"/>
  <c r="I70" i="171"/>
  <c r="A71" i="171"/>
  <c r="B71" i="171"/>
  <c r="C71" i="171"/>
  <c r="D71" i="171"/>
  <c r="F71" i="171"/>
  <c r="G71" i="171"/>
  <c r="H71" i="171"/>
  <c r="I71" i="171"/>
  <c r="A72" i="171"/>
  <c r="B72" i="171"/>
  <c r="C72" i="171"/>
  <c r="D72" i="171"/>
  <c r="F72" i="171"/>
  <c r="G72" i="171"/>
  <c r="H72" i="171"/>
  <c r="I72" i="171"/>
  <c r="A73" i="171"/>
  <c r="B73" i="171"/>
  <c r="C73" i="171"/>
  <c r="D73" i="171"/>
  <c r="F73" i="171"/>
  <c r="G73" i="171"/>
  <c r="H73" i="171"/>
  <c r="I73" i="171"/>
  <c r="A74" i="171"/>
  <c r="B74" i="171"/>
  <c r="C74" i="171"/>
  <c r="D74" i="171"/>
  <c r="F74" i="171"/>
  <c r="G74" i="171"/>
  <c r="H74" i="171"/>
  <c r="I74" i="171"/>
  <c r="A75" i="171"/>
  <c r="B75" i="171"/>
  <c r="C75" i="171"/>
  <c r="D75" i="171"/>
  <c r="F75" i="171"/>
  <c r="G75" i="171"/>
  <c r="H75" i="171"/>
  <c r="I75" i="171"/>
  <c r="A76" i="171"/>
  <c r="B76" i="171"/>
  <c r="C76" i="171"/>
  <c r="D76" i="171"/>
  <c r="F76" i="171"/>
  <c r="G76" i="171"/>
  <c r="H76" i="171"/>
  <c r="I76" i="171"/>
  <c r="A77" i="171"/>
  <c r="B77" i="171"/>
  <c r="C77" i="171"/>
  <c r="D77" i="171"/>
  <c r="F77" i="171"/>
  <c r="G77" i="171"/>
  <c r="H77" i="171"/>
  <c r="I77" i="171"/>
  <c r="A78" i="171"/>
  <c r="B78" i="171"/>
  <c r="C78" i="171"/>
  <c r="D78" i="171"/>
  <c r="F78" i="171"/>
  <c r="G78" i="171"/>
  <c r="H78" i="171"/>
  <c r="I78" i="171"/>
  <c r="A79" i="171"/>
  <c r="B79" i="171"/>
  <c r="C79" i="171"/>
  <c r="D79" i="171"/>
  <c r="F79" i="171"/>
  <c r="G79" i="171"/>
  <c r="H79" i="171"/>
  <c r="I79" i="171"/>
  <c r="A80" i="171"/>
  <c r="B80" i="171"/>
  <c r="C80" i="171"/>
  <c r="D80" i="171"/>
  <c r="F80" i="171"/>
  <c r="G80" i="171"/>
  <c r="H80" i="171"/>
  <c r="I80" i="171"/>
  <c r="A81" i="171"/>
  <c r="B81" i="171"/>
  <c r="C81" i="171"/>
  <c r="D81" i="171"/>
  <c r="F81" i="171"/>
  <c r="G81" i="171"/>
  <c r="H81" i="171"/>
  <c r="I81" i="171"/>
  <c r="A82" i="171"/>
  <c r="B82" i="171"/>
  <c r="C82" i="171"/>
  <c r="D82" i="171"/>
  <c r="F82" i="171"/>
  <c r="G82" i="171"/>
  <c r="H82" i="171"/>
  <c r="I82" i="171"/>
  <c r="A83" i="171"/>
  <c r="B83" i="171"/>
  <c r="C83" i="171"/>
  <c r="D83" i="171"/>
  <c r="F83" i="171"/>
  <c r="G83" i="171"/>
  <c r="H83" i="171"/>
  <c r="I83" i="171"/>
  <c r="A84" i="171"/>
  <c r="B84" i="171"/>
  <c r="C84" i="171"/>
  <c r="D84" i="171"/>
  <c r="F84" i="171"/>
  <c r="G84" i="171"/>
  <c r="H84" i="171"/>
  <c r="I84" i="171"/>
  <c r="A85" i="171"/>
  <c r="B85" i="171"/>
  <c r="C85" i="171"/>
  <c r="D85" i="171"/>
  <c r="F85" i="171"/>
  <c r="G85" i="171"/>
  <c r="H85" i="171"/>
  <c r="I85" i="171"/>
  <c r="A86" i="171"/>
  <c r="B86" i="171"/>
  <c r="C86" i="171"/>
  <c r="D86" i="171"/>
  <c r="F86" i="171"/>
  <c r="G86" i="171"/>
  <c r="H86" i="171"/>
  <c r="I86" i="171"/>
  <c r="A87" i="171"/>
  <c r="B87" i="171"/>
  <c r="C87" i="171"/>
  <c r="D87" i="171"/>
  <c r="F87" i="171"/>
  <c r="G87" i="171"/>
  <c r="H87" i="171"/>
  <c r="I87" i="171"/>
  <c r="A88" i="171"/>
  <c r="B88" i="171"/>
  <c r="C88" i="171"/>
  <c r="D88" i="171"/>
  <c r="F88" i="171"/>
  <c r="G88" i="171"/>
  <c r="H88" i="171"/>
  <c r="I88" i="171"/>
  <c r="A89" i="171"/>
  <c r="B89" i="171"/>
  <c r="C89" i="171"/>
  <c r="D89" i="171"/>
  <c r="F89" i="171"/>
  <c r="G89" i="171"/>
  <c r="H89" i="171"/>
  <c r="I89" i="171"/>
  <c r="A90" i="171"/>
  <c r="B90" i="171"/>
  <c r="C90" i="171"/>
  <c r="D90" i="171"/>
  <c r="F90" i="171"/>
  <c r="G90" i="171"/>
  <c r="H90" i="171"/>
  <c r="I90" i="171"/>
  <c r="A91" i="171"/>
  <c r="B91" i="171"/>
  <c r="C91" i="171"/>
  <c r="D91" i="171"/>
  <c r="F91" i="171"/>
  <c r="G91" i="171"/>
  <c r="H91" i="171"/>
  <c r="I91" i="171"/>
  <c r="A92" i="171"/>
  <c r="B92" i="171"/>
  <c r="C92" i="171"/>
  <c r="D92" i="171"/>
  <c r="F92" i="171"/>
  <c r="G92" i="171"/>
  <c r="H92" i="171"/>
  <c r="I92" i="171"/>
  <c r="A93" i="171"/>
  <c r="B93" i="171"/>
  <c r="C93" i="171"/>
  <c r="D93" i="171"/>
  <c r="F93" i="171"/>
  <c r="G93" i="171"/>
  <c r="H93" i="171"/>
  <c r="I93" i="171"/>
  <c r="A94" i="171"/>
  <c r="B94" i="171"/>
  <c r="C94" i="171"/>
  <c r="D94" i="171"/>
  <c r="F94" i="171"/>
  <c r="G94" i="171"/>
  <c r="H94" i="171"/>
  <c r="I94" i="171"/>
  <c r="A95" i="171"/>
  <c r="B95" i="171"/>
  <c r="C95" i="171"/>
  <c r="D95" i="171"/>
  <c r="F95" i="171"/>
  <c r="G95" i="171"/>
  <c r="H95" i="171"/>
  <c r="I95" i="171"/>
  <c r="A96" i="171"/>
  <c r="B96" i="171"/>
  <c r="C96" i="171"/>
  <c r="D96" i="171"/>
  <c r="F96" i="171"/>
  <c r="G96" i="171"/>
  <c r="H96" i="171"/>
  <c r="I96" i="171"/>
  <c r="A97" i="171"/>
  <c r="B97" i="171"/>
  <c r="C97" i="171"/>
  <c r="D97" i="171"/>
  <c r="F97" i="171"/>
  <c r="G97" i="171"/>
  <c r="H97" i="171"/>
  <c r="I97" i="171"/>
  <c r="A98" i="171"/>
  <c r="B98" i="171"/>
  <c r="C98" i="171"/>
  <c r="D98" i="171"/>
  <c r="F98" i="171"/>
  <c r="G98" i="171"/>
  <c r="H98" i="171"/>
  <c r="I98" i="171"/>
  <c r="A99" i="171"/>
  <c r="B99" i="171"/>
  <c r="C99" i="171"/>
  <c r="D99" i="171"/>
  <c r="F99" i="171"/>
  <c r="G99" i="171"/>
  <c r="H99" i="171"/>
  <c r="I99" i="171"/>
  <c r="A100" i="171"/>
  <c r="B100" i="171"/>
  <c r="C100" i="171"/>
  <c r="D100" i="171"/>
  <c r="F100" i="171"/>
  <c r="G100" i="171"/>
  <c r="H100" i="171"/>
  <c r="I100" i="171"/>
  <c r="A101" i="171"/>
  <c r="B101" i="171"/>
  <c r="C101" i="171"/>
  <c r="D101" i="171"/>
  <c r="F101" i="171"/>
  <c r="G101" i="171"/>
  <c r="H101" i="171"/>
  <c r="I101" i="171"/>
  <c r="A102" i="171"/>
  <c r="B102" i="171"/>
  <c r="C102" i="171"/>
  <c r="D102" i="171"/>
  <c r="F102" i="171"/>
  <c r="G102" i="171"/>
  <c r="H102" i="171"/>
  <c r="I102" i="171"/>
  <c r="A103" i="171"/>
  <c r="B103" i="171"/>
  <c r="C103" i="171"/>
  <c r="D103" i="171"/>
  <c r="F103" i="171"/>
  <c r="G103" i="171"/>
  <c r="H103" i="171"/>
  <c r="I103" i="171"/>
  <c r="A104" i="171"/>
  <c r="B104" i="171"/>
  <c r="C104" i="171"/>
  <c r="D104" i="171"/>
  <c r="F104" i="171"/>
  <c r="G104" i="171"/>
  <c r="H104" i="171"/>
  <c r="I104" i="171"/>
  <c r="A105" i="171"/>
  <c r="B105" i="171"/>
  <c r="C105" i="171"/>
  <c r="D105" i="171"/>
  <c r="F105" i="171"/>
  <c r="G105" i="171"/>
  <c r="H105" i="171"/>
  <c r="I105" i="171"/>
  <c r="A12" i="61"/>
  <c r="A13" i="61"/>
  <c r="B13" i="61"/>
  <c r="C13" i="61"/>
  <c r="D13" i="61"/>
  <c r="A14" i="61"/>
  <c r="B14" i="61"/>
  <c r="C14" i="61"/>
  <c r="D14" i="61"/>
  <c r="A15" i="61"/>
  <c r="B15" i="61"/>
  <c r="C15" i="61"/>
  <c r="D15" i="61"/>
  <c r="A16" i="61"/>
  <c r="B16" i="61"/>
  <c r="C16" i="61"/>
  <c r="D16" i="61"/>
  <c r="A17" i="61"/>
  <c r="B17" i="61"/>
  <c r="C17" i="61"/>
  <c r="D17" i="61"/>
  <c r="A18" i="61"/>
  <c r="B18" i="61"/>
  <c r="C18" i="61"/>
  <c r="D18" i="61"/>
  <c r="A19" i="61"/>
  <c r="B19" i="61"/>
  <c r="C19" i="61"/>
  <c r="D19" i="61"/>
  <c r="A20" i="61"/>
  <c r="B20" i="61"/>
  <c r="C20" i="61"/>
  <c r="D20" i="61"/>
  <c r="A21" i="61"/>
  <c r="B21" i="61"/>
  <c r="C21" i="61"/>
  <c r="D21" i="61"/>
  <c r="A22" i="61"/>
  <c r="B22" i="61"/>
  <c r="C22" i="61"/>
  <c r="D22" i="61"/>
  <c r="A23" i="61"/>
  <c r="B23" i="61"/>
  <c r="C23" i="61"/>
  <c r="D23" i="61"/>
  <c r="A24" i="61"/>
  <c r="B24" i="61"/>
  <c r="C24" i="61"/>
  <c r="D24" i="61"/>
  <c r="A25" i="61"/>
  <c r="B25" i="61"/>
  <c r="C25" i="61"/>
  <c r="D25" i="61"/>
  <c r="A26" i="61"/>
  <c r="B26" i="61"/>
  <c r="C26" i="61"/>
  <c r="D26" i="61"/>
  <c r="A27" i="61"/>
  <c r="B27" i="61"/>
  <c r="C27" i="61"/>
  <c r="D27" i="61"/>
  <c r="A28" i="61"/>
  <c r="B28" i="61"/>
  <c r="C28" i="61"/>
  <c r="D28" i="61"/>
  <c r="A29" i="61"/>
  <c r="B29" i="61"/>
  <c r="C29" i="61"/>
  <c r="D29" i="61"/>
  <c r="A30" i="61"/>
  <c r="B30" i="61"/>
  <c r="C30" i="61"/>
  <c r="D30" i="61"/>
  <c r="A31" i="61"/>
  <c r="B31" i="61"/>
  <c r="C31" i="61"/>
  <c r="D31" i="61"/>
  <c r="A32" i="61"/>
  <c r="B32" i="61"/>
  <c r="C32" i="61"/>
  <c r="D32" i="61"/>
  <c r="A33" i="61"/>
  <c r="B33" i="61"/>
  <c r="C33" i="61"/>
  <c r="D33" i="61"/>
  <c r="A34" i="61"/>
  <c r="B34" i="61"/>
  <c r="C34" i="61"/>
  <c r="D34" i="61"/>
  <c r="A35" i="61"/>
  <c r="B35" i="61"/>
  <c r="C35" i="61"/>
  <c r="D35" i="61"/>
  <c r="A36" i="61"/>
  <c r="B36" i="61"/>
  <c r="C36" i="61"/>
  <c r="D36" i="61"/>
  <c r="A37" i="61"/>
  <c r="B37" i="61"/>
  <c r="C37" i="61"/>
  <c r="D37" i="61"/>
  <c r="A38" i="61"/>
  <c r="B38" i="61"/>
  <c r="C38" i="61"/>
  <c r="D38" i="61"/>
  <c r="A39" i="61"/>
  <c r="B39" i="61"/>
  <c r="C39" i="61"/>
  <c r="D39" i="61"/>
  <c r="A40" i="61"/>
  <c r="B40" i="61"/>
  <c r="C40" i="61"/>
  <c r="D40" i="61"/>
  <c r="A41" i="61"/>
  <c r="B41" i="61"/>
  <c r="C41" i="61"/>
  <c r="D41" i="61"/>
  <c r="A42" i="61"/>
  <c r="B42" i="61"/>
  <c r="C42" i="61"/>
  <c r="D42" i="61"/>
  <c r="A43" i="61"/>
  <c r="B43" i="61"/>
  <c r="C43" i="61"/>
  <c r="D43" i="61"/>
  <c r="A44" i="61"/>
  <c r="B44" i="61"/>
  <c r="C44" i="61"/>
  <c r="D44" i="61"/>
  <c r="A45" i="61"/>
  <c r="B45" i="61"/>
  <c r="C45" i="61"/>
  <c r="D45" i="61"/>
  <c r="A46" i="61"/>
  <c r="B46" i="61"/>
  <c r="C46" i="61"/>
  <c r="D46" i="61"/>
  <c r="A47" i="61"/>
  <c r="B47" i="61"/>
  <c r="C47" i="61"/>
  <c r="D47" i="61"/>
  <c r="A48" i="61"/>
  <c r="B48" i="61"/>
  <c r="C48" i="61"/>
  <c r="D48" i="61"/>
  <c r="A49" i="61"/>
  <c r="B49" i="61"/>
  <c r="C49" i="61"/>
  <c r="D49" i="61"/>
  <c r="A50" i="61"/>
  <c r="B50" i="61"/>
  <c r="C50" i="61"/>
  <c r="D50" i="61"/>
  <c r="A51" i="61"/>
  <c r="B51" i="61"/>
  <c r="C51" i="61"/>
  <c r="D51" i="61"/>
  <c r="A52" i="61"/>
  <c r="B52" i="61"/>
  <c r="C52" i="61"/>
  <c r="D52" i="61"/>
  <c r="A53" i="61"/>
  <c r="B53" i="61"/>
  <c r="C53" i="61"/>
  <c r="D53" i="61"/>
  <c r="A54" i="61"/>
  <c r="B54" i="61"/>
  <c r="C54" i="61"/>
  <c r="D54" i="61"/>
  <c r="A55" i="61"/>
  <c r="B55" i="61"/>
  <c r="C55" i="61"/>
  <c r="D55" i="61"/>
  <c r="A56" i="61"/>
  <c r="B56" i="61"/>
  <c r="C56" i="61"/>
  <c r="D56" i="61"/>
  <c r="A57" i="61"/>
  <c r="B57" i="61"/>
  <c r="C57" i="61"/>
  <c r="D57" i="61"/>
  <c r="A58" i="61"/>
  <c r="B58" i="61"/>
  <c r="C58" i="61"/>
  <c r="D58" i="61"/>
  <c r="A59" i="61"/>
  <c r="B59" i="61"/>
  <c r="C59" i="61"/>
  <c r="D59" i="61"/>
  <c r="A60" i="61"/>
  <c r="B60" i="61"/>
  <c r="C60" i="61"/>
  <c r="D60" i="61"/>
  <c r="A61" i="61"/>
  <c r="B61" i="61"/>
  <c r="C61" i="61"/>
  <c r="D61" i="61"/>
  <c r="A62" i="61"/>
  <c r="B62" i="61"/>
  <c r="C62" i="61"/>
  <c r="D62" i="61"/>
  <c r="A63" i="61"/>
  <c r="B63" i="61"/>
  <c r="C63" i="61"/>
  <c r="D63" i="61"/>
  <c r="A64" i="61"/>
  <c r="B64" i="61"/>
  <c r="C64" i="61"/>
  <c r="D64" i="61"/>
  <c r="A65" i="61"/>
  <c r="B65" i="61"/>
  <c r="C65" i="61"/>
  <c r="D65" i="61"/>
  <c r="A66" i="61"/>
  <c r="B66" i="61"/>
  <c r="C66" i="61"/>
  <c r="D66" i="61"/>
  <c r="A67" i="61"/>
  <c r="B67" i="61"/>
  <c r="C67" i="61"/>
  <c r="D67" i="61"/>
  <c r="A68" i="61"/>
  <c r="B68" i="61"/>
  <c r="C68" i="61"/>
  <c r="D68" i="61"/>
  <c r="A69" i="61"/>
  <c r="B69" i="61"/>
  <c r="C69" i="61"/>
  <c r="D69" i="61"/>
  <c r="A70" i="61"/>
  <c r="B70" i="61"/>
  <c r="C70" i="61"/>
  <c r="D70" i="61"/>
  <c r="A71" i="61"/>
  <c r="B71" i="61"/>
  <c r="C71" i="61"/>
  <c r="D71" i="61"/>
  <c r="A72" i="61"/>
  <c r="B72" i="61"/>
  <c r="C72" i="61"/>
  <c r="D72" i="61"/>
  <c r="A73" i="61"/>
  <c r="B73" i="61"/>
  <c r="C73" i="61"/>
  <c r="D73" i="61"/>
  <c r="A74" i="61"/>
  <c r="B74" i="61"/>
  <c r="C74" i="61"/>
  <c r="D74" i="61"/>
  <c r="A75" i="61"/>
  <c r="B75" i="61"/>
  <c r="C75" i="61"/>
  <c r="D75" i="61"/>
  <c r="A76" i="61"/>
  <c r="B76" i="61"/>
  <c r="C76" i="61"/>
  <c r="D76" i="61"/>
  <c r="A77" i="61"/>
  <c r="B77" i="61"/>
  <c r="C77" i="61"/>
  <c r="D77" i="61"/>
  <c r="A78" i="61"/>
  <c r="B78" i="61"/>
  <c r="C78" i="61"/>
  <c r="D78" i="61"/>
  <c r="A79" i="61"/>
  <c r="B79" i="61"/>
  <c r="C79" i="61"/>
  <c r="D79" i="61"/>
  <c r="A80" i="61"/>
  <c r="B80" i="61"/>
  <c r="C80" i="61"/>
  <c r="D80" i="61"/>
  <c r="A81" i="61"/>
  <c r="B81" i="61"/>
  <c r="C81" i="61"/>
  <c r="D81" i="61"/>
  <c r="A82" i="61"/>
  <c r="B82" i="61"/>
  <c r="C82" i="61"/>
  <c r="D82" i="61"/>
  <c r="A83" i="61"/>
  <c r="B83" i="61"/>
  <c r="C83" i="61"/>
  <c r="D83" i="61"/>
  <c r="A84" i="61"/>
  <c r="B84" i="61"/>
  <c r="C84" i="61"/>
  <c r="D84" i="61"/>
  <c r="A85" i="61"/>
  <c r="B85" i="61"/>
  <c r="C85" i="61"/>
  <c r="D85" i="61"/>
  <c r="A86" i="61"/>
  <c r="B86" i="61"/>
  <c r="C86" i="61"/>
  <c r="D86" i="61"/>
  <c r="A87" i="61"/>
  <c r="B87" i="61"/>
  <c r="C87" i="61"/>
  <c r="D87" i="61"/>
  <c r="A88" i="61"/>
  <c r="B88" i="61"/>
  <c r="C88" i="61"/>
  <c r="D88" i="61"/>
  <c r="A89" i="61"/>
  <c r="B89" i="61"/>
  <c r="C89" i="61"/>
  <c r="D89" i="61"/>
  <c r="A90" i="61"/>
  <c r="B90" i="61"/>
  <c r="C90" i="61"/>
  <c r="D90" i="61"/>
  <c r="A91" i="61"/>
  <c r="B91" i="61"/>
  <c r="C91" i="61"/>
  <c r="D91" i="61"/>
  <c r="A92" i="61"/>
  <c r="B92" i="61"/>
  <c r="C92" i="61"/>
  <c r="D92" i="61"/>
  <c r="A93" i="61"/>
  <c r="B93" i="61"/>
  <c r="C93" i="61"/>
  <c r="D93" i="61"/>
  <c r="A94" i="61"/>
  <c r="B94" i="61"/>
  <c r="C94" i="61"/>
  <c r="D94" i="61"/>
  <c r="A95" i="61"/>
  <c r="B95" i="61"/>
  <c r="C95" i="61"/>
  <c r="D95" i="61"/>
  <c r="A96" i="61"/>
  <c r="B96" i="61"/>
  <c r="C96" i="61"/>
  <c r="D96" i="61"/>
  <c r="A97" i="61"/>
  <c r="B97" i="61"/>
  <c r="C97" i="61"/>
  <c r="D97" i="61"/>
  <c r="A98" i="61"/>
  <c r="B98" i="61"/>
  <c r="C98" i="61"/>
  <c r="D98" i="61"/>
  <c r="A99" i="61"/>
  <c r="B99" i="61"/>
  <c r="C99" i="61"/>
  <c r="D99" i="61"/>
  <c r="A100" i="61"/>
  <c r="B100" i="61"/>
  <c r="C100" i="61"/>
  <c r="D100" i="61"/>
  <c r="A101" i="61"/>
  <c r="B101" i="61"/>
  <c r="C101" i="61"/>
  <c r="D101" i="61"/>
  <c r="A102" i="61"/>
  <c r="B102" i="61"/>
  <c r="C102" i="61"/>
  <c r="D102" i="61"/>
  <c r="A103" i="61"/>
  <c r="B103" i="61"/>
  <c r="C103" i="61"/>
  <c r="D103" i="61"/>
  <c r="A104" i="61"/>
  <c r="B104" i="61"/>
  <c r="C104" i="61"/>
  <c r="D104" i="61"/>
  <c r="A105" i="61"/>
  <c r="B105" i="61"/>
  <c r="C105" i="61"/>
  <c r="D105" i="61"/>
  <c r="A12" i="10"/>
  <c r="A13" i="10"/>
  <c r="B13" i="10"/>
  <c r="C13" i="10"/>
  <c r="D13" i="10"/>
  <c r="E13" i="10"/>
  <c r="A14" i="10"/>
  <c r="B14" i="10"/>
  <c r="C14" i="10"/>
  <c r="D14" i="10"/>
  <c r="E14" i="10"/>
  <c r="A15" i="10"/>
  <c r="B15" i="10"/>
  <c r="C15" i="10"/>
  <c r="D15" i="10"/>
  <c r="E15" i="10"/>
  <c r="A16" i="10"/>
  <c r="B16" i="10"/>
  <c r="C16" i="10"/>
  <c r="D16" i="10"/>
  <c r="E16" i="10"/>
  <c r="A17" i="10"/>
  <c r="B17" i="10"/>
  <c r="C17" i="10"/>
  <c r="D17" i="10"/>
  <c r="E17" i="10"/>
  <c r="A18" i="10"/>
  <c r="B18" i="10"/>
  <c r="C18" i="10"/>
  <c r="D18" i="10"/>
  <c r="E18" i="10"/>
  <c r="A19" i="10"/>
  <c r="B19" i="10"/>
  <c r="C19" i="10"/>
  <c r="D19" i="10"/>
  <c r="E19" i="10"/>
  <c r="A20" i="10"/>
  <c r="B20" i="10"/>
  <c r="C20" i="10"/>
  <c r="D20" i="10"/>
  <c r="E20" i="10"/>
  <c r="A21" i="10"/>
  <c r="B21" i="10"/>
  <c r="C21" i="10"/>
  <c r="D21" i="10"/>
  <c r="E21" i="10"/>
  <c r="A22" i="10"/>
  <c r="B22" i="10"/>
  <c r="C22" i="10"/>
  <c r="D22" i="10"/>
  <c r="E22" i="10"/>
  <c r="A23" i="10"/>
  <c r="B23" i="10"/>
  <c r="C23" i="10"/>
  <c r="D23" i="10"/>
  <c r="E23" i="10"/>
  <c r="A24" i="10"/>
  <c r="B24" i="10"/>
  <c r="C24" i="10"/>
  <c r="D24" i="10"/>
  <c r="E24" i="10"/>
  <c r="A25" i="10"/>
  <c r="B25" i="10"/>
  <c r="C25" i="10"/>
  <c r="D25" i="10"/>
  <c r="E25" i="10"/>
  <c r="A26" i="10"/>
  <c r="B26" i="10"/>
  <c r="C26" i="10"/>
  <c r="D26" i="10"/>
  <c r="E26" i="10"/>
  <c r="A27" i="10"/>
  <c r="B27" i="10"/>
  <c r="C27" i="10"/>
  <c r="D27" i="10"/>
  <c r="E27" i="10"/>
  <c r="A28" i="10"/>
  <c r="B28" i="10"/>
  <c r="C28" i="10"/>
  <c r="D28" i="10"/>
  <c r="E28" i="10"/>
  <c r="A29" i="10"/>
  <c r="B29" i="10"/>
  <c r="C29" i="10"/>
  <c r="D29" i="10"/>
  <c r="E29" i="10"/>
  <c r="A30" i="10"/>
  <c r="B30" i="10"/>
  <c r="C30" i="10"/>
  <c r="D30" i="10"/>
  <c r="E30" i="10"/>
  <c r="A31" i="10"/>
  <c r="B31" i="10"/>
  <c r="C31" i="10"/>
  <c r="D31" i="10"/>
  <c r="E31" i="10"/>
  <c r="A32" i="10"/>
  <c r="B32" i="10"/>
  <c r="C32" i="10"/>
  <c r="D32" i="10"/>
  <c r="E32" i="10"/>
  <c r="A33" i="10"/>
  <c r="B33" i="10"/>
  <c r="C33" i="10"/>
  <c r="D33" i="10"/>
  <c r="E33" i="10"/>
  <c r="A34" i="10"/>
  <c r="B34" i="10"/>
  <c r="C34" i="10"/>
  <c r="D34" i="10"/>
  <c r="E34" i="10"/>
  <c r="A35" i="10"/>
  <c r="B35" i="10"/>
  <c r="C35" i="10"/>
  <c r="D35" i="10"/>
  <c r="E35" i="10"/>
  <c r="A36" i="10"/>
  <c r="B36" i="10"/>
  <c r="C36" i="10"/>
  <c r="D36" i="10"/>
  <c r="E36" i="10"/>
  <c r="A37" i="10"/>
  <c r="B37" i="10"/>
  <c r="C37" i="10"/>
  <c r="D37" i="10"/>
  <c r="E37" i="10"/>
  <c r="A38" i="10"/>
  <c r="B38" i="10"/>
  <c r="C38" i="10"/>
  <c r="D38" i="10"/>
  <c r="E38" i="10"/>
  <c r="A39" i="10"/>
  <c r="B39" i="10"/>
  <c r="C39" i="10"/>
  <c r="D39" i="10"/>
  <c r="E39" i="10"/>
  <c r="A40" i="10"/>
  <c r="B40" i="10"/>
  <c r="C40" i="10"/>
  <c r="D40" i="10"/>
  <c r="E40" i="10"/>
  <c r="A41" i="10"/>
  <c r="B41" i="10"/>
  <c r="C41" i="10"/>
  <c r="D41" i="10"/>
  <c r="E41" i="10"/>
  <c r="A42" i="10"/>
  <c r="B42" i="10"/>
  <c r="C42" i="10"/>
  <c r="D42" i="10"/>
  <c r="E42" i="10"/>
  <c r="A43" i="10"/>
  <c r="B43" i="10"/>
  <c r="C43" i="10"/>
  <c r="D43" i="10"/>
  <c r="E43" i="10"/>
  <c r="A44" i="10"/>
  <c r="B44" i="10"/>
  <c r="C44" i="10"/>
  <c r="D44" i="10"/>
  <c r="E44" i="10"/>
  <c r="A45" i="10"/>
  <c r="B45" i="10"/>
  <c r="C45" i="10"/>
  <c r="D45" i="10"/>
  <c r="E45" i="10"/>
  <c r="A46" i="10"/>
  <c r="B46" i="10"/>
  <c r="C46" i="10"/>
  <c r="D46" i="10"/>
  <c r="E46" i="10"/>
  <c r="A47" i="10"/>
  <c r="B47" i="10"/>
  <c r="C47" i="10"/>
  <c r="D47" i="10"/>
  <c r="E47" i="10"/>
  <c r="A48" i="10"/>
  <c r="B48" i="10"/>
  <c r="C48" i="10"/>
  <c r="D48" i="10"/>
  <c r="E48" i="10"/>
  <c r="A49" i="10"/>
  <c r="B49" i="10"/>
  <c r="C49" i="10"/>
  <c r="D49" i="10"/>
  <c r="E49" i="10"/>
  <c r="A50" i="10"/>
  <c r="B50" i="10"/>
  <c r="C50" i="10"/>
  <c r="D50" i="10"/>
  <c r="E50" i="10"/>
  <c r="A51" i="10"/>
  <c r="B51" i="10"/>
  <c r="C51" i="10"/>
  <c r="D51" i="10"/>
  <c r="E51" i="10"/>
  <c r="A52" i="10"/>
  <c r="B52" i="10"/>
  <c r="C52" i="10"/>
  <c r="D52" i="10"/>
  <c r="E52" i="10"/>
  <c r="A53" i="10"/>
  <c r="B53" i="10"/>
  <c r="C53" i="10"/>
  <c r="D53" i="10"/>
  <c r="E53" i="10"/>
  <c r="A54" i="10"/>
  <c r="B54" i="10"/>
  <c r="C54" i="10"/>
  <c r="D54" i="10"/>
  <c r="E54" i="10"/>
  <c r="A55" i="10"/>
  <c r="B55" i="10"/>
  <c r="C55" i="10"/>
  <c r="D55" i="10"/>
  <c r="E55" i="10"/>
  <c r="A56" i="10"/>
  <c r="B56" i="10"/>
  <c r="C56" i="10"/>
  <c r="D56" i="10"/>
  <c r="E56" i="10"/>
  <c r="A57" i="10"/>
  <c r="B57" i="10"/>
  <c r="C57" i="10"/>
  <c r="D57" i="10"/>
  <c r="E57" i="10"/>
  <c r="A58" i="10"/>
  <c r="B58" i="10"/>
  <c r="C58" i="10"/>
  <c r="D58" i="10"/>
  <c r="E58" i="10"/>
  <c r="A59" i="10"/>
  <c r="B59" i="10"/>
  <c r="C59" i="10"/>
  <c r="D59" i="10"/>
  <c r="E59" i="10"/>
  <c r="A60" i="10"/>
  <c r="B60" i="10"/>
  <c r="C60" i="10"/>
  <c r="D60" i="10"/>
  <c r="E60" i="10"/>
  <c r="A61" i="10"/>
  <c r="B61" i="10"/>
  <c r="C61" i="10"/>
  <c r="D61" i="10"/>
  <c r="E61" i="10"/>
  <c r="A62" i="10"/>
  <c r="B62" i="10"/>
  <c r="C62" i="10"/>
  <c r="D62" i="10"/>
  <c r="E62" i="10"/>
  <c r="A63" i="10"/>
  <c r="B63" i="10"/>
  <c r="C63" i="10"/>
  <c r="D63" i="10"/>
  <c r="E63" i="10"/>
  <c r="A64" i="10"/>
  <c r="B64" i="10"/>
  <c r="C64" i="10"/>
  <c r="D64" i="10"/>
  <c r="E64" i="10"/>
  <c r="A65" i="10"/>
  <c r="B65" i="10"/>
  <c r="C65" i="10"/>
  <c r="D65" i="10"/>
  <c r="E65" i="10"/>
  <c r="A66" i="10"/>
  <c r="B66" i="10"/>
  <c r="C66" i="10"/>
  <c r="D66" i="10"/>
  <c r="E66" i="10"/>
  <c r="A67" i="10"/>
  <c r="B67" i="10"/>
  <c r="C67" i="10"/>
  <c r="D67" i="10"/>
  <c r="E67" i="10"/>
  <c r="A68" i="10"/>
  <c r="B68" i="10"/>
  <c r="C68" i="10"/>
  <c r="D68" i="10"/>
  <c r="E68" i="10"/>
  <c r="A69" i="10"/>
  <c r="B69" i="10"/>
  <c r="C69" i="10"/>
  <c r="D69" i="10"/>
  <c r="E69" i="10"/>
  <c r="A70" i="10"/>
  <c r="B70" i="10"/>
  <c r="C70" i="10"/>
  <c r="D70" i="10"/>
  <c r="E70" i="10"/>
  <c r="A71" i="10"/>
  <c r="B71" i="10"/>
  <c r="C71" i="10"/>
  <c r="D71" i="10"/>
  <c r="E71" i="10"/>
  <c r="A72" i="10"/>
  <c r="B72" i="10"/>
  <c r="C72" i="10"/>
  <c r="D72" i="10"/>
  <c r="E72" i="10"/>
  <c r="A73" i="10"/>
  <c r="B73" i="10"/>
  <c r="C73" i="10"/>
  <c r="D73" i="10"/>
  <c r="E73" i="10"/>
  <c r="A74" i="10"/>
  <c r="B74" i="10"/>
  <c r="C74" i="10"/>
  <c r="D74" i="10"/>
  <c r="E74" i="10"/>
  <c r="A75" i="10"/>
  <c r="B75" i="10"/>
  <c r="C75" i="10"/>
  <c r="D75" i="10"/>
  <c r="E75" i="10"/>
  <c r="A76" i="10"/>
  <c r="B76" i="10"/>
  <c r="C76" i="10"/>
  <c r="D76" i="10"/>
  <c r="E76" i="10"/>
  <c r="A77" i="10"/>
  <c r="B77" i="10"/>
  <c r="C77" i="10"/>
  <c r="D77" i="10"/>
  <c r="E77" i="10"/>
  <c r="A78" i="10"/>
  <c r="B78" i="10"/>
  <c r="C78" i="10"/>
  <c r="D78" i="10"/>
  <c r="E78" i="10"/>
  <c r="A79" i="10"/>
  <c r="B79" i="10"/>
  <c r="C79" i="10"/>
  <c r="D79" i="10"/>
  <c r="E79" i="10"/>
  <c r="A80" i="10"/>
  <c r="B80" i="10"/>
  <c r="C80" i="10"/>
  <c r="D80" i="10"/>
  <c r="E80" i="10"/>
  <c r="A81" i="10"/>
  <c r="B81" i="10"/>
  <c r="C81" i="10"/>
  <c r="D81" i="10"/>
  <c r="E81" i="10"/>
  <c r="A82" i="10"/>
  <c r="B82" i="10"/>
  <c r="C82" i="10"/>
  <c r="D82" i="10"/>
  <c r="E82" i="10"/>
  <c r="A83" i="10"/>
  <c r="B83" i="10"/>
  <c r="C83" i="10"/>
  <c r="D83" i="10"/>
  <c r="E83" i="10"/>
  <c r="A84" i="10"/>
  <c r="B84" i="10"/>
  <c r="C84" i="10"/>
  <c r="D84" i="10"/>
  <c r="E84" i="10"/>
  <c r="A85" i="10"/>
  <c r="B85" i="10"/>
  <c r="C85" i="10"/>
  <c r="D85" i="10"/>
  <c r="E85" i="10"/>
  <c r="A86" i="10"/>
  <c r="B86" i="10"/>
  <c r="C86" i="10"/>
  <c r="D86" i="10"/>
  <c r="E86" i="10"/>
  <c r="A87" i="10"/>
  <c r="B87" i="10"/>
  <c r="C87" i="10"/>
  <c r="D87" i="10"/>
  <c r="E87" i="10"/>
  <c r="A88" i="10"/>
  <c r="B88" i="10"/>
  <c r="C88" i="10"/>
  <c r="D88" i="10"/>
  <c r="E88" i="10"/>
  <c r="A89" i="10"/>
  <c r="B89" i="10"/>
  <c r="C89" i="10"/>
  <c r="D89" i="10"/>
  <c r="E89" i="10"/>
  <c r="A90" i="10"/>
  <c r="B90" i="10"/>
  <c r="C90" i="10"/>
  <c r="D90" i="10"/>
  <c r="E90" i="10"/>
  <c r="A91" i="10"/>
  <c r="B91" i="10"/>
  <c r="C91" i="10"/>
  <c r="D91" i="10"/>
  <c r="E91" i="10"/>
  <c r="A92" i="10"/>
  <c r="B92" i="10"/>
  <c r="C92" i="10"/>
  <c r="D92" i="10"/>
  <c r="E92" i="10"/>
  <c r="A93" i="10"/>
  <c r="B93" i="10"/>
  <c r="C93" i="10"/>
  <c r="D93" i="10"/>
  <c r="E93" i="10"/>
  <c r="A94" i="10"/>
  <c r="B94" i="10"/>
  <c r="C94" i="10"/>
  <c r="D94" i="10"/>
  <c r="E94" i="10"/>
  <c r="A95" i="10"/>
  <c r="B95" i="10"/>
  <c r="C95" i="10"/>
  <c r="D95" i="10"/>
  <c r="E95" i="10"/>
  <c r="A96" i="10"/>
  <c r="B96" i="10"/>
  <c r="C96" i="10"/>
  <c r="D96" i="10"/>
  <c r="E96" i="10"/>
  <c r="A97" i="10"/>
  <c r="B97" i="10"/>
  <c r="C97" i="10"/>
  <c r="D97" i="10"/>
  <c r="E97" i="10"/>
  <c r="A98" i="10"/>
  <c r="B98" i="10"/>
  <c r="C98" i="10"/>
  <c r="D98" i="10"/>
  <c r="E98" i="10"/>
  <c r="A99" i="10"/>
  <c r="B99" i="10"/>
  <c r="C99" i="10"/>
  <c r="D99" i="10"/>
  <c r="E99" i="10"/>
  <c r="A100" i="10"/>
  <c r="B100" i="10"/>
  <c r="C100" i="10"/>
  <c r="D100" i="10"/>
  <c r="E100" i="10"/>
  <c r="A101" i="10"/>
  <c r="B101" i="10"/>
  <c r="C101" i="10"/>
  <c r="D101" i="10"/>
  <c r="E101" i="10"/>
  <c r="A102" i="10"/>
  <c r="B102" i="10"/>
  <c r="C102" i="10"/>
  <c r="D102" i="10"/>
  <c r="E102" i="10"/>
  <c r="A103" i="10"/>
  <c r="B103" i="10"/>
  <c r="C103" i="10"/>
  <c r="D103" i="10"/>
  <c r="E103" i="10"/>
  <c r="A104" i="10"/>
  <c r="B104" i="10"/>
  <c r="C104" i="10"/>
  <c r="D104" i="10"/>
  <c r="E104" i="10"/>
  <c r="A105" i="10"/>
  <c r="B105" i="10"/>
  <c r="C105" i="10"/>
  <c r="D105" i="10"/>
  <c r="E105" i="10"/>
  <c r="A12" i="159"/>
  <c r="A13" i="159"/>
  <c r="C13" i="159"/>
  <c r="D13" i="159"/>
  <c r="E13" i="159"/>
  <c r="F13" i="159"/>
  <c r="G13" i="159"/>
  <c r="H13" i="159"/>
  <c r="I13" i="159"/>
  <c r="A14" i="159"/>
  <c r="C14" i="159"/>
  <c r="D14" i="159"/>
  <c r="E14" i="159"/>
  <c r="F14" i="159"/>
  <c r="G14" i="159"/>
  <c r="H14" i="159"/>
  <c r="I14" i="159"/>
  <c r="A15" i="159"/>
  <c r="C15" i="159"/>
  <c r="D15" i="159"/>
  <c r="E15" i="159"/>
  <c r="F15" i="159"/>
  <c r="G15" i="159"/>
  <c r="H15" i="159"/>
  <c r="I15" i="159"/>
  <c r="A16" i="159"/>
  <c r="C16" i="159"/>
  <c r="D16" i="159"/>
  <c r="E16" i="159"/>
  <c r="F16" i="159"/>
  <c r="G16" i="159"/>
  <c r="H16" i="159"/>
  <c r="I16" i="159"/>
  <c r="A17" i="159"/>
  <c r="C17" i="159"/>
  <c r="D17" i="159"/>
  <c r="E17" i="159"/>
  <c r="F17" i="159"/>
  <c r="G17" i="159"/>
  <c r="H17" i="159"/>
  <c r="I17" i="159"/>
  <c r="A18" i="159"/>
  <c r="C18" i="159"/>
  <c r="D18" i="159"/>
  <c r="E18" i="159"/>
  <c r="F18" i="159"/>
  <c r="G18" i="159"/>
  <c r="H18" i="159"/>
  <c r="I18" i="159"/>
  <c r="A19" i="159"/>
  <c r="C19" i="159"/>
  <c r="D19" i="159"/>
  <c r="E19" i="159"/>
  <c r="F19" i="159"/>
  <c r="G19" i="159"/>
  <c r="H19" i="159"/>
  <c r="I19" i="159"/>
  <c r="A20" i="159"/>
  <c r="C20" i="159"/>
  <c r="D20" i="159"/>
  <c r="E20" i="159"/>
  <c r="F20" i="159"/>
  <c r="G20" i="159"/>
  <c r="H20" i="159"/>
  <c r="I20" i="159"/>
  <c r="A21" i="159"/>
  <c r="C21" i="159"/>
  <c r="D21" i="159"/>
  <c r="E21" i="159"/>
  <c r="F21" i="159"/>
  <c r="G21" i="159"/>
  <c r="H21" i="159"/>
  <c r="I21" i="159"/>
  <c r="A22" i="159"/>
  <c r="C22" i="159"/>
  <c r="D22" i="159"/>
  <c r="E22" i="159"/>
  <c r="F22" i="159"/>
  <c r="G22" i="159"/>
  <c r="H22" i="159"/>
  <c r="I22" i="159"/>
  <c r="A23" i="159"/>
  <c r="C23" i="159"/>
  <c r="D23" i="159"/>
  <c r="E23" i="159"/>
  <c r="F23" i="159"/>
  <c r="G23" i="159"/>
  <c r="H23" i="159"/>
  <c r="I23" i="159"/>
  <c r="A24" i="159"/>
  <c r="C24" i="159"/>
  <c r="D24" i="159"/>
  <c r="E24" i="159"/>
  <c r="F24" i="159"/>
  <c r="G24" i="159"/>
  <c r="H24" i="159"/>
  <c r="I24" i="159"/>
  <c r="A25" i="159"/>
  <c r="C25" i="159"/>
  <c r="D25" i="159"/>
  <c r="E25" i="159"/>
  <c r="F25" i="159"/>
  <c r="G25" i="159"/>
  <c r="H25" i="159"/>
  <c r="I25" i="159"/>
  <c r="A26" i="159"/>
  <c r="C26" i="159"/>
  <c r="D26" i="159"/>
  <c r="E26" i="159"/>
  <c r="F26" i="159"/>
  <c r="G26" i="159"/>
  <c r="H26" i="159"/>
  <c r="I26" i="159"/>
  <c r="A27" i="159"/>
  <c r="C27" i="159"/>
  <c r="D27" i="159"/>
  <c r="E27" i="159"/>
  <c r="F27" i="159"/>
  <c r="G27" i="159"/>
  <c r="H27" i="159"/>
  <c r="I27" i="159"/>
  <c r="A28" i="159"/>
  <c r="C28" i="159"/>
  <c r="D28" i="159"/>
  <c r="E28" i="159"/>
  <c r="F28" i="159"/>
  <c r="G28" i="159"/>
  <c r="H28" i="159"/>
  <c r="I28" i="159"/>
  <c r="A29" i="159"/>
  <c r="C29" i="159"/>
  <c r="D29" i="159"/>
  <c r="E29" i="159"/>
  <c r="F29" i="159"/>
  <c r="G29" i="159"/>
  <c r="H29" i="159"/>
  <c r="I29" i="159"/>
  <c r="A30" i="159"/>
  <c r="C30" i="159"/>
  <c r="D30" i="159"/>
  <c r="E30" i="159"/>
  <c r="F30" i="159"/>
  <c r="G30" i="159"/>
  <c r="H30" i="159"/>
  <c r="I30" i="159"/>
  <c r="A31" i="159"/>
  <c r="C31" i="159"/>
  <c r="D31" i="159"/>
  <c r="E31" i="159"/>
  <c r="F31" i="159"/>
  <c r="G31" i="159"/>
  <c r="H31" i="159"/>
  <c r="I31" i="159"/>
  <c r="A32" i="159"/>
  <c r="C32" i="159"/>
  <c r="D32" i="159"/>
  <c r="E32" i="159"/>
  <c r="F32" i="159"/>
  <c r="G32" i="159"/>
  <c r="H32" i="159"/>
  <c r="I32" i="159"/>
  <c r="A33" i="159"/>
  <c r="C33" i="159"/>
  <c r="D33" i="159"/>
  <c r="E33" i="159"/>
  <c r="F33" i="159"/>
  <c r="G33" i="159"/>
  <c r="H33" i="159"/>
  <c r="I33" i="159"/>
  <c r="A34" i="159"/>
  <c r="C34" i="159"/>
  <c r="D34" i="159"/>
  <c r="E34" i="159"/>
  <c r="F34" i="159"/>
  <c r="G34" i="159"/>
  <c r="H34" i="159"/>
  <c r="I34" i="159"/>
  <c r="A35" i="159"/>
  <c r="C35" i="159"/>
  <c r="D35" i="159"/>
  <c r="E35" i="159"/>
  <c r="F35" i="159"/>
  <c r="G35" i="159"/>
  <c r="H35" i="159"/>
  <c r="I35" i="159"/>
  <c r="A36" i="159"/>
  <c r="C36" i="159"/>
  <c r="D36" i="159"/>
  <c r="E36" i="159"/>
  <c r="F36" i="159"/>
  <c r="G36" i="159"/>
  <c r="H36" i="159"/>
  <c r="I36" i="159"/>
  <c r="A37" i="159"/>
  <c r="C37" i="159"/>
  <c r="D37" i="159"/>
  <c r="E37" i="159"/>
  <c r="F37" i="159"/>
  <c r="G37" i="159"/>
  <c r="H37" i="159"/>
  <c r="I37" i="159"/>
  <c r="A38" i="159"/>
  <c r="C38" i="159"/>
  <c r="D38" i="159"/>
  <c r="E38" i="159"/>
  <c r="F38" i="159"/>
  <c r="G38" i="159"/>
  <c r="H38" i="159"/>
  <c r="I38" i="159"/>
  <c r="A39" i="159"/>
  <c r="C39" i="159"/>
  <c r="D39" i="159"/>
  <c r="E39" i="159"/>
  <c r="F39" i="159"/>
  <c r="G39" i="159"/>
  <c r="H39" i="159"/>
  <c r="I39" i="159"/>
  <c r="A40" i="159"/>
  <c r="C40" i="159"/>
  <c r="D40" i="159"/>
  <c r="E40" i="159"/>
  <c r="F40" i="159"/>
  <c r="G40" i="159"/>
  <c r="H40" i="159"/>
  <c r="I40" i="159"/>
  <c r="A41" i="159"/>
  <c r="C41" i="159"/>
  <c r="D41" i="159"/>
  <c r="E41" i="159"/>
  <c r="F41" i="159"/>
  <c r="G41" i="159"/>
  <c r="H41" i="159"/>
  <c r="I41" i="159"/>
  <c r="A42" i="159"/>
  <c r="C42" i="159"/>
  <c r="D42" i="159"/>
  <c r="E42" i="159"/>
  <c r="F42" i="159"/>
  <c r="G42" i="159"/>
  <c r="H42" i="159"/>
  <c r="I42" i="159"/>
  <c r="A43" i="159"/>
  <c r="C43" i="159"/>
  <c r="D43" i="159"/>
  <c r="E43" i="159"/>
  <c r="F43" i="159"/>
  <c r="G43" i="159"/>
  <c r="H43" i="159"/>
  <c r="I43" i="159"/>
  <c r="A44" i="159"/>
  <c r="C44" i="159"/>
  <c r="D44" i="159"/>
  <c r="E44" i="159"/>
  <c r="F44" i="159"/>
  <c r="G44" i="159"/>
  <c r="H44" i="159"/>
  <c r="I44" i="159"/>
  <c r="A45" i="159"/>
  <c r="C45" i="159"/>
  <c r="D45" i="159"/>
  <c r="E45" i="159"/>
  <c r="F45" i="159"/>
  <c r="G45" i="159"/>
  <c r="H45" i="159"/>
  <c r="I45" i="159"/>
  <c r="A46" i="159"/>
  <c r="C46" i="159"/>
  <c r="D46" i="159"/>
  <c r="E46" i="159"/>
  <c r="F46" i="159"/>
  <c r="G46" i="159"/>
  <c r="H46" i="159"/>
  <c r="I46" i="159"/>
  <c r="A47" i="159"/>
  <c r="C47" i="159"/>
  <c r="D47" i="159"/>
  <c r="E47" i="159"/>
  <c r="F47" i="159"/>
  <c r="G47" i="159"/>
  <c r="H47" i="159"/>
  <c r="I47" i="159"/>
  <c r="A48" i="159"/>
  <c r="C48" i="159"/>
  <c r="D48" i="159"/>
  <c r="E48" i="159"/>
  <c r="F48" i="159"/>
  <c r="G48" i="159"/>
  <c r="H48" i="159"/>
  <c r="I48" i="159"/>
  <c r="A49" i="159"/>
  <c r="C49" i="159"/>
  <c r="D49" i="159"/>
  <c r="E49" i="159"/>
  <c r="F49" i="159"/>
  <c r="G49" i="159"/>
  <c r="H49" i="159"/>
  <c r="I49" i="159"/>
  <c r="A50" i="159"/>
  <c r="C50" i="159"/>
  <c r="D50" i="159"/>
  <c r="E50" i="159"/>
  <c r="F50" i="159"/>
  <c r="G50" i="159"/>
  <c r="H50" i="159"/>
  <c r="I50" i="159"/>
  <c r="A51" i="159"/>
  <c r="C51" i="159"/>
  <c r="D51" i="159"/>
  <c r="E51" i="159"/>
  <c r="F51" i="159"/>
  <c r="G51" i="159"/>
  <c r="H51" i="159"/>
  <c r="I51" i="159"/>
  <c r="A52" i="159"/>
  <c r="C52" i="159"/>
  <c r="D52" i="159"/>
  <c r="E52" i="159"/>
  <c r="F52" i="159"/>
  <c r="G52" i="159"/>
  <c r="H52" i="159"/>
  <c r="I52" i="159"/>
  <c r="A53" i="159"/>
  <c r="C53" i="159"/>
  <c r="D53" i="159"/>
  <c r="E53" i="159"/>
  <c r="F53" i="159"/>
  <c r="G53" i="159"/>
  <c r="H53" i="159"/>
  <c r="I53" i="159"/>
  <c r="A54" i="159"/>
  <c r="C54" i="159"/>
  <c r="D54" i="159"/>
  <c r="E54" i="159"/>
  <c r="F54" i="159"/>
  <c r="G54" i="159"/>
  <c r="H54" i="159"/>
  <c r="I54" i="159"/>
  <c r="A55" i="159"/>
  <c r="C55" i="159"/>
  <c r="D55" i="159"/>
  <c r="E55" i="159"/>
  <c r="F55" i="159"/>
  <c r="G55" i="159"/>
  <c r="H55" i="159"/>
  <c r="I55" i="159"/>
  <c r="A56" i="159"/>
  <c r="C56" i="159"/>
  <c r="D56" i="159"/>
  <c r="E56" i="159"/>
  <c r="F56" i="159"/>
  <c r="G56" i="159"/>
  <c r="H56" i="159"/>
  <c r="I56" i="159"/>
  <c r="A57" i="159"/>
  <c r="C57" i="159"/>
  <c r="D57" i="159"/>
  <c r="E57" i="159"/>
  <c r="F57" i="159"/>
  <c r="G57" i="159"/>
  <c r="H57" i="159"/>
  <c r="I57" i="159"/>
  <c r="A58" i="159"/>
  <c r="C58" i="159"/>
  <c r="D58" i="159"/>
  <c r="E58" i="159"/>
  <c r="F58" i="159"/>
  <c r="G58" i="159"/>
  <c r="H58" i="159"/>
  <c r="I58" i="159"/>
  <c r="A59" i="159"/>
  <c r="C59" i="159"/>
  <c r="D59" i="159"/>
  <c r="E59" i="159"/>
  <c r="F59" i="159"/>
  <c r="G59" i="159"/>
  <c r="H59" i="159"/>
  <c r="I59" i="159"/>
  <c r="A60" i="159"/>
  <c r="C60" i="159"/>
  <c r="D60" i="159"/>
  <c r="E60" i="159"/>
  <c r="F60" i="159"/>
  <c r="G60" i="159"/>
  <c r="H60" i="159"/>
  <c r="I60" i="159"/>
  <c r="A61" i="159"/>
  <c r="C61" i="159"/>
  <c r="D61" i="159"/>
  <c r="E61" i="159"/>
  <c r="F61" i="159"/>
  <c r="G61" i="159"/>
  <c r="H61" i="159"/>
  <c r="I61" i="159"/>
  <c r="A62" i="159"/>
  <c r="C62" i="159"/>
  <c r="D62" i="159"/>
  <c r="E62" i="159"/>
  <c r="F62" i="159"/>
  <c r="G62" i="159"/>
  <c r="H62" i="159"/>
  <c r="I62" i="159"/>
  <c r="A63" i="159"/>
  <c r="C63" i="159"/>
  <c r="D63" i="159"/>
  <c r="E63" i="159"/>
  <c r="F63" i="159"/>
  <c r="G63" i="159"/>
  <c r="H63" i="159"/>
  <c r="I63" i="159"/>
  <c r="A64" i="159"/>
  <c r="C64" i="159"/>
  <c r="D64" i="159"/>
  <c r="E64" i="159"/>
  <c r="F64" i="159"/>
  <c r="G64" i="159"/>
  <c r="H64" i="159"/>
  <c r="I64" i="159"/>
  <c r="A65" i="159"/>
  <c r="C65" i="159"/>
  <c r="D65" i="159"/>
  <c r="E65" i="159"/>
  <c r="F65" i="159"/>
  <c r="G65" i="159"/>
  <c r="H65" i="159"/>
  <c r="I65" i="159"/>
  <c r="A66" i="159"/>
  <c r="C66" i="159"/>
  <c r="D66" i="159"/>
  <c r="E66" i="159"/>
  <c r="F66" i="159"/>
  <c r="G66" i="159"/>
  <c r="H66" i="159"/>
  <c r="I66" i="159"/>
  <c r="A67" i="159"/>
  <c r="C67" i="159"/>
  <c r="D67" i="159"/>
  <c r="E67" i="159"/>
  <c r="F67" i="159"/>
  <c r="G67" i="159"/>
  <c r="H67" i="159"/>
  <c r="I67" i="159"/>
  <c r="A68" i="159"/>
  <c r="C68" i="159"/>
  <c r="D68" i="159"/>
  <c r="E68" i="159"/>
  <c r="F68" i="159"/>
  <c r="G68" i="159"/>
  <c r="H68" i="159"/>
  <c r="I68" i="159"/>
  <c r="A69" i="159"/>
  <c r="C69" i="159"/>
  <c r="D69" i="159"/>
  <c r="E69" i="159"/>
  <c r="F69" i="159"/>
  <c r="G69" i="159"/>
  <c r="H69" i="159"/>
  <c r="I69" i="159"/>
  <c r="A70" i="159"/>
  <c r="C70" i="159"/>
  <c r="D70" i="159"/>
  <c r="E70" i="159"/>
  <c r="F70" i="159"/>
  <c r="G70" i="159"/>
  <c r="H70" i="159"/>
  <c r="I70" i="159"/>
  <c r="A71" i="159"/>
  <c r="C71" i="159"/>
  <c r="D71" i="159"/>
  <c r="E71" i="159"/>
  <c r="F71" i="159"/>
  <c r="G71" i="159"/>
  <c r="H71" i="159"/>
  <c r="I71" i="159"/>
  <c r="A72" i="159"/>
  <c r="C72" i="159"/>
  <c r="D72" i="159"/>
  <c r="E72" i="159"/>
  <c r="F72" i="159"/>
  <c r="G72" i="159"/>
  <c r="H72" i="159"/>
  <c r="I72" i="159"/>
  <c r="A73" i="159"/>
  <c r="C73" i="159"/>
  <c r="D73" i="159"/>
  <c r="E73" i="159"/>
  <c r="F73" i="159"/>
  <c r="G73" i="159"/>
  <c r="H73" i="159"/>
  <c r="I73" i="159"/>
  <c r="A74" i="159"/>
  <c r="C74" i="159"/>
  <c r="D74" i="159"/>
  <c r="E74" i="159"/>
  <c r="F74" i="159"/>
  <c r="G74" i="159"/>
  <c r="H74" i="159"/>
  <c r="I74" i="159"/>
  <c r="A75" i="159"/>
  <c r="C75" i="159"/>
  <c r="D75" i="159"/>
  <c r="E75" i="159"/>
  <c r="F75" i="159"/>
  <c r="G75" i="159"/>
  <c r="H75" i="159"/>
  <c r="I75" i="159"/>
  <c r="A76" i="159"/>
  <c r="C76" i="159"/>
  <c r="D76" i="159"/>
  <c r="E76" i="159"/>
  <c r="F76" i="159"/>
  <c r="G76" i="159"/>
  <c r="H76" i="159"/>
  <c r="I76" i="159"/>
  <c r="A77" i="159"/>
  <c r="C77" i="159"/>
  <c r="D77" i="159"/>
  <c r="E77" i="159"/>
  <c r="F77" i="159"/>
  <c r="G77" i="159"/>
  <c r="H77" i="159"/>
  <c r="I77" i="159"/>
  <c r="A78" i="159"/>
  <c r="C78" i="159"/>
  <c r="D78" i="159"/>
  <c r="E78" i="159"/>
  <c r="F78" i="159"/>
  <c r="G78" i="159"/>
  <c r="H78" i="159"/>
  <c r="I78" i="159"/>
  <c r="A79" i="159"/>
  <c r="C79" i="159"/>
  <c r="D79" i="159"/>
  <c r="E79" i="159"/>
  <c r="F79" i="159"/>
  <c r="G79" i="159"/>
  <c r="H79" i="159"/>
  <c r="I79" i="159"/>
  <c r="A80" i="159"/>
  <c r="C80" i="159"/>
  <c r="D80" i="159"/>
  <c r="E80" i="159"/>
  <c r="F80" i="159"/>
  <c r="G80" i="159"/>
  <c r="H80" i="159"/>
  <c r="I80" i="159"/>
  <c r="A81" i="159"/>
  <c r="C81" i="159"/>
  <c r="D81" i="159"/>
  <c r="E81" i="159"/>
  <c r="F81" i="159"/>
  <c r="G81" i="159"/>
  <c r="H81" i="159"/>
  <c r="I81" i="159"/>
  <c r="A82" i="159"/>
  <c r="C82" i="159"/>
  <c r="D82" i="159"/>
  <c r="E82" i="159"/>
  <c r="F82" i="159"/>
  <c r="G82" i="159"/>
  <c r="H82" i="159"/>
  <c r="I82" i="159"/>
  <c r="A83" i="159"/>
  <c r="C83" i="159"/>
  <c r="D83" i="159"/>
  <c r="E83" i="159"/>
  <c r="F83" i="159"/>
  <c r="G83" i="159"/>
  <c r="H83" i="159"/>
  <c r="I83" i="159"/>
  <c r="A84" i="159"/>
  <c r="C84" i="159"/>
  <c r="D84" i="159"/>
  <c r="E84" i="159"/>
  <c r="F84" i="159"/>
  <c r="G84" i="159"/>
  <c r="H84" i="159"/>
  <c r="I84" i="159"/>
  <c r="A85" i="159"/>
  <c r="C85" i="159"/>
  <c r="D85" i="159"/>
  <c r="E85" i="159"/>
  <c r="F85" i="159"/>
  <c r="G85" i="159"/>
  <c r="H85" i="159"/>
  <c r="I85" i="159"/>
  <c r="A86" i="159"/>
  <c r="C86" i="159"/>
  <c r="D86" i="159"/>
  <c r="E86" i="159"/>
  <c r="F86" i="159"/>
  <c r="G86" i="159"/>
  <c r="H86" i="159"/>
  <c r="I86" i="159"/>
  <c r="A87" i="159"/>
  <c r="C87" i="159"/>
  <c r="D87" i="159"/>
  <c r="E87" i="159"/>
  <c r="F87" i="159"/>
  <c r="G87" i="159"/>
  <c r="H87" i="159"/>
  <c r="I87" i="159"/>
  <c r="A88" i="159"/>
  <c r="C88" i="159"/>
  <c r="D88" i="159"/>
  <c r="E88" i="159"/>
  <c r="F88" i="159"/>
  <c r="G88" i="159"/>
  <c r="H88" i="159"/>
  <c r="I88" i="159"/>
  <c r="A89" i="159"/>
  <c r="C89" i="159"/>
  <c r="D89" i="159"/>
  <c r="E89" i="159"/>
  <c r="F89" i="159"/>
  <c r="G89" i="159"/>
  <c r="H89" i="159"/>
  <c r="I89" i="159"/>
  <c r="A90" i="159"/>
  <c r="C90" i="159"/>
  <c r="D90" i="159"/>
  <c r="E90" i="159"/>
  <c r="F90" i="159"/>
  <c r="G90" i="159"/>
  <c r="H90" i="159"/>
  <c r="I90" i="159"/>
  <c r="A91" i="159"/>
  <c r="C91" i="159"/>
  <c r="D91" i="159"/>
  <c r="E91" i="159"/>
  <c r="F91" i="159"/>
  <c r="G91" i="159"/>
  <c r="H91" i="159"/>
  <c r="I91" i="159"/>
  <c r="A92" i="159"/>
  <c r="C92" i="159"/>
  <c r="D92" i="159"/>
  <c r="E92" i="159"/>
  <c r="F92" i="159"/>
  <c r="G92" i="159"/>
  <c r="H92" i="159"/>
  <c r="I92" i="159"/>
  <c r="A93" i="159"/>
  <c r="C93" i="159"/>
  <c r="D93" i="159"/>
  <c r="E93" i="159"/>
  <c r="F93" i="159"/>
  <c r="G93" i="159"/>
  <c r="H93" i="159"/>
  <c r="I93" i="159"/>
  <c r="A94" i="159"/>
  <c r="C94" i="159"/>
  <c r="D94" i="159"/>
  <c r="E94" i="159"/>
  <c r="F94" i="159"/>
  <c r="G94" i="159"/>
  <c r="H94" i="159"/>
  <c r="I94" i="159"/>
  <c r="A95" i="159"/>
  <c r="C95" i="159"/>
  <c r="D95" i="159"/>
  <c r="E95" i="159"/>
  <c r="F95" i="159"/>
  <c r="G95" i="159"/>
  <c r="H95" i="159"/>
  <c r="I95" i="159"/>
  <c r="A96" i="159"/>
  <c r="C96" i="159"/>
  <c r="D96" i="159"/>
  <c r="E96" i="159"/>
  <c r="F96" i="159"/>
  <c r="G96" i="159"/>
  <c r="H96" i="159"/>
  <c r="I96" i="159"/>
  <c r="A97" i="159"/>
  <c r="C97" i="159"/>
  <c r="D97" i="159"/>
  <c r="E97" i="159"/>
  <c r="F97" i="159"/>
  <c r="G97" i="159"/>
  <c r="H97" i="159"/>
  <c r="I97" i="159"/>
  <c r="A98" i="159"/>
  <c r="C98" i="159"/>
  <c r="D98" i="159"/>
  <c r="E98" i="159"/>
  <c r="F98" i="159"/>
  <c r="G98" i="159"/>
  <c r="H98" i="159"/>
  <c r="I98" i="159"/>
  <c r="A99" i="159"/>
  <c r="C99" i="159"/>
  <c r="D99" i="159"/>
  <c r="E99" i="159"/>
  <c r="F99" i="159"/>
  <c r="G99" i="159"/>
  <c r="H99" i="159"/>
  <c r="I99" i="159"/>
  <c r="A100" i="159"/>
  <c r="C100" i="159"/>
  <c r="D100" i="159"/>
  <c r="E100" i="159"/>
  <c r="F100" i="159"/>
  <c r="G100" i="159"/>
  <c r="H100" i="159"/>
  <c r="I100" i="159"/>
  <c r="A101" i="159"/>
  <c r="C101" i="159"/>
  <c r="D101" i="159"/>
  <c r="E101" i="159"/>
  <c r="F101" i="159"/>
  <c r="G101" i="159"/>
  <c r="H101" i="159"/>
  <c r="I101" i="159"/>
  <c r="A102" i="159"/>
  <c r="C102" i="159"/>
  <c r="D102" i="159"/>
  <c r="E102" i="159"/>
  <c r="F102" i="159"/>
  <c r="G102" i="159"/>
  <c r="H102" i="159"/>
  <c r="I102" i="159"/>
  <c r="A103" i="159"/>
  <c r="C103" i="159"/>
  <c r="D103" i="159"/>
  <c r="E103" i="159"/>
  <c r="F103" i="159"/>
  <c r="G103" i="159"/>
  <c r="H103" i="159"/>
  <c r="I103" i="159"/>
  <c r="A104" i="159"/>
  <c r="C104" i="159"/>
  <c r="D104" i="159"/>
  <c r="E104" i="159"/>
  <c r="F104" i="159"/>
  <c r="G104" i="159"/>
  <c r="H104" i="159"/>
  <c r="I104" i="159"/>
  <c r="A105" i="159"/>
  <c r="C105" i="159"/>
  <c r="D105" i="159"/>
  <c r="E105" i="159"/>
  <c r="F105" i="159"/>
  <c r="G105" i="159"/>
  <c r="H105" i="159"/>
  <c r="I105" i="159"/>
  <c r="A12" i="12"/>
  <c r="A13" i="12"/>
  <c r="B13" i="12"/>
  <c r="C13" i="12"/>
  <c r="D13" i="12"/>
  <c r="E13" i="12"/>
  <c r="F13" i="12"/>
  <c r="G13" i="12"/>
  <c r="I13" i="12"/>
  <c r="J13" i="12"/>
  <c r="K13" i="12"/>
  <c r="L13" i="12"/>
  <c r="M13" i="12"/>
  <c r="A14" i="12"/>
  <c r="B14" i="12"/>
  <c r="C14" i="12"/>
  <c r="D14" i="12"/>
  <c r="E14" i="12"/>
  <c r="F14" i="12"/>
  <c r="G14" i="12"/>
  <c r="I14" i="12"/>
  <c r="J14" i="12"/>
  <c r="K14" i="12"/>
  <c r="L14" i="12"/>
  <c r="M14" i="12"/>
  <c r="A15" i="12"/>
  <c r="B15" i="12"/>
  <c r="C15" i="12"/>
  <c r="D15" i="12"/>
  <c r="E15" i="12"/>
  <c r="F15" i="12"/>
  <c r="G15" i="12"/>
  <c r="I15" i="12"/>
  <c r="J15" i="12"/>
  <c r="K15" i="12"/>
  <c r="L15" i="12"/>
  <c r="M15" i="12"/>
  <c r="A16" i="12"/>
  <c r="B16" i="12"/>
  <c r="C16" i="12"/>
  <c r="D16" i="12"/>
  <c r="E16" i="12"/>
  <c r="F16" i="12"/>
  <c r="G16" i="12"/>
  <c r="I16" i="12"/>
  <c r="J16" i="12"/>
  <c r="K16" i="12"/>
  <c r="L16" i="12"/>
  <c r="M16" i="12"/>
  <c r="A17" i="12"/>
  <c r="B17" i="12"/>
  <c r="C17" i="12"/>
  <c r="D17" i="12"/>
  <c r="E17" i="12"/>
  <c r="F17" i="12"/>
  <c r="G17" i="12"/>
  <c r="I17" i="12"/>
  <c r="J17" i="12"/>
  <c r="K17" i="12"/>
  <c r="L17" i="12"/>
  <c r="M17" i="12"/>
  <c r="A18" i="12"/>
  <c r="B18" i="12"/>
  <c r="C18" i="12"/>
  <c r="D18" i="12"/>
  <c r="E18" i="12"/>
  <c r="F18" i="12"/>
  <c r="G18" i="12"/>
  <c r="I18" i="12"/>
  <c r="J18" i="12"/>
  <c r="K18" i="12"/>
  <c r="L18" i="12"/>
  <c r="M18" i="12"/>
  <c r="A19" i="12"/>
  <c r="B19" i="12"/>
  <c r="C19" i="12"/>
  <c r="D19" i="12"/>
  <c r="E19" i="12"/>
  <c r="F19" i="12"/>
  <c r="G19" i="12"/>
  <c r="I19" i="12"/>
  <c r="J19" i="12"/>
  <c r="K19" i="12"/>
  <c r="L19" i="12"/>
  <c r="M19" i="12"/>
  <c r="A20" i="12"/>
  <c r="B20" i="12"/>
  <c r="C20" i="12"/>
  <c r="D20" i="12"/>
  <c r="E20" i="12"/>
  <c r="F20" i="12"/>
  <c r="G20" i="12"/>
  <c r="I20" i="12"/>
  <c r="J20" i="12"/>
  <c r="K20" i="12"/>
  <c r="L20" i="12"/>
  <c r="M20" i="12"/>
  <c r="A21" i="12"/>
  <c r="B21" i="12"/>
  <c r="C21" i="12"/>
  <c r="D21" i="12"/>
  <c r="E21" i="12"/>
  <c r="F21" i="12"/>
  <c r="G21" i="12"/>
  <c r="I21" i="12"/>
  <c r="J21" i="12"/>
  <c r="K21" i="12"/>
  <c r="L21" i="12"/>
  <c r="M21" i="12"/>
  <c r="A22" i="12"/>
  <c r="B22" i="12"/>
  <c r="C22" i="12"/>
  <c r="D22" i="12"/>
  <c r="E22" i="12"/>
  <c r="F22" i="12"/>
  <c r="G22" i="12"/>
  <c r="I22" i="12"/>
  <c r="J22" i="12"/>
  <c r="K22" i="12"/>
  <c r="L22" i="12"/>
  <c r="M22" i="12"/>
  <c r="A23" i="12"/>
  <c r="B23" i="12"/>
  <c r="C23" i="12"/>
  <c r="D23" i="12"/>
  <c r="E23" i="12"/>
  <c r="F23" i="12"/>
  <c r="G23" i="12"/>
  <c r="I23" i="12"/>
  <c r="J23" i="12"/>
  <c r="K23" i="12"/>
  <c r="L23" i="12"/>
  <c r="M23" i="12"/>
  <c r="A24" i="12"/>
  <c r="B24" i="12"/>
  <c r="C24" i="12"/>
  <c r="D24" i="12"/>
  <c r="E24" i="12"/>
  <c r="F24" i="12"/>
  <c r="G24" i="12"/>
  <c r="I24" i="12"/>
  <c r="J24" i="12"/>
  <c r="K24" i="12"/>
  <c r="L24" i="12"/>
  <c r="M24" i="12"/>
  <c r="A25" i="12"/>
  <c r="B25" i="12"/>
  <c r="C25" i="12"/>
  <c r="D25" i="12"/>
  <c r="E25" i="12"/>
  <c r="F25" i="12"/>
  <c r="G25" i="12"/>
  <c r="I25" i="12"/>
  <c r="J25" i="12"/>
  <c r="K25" i="12"/>
  <c r="L25" i="12"/>
  <c r="M25" i="12"/>
  <c r="A26" i="12"/>
  <c r="B26" i="12"/>
  <c r="C26" i="12"/>
  <c r="D26" i="12"/>
  <c r="E26" i="12"/>
  <c r="F26" i="12"/>
  <c r="G26" i="12"/>
  <c r="I26" i="12"/>
  <c r="J26" i="12"/>
  <c r="K26" i="12"/>
  <c r="L26" i="12"/>
  <c r="M26" i="12"/>
  <c r="A27" i="12"/>
  <c r="B27" i="12"/>
  <c r="C27" i="12"/>
  <c r="D27" i="12"/>
  <c r="E27" i="12"/>
  <c r="F27" i="12"/>
  <c r="G27" i="12"/>
  <c r="I27" i="12"/>
  <c r="J27" i="12"/>
  <c r="K27" i="12"/>
  <c r="L27" i="12"/>
  <c r="M27" i="12"/>
  <c r="A28" i="12"/>
  <c r="B28" i="12"/>
  <c r="C28" i="12"/>
  <c r="D28" i="12"/>
  <c r="E28" i="12"/>
  <c r="F28" i="12"/>
  <c r="G28" i="12"/>
  <c r="I28" i="12"/>
  <c r="J28" i="12"/>
  <c r="K28" i="12"/>
  <c r="L28" i="12"/>
  <c r="M28" i="12"/>
  <c r="A29" i="12"/>
  <c r="B29" i="12"/>
  <c r="C29" i="12"/>
  <c r="D29" i="12"/>
  <c r="E29" i="12"/>
  <c r="F29" i="12"/>
  <c r="G29" i="12"/>
  <c r="I29" i="12"/>
  <c r="J29" i="12"/>
  <c r="K29" i="12"/>
  <c r="L29" i="12"/>
  <c r="M29" i="12"/>
  <c r="A30" i="12"/>
  <c r="B30" i="12"/>
  <c r="C30" i="12"/>
  <c r="D30" i="12"/>
  <c r="E30" i="12"/>
  <c r="F30" i="12"/>
  <c r="G30" i="12"/>
  <c r="I30" i="12"/>
  <c r="J30" i="12"/>
  <c r="K30" i="12"/>
  <c r="L30" i="12"/>
  <c r="M30" i="12"/>
  <c r="A31" i="12"/>
  <c r="B31" i="12"/>
  <c r="C31" i="12"/>
  <c r="D31" i="12"/>
  <c r="E31" i="12"/>
  <c r="F31" i="12"/>
  <c r="G31" i="12"/>
  <c r="I31" i="12"/>
  <c r="J31" i="12"/>
  <c r="K31" i="12"/>
  <c r="L31" i="12"/>
  <c r="M31" i="12"/>
  <c r="A32" i="12"/>
  <c r="B32" i="12"/>
  <c r="C32" i="12"/>
  <c r="D32" i="12"/>
  <c r="E32" i="12"/>
  <c r="F32" i="12"/>
  <c r="G32" i="12"/>
  <c r="I32" i="12"/>
  <c r="J32" i="12"/>
  <c r="K32" i="12"/>
  <c r="L32" i="12"/>
  <c r="M32" i="12"/>
  <c r="A33" i="12"/>
  <c r="B33" i="12"/>
  <c r="C33" i="12"/>
  <c r="D33" i="12"/>
  <c r="E33" i="12"/>
  <c r="F33" i="12"/>
  <c r="G33" i="12"/>
  <c r="I33" i="12"/>
  <c r="J33" i="12"/>
  <c r="K33" i="12"/>
  <c r="L33" i="12"/>
  <c r="M33" i="12"/>
  <c r="A34" i="12"/>
  <c r="B34" i="12"/>
  <c r="C34" i="12"/>
  <c r="D34" i="12"/>
  <c r="E34" i="12"/>
  <c r="F34" i="12"/>
  <c r="G34" i="12"/>
  <c r="I34" i="12"/>
  <c r="J34" i="12"/>
  <c r="K34" i="12"/>
  <c r="L34" i="12"/>
  <c r="M34" i="12"/>
  <c r="A35" i="12"/>
  <c r="B35" i="12"/>
  <c r="C35" i="12"/>
  <c r="D35" i="12"/>
  <c r="E35" i="12"/>
  <c r="F35" i="12"/>
  <c r="G35" i="12"/>
  <c r="I35" i="12"/>
  <c r="J35" i="12"/>
  <c r="K35" i="12"/>
  <c r="L35" i="12"/>
  <c r="M35" i="12"/>
  <c r="A36" i="12"/>
  <c r="B36" i="12"/>
  <c r="C36" i="12"/>
  <c r="D36" i="12"/>
  <c r="E36" i="12"/>
  <c r="F36" i="12"/>
  <c r="G36" i="12"/>
  <c r="I36" i="12"/>
  <c r="J36" i="12"/>
  <c r="K36" i="12"/>
  <c r="L36" i="12"/>
  <c r="M36" i="12"/>
  <c r="A37" i="12"/>
  <c r="B37" i="12"/>
  <c r="C37" i="12"/>
  <c r="D37" i="12"/>
  <c r="E37" i="12"/>
  <c r="F37" i="12"/>
  <c r="G37" i="12"/>
  <c r="I37" i="12"/>
  <c r="J37" i="12"/>
  <c r="K37" i="12"/>
  <c r="L37" i="12"/>
  <c r="M37" i="12"/>
  <c r="A38" i="12"/>
  <c r="B38" i="12"/>
  <c r="C38" i="12"/>
  <c r="D38" i="12"/>
  <c r="E38" i="12"/>
  <c r="F38" i="12"/>
  <c r="G38" i="12"/>
  <c r="I38" i="12"/>
  <c r="J38" i="12"/>
  <c r="K38" i="12"/>
  <c r="L38" i="12"/>
  <c r="M38" i="12"/>
  <c r="A39" i="12"/>
  <c r="B39" i="12"/>
  <c r="C39" i="12"/>
  <c r="D39" i="12"/>
  <c r="E39" i="12"/>
  <c r="F39" i="12"/>
  <c r="G39" i="12"/>
  <c r="I39" i="12"/>
  <c r="J39" i="12"/>
  <c r="K39" i="12"/>
  <c r="L39" i="12"/>
  <c r="M39" i="12"/>
  <c r="A40" i="12"/>
  <c r="B40" i="12"/>
  <c r="C40" i="12"/>
  <c r="D40" i="12"/>
  <c r="E40" i="12"/>
  <c r="F40" i="12"/>
  <c r="G40" i="12"/>
  <c r="I40" i="12"/>
  <c r="J40" i="12"/>
  <c r="K40" i="12"/>
  <c r="L40" i="12"/>
  <c r="M40" i="12"/>
  <c r="A41" i="12"/>
  <c r="B41" i="12"/>
  <c r="C41" i="12"/>
  <c r="D41" i="12"/>
  <c r="E41" i="12"/>
  <c r="F41" i="12"/>
  <c r="G41" i="12"/>
  <c r="I41" i="12"/>
  <c r="J41" i="12"/>
  <c r="K41" i="12"/>
  <c r="L41" i="12"/>
  <c r="M41" i="12"/>
  <c r="A42" i="12"/>
  <c r="B42" i="12"/>
  <c r="C42" i="12"/>
  <c r="D42" i="12"/>
  <c r="E42" i="12"/>
  <c r="F42" i="12"/>
  <c r="G42" i="12"/>
  <c r="I42" i="12"/>
  <c r="J42" i="12"/>
  <c r="K42" i="12"/>
  <c r="L42" i="12"/>
  <c r="M42" i="12"/>
  <c r="A43" i="12"/>
  <c r="B43" i="12"/>
  <c r="C43" i="12"/>
  <c r="D43" i="12"/>
  <c r="E43" i="12"/>
  <c r="F43" i="12"/>
  <c r="G43" i="12"/>
  <c r="I43" i="12"/>
  <c r="J43" i="12"/>
  <c r="K43" i="12"/>
  <c r="L43" i="12"/>
  <c r="M43" i="12"/>
  <c r="A44" i="12"/>
  <c r="B44" i="12"/>
  <c r="C44" i="12"/>
  <c r="D44" i="12"/>
  <c r="E44" i="12"/>
  <c r="F44" i="12"/>
  <c r="G44" i="12"/>
  <c r="I44" i="12"/>
  <c r="J44" i="12"/>
  <c r="K44" i="12"/>
  <c r="L44" i="12"/>
  <c r="M44" i="12"/>
  <c r="A45" i="12"/>
  <c r="B45" i="12"/>
  <c r="C45" i="12"/>
  <c r="D45" i="12"/>
  <c r="E45" i="12"/>
  <c r="F45" i="12"/>
  <c r="G45" i="12"/>
  <c r="I45" i="12"/>
  <c r="J45" i="12"/>
  <c r="K45" i="12"/>
  <c r="L45" i="12"/>
  <c r="M45" i="12"/>
  <c r="A46" i="12"/>
  <c r="B46" i="12"/>
  <c r="C46" i="12"/>
  <c r="D46" i="12"/>
  <c r="E46" i="12"/>
  <c r="F46" i="12"/>
  <c r="G46" i="12"/>
  <c r="I46" i="12"/>
  <c r="J46" i="12"/>
  <c r="K46" i="12"/>
  <c r="L46" i="12"/>
  <c r="M46" i="12"/>
  <c r="A47" i="12"/>
  <c r="B47" i="12"/>
  <c r="C47" i="12"/>
  <c r="D47" i="12"/>
  <c r="E47" i="12"/>
  <c r="F47" i="12"/>
  <c r="G47" i="12"/>
  <c r="I47" i="12"/>
  <c r="J47" i="12"/>
  <c r="K47" i="12"/>
  <c r="L47" i="12"/>
  <c r="M47" i="12"/>
  <c r="A48" i="12"/>
  <c r="B48" i="12"/>
  <c r="C48" i="12"/>
  <c r="D48" i="12"/>
  <c r="E48" i="12"/>
  <c r="F48" i="12"/>
  <c r="G48" i="12"/>
  <c r="I48" i="12"/>
  <c r="J48" i="12"/>
  <c r="K48" i="12"/>
  <c r="L48" i="12"/>
  <c r="M48" i="12"/>
  <c r="A49" i="12"/>
  <c r="B49" i="12"/>
  <c r="C49" i="12"/>
  <c r="D49" i="12"/>
  <c r="E49" i="12"/>
  <c r="F49" i="12"/>
  <c r="G49" i="12"/>
  <c r="I49" i="12"/>
  <c r="J49" i="12"/>
  <c r="K49" i="12"/>
  <c r="L49" i="12"/>
  <c r="M49" i="12"/>
  <c r="A50" i="12"/>
  <c r="B50" i="12"/>
  <c r="C50" i="12"/>
  <c r="D50" i="12"/>
  <c r="E50" i="12"/>
  <c r="F50" i="12"/>
  <c r="G50" i="12"/>
  <c r="I50" i="12"/>
  <c r="J50" i="12"/>
  <c r="K50" i="12"/>
  <c r="L50" i="12"/>
  <c r="M50" i="12"/>
  <c r="A51" i="12"/>
  <c r="B51" i="12"/>
  <c r="C51" i="12"/>
  <c r="D51" i="12"/>
  <c r="E51" i="12"/>
  <c r="F51" i="12"/>
  <c r="G51" i="12"/>
  <c r="I51" i="12"/>
  <c r="J51" i="12"/>
  <c r="K51" i="12"/>
  <c r="L51" i="12"/>
  <c r="M51" i="12"/>
  <c r="A52" i="12"/>
  <c r="B52" i="12"/>
  <c r="C52" i="12"/>
  <c r="D52" i="12"/>
  <c r="E52" i="12"/>
  <c r="F52" i="12"/>
  <c r="G52" i="12"/>
  <c r="I52" i="12"/>
  <c r="J52" i="12"/>
  <c r="K52" i="12"/>
  <c r="L52" i="12"/>
  <c r="M52" i="12"/>
  <c r="A53" i="12"/>
  <c r="B53" i="12"/>
  <c r="C53" i="12"/>
  <c r="D53" i="12"/>
  <c r="E53" i="12"/>
  <c r="F53" i="12"/>
  <c r="G53" i="12"/>
  <c r="I53" i="12"/>
  <c r="J53" i="12"/>
  <c r="K53" i="12"/>
  <c r="L53" i="12"/>
  <c r="M53" i="12"/>
  <c r="A54" i="12"/>
  <c r="B54" i="12"/>
  <c r="C54" i="12"/>
  <c r="D54" i="12"/>
  <c r="E54" i="12"/>
  <c r="F54" i="12"/>
  <c r="G54" i="12"/>
  <c r="I54" i="12"/>
  <c r="J54" i="12"/>
  <c r="K54" i="12"/>
  <c r="L54" i="12"/>
  <c r="M54" i="12"/>
  <c r="A55" i="12"/>
  <c r="B55" i="12"/>
  <c r="C55" i="12"/>
  <c r="D55" i="12"/>
  <c r="E55" i="12"/>
  <c r="F55" i="12"/>
  <c r="G55" i="12"/>
  <c r="I55" i="12"/>
  <c r="J55" i="12"/>
  <c r="K55" i="12"/>
  <c r="L55" i="12"/>
  <c r="M55" i="12"/>
  <c r="A56" i="12"/>
  <c r="B56" i="12"/>
  <c r="C56" i="12"/>
  <c r="D56" i="12"/>
  <c r="E56" i="12"/>
  <c r="F56" i="12"/>
  <c r="G56" i="12"/>
  <c r="I56" i="12"/>
  <c r="J56" i="12"/>
  <c r="K56" i="12"/>
  <c r="L56" i="12"/>
  <c r="M56" i="12"/>
  <c r="A57" i="12"/>
  <c r="B57" i="12"/>
  <c r="C57" i="12"/>
  <c r="D57" i="12"/>
  <c r="E57" i="12"/>
  <c r="F57" i="12"/>
  <c r="G57" i="12"/>
  <c r="I57" i="12"/>
  <c r="J57" i="12"/>
  <c r="K57" i="12"/>
  <c r="L57" i="12"/>
  <c r="M57" i="12"/>
  <c r="A58" i="12"/>
  <c r="B58" i="12"/>
  <c r="C58" i="12"/>
  <c r="D58" i="12"/>
  <c r="E58" i="12"/>
  <c r="F58" i="12"/>
  <c r="G58" i="12"/>
  <c r="I58" i="12"/>
  <c r="J58" i="12"/>
  <c r="K58" i="12"/>
  <c r="L58" i="12"/>
  <c r="M58" i="12"/>
  <c r="A59" i="12"/>
  <c r="B59" i="12"/>
  <c r="C59" i="12"/>
  <c r="D59" i="12"/>
  <c r="E59" i="12"/>
  <c r="F59" i="12"/>
  <c r="G59" i="12"/>
  <c r="I59" i="12"/>
  <c r="J59" i="12"/>
  <c r="K59" i="12"/>
  <c r="L59" i="12"/>
  <c r="M59" i="12"/>
  <c r="A60" i="12"/>
  <c r="B60" i="12"/>
  <c r="C60" i="12"/>
  <c r="D60" i="12"/>
  <c r="E60" i="12"/>
  <c r="F60" i="12"/>
  <c r="G60" i="12"/>
  <c r="I60" i="12"/>
  <c r="J60" i="12"/>
  <c r="K60" i="12"/>
  <c r="L60" i="12"/>
  <c r="M60" i="12"/>
  <c r="A61" i="12"/>
  <c r="B61" i="12"/>
  <c r="C61" i="12"/>
  <c r="D61" i="12"/>
  <c r="E61" i="12"/>
  <c r="F61" i="12"/>
  <c r="G61" i="12"/>
  <c r="I61" i="12"/>
  <c r="J61" i="12"/>
  <c r="K61" i="12"/>
  <c r="L61" i="12"/>
  <c r="M61" i="12"/>
  <c r="A62" i="12"/>
  <c r="B62" i="12"/>
  <c r="C62" i="12"/>
  <c r="D62" i="12"/>
  <c r="E62" i="12"/>
  <c r="F62" i="12"/>
  <c r="G62" i="12"/>
  <c r="I62" i="12"/>
  <c r="J62" i="12"/>
  <c r="K62" i="12"/>
  <c r="L62" i="12"/>
  <c r="M62" i="12"/>
  <c r="A63" i="12"/>
  <c r="B63" i="12"/>
  <c r="C63" i="12"/>
  <c r="D63" i="12"/>
  <c r="E63" i="12"/>
  <c r="F63" i="12"/>
  <c r="G63" i="12"/>
  <c r="I63" i="12"/>
  <c r="J63" i="12"/>
  <c r="K63" i="12"/>
  <c r="L63" i="12"/>
  <c r="M63" i="12"/>
  <c r="A64" i="12"/>
  <c r="B64" i="12"/>
  <c r="C64" i="12"/>
  <c r="D64" i="12"/>
  <c r="E64" i="12"/>
  <c r="F64" i="12"/>
  <c r="G64" i="12"/>
  <c r="I64" i="12"/>
  <c r="J64" i="12"/>
  <c r="K64" i="12"/>
  <c r="L64" i="12"/>
  <c r="M64" i="12"/>
  <c r="A65" i="12"/>
  <c r="B65" i="12"/>
  <c r="C65" i="12"/>
  <c r="D65" i="12"/>
  <c r="E65" i="12"/>
  <c r="F65" i="12"/>
  <c r="G65" i="12"/>
  <c r="I65" i="12"/>
  <c r="J65" i="12"/>
  <c r="K65" i="12"/>
  <c r="L65" i="12"/>
  <c r="M65" i="12"/>
  <c r="A66" i="12"/>
  <c r="B66" i="12"/>
  <c r="C66" i="12"/>
  <c r="D66" i="12"/>
  <c r="E66" i="12"/>
  <c r="F66" i="12"/>
  <c r="G66" i="12"/>
  <c r="I66" i="12"/>
  <c r="J66" i="12"/>
  <c r="K66" i="12"/>
  <c r="L66" i="12"/>
  <c r="M66" i="12"/>
  <c r="A67" i="12"/>
  <c r="B67" i="12"/>
  <c r="C67" i="12"/>
  <c r="D67" i="12"/>
  <c r="E67" i="12"/>
  <c r="F67" i="12"/>
  <c r="G67" i="12"/>
  <c r="I67" i="12"/>
  <c r="J67" i="12"/>
  <c r="K67" i="12"/>
  <c r="L67" i="12"/>
  <c r="M67" i="12"/>
  <c r="A68" i="12"/>
  <c r="B68" i="12"/>
  <c r="C68" i="12"/>
  <c r="D68" i="12"/>
  <c r="E68" i="12"/>
  <c r="F68" i="12"/>
  <c r="G68" i="12"/>
  <c r="I68" i="12"/>
  <c r="J68" i="12"/>
  <c r="K68" i="12"/>
  <c r="L68" i="12"/>
  <c r="M68" i="12"/>
  <c r="A69" i="12"/>
  <c r="B69" i="12"/>
  <c r="C69" i="12"/>
  <c r="D69" i="12"/>
  <c r="E69" i="12"/>
  <c r="F69" i="12"/>
  <c r="G69" i="12"/>
  <c r="I69" i="12"/>
  <c r="J69" i="12"/>
  <c r="K69" i="12"/>
  <c r="L69" i="12"/>
  <c r="M69" i="12"/>
  <c r="A70" i="12"/>
  <c r="B70" i="12"/>
  <c r="C70" i="12"/>
  <c r="D70" i="12"/>
  <c r="E70" i="12"/>
  <c r="F70" i="12"/>
  <c r="G70" i="12"/>
  <c r="I70" i="12"/>
  <c r="J70" i="12"/>
  <c r="K70" i="12"/>
  <c r="L70" i="12"/>
  <c r="M70" i="12"/>
  <c r="A71" i="12"/>
  <c r="B71" i="12"/>
  <c r="C71" i="12"/>
  <c r="D71" i="12"/>
  <c r="E71" i="12"/>
  <c r="F71" i="12"/>
  <c r="G71" i="12"/>
  <c r="I71" i="12"/>
  <c r="J71" i="12"/>
  <c r="K71" i="12"/>
  <c r="L71" i="12"/>
  <c r="M71" i="12"/>
  <c r="A72" i="12"/>
  <c r="B72" i="12"/>
  <c r="C72" i="12"/>
  <c r="D72" i="12"/>
  <c r="E72" i="12"/>
  <c r="F72" i="12"/>
  <c r="G72" i="12"/>
  <c r="I72" i="12"/>
  <c r="J72" i="12"/>
  <c r="K72" i="12"/>
  <c r="L72" i="12"/>
  <c r="M72" i="12"/>
  <c r="A73" i="12"/>
  <c r="B73" i="12"/>
  <c r="C73" i="12"/>
  <c r="D73" i="12"/>
  <c r="E73" i="12"/>
  <c r="F73" i="12"/>
  <c r="G73" i="12"/>
  <c r="I73" i="12"/>
  <c r="J73" i="12"/>
  <c r="K73" i="12"/>
  <c r="L73" i="12"/>
  <c r="M73" i="12"/>
  <c r="A74" i="12"/>
  <c r="B74" i="12"/>
  <c r="C74" i="12"/>
  <c r="D74" i="12"/>
  <c r="E74" i="12"/>
  <c r="F74" i="12"/>
  <c r="G74" i="12"/>
  <c r="I74" i="12"/>
  <c r="J74" i="12"/>
  <c r="K74" i="12"/>
  <c r="L74" i="12"/>
  <c r="M74" i="12"/>
  <c r="A75" i="12"/>
  <c r="B75" i="12"/>
  <c r="C75" i="12"/>
  <c r="D75" i="12"/>
  <c r="E75" i="12"/>
  <c r="F75" i="12"/>
  <c r="G75" i="12"/>
  <c r="I75" i="12"/>
  <c r="J75" i="12"/>
  <c r="K75" i="12"/>
  <c r="L75" i="12"/>
  <c r="M75" i="12"/>
  <c r="A76" i="12"/>
  <c r="B76" i="12"/>
  <c r="C76" i="12"/>
  <c r="D76" i="12"/>
  <c r="E76" i="12"/>
  <c r="F76" i="12"/>
  <c r="G76" i="12"/>
  <c r="I76" i="12"/>
  <c r="J76" i="12"/>
  <c r="K76" i="12"/>
  <c r="L76" i="12"/>
  <c r="M76" i="12"/>
  <c r="A77" i="12"/>
  <c r="B77" i="12"/>
  <c r="C77" i="12"/>
  <c r="D77" i="12"/>
  <c r="E77" i="12"/>
  <c r="F77" i="12"/>
  <c r="G77" i="12"/>
  <c r="I77" i="12"/>
  <c r="J77" i="12"/>
  <c r="K77" i="12"/>
  <c r="L77" i="12"/>
  <c r="M77" i="12"/>
  <c r="A78" i="12"/>
  <c r="B78" i="12"/>
  <c r="C78" i="12"/>
  <c r="D78" i="12"/>
  <c r="E78" i="12"/>
  <c r="F78" i="12"/>
  <c r="G78" i="12"/>
  <c r="I78" i="12"/>
  <c r="J78" i="12"/>
  <c r="K78" i="12"/>
  <c r="L78" i="12"/>
  <c r="M78" i="12"/>
  <c r="A79" i="12"/>
  <c r="B79" i="12"/>
  <c r="C79" i="12"/>
  <c r="D79" i="12"/>
  <c r="E79" i="12"/>
  <c r="F79" i="12"/>
  <c r="G79" i="12"/>
  <c r="I79" i="12"/>
  <c r="J79" i="12"/>
  <c r="K79" i="12"/>
  <c r="L79" i="12"/>
  <c r="M79" i="12"/>
  <c r="A80" i="12"/>
  <c r="B80" i="12"/>
  <c r="C80" i="12"/>
  <c r="D80" i="12"/>
  <c r="E80" i="12"/>
  <c r="F80" i="12"/>
  <c r="G80" i="12"/>
  <c r="I80" i="12"/>
  <c r="J80" i="12"/>
  <c r="K80" i="12"/>
  <c r="L80" i="12"/>
  <c r="M80" i="12"/>
  <c r="A81" i="12"/>
  <c r="B81" i="12"/>
  <c r="C81" i="12"/>
  <c r="D81" i="12"/>
  <c r="E81" i="12"/>
  <c r="F81" i="12"/>
  <c r="G81" i="12"/>
  <c r="I81" i="12"/>
  <c r="J81" i="12"/>
  <c r="K81" i="12"/>
  <c r="L81" i="12"/>
  <c r="M81" i="12"/>
  <c r="A82" i="12"/>
  <c r="B82" i="12"/>
  <c r="C82" i="12"/>
  <c r="D82" i="12"/>
  <c r="E82" i="12"/>
  <c r="F82" i="12"/>
  <c r="G82" i="12"/>
  <c r="I82" i="12"/>
  <c r="J82" i="12"/>
  <c r="K82" i="12"/>
  <c r="L82" i="12"/>
  <c r="M82" i="12"/>
  <c r="A83" i="12"/>
  <c r="B83" i="12"/>
  <c r="C83" i="12"/>
  <c r="D83" i="12"/>
  <c r="E83" i="12"/>
  <c r="F83" i="12"/>
  <c r="G83" i="12"/>
  <c r="I83" i="12"/>
  <c r="J83" i="12"/>
  <c r="K83" i="12"/>
  <c r="L83" i="12"/>
  <c r="M83" i="12"/>
  <c r="A84" i="12"/>
  <c r="B84" i="12"/>
  <c r="C84" i="12"/>
  <c r="D84" i="12"/>
  <c r="E84" i="12"/>
  <c r="F84" i="12"/>
  <c r="G84" i="12"/>
  <c r="I84" i="12"/>
  <c r="J84" i="12"/>
  <c r="K84" i="12"/>
  <c r="L84" i="12"/>
  <c r="M84" i="12"/>
  <c r="A85" i="12"/>
  <c r="B85" i="12"/>
  <c r="C85" i="12"/>
  <c r="D85" i="12"/>
  <c r="E85" i="12"/>
  <c r="F85" i="12"/>
  <c r="G85" i="12"/>
  <c r="I85" i="12"/>
  <c r="J85" i="12"/>
  <c r="K85" i="12"/>
  <c r="L85" i="12"/>
  <c r="M85" i="12"/>
  <c r="A86" i="12"/>
  <c r="B86" i="12"/>
  <c r="C86" i="12"/>
  <c r="D86" i="12"/>
  <c r="E86" i="12"/>
  <c r="F86" i="12"/>
  <c r="G86" i="12"/>
  <c r="I86" i="12"/>
  <c r="J86" i="12"/>
  <c r="K86" i="12"/>
  <c r="L86" i="12"/>
  <c r="M86" i="12"/>
  <c r="A87" i="12"/>
  <c r="B87" i="12"/>
  <c r="C87" i="12"/>
  <c r="D87" i="12"/>
  <c r="E87" i="12"/>
  <c r="F87" i="12"/>
  <c r="G87" i="12"/>
  <c r="I87" i="12"/>
  <c r="J87" i="12"/>
  <c r="K87" i="12"/>
  <c r="L87" i="12"/>
  <c r="M87" i="12"/>
  <c r="A88" i="12"/>
  <c r="B88" i="12"/>
  <c r="C88" i="12"/>
  <c r="D88" i="12"/>
  <c r="E88" i="12"/>
  <c r="F88" i="12"/>
  <c r="G88" i="12"/>
  <c r="I88" i="12"/>
  <c r="J88" i="12"/>
  <c r="K88" i="12"/>
  <c r="L88" i="12"/>
  <c r="M88" i="12"/>
  <c r="A89" i="12"/>
  <c r="B89" i="12"/>
  <c r="C89" i="12"/>
  <c r="D89" i="12"/>
  <c r="E89" i="12"/>
  <c r="F89" i="12"/>
  <c r="G89" i="12"/>
  <c r="I89" i="12"/>
  <c r="J89" i="12"/>
  <c r="K89" i="12"/>
  <c r="L89" i="12"/>
  <c r="M89" i="12"/>
  <c r="A90" i="12"/>
  <c r="B90" i="12"/>
  <c r="C90" i="12"/>
  <c r="D90" i="12"/>
  <c r="E90" i="12"/>
  <c r="F90" i="12"/>
  <c r="G90" i="12"/>
  <c r="I90" i="12"/>
  <c r="J90" i="12"/>
  <c r="K90" i="12"/>
  <c r="L90" i="12"/>
  <c r="M90" i="12"/>
  <c r="A91" i="12"/>
  <c r="B91" i="12"/>
  <c r="C91" i="12"/>
  <c r="D91" i="12"/>
  <c r="E91" i="12"/>
  <c r="F91" i="12"/>
  <c r="G91" i="12"/>
  <c r="I91" i="12"/>
  <c r="J91" i="12"/>
  <c r="K91" i="12"/>
  <c r="L91" i="12"/>
  <c r="M91" i="12"/>
  <c r="A92" i="12"/>
  <c r="B92" i="12"/>
  <c r="C92" i="12"/>
  <c r="D92" i="12"/>
  <c r="E92" i="12"/>
  <c r="F92" i="12"/>
  <c r="G92" i="12"/>
  <c r="I92" i="12"/>
  <c r="J92" i="12"/>
  <c r="K92" i="12"/>
  <c r="L92" i="12"/>
  <c r="M92" i="12"/>
  <c r="A93" i="12"/>
  <c r="B93" i="12"/>
  <c r="C93" i="12"/>
  <c r="D93" i="12"/>
  <c r="E93" i="12"/>
  <c r="F93" i="12"/>
  <c r="G93" i="12"/>
  <c r="I93" i="12"/>
  <c r="J93" i="12"/>
  <c r="K93" i="12"/>
  <c r="L93" i="12"/>
  <c r="M93" i="12"/>
  <c r="A94" i="12"/>
  <c r="B94" i="12"/>
  <c r="C94" i="12"/>
  <c r="D94" i="12"/>
  <c r="E94" i="12"/>
  <c r="F94" i="12"/>
  <c r="G94" i="12"/>
  <c r="I94" i="12"/>
  <c r="J94" i="12"/>
  <c r="K94" i="12"/>
  <c r="L94" i="12"/>
  <c r="M94" i="12"/>
  <c r="A95" i="12"/>
  <c r="B95" i="12"/>
  <c r="C95" i="12"/>
  <c r="D95" i="12"/>
  <c r="E95" i="12"/>
  <c r="F95" i="12"/>
  <c r="G95" i="12"/>
  <c r="I95" i="12"/>
  <c r="J95" i="12"/>
  <c r="K95" i="12"/>
  <c r="L95" i="12"/>
  <c r="M95" i="12"/>
  <c r="A96" i="12"/>
  <c r="B96" i="12"/>
  <c r="C96" i="12"/>
  <c r="D96" i="12"/>
  <c r="E96" i="12"/>
  <c r="F96" i="12"/>
  <c r="G96" i="12"/>
  <c r="I96" i="12"/>
  <c r="J96" i="12"/>
  <c r="K96" i="12"/>
  <c r="L96" i="12"/>
  <c r="M96" i="12"/>
  <c r="A97" i="12"/>
  <c r="B97" i="12"/>
  <c r="C97" i="12"/>
  <c r="D97" i="12"/>
  <c r="E97" i="12"/>
  <c r="F97" i="12"/>
  <c r="G97" i="12"/>
  <c r="I97" i="12"/>
  <c r="J97" i="12"/>
  <c r="K97" i="12"/>
  <c r="L97" i="12"/>
  <c r="M97" i="12"/>
  <c r="A98" i="12"/>
  <c r="B98" i="12"/>
  <c r="C98" i="12"/>
  <c r="D98" i="12"/>
  <c r="E98" i="12"/>
  <c r="F98" i="12"/>
  <c r="G98" i="12"/>
  <c r="I98" i="12"/>
  <c r="J98" i="12"/>
  <c r="K98" i="12"/>
  <c r="L98" i="12"/>
  <c r="M98" i="12"/>
  <c r="A99" i="12"/>
  <c r="B99" i="12"/>
  <c r="C99" i="12"/>
  <c r="D99" i="12"/>
  <c r="E99" i="12"/>
  <c r="F99" i="12"/>
  <c r="G99" i="12"/>
  <c r="I99" i="12"/>
  <c r="J99" i="12"/>
  <c r="K99" i="12"/>
  <c r="L99" i="12"/>
  <c r="M99" i="12"/>
  <c r="A100" i="12"/>
  <c r="B100" i="12"/>
  <c r="C100" i="12"/>
  <c r="D100" i="12"/>
  <c r="E100" i="12"/>
  <c r="F100" i="12"/>
  <c r="G100" i="12"/>
  <c r="I100" i="12"/>
  <c r="J100" i="12"/>
  <c r="K100" i="12"/>
  <c r="L100" i="12"/>
  <c r="M100" i="12"/>
  <c r="A101" i="12"/>
  <c r="B101" i="12"/>
  <c r="C101" i="12"/>
  <c r="D101" i="12"/>
  <c r="E101" i="12"/>
  <c r="F101" i="12"/>
  <c r="G101" i="12"/>
  <c r="I101" i="12"/>
  <c r="J101" i="12"/>
  <c r="K101" i="12"/>
  <c r="L101" i="12"/>
  <c r="M101" i="12"/>
  <c r="A102" i="12"/>
  <c r="B102" i="12"/>
  <c r="C102" i="12"/>
  <c r="D102" i="12"/>
  <c r="E102" i="12"/>
  <c r="F102" i="12"/>
  <c r="G102" i="12"/>
  <c r="I102" i="12"/>
  <c r="J102" i="12"/>
  <c r="K102" i="12"/>
  <c r="L102" i="12"/>
  <c r="M102" i="12"/>
  <c r="A103" i="12"/>
  <c r="B103" i="12"/>
  <c r="C103" i="12"/>
  <c r="D103" i="12"/>
  <c r="E103" i="12"/>
  <c r="F103" i="12"/>
  <c r="G103" i="12"/>
  <c r="I103" i="12"/>
  <c r="J103" i="12"/>
  <c r="K103" i="12"/>
  <c r="L103" i="12"/>
  <c r="M103" i="12"/>
  <c r="A104" i="12"/>
  <c r="B104" i="12"/>
  <c r="C104" i="12"/>
  <c r="D104" i="12"/>
  <c r="E104" i="12"/>
  <c r="F104" i="12"/>
  <c r="G104" i="12"/>
  <c r="I104" i="12"/>
  <c r="J104" i="12"/>
  <c r="K104" i="12"/>
  <c r="L104" i="12"/>
  <c r="M104" i="12"/>
  <c r="A105" i="12"/>
  <c r="B105" i="12"/>
  <c r="C105" i="12"/>
  <c r="D105" i="12"/>
  <c r="E105" i="12"/>
  <c r="F105" i="12"/>
  <c r="G105" i="12"/>
  <c r="I105" i="12"/>
  <c r="J105" i="12"/>
  <c r="K105" i="12"/>
  <c r="L105" i="12"/>
  <c r="M105" i="12"/>
  <c r="A12" i="167"/>
  <c r="A13" i="167"/>
  <c r="C13" i="167"/>
  <c r="D13" i="167"/>
  <c r="E13" i="167"/>
  <c r="F13" i="167"/>
  <c r="G13" i="167"/>
  <c r="I13" i="167"/>
  <c r="J13" i="167"/>
  <c r="K13" i="167"/>
  <c r="A14" i="167"/>
  <c r="C14" i="167"/>
  <c r="D14" i="167"/>
  <c r="E14" i="167"/>
  <c r="F14" i="167"/>
  <c r="G14" i="167"/>
  <c r="I14" i="167"/>
  <c r="J14" i="167"/>
  <c r="K14" i="167"/>
  <c r="A15" i="167"/>
  <c r="C15" i="167"/>
  <c r="D15" i="167"/>
  <c r="E15" i="167"/>
  <c r="F15" i="167"/>
  <c r="G15" i="167"/>
  <c r="I15" i="167"/>
  <c r="J15" i="167"/>
  <c r="K15" i="167"/>
  <c r="A16" i="167"/>
  <c r="C16" i="167"/>
  <c r="D16" i="167"/>
  <c r="E16" i="167"/>
  <c r="F16" i="167"/>
  <c r="G16" i="167"/>
  <c r="I16" i="167"/>
  <c r="J16" i="167"/>
  <c r="K16" i="167"/>
  <c r="A17" i="167"/>
  <c r="C17" i="167"/>
  <c r="D17" i="167"/>
  <c r="E17" i="167"/>
  <c r="F17" i="167"/>
  <c r="G17" i="167"/>
  <c r="I17" i="167"/>
  <c r="J17" i="167"/>
  <c r="K17" i="167"/>
  <c r="A18" i="167"/>
  <c r="C18" i="167"/>
  <c r="D18" i="167"/>
  <c r="E18" i="167"/>
  <c r="F18" i="167"/>
  <c r="G18" i="167"/>
  <c r="I18" i="167"/>
  <c r="J18" i="167"/>
  <c r="K18" i="167"/>
  <c r="A19" i="167"/>
  <c r="C19" i="167"/>
  <c r="D19" i="167"/>
  <c r="E19" i="167"/>
  <c r="F19" i="167"/>
  <c r="G19" i="167"/>
  <c r="I19" i="167"/>
  <c r="J19" i="167"/>
  <c r="K19" i="167"/>
  <c r="A20" i="167"/>
  <c r="C20" i="167"/>
  <c r="D20" i="167"/>
  <c r="E20" i="167"/>
  <c r="F20" i="167"/>
  <c r="G20" i="167"/>
  <c r="I20" i="167"/>
  <c r="J20" i="167"/>
  <c r="K20" i="167"/>
  <c r="A21" i="167"/>
  <c r="C21" i="167"/>
  <c r="D21" i="167"/>
  <c r="E21" i="167"/>
  <c r="F21" i="167"/>
  <c r="G21" i="167"/>
  <c r="I21" i="167"/>
  <c r="J21" i="167"/>
  <c r="K21" i="167"/>
  <c r="A22" i="167"/>
  <c r="C22" i="167"/>
  <c r="D22" i="167"/>
  <c r="E22" i="167"/>
  <c r="F22" i="167"/>
  <c r="G22" i="167"/>
  <c r="I22" i="167"/>
  <c r="J22" i="167"/>
  <c r="K22" i="167"/>
  <c r="A23" i="167"/>
  <c r="C23" i="167"/>
  <c r="D23" i="167"/>
  <c r="E23" i="167"/>
  <c r="F23" i="167"/>
  <c r="G23" i="167"/>
  <c r="I23" i="167"/>
  <c r="J23" i="167"/>
  <c r="K23" i="167"/>
  <c r="A24" i="167"/>
  <c r="C24" i="167"/>
  <c r="D24" i="167"/>
  <c r="E24" i="167"/>
  <c r="F24" i="167"/>
  <c r="G24" i="167"/>
  <c r="I24" i="167"/>
  <c r="J24" i="167"/>
  <c r="K24" i="167"/>
  <c r="A25" i="167"/>
  <c r="C25" i="167"/>
  <c r="D25" i="167"/>
  <c r="E25" i="167"/>
  <c r="F25" i="167"/>
  <c r="G25" i="167"/>
  <c r="I25" i="167"/>
  <c r="J25" i="167"/>
  <c r="K25" i="167"/>
  <c r="A26" i="167"/>
  <c r="C26" i="167"/>
  <c r="D26" i="167"/>
  <c r="E26" i="167"/>
  <c r="F26" i="167"/>
  <c r="G26" i="167"/>
  <c r="I26" i="167"/>
  <c r="J26" i="167"/>
  <c r="K26" i="167"/>
  <c r="A27" i="167"/>
  <c r="C27" i="167"/>
  <c r="D27" i="167"/>
  <c r="E27" i="167"/>
  <c r="F27" i="167"/>
  <c r="G27" i="167"/>
  <c r="I27" i="167"/>
  <c r="J27" i="167"/>
  <c r="K27" i="167"/>
  <c r="A28" i="167"/>
  <c r="C28" i="167"/>
  <c r="D28" i="167"/>
  <c r="E28" i="167"/>
  <c r="F28" i="167"/>
  <c r="G28" i="167"/>
  <c r="I28" i="167"/>
  <c r="J28" i="167"/>
  <c r="K28" i="167"/>
  <c r="A29" i="167"/>
  <c r="C29" i="167"/>
  <c r="D29" i="167"/>
  <c r="E29" i="167"/>
  <c r="F29" i="167"/>
  <c r="G29" i="167"/>
  <c r="I29" i="167"/>
  <c r="J29" i="167"/>
  <c r="K29" i="167"/>
  <c r="A30" i="167"/>
  <c r="C30" i="167"/>
  <c r="D30" i="167"/>
  <c r="E30" i="167"/>
  <c r="F30" i="167"/>
  <c r="G30" i="167"/>
  <c r="I30" i="167"/>
  <c r="J30" i="167"/>
  <c r="K30" i="167"/>
  <c r="A31" i="167"/>
  <c r="C31" i="167"/>
  <c r="D31" i="167"/>
  <c r="E31" i="167"/>
  <c r="F31" i="167"/>
  <c r="G31" i="167"/>
  <c r="I31" i="167"/>
  <c r="J31" i="167"/>
  <c r="K31" i="167"/>
  <c r="A32" i="167"/>
  <c r="C32" i="167"/>
  <c r="D32" i="167"/>
  <c r="E32" i="167"/>
  <c r="F32" i="167"/>
  <c r="G32" i="167"/>
  <c r="I32" i="167"/>
  <c r="J32" i="167"/>
  <c r="K32" i="167"/>
  <c r="A33" i="167"/>
  <c r="C33" i="167"/>
  <c r="D33" i="167"/>
  <c r="E33" i="167"/>
  <c r="F33" i="167"/>
  <c r="G33" i="167"/>
  <c r="I33" i="167"/>
  <c r="J33" i="167"/>
  <c r="K33" i="167"/>
  <c r="A34" i="167"/>
  <c r="C34" i="167"/>
  <c r="D34" i="167"/>
  <c r="E34" i="167"/>
  <c r="F34" i="167"/>
  <c r="G34" i="167"/>
  <c r="I34" i="167"/>
  <c r="J34" i="167"/>
  <c r="K34" i="167"/>
  <c r="A35" i="167"/>
  <c r="C35" i="167"/>
  <c r="D35" i="167"/>
  <c r="E35" i="167"/>
  <c r="F35" i="167"/>
  <c r="G35" i="167"/>
  <c r="I35" i="167"/>
  <c r="J35" i="167"/>
  <c r="K35" i="167"/>
  <c r="A36" i="167"/>
  <c r="C36" i="167"/>
  <c r="D36" i="167"/>
  <c r="E36" i="167"/>
  <c r="F36" i="167"/>
  <c r="G36" i="167"/>
  <c r="I36" i="167"/>
  <c r="J36" i="167"/>
  <c r="K36" i="167"/>
  <c r="A37" i="167"/>
  <c r="C37" i="167"/>
  <c r="D37" i="167"/>
  <c r="E37" i="167"/>
  <c r="F37" i="167"/>
  <c r="G37" i="167"/>
  <c r="I37" i="167"/>
  <c r="J37" i="167"/>
  <c r="K37" i="167"/>
  <c r="A38" i="167"/>
  <c r="C38" i="167"/>
  <c r="D38" i="167"/>
  <c r="E38" i="167"/>
  <c r="F38" i="167"/>
  <c r="G38" i="167"/>
  <c r="I38" i="167"/>
  <c r="J38" i="167"/>
  <c r="K38" i="167"/>
  <c r="A39" i="167"/>
  <c r="C39" i="167"/>
  <c r="D39" i="167"/>
  <c r="E39" i="167"/>
  <c r="F39" i="167"/>
  <c r="G39" i="167"/>
  <c r="I39" i="167"/>
  <c r="J39" i="167"/>
  <c r="H39" i="167" s="1"/>
  <c r="K39" i="167"/>
  <c r="A40" i="167"/>
  <c r="C40" i="167"/>
  <c r="D40" i="167"/>
  <c r="B40" i="167" s="1"/>
  <c r="E40" i="167"/>
  <c r="F40" i="167"/>
  <c r="G40" i="167"/>
  <c r="I40" i="167"/>
  <c r="J40" i="167"/>
  <c r="K40" i="167"/>
  <c r="A41" i="167"/>
  <c r="C41" i="167"/>
  <c r="D41" i="167"/>
  <c r="E41" i="167"/>
  <c r="F41" i="167"/>
  <c r="G41" i="167"/>
  <c r="I41" i="167"/>
  <c r="J41" i="167"/>
  <c r="K41" i="167"/>
  <c r="A42" i="167"/>
  <c r="C42" i="167"/>
  <c r="D42" i="167"/>
  <c r="E42" i="167"/>
  <c r="F42" i="167"/>
  <c r="G42" i="167"/>
  <c r="I42" i="167"/>
  <c r="J42" i="167"/>
  <c r="K42" i="167"/>
  <c r="A43" i="167"/>
  <c r="C43" i="167"/>
  <c r="D43" i="167"/>
  <c r="E43" i="167"/>
  <c r="F43" i="167"/>
  <c r="G43" i="167"/>
  <c r="I43" i="167"/>
  <c r="J43" i="167"/>
  <c r="K43" i="167"/>
  <c r="A44" i="167"/>
  <c r="C44" i="167"/>
  <c r="D44" i="167"/>
  <c r="B44" i="167" s="1"/>
  <c r="E44" i="167"/>
  <c r="F44" i="167"/>
  <c r="G44" i="167"/>
  <c r="I44" i="167"/>
  <c r="J44" i="167"/>
  <c r="K44" i="167"/>
  <c r="A45" i="167"/>
  <c r="C45" i="167"/>
  <c r="D45" i="167"/>
  <c r="E45" i="167"/>
  <c r="F45" i="167"/>
  <c r="G45" i="167"/>
  <c r="I45" i="167"/>
  <c r="J45" i="167"/>
  <c r="K45" i="167"/>
  <c r="A46" i="167"/>
  <c r="C46" i="167"/>
  <c r="D46" i="167"/>
  <c r="E46" i="167"/>
  <c r="F46" i="167"/>
  <c r="G46" i="167"/>
  <c r="I46" i="167"/>
  <c r="J46" i="167"/>
  <c r="K46" i="167"/>
  <c r="A47" i="167"/>
  <c r="C47" i="167"/>
  <c r="D47" i="167"/>
  <c r="E47" i="167"/>
  <c r="F47" i="167"/>
  <c r="G47" i="167"/>
  <c r="I47" i="167"/>
  <c r="J47" i="167"/>
  <c r="K47" i="167"/>
  <c r="A48" i="167"/>
  <c r="C48" i="167"/>
  <c r="D48" i="167"/>
  <c r="E48" i="167"/>
  <c r="F48" i="167"/>
  <c r="G48" i="167"/>
  <c r="I48" i="167"/>
  <c r="J48" i="167"/>
  <c r="K48" i="167"/>
  <c r="A49" i="167"/>
  <c r="C49" i="167"/>
  <c r="D49" i="167"/>
  <c r="E49" i="167"/>
  <c r="F49" i="167"/>
  <c r="G49" i="167"/>
  <c r="I49" i="167"/>
  <c r="J49" i="167"/>
  <c r="K49" i="167"/>
  <c r="A50" i="167"/>
  <c r="C50" i="167"/>
  <c r="D50" i="167"/>
  <c r="E50" i="167"/>
  <c r="F50" i="167"/>
  <c r="G50" i="167"/>
  <c r="I50" i="167"/>
  <c r="J50" i="167"/>
  <c r="K50" i="167"/>
  <c r="A51" i="167"/>
  <c r="C51" i="167"/>
  <c r="D51" i="167"/>
  <c r="E51" i="167"/>
  <c r="F51" i="167"/>
  <c r="G51" i="167"/>
  <c r="I51" i="167"/>
  <c r="J51" i="167"/>
  <c r="K51" i="167"/>
  <c r="A52" i="167"/>
  <c r="C52" i="167"/>
  <c r="D52" i="167"/>
  <c r="E52" i="167"/>
  <c r="F52" i="167"/>
  <c r="G52" i="167"/>
  <c r="I52" i="167"/>
  <c r="J52" i="167"/>
  <c r="K52" i="167"/>
  <c r="A53" i="167"/>
  <c r="C53" i="167"/>
  <c r="D53" i="167"/>
  <c r="E53" i="167"/>
  <c r="F53" i="167"/>
  <c r="G53" i="167"/>
  <c r="I53" i="167"/>
  <c r="J53" i="167"/>
  <c r="K53" i="167"/>
  <c r="A54" i="167"/>
  <c r="C54" i="167"/>
  <c r="D54" i="167"/>
  <c r="E54" i="167"/>
  <c r="F54" i="167"/>
  <c r="G54" i="167"/>
  <c r="I54" i="167"/>
  <c r="J54" i="167"/>
  <c r="K54" i="167"/>
  <c r="A55" i="167"/>
  <c r="C55" i="167"/>
  <c r="D55" i="167"/>
  <c r="E55" i="167"/>
  <c r="F55" i="167"/>
  <c r="G55" i="167"/>
  <c r="I55" i="167"/>
  <c r="J55" i="167"/>
  <c r="K55" i="167"/>
  <c r="A56" i="167"/>
  <c r="C56" i="167"/>
  <c r="D56" i="167"/>
  <c r="E56" i="167"/>
  <c r="F56" i="167"/>
  <c r="G56" i="167"/>
  <c r="I56" i="167"/>
  <c r="J56" i="167"/>
  <c r="K56" i="167"/>
  <c r="A57" i="167"/>
  <c r="C57" i="167"/>
  <c r="D57" i="167"/>
  <c r="E57" i="167"/>
  <c r="F57" i="167"/>
  <c r="G57" i="167"/>
  <c r="I57" i="167"/>
  <c r="J57" i="167"/>
  <c r="K57" i="167"/>
  <c r="A58" i="167"/>
  <c r="C58" i="167"/>
  <c r="D58" i="167"/>
  <c r="E58" i="167"/>
  <c r="F58" i="167"/>
  <c r="G58" i="167"/>
  <c r="I58" i="167"/>
  <c r="J58" i="167"/>
  <c r="K58" i="167"/>
  <c r="A59" i="167"/>
  <c r="C59" i="167"/>
  <c r="D59" i="167"/>
  <c r="E59" i="167"/>
  <c r="F59" i="167"/>
  <c r="G59" i="167"/>
  <c r="I59" i="167"/>
  <c r="J59" i="167"/>
  <c r="K59" i="167"/>
  <c r="A60" i="167"/>
  <c r="C60" i="167"/>
  <c r="D60" i="167"/>
  <c r="E60" i="167"/>
  <c r="F60" i="167"/>
  <c r="G60" i="167"/>
  <c r="I60" i="167"/>
  <c r="J60" i="167"/>
  <c r="K60" i="167"/>
  <c r="A61" i="167"/>
  <c r="C61" i="167"/>
  <c r="D61" i="167"/>
  <c r="E61" i="167"/>
  <c r="F61" i="167"/>
  <c r="G61" i="167"/>
  <c r="I61" i="167"/>
  <c r="J61" i="167"/>
  <c r="K61" i="167"/>
  <c r="A62" i="167"/>
  <c r="C62" i="167"/>
  <c r="D62" i="167"/>
  <c r="E62" i="167"/>
  <c r="F62" i="167"/>
  <c r="G62" i="167"/>
  <c r="I62" i="167"/>
  <c r="J62" i="167"/>
  <c r="K62" i="167"/>
  <c r="A63" i="167"/>
  <c r="C63" i="167"/>
  <c r="D63" i="167"/>
  <c r="E63" i="167"/>
  <c r="F63" i="167"/>
  <c r="G63" i="167"/>
  <c r="I63" i="167"/>
  <c r="J63" i="167"/>
  <c r="K63" i="167"/>
  <c r="A64" i="167"/>
  <c r="C64" i="167"/>
  <c r="D64" i="167"/>
  <c r="E64" i="167"/>
  <c r="F64" i="167"/>
  <c r="G64" i="167"/>
  <c r="I64" i="167"/>
  <c r="J64" i="167"/>
  <c r="K64" i="167"/>
  <c r="A65" i="167"/>
  <c r="C65" i="167"/>
  <c r="D65" i="167"/>
  <c r="E65" i="167"/>
  <c r="F65" i="167"/>
  <c r="G65" i="167"/>
  <c r="I65" i="167"/>
  <c r="J65" i="167"/>
  <c r="K65" i="167"/>
  <c r="A66" i="167"/>
  <c r="C66" i="167"/>
  <c r="D66" i="167"/>
  <c r="E66" i="167"/>
  <c r="F66" i="167"/>
  <c r="G66" i="167"/>
  <c r="I66" i="167"/>
  <c r="J66" i="167"/>
  <c r="K66" i="167"/>
  <c r="A67" i="167"/>
  <c r="C67" i="167"/>
  <c r="D67" i="167"/>
  <c r="E67" i="167"/>
  <c r="F67" i="167"/>
  <c r="G67" i="167"/>
  <c r="I67" i="167"/>
  <c r="J67" i="167"/>
  <c r="K67" i="167"/>
  <c r="A68" i="167"/>
  <c r="C68" i="167"/>
  <c r="D68" i="167"/>
  <c r="E68" i="167"/>
  <c r="F68" i="167"/>
  <c r="G68" i="167"/>
  <c r="I68" i="167"/>
  <c r="J68" i="167"/>
  <c r="K68" i="167"/>
  <c r="A69" i="167"/>
  <c r="C69" i="167"/>
  <c r="D69" i="167"/>
  <c r="E69" i="167"/>
  <c r="F69" i="167"/>
  <c r="G69" i="167"/>
  <c r="I69" i="167"/>
  <c r="J69" i="167"/>
  <c r="K69" i="167"/>
  <c r="A70" i="167"/>
  <c r="C70" i="167"/>
  <c r="D70" i="167"/>
  <c r="E70" i="167"/>
  <c r="F70" i="167"/>
  <c r="G70" i="167"/>
  <c r="I70" i="167"/>
  <c r="J70" i="167"/>
  <c r="K70" i="167"/>
  <c r="A71" i="167"/>
  <c r="C71" i="167"/>
  <c r="D71" i="167"/>
  <c r="E71" i="167"/>
  <c r="F71" i="167"/>
  <c r="G71" i="167"/>
  <c r="I71" i="167"/>
  <c r="J71" i="167"/>
  <c r="K71" i="167"/>
  <c r="A72" i="167"/>
  <c r="C72" i="167"/>
  <c r="D72" i="167"/>
  <c r="E72" i="167"/>
  <c r="F72" i="167"/>
  <c r="G72" i="167"/>
  <c r="I72" i="167"/>
  <c r="J72" i="167"/>
  <c r="K72" i="167"/>
  <c r="A73" i="167"/>
  <c r="C73" i="167"/>
  <c r="D73" i="167"/>
  <c r="E73" i="167"/>
  <c r="F73" i="167"/>
  <c r="G73" i="167"/>
  <c r="I73" i="167"/>
  <c r="J73" i="167"/>
  <c r="K73" i="167"/>
  <c r="A74" i="167"/>
  <c r="C74" i="167"/>
  <c r="D74" i="167"/>
  <c r="E74" i="167"/>
  <c r="F74" i="167"/>
  <c r="G74" i="167"/>
  <c r="I74" i="167"/>
  <c r="J74" i="167"/>
  <c r="K74" i="167"/>
  <c r="A75" i="167"/>
  <c r="C75" i="167"/>
  <c r="D75" i="167"/>
  <c r="E75" i="167"/>
  <c r="F75" i="167"/>
  <c r="G75" i="167"/>
  <c r="I75" i="167"/>
  <c r="J75" i="167"/>
  <c r="K75" i="167"/>
  <c r="A76" i="167"/>
  <c r="C76" i="167"/>
  <c r="D76" i="167"/>
  <c r="E76" i="167"/>
  <c r="F76" i="167"/>
  <c r="G76" i="167"/>
  <c r="I76" i="167"/>
  <c r="J76" i="167"/>
  <c r="K76" i="167"/>
  <c r="A77" i="167"/>
  <c r="C77" i="167"/>
  <c r="D77" i="167"/>
  <c r="E77" i="167"/>
  <c r="F77" i="167"/>
  <c r="G77" i="167"/>
  <c r="I77" i="167"/>
  <c r="J77" i="167"/>
  <c r="K77" i="167"/>
  <c r="A78" i="167"/>
  <c r="C78" i="167"/>
  <c r="D78" i="167"/>
  <c r="E78" i="167"/>
  <c r="F78" i="167"/>
  <c r="G78" i="167"/>
  <c r="I78" i="167"/>
  <c r="J78" i="167"/>
  <c r="K78" i="167"/>
  <c r="A79" i="167"/>
  <c r="C79" i="167"/>
  <c r="D79" i="167"/>
  <c r="E79" i="167"/>
  <c r="F79" i="167"/>
  <c r="G79" i="167"/>
  <c r="I79" i="167"/>
  <c r="J79" i="167"/>
  <c r="K79" i="167"/>
  <c r="A80" i="167"/>
  <c r="C80" i="167"/>
  <c r="D80" i="167"/>
  <c r="E80" i="167"/>
  <c r="F80" i="167"/>
  <c r="G80" i="167"/>
  <c r="I80" i="167"/>
  <c r="J80" i="167"/>
  <c r="K80" i="167"/>
  <c r="A81" i="167"/>
  <c r="C81" i="167"/>
  <c r="D81" i="167"/>
  <c r="E81" i="167"/>
  <c r="F81" i="167"/>
  <c r="G81" i="167"/>
  <c r="I81" i="167"/>
  <c r="J81" i="167"/>
  <c r="K81" i="167"/>
  <c r="A82" i="167"/>
  <c r="C82" i="167"/>
  <c r="D82" i="167"/>
  <c r="E82" i="167"/>
  <c r="F82" i="167"/>
  <c r="G82" i="167"/>
  <c r="I82" i="167"/>
  <c r="J82" i="167"/>
  <c r="K82" i="167"/>
  <c r="A83" i="167"/>
  <c r="C83" i="167"/>
  <c r="D83" i="167"/>
  <c r="E83" i="167"/>
  <c r="F83" i="167"/>
  <c r="G83" i="167"/>
  <c r="I83" i="167"/>
  <c r="J83" i="167"/>
  <c r="K83" i="167"/>
  <c r="A84" i="167"/>
  <c r="C84" i="167"/>
  <c r="D84" i="167"/>
  <c r="E84" i="167"/>
  <c r="F84" i="167"/>
  <c r="G84" i="167"/>
  <c r="I84" i="167"/>
  <c r="J84" i="167"/>
  <c r="K84" i="167"/>
  <c r="A85" i="167"/>
  <c r="C85" i="167"/>
  <c r="D85" i="167"/>
  <c r="E85" i="167"/>
  <c r="F85" i="167"/>
  <c r="G85" i="167"/>
  <c r="I85" i="167"/>
  <c r="J85" i="167"/>
  <c r="K85" i="167"/>
  <c r="A86" i="167"/>
  <c r="C86" i="167"/>
  <c r="D86" i="167"/>
  <c r="E86" i="167"/>
  <c r="F86" i="167"/>
  <c r="G86" i="167"/>
  <c r="I86" i="167"/>
  <c r="J86" i="167"/>
  <c r="K86" i="167"/>
  <c r="A87" i="167"/>
  <c r="C87" i="167"/>
  <c r="D87" i="167"/>
  <c r="E87" i="167"/>
  <c r="F87" i="167"/>
  <c r="G87" i="167"/>
  <c r="I87" i="167"/>
  <c r="J87" i="167"/>
  <c r="K87" i="167"/>
  <c r="A88" i="167"/>
  <c r="C88" i="167"/>
  <c r="D88" i="167"/>
  <c r="E88" i="167"/>
  <c r="F88" i="167"/>
  <c r="G88" i="167"/>
  <c r="I88" i="167"/>
  <c r="J88" i="167"/>
  <c r="K88" i="167"/>
  <c r="A89" i="167"/>
  <c r="C89" i="167"/>
  <c r="D89" i="167"/>
  <c r="E89" i="167"/>
  <c r="F89" i="167"/>
  <c r="G89" i="167"/>
  <c r="I89" i="167"/>
  <c r="J89" i="167"/>
  <c r="K89" i="167"/>
  <c r="A90" i="167"/>
  <c r="C90" i="167"/>
  <c r="D90" i="167"/>
  <c r="E90" i="167"/>
  <c r="F90" i="167"/>
  <c r="G90" i="167"/>
  <c r="I90" i="167"/>
  <c r="J90" i="167"/>
  <c r="K90" i="167"/>
  <c r="A91" i="167"/>
  <c r="C91" i="167"/>
  <c r="D91" i="167"/>
  <c r="E91" i="167"/>
  <c r="F91" i="167"/>
  <c r="G91" i="167"/>
  <c r="I91" i="167"/>
  <c r="J91" i="167"/>
  <c r="K91" i="167"/>
  <c r="A92" i="167"/>
  <c r="C92" i="167"/>
  <c r="D92" i="167"/>
  <c r="E92" i="167"/>
  <c r="F92" i="167"/>
  <c r="G92" i="167"/>
  <c r="I92" i="167"/>
  <c r="J92" i="167"/>
  <c r="K92" i="167"/>
  <c r="A93" i="167"/>
  <c r="C93" i="167"/>
  <c r="D93" i="167"/>
  <c r="E93" i="167"/>
  <c r="F93" i="167"/>
  <c r="G93" i="167"/>
  <c r="I93" i="167"/>
  <c r="J93" i="167"/>
  <c r="K93" i="167"/>
  <c r="A94" i="167"/>
  <c r="C94" i="167"/>
  <c r="D94" i="167"/>
  <c r="E94" i="167"/>
  <c r="F94" i="167"/>
  <c r="G94" i="167"/>
  <c r="I94" i="167"/>
  <c r="J94" i="167"/>
  <c r="K94" i="167"/>
  <c r="A95" i="167"/>
  <c r="C95" i="167"/>
  <c r="D95" i="167"/>
  <c r="E95" i="167"/>
  <c r="F95" i="167"/>
  <c r="G95" i="167"/>
  <c r="I95" i="167"/>
  <c r="J95" i="167"/>
  <c r="K95" i="167"/>
  <c r="A96" i="167"/>
  <c r="C96" i="167"/>
  <c r="D96" i="167"/>
  <c r="E96" i="167"/>
  <c r="F96" i="167"/>
  <c r="G96" i="167"/>
  <c r="I96" i="167"/>
  <c r="J96" i="167"/>
  <c r="K96" i="167"/>
  <c r="A97" i="167"/>
  <c r="C97" i="167"/>
  <c r="D97" i="167"/>
  <c r="E97" i="167"/>
  <c r="F97" i="167"/>
  <c r="G97" i="167"/>
  <c r="I97" i="167"/>
  <c r="J97" i="167"/>
  <c r="K97" i="167"/>
  <c r="A98" i="167"/>
  <c r="C98" i="167"/>
  <c r="D98" i="167"/>
  <c r="E98" i="167"/>
  <c r="F98" i="167"/>
  <c r="G98" i="167"/>
  <c r="I98" i="167"/>
  <c r="J98" i="167"/>
  <c r="K98" i="167"/>
  <c r="A99" i="167"/>
  <c r="C99" i="167"/>
  <c r="D99" i="167"/>
  <c r="E99" i="167"/>
  <c r="F99" i="167"/>
  <c r="G99" i="167"/>
  <c r="I99" i="167"/>
  <c r="J99" i="167"/>
  <c r="K99" i="167"/>
  <c r="A100" i="167"/>
  <c r="C100" i="167"/>
  <c r="D100" i="167"/>
  <c r="E100" i="167"/>
  <c r="F100" i="167"/>
  <c r="G100" i="167"/>
  <c r="I100" i="167"/>
  <c r="J100" i="167"/>
  <c r="K100" i="167"/>
  <c r="A101" i="167"/>
  <c r="C101" i="167"/>
  <c r="D101" i="167"/>
  <c r="E101" i="167"/>
  <c r="F101" i="167"/>
  <c r="G101" i="167"/>
  <c r="I101" i="167"/>
  <c r="J101" i="167"/>
  <c r="K101" i="167"/>
  <c r="A102" i="167"/>
  <c r="C102" i="167"/>
  <c r="D102" i="167"/>
  <c r="E102" i="167"/>
  <c r="F102" i="167"/>
  <c r="G102" i="167"/>
  <c r="I102" i="167"/>
  <c r="J102" i="167"/>
  <c r="K102" i="167"/>
  <c r="A103" i="167"/>
  <c r="C103" i="167"/>
  <c r="D103" i="167"/>
  <c r="E103" i="167"/>
  <c r="F103" i="167"/>
  <c r="G103" i="167"/>
  <c r="I103" i="167"/>
  <c r="J103" i="167"/>
  <c r="K103" i="167"/>
  <c r="A104" i="167"/>
  <c r="C104" i="167"/>
  <c r="D104" i="167"/>
  <c r="E104" i="167"/>
  <c r="F104" i="167"/>
  <c r="G104" i="167"/>
  <c r="I104" i="167"/>
  <c r="J104" i="167"/>
  <c r="K104" i="167"/>
  <c r="A105" i="167"/>
  <c r="C105" i="167"/>
  <c r="D105" i="167"/>
  <c r="E105" i="167"/>
  <c r="F105" i="167"/>
  <c r="G105" i="167"/>
  <c r="I105" i="167"/>
  <c r="J105" i="167"/>
  <c r="K105" i="167"/>
  <c r="A12" i="166"/>
  <c r="A13" i="166"/>
  <c r="C13" i="166"/>
  <c r="D13" i="166"/>
  <c r="E13" i="166"/>
  <c r="G13" i="166"/>
  <c r="H13" i="166"/>
  <c r="I13" i="166"/>
  <c r="K13" i="166"/>
  <c r="L13" i="166"/>
  <c r="M13" i="166"/>
  <c r="O13" i="166"/>
  <c r="P13" i="166"/>
  <c r="Q13" i="166"/>
  <c r="A14" i="166"/>
  <c r="C14" i="166"/>
  <c r="D14" i="166"/>
  <c r="E14" i="166"/>
  <c r="G14" i="166"/>
  <c r="H14" i="166"/>
  <c r="I14" i="166"/>
  <c r="K14" i="166"/>
  <c r="L14" i="166"/>
  <c r="M14" i="166"/>
  <c r="O14" i="166"/>
  <c r="P14" i="166"/>
  <c r="Q14" i="166"/>
  <c r="A15" i="166"/>
  <c r="C15" i="166"/>
  <c r="D15" i="166"/>
  <c r="E15" i="166"/>
  <c r="G15" i="166"/>
  <c r="H15" i="166"/>
  <c r="I15" i="166"/>
  <c r="K15" i="166"/>
  <c r="L15" i="166"/>
  <c r="M15" i="166"/>
  <c r="O15" i="166"/>
  <c r="P15" i="166"/>
  <c r="Q15" i="166"/>
  <c r="A16" i="166"/>
  <c r="C16" i="166"/>
  <c r="D16" i="166"/>
  <c r="E16" i="166"/>
  <c r="G16" i="166"/>
  <c r="H16" i="166"/>
  <c r="I16" i="166"/>
  <c r="K16" i="166"/>
  <c r="L16" i="166"/>
  <c r="M16" i="166"/>
  <c r="O16" i="166"/>
  <c r="P16" i="166"/>
  <c r="Q16" i="166"/>
  <c r="A17" i="166"/>
  <c r="C17" i="166"/>
  <c r="D17" i="166"/>
  <c r="E17" i="166"/>
  <c r="G17" i="166"/>
  <c r="H17" i="166"/>
  <c r="I17" i="166"/>
  <c r="K17" i="166"/>
  <c r="L17" i="166"/>
  <c r="M17" i="166"/>
  <c r="O17" i="166"/>
  <c r="P17" i="166"/>
  <c r="Q17" i="166"/>
  <c r="A18" i="166"/>
  <c r="C18" i="166"/>
  <c r="D18" i="166"/>
  <c r="E18" i="166"/>
  <c r="G18" i="166"/>
  <c r="H18" i="166"/>
  <c r="I18" i="166"/>
  <c r="K18" i="166"/>
  <c r="L18" i="166"/>
  <c r="M18" i="166"/>
  <c r="O18" i="166"/>
  <c r="P18" i="166"/>
  <c r="Q18" i="166"/>
  <c r="A19" i="166"/>
  <c r="C19" i="166"/>
  <c r="D19" i="166"/>
  <c r="E19" i="166"/>
  <c r="G19" i="166"/>
  <c r="H19" i="166"/>
  <c r="I19" i="166"/>
  <c r="K19" i="166"/>
  <c r="L19" i="166"/>
  <c r="M19" i="166"/>
  <c r="O19" i="166"/>
  <c r="P19" i="166"/>
  <c r="Q19" i="166"/>
  <c r="A20" i="166"/>
  <c r="C20" i="166"/>
  <c r="D20" i="166"/>
  <c r="E20" i="166"/>
  <c r="G20" i="166"/>
  <c r="H20" i="166"/>
  <c r="I20" i="166"/>
  <c r="K20" i="166"/>
  <c r="L20" i="166"/>
  <c r="M20" i="166"/>
  <c r="O20" i="166"/>
  <c r="P20" i="166"/>
  <c r="Q20" i="166"/>
  <c r="A21" i="166"/>
  <c r="C21" i="166"/>
  <c r="D21" i="166"/>
  <c r="E21" i="166"/>
  <c r="G21" i="166"/>
  <c r="H21" i="166"/>
  <c r="I21" i="166"/>
  <c r="K21" i="166"/>
  <c r="L21" i="166"/>
  <c r="M21" i="166"/>
  <c r="O21" i="166"/>
  <c r="P21" i="166"/>
  <c r="Q21" i="166"/>
  <c r="A22" i="166"/>
  <c r="C22" i="166"/>
  <c r="D22" i="166"/>
  <c r="E22" i="166"/>
  <c r="G22" i="166"/>
  <c r="H22" i="166"/>
  <c r="I22" i="166"/>
  <c r="K22" i="166"/>
  <c r="L22" i="166"/>
  <c r="M22" i="166"/>
  <c r="O22" i="166"/>
  <c r="P22" i="166"/>
  <c r="Q22" i="166"/>
  <c r="A23" i="166"/>
  <c r="C23" i="166"/>
  <c r="D23" i="166"/>
  <c r="E23" i="166"/>
  <c r="G23" i="166"/>
  <c r="H23" i="166"/>
  <c r="I23" i="166"/>
  <c r="K23" i="166"/>
  <c r="L23" i="166"/>
  <c r="M23" i="166"/>
  <c r="O23" i="166"/>
  <c r="P23" i="166"/>
  <c r="Q23" i="166"/>
  <c r="A24" i="166"/>
  <c r="C24" i="166"/>
  <c r="D24" i="166"/>
  <c r="E24" i="166"/>
  <c r="G24" i="166"/>
  <c r="H24" i="166"/>
  <c r="I24" i="166"/>
  <c r="K24" i="166"/>
  <c r="L24" i="166"/>
  <c r="M24" i="166"/>
  <c r="O24" i="166"/>
  <c r="P24" i="166"/>
  <c r="Q24" i="166"/>
  <c r="A25" i="166"/>
  <c r="C25" i="166"/>
  <c r="D25" i="166"/>
  <c r="E25" i="166"/>
  <c r="G25" i="166"/>
  <c r="H25" i="166"/>
  <c r="I25" i="166"/>
  <c r="K25" i="166"/>
  <c r="L25" i="166"/>
  <c r="M25" i="166"/>
  <c r="O25" i="166"/>
  <c r="P25" i="166"/>
  <c r="Q25" i="166"/>
  <c r="A26" i="166"/>
  <c r="C26" i="166"/>
  <c r="D26" i="166"/>
  <c r="E26" i="166"/>
  <c r="G26" i="166"/>
  <c r="H26" i="166"/>
  <c r="I26" i="166"/>
  <c r="K26" i="166"/>
  <c r="L26" i="166"/>
  <c r="M26" i="166"/>
  <c r="O26" i="166"/>
  <c r="P26" i="166"/>
  <c r="N26" i="166" s="1"/>
  <c r="Q26" i="166"/>
  <c r="A27" i="166"/>
  <c r="C27" i="166"/>
  <c r="D27" i="166"/>
  <c r="B27" i="166" s="1"/>
  <c r="E27" i="166"/>
  <c r="G27" i="166"/>
  <c r="H27" i="166"/>
  <c r="I27" i="166"/>
  <c r="K27" i="166"/>
  <c r="L27" i="166"/>
  <c r="M27" i="166"/>
  <c r="O27" i="166"/>
  <c r="P27" i="166"/>
  <c r="Q27" i="166"/>
  <c r="A28" i="166"/>
  <c r="C28" i="166"/>
  <c r="D28" i="166"/>
  <c r="E28" i="166"/>
  <c r="G28" i="166"/>
  <c r="F28" i="166"/>
  <c r="H28" i="166"/>
  <c r="I28" i="166"/>
  <c r="K28" i="166"/>
  <c r="J28" i="166"/>
  <c r="L28" i="166"/>
  <c r="M28" i="166"/>
  <c r="O28" i="166"/>
  <c r="P28" i="166"/>
  <c r="Q28" i="166"/>
  <c r="A29" i="166"/>
  <c r="C29" i="166"/>
  <c r="D29" i="166"/>
  <c r="E29" i="166"/>
  <c r="G29" i="166"/>
  <c r="H29" i="166"/>
  <c r="I29" i="166"/>
  <c r="K29" i="166"/>
  <c r="L29" i="166"/>
  <c r="M29" i="166"/>
  <c r="O29" i="166"/>
  <c r="N29" i="166" s="1"/>
  <c r="P29" i="166"/>
  <c r="Q29" i="166"/>
  <c r="A30" i="166"/>
  <c r="C30" i="166"/>
  <c r="D30" i="166"/>
  <c r="E30" i="166"/>
  <c r="G30" i="166"/>
  <c r="H30" i="166"/>
  <c r="I30" i="166"/>
  <c r="K30" i="166"/>
  <c r="L30" i="166"/>
  <c r="M30" i="166"/>
  <c r="O30" i="166"/>
  <c r="P30" i="166"/>
  <c r="Q30" i="166"/>
  <c r="A31" i="166"/>
  <c r="C31" i="166"/>
  <c r="D31" i="166"/>
  <c r="E31" i="166"/>
  <c r="G31" i="166"/>
  <c r="F31" i="166" s="1"/>
  <c r="H31" i="166"/>
  <c r="I31" i="166"/>
  <c r="K31" i="166"/>
  <c r="L31" i="166"/>
  <c r="M31" i="166"/>
  <c r="O31" i="166"/>
  <c r="P31" i="166"/>
  <c r="Q31" i="166"/>
  <c r="A32" i="166"/>
  <c r="C32" i="166"/>
  <c r="D32" i="166"/>
  <c r="E32" i="166"/>
  <c r="G32" i="166"/>
  <c r="H32" i="166"/>
  <c r="I32" i="166"/>
  <c r="K32" i="166"/>
  <c r="L32" i="166"/>
  <c r="M32" i="166"/>
  <c r="O32" i="166"/>
  <c r="P32" i="166"/>
  <c r="Q32" i="166"/>
  <c r="A33" i="166"/>
  <c r="C33" i="166"/>
  <c r="D33" i="166"/>
  <c r="E33" i="166"/>
  <c r="G33" i="166"/>
  <c r="H33" i="166"/>
  <c r="I33" i="166"/>
  <c r="K33" i="166"/>
  <c r="L33" i="166"/>
  <c r="M33" i="166"/>
  <c r="O33" i="166"/>
  <c r="N33" i="166" s="1"/>
  <c r="P33" i="166"/>
  <c r="Q33" i="166"/>
  <c r="A34" i="166"/>
  <c r="C34" i="166"/>
  <c r="D34" i="166"/>
  <c r="E34" i="166"/>
  <c r="G34" i="166"/>
  <c r="H34" i="166"/>
  <c r="I34" i="166"/>
  <c r="K34" i="166"/>
  <c r="L34" i="166"/>
  <c r="M34" i="166"/>
  <c r="O34" i="166"/>
  <c r="P34" i="166"/>
  <c r="Q34" i="166"/>
  <c r="A35" i="166"/>
  <c r="C35" i="166"/>
  <c r="D35" i="166"/>
  <c r="E35" i="166"/>
  <c r="G35" i="166"/>
  <c r="H35" i="166"/>
  <c r="I35" i="166"/>
  <c r="K35" i="166"/>
  <c r="L35" i="166"/>
  <c r="M35" i="166"/>
  <c r="O35" i="166"/>
  <c r="P35" i="166"/>
  <c r="Q35" i="166"/>
  <c r="A36" i="166"/>
  <c r="C36" i="166"/>
  <c r="D36" i="166"/>
  <c r="E36" i="166"/>
  <c r="G36" i="166"/>
  <c r="H36" i="166"/>
  <c r="I36" i="166"/>
  <c r="K36" i="166"/>
  <c r="J36" i="166" s="1"/>
  <c r="L36" i="166"/>
  <c r="M36" i="166"/>
  <c r="O36" i="166"/>
  <c r="P36" i="166"/>
  <c r="Q36" i="166"/>
  <c r="A37" i="166"/>
  <c r="C37" i="166"/>
  <c r="D37" i="166"/>
  <c r="E37" i="166"/>
  <c r="G37" i="166"/>
  <c r="H37" i="166"/>
  <c r="I37" i="166"/>
  <c r="K37" i="166"/>
  <c r="L37" i="166"/>
  <c r="M37" i="166"/>
  <c r="O37" i="166"/>
  <c r="N37" i="166" s="1"/>
  <c r="P37" i="166"/>
  <c r="Q37" i="166"/>
  <c r="A38" i="166"/>
  <c r="C38" i="166"/>
  <c r="B38" i="166" s="1"/>
  <c r="D38" i="166"/>
  <c r="E38" i="166"/>
  <c r="G38" i="166"/>
  <c r="H38" i="166"/>
  <c r="I38" i="166"/>
  <c r="K38" i="166"/>
  <c r="L38" i="166"/>
  <c r="M38" i="166"/>
  <c r="O38" i="166"/>
  <c r="P38" i="166"/>
  <c r="Q38" i="166"/>
  <c r="A39" i="166"/>
  <c r="C39" i="166"/>
  <c r="D39" i="166"/>
  <c r="E39" i="166"/>
  <c r="G39" i="166"/>
  <c r="H39" i="166"/>
  <c r="I39" i="166"/>
  <c r="K39" i="166"/>
  <c r="L39" i="166"/>
  <c r="M39" i="166"/>
  <c r="O39" i="166"/>
  <c r="P39" i="166"/>
  <c r="Q39" i="166"/>
  <c r="A40" i="166"/>
  <c r="C40" i="166"/>
  <c r="D40" i="166"/>
  <c r="E40" i="166"/>
  <c r="G40" i="166"/>
  <c r="H40" i="166"/>
  <c r="I40" i="166"/>
  <c r="K40" i="166"/>
  <c r="J40" i="166" s="1"/>
  <c r="L40" i="166"/>
  <c r="M40" i="166"/>
  <c r="O40" i="166"/>
  <c r="P40" i="166"/>
  <c r="Q40" i="166"/>
  <c r="A41" i="166"/>
  <c r="C41" i="166"/>
  <c r="D41" i="166"/>
  <c r="E41" i="166"/>
  <c r="G41" i="166"/>
  <c r="H41" i="166"/>
  <c r="I41" i="166"/>
  <c r="K41" i="166"/>
  <c r="L41" i="166"/>
  <c r="M41" i="166"/>
  <c r="O41" i="166"/>
  <c r="P41" i="166"/>
  <c r="Q41" i="166"/>
  <c r="A42" i="166"/>
  <c r="C42" i="166"/>
  <c r="B42" i="166" s="1"/>
  <c r="D42" i="166"/>
  <c r="E42" i="166"/>
  <c r="G42" i="166"/>
  <c r="H42" i="166"/>
  <c r="I42" i="166"/>
  <c r="K42" i="166"/>
  <c r="L42" i="166"/>
  <c r="M42" i="166"/>
  <c r="O42" i="166"/>
  <c r="P42" i="166"/>
  <c r="Q42" i="166"/>
  <c r="A43" i="166"/>
  <c r="C43" i="166"/>
  <c r="D43" i="166"/>
  <c r="E43" i="166"/>
  <c r="G43" i="166"/>
  <c r="H43" i="166"/>
  <c r="I43" i="166"/>
  <c r="K43" i="166"/>
  <c r="L43" i="166"/>
  <c r="M43" i="166"/>
  <c r="O43" i="166"/>
  <c r="P43" i="166"/>
  <c r="Q43" i="166"/>
  <c r="A44" i="166"/>
  <c r="C44" i="166"/>
  <c r="D44" i="166"/>
  <c r="E44" i="166"/>
  <c r="G44" i="166"/>
  <c r="H44" i="166"/>
  <c r="I44" i="166"/>
  <c r="K44" i="166"/>
  <c r="J44" i="166" s="1"/>
  <c r="L44" i="166"/>
  <c r="M44" i="166"/>
  <c r="O44" i="166"/>
  <c r="P44" i="166"/>
  <c r="Q44" i="166"/>
  <c r="A45" i="166"/>
  <c r="C45" i="166"/>
  <c r="D45" i="166"/>
  <c r="E45" i="166"/>
  <c r="G45" i="166"/>
  <c r="H45" i="166"/>
  <c r="I45" i="166"/>
  <c r="K45" i="166"/>
  <c r="L45" i="166"/>
  <c r="M45" i="166"/>
  <c r="O45" i="166"/>
  <c r="P45" i="166"/>
  <c r="Q45" i="166"/>
  <c r="A46" i="166"/>
  <c r="C46" i="166"/>
  <c r="D46" i="166"/>
  <c r="E46" i="166"/>
  <c r="G46" i="166"/>
  <c r="H46" i="166"/>
  <c r="I46" i="166"/>
  <c r="K46" i="166"/>
  <c r="L46" i="166"/>
  <c r="M46" i="166"/>
  <c r="O46" i="166"/>
  <c r="P46" i="166"/>
  <c r="Q46" i="166"/>
  <c r="A47" i="166"/>
  <c r="C47" i="166"/>
  <c r="D47" i="166"/>
  <c r="E47" i="166"/>
  <c r="G47" i="166"/>
  <c r="H47" i="166"/>
  <c r="I47" i="166"/>
  <c r="K47" i="166"/>
  <c r="L47" i="166"/>
  <c r="M47" i="166"/>
  <c r="O47" i="166"/>
  <c r="P47" i="166"/>
  <c r="Q47" i="166"/>
  <c r="A48" i="166"/>
  <c r="C48" i="166"/>
  <c r="D48" i="166"/>
  <c r="E48" i="166"/>
  <c r="G48" i="166"/>
  <c r="H48" i="166"/>
  <c r="I48" i="166"/>
  <c r="K48" i="166"/>
  <c r="L48" i="166"/>
  <c r="M48" i="166"/>
  <c r="O48" i="166"/>
  <c r="P48" i="166"/>
  <c r="Q48" i="166"/>
  <c r="A49" i="166"/>
  <c r="C49" i="166"/>
  <c r="D49" i="166"/>
  <c r="E49" i="166"/>
  <c r="G49" i="166"/>
  <c r="H49" i="166"/>
  <c r="I49" i="166"/>
  <c r="K49" i="166"/>
  <c r="L49" i="166"/>
  <c r="M49" i="166"/>
  <c r="O49" i="166"/>
  <c r="P49" i="166"/>
  <c r="Q49" i="166"/>
  <c r="A50" i="166"/>
  <c r="C50" i="166"/>
  <c r="D50" i="166"/>
  <c r="E50" i="166"/>
  <c r="G50" i="166"/>
  <c r="H50" i="166"/>
  <c r="I50" i="166"/>
  <c r="K50" i="166"/>
  <c r="L50" i="166"/>
  <c r="M50" i="166"/>
  <c r="O50" i="166"/>
  <c r="P50" i="166"/>
  <c r="Q50" i="166"/>
  <c r="A51" i="166"/>
  <c r="C51" i="166"/>
  <c r="D51" i="166"/>
  <c r="E51" i="166"/>
  <c r="G51" i="166"/>
  <c r="H51" i="166"/>
  <c r="I51" i="166"/>
  <c r="K51" i="166"/>
  <c r="L51" i="166"/>
  <c r="M51" i="166"/>
  <c r="O51" i="166"/>
  <c r="P51" i="166"/>
  <c r="Q51" i="166"/>
  <c r="A52" i="166"/>
  <c r="C52" i="166"/>
  <c r="D52" i="166"/>
  <c r="E52" i="166"/>
  <c r="G52" i="166"/>
  <c r="H52" i="166"/>
  <c r="I52" i="166"/>
  <c r="K52" i="166"/>
  <c r="L52" i="166"/>
  <c r="M52" i="166"/>
  <c r="O52" i="166"/>
  <c r="P52" i="166"/>
  <c r="Q52" i="166"/>
  <c r="A53" i="166"/>
  <c r="C53" i="166"/>
  <c r="D53" i="166"/>
  <c r="E53" i="166"/>
  <c r="G53" i="166"/>
  <c r="H53" i="166"/>
  <c r="I53" i="166"/>
  <c r="K53" i="166"/>
  <c r="L53" i="166"/>
  <c r="M53" i="166"/>
  <c r="O53" i="166"/>
  <c r="P53" i="166"/>
  <c r="Q53" i="166"/>
  <c r="A54" i="166"/>
  <c r="C54" i="166"/>
  <c r="D54" i="166"/>
  <c r="E54" i="166"/>
  <c r="G54" i="166"/>
  <c r="H54" i="166"/>
  <c r="I54" i="166"/>
  <c r="K54" i="166"/>
  <c r="L54" i="166"/>
  <c r="M54" i="166"/>
  <c r="O54" i="166"/>
  <c r="P54" i="166"/>
  <c r="Q54" i="166"/>
  <c r="A55" i="166"/>
  <c r="C55" i="166"/>
  <c r="D55" i="166"/>
  <c r="E55" i="166"/>
  <c r="G55" i="166"/>
  <c r="H55" i="166"/>
  <c r="I55" i="166"/>
  <c r="K55" i="166"/>
  <c r="L55" i="166"/>
  <c r="M55" i="166"/>
  <c r="O55" i="166"/>
  <c r="P55" i="166"/>
  <c r="Q55" i="166"/>
  <c r="A56" i="166"/>
  <c r="C56" i="166"/>
  <c r="D56" i="166"/>
  <c r="E56" i="166"/>
  <c r="G56" i="166"/>
  <c r="H56" i="166"/>
  <c r="I56" i="166"/>
  <c r="K56" i="166"/>
  <c r="L56" i="166"/>
  <c r="M56" i="166"/>
  <c r="O56" i="166"/>
  <c r="P56" i="166"/>
  <c r="Q56" i="166"/>
  <c r="A57" i="166"/>
  <c r="C57" i="166"/>
  <c r="D57" i="166"/>
  <c r="E57" i="166"/>
  <c r="G57" i="166"/>
  <c r="H57" i="166"/>
  <c r="I57" i="166"/>
  <c r="K57" i="166"/>
  <c r="L57" i="166"/>
  <c r="M57" i="166"/>
  <c r="O57" i="166"/>
  <c r="P57" i="166"/>
  <c r="Q57" i="166"/>
  <c r="A58" i="166"/>
  <c r="C58" i="166"/>
  <c r="D58" i="166"/>
  <c r="E58" i="166"/>
  <c r="G58" i="166"/>
  <c r="H58" i="166"/>
  <c r="I58" i="166"/>
  <c r="K58" i="166"/>
  <c r="L58" i="166"/>
  <c r="M58" i="166"/>
  <c r="O58" i="166"/>
  <c r="P58" i="166"/>
  <c r="Q58" i="166"/>
  <c r="A59" i="166"/>
  <c r="C59" i="166"/>
  <c r="D59" i="166"/>
  <c r="E59" i="166"/>
  <c r="G59" i="166"/>
  <c r="H59" i="166"/>
  <c r="I59" i="166"/>
  <c r="K59" i="166"/>
  <c r="L59" i="166"/>
  <c r="M59" i="166"/>
  <c r="O59" i="166"/>
  <c r="P59" i="166"/>
  <c r="Q59" i="166"/>
  <c r="A60" i="166"/>
  <c r="C60" i="166"/>
  <c r="D60" i="166"/>
  <c r="E60" i="166"/>
  <c r="G60" i="166"/>
  <c r="H60" i="166"/>
  <c r="I60" i="166"/>
  <c r="K60" i="166"/>
  <c r="L60" i="166"/>
  <c r="M60" i="166"/>
  <c r="O60" i="166"/>
  <c r="P60" i="166"/>
  <c r="Q60" i="166"/>
  <c r="A61" i="166"/>
  <c r="C61" i="166"/>
  <c r="D61" i="166"/>
  <c r="E61" i="166"/>
  <c r="G61" i="166"/>
  <c r="H61" i="166"/>
  <c r="I61" i="166"/>
  <c r="K61" i="166"/>
  <c r="L61" i="166"/>
  <c r="M61" i="166"/>
  <c r="O61" i="166"/>
  <c r="P61" i="166"/>
  <c r="Q61" i="166"/>
  <c r="A62" i="166"/>
  <c r="C62" i="166"/>
  <c r="D62" i="166"/>
  <c r="E62" i="166"/>
  <c r="G62" i="166"/>
  <c r="H62" i="166"/>
  <c r="I62" i="166"/>
  <c r="K62" i="166"/>
  <c r="L62" i="166"/>
  <c r="M62" i="166"/>
  <c r="O62" i="166"/>
  <c r="P62" i="166"/>
  <c r="Q62" i="166"/>
  <c r="A63" i="166"/>
  <c r="C63" i="166"/>
  <c r="D63" i="166"/>
  <c r="E63" i="166"/>
  <c r="G63" i="166"/>
  <c r="H63" i="166"/>
  <c r="I63" i="166"/>
  <c r="K63" i="166"/>
  <c r="L63" i="166"/>
  <c r="M63" i="166"/>
  <c r="O63" i="166"/>
  <c r="P63" i="166"/>
  <c r="Q63" i="166"/>
  <c r="A64" i="166"/>
  <c r="C64" i="166"/>
  <c r="D64" i="166"/>
  <c r="E64" i="166"/>
  <c r="G64" i="166"/>
  <c r="H64" i="166"/>
  <c r="I64" i="166"/>
  <c r="K64" i="166"/>
  <c r="L64" i="166"/>
  <c r="M64" i="166"/>
  <c r="O64" i="166"/>
  <c r="P64" i="166"/>
  <c r="Q64" i="166"/>
  <c r="A65" i="166"/>
  <c r="C65" i="166"/>
  <c r="D65" i="166"/>
  <c r="E65" i="166"/>
  <c r="G65" i="166"/>
  <c r="H65" i="166"/>
  <c r="I65" i="166"/>
  <c r="K65" i="166"/>
  <c r="L65" i="166"/>
  <c r="M65" i="166"/>
  <c r="O65" i="166"/>
  <c r="P65" i="166"/>
  <c r="Q65" i="166"/>
  <c r="A66" i="166"/>
  <c r="C66" i="166"/>
  <c r="D66" i="166"/>
  <c r="E66" i="166"/>
  <c r="G66" i="166"/>
  <c r="H66" i="166"/>
  <c r="I66" i="166"/>
  <c r="K66" i="166"/>
  <c r="L66" i="166"/>
  <c r="M66" i="166"/>
  <c r="O66" i="166"/>
  <c r="P66" i="166"/>
  <c r="Q66" i="166"/>
  <c r="A67" i="166"/>
  <c r="C67" i="166"/>
  <c r="D67" i="166"/>
  <c r="E67" i="166"/>
  <c r="G67" i="166"/>
  <c r="H67" i="166"/>
  <c r="I67" i="166"/>
  <c r="K67" i="166"/>
  <c r="L67" i="166"/>
  <c r="M67" i="166"/>
  <c r="O67" i="166"/>
  <c r="P67" i="166"/>
  <c r="Q67" i="166"/>
  <c r="A68" i="166"/>
  <c r="C68" i="166"/>
  <c r="D68" i="166"/>
  <c r="E68" i="166"/>
  <c r="G68" i="166"/>
  <c r="H68" i="166"/>
  <c r="I68" i="166"/>
  <c r="K68" i="166"/>
  <c r="L68" i="166"/>
  <c r="M68" i="166"/>
  <c r="O68" i="166"/>
  <c r="P68" i="166"/>
  <c r="Q68" i="166"/>
  <c r="A69" i="166"/>
  <c r="C69" i="166"/>
  <c r="D69" i="166"/>
  <c r="E69" i="166"/>
  <c r="G69" i="166"/>
  <c r="H69" i="166"/>
  <c r="I69" i="166"/>
  <c r="K69" i="166"/>
  <c r="L69" i="166"/>
  <c r="M69" i="166"/>
  <c r="O69" i="166"/>
  <c r="P69" i="166"/>
  <c r="Q69" i="166"/>
  <c r="A70" i="166"/>
  <c r="C70" i="166"/>
  <c r="D70" i="166"/>
  <c r="E70" i="166"/>
  <c r="G70" i="166"/>
  <c r="H70" i="166"/>
  <c r="I70" i="166"/>
  <c r="K70" i="166"/>
  <c r="L70" i="166"/>
  <c r="M70" i="166"/>
  <c r="O70" i="166"/>
  <c r="P70" i="166"/>
  <c r="Q70" i="166"/>
  <c r="A71" i="166"/>
  <c r="C71" i="166"/>
  <c r="D71" i="166"/>
  <c r="E71" i="166"/>
  <c r="G71" i="166"/>
  <c r="H71" i="166"/>
  <c r="I71" i="166"/>
  <c r="K71" i="166"/>
  <c r="L71" i="166"/>
  <c r="M71" i="166"/>
  <c r="O71" i="166"/>
  <c r="P71" i="166"/>
  <c r="Q71" i="166"/>
  <c r="A72" i="166"/>
  <c r="C72" i="166"/>
  <c r="D72" i="166"/>
  <c r="E72" i="166"/>
  <c r="G72" i="166"/>
  <c r="H72" i="166"/>
  <c r="I72" i="166"/>
  <c r="K72" i="166"/>
  <c r="L72" i="166"/>
  <c r="M72" i="166"/>
  <c r="O72" i="166"/>
  <c r="P72" i="166"/>
  <c r="Q72" i="166"/>
  <c r="A73" i="166"/>
  <c r="C73" i="166"/>
  <c r="D73" i="166"/>
  <c r="E73" i="166"/>
  <c r="G73" i="166"/>
  <c r="H73" i="166"/>
  <c r="I73" i="166"/>
  <c r="K73" i="166"/>
  <c r="L73" i="166"/>
  <c r="M73" i="166"/>
  <c r="O73" i="166"/>
  <c r="P73" i="166"/>
  <c r="Q73" i="166"/>
  <c r="A74" i="166"/>
  <c r="C74" i="166"/>
  <c r="D74" i="166"/>
  <c r="E74" i="166"/>
  <c r="G74" i="166"/>
  <c r="H74" i="166"/>
  <c r="I74" i="166"/>
  <c r="K74" i="166"/>
  <c r="L74" i="166"/>
  <c r="M74" i="166"/>
  <c r="O74" i="166"/>
  <c r="P74" i="166"/>
  <c r="Q74" i="166"/>
  <c r="A75" i="166"/>
  <c r="C75" i="166"/>
  <c r="D75" i="166"/>
  <c r="E75" i="166"/>
  <c r="G75" i="166"/>
  <c r="H75" i="166"/>
  <c r="I75" i="166"/>
  <c r="K75" i="166"/>
  <c r="L75" i="166"/>
  <c r="M75" i="166"/>
  <c r="O75" i="166"/>
  <c r="P75" i="166"/>
  <c r="Q75" i="166"/>
  <c r="A76" i="166"/>
  <c r="C76" i="166"/>
  <c r="D76" i="166"/>
  <c r="E76" i="166"/>
  <c r="G76" i="166"/>
  <c r="H76" i="166"/>
  <c r="I76" i="166"/>
  <c r="K76" i="166"/>
  <c r="L76" i="166"/>
  <c r="M76" i="166"/>
  <c r="O76" i="166"/>
  <c r="P76" i="166"/>
  <c r="Q76" i="166"/>
  <c r="A77" i="166"/>
  <c r="C77" i="166"/>
  <c r="D77" i="166"/>
  <c r="E77" i="166"/>
  <c r="G77" i="166"/>
  <c r="H77" i="166"/>
  <c r="I77" i="166"/>
  <c r="K77" i="166"/>
  <c r="L77" i="166"/>
  <c r="M77" i="166"/>
  <c r="O77" i="166"/>
  <c r="P77" i="166"/>
  <c r="Q77" i="166"/>
  <c r="A78" i="166"/>
  <c r="C78" i="166"/>
  <c r="D78" i="166"/>
  <c r="E78" i="166"/>
  <c r="G78" i="166"/>
  <c r="H78" i="166"/>
  <c r="I78" i="166"/>
  <c r="K78" i="166"/>
  <c r="L78" i="166"/>
  <c r="M78" i="166"/>
  <c r="O78" i="166"/>
  <c r="P78" i="166"/>
  <c r="Q78" i="166"/>
  <c r="A79" i="166"/>
  <c r="C79" i="166"/>
  <c r="D79" i="166"/>
  <c r="E79" i="166"/>
  <c r="G79" i="166"/>
  <c r="H79" i="166"/>
  <c r="I79" i="166"/>
  <c r="K79" i="166"/>
  <c r="L79" i="166"/>
  <c r="M79" i="166"/>
  <c r="O79" i="166"/>
  <c r="P79" i="166"/>
  <c r="Q79" i="166"/>
  <c r="A80" i="166"/>
  <c r="C80" i="166"/>
  <c r="D80" i="166"/>
  <c r="E80" i="166"/>
  <c r="G80" i="166"/>
  <c r="H80" i="166"/>
  <c r="I80" i="166"/>
  <c r="K80" i="166"/>
  <c r="L80" i="166"/>
  <c r="M80" i="166"/>
  <c r="O80" i="166"/>
  <c r="P80" i="166"/>
  <c r="Q80" i="166"/>
  <c r="A81" i="166"/>
  <c r="C81" i="166"/>
  <c r="D81" i="166"/>
  <c r="E81" i="166"/>
  <c r="G81" i="166"/>
  <c r="H81" i="166"/>
  <c r="I81" i="166"/>
  <c r="K81" i="166"/>
  <c r="L81" i="166"/>
  <c r="M81" i="166"/>
  <c r="O81" i="166"/>
  <c r="P81" i="166"/>
  <c r="Q81" i="166"/>
  <c r="A82" i="166"/>
  <c r="C82" i="166"/>
  <c r="D82" i="166"/>
  <c r="E82" i="166"/>
  <c r="G82" i="166"/>
  <c r="H82" i="166"/>
  <c r="I82" i="166"/>
  <c r="K82" i="166"/>
  <c r="L82" i="166"/>
  <c r="M82" i="166"/>
  <c r="O82" i="166"/>
  <c r="P82" i="166"/>
  <c r="Q82" i="166"/>
  <c r="A83" i="166"/>
  <c r="C83" i="166"/>
  <c r="D83" i="166"/>
  <c r="E83" i="166"/>
  <c r="G83" i="166"/>
  <c r="H83" i="166"/>
  <c r="I83" i="166"/>
  <c r="K83" i="166"/>
  <c r="L83" i="166"/>
  <c r="M83" i="166"/>
  <c r="O83" i="166"/>
  <c r="P83" i="166"/>
  <c r="Q83" i="166"/>
  <c r="A84" i="166"/>
  <c r="C84" i="166"/>
  <c r="D84" i="166"/>
  <c r="E84" i="166"/>
  <c r="G84" i="166"/>
  <c r="H84" i="166"/>
  <c r="I84" i="166"/>
  <c r="K84" i="166"/>
  <c r="L84" i="166"/>
  <c r="M84" i="166"/>
  <c r="O84" i="166"/>
  <c r="P84" i="166"/>
  <c r="Q84" i="166"/>
  <c r="A85" i="166"/>
  <c r="C85" i="166"/>
  <c r="D85" i="166"/>
  <c r="E85" i="166"/>
  <c r="G85" i="166"/>
  <c r="H85" i="166"/>
  <c r="I85" i="166"/>
  <c r="K85" i="166"/>
  <c r="L85" i="166"/>
  <c r="M85" i="166"/>
  <c r="O85" i="166"/>
  <c r="P85" i="166"/>
  <c r="Q85" i="166"/>
  <c r="A86" i="166"/>
  <c r="C86" i="166"/>
  <c r="D86" i="166"/>
  <c r="E86" i="166"/>
  <c r="G86" i="166"/>
  <c r="H86" i="166"/>
  <c r="I86" i="166"/>
  <c r="K86" i="166"/>
  <c r="L86" i="166"/>
  <c r="M86" i="166"/>
  <c r="O86" i="166"/>
  <c r="P86" i="166"/>
  <c r="Q86" i="166"/>
  <c r="A87" i="166"/>
  <c r="C87" i="166"/>
  <c r="D87" i="166"/>
  <c r="E87" i="166"/>
  <c r="G87" i="166"/>
  <c r="H87" i="166"/>
  <c r="I87" i="166"/>
  <c r="K87" i="166"/>
  <c r="L87" i="166"/>
  <c r="M87" i="166"/>
  <c r="O87" i="166"/>
  <c r="P87" i="166"/>
  <c r="Q87" i="166"/>
  <c r="A88" i="166"/>
  <c r="C88" i="166"/>
  <c r="D88" i="166"/>
  <c r="E88" i="166"/>
  <c r="G88" i="166"/>
  <c r="H88" i="166"/>
  <c r="I88" i="166"/>
  <c r="K88" i="166"/>
  <c r="L88" i="166"/>
  <c r="M88" i="166"/>
  <c r="O88" i="166"/>
  <c r="P88" i="166"/>
  <c r="Q88" i="166"/>
  <c r="A89" i="166"/>
  <c r="C89" i="166"/>
  <c r="D89" i="166"/>
  <c r="E89" i="166"/>
  <c r="G89" i="166"/>
  <c r="H89" i="166"/>
  <c r="I89" i="166"/>
  <c r="K89" i="166"/>
  <c r="L89" i="166"/>
  <c r="M89" i="166"/>
  <c r="O89" i="166"/>
  <c r="P89" i="166"/>
  <c r="Q89" i="166"/>
  <c r="A90" i="166"/>
  <c r="C90" i="166"/>
  <c r="D90" i="166"/>
  <c r="E90" i="166"/>
  <c r="G90" i="166"/>
  <c r="H90" i="166"/>
  <c r="I90" i="166"/>
  <c r="K90" i="166"/>
  <c r="L90" i="166"/>
  <c r="M90" i="166"/>
  <c r="O90" i="166"/>
  <c r="P90" i="166"/>
  <c r="Q90" i="166"/>
  <c r="A91" i="166"/>
  <c r="C91" i="166"/>
  <c r="D91" i="166"/>
  <c r="E91" i="166"/>
  <c r="G91" i="166"/>
  <c r="H91" i="166"/>
  <c r="I91" i="166"/>
  <c r="K91" i="166"/>
  <c r="L91" i="166"/>
  <c r="M91" i="166"/>
  <c r="O91" i="166"/>
  <c r="P91" i="166"/>
  <c r="Q91" i="166"/>
  <c r="A92" i="166"/>
  <c r="C92" i="166"/>
  <c r="D92" i="166"/>
  <c r="E92" i="166"/>
  <c r="G92" i="166"/>
  <c r="H92" i="166"/>
  <c r="I92" i="166"/>
  <c r="K92" i="166"/>
  <c r="L92" i="166"/>
  <c r="M92" i="166"/>
  <c r="O92" i="166"/>
  <c r="P92" i="166"/>
  <c r="Q92" i="166"/>
  <c r="A93" i="166"/>
  <c r="C93" i="166"/>
  <c r="D93" i="166"/>
  <c r="E93" i="166"/>
  <c r="G93" i="166"/>
  <c r="H93" i="166"/>
  <c r="I93" i="166"/>
  <c r="K93" i="166"/>
  <c r="L93" i="166"/>
  <c r="M93" i="166"/>
  <c r="O93" i="166"/>
  <c r="P93" i="166"/>
  <c r="Q93" i="166"/>
  <c r="A94" i="166"/>
  <c r="C94" i="166"/>
  <c r="D94" i="166"/>
  <c r="E94" i="166"/>
  <c r="G94" i="166"/>
  <c r="H94" i="166"/>
  <c r="I94" i="166"/>
  <c r="K94" i="166"/>
  <c r="L94" i="166"/>
  <c r="M94" i="166"/>
  <c r="O94" i="166"/>
  <c r="P94" i="166"/>
  <c r="Q94" i="166"/>
  <c r="A95" i="166"/>
  <c r="C95" i="166"/>
  <c r="D95" i="166"/>
  <c r="E95" i="166"/>
  <c r="G95" i="166"/>
  <c r="H95" i="166"/>
  <c r="I95" i="166"/>
  <c r="K95" i="166"/>
  <c r="L95" i="166"/>
  <c r="M95" i="166"/>
  <c r="O95" i="166"/>
  <c r="P95" i="166"/>
  <c r="Q95" i="166"/>
  <c r="A96" i="166"/>
  <c r="C96" i="166"/>
  <c r="D96" i="166"/>
  <c r="E96" i="166"/>
  <c r="G96" i="166"/>
  <c r="H96" i="166"/>
  <c r="I96" i="166"/>
  <c r="K96" i="166"/>
  <c r="L96" i="166"/>
  <c r="M96" i="166"/>
  <c r="O96" i="166"/>
  <c r="P96" i="166"/>
  <c r="Q96" i="166"/>
  <c r="A97" i="166"/>
  <c r="C97" i="166"/>
  <c r="D97" i="166"/>
  <c r="E97" i="166"/>
  <c r="G97" i="166"/>
  <c r="H97" i="166"/>
  <c r="I97" i="166"/>
  <c r="K97" i="166"/>
  <c r="L97" i="166"/>
  <c r="M97" i="166"/>
  <c r="O97" i="166"/>
  <c r="P97" i="166"/>
  <c r="Q97" i="166"/>
  <c r="A98" i="166"/>
  <c r="C98" i="166"/>
  <c r="D98" i="166"/>
  <c r="E98" i="166"/>
  <c r="G98" i="166"/>
  <c r="H98" i="166"/>
  <c r="I98" i="166"/>
  <c r="K98" i="166"/>
  <c r="L98" i="166"/>
  <c r="M98" i="166"/>
  <c r="O98" i="166"/>
  <c r="P98" i="166"/>
  <c r="Q98" i="166"/>
  <c r="A99" i="166"/>
  <c r="C99" i="166"/>
  <c r="D99" i="166"/>
  <c r="E99" i="166"/>
  <c r="G99" i="166"/>
  <c r="H99" i="166"/>
  <c r="I99" i="166"/>
  <c r="K99" i="166"/>
  <c r="L99" i="166"/>
  <c r="M99" i="166"/>
  <c r="O99" i="166"/>
  <c r="P99" i="166"/>
  <c r="Q99" i="166"/>
  <c r="A100" i="166"/>
  <c r="C100" i="166"/>
  <c r="D100" i="166"/>
  <c r="E100" i="166"/>
  <c r="G100" i="166"/>
  <c r="H100" i="166"/>
  <c r="I100" i="166"/>
  <c r="K100" i="166"/>
  <c r="L100" i="166"/>
  <c r="M100" i="166"/>
  <c r="O100" i="166"/>
  <c r="P100" i="166"/>
  <c r="Q100" i="166"/>
  <c r="A101" i="166"/>
  <c r="C101" i="166"/>
  <c r="D101" i="166"/>
  <c r="E101" i="166"/>
  <c r="G101" i="166"/>
  <c r="H101" i="166"/>
  <c r="I101" i="166"/>
  <c r="K101" i="166"/>
  <c r="L101" i="166"/>
  <c r="M101" i="166"/>
  <c r="O101" i="166"/>
  <c r="P101" i="166"/>
  <c r="Q101" i="166"/>
  <c r="A102" i="166"/>
  <c r="C102" i="166"/>
  <c r="D102" i="166"/>
  <c r="E102" i="166"/>
  <c r="G102" i="166"/>
  <c r="H102" i="166"/>
  <c r="I102" i="166"/>
  <c r="K102" i="166"/>
  <c r="L102" i="166"/>
  <c r="M102" i="166"/>
  <c r="O102" i="166"/>
  <c r="P102" i="166"/>
  <c r="Q102" i="166"/>
  <c r="A103" i="166"/>
  <c r="C103" i="166"/>
  <c r="D103" i="166"/>
  <c r="E103" i="166"/>
  <c r="G103" i="166"/>
  <c r="H103" i="166"/>
  <c r="I103" i="166"/>
  <c r="K103" i="166"/>
  <c r="L103" i="166"/>
  <c r="M103" i="166"/>
  <c r="O103" i="166"/>
  <c r="P103" i="166"/>
  <c r="Q103" i="166"/>
  <c r="A104" i="166"/>
  <c r="C104" i="166"/>
  <c r="D104" i="166"/>
  <c r="E104" i="166"/>
  <c r="G104" i="166"/>
  <c r="H104" i="166"/>
  <c r="I104" i="166"/>
  <c r="K104" i="166"/>
  <c r="L104" i="166"/>
  <c r="M104" i="166"/>
  <c r="O104" i="166"/>
  <c r="P104" i="166"/>
  <c r="Q104" i="166"/>
  <c r="A105" i="166"/>
  <c r="C105" i="166"/>
  <c r="D105" i="166"/>
  <c r="E105" i="166"/>
  <c r="G105" i="166"/>
  <c r="H105" i="166"/>
  <c r="I105" i="166"/>
  <c r="K105" i="166"/>
  <c r="L105" i="166"/>
  <c r="M105" i="166"/>
  <c r="O105" i="166"/>
  <c r="P105" i="166"/>
  <c r="Q105" i="166"/>
  <c r="A12" i="14"/>
  <c r="A13" i="14"/>
  <c r="B13" i="14"/>
  <c r="D13" i="14"/>
  <c r="E13" i="14"/>
  <c r="F13" i="14"/>
  <c r="G13" i="14"/>
  <c r="H13" i="14"/>
  <c r="I13" i="14"/>
  <c r="J13" i="14"/>
  <c r="K13" i="14"/>
  <c r="L13" i="14"/>
  <c r="A14" i="14"/>
  <c r="B14" i="14"/>
  <c r="D14" i="14"/>
  <c r="E14" i="14"/>
  <c r="F14" i="14"/>
  <c r="G14" i="14"/>
  <c r="H14" i="14"/>
  <c r="I14" i="14"/>
  <c r="J14" i="14"/>
  <c r="K14" i="14"/>
  <c r="L14" i="14"/>
  <c r="A15" i="14"/>
  <c r="B15" i="14"/>
  <c r="D15" i="14"/>
  <c r="E15" i="14"/>
  <c r="F15" i="14"/>
  <c r="G15" i="14"/>
  <c r="H15" i="14"/>
  <c r="I15" i="14"/>
  <c r="J15" i="14"/>
  <c r="K15" i="14"/>
  <c r="L15" i="14"/>
  <c r="A16" i="14"/>
  <c r="B16" i="14"/>
  <c r="D16" i="14"/>
  <c r="E16" i="14"/>
  <c r="F16" i="14"/>
  <c r="G16" i="14"/>
  <c r="H16" i="14"/>
  <c r="I16" i="14"/>
  <c r="J16" i="14"/>
  <c r="K16" i="14"/>
  <c r="L16" i="14"/>
  <c r="A17" i="14"/>
  <c r="B17" i="14"/>
  <c r="D17" i="14"/>
  <c r="E17" i="14"/>
  <c r="F17" i="14"/>
  <c r="G17" i="14"/>
  <c r="H17" i="14"/>
  <c r="I17" i="14"/>
  <c r="J17" i="14"/>
  <c r="K17" i="14"/>
  <c r="L17" i="14"/>
  <c r="A18" i="14"/>
  <c r="B18" i="14"/>
  <c r="D18" i="14"/>
  <c r="E18" i="14"/>
  <c r="F18" i="14"/>
  <c r="G18" i="14"/>
  <c r="H18" i="14"/>
  <c r="I18" i="14"/>
  <c r="J18" i="14"/>
  <c r="K18" i="14"/>
  <c r="L18" i="14"/>
  <c r="A19" i="14"/>
  <c r="B19" i="14"/>
  <c r="D19" i="14"/>
  <c r="E19" i="14"/>
  <c r="F19" i="14"/>
  <c r="G19" i="14"/>
  <c r="H19" i="14"/>
  <c r="I19" i="14"/>
  <c r="J19" i="14"/>
  <c r="K19" i="14"/>
  <c r="L19" i="14"/>
  <c r="A20" i="14"/>
  <c r="B20" i="14"/>
  <c r="D20" i="14"/>
  <c r="E20" i="14"/>
  <c r="F20" i="14"/>
  <c r="G20" i="14"/>
  <c r="H20" i="14"/>
  <c r="I20" i="14"/>
  <c r="J20" i="14"/>
  <c r="K20" i="14"/>
  <c r="L20" i="14"/>
  <c r="A21" i="14"/>
  <c r="B21" i="14"/>
  <c r="D21" i="14"/>
  <c r="E21" i="14"/>
  <c r="F21" i="14"/>
  <c r="G21" i="14"/>
  <c r="H21" i="14"/>
  <c r="I21" i="14"/>
  <c r="J21" i="14"/>
  <c r="K21" i="14"/>
  <c r="L21" i="14"/>
  <c r="A22" i="14"/>
  <c r="B22" i="14"/>
  <c r="D22" i="14"/>
  <c r="E22" i="14"/>
  <c r="F22" i="14"/>
  <c r="G22" i="14"/>
  <c r="H22" i="14"/>
  <c r="I22" i="14"/>
  <c r="J22" i="14"/>
  <c r="K22" i="14"/>
  <c r="L22" i="14"/>
  <c r="A23" i="14"/>
  <c r="B23" i="14"/>
  <c r="D23" i="14"/>
  <c r="E23" i="14"/>
  <c r="F23" i="14"/>
  <c r="G23" i="14"/>
  <c r="H23" i="14"/>
  <c r="I23" i="14"/>
  <c r="J23" i="14"/>
  <c r="K23" i="14"/>
  <c r="L23" i="14"/>
  <c r="A24" i="14"/>
  <c r="B24" i="14"/>
  <c r="D24" i="14"/>
  <c r="E24" i="14"/>
  <c r="F24" i="14"/>
  <c r="G24" i="14"/>
  <c r="H24" i="14"/>
  <c r="I24" i="14"/>
  <c r="J24" i="14"/>
  <c r="K24" i="14"/>
  <c r="L24" i="14"/>
  <c r="A25" i="14"/>
  <c r="B25" i="14"/>
  <c r="D25" i="14"/>
  <c r="E25" i="14"/>
  <c r="F25" i="14"/>
  <c r="G25" i="14"/>
  <c r="H25" i="14"/>
  <c r="I25" i="14"/>
  <c r="J25" i="14"/>
  <c r="K25" i="14"/>
  <c r="L25" i="14"/>
  <c r="A26" i="14"/>
  <c r="B26" i="14"/>
  <c r="D26" i="14"/>
  <c r="E26" i="14"/>
  <c r="F26" i="14"/>
  <c r="G26" i="14"/>
  <c r="H26" i="14"/>
  <c r="I26" i="14"/>
  <c r="J26" i="14"/>
  <c r="K26" i="14"/>
  <c r="L26" i="14"/>
  <c r="A27" i="14"/>
  <c r="B27" i="14"/>
  <c r="D27" i="14"/>
  <c r="E27" i="14"/>
  <c r="F27" i="14"/>
  <c r="G27" i="14"/>
  <c r="H27" i="14"/>
  <c r="I27" i="14"/>
  <c r="J27" i="14"/>
  <c r="K27" i="14"/>
  <c r="L27" i="14"/>
  <c r="A28" i="14"/>
  <c r="B28" i="14"/>
  <c r="D28" i="14"/>
  <c r="E28" i="14"/>
  <c r="F28" i="14"/>
  <c r="G28" i="14"/>
  <c r="H28" i="14"/>
  <c r="I28" i="14"/>
  <c r="J28" i="14"/>
  <c r="K28" i="14"/>
  <c r="L28" i="14"/>
  <c r="A29" i="14"/>
  <c r="B29" i="14"/>
  <c r="D29" i="14"/>
  <c r="E29" i="14"/>
  <c r="F29" i="14"/>
  <c r="G29" i="14"/>
  <c r="H29" i="14"/>
  <c r="I29" i="14"/>
  <c r="J29" i="14"/>
  <c r="K29" i="14"/>
  <c r="L29" i="14"/>
  <c r="A30" i="14"/>
  <c r="B30" i="14"/>
  <c r="D30" i="14"/>
  <c r="E30" i="14"/>
  <c r="F30" i="14"/>
  <c r="G30" i="14"/>
  <c r="H30" i="14"/>
  <c r="I30" i="14"/>
  <c r="J30" i="14"/>
  <c r="K30" i="14"/>
  <c r="L30" i="14"/>
  <c r="A31" i="14"/>
  <c r="B31" i="14"/>
  <c r="D31" i="14"/>
  <c r="E31" i="14"/>
  <c r="F31" i="14"/>
  <c r="G31" i="14"/>
  <c r="H31" i="14"/>
  <c r="I31" i="14"/>
  <c r="J31" i="14"/>
  <c r="K31" i="14"/>
  <c r="L31" i="14"/>
  <c r="A32" i="14"/>
  <c r="B32" i="14"/>
  <c r="D32" i="14"/>
  <c r="E32" i="14"/>
  <c r="F32" i="14"/>
  <c r="G32" i="14"/>
  <c r="H32" i="14"/>
  <c r="I32" i="14"/>
  <c r="J32" i="14"/>
  <c r="K32" i="14"/>
  <c r="L32" i="14"/>
  <c r="A33" i="14"/>
  <c r="B33" i="14"/>
  <c r="D33" i="14"/>
  <c r="E33" i="14"/>
  <c r="F33" i="14"/>
  <c r="G33" i="14"/>
  <c r="H33" i="14"/>
  <c r="I33" i="14"/>
  <c r="J33" i="14"/>
  <c r="K33" i="14"/>
  <c r="L33" i="14"/>
  <c r="A34" i="14"/>
  <c r="B34" i="14"/>
  <c r="D34" i="14"/>
  <c r="E34" i="14"/>
  <c r="F34" i="14"/>
  <c r="G34" i="14"/>
  <c r="H34" i="14"/>
  <c r="I34" i="14"/>
  <c r="J34" i="14"/>
  <c r="K34" i="14"/>
  <c r="L34" i="14"/>
  <c r="A35" i="14"/>
  <c r="B35" i="14"/>
  <c r="D35" i="14"/>
  <c r="E35" i="14"/>
  <c r="F35" i="14"/>
  <c r="G35" i="14"/>
  <c r="H35" i="14"/>
  <c r="I35" i="14"/>
  <c r="J35" i="14"/>
  <c r="K35" i="14"/>
  <c r="L35" i="14"/>
  <c r="A36" i="14"/>
  <c r="B36" i="14"/>
  <c r="D36" i="14"/>
  <c r="E36" i="14"/>
  <c r="F36" i="14"/>
  <c r="G36" i="14"/>
  <c r="H36" i="14"/>
  <c r="I36" i="14"/>
  <c r="J36" i="14"/>
  <c r="K36" i="14"/>
  <c r="L36" i="14"/>
  <c r="A37" i="14"/>
  <c r="B37" i="14"/>
  <c r="D37" i="14"/>
  <c r="E37" i="14"/>
  <c r="F37" i="14"/>
  <c r="G37" i="14"/>
  <c r="H37" i="14"/>
  <c r="I37" i="14"/>
  <c r="J37" i="14"/>
  <c r="K37" i="14"/>
  <c r="L37" i="14"/>
  <c r="A38" i="14"/>
  <c r="B38" i="14"/>
  <c r="D38" i="14"/>
  <c r="E38" i="14"/>
  <c r="F38" i="14"/>
  <c r="G38" i="14"/>
  <c r="H38" i="14"/>
  <c r="I38" i="14"/>
  <c r="J38" i="14"/>
  <c r="K38" i="14"/>
  <c r="L38" i="14"/>
  <c r="A39" i="14"/>
  <c r="B39" i="14"/>
  <c r="D39" i="14"/>
  <c r="E39" i="14"/>
  <c r="F39" i="14"/>
  <c r="G39" i="14"/>
  <c r="H39" i="14"/>
  <c r="I39" i="14"/>
  <c r="J39" i="14"/>
  <c r="K39" i="14"/>
  <c r="L39" i="14"/>
  <c r="A40" i="14"/>
  <c r="B40" i="14"/>
  <c r="D40" i="14"/>
  <c r="E40" i="14"/>
  <c r="F40" i="14"/>
  <c r="G40" i="14"/>
  <c r="H40" i="14"/>
  <c r="I40" i="14"/>
  <c r="J40" i="14"/>
  <c r="K40" i="14"/>
  <c r="L40" i="14"/>
  <c r="A41" i="14"/>
  <c r="B41" i="14"/>
  <c r="D41" i="14"/>
  <c r="E41" i="14"/>
  <c r="F41" i="14"/>
  <c r="G41" i="14"/>
  <c r="H41" i="14"/>
  <c r="I41" i="14"/>
  <c r="J41" i="14"/>
  <c r="K41" i="14"/>
  <c r="L41" i="14"/>
  <c r="A42" i="14"/>
  <c r="B42" i="14"/>
  <c r="D42" i="14"/>
  <c r="E42" i="14"/>
  <c r="F42" i="14"/>
  <c r="G42" i="14"/>
  <c r="H42" i="14"/>
  <c r="I42" i="14"/>
  <c r="J42" i="14"/>
  <c r="K42" i="14"/>
  <c r="L42" i="14"/>
  <c r="A43" i="14"/>
  <c r="B43" i="14"/>
  <c r="D43" i="14"/>
  <c r="E43" i="14"/>
  <c r="F43" i="14"/>
  <c r="G43" i="14"/>
  <c r="H43" i="14"/>
  <c r="I43" i="14"/>
  <c r="J43" i="14"/>
  <c r="K43" i="14"/>
  <c r="L43" i="14"/>
  <c r="A44" i="14"/>
  <c r="B44" i="14"/>
  <c r="D44" i="14"/>
  <c r="E44" i="14"/>
  <c r="F44" i="14"/>
  <c r="G44" i="14"/>
  <c r="H44" i="14"/>
  <c r="I44" i="14"/>
  <c r="J44" i="14"/>
  <c r="K44" i="14"/>
  <c r="L44" i="14"/>
  <c r="A45" i="14"/>
  <c r="B45" i="14"/>
  <c r="D45" i="14"/>
  <c r="E45" i="14"/>
  <c r="F45" i="14"/>
  <c r="G45" i="14"/>
  <c r="H45" i="14"/>
  <c r="I45" i="14"/>
  <c r="J45" i="14"/>
  <c r="K45" i="14"/>
  <c r="L45" i="14"/>
  <c r="A46" i="14"/>
  <c r="B46" i="14"/>
  <c r="D46" i="14"/>
  <c r="E46" i="14"/>
  <c r="F46" i="14"/>
  <c r="G46" i="14"/>
  <c r="H46" i="14"/>
  <c r="I46" i="14"/>
  <c r="J46" i="14"/>
  <c r="K46" i="14"/>
  <c r="L46" i="14"/>
  <c r="A47" i="14"/>
  <c r="B47" i="14"/>
  <c r="D47" i="14"/>
  <c r="E47" i="14"/>
  <c r="F47" i="14"/>
  <c r="G47" i="14"/>
  <c r="H47" i="14"/>
  <c r="I47" i="14"/>
  <c r="J47" i="14"/>
  <c r="K47" i="14"/>
  <c r="L47" i="14"/>
  <c r="A48" i="14"/>
  <c r="B48" i="14"/>
  <c r="D48" i="14"/>
  <c r="E48" i="14"/>
  <c r="F48" i="14"/>
  <c r="G48" i="14"/>
  <c r="H48" i="14"/>
  <c r="I48" i="14"/>
  <c r="J48" i="14"/>
  <c r="K48" i="14"/>
  <c r="L48" i="14"/>
  <c r="A49" i="14"/>
  <c r="B49" i="14"/>
  <c r="D49" i="14"/>
  <c r="E49" i="14"/>
  <c r="F49" i="14"/>
  <c r="G49" i="14"/>
  <c r="H49" i="14"/>
  <c r="I49" i="14"/>
  <c r="J49" i="14"/>
  <c r="K49" i="14"/>
  <c r="L49" i="14"/>
  <c r="A50" i="14"/>
  <c r="B50" i="14"/>
  <c r="D50" i="14"/>
  <c r="E50" i="14"/>
  <c r="F50" i="14"/>
  <c r="G50" i="14"/>
  <c r="H50" i="14"/>
  <c r="I50" i="14"/>
  <c r="J50" i="14"/>
  <c r="K50" i="14"/>
  <c r="L50" i="14"/>
  <c r="A51" i="14"/>
  <c r="B51" i="14"/>
  <c r="D51" i="14"/>
  <c r="E51" i="14"/>
  <c r="F51" i="14"/>
  <c r="G51" i="14"/>
  <c r="H51" i="14"/>
  <c r="I51" i="14"/>
  <c r="J51" i="14"/>
  <c r="K51" i="14"/>
  <c r="L51" i="14"/>
  <c r="A52" i="14"/>
  <c r="B52" i="14"/>
  <c r="D52" i="14"/>
  <c r="E52" i="14"/>
  <c r="F52" i="14"/>
  <c r="G52" i="14"/>
  <c r="H52" i="14"/>
  <c r="I52" i="14"/>
  <c r="J52" i="14"/>
  <c r="K52" i="14"/>
  <c r="L52" i="14"/>
  <c r="A53" i="14"/>
  <c r="B53" i="14"/>
  <c r="D53" i="14"/>
  <c r="E53" i="14"/>
  <c r="F53" i="14"/>
  <c r="G53" i="14"/>
  <c r="H53" i="14"/>
  <c r="I53" i="14"/>
  <c r="J53" i="14"/>
  <c r="K53" i="14"/>
  <c r="L53" i="14"/>
  <c r="A54" i="14"/>
  <c r="B54" i="14"/>
  <c r="D54" i="14"/>
  <c r="E54" i="14"/>
  <c r="F54" i="14"/>
  <c r="G54" i="14"/>
  <c r="H54" i="14"/>
  <c r="I54" i="14"/>
  <c r="J54" i="14"/>
  <c r="K54" i="14"/>
  <c r="L54" i="14"/>
  <c r="A55" i="14"/>
  <c r="B55" i="14"/>
  <c r="D55" i="14"/>
  <c r="E55" i="14"/>
  <c r="F55" i="14"/>
  <c r="G55" i="14"/>
  <c r="H55" i="14"/>
  <c r="I55" i="14"/>
  <c r="J55" i="14"/>
  <c r="K55" i="14"/>
  <c r="L55" i="14"/>
  <c r="A56" i="14"/>
  <c r="B56" i="14"/>
  <c r="D56" i="14"/>
  <c r="E56" i="14"/>
  <c r="F56" i="14"/>
  <c r="G56" i="14"/>
  <c r="H56" i="14"/>
  <c r="I56" i="14"/>
  <c r="J56" i="14"/>
  <c r="K56" i="14"/>
  <c r="L56" i="14"/>
  <c r="A57" i="14"/>
  <c r="B57" i="14"/>
  <c r="D57" i="14"/>
  <c r="E57" i="14"/>
  <c r="F57" i="14"/>
  <c r="G57" i="14"/>
  <c r="H57" i="14"/>
  <c r="I57" i="14"/>
  <c r="J57" i="14"/>
  <c r="K57" i="14"/>
  <c r="L57" i="14"/>
  <c r="A58" i="14"/>
  <c r="B58" i="14"/>
  <c r="D58" i="14"/>
  <c r="E58" i="14"/>
  <c r="F58" i="14"/>
  <c r="G58" i="14"/>
  <c r="H58" i="14"/>
  <c r="I58" i="14"/>
  <c r="J58" i="14"/>
  <c r="K58" i="14"/>
  <c r="L58" i="14"/>
  <c r="A59" i="14"/>
  <c r="B59" i="14"/>
  <c r="D59" i="14"/>
  <c r="E59" i="14"/>
  <c r="F59" i="14"/>
  <c r="G59" i="14"/>
  <c r="H59" i="14"/>
  <c r="I59" i="14"/>
  <c r="J59" i="14"/>
  <c r="K59" i="14"/>
  <c r="L59" i="14"/>
  <c r="A60" i="14"/>
  <c r="B60" i="14"/>
  <c r="D60" i="14"/>
  <c r="E60" i="14"/>
  <c r="F60" i="14"/>
  <c r="G60" i="14"/>
  <c r="H60" i="14"/>
  <c r="I60" i="14"/>
  <c r="J60" i="14"/>
  <c r="K60" i="14"/>
  <c r="L60" i="14"/>
  <c r="A61" i="14"/>
  <c r="B61" i="14"/>
  <c r="D61" i="14"/>
  <c r="E61" i="14"/>
  <c r="F61" i="14"/>
  <c r="G61" i="14"/>
  <c r="H61" i="14"/>
  <c r="I61" i="14"/>
  <c r="J61" i="14"/>
  <c r="K61" i="14"/>
  <c r="L61" i="14"/>
  <c r="A62" i="14"/>
  <c r="B62" i="14"/>
  <c r="D62" i="14"/>
  <c r="E62" i="14"/>
  <c r="F62" i="14"/>
  <c r="G62" i="14"/>
  <c r="H62" i="14"/>
  <c r="I62" i="14"/>
  <c r="J62" i="14"/>
  <c r="K62" i="14"/>
  <c r="L62" i="14"/>
  <c r="A63" i="14"/>
  <c r="B63" i="14"/>
  <c r="D63" i="14"/>
  <c r="E63" i="14"/>
  <c r="F63" i="14"/>
  <c r="G63" i="14"/>
  <c r="H63" i="14"/>
  <c r="I63" i="14"/>
  <c r="J63" i="14"/>
  <c r="K63" i="14"/>
  <c r="L63" i="14"/>
  <c r="A64" i="14"/>
  <c r="B64" i="14"/>
  <c r="D64" i="14"/>
  <c r="E64" i="14"/>
  <c r="F64" i="14"/>
  <c r="G64" i="14"/>
  <c r="H64" i="14"/>
  <c r="I64" i="14"/>
  <c r="J64" i="14"/>
  <c r="K64" i="14"/>
  <c r="L64" i="14"/>
  <c r="A65" i="14"/>
  <c r="B65" i="14"/>
  <c r="D65" i="14"/>
  <c r="E65" i="14"/>
  <c r="F65" i="14"/>
  <c r="G65" i="14"/>
  <c r="H65" i="14"/>
  <c r="I65" i="14"/>
  <c r="J65" i="14"/>
  <c r="K65" i="14"/>
  <c r="L65" i="14"/>
  <c r="A66" i="14"/>
  <c r="B66" i="14"/>
  <c r="D66" i="14"/>
  <c r="E66" i="14"/>
  <c r="F66" i="14"/>
  <c r="G66" i="14"/>
  <c r="H66" i="14"/>
  <c r="I66" i="14"/>
  <c r="J66" i="14"/>
  <c r="K66" i="14"/>
  <c r="L66" i="14"/>
  <c r="A67" i="14"/>
  <c r="B67" i="14"/>
  <c r="D67" i="14"/>
  <c r="E67" i="14"/>
  <c r="F67" i="14"/>
  <c r="G67" i="14"/>
  <c r="H67" i="14"/>
  <c r="I67" i="14"/>
  <c r="J67" i="14"/>
  <c r="K67" i="14"/>
  <c r="L67" i="14"/>
  <c r="A68" i="14"/>
  <c r="B68" i="14"/>
  <c r="D68" i="14"/>
  <c r="E68" i="14"/>
  <c r="F68" i="14"/>
  <c r="G68" i="14"/>
  <c r="H68" i="14"/>
  <c r="I68" i="14"/>
  <c r="J68" i="14"/>
  <c r="K68" i="14"/>
  <c r="L68" i="14"/>
  <c r="A69" i="14"/>
  <c r="B69" i="14"/>
  <c r="D69" i="14"/>
  <c r="E69" i="14"/>
  <c r="F69" i="14"/>
  <c r="G69" i="14"/>
  <c r="H69" i="14"/>
  <c r="I69" i="14"/>
  <c r="J69" i="14"/>
  <c r="K69" i="14"/>
  <c r="L69" i="14"/>
  <c r="A70" i="14"/>
  <c r="B70" i="14"/>
  <c r="D70" i="14"/>
  <c r="E70" i="14"/>
  <c r="F70" i="14"/>
  <c r="G70" i="14"/>
  <c r="H70" i="14"/>
  <c r="I70" i="14"/>
  <c r="J70" i="14"/>
  <c r="K70" i="14"/>
  <c r="L70" i="14"/>
  <c r="A71" i="14"/>
  <c r="B71" i="14"/>
  <c r="D71" i="14"/>
  <c r="E71" i="14"/>
  <c r="F71" i="14"/>
  <c r="G71" i="14"/>
  <c r="H71" i="14"/>
  <c r="I71" i="14"/>
  <c r="J71" i="14"/>
  <c r="K71" i="14"/>
  <c r="L71" i="14"/>
  <c r="A72" i="14"/>
  <c r="B72" i="14"/>
  <c r="D72" i="14"/>
  <c r="E72" i="14"/>
  <c r="F72" i="14"/>
  <c r="G72" i="14"/>
  <c r="H72" i="14"/>
  <c r="I72" i="14"/>
  <c r="J72" i="14"/>
  <c r="K72" i="14"/>
  <c r="L72" i="14"/>
  <c r="A73" i="14"/>
  <c r="B73" i="14"/>
  <c r="D73" i="14"/>
  <c r="E73" i="14"/>
  <c r="F73" i="14"/>
  <c r="G73" i="14"/>
  <c r="H73" i="14"/>
  <c r="I73" i="14"/>
  <c r="J73" i="14"/>
  <c r="K73" i="14"/>
  <c r="L73" i="14"/>
  <c r="A74" i="14"/>
  <c r="B74" i="14"/>
  <c r="D74" i="14"/>
  <c r="E74" i="14"/>
  <c r="F74" i="14"/>
  <c r="G74" i="14"/>
  <c r="H74" i="14"/>
  <c r="I74" i="14"/>
  <c r="J74" i="14"/>
  <c r="K74" i="14"/>
  <c r="L74" i="14"/>
  <c r="A75" i="14"/>
  <c r="B75" i="14"/>
  <c r="D75" i="14"/>
  <c r="E75" i="14"/>
  <c r="F75" i="14"/>
  <c r="G75" i="14"/>
  <c r="H75" i="14"/>
  <c r="I75" i="14"/>
  <c r="J75" i="14"/>
  <c r="K75" i="14"/>
  <c r="L75" i="14"/>
  <c r="A76" i="14"/>
  <c r="B76" i="14"/>
  <c r="D76" i="14"/>
  <c r="E76" i="14"/>
  <c r="F76" i="14"/>
  <c r="G76" i="14"/>
  <c r="H76" i="14"/>
  <c r="I76" i="14"/>
  <c r="J76" i="14"/>
  <c r="K76" i="14"/>
  <c r="L76" i="14"/>
  <c r="A77" i="14"/>
  <c r="B77" i="14"/>
  <c r="D77" i="14"/>
  <c r="E77" i="14"/>
  <c r="F77" i="14"/>
  <c r="G77" i="14"/>
  <c r="H77" i="14"/>
  <c r="I77" i="14"/>
  <c r="J77" i="14"/>
  <c r="K77" i="14"/>
  <c r="L77" i="14"/>
  <c r="A78" i="14"/>
  <c r="B78" i="14"/>
  <c r="D78" i="14"/>
  <c r="E78" i="14"/>
  <c r="F78" i="14"/>
  <c r="G78" i="14"/>
  <c r="H78" i="14"/>
  <c r="I78" i="14"/>
  <c r="J78" i="14"/>
  <c r="K78" i="14"/>
  <c r="L78" i="14"/>
  <c r="A79" i="14"/>
  <c r="B79" i="14"/>
  <c r="D79" i="14"/>
  <c r="E79" i="14"/>
  <c r="F79" i="14"/>
  <c r="G79" i="14"/>
  <c r="H79" i="14"/>
  <c r="I79" i="14"/>
  <c r="J79" i="14"/>
  <c r="K79" i="14"/>
  <c r="L79" i="14"/>
  <c r="A80" i="14"/>
  <c r="B80" i="14"/>
  <c r="D80" i="14"/>
  <c r="E80" i="14"/>
  <c r="F80" i="14"/>
  <c r="G80" i="14"/>
  <c r="H80" i="14"/>
  <c r="I80" i="14"/>
  <c r="J80" i="14"/>
  <c r="K80" i="14"/>
  <c r="L80" i="14"/>
  <c r="A81" i="14"/>
  <c r="B81" i="14"/>
  <c r="D81" i="14"/>
  <c r="E81" i="14"/>
  <c r="F81" i="14"/>
  <c r="G81" i="14"/>
  <c r="H81" i="14"/>
  <c r="I81" i="14"/>
  <c r="J81" i="14"/>
  <c r="K81" i="14"/>
  <c r="L81" i="14"/>
  <c r="A82" i="14"/>
  <c r="B82" i="14"/>
  <c r="D82" i="14"/>
  <c r="E82" i="14"/>
  <c r="F82" i="14"/>
  <c r="G82" i="14"/>
  <c r="H82" i="14"/>
  <c r="I82" i="14"/>
  <c r="J82" i="14"/>
  <c r="K82" i="14"/>
  <c r="L82" i="14"/>
  <c r="A83" i="14"/>
  <c r="B83" i="14"/>
  <c r="D83" i="14"/>
  <c r="E83" i="14"/>
  <c r="F83" i="14"/>
  <c r="G83" i="14"/>
  <c r="H83" i="14"/>
  <c r="I83" i="14"/>
  <c r="J83" i="14"/>
  <c r="K83" i="14"/>
  <c r="L83" i="14"/>
  <c r="A84" i="14"/>
  <c r="B84" i="14"/>
  <c r="D84" i="14"/>
  <c r="E84" i="14"/>
  <c r="F84" i="14"/>
  <c r="G84" i="14"/>
  <c r="H84" i="14"/>
  <c r="I84" i="14"/>
  <c r="J84" i="14"/>
  <c r="K84" i="14"/>
  <c r="L84" i="14"/>
  <c r="A85" i="14"/>
  <c r="B85" i="14"/>
  <c r="D85" i="14"/>
  <c r="E85" i="14"/>
  <c r="F85" i="14"/>
  <c r="G85" i="14"/>
  <c r="H85" i="14"/>
  <c r="I85" i="14"/>
  <c r="J85" i="14"/>
  <c r="K85" i="14"/>
  <c r="L85" i="14"/>
  <c r="A86" i="14"/>
  <c r="B86" i="14"/>
  <c r="D86" i="14"/>
  <c r="E86" i="14"/>
  <c r="F86" i="14"/>
  <c r="G86" i="14"/>
  <c r="H86" i="14"/>
  <c r="I86" i="14"/>
  <c r="J86" i="14"/>
  <c r="K86" i="14"/>
  <c r="L86" i="14"/>
  <c r="A87" i="14"/>
  <c r="B87" i="14"/>
  <c r="D87" i="14"/>
  <c r="E87" i="14"/>
  <c r="F87" i="14"/>
  <c r="G87" i="14"/>
  <c r="H87" i="14"/>
  <c r="I87" i="14"/>
  <c r="J87" i="14"/>
  <c r="K87" i="14"/>
  <c r="L87" i="14"/>
  <c r="A88" i="14"/>
  <c r="B88" i="14"/>
  <c r="D88" i="14"/>
  <c r="E88" i="14"/>
  <c r="F88" i="14"/>
  <c r="G88" i="14"/>
  <c r="H88" i="14"/>
  <c r="I88" i="14"/>
  <c r="J88" i="14"/>
  <c r="K88" i="14"/>
  <c r="L88" i="14"/>
  <c r="A89" i="14"/>
  <c r="B89" i="14"/>
  <c r="D89" i="14"/>
  <c r="E89" i="14"/>
  <c r="F89" i="14"/>
  <c r="G89" i="14"/>
  <c r="H89" i="14"/>
  <c r="I89" i="14"/>
  <c r="J89" i="14"/>
  <c r="K89" i="14"/>
  <c r="L89" i="14"/>
  <c r="A90" i="14"/>
  <c r="B90" i="14"/>
  <c r="D90" i="14"/>
  <c r="E90" i="14"/>
  <c r="F90" i="14"/>
  <c r="G90" i="14"/>
  <c r="H90" i="14"/>
  <c r="I90" i="14"/>
  <c r="J90" i="14"/>
  <c r="K90" i="14"/>
  <c r="L90" i="14"/>
  <c r="A91" i="14"/>
  <c r="B91" i="14"/>
  <c r="D91" i="14"/>
  <c r="E91" i="14"/>
  <c r="F91" i="14"/>
  <c r="G91" i="14"/>
  <c r="H91" i="14"/>
  <c r="I91" i="14"/>
  <c r="J91" i="14"/>
  <c r="K91" i="14"/>
  <c r="L91" i="14"/>
  <c r="A92" i="14"/>
  <c r="B92" i="14"/>
  <c r="D92" i="14"/>
  <c r="E92" i="14"/>
  <c r="F92" i="14"/>
  <c r="G92" i="14"/>
  <c r="H92" i="14"/>
  <c r="I92" i="14"/>
  <c r="J92" i="14"/>
  <c r="K92" i="14"/>
  <c r="L92" i="14"/>
  <c r="A93" i="14"/>
  <c r="B93" i="14"/>
  <c r="D93" i="14"/>
  <c r="E93" i="14"/>
  <c r="F93" i="14"/>
  <c r="G93" i="14"/>
  <c r="H93" i="14"/>
  <c r="I93" i="14"/>
  <c r="J93" i="14"/>
  <c r="K93" i="14"/>
  <c r="L93" i="14"/>
  <c r="A94" i="14"/>
  <c r="B94" i="14"/>
  <c r="D94" i="14"/>
  <c r="E94" i="14"/>
  <c r="F94" i="14"/>
  <c r="G94" i="14"/>
  <c r="H94" i="14"/>
  <c r="I94" i="14"/>
  <c r="J94" i="14"/>
  <c r="K94" i="14"/>
  <c r="L94" i="14"/>
  <c r="A95" i="14"/>
  <c r="B95" i="14"/>
  <c r="D95" i="14"/>
  <c r="E95" i="14"/>
  <c r="F95" i="14"/>
  <c r="G95" i="14"/>
  <c r="H95" i="14"/>
  <c r="I95" i="14"/>
  <c r="J95" i="14"/>
  <c r="K95" i="14"/>
  <c r="L95" i="14"/>
  <c r="A96" i="14"/>
  <c r="B96" i="14"/>
  <c r="D96" i="14"/>
  <c r="E96" i="14"/>
  <c r="F96" i="14"/>
  <c r="G96" i="14"/>
  <c r="H96" i="14"/>
  <c r="I96" i="14"/>
  <c r="J96" i="14"/>
  <c r="K96" i="14"/>
  <c r="L96" i="14"/>
  <c r="A97" i="14"/>
  <c r="B97" i="14"/>
  <c r="D97" i="14"/>
  <c r="C97" i="14" s="1"/>
  <c r="E97" i="14"/>
  <c r="F97" i="14"/>
  <c r="G97" i="14"/>
  <c r="H97" i="14"/>
  <c r="I97" i="14"/>
  <c r="J97" i="14"/>
  <c r="K97" i="14"/>
  <c r="L97" i="14"/>
  <c r="A98" i="14"/>
  <c r="B98" i="14"/>
  <c r="D98" i="14"/>
  <c r="E98" i="14"/>
  <c r="F98" i="14"/>
  <c r="G98" i="14"/>
  <c r="H98" i="14"/>
  <c r="I98" i="14"/>
  <c r="J98" i="14"/>
  <c r="K98" i="14"/>
  <c r="L98" i="14"/>
  <c r="A99" i="14"/>
  <c r="B99" i="14"/>
  <c r="D99" i="14"/>
  <c r="E99" i="14"/>
  <c r="F99" i="14"/>
  <c r="G99" i="14"/>
  <c r="H99" i="14"/>
  <c r="I99" i="14"/>
  <c r="J99" i="14"/>
  <c r="K99" i="14"/>
  <c r="L99" i="14"/>
  <c r="A100" i="14"/>
  <c r="B100" i="14"/>
  <c r="D100" i="14"/>
  <c r="E100" i="14"/>
  <c r="F100" i="14"/>
  <c r="G100" i="14"/>
  <c r="H100" i="14"/>
  <c r="I100" i="14"/>
  <c r="J100" i="14"/>
  <c r="K100" i="14"/>
  <c r="L100" i="14"/>
  <c r="A101" i="14"/>
  <c r="B101" i="14"/>
  <c r="D101" i="14"/>
  <c r="E101" i="14"/>
  <c r="F101" i="14"/>
  <c r="G101" i="14"/>
  <c r="H101" i="14"/>
  <c r="I101" i="14"/>
  <c r="J101" i="14"/>
  <c r="K101" i="14"/>
  <c r="L101" i="14"/>
  <c r="A102" i="14"/>
  <c r="B102" i="14"/>
  <c r="D102" i="14"/>
  <c r="E102" i="14"/>
  <c r="F102" i="14"/>
  <c r="G102" i="14"/>
  <c r="H102" i="14"/>
  <c r="I102" i="14"/>
  <c r="J102" i="14"/>
  <c r="K102" i="14"/>
  <c r="L102" i="14"/>
  <c r="A103" i="14"/>
  <c r="B103" i="14"/>
  <c r="D103" i="14"/>
  <c r="E103" i="14"/>
  <c r="F103" i="14"/>
  <c r="G103" i="14"/>
  <c r="H103" i="14"/>
  <c r="I103" i="14"/>
  <c r="J103" i="14"/>
  <c r="K103" i="14"/>
  <c r="L103" i="14"/>
  <c r="A104" i="14"/>
  <c r="B104" i="14"/>
  <c r="D104" i="14"/>
  <c r="E104" i="14"/>
  <c r="F104" i="14"/>
  <c r="G104" i="14"/>
  <c r="H104" i="14"/>
  <c r="I104" i="14"/>
  <c r="J104" i="14"/>
  <c r="K104" i="14"/>
  <c r="L104" i="14"/>
  <c r="A105" i="14"/>
  <c r="B105" i="14"/>
  <c r="D105" i="14"/>
  <c r="E105" i="14"/>
  <c r="F105" i="14"/>
  <c r="G105" i="14"/>
  <c r="H105" i="14"/>
  <c r="I105" i="14"/>
  <c r="J105" i="14"/>
  <c r="K105" i="14"/>
  <c r="L105" i="14"/>
  <c r="A12" i="172"/>
  <c r="A13" i="172"/>
  <c r="B13" i="172"/>
  <c r="C13" i="172"/>
  <c r="E13" i="172"/>
  <c r="F13" i="172"/>
  <c r="G13" i="172"/>
  <c r="I13" i="172"/>
  <c r="J13" i="172"/>
  <c r="K13" i="172"/>
  <c r="A14" i="172"/>
  <c r="B14" i="172"/>
  <c r="C14" i="172"/>
  <c r="E14" i="172"/>
  <c r="F14" i="172"/>
  <c r="G14" i="172"/>
  <c r="I14" i="172"/>
  <c r="J14" i="172"/>
  <c r="K14" i="172"/>
  <c r="A15" i="172"/>
  <c r="B15" i="172"/>
  <c r="C15" i="172"/>
  <c r="E15" i="172"/>
  <c r="F15" i="172"/>
  <c r="G15" i="172"/>
  <c r="I15" i="172"/>
  <c r="J15" i="172"/>
  <c r="K15" i="172"/>
  <c r="A16" i="172"/>
  <c r="B16" i="172"/>
  <c r="C16" i="172"/>
  <c r="E16" i="172"/>
  <c r="F16" i="172"/>
  <c r="G16" i="172"/>
  <c r="I16" i="172"/>
  <c r="J16" i="172"/>
  <c r="K16" i="172"/>
  <c r="A17" i="172"/>
  <c r="B17" i="172"/>
  <c r="C17" i="172"/>
  <c r="E17" i="172"/>
  <c r="F17" i="172"/>
  <c r="G17" i="172"/>
  <c r="I17" i="172"/>
  <c r="J17" i="172"/>
  <c r="K17" i="172"/>
  <c r="A18" i="172"/>
  <c r="B18" i="172"/>
  <c r="C18" i="172"/>
  <c r="E18" i="172"/>
  <c r="F18" i="172"/>
  <c r="G18" i="172"/>
  <c r="I18" i="172"/>
  <c r="J18" i="172"/>
  <c r="K18" i="172"/>
  <c r="A19" i="172"/>
  <c r="B19" i="172"/>
  <c r="C19" i="172"/>
  <c r="E19" i="172"/>
  <c r="F19" i="172"/>
  <c r="G19" i="172"/>
  <c r="I19" i="172"/>
  <c r="J19" i="172"/>
  <c r="K19" i="172"/>
  <c r="A20" i="172"/>
  <c r="B20" i="172"/>
  <c r="C20" i="172"/>
  <c r="E20" i="172"/>
  <c r="F20" i="172"/>
  <c r="G20" i="172"/>
  <c r="I20" i="172"/>
  <c r="J20" i="172"/>
  <c r="K20" i="172"/>
  <c r="A21" i="172"/>
  <c r="B21" i="172"/>
  <c r="C21" i="172"/>
  <c r="E21" i="172"/>
  <c r="F21" i="172"/>
  <c r="G21" i="172"/>
  <c r="I21" i="172"/>
  <c r="J21" i="172"/>
  <c r="K21" i="172"/>
  <c r="A22" i="172"/>
  <c r="B22" i="172"/>
  <c r="C22" i="172"/>
  <c r="E22" i="172"/>
  <c r="F22" i="172"/>
  <c r="G22" i="172"/>
  <c r="I22" i="172"/>
  <c r="J22" i="172"/>
  <c r="K22" i="172"/>
  <c r="A23" i="172"/>
  <c r="B23" i="172"/>
  <c r="C23" i="172"/>
  <c r="E23" i="172"/>
  <c r="F23" i="172"/>
  <c r="G23" i="172"/>
  <c r="I23" i="172"/>
  <c r="J23" i="172"/>
  <c r="K23" i="172"/>
  <c r="A24" i="172"/>
  <c r="B24" i="172"/>
  <c r="C24" i="172"/>
  <c r="E24" i="172"/>
  <c r="F24" i="172"/>
  <c r="G24" i="172"/>
  <c r="I24" i="172"/>
  <c r="J24" i="172"/>
  <c r="H24" i="172" s="1"/>
  <c r="K24" i="172"/>
  <c r="A25" i="172"/>
  <c r="B25" i="172"/>
  <c r="C25" i="172"/>
  <c r="E25" i="172"/>
  <c r="F25" i="172"/>
  <c r="G25" i="172"/>
  <c r="I25" i="172"/>
  <c r="J25" i="172"/>
  <c r="K25" i="172"/>
  <c r="A26" i="172"/>
  <c r="B26" i="172"/>
  <c r="C26" i="172"/>
  <c r="E26" i="172"/>
  <c r="F26" i="172"/>
  <c r="G26" i="172"/>
  <c r="I26" i="172"/>
  <c r="J26" i="172"/>
  <c r="K26" i="172"/>
  <c r="A27" i="172"/>
  <c r="B27" i="172"/>
  <c r="C27" i="172"/>
  <c r="E27" i="172"/>
  <c r="F27" i="172"/>
  <c r="G27" i="172"/>
  <c r="I27" i="172"/>
  <c r="J27" i="172"/>
  <c r="K27" i="172"/>
  <c r="A28" i="172"/>
  <c r="B28" i="172"/>
  <c r="C28" i="172"/>
  <c r="E28" i="172"/>
  <c r="F28" i="172"/>
  <c r="G28" i="172"/>
  <c r="I28" i="172"/>
  <c r="J28" i="172"/>
  <c r="H28" i="172" s="1"/>
  <c r="K28" i="172"/>
  <c r="A29" i="172"/>
  <c r="B29" i="172"/>
  <c r="C29" i="172"/>
  <c r="E29" i="172"/>
  <c r="F29" i="172"/>
  <c r="G29" i="172"/>
  <c r="I29" i="172"/>
  <c r="J29" i="172"/>
  <c r="K29" i="172"/>
  <c r="A30" i="172"/>
  <c r="B30" i="172"/>
  <c r="C30" i="172"/>
  <c r="E30" i="172"/>
  <c r="F30" i="172"/>
  <c r="G30" i="172"/>
  <c r="I30" i="172"/>
  <c r="J30" i="172"/>
  <c r="K30" i="172"/>
  <c r="A31" i="172"/>
  <c r="B31" i="172"/>
  <c r="C31" i="172"/>
  <c r="E31" i="172"/>
  <c r="F31" i="172"/>
  <c r="G31" i="172"/>
  <c r="I31" i="172"/>
  <c r="J31" i="172"/>
  <c r="K31" i="172"/>
  <c r="A32" i="172"/>
  <c r="B32" i="172"/>
  <c r="C32" i="172"/>
  <c r="E32" i="172"/>
  <c r="F32" i="172"/>
  <c r="G32" i="172"/>
  <c r="I32" i="172"/>
  <c r="J32" i="172"/>
  <c r="K32" i="172"/>
  <c r="A33" i="172"/>
  <c r="B33" i="172"/>
  <c r="C33" i="172"/>
  <c r="E33" i="172"/>
  <c r="F33" i="172"/>
  <c r="G33" i="172"/>
  <c r="I33" i="172"/>
  <c r="J33" i="172"/>
  <c r="K33" i="172"/>
  <c r="A34" i="172"/>
  <c r="B34" i="172"/>
  <c r="C34" i="172"/>
  <c r="E34" i="172"/>
  <c r="F34" i="172"/>
  <c r="G34" i="172"/>
  <c r="I34" i="172"/>
  <c r="J34" i="172"/>
  <c r="K34" i="172"/>
  <c r="A35" i="172"/>
  <c r="B35" i="172"/>
  <c r="C35" i="172"/>
  <c r="E35" i="172"/>
  <c r="D35" i="172" s="1"/>
  <c r="F35" i="172"/>
  <c r="G35" i="172"/>
  <c r="I35" i="172"/>
  <c r="J35" i="172"/>
  <c r="K35" i="172"/>
  <c r="A36" i="172"/>
  <c r="B36" i="172"/>
  <c r="C36" i="172"/>
  <c r="E36" i="172"/>
  <c r="F36" i="172"/>
  <c r="G36" i="172"/>
  <c r="I36" i="172"/>
  <c r="J36" i="172"/>
  <c r="K36" i="172"/>
  <c r="A37" i="172"/>
  <c r="B37" i="172"/>
  <c r="C37" i="172"/>
  <c r="E37" i="172"/>
  <c r="F37" i="172"/>
  <c r="G37" i="172"/>
  <c r="I37" i="172"/>
  <c r="J37" i="172"/>
  <c r="K37" i="172"/>
  <c r="A38" i="172"/>
  <c r="B38" i="172"/>
  <c r="C38" i="172"/>
  <c r="E38" i="172"/>
  <c r="F38" i="172"/>
  <c r="G38" i="172"/>
  <c r="I38" i="172"/>
  <c r="J38" i="172"/>
  <c r="K38" i="172"/>
  <c r="A39" i="172"/>
  <c r="B39" i="172"/>
  <c r="C39" i="172"/>
  <c r="E39" i="172"/>
  <c r="F39" i="172"/>
  <c r="G39" i="172"/>
  <c r="I39" i="172"/>
  <c r="J39" i="172"/>
  <c r="K39" i="172"/>
  <c r="A40" i="172"/>
  <c r="B40" i="172"/>
  <c r="C40" i="172"/>
  <c r="E40" i="172"/>
  <c r="F40" i="172"/>
  <c r="G40" i="172"/>
  <c r="I40" i="172"/>
  <c r="J40" i="172"/>
  <c r="K40" i="172"/>
  <c r="A41" i="172"/>
  <c r="B41" i="172"/>
  <c r="C41" i="172"/>
  <c r="E41" i="172"/>
  <c r="F41" i="172"/>
  <c r="G41" i="172"/>
  <c r="I41" i="172"/>
  <c r="J41" i="172"/>
  <c r="K41" i="172"/>
  <c r="A42" i="172"/>
  <c r="B42" i="172"/>
  <c r="C42" i="172"/>
  <c r="E42" i="172"/>
  <c r="F42" i="172"/>
  <c r="G42" i="172"/>
  <c r="I42" i="172"/>
  <c r="J42" i="172"/>
  <c r="K42" i="172"/>
  <c r="A43" i="172"/>
  <c r="B43" i="172"/>
  <c r="C43" i="172"/>
  <c r="E43" i="172"/>
  <c r="F43" i="172"/>
  <c r="G43" i="172"/>
  <c r="I43" i="172"/>
  <c r="J43" i="172"/>
  <c r="K43" i="172"/>
  <c r="A44" i="172"/>
  <c r="B44" i="172"/>
  <c r="C44" i="172"/>
  <c r="E44" i="172"/>
  <c r="F44" i="172"/>
  <c r="G44" i="172"/>
  <c r="I44" i="172"/>
  <c r="J44" i="172"/>
  <c r="K44" i="172"/>
  <c r="A45" i="172"/>
  <c r="B45" i="172"/>
  <c r="C45" i="172"/>
  <c r="E45" i="172"/>
  <c r="F45" i="172"/>
  <c r="G45" i="172"/>
  <c r="I45" i="172"/>
  <c r="J45" i="172"/>
  <c r="K45" i="172"/>
  <c r="A46" i="172"/>
  <c r="B46" i="172"/>
  <c r="C46" i="172"/>
  <c r="E46" i="172"/>
  <c r="F46" i="172"/>
  <c r="G46" i="172"/>
  <c r="I46" i="172"/>
  <c r="J46" i="172"/>
  <c r="K46" i="172"/>
  <c r="A47" i="172"/>
  <c r="B47" i="172"/>
  <c r="C47" i="172"/>
  <c r="E47" i="172"/>
  <c r="F47" i="172"/>
  <c r="G47" i="172"/>
  <c r="I47" i="172"/>
  <c r="J47" i="172"/>
  <c r="K47" i="172"/>
  <c r="A48" i="172"/>
  <c r="B48" i="172"/>
  <c r="C48" i="172"/>
  <c r="E48" i="172"/>
  <c r="F48" i="172"/>
  <c r="G48" i="172"/>
  <c r="I48" i="172"/>
  <c r="H48" i="172" s="1"/>
  <c r="J48" i="172"/>
  <c r="K48" i="172"/>
  <c r="A49" i="172"/>
  <c r="B49" i="172"/>
  <c r="C49" i="172"/>
  <c r="E49" i="172"/>
  <c r="F49" i="172"/>
  <c r="G49" i="172"/>
  <c r="I49" i="172"/>
  <c r="J49" i="172"/>
  <c r="K49" i="172"/>
  <c r="A50" i="172"/>
  <c r="B50" i="172"/>
  <c r="C50" i="172"/>
  <c r="E50" i="172"/>
  <c r="F50" i="172"/>
  <c r="G50" i="172"/>
  <c r="I50" i="172"/>
  <c r="J50" i="172"/>
  <c r="K50" i="172"/>
  <c r="A51" i="172"/>
  <c r="B51" i="172"/>
  <c r="C51" i="172"/>
  <c r="E51" i="172"/>
  <c r="F51" i="172"/>
  <c r="G51" i="172"/>
  <c r="I51" i="172"/>
  <c r="J51" i="172"/>
  <c r="K51" i="172"/>
  <c r="A52" i="172"/>
  <c r="B52" i="172"/>
  <c r="C52" i="172"/>
  <c r="E52" i="172"/>
  <c r="F52" i="172"/>
  <c r="G52" i="172"/>
  <c r="I52" i="172"/>
  <c r="J52" i="172"/>
  <c r="K52" i="172"/>
  <c r="A53" i="172"/>
  <c r="B53" i="172"/>
  <c r="C53" i="172"/>
  <c r="E53" i="172"/>
  <c r="F53" i="172"/>
  <c r="G53" i="172"/>
  <c r="I53" i="172"/>
  <c r="J53" i="172"/>
  <c r="K53" i="172"/>
  <c r="A54" i="172"/>
  <c r="B54" i="172"/>
  <c r="C54" i="172"/>
  <c r="E54" i="172"/>
  <c r="F54" i="172"/>
  <c r="G54" i="172"/>
  <c r="I54" i="172"/>
  <c r="J54" i="172"/>
  <c r="K54" i="172"/>
  <c r="A55" i="172"/>
  <c r="B55" i="172"/>
  <c r="C55" i="172"/>
  <c r="E55" i="172"/>
  <c r="F55" i="172"/>
  <c r="G55" i="172"/>
  <c r="I55" i="172"/>
  <c r="J55" i="172"/>
  <c r="K55" i="172"/>
  <c r="A56" i="172"/>
  <c r="B56" i="172"/>
  <c r="C56" i="172"/>
  <c r="E56" i="172"/>
  <c r="F56" i="172"/>
  <c r="G56" i="172"/>
  <c r="I56" i="172"/>
  <c r="J56" i="172"/>
  <c r="K56" i="172"/>
  <c r="A57" i="172"/>
  <c r="B57" i="172"/>
  <c r="C57" i="172"/>
  <c r="E57" i="172"/>
  <c r="F57" i="172"/>
  <c r="G57" i="172"/>
  <c r="I57" i="172"/>
  <c r="J57" i="172"/>
  <c r="K57" i="172"/>
  <c r="A58" i="172"/>
  <c r="B58" i="172"/>
  <c r="C58" i="172"/>
  <c r="E58" i="172"/>
  <c r="F58" i="172"/>
  <c r="G58" i="172"/>
  <c r="I58" i="172"/>
  <c r="J58" i="172"/>
  <c r="K58" i="172"/>
  <c r="A59" i="172"/>
  <c r="B59" i="172"/>
  <c r="C59" i="172"/>
  <c r="E59" i="172"/>
  <c r="F59" i="172"/>
  <c r="G59" i="172"/>
  <c r="I59" i="172"/>
  <c r="J59" i="172"/>
  <c r="K59" i="172"/>
  <c r="A60" i="172"/>
  <c r="B60" i="172"/>
  <c r="C60" i="172"/>
  <c r="E60" i="172"/>
  <c r="F60" i="172"/>
  <c r="G60" i="172"/>
  <c r="I60" i="172"/>
  <c r="J60" i="172"/>
  <c r="K60" i="172"/>
  <c r="A61" i="172"/>
  <c r="B61" i="172"/>
  <c r="C61" i="172"/>
  <c r="E61" i="172"/>
  <c r="F61" i="172"/>
  <c r="G61" i="172"/>
  <c r="I61" i="172"/>
  <c r="J61" i="172"/>
  <c r="K61" i="172"/>
  <c r="A62" i="172"/>
  <c r="B62" i="172"/>
  <c r="C62" i="172"/>
  <c r="E62" i="172"/>
  <c r="F62" i="172"/>
  <c r="G62" i="172"/>
  <c r="I62" i="172"/>
  <c r="J62" i="172"/>
  <c r="K62" i="172"/>
  <c r="A63" i="172"/>
  <c r="B63" i="172"/>
  <c r="C63" i="172"/>
  <c r="E63" i="172"/>
  <c r="F63" i="172"/>
  <c r="G63" i="172"/>
  <c r="I63" i="172"/>
  <c r="J63" i="172"/>
  <c r="K63" i="172"/>
  <c r="A64" i="172"/>
  <c r="B64" i="172"/>
  <c r="C64" i="172"/>
  <c r="E64" i="172"/>
  <c r="F64" i="172"/>
  <c r="G64" i="172"/>
  <c r="I64" i="172"/>
  <c r="J64" i="172"/>
  <c r="K64" i="172"/>
  <c r="A65" i="172"/>
  <c r="B65" i="172"/>
  <c r="C65" i="172"/>
  <c r="E65" i="172"/>
  <c r="F65" i="172"/>
  <c r="G65" i="172"/>
  <c r="I65" i="172"/>
  <c r="J65" i="172"/>
  <c r="K65" i="172"/>
  <c r="A66" i="172"/>
  <c r="B66" i="172"/>
  <c r="C66" i="172"/>
  <c r="E66" i="172"/>
  <c r="F66" i="172"/>
  <c r="G66" i="172"/>
  <c r="I66" i="172"/>
  <c r="J66" i="172"/>
  <c r="K66" i="172"/>
  <c r="A67" i="172"/>
  <c r="B67" i="172"/>
  <c r="C67" i="172"/>
  <c r="E67" i="172"/>
  <c r="F67" i="172"/>
  <c r="G67" i="172"/>
  <c r="I67" i="172"/>
  <c r="J67" i="172"/>
  <c r="K67" i="172"/>
  <c r="A68" i="172"/>
  <c r="B68" i="172"/>
  <c r="C68" i="172"/>
  <c r="E68" i="172"/>
  <c r="F68" i="172"/>
  <c r="G68" i="172"/>
  <c r="I68" i="172"/>
  <c r="J68" i="172"/>
  <c r="K68" i="172"/>
  <c r="A69" i="172"/>
  <c r="B69" i="172"/>
  <c r="C69" i="172"/>
  <c r="E69" i="172"/>
  <c r="F69" i="172"/>
  <c r="G69" i="172"/>
  <c r="I69" i="172"/>
  <c r="J69" i="172"/>
  <c r="K69" i="172"/>
  <c r="A70" i="172"/>
  <c r="B70" i="172"/>
  <c r="C70" i="172"/>
  <c r="E70" i="172"/>
  <c r="F70" i="172"/>
  <c r="G70" i="172"/>
  <c r="I70" i="172"/>
  <c r="J70" i="172"/>
  <c r="K70" i="172"/>
  <c r="A71" i="172"/>
  <c r="B71" i="172"/>
  <c r="C71" i="172"/>
  <c r="E71" i="172"/>
  <c r="F71" i="172"/>
  <c r="G71" i="172"/>
  <c r="I71" i="172"/>
  <c r="J71" i="172"/>
  <c r="K71" i="172"/>
  <c r="A72" i="172"/>
  <c r="B72" i="172"/>
  <c r="C72" i="172"/>
  <c r="E72" i="172"/>
  <c r="F72" i="172"/>
  <c r="G72" i="172"/>
  <c r="I72" i="172"/>
  <c r="J72" i="172"/>
  <c r="K72" i="172"/>
  <c r="A73" i="172"/>
  <c r="B73" i="172"/>
  <c r="C73" i="172"/>
  <c r="E73" i="172"/>
  <c r="F73" i="172"/>
  <c r="G73" i="172"/>
  <c r="I73" i="172"/>
  <c r="J73" i="172"/>
  <c r="K73" i="172"/>
  <c r="A74" i="172"/>
  <c r="B74" i="172"/>
  <c r="C74" i="172"/>
  <c r="E74" i="172"/>
  <c r="F74" i="172"/>
  <c r="G74" i="172"/>
  <c r="I74" i="172"/>
  <c r="J74" i="172"/>
  <c r="K74" i="172"/>
  <c r="A75" i="172"/>
  <c r="B75" i="172"/>
  <c r="C75" i="172"/>
  <c r="E75" i="172"/>
  <c r="F75" i="172"/>
  <c r="G75" i="172"/>
  <c r="I75" i="172"/>
  <c r="J75" i="172"/>
  <c r="K75" i="172"/>
  <c r="A76" i="172"/>
  <c r="B76" i="172"/>
  <c r="C76" i="172"/>
  <c r="E76" i="172"/>
  <c r="F76" i="172"/>
  <c r="G76" i="172"/>
  <c r="I76" i="172"/>
  <c r="H76" i="172" s="1"/>
  <c r="J76" i="172"/>
  <c r="K76" i="172"/>
  <c r="A77" i="172"/>
  <c r="B77" i="172"/>
  <c r="C77" i="172"/>
  <c r="E77" i="172"/>
  <c r="F77" i="172"/>
  <c r="G77" i="172"/>
  <c r="I77" i="172"/>
  <c r="J77" i="172"/>
  <c r="K77" i="172"/>
  <c r="A78" i="172"/>
  <c r="B78" i="172"/>
  <c r="C78" i="172"/>
  <c r="E78" i="172"/>
  <c r="F78" i="172"/>
  <c r="G78" i="172"/>
  <c r="I78" i="172"/>
  <c r="J78" i="172"/>
  <c r="K78" i="172"/>
  <c r="A79" i="172"/>
  <c r="B79" i="172"/>
  <c r="C79" i="172"/>
  <c r="E79" i="172"/>
  <c r="F79" i="172"/>
  <c r="G79" i="172"/>
  <c r="I79" i="172"/>
  <c r="J79" i="172"/>
  <c r="K79" i="172"/>
  <c r="A80" i="172"/>
  <c r="B80" i="172"/>
  <c r="C80" i="172"/>
  <c r="E80" i="172"/>
  <c r="F80" i="172"/>
  <c r="G80" i="172"/>
  <c r="I80" i="172"/>
  <c r="J80" i="172"/>
  <c r="K80" i="172"/>
  <c r="A81" i="172"/>
  <c r="B81" i="172"/>
  <c r="C81" i="172"/>
  <c r="E81" i="172"/>
  <c r="F81" i="172"/>
  <c r="G81" i="172"/>
  <c r="I81" i="172"/>
  <c r="J81" i="172"/>
  <c r="K81" i="172"/>
  <c r="A82" i="172"/>
  <c r="B82" i="172"/>
  <c r="C82" i="172"/>
  <c r="E82" i="172"/>
  <c r="F82" i="172"/>
  <c r="G82" i="172"/>
  <c r="I82" i="172"/>
  <c r="J82" i="172"/>
  <c r="K82" i="172"/>
  <c r="A83" i="172"/>
  <c r="B83" i="172"/>
  <c r="C83" i="172"/>
  <c r="E83" i="172"/>
  <c r="F83" i="172"/>
  <c r="G83" i="172"/>
  <c r="I83" i="172"/>
  <c r="J83" i="172"/>
  <c r="K83" i="172"/>
  <c r="A84" i="172"/>
  <c r="B84" i="172"/>
  <c r="C84" i="172"/>
  <c r="E84" i="172"/>
  <c r="F84" i="172"/>
  <c r="G84" i="172"/>
  <c r="I84" i="172"/>
  <c r="J84" i="172"/>
  <c r="K84" i="172"/>
  <c r="A85" i="172"/>
  <c r="B85" i="172"/>
  <c r="C85" i="172"/>
  <c r="E85" i="172"/>
  <c r="F85" i="172"/>
  <c r="G85" i="172"/>
  <c r="I85" i="172"/>
  <c r="J85" i="172"/>
  <c r="K85" i="172"/>
  <c r="A86" i="172"/>
  <c r="B86" i="172"/>
  <c r="C86" i="172"/>
  <c r="E86" i="172"/>
  <c r="F86" i="172"/>
  <c r="G86" i="172"/>
  <c r="I86" i="172"/>
  <c r="J86" i="172"/>
  <c r="K86" i="172"/>
  <c r="A87" i="172"/>
  <c r="B87" i="172"/>
  <c r="C87" i="172"/>
  <c r="E87" i="172"/>
  <c r="F87" i="172"/>
  <c r="G87" i="172"/>
  <c r="I87" i="172"/>
  <c r="J87" i="172"/>
  <c r="K87" i="172"/>
  <c r="A88" i="172"/>
  <c r="B88" i="172"/>
  <c r="C88" i="172"/>
  <c r="E88" i="172"/>
  <c r="F88" i="172"/>
  <c r="G88" i="172"/>
  <c r="I88" i="172"/>
  <c r="J88" i="172"/>
  <c r="K88" i="172"/>
  <c r="A89" i="172"/>
  <c r="B89" i="172"/>
  <c r="C89" i="172"/>
  <c r="E89" i="172"/>
  <c r="F89" i="172"/>
  <c r="G89" i="172"/>
  <c r="I89" i="172"/>
  <c r="J89" i="172"/>
  <c r="K89" i="172"/>
  <c r="A90" i="172"/>
  <c r="B90" i="172"/>
  <c r="C90" i="172"/>
  <c r="E90" i="172"/>
  <c r="F90" i="172"/>
  <c r="G90" i="172"/>
  <c r="I90" i="172"/>
  <c r="J90" i="172"/>
  <c r="K90" i="172"/>
  <c r="A91" i="172"/>
  <c r="B91" i="172"/>
  <c r="C91" i="172"/>
  <c r="E91" i="172"/>
  <c r="F91" i="172"/>
  <c r="G91" i="172"/>
  <c r="I91" i="172"/>
  <c r="J91" i="172"/>
  <c r="K91" i="172"/>
  <c r="A92" i="172"/>
  <c r="B92" i="172"/>
  <c r="C92" i="172"/>
  <c r="E92" i="172"/>
  <c r="F92" i="172"/>
  <c r="G92" i="172"/>
  <c r="I92" i="172"/>
  <c r="J92" i="172"/>
  <c r="K92" i="172"/>
  <c r="A93" i="172"/>
  <c r="B93" i="172"/>
  <c r="C93" i="172"/>
  <c r="E93" i="172"/>
  <c r="F93" i="172"/>
  <c r="G93" i="172"/>
  <c r="I93" i="172"/>
  <c r="J93" i="172"/>
  <c r="K93" i="172"/>
  <c r="A94" i="172"/>
  <c r="B94" i="172"/>
  <c r="C94" i="172"/>
  <c r="E94" i="172"/>
  <c r="F94" i="172"/>
  <c r="G94" i="172"/>
  <c r="I94" i="172"/>
  <c r="J94" i="172"/>
  <c r="K94" i="172"/>
  <c r="A95" i="172"/>
  <c r="B95" i="172"/>
  <c r="C95" i="172"/>
  <c r="E95" i="172"/>
  <c r="F95" i="172"/>
  <c r="G95" i="172"/>
  <c r="I95" i="172"/>
  <c r="J95" i="172"/>
  <c r="K95" i="172"/>
  <c r="A96" i="172"/>
  <c r="B96" i="172"/>
  <c r="C96" i="172"/>
  <c r="E96" i="172"/>
  <c r="F96" i="172"/>
  <c r="G96" i="172"/>
  <c r="I96" i="172"/>
  <c r="J96" i="172"/>
  <c r="K96" i="172"/>
  <c r="A97" i="172"/>
  <c r="B97" i="172"/>
  <c r="C97" i="172"/>
  <c r="E97" i="172"/>
  <c r="F97" i="172"/>
  <c r="G97" i="172"/>
  <c r="I97" i="172"/>
  <c r="J97" i="172"/>
  <c r="K97" i="172"/>
  <c r="A98" i="172"/>
  <c r="B98" i="172"/>
  <c r="C98" i="172"/>
  <c r="E98" i="172"/>
  <c r="F98" i="172"/>
  <c r="G98" i="172"/>
  <c r="I98" i="172"/>
  <c r="J98" i="172"/>
  <c r="K98" i="172"/>
  <c r="A99" i="172"/>
  <c r="B99" i="172"/>
  <c r="C99" i="172"/>
  <c r="E99" i="172"/>
  <c r="F99" i="172"/>
  <c r="G99" i="172"/>
  <c r="I99" i="172"/>
  <c r="J99" i="172"/>
  <c r="K99" i="172"/>
  <c r="A100" i="172"/>
  <c r="B100" i="172"/>
  <c r="C100" i="172"/>
  <c r="E100" i="172"/>
  <c r="F100" i="172"/>
  <c r="G100" i="172"/>
  <c r="I100" i="172"/>
  <c r="J100" i="172"/>
  <c r="K100" i="172"/>
  <c r="A101" i="172"/>
  <c r="B101" i="172"/>
  <c r="C101" i="172"/>
  <c r="E101" i="172"/>
  <c r="F101" i="172"/>
  <c r="G101" i="172"/>
  <c r="I101" i="172"/>
  <c r="J101" i="172"/>
  <c r="K101" i="172"/>
  <c r="A102" i="172"/>
  <c r="B102" i="172"/>
  <c r="C102" i="172"/>
  <c r="E102" i="172"/>
  <c r="F102" i="172"/>
  <c r="G102" i="172"/>
  <c r="I102" i="172"/>
  <c r="J102" i="172"/>
  <c r="K102" i="172"/>
  <c r="A103" i="172"/>
  <c r="B103" i="172"/>
  <c r="C103" i="172"/>
  <c r="E103" i="172"/>
  <c r="F103" i="172"/>
  <c r="G103" i="172"/>
  <c r="I103" i="172"/>
  <c r="J103" i="172"/>
  <c r="K103" i="172"/>
  <c r="A104" i="172"/>
  <c r="B104" i="172"/>
  <c r="C104" i="172"/>
  <c r="E104" i="172"/>
  <c r="F104" i="172"/>
  <c r="G104" i="172"/>
  <c r="I104" i="172"/>
  <c r="J104" i="172"/>
  <c r="K104" i="172"/>
  <c r="A105" i="172"/>
  <c r="B105" i="172"/>
  <c r="C105" i="172"/>
  <c r="E105" i="172"/>
  <c r="F105" i="172"/>
  <c r="G105" i="172"/>
  <c r="I105" i="172"/>
  <c r="J105" i="172"/>
  <c r="K105" i="172"/>
  <c r="A12" i="140"/>
  <c r="A13" i="140"/>
  <c r="B13" i="140"/>
  <c r="C13" i="140"/>
  <c r="D13" i="140"/>
  <c r="E13" i="140"/>
  <c r="F13" i="140"/>
  <c r="G13" i="140"/>
  <c r="A14" i="140"/>
  <c r="B14" i="140"/>
  <c r="C14" i="140"/>
  <c r="D14" i="140"/>
  <c r="E14" i="140"/>
  <c r="F14" i="140"/>
  <c r="G14" i="140"/>
  <c r="A15" i="140"/>
  <c r="B15" i="140"/>
  <c r="C15" i="140"/>
  <c r="D15" i="140"/>
  <c r="E15" i="140"/>
  <c r="F15" i="140"/>
  <c r="G15" i="140"/>
  <c r="A16" i="140"/>
  <c r="B16" i="140"/>
  <c r="C16" i="140"/>
  <c r="D16" i="140"/>
  <c r="E16" i="140"/>
  <c r="F16" i="140"/>
  <c r="G16" i="140"/>
  <c r="A17" i="140"/>
  <c r="B17" i="140"/>
  <c r="C17" i="140"/>
  <c r="D17" i="140"/>
  <c r="E17" i="140"/>
  <c r="F17" i="140"/>
  <c r="G17" i="140"/>
  <c r="A18" i="140"/>
  <c r="B18" i="140"/>
  <c r="C18" i="140"/>
  <c r="D18" i="140"/>
  <c r="E18" i="140"/>
  <c r="F18" i="140"/>
  <c r="G18" i="140"/>
  <c r="A19" i="140"/>
  <c r="B19" i="140"/>
  <c r="C19" i="140"/>
  <c r="D19" i="140"/>
  <c r="E19" i="140"/>
  <c r="F19" i="140"/>
  <c r="G19" i="140"/>
  <c r="A20" i="140"/>
  <c r="B20" i="140"/>
  <c r="C20" i="140"/>
  <c r="D20" i="140"/>
  <c r="E20" i="140"/>
  <c r="F20" i="140"/>
  <c r="G20" i="140"/>
  <c r="A21" i="140"/>
  <c r="B21" i="140"/>
  <c r="C21" i="140"/>
  <c r="D21" i="140"/>
  <c r="E21" i="140"/>
  <c r="F21" i="140"/>
  <c r="G21" i="140"/>
  <c r="A22" i="140"/>
  <c r="B22" i="140"/>
  <c r="C22" i="140"/>
  <c r="D22" i="140"/>
  <c r="E22" i="140"/>
  <c r="F22" i="140"/>
  <c r="G22" i="140"/>
  <c r="A23" i="140"/>
  <c r="B23" i="140"/>
  <c r="C23" i="140"/>
  <c r="D23" i="140"/>
  <c r="E23" i="140"/>
  <c r="F23" i="140"/>
  <c r="G23" i="140"/>
  <c r="A24" i="140"/>
  <c r="B24" i="140"/>
  <c r="C24" i="140"/>
  <c r="D24" i="140"/>
  <c r="E24" i="140"/>
  <c r="F24" i="140"/>
  <c r="G24" i="140"/>
  <c r="A25" i="140"/>
  <c r="B25" i="140"/>
  <c r="C25" i="140"/>
  <c r="D25" i="140"/>
  <c r="E25" i="140"/>
  <c r="F25" i="140"/>
  <c r="G25" i="140"/>
  <c r="A26" i="140"/>
  <c r="B26" i="140"/>
  <c r="C26" i="140"/>
  <c r="D26" i="140"/>
  <c r="E26" i="140"/>
  <c r="F26" i="140"/>
  <c r="G26" i="140"/>
  <c r="A27" i="140"/>
  <c r="B27" i="140"/>
  <c r="C27" i="140"/>
  <c r="D27" i="140"/>
  <c r="E27" i="140"/>
  <c r="F27" i="140"/>
  <c r="G27" i="140"/>
  <c r="A28" i="140"/>
  <c r="B28" i="140"/>
  <c r="C28" i="140"/>
  <c r="D28" i="140"/>
  <c r="E28" i="140"/>
  <c r="F28" i="140"/>
  <c r="G28" i="140"/>
  <c r="A29" i="140"/>
  <c r="B29" i="140"/>
  <c r="C29" i="140"/>
  <c r="D29" i="140"/>
  <c r="E29" i="140"/>
  <c r="F29" i="140"/>
  <c r="G29" i="140"/>
  <c r="A30" i="140"/>
  <c r="B30" i="140"/>
  <c r="C30" i="140"/>
  <c r="D30" i="140"/>
  <c r="E30" i="140"/>
  <c r="F30" i="140"/>
  <c r="G30" i="140"/>
  <c r="A31" i="140"/>
  <c r="B31" i="140"/>
  <c r="C31" i="140"/>
  <c r="D31" i="140"/>
  <c r="E31" i="140"/>
  <c r="F31" i="140"/>
  <c r="G31" i="140"/>
  <c r="A32" i="140"/>
  <c r="B32" i="140"/>
  <c r="C32" i="140"/>
  <c r="D32" i="140"/>
  <c r="E32" i="140"/>
  <c r="F32" i="140"/>
  <c r="G32" i="140"/>
  <c r="A33" i="140"/>
  <c r="B33" i="140"/>
  <c r="C33" i="140"/>
  <c r="D33" i="140"/>
  <c r="E33" i="140"/>
  <c r="F33" i="140"/>
  <c r="G33" i="140"/>
  <c r="A34" i="140"/>
  <c r="B34" i="140"/>
  <c r="C34" i="140"/>
  <c r="D34" i="140"/>
  <c r="E34" i="140"/>
  <c r="F34" i="140"/>
  <c r="G34" i="140"/>
  <c r="A35" i="140"/>
  <c r="B35" i="140"/>
  <c r="C35" i="140"/>
  <c r="D35" i="140"/>
  <c r="E35" i="140"/>
  <c r="F35" i="140"/>
  <c r="G35" i="140"/>
  <c r="A36" i="140"/>
  <c r="B36" i="140"/>
  <c r="C36" i="140"/>
  <c r="D36" i="140"/>
  <c r="E36" i="140"/>
  <c r="F36" i="140"/>
  <c r="G36" i="140"/>
  <c r="A37" i="140"/>
  <c r="B37" i="140"/>
  <c r="C37" i="140"/>
  <c r="D37" i="140"/>
  <c r="E37" i="140"/>
  <c r="F37" i="140"/>
  <c r="G37" i="140"/>
  <c r="A38" i="140"/>
  <c r="B38" i="140"/>
  <c r="C38" i="140"/>
  <c r="D38" i="140"/>
  <c r="E38" i="140"/>
  <c r="F38" i="140"/>
  <c r="G38" i="140"/>
  <c r="A39" i="140"/>
  <c r="B39" i="140"/>
  <c r="C39" i="140"/>
  <c r="D39" i="140"/>
  <c r="E39" i="140"/>
  <c r="F39" i="140"/>
  <c r="G39" i="140"/>
  <c r="A40" i="140"/>
  <c r="B40" i="140"/>
  <c r="C40" i="140"/>
  <c r="D40" i="140"/>
  <c r="E40" i="140"/>
  <c r="F40" i="140"/>
  <c r="G40" i="140"/>
  <c r="A41" i="140"/>
  <c r="B41" i="140"/>
  <c r="C41" i="140"/>
  <c r="D41" i="140"/>
  <c r="E41" i="140"/>
  <c r="F41" i="140"/>
  <c r="G41" i="140"/>
  <c r="A42" i="140"/>
  <c r="B42" i="140"/>
  <c r="C42" i="140"/>
  <c r="D42" i="140"/>
  <c r="E42" i="140"/>
  <c r="F42" i="140"/>
  <c r="G42" i="140"/>
  <c r="A43" i="140"/>
  <c r="B43" i="140"/>
  <c r="C43" i="140"/>
  <c r="D43" i="140"/>
  <c r="E43" i="140"/>
  <c r="F43" i="140"/>
  <c r="G43" i="140"/>
  <c r="A44" i="140"/>
  <c r="B44" i="140"/>
  <c r="C44" i="140"/>
  <c r="D44" i="140"/>
  <c r="E44" i="140"/>
  <c r="F44" i="140"/>
  <c r="G44" i="140"/>
  <c r="A45" i="140"/>
  <c r="B45" i="140"/>
  <c r="C45" i="140"/>
  <c r="D45" i="140"/>
  <c r="E45" i="140"/>
  <c r="F45" i="140"/>
  <c r="G45" i="140"/>
  <c r="A46" i="140"/>
  <c r="B46" i="140"/>
  <c r="C46" i="140"/>
  <c r="D46" i="140"/>
  <c r="E46" i="140"/>
  <c r="F46" i="140"/>
  <c r="G46" i="140"/>
  <c r="A47" i="140"/>
  <c r="B47" i="140"/>
  <c r="C47" i="140"/>
  <c r="D47" i="140"/>
  <c r="E47" i="140"/>
  <c r="F47" i="140"/>
  <c r="G47" i="140"/>
  <c r="A48" i="140"/>
  <c r="B48" i="140"/>
  <c r="C48" i="140"/>
  <c r="D48" i="140"/>
  <c r="E48" i="140"/>
  <c r="F48" i="140"/>
  <c r="G48" i="140"/>
  <c r="A49" i="140"/>
  <c r="B49" i="140"/>
  <c r="C49" i="140"/>
  <c r="D49" i="140"/>
  <c r="E49" i="140"/>
  <c r="F49" i="140"/>
  <c r="G49" i="140"/>
  <c r="A50" i="140"/>
  <c r="B50" i="140"/>
  <c r="C50" i="140"/>
  <c r="D50" i="140"/>
  <c r="E50" i="140"/>
  <c r="F50" i="140"/>
  <c r="G50" i="140"/>
  <c r="A51" i="140"/>
  <c r="B51" i="140"/>
  <c r="C51" i="140"/>
  <c r="D51" i="140"/>
  <c r="E51" i="140"/>
  <c r="F51" i="140"/>
  <c r="G51" i="140"/>
  <c r="A52" i="140"/>
  <c r="B52" i="140"/>
  <c r="C52" i="140"/>
  <c r="D52" i="140"/>
  <c r="E52" i="140"/>
  <c r="F52" i="140"/>
  <c r="G52" i="140"/>
  <c r="A53" i="140"/>
  <c r="B53" i="140"/>
  <c r="C53" i="140"/>
  <c r="D53" i="140"/>
  <c r="E53" i="140"/>
  <c r="F53" i="140"/>
  <c r="G53" i="140"/>
  <c r="A54" i="140"/>
  <c r="B54" i="140"/>
  <c r="C54" i="140"/>
  <c r="D54" i="140"/>
  <c r="E54" i="140"/>
  <c r="F54" i="140"/>
  <c r="G54" i="140"/>
  <c r="A55" i="140"/>
  <c r="B55" i="140"/>
  <c r="C55" i="140"/>
  <c r="D55" i="140"/>
  <c r="E55" i="140"/>
  <c r="F55" i="140"/>
  <c r="G55" i="140"/>
  <c r="A56" i="140"/>
  <c r="B56" i="140"/>
  <c r="C56" i="140"/>
  <c r="D56" i="140"/>
  <c r="E56" i="140"/>
  <c r="F56" i="140"/>
  <c r="G56" i="140"/>
  <c r="A57" i="140"/>
  <c r="B57" i="140"/>
  <c r="C57" i="140"/>
  <c r="D57" i="140"/>
  <c r="E57" i="140"/>
  <c r="F57" i="140"/>
  <c r="G57" i="140"/>
  <c r="A58" i="140"/>
  <c r="B58" i="140"/>
  <c r="C58" i="140"/>
  <c r="D58" i="140"/>
  <c r="E58" i="140"/>
  <c r="F58" i="140"/>
  <c r="G58" i="140"/>
  <c r="A59" i="140"/>
  <c r="B59" i="140"/>
  <c r="C59" i="140"/>
  <c r="D59" i="140"/>
  <c r="E59" i="140"/>
  <c r="F59" i="140"/>
  <c r="G59" i="140"/>
  <c r="A60" i="140"/>
  <c r="B60" i="140"/>
  <c r="C60" i="140"/>
  <c r="D60" i="140"/>
  <c r="E60" i="140"/>
  <c r="F60" i="140"/>
  <c r="G60" i="140"/>
  <c r="A61" i="140"/>
  <c r="B61" i="140"/>
  <c r="C61" i="140"/>
  <c r="D61" i="140"/>
  <c r="E61" i="140"/>
  <c r="F61" i="140"/>
  <c r="G61" i="140"/>
  <c r="A62" i="140"/>
  <c r="B62" i="140"/>
  <c r="C62" i="140"/>
  <c r="D62" i="140"/>
  <c r="E62" i="140"/>
  <c r="F62" i="140"/>
  <c r="G62" i="140"/>
  <c r="A63" i="140"/>
  <c r="B63" i="140"/>
  <c r="C63" i="140"/>
  <c r="D63" i="140"/>
  <c r="E63" i="140"/>
  <c r="F63" i="140"/>
  <c r="G63" i="140"/>
  <c r="A64" i="140"/>
  <c r="B64" i="140"/>
  <c r="C64" i="140"/>
  <c r="D64" i="140"/>
  <c r="E64" i="140"/>
  <c r="F64" i="140"/>
  <c r="G64" i="140"/>
  <c r="A65" i="140"/>
  <c r="B65" i="140"/>
  <c r="C65" i="140"/>
  <c r="D65" i="140"/>
  <c r="E65" i="140"/>
  <c r="F65" i="140"/>
  <c r="G65" i="140"/>
  <c r="A66" i="140"/>
  <c r="B66" i="140"/>
  <c r="C66" i="140"/>
  <c r="D66" i="140"/>
  <c r="E66" i="140"/>
  <c r="F66" i="140"/>
  <c r="G66" i="140"/>
  <c r="A67" i="140"/>
  <c r="B67" i="140"/>
  <c r="C67" i="140"/>
  <c r="D67" i="140"/>
  <c r="E67" i="140"/>
  <c r="F67" i="140"/>
  <c r="G67" i="140"/>
  <c r="A68" i="140"/>
  <c r="B68" i="140"/>
  <c r="C68" i="140"/>
  <c r="D68" i="140"/>
  <c r="E68" i="140"/>
  <c r="F68" i="140"/>
  <c r="G68" i="140"/>
  <c r="A69" i="140"/>
  <c r="B69" i="140"/>
  <c r="C69" i="140"/>
  <c r="D69" i="140"/>
  <c r="E69" i="140"/>
  <c r="F69" i="140"/>
  <c r="G69" i="140"/>
  <c r="A70" i="140"/>
  <c r="B70" i="140"/>
  <c r="C70" i="140"/>
  <c r="D70" i="140"/>
  <c r="E70" i="140"/>
  <c r="F70" i="140"/>
  <c r="G70" i="140"/>
  <c r="A71" i="140"/>
  <c r="B71" i="140"/>
  <c r="C71" i="140"/>
  <c r="D71" i="140"/>
  <c r="E71" i="140"/>
  <c r="F71" i="140"/>
  <c r="G71" i="140"/>
  <c r="A72" i="140"/>
  <c r="B72" i="140"/>
  <c r="C72" i="140"/>
  <c r="D72" i="140"/>
  <c r="E72" i="140"/>
  <c r="F72" i="140"/>
  <c r="G72" i="140"/>
  <c r="A73" i="140"/>
  <c r="B73" i="140"/>
  <c r="C73" i="140"/>
  <c r="D73" i="140"/>
  <c r="E73" i="140"/>
  <c r="F73" i="140"/>
  <c r="G73" i="140"/>
  <c r="A74" i="140"/>
  <c r="B74" i="140"/>
  <c r="C74" i="140"/>
  <c r="D74" i="140"/>
  <c r="E74" i="140"/>
  <c r="F74" i="140"/>
  <c r="G74" i="140"/>
  <c r="A75" i="140"/>
  <c r="B75" i="140"/>
  <c r="C75" i="140"/>
  <c r="D75" i="140"/>
  <c r="E75" i="140"/>
  <c r="F75" i="140"/>
  <c r="G75" i="140"/>
  <c r="A76" i="140"/>
  <c r="B76" i="140"/>
  <c r="C76" i="140"/>
  <c r="D76" i="140"/>
  <c r="E76" i="140"/>
  <c r="F76" i="140"/>
  <c r="G76" i="140"/>
  <c r="A77" i="140"/>
  <c r="B77" i="140"/>
  <c r="C77" i="140"/>
  <c r="D77" i="140"/>
  <c r="E77" i="140"/>
  <c r="F77" i="140"/>
  <c r="G77" i="140"/>
  <c r="A78" i="140"/>
  <c r="B78" i="140"/>
  <c r="C78" i="140"/>
  <c r="D78" i="140"/>
  <c r="E78" i="140"/>
  <c r="F78" i="140"/>
  <c r="G78" i="140"/>
  <c r="A79" i="140"/>
  <c r="B79" i="140"/>
  <c r="C79" i="140"/>
  <c r="D79" i="140"/>
  <c r="E79" i="140"/>
  <c r="F79" i="140"/>
  <c r="G79" i="140"/>
  <c r="A80" i="140"/>
  <c r="B80" i="140"/>
  <c r="C80" i="140"/>
  <c r="D80" i="140"/>
  <c r="E80" i="140"/>
  <c r="F80" i="140"/>
  <c r="G80" i="140"/>
  <c r="A81" i="140"/>
  <c r="B81" i="140"/>
  <c r="C81" i="140"/>
  <c r="D81" i="140"/>
  <c r="E81" i="140"/>
  <c r="F81" i="140"/>
  <c r="G81" i="140"/>
  <c r="A82" i="140"/>
  <c r="B82" i="140"/>
  <c r="C82" i="140"/>
  <c r="D82" i="140"/>
  <c r="E82" i="140"/>
  <c r="F82" i="140"/>
  <c r="G82" i="140"/>
  <c r="A83" i="140"/>
  <c r="B83" i="140"/>
  <c r="C83" i="140"/>
  <c r="D83" i="140"/>
  <c r="E83" i="140"/>
  <c r="F83" i="140"/>
  <c r="G83" i="140"/>
  <c r="A84" i="140"/>
  <c r="B84" i="140"/>
  <c r="C84" i="140"/>
  <c r="D84" i="140"/>
  <c r="E84" i="140"/>
  <c r="F84" i="140"/>
  <c r="G84" i="140"/>
  <c r="A85" i="140"/>
  <c r="B85" i="140"/>
  <c r="C85" i="140"/>
  <c r="D85" i="140"/>
  <c r="E85" i="140"/>
  <c r="F85" i="140"/>
  <c r="G85" i="140"/>
  <c r="A86" i="140"/>
  <c r="B86" i="140"/>
  <c r="C86" i="140"/>
  <c r="D86" i="140"/>
  <c r="E86" i="140"/>
  <c r="F86" i="140"/>
  <c r="G86" i="140"/>
  <c r="A87" i="140"/>
  <c r="B87" i="140"/>
  <c r="C87" i="140"/>
  <c r="D87" i="140"/>
  <c r="E87" i="140"/>
  <c r="F87" i="140"/>
  <c r="G87" i="140"/>
  <c r="A88" i="140"/>
  <c r="B88" i="140"/>
  <c r="C88" i="140"/>
  <c r="D88" i="140"/>
  <c r="E88" i="140"/>
  <c r="F88" i="140"/>
  <c r="G88" i="140"/>
  <c r="A89" i="140"/>
  <c r="B89" i="140"/>
  <c r="C89" i="140"/>
  <c r="D89" i="140"/>
  <c r="E89" i="140"/>
  <c r="F89" i="140"/>
  <c r="G89" i="140"/>
  <c r="A90" i="140"/>
  <c r="B90" i="140"/>
  <c r="C90" i="140"/>
  <c r="D90" i="140"/>
  <c r="E90" i="140"/>
  <c r="F90" i="140"/>
  <c r="G90" i="140"/>
  <c r="A91" i="140"/>
  <c r="B91" i="140"/>
  <c r="C91" i="140"/>
  <c r="D91" i="140"/>
  <c r="E91" i="140"/>
  <c r="F91" i="140"/>
  <c r="G91" i="140"/>
  <c r="A92" i="140"/>
  <c r="B92" i="140"/>
  <c r="C92" i="140"/>
  <c r="D92" i="140"/>
  <c r="E92" i="140"/>
  <c r="F92" i="140"/>
  <c r="G92" i="140"/>
  <c r="A93" i="140"/>
  <c r="B93" i="140"/>
  <c r="C93" i="140"/>
  <c r="D93" i="140"/>
  <c r="E93" i="140"/>
  <c r="F93" i="140"/>
  <c r="G93" i="140"/>
  <c r="A94" i="140"/>
  <c r="B94" i="140"/>
  <c r="C94" i="140"/>
  <c r="D94" i="140"/>
  <c r="E94" i="140"/>
  <c r="F94" i="140"/>
  <c r="G94" i="140"/>
  <c r="A95" i="140"/>
  <c r="B95" i="140"/>
  <c r="C95" i="140"/>
  <c r="D95" i="140"/>
  <c r="E95" i="140"/>
  <c r="F95" i="140"/>
  <c r="G95" i="140"/>
  <c r="A96" i="140"/>
  <c r="B96" i="140"/>
  <c r="C96" i="140"/>
  <c r="D96" i="140"/>
  <c r="E96" i="140"/>
  <c r="F96" i="140"/>
  <c r="G96" i="140"/>
  <c r="A97" i="140"/>
  <c r="B97" i="140"/>
  <c r="C97" i="140"/>
  <c r="D97" i="140"/>
  <c r="E97" i="140"/>
  <c r="F97" i="140"/>
  <c r="G97" i="140"/>
  <c r="A98" i="140"/>
  <c r="B98" i="140"/>
  <c r="C98" i="140"/>
  <c r="D98" i="140"/>
  <c r="E98" i="140"/>
  <c r="F98" i="140"/>
  <c r="G98" i="140"/>
  <c r="A99" i="140"/>
  <c r="B99" i="140"/>
  <c r="C99" i="140"/>
  <c r="D99" i="140"/>
  <c r="E99" i="140"/>
  <c r="F99" i="140"/>
  <c r="G99" i="140"/>
  <c r="A100" i="140"/>
  <c r="B100" i="140"/>
  <c r="C100" i="140"/>
  <c r="D100" i="140"/>
  <c r="E100" i="140"/>
  <c r="F100" i="140"/>
  <c r="G100" i="140"/>
  <c r="A101" i="140"/>
  <c r="B101" i="140"/>
  <c r="C101" i="140"/>
  <c r="D101" i="140"/>
  <c r="E101" i="140"/>
  <c r="F101" i="140"/>
  <c r="G101" i="140"/>
  <c r="A102" i="140"/>
  <c r="B102" i="140"/>
  <c r="C102" i="140"/>
  <c r="D102" i="140"/>
  <c r="E102" i="140"/>
  <c r="F102" i="140"/>
  <c r="G102" i="140"/>
  <c r="A103" i="140"/>
  <c r="B103" i="140"/>
  <c r="C103" i="140"/>
  <c r="D103" i="140"/>
  <c r="E103" i="140"/>
  <c r="F103" i="140"/>
  <c r="G103" i="140"/>
  <c r="A104" i="140"/>
  <c r="B104" i="140"/>
  <c r="C104" i="140"/>
  <c r="D104" i="140"/>
  <c r="E104" i="140"/>
  <c r="F104" i="140"/>
  <c r="G104" i="140"/>
  <c r="A105" i="140"/>
  <c r="B105" i="140"/>
  <c r="C105" i="140"/>
  <c r="D105" i="140"/>
  <c r="E105" i="140"/>
  <c r="F105" i="140"/>
  <c r="G105" i="140"/>
  <c r="A12" i="165"/>
  <c r="A13" i="165"/>
  <c r="B13" i="165"/>
  <c r="C13" i="165"/>
  <c r="D13" i="165"/>
  <c r="F13" i="165"/>
  <c r="G13" i="165"/>
  <c r="H13" i="165"/>
  <c r="A14" i="165"/>
  <c r="B14" i="165"/>
  <c r="C14" i="165"/>
  <c r="D14" i="165"/>
  <c r="F14" i="165"/>
  <c r="E14" i="165" s="1"/>
  <c r="G14" i="165"/>
  <c r="H14" i="165"/>
  <c r="A15" i="165"/>
  <c r="B15" i="165"/>
  <c r="C15" i="165"/>
  <c r="D15" i="165"/>
  <c r="F15" i="165"/>
  <c r="G15" i="165"/>
  <c r="H15" i="165"/>
  <c r="A16" i="165"/>
  <c r="B16" i="165"/>
  <c r="C16" i="165"/>
  <c r="D16" i="165"/>
  <c r="F16" i="165"/>
  <c r="G16" i="165"/>
  <c r="H16" i="165"/>
  <c r="A17" i="165"/>
  <c r="B17" i="165"/>
  <c r="C17" i="165"/>
  <c r="D17" i="165"/>
  <c r="F17" i="165"/>
  <c r="G17" i="165"/>
  <c r="H17" i="165"/>
  <c r="A18" i="165"/>
  <c r="B18" i="165"/>
  <c r="C18" i="165"/>
  <c r="D18" i="165"/>
  <c r="F18" i="165"/>
  <c r="G18" i="165"/>
  <c r="H18" i="165"/>
  <c r="A19" i="165"/>
  <c r="B19" i="165"/>
  <c r="C19" i="165"/>
  <c r="D19" i="165"/>
  <c r="F19" i="165"/>
  <c r="G19" i="165"/>
  <c r="H19" i="165"/>
  <c r="A20" i="165"/>
  <c r="B20" i="165"/>
  <c r="C20" i="165"/>
  <c r="D20" i="165"/>
  <c r="F20" i="165"/>
  <c r="G20" i="165"/>
  <c r="H20" i="165"/>
  <c r="A21" i="165"/>
  <c r="B21" i="165"/>
  <c r="C21" i="165"/>
  <c r="D21" i="165"/>
  <c r="F21" i="165"/>
  <c r="G21" i="165"/>
  <c r="H21" i="165"/>
  <c r="A22" i="165"/>
  <c r="B22" i="165"/>
  <c r="C22" i="165"/>
  <c r="D22" i="165"/>
  <c r="F22" i="165"/>
  <c r="G22" i="165"/>
  <c r="H22" i="165"/>
  <c r="A23" i="165"/>
  <c r="B23" i="165"/>
  <c r="C23" i="165"/>
  <c r="D23" i="165"/>
  <c r="F23" i="165"/>
  <c r="G23" i="165"/>
  <c r="H23" i="165"/>
  <c r="A24" i="165"/>
  <c r="B24" i="165"/>
  <c r="C24" i="165"/>
  <c r="D24" i="165"/>
  <c r="F24" i="165"/>
  <c r="G24" i="165"/>
  <c r="H24" i="165"/>
  <c r="A25" i="165"/>
  <c r="B25" i="165"/>
  <c r="C25" i="165"/>
  <c r="D25" i="165"/>
  <c r="F25" i="165"/>
  <c r="G25" i="165"/>
  <c r="H25" i="165"/>
  <c r="A26" i="165"/>
  <c r="B26" i="165"/>
  <c r="C26" i="165"/>
  <c r="D26" i="165"/>
  <c r="F26" i="165"/>
  <c r="G26" i="165"/>
  <c r="H26" i="165"/>
  <c r="A27" i="165"/>
  <c r="B27" i="165"/>
  <c r="C27" i="165"/>
  <c r="D27" i="165"/>
  <c r="F27" i="165"/>
  <c r="G27" i="165"/>
  <c r="H27" i="165"/>
  <c r="A28" i="165"/>
  <c r="B28" i="165"/>
  <c r="C28" i="165"/>
  <c r="D28" i="165"/>
  <c r="F28" i="165"/>
  <c r="G28" i="165"/>
  <c r="H28" i="165"/>
  <c r="A29" i="165"/>
  <c r="B29" i="165"/>
  <c r="C29" i="165"/>
  <c r="D29" i="165"/>
  <c r="F29" i="165"/>
  <c r="G29" i="165"/>
  <c r="H29" i="165"/>
  <c r="A30" i="165"/>
  <c r="B30" i="165"/>
  <c r="C30" i="165"/>
  <c r="D30" i="165"/>
  <c r="F30" i="165"/>
  <c r="E30" i="165" s="1"/>
  <c r="G30" i="165"/>
  <c r="H30" i="165"/>
  <c r="A31" i="165"/>
  <c r="B31" i="165"/>
  <c r="C31" i="165"/>
  <c r="D31" i="165"/>
  <c r="F31" i="165"/>
  <c r="G31" i="165"/>
  <c r="H31" i="165"/>
  <c r="A32" i="165"/>
  <c r="B32" i="165"/>
  <c r="C32" i="165"/>
  <c r="D32" i="165"/>
  <c r="F32" i="165"/>
  <c r="G32" i="165"/>
  <c r="H32" i="165"/>
  <c r="A33" i="165"/>
  <c r="B33" i="165"/>
  <c r="C33" i="165"/>
  <c r="D33" i="165"/>
  <c r="F33" i="165"/>
  <c r="G33" i="165"/>
  <c r="H33" i="165"/>
  <c r="A34" i="165"/>
  <c r="B34" i="165"/>
  <c r="C34" i="165"/>
  <c r="D34" i="165"/>
  <c r="F34" i="165"/>
  <c r="G34" i="165"/>
  <c r="H34" i="165"/>
  <c r="A35" i="165"/>
  <c r="B35" i="165"/>
  <c r="C35" i="165"/>
  <c r="D35" i="165"/>
  <c r="F35" i="165"/>
  <c r="G35" i="165"/>
  <c r="H35" i="165"/>
  <c r="A36" i="165"/>
  <c r="B36" i="165"/>
  <c r="C36" i="165"/>
  <c r="D36" i="165"/>
  <c r="F36" i="165"/>
  <c r="G36" i="165"/>
  <c r="H36" i="165"/>
  <c r="A37" i="165"/>
  <c r="B37" i="165"/>
  <c r="C37" i="165"/>
  <c r="D37" i="165"/>
  <c r="F37" i="165"/>
  <c r="G37" i="165"/>
  <c r="H37" i="165"/>
  <c r="A38" i="165"/>
  <c r="B38" i="165"/>
  <c r="C38" i="165"/>
  <c r="D38" i="165"/>
  <c r="F38" i="165"/>
  <c r="G38" i="165"/>
  <c r="H38" i="165"/>
  <c r="A39" i="165"/>
  <c r="B39" i="165"/>
  <c r="C39" i="165"/>
  <c r="D39" i="165"/>
  <c r="F39" i="165"/>
  <c r="G39" i="165"/>
  <c r="H39" i="165"/>
  <c r="A40" i="165"/>
  <c r="B40" i="165"/>
  <c r="C40" i="165"/>
  <c r="D40" i="165"/>
  <c r="F40" i="165"/>
  <c r="G40" i="165"/>
  <c r="H40" i="165"/>
  <c r="A41" i="165"/>
  <c r="B41" i="165"/>
  <c r="C41" i="165"/>
  <c r="D41" i="165"/>
  <c r="F41" i="165"/>
  <c r="G41" i="165"/>
  <c r="H41" i="165"/>
  <c r="A42" i="165"/>
  <c r="B42" i="165"/>
  <c r="C42" i="165"/>
  <c r="D42" i="165"/>
  <c r="F42" i="165"/>
  <c r="G42" i="165"/>
  <c r="H42" i="165"/>
  <c r="A43" i="165"/>
  <c r="B43" i="165"/>
  <c r="C43" i="165"/>
  <c r="D43" i="165"/>
  <c r="F43" i="165"/>
  <c r="G43" i="165"/>
  <c r="H43" i="165"/>
  <c r="A44" i="165"/>
  <c r="B44" i="165"/>
  <c r="C44" i="165"/>
  <c r="D44" i="165"/>
  <c r="F44" i="165"/>
  <c r="G44" i="165"/>
  <c r="H44" i="165"/>
  <c r="A45" i="165"/>
  <c r="B45" i="165"/>
  <c r="C45" i="165"/>
  <c r="D45" i="165"/>
  <c r="F45" i="165"/>
  <c r="G45" i="165"/>
  <c r="H45" i="165"/>
  <c r="A46" i="165"/>
  <c r="B46" i="165"/>
  <c r="C46" i="165"/>
  <c r="D46" i="165"/>
  <c r="F46" i="165"/>
  <c r="G46" i="165"/>
  <c r="H46" i="165"/>
  <c r="A47" i="165"/>
  <c r="B47" i="165"/>
  <c r="C47" i="165"/>
  <c r="D47" i="165"/>
  <c r="F47" i="165"/>
  <c r="G47" i="165"/>
  <c r="H47" i="165"/>
  <c r="A48" i="165"/>
  <c r="B48" i="165"/>
  <c r="C48" i="165"/>
  <c r="D48" i="165"/>
  <c r="F48" i="165"/>
  <c r="G48" i="165"/>
  <c r="H48" i="165"/>
  <c r="A49" i="165"/>
  <c r="B49" i="165"/>
  <c r="C49" i="165"/>
  <c r="D49" i="165"/>
  <c r="F49" i="165"/>
  <c r="G49" i="165"/>
  <c r="H49" i="165"/>
  <c r="A50" i="165"/>
  <c r="B50" i="165"/>
  <c r="C50" i="165"/>
  <c r="D50" i="165"/>
  <c r="F50" i="165"/>
  <c r="G50" i="165"/>
  <c r="H50" i="165"/>
  <c r="A51" i="165"/>
  <c r="B51" i="165"/>
  <c r="C51" i="165"/>
  <c r="D51" i="165"/>
  <c r="F51" i="165"/>
  <c r="G51" i="165"/>
  <c r="H51" i="165"/>
  <c r="A52" i="165"/>
  <c r="B52" i="165"/>
  <c r="C52" i="165"/>
  <c r="D52" i="165"/>
  <c r="F52" i="165"/>
  <c r="G52" i="165"/>
  <c r="H52" i="165"/>
  <c r="A53" i="165"/>
  <c r="B53" i="165"/>
  <c r="C53" i="165"/>
  <c r="D53" i="165"/>
  <c r="F53" i="165"/>
  <c r="G53" i="165"/>
  <c r="H53" i="165"/>
  <c r="A54" i="165"/>
  <c r="B54" i="165"/>
  <c r="C54" i="165"/>
  <c r="D54" i="165"/>
  <c r="F54" i="165"/>
  <c r="G54" i="165"/>
  <c r="H54" i="165"/>
  <c r="A55" i="165"/>
  <c r="B55" i="165"/>
  <c r="C55" i="165"/>
  <c r="D55" i="165"/>
  <c r="F55" i="165"/>
  <c r="G55" i="165"/>
  <c r="H55" i="165"/>
  <c r="A56" i="165"/>
  <c r="B56" i="165"/>
  <c r="C56" i="165"/>
  <c r="D56" i="165"/>
  <c r="F56" i="165"/>
  <c r="G56" i="165"/>
  <c r="H56" i="165"/>
  <c r="A57" i="165"/>
  <c r="B57" i="165"/>
  <c r="C57" i="165"/>
  <c r="D57" i="165"/>
  <c r="F57" i="165"/>
  <c r="G57" i="165"/>
  <c r="H57" i="165"/>
  <c r="A58" i="165"/>
  <c r="B58" i="165"/>
  <c r="C58" i="165"/>
  <c r="D58" i="165"/>
  <c r="F58" i="165"/>
  <c r="G58" i="165"/>
  <c r="H58" i="165"/>
  <c r="A59" i="165"/>
  <c r="B59" i="165"/>
  <c r="C59" i="165"/>
  <c r="D59" i="165"/>
  <c r="F59" i="165"/>
  <c r="G59" i="165"/>
  <c r="H59" i="165"/>
  <c r="A60" i="165"/>
  <c r="B60" i="165"/>
  <c r="C60" i="165"/>
  <c r="D60" i="165"/>
  <c r="F60" i="165"/>
  <c r="G60" i="165"/>
  <c r="H60" i="165"/>
  <c r="A61" i="165"/>
  <c r="B61" i="165"/>
  <c r="C61" i="165"/>
  <c r="D61" i="165"/>
  <c r="F61" i="165"/>
  <c r="G61" i="165"/>
  <c r="H61" i="165"/>
  <c r="A62" i="165"/>
  <c r="B62" i="165"/>
  <c r="C62" i="165"/>
  <c r="D62" i="165"/>
  <c r="F62" i="165"/>
  <c r="G62" i="165"/>
  <c r="H62" i="165"/>
  <c r="A63" i="165"/>
  <c r="B63" i="165"/>
  <c r="C63" i="165"/>
  <c r="D63" i="165"/>
  <c r="F63" i="165"/>
  <c r="G63" i="165"/>
  <c r="H63" i="165"/>
  <c r="A64" i="165"/>
  <c r="B64" i="165"/>
  <c r="C64" i="165"/>
  <c r="D64" i="165"/>
  <c r="F64" i="165"/>
  <c r="G64" i="165"/>
  <c r="H64" i="165"/>
  <c r="A65" i="165"/>
  <c r="B65" i="165"/>
  <c r="C65" i="165"/>
  <c r="D65" i="165"/>
  <c r="F65" i="165"/>
  <c r="G65" i="165"/>
  <c r="H65" i="165"/>
  <c r="A66" i="165"/>
  <c r="B66" i="165"/>
  <c r="C66" i="165"/>
  <c r="D66" i="165"/>
  <c r="F66" i="165"/>
  <c r="G66" i="165"/>
  <c r="H66" i="165"/>
  <c r="A67" i="165"/>
  <c r="B67" i="165"/>
  <c r="C67" i="165"/>
  <c r="D67" i="165"/>
  <c r="F67" i="165"/>
  <c r="G67" i="165"/>
  <c r="H67" i="165"/>
  <c r="A68" i="165"/>
  <c r="B68" i="165"/>
  <c r="C68" i="165"/>
  <c r="D68" i="165"/>
  <c r="F68" i="165"/>
  <c r="G68" i="165"/>
  <c r="H68" i="165"/>
  <c r="A69" i="165"/>
  <c r="B69" i="165"/>
  <c r="C69" i="165"/>
  <c r="D69" i="165"/>
  <c r="F69" i="165"/>
  <c r="G69" i="165"/>
  <c r="H69" i="165"/>
  <c r="A70" i="165"/>
  <c r="B70" i="165"/>
  <c r="C70" i="165"/>
  <c r="D70" i="165"/>
  <c r="F70" i="165"/>
  <c r="G70" i="165"/>
  <c r="H70" i="165"/>
  <c r="A71" i="165"/>
  <c r="B71" i="165"/>
  <c r="C71" i="165"/>
  <c r="D71" i="165"/>
  <c r="F71" i="165"/>
  <c r="G71" i="165"/>
  <c r="H71" i="165"/>
  <c r="A72" i="165"/>
  <c r="B72" i="165"/>
  <c r="C72" i="165"/>
  <c r="D72" i="165"/>
  <c r="F72" i="165"/>
  <c r="G72" i="165"/>
  <c r="H72" i="165"/>
  <c r="A73" i="165"/>
  <c r="B73" i="165"/>
  <c r="C73" i="165"/>
  <c r="D73" i="165"/>
  <c r="F73" i="165"/>
  <c r="G73" i="165"/>
  <c r="H73" i="165"/>
  <c r="A74" i="165"/>
  <c r="B74" i="165"/>
  <c r="C74" i="165"/>
  <c r="D74" i="165"/>
  <c r="F74" i="165"/>
  <c r="G74" i="165"/>
  <c r="H74" i="165"/>
  <c r="A75" i="165"/>
  <c r="B75" i="165"/>
  <c r="C75" i="165"/>
  <c r="D75" i="165"/>
  <c r="F75" i="165"/>
  <c r="G75" i="165"/>
  <c r="H75" i="165"/>
  <c r="A76" i="165"/>
  <c r="B76" i="165"/>
  <c r="C76" i="165"/>
  <c r="D76" i="165"/>
  <c r="F76" i="165"/>
  <c r="G76" i="165"/>
  <c r="H76" i="165"/>
  <c r="A77" i="165"/>
  <c r="B77" i="165"/>
  <c r="C77" i="165"/>
  <c r="D77" i="165"/>
  <c r="F77" i="165"/>
  <c r="G77" i="165"/>
  <c r="H77" i="165"/>
  <c r="A78" i="165"/>
  <c r="B78" i="165"/>
  <c r="C78" i="165"/>
  <c r="D78" i="165"/>
  <c r="F78" i="165"/>
  <c r="G78" i="165"/>
  <c r="H78" i="165"/>
  <c r="A79" i="165"/>
  <c r="B79" i="165"/>
  <c r="C79" i="165"/>
  <c r="D79" i="165"/>
  <c r="F79" i="165"/>
  <c r="G79" i="165"/>
  <c r="H79" i="165"/>
  <c r="A80" i="165"/>
  <c r="B80" i="165"/>
  <c r="C80" i="165"/>
  <c r="D80" i="165"/>
  <c r="F80" i="165"/>
  <c r="G80" i="165"/>
  <c r="H80" i="165"/>
  <c r="A81" i="165"/>
  <c r="B81" i="165"/>
  <c r="C81" i="165"/>
  <c r="D81" i="165"/>
  <c r="F81" i="165"/>
  <c r="G81" i="165"/>
  <c r="H81" i="165"/>
  <c r="A82" i="165"/>
  <c r="B82" i="165"/>
  <c r="C82" i="165"/>
  <c r="D82" i="165"/>
  <c r="F82" i="165"/>
  <c r="G82" i="165"/>
  <c r="H82" i="165"/>
  <c r="A83" i="165"/>
  <c r="B83" i="165"/>
  <c r="C83" i="165"/>
  <c r="D83" i="165"/>
  <c r="F83" i="165"/>
  <c r="G83" i="165"/>
  <c r="H83" i="165"/>
  <c r="A84" i="165"/>
  <c r="B84" i="165"/>
  <c r="C84" i="165"/>
  <c r="D84" i="165"/>
  <c r="F84" i="165"/>
  <c r="G84" i="165"/>
  <c r="H84" i="165"/>
  <c r="A85" i="165"/>
  <c r="B85" i="165"/>
  <c r="C85" i="165"/>
  <c r="D85" i="165"/>
  <c r="F85" i="165"/>
  <c r="G85" i="165"/>
  <c r="H85" i="165"/>
  <c r="A86" i="165"/>
  <c r="B86" i="165"/>
  <c r="C86" i="165"/>
  <c r="D86" i="165"/>
  <c r="F86" i="165"/>
  <c r="G86" i="165"/>
  <c r="H86" i="165"/>
  <c r="A87" i="165"/>
  <c r="B87" i="165"/>
  <c r="C87" i="165"/>
  <c r="D87" i="165"/>
  <c r="F87" i="165"/>
  <c r="G87" i="165"/>
  <c r="H87" i="165"/>
  <c r="A88" i="165"/>
  <c r="B88" i="165"/>
  <c r="C88" i="165"/>
  <c r="D88" i="165"/>
  <c r="F88" i="165"/>
  <c r="G88" i="165"/>
  <c r="H88" i="165"/>
  <c r="A89" i="165"/>
  <c r="B89" i="165"/>
  <c r="C89" i="165"/>
  <c r="D89" i="165"/>
  <c r="F89" i="165"/>
  <c r="G89" i="165"/>
  <c r="H89" i="165"/>
  <c r="A90" i="165"/>
  <c r="B90" i="165"/>
  <c r="C90" i="165"/>
  <c r="D90" i="165"/>
  <c r="F90" i="165"/>
  <c r="G90" i="165"/>
  <c r="H90" i="165"/>
  <c r="A91" i="165"/>
  <c r="B91" i="165"/>
  <c r="C91" i="165"/>
  <c r="D91" i="165"/>
  <c r="F91" i="165"/>
  <c r="G91" i="165"/>
  <c r="H91" i="165"/>
  <c r="A92" i="165"/>
  <c r="B92" i="165"/>
  <c r="C92" i="165"/>
  <c r="D92" i="165"/>
  <c r="F92" i="165"/>
  <c r="G92" i="165"/>
  <c r="H92" i="165"/>
  <c r="A93" i="165"/>
  <c r="B93" i="165"/>
  <c r="C93" i="165"/>
  <c r="D93" i="165"/>
  <c r="F93" i="165"/>
  <c r="G93" i="165"/>
  <c r="H93" i="165"/>
  <c r="A94" i="165"/>
  <c r="B94" i="165"/>
  <c r="C94" i="165"/>
  <c r="D94" i="165"/>
  <c r="F94" i="165"/>
  <c r="G94" i="165"/>
  <c r="H94" i="165"/>
  <c r="A95" i="165"/>
  <c r="B95" i="165"/>
  <c r="C95" i="165"/>
  <c r="D95" i="165"/>
  <c r="F95" i="165"/>
  <c r="G95" i="165"/>
  <c r="H95" i="165"/>
  <c r="A96" i="165"/>
  <c r="B96" i="165"/>
  <c r="C96" i="165"/>
  <c r="D96" i="165"/>
  <c r="F96" i="165"/>
  <c r="G96" i="165"/>
  <c r="H96" i="165"/>
  <c r="A97" i="165"/>
  <c r="B97" i="165"/>
  <c r="C97" i="165"/>
  <c r="D97" i="165"/>
  <c r="F97" i="165"/>
  <c r="G97" i="165"/>
  <c r="H97" i="165"/>
  <c r="A98" i="165"/>
  <c r="B98" i="165"/>
  <c r="C98" i="165"/>
  <c r="D98" i="165"/>
  <c r="F98" i="165"/>
  <c r="G98" i="165"/>
  <c r="H98" i="165"/>
  <c r="A99" i="165"/>
  <c r="B99" i="165"/>
  <c r="C99" i="165"/>
  <c r="D99" i="165"/>
  <c r="F99" i="165"/>
  <c r="G99" i="165"/>
  <c r="H99" i="165"/>
  <c r="A100" i="165"/>
  <c r="B100" i="165"/>
  <c r="C100" i="165"/>
  <c r="D100" i="165"/>
  <c r="F100" i="165"/>
  <c r="G100" i="165"/>
  <c r="H100" i="165"/>
  <c r="A101" i="165"/>
  <c r="B101" i="165"/>
  <c r="C101" i="165"/>
  <c r="D101" i="165"/>
  <c r="F101" i="165"/>
  <c r="G101" i="165"/>
  <c r="H101" i="165"/>
  <c r="A102" i="165"/>
  <c r="B102" i="165"/>
  <c r="C102" i="165"/>
  <c r="D102" i="165"/>
  <c r="F102" i="165"/>
  <c r="G102" i="165"/>
  <c r="H102" i="165"/>
  <c r="A103" i="165"/>
  <c r="B103" i="165"/>
  <c r="C103" i="165"/>
  <c r="D103" i="165"/>
  <c r="F103" i="165"/>
  <c r="G103" i="165"/>
  <c r="H103" i="165"/>
  <c r="A104" i="165"/>
  <c r="B104" i="165"/>
  <c r="C104" i="165"/>
  <c r="D104" i="165"/>
  <c r="F104" i="165"/>
  <c r="G104" i="165"/>
  <c r="H104" i="165"/>
  <c r="A105" i="165"/>
  <c r="B105" i="165"/>
  <c r="C105" i="165"/>
  <c r="D105" i="165"/>
  <c r="F105" i="165"/>
  <c r="G105" i="165"/>
  <c r="H105" i="165"/>
  <c r="A12" i="80"/>
  <c r="A13" i="80"/>
  <c r="C13" i="80"/>
  <c r="D13" i="80"/>
  <c r="E13" i="80"/>
  <c r="F13" i="80"/>
  <c r="H13" i="80"/>
  <c r="I13" i="80"/>
  <c r="J13" i="80"/>
  <c r="L13" i="80"/>
  <c r="M13" i="80"/>
  <c r="N13" i="80"/>
  <c r="A14" i="80"/>
  <c r="C14" i="80"/>
  <c r="D14" i="80"/>
  <c r="E14" i="80"/>
  <c r="F14" i="80"/>
  <c r="H14" i="80"/>
  <c r="I14" i="80"/>
  <c r="J14" i="80"/>
  <c r="L14" i="80"/>
  <c r="M14" i="80"/>
  <c r="N14" i="80"/>
  <c r="A15" i="80"/>
  <c r="C15" i="80"/>
  <c r="D15" i="80"/>
  <c r="E15" i="80"/>
  <c r="F15" i="80"/>
  <c r="H15" i="80"/>
  <c r="I15" i="80"/>
  <c r="J15" i="80"/>
  <c r="L15" i="80"/>
  <c r="M15" i="80"/>
  <c r="N15" i="80"/>
  <c r="A16" i="80"/>
  <c r="C16" i="80"/>
  <c r="D16" i="80"/>
  <c r="E16" i="80"/>
  <c r="F16" i="80"/>
  <c r="H16" i="80"/>
  <c r="I16" i="80"/>
  <c r="J16" i="80"/>
  <c r="L16" i="80"/>
  <c r="M16" i="80"/>
  <c r="N16" i="80"/>
  <c r="A17" i="80"/>
  <c r="C17" i="80"/>
  <c r="D17" i="80"/>
  <c r="E17" i="80"/>
  <c r="F17" i="80"/>
  <c r="H17" i="80"/>
  <c r="I17" i="80"/>
  <c r="J17" i="80"/>
  <c r="L17" i="80"/>
  <c r="M17" i="80"/>
  <c r="N17" i="80"/>
  <c r="A18" i="80"/>
  <c r="C18" i="80"/>
  <c r="D18" i="80"/>
  <c r="E18" i="80"/>
  <c r="F18" i="80"/>
  <c r="H18" i="80"/>
  <c r="I18" i="80"/>
  <c r="J18" i="80"/>
  <c r="L18" i="80"/>
  <c r="M18" i="80"/>
  <c r="N18" i="80"/>
  <c r="A19" i="80"/>
  <c r="C19" i="80"/>
  <c r="D19" i="80"/>
  <c r="E19" i="80"/>
  <c r="F19" i="80"/>
  <c r="H19" i="80"/>
  <c r="I19" i="80"/>
  <c r="J19" i="80"/>
  <c r="L19" i="80"/>
  <c r="M19" i="80"/>
  <c r="N19" i="80"/>
  <c r="A20" i="80"/>
  <c r="C20" i="80"/>
  <c r="D20" i="80"/>
  <c r="E20" i="80"/>
  <c r="F20" i="80"/>
  <c r="H20" i="80"/>
  <c r="I20" i="80"/>
  <c r="J20" i="80"/>
  <c r="L20" i="80"/>
  <c r="M20" i="80"/>
  <c r="N20" i="80"/>
  <c r="A21" i="80"/>
  <c r="C21" i="80"/>
  <c r="D21" i="80"/>
  <c r="E21" i="80"/>
  <c r="F21" i="80"/>
  <c r="H21" i="80"/>
  <c r="I21" i="80"/>
  <c r="J21" i="80"/>
  <c r="L21" i="80"/>
  <c r="M21" i="80"/>
  <c r="N21" i="80"/>
  <c r="A22" i="80"/>
  <c r="C22" i="80"/>
  <c r="D22" i="80"/>
  <c r="E22" i="80"/>
  <c r="F22" i="80"/>
  <c r="H22" i="80"/>
  <c r="I22" i="80"/>
  <c r="J22" i="80"/>
  <c r="L22" i="80"/>
  <c r="M22" i="80"/>
  <c r="N22" i="80"/>
  <c r="A23" i="80"/>
  <c r="C23" i="80"/>
  <c r="D23" i="80"/>
  <c r="E23" i="80"/>
  <c r="F23" i="80"/>
  <c r="H23" i="80"/>
  <c r="I23" i="80"/>
  <c r="J23" i="80"/>
  <c r="L23" i="80"/>
  <c r="M23" i="80"/>
  <c r="N23" i="80"/>
  <c r="A24" i="80"/>
  <c r="C24" i="80"/>
  <c r="D24" i="80"/>
  <c r="E24" i="80"/>
  <c r="F24" i="80"/>
  <c r="H24" i="80"/>
  <c r="I24" i="80"/>
  <c r="J24" i="80"/>
  <c r="L24" i="80"/>
  <c r="M24" i="80"/>
  <c r="N24" i="80"/>
  <c r="A25" i="80"/>
  <c r="C25" i="80"/>
  <c r="D25" i="80"/>
  <c r="E25" i="80"/>
  <c r="F25" i="80"/>
  <c r="H25" i="80"/>
  <c r="I25" i="80"/>
  <c r="J25" i="80"/>
  <c r="L25" i="80"/>
  <c r="M25" i="80"/>
  <c r="N25" i="80"/>
  <c r="A26" i="80"/>
  <c r="C26" i="80"/>
  <c r="D26" i="80"/>
  <c r="E26" i="80"/>
  <c r="F26" i="80"/>
  <c r="H26" i="80"/>
  <c r="I26" i="80"/>
  <c r="J26" i="80"/>
  <c r="L26" i="80"/>
  <c r="M26" i="80"/>
  <c r="N26" i="80"/>
  <c r="A27" i="80"/>
  <c r="C27" i="80"/>
  <c r="D27" i="80"/>
  <c r="E27" i="80"/>
  <c r="F27" i="80"/>
  <c r="H27" i="80"/>
  <c r="I27" i="80"/>
  <c r="J27" i="80"/>
  <c r="L27" i="80"/>
  <c r="M27" i="80"/>
  <c r="N27" i="80"/>
  <c r="A28" i="80"/>
  <c r="C28" i="80"/>
  <c r="D28" i="80"/>
  <c r="E28" i="80"/>
  <c r="F28" i="80"/>
  <c r="H28" i="80"/>
  <c r="I28" i="80"/>
  <c r="J28" i="80"/>
  <c r="L28" i="80"/>
  <c r="M28" i="80"/>
  <c r="N28" i="80"/>
  <c r="A29" i="80"/>
  <c r="C29" i="80"/>
  <c r="D29" i="80"/>
  <c r="E29" i="80"/>
  <c r="F29" i="80"/>
  <c r="H29" i="80"/>
  <c r="I29" i="80"/>
  <c r="J29" i="80"/>
  <c r="L29" i="80"/>
  <c r="M29" i="80"/>
  <c r="N29" i="80"/>
  <c r="A30" i="80"/>
  <c r="C30" i="80"/>
  <c r="D30" i="80"/>
  <c r="E30" i="80"/>
  <c r="F30" i="80"/>
  <c r="H30" i="80"/>
  <c r="I30" i="80"/>
  <c r="J30" i="80"/>
  <c r="L30" i="80"/>
  <c r="M30" i="80"/>
  <c r="N30" i="80"/>
  <c r="A31" i="80"/>
  <c r="C31" i="80"/>
  <c r="D31" i="80"/>
  <c r="E31" i="80"/>
  <c r="F31" i="80"/>
  <c r="H31" i="80"/>
  <c r="I31" i="80"/>
  <c r="J31" i="80"/>
  <c r="L31" i="80"/>
  <c r="M31" i="80"/>
  <c r="N31" i="80"/>
  <c r="A32" i="80"/>
  <c r="C32" i="80"/>
  <c r="D32" i="80"/>
  <c r="E32" i="80"/>
  <c r="F32" i="80"/>
  <c r="H32" i="80"/>
  <c r="I32" i="80"/>
  <c r="J32" i="80"/>
  <c r="L32" i="80"/>
  <c r="M32" i="80"/>
  <c r="N32" i="80"/>
  <c r="A33" i="80"/>
  <c r="C33" i="80"/>
  <c r="D33" i="80"/>
  <c r="E33" i="80"/>
  <c r="F33" i="80"/>
  <c r="H33" i="80"/>
  <c r="I33" i="80"/>
  <c r="J33" i="80"/>
  <c r="L33" i="80"/>
  <c r="M33" i="80"/>
  <c r="N33" i="80"/>
  <c r="A34" i="80"/>
  <c r="C34" i="80"/>
  <c r="D34" i="80"/>
  <c r="E34" i="80"/>
  <c r="F34" i="80"/>
  <c r="H34" i="80"/>
  <c r="I34" i="80"/>
  <c r="J34" i="80"/>
  <c r="L34" i="80"/>
  <c r="M34" i="80"/>
  <c r="N34" i="80"/>
  <c r="A35" i="80"/>
  <c r="C35" i="80"/>
  <c r="D35" i="80"/>
  <c r="E35" i="80"/>
  <c r="F35" i="80"/>
  <c r="H35" i="80"/>
  <c r="I35" i="80"/>
  <c r="J35" i="80"/>
  <c r="L35" i="80"/>
  <c r="M35" i="80"/>
  <c r="N35" i="80"/>
  <c r="A36" i="80"/>
  <c r="C36" i="80"/>
  <c r="D36" i="80"/>
  <c r="E36" i="80"/>
  <c r="F36" i="80"/>
  <c r="H36" i="80"/>
  <c r="I36" i="80"/>
  <c r="J36" i="80"/>
  <c r="L36" i="80"/>
  <c r="M36" i="80"/>
  <c r="N36" i="80"/>
  <c r="A37" i="80"/>
  <c r="C37" i="80"/>
  <c r="D37" i="80"/>
  <c r="E37" i="80"/>
  <c r="F37" i="80"/>
  <c r="H37" i="80"/>
  <c r="I37" i="80"/>
  <c r="J37" i="80"/>
  <c r="L37" i="80"/>
  <c r="M37" i="80"/>
  <c r="N37" i="80"/>
  <c r="A38" i="80"/>
  <c r="C38" i="80"/>
  <c r="D38" i="80"/>
  <c r="E38" i="80"/>
  <c r="F38" i="80"/>
  <c r="H38" i="80"/>
  <c r="I38" i="80"/>
  <c r="J38" i="80"/>
  <c r="L38" i="80"/>
  <c r="M38" i="80"/>
  <c r="N38" i="80"/>
  <c r="A39" i="80"/>
  <c r="C39" i="80"/>
  <c r="D39" i="80"/>
  <c r="E39" i="80"/>
  <c r="F39" i="80"/>
  <c r="H39" i="80"/>
  <c r="I39" i="80"/>
  <c r="J39" i="80"/>
  <c r="L39" i="80"/>
  <c r="M39" i="80"/>
  <c r="N39" i="80"/>
  <c r="A40" i="80"/>
  <c r="C40" i="80"/>
  <c r="D40" i="80"/>
  <c r="E40" i="80"/>
  <c r="F40" i="80"/>
  <c r="H40" i="80"/>
  <c r="I40" i="80"/>
  <c r="J40" i="80"/>
  <c r="L40" i="80"/>
  <c r="M40" i="80"/>
  <c r="N40" i="80"/>
  <c r="A41" i="80"/>
  <c r="C41" i="80"/>
  <c r="D41" i="80"/>
  <c r="E41" i="80"/>
  <c r="F41" i="80"/>
  <c r="H41" i="80"/>
  <c r="I41" i="80"/>
  <c r="J41" i="80"/>
  <c r="L41" i="80"/>
  <c r="M41" i="80"/>
  <c r="N41" i="80"/>
  <c r="A42" i="80"/>
  <c r="C42" i="80"/>
  <c r="D42" i="80"/>
  <c r="E42" i="80"/>
  <c r="F42" i="80"/>
  <c r="H42" i="80"/>
  <c r="I42" i="80"/>
  <c r="J42" i="80"/>
  <c r="L42" i="80"/>
  <c r="M42" i="80"/>
  <c r="N42" i="80"/>
  <c r="A43" i="80"/>
  <c r="C43" i="80"/>
  <c r="D43" i="80"/>
  <c r="E43" i="80"/>
  <c r="F43" i="80"/>
  <c r="H43" i="80"/>
  <c r="I43" i="80"/>
  <c r="J43" i="80"/>
  <c r="L43" i="80"/>
  <c r="M43" i="80"/>
  <c r="N43" i="80"/>
  <c r="A44" i="80"/>
  <c r="C44" i="80"/>
  <c r="D44" i="80"/>
  <c r="E44" i="80"/>
  <c r="F44" i="80"/>
  <c r="H44" i="80"/>
  <c r="I44" i="80"/>
  <c r="J44" i="80"/>
  <c r="L44" i="80"/>
  <c r="M44" i="80"/>
  <c r="N44" i="80"/>
  <c r="A45" i="80"/>
  <c r="C45" i="80"/>
  <c r="D45" i="80"/>
  <c r="E45" i="80"/>
  <c r="F45" i="80"/>
  <c r="H45" i="80"/>
  <c r="I45" i="80"/>
  <c r="J45" i="80"/>
  <c r="L45" i="80"/>
  <c r="M45" i="80"/>
  <c r="N45" i="80"/>
  <c r="A46" i="80"/>
  <c r="C46" i="80"/>
  <c r="D46" i="80"/>
  <c r="E46" i="80"/>
  <c r="F46" i="80"/>
  <c r="H46" i="80"/>
  <c r="I46" i="80"/>
  <c r="J46" i="80"/>
  <c r="L46" i="80"/>
  <c r="M46" i="80"/>
  <c r="N46" i="80"/>
  <c r="A47" i="80"/>
  <c r="C47" i="80"/>
  <c r="D47" i="80"/>
  <c r="E47" i="80"/>
  <c r="F47" i="80"/>
  <c r="H47" i="80"/>
  <c r="I47" i="80"/>
  <c r="J47" i="80"/>
  <c r="L47" i="80"/>
  <c r="M47" i="80"/>
  <c r="N47" i="80"/>
  <c r="A48" i="80"/>
  <c r="C48" i="80"/>
  <c r="D48" i="80"/>
  <c r="E48" i="80"/>
  <c r="F48" i="80"/>
  <c r="H48" i="80"/>
  <c r="I48" i="80"/>
  <c r="J48" i="80"/>
  <c r="L48" i="80"/>
  <c r="M48" i="80"/>
  <c r="N48" i="80"/>
  <c r="A49" i="80"/>
  <c r="C49" i="80"/>
  <c r="D49" i="80"/>
  <c r="E49" i="80"/>
  <c r="F49" i="80"/>
  <c r="H49" i="80"/>
  <c r="I49" i="80"/>
  <c r="J49" i="80"/>
  <c r="L49" i="80"/>
  <c r="M49" i="80"/>
  <c r="N49" i="80"/>
  <c r="A50" i="80"/>
  <c r="C50" i="80"/>
  <c r="D50" i="80"/>
  <c r="E50" i="80"/>
  <c r="F50" i="80"/>
  <c r="H50" i="80"/>
  <c r="I50" i="80"/>
  <c r="J50" i="80"/>
  <c r="L50" i="80"/>
  <c r="M50" i="80"/>
  <c r="N50" i="80"/>
  <c r="A51" i="80"/>
  <c r="C51" i="80"/>
  <c r="D51" i="80"/>
  <c r="E51" i="80"/>
  <c r="F51" i="80"/>
  <c r="H51" i="80"/>
  <c r="I51" i="80"/>
  <c r="J51" i="80"/>
  <c r="L51" i="80"/>
  <c r="M51" i="80"/>
  <c r="N51" i="80"/>
  <c r="A52" i="80"/>
  <c r="C52" i="80"/>
  <c r="D52" i="80"/>
  <c r="E52" i="80"/>
  <c r="F52" i="80"/>
  <c r="H52" i="80"/>
  <c r="I52" i="80"/>
  <c r="J52" i="80"/>
  <c r="L52" i="80"/>
  <c r="M52" i="80"/>
  <c r="N52" i="80"/>
  <c r="A53" i="80"/>
  <c r="C53" i="80"/>
  <c r="D53" i="80"/>
  <c r="E53" i="80"/>
  <c r="F53" i="80"/>
  <c r="H53" i="80"/>
  <c r="I53" i="80"/>
  <c r="J53" i="80"/>
  <c r="L53" i="80"/>
  <c r="M53" i="80"/>
  <c r="N53" i="80"/>
  <c r="A54" i="80"/>
  <c r="C54" i="80"/>
  <c r="D54" i="80"/>
  <c r="E54" i="80"/>
  <c r="F54" i="80"/>
  <c r="H54" i="80"/>
  <c r="I54" i="80"/>
  <c r="J54" i="80"/>
  <c r="L54" i="80"/>
  <c r="M54" i="80"/>
  <c r="N54" i="80"/>
  <c r="A55" i="80"/>
  <c r="C55" i="80"/>
  <c r="D55" i="80"/>
  <c r="E55" i="80"/>
  <c r="F55" i="80"/>
  <c r="H55" i="80"/>
  <c r="I55" i="80"/>
  <c r="J55" i="80"/>
  <c r="L55" i="80"/>
  <c r="M55" i="80"/>
  <c r="N55" i="80"/>
  <c r="A56" i="80"/>
  <c r="C56" i="80"/>
  <c r="D56" i="80"/>
  <c r="E56" i="80"/>
  <c r="F56" i="80"/>
  <c r="H56" i="80"/>
  <c r="I56" i="80"/>
  <c r="J56" i="80"/>
  <c r="L56" i="80"/>
  <c r="M56" i="80"/>
  <c r="N56" i="80"/>
  <c r="A57" i="80"/>
  <c r="C57" i="80"/>
  <c r="D57" i="80"/>
  <c r="E57" i="80"/>
  <c r="F57" i="80"/>
  <c r="H57" i="80"/>
  <c r="I57" i="80"/>
  <c r="J57" i="80"/>
  <c r="L57" i="80"/>
  <c r="M57" i="80"/>
  <c r="N57" i="80"/>
  <c r="A58" i="80"/>
  <c r="C58" i="80"/>
  <c r="D58" i="80"/>
  <c r="E58" i="80"/>
  <c r="F58" i="80"/>
  <c r="H58" i="80"/>
  <c r="I58" i="80"/>
  <c r="J58" i="80"/>
  <c r="L58" i="80"/>
  <c r="M58" i="80"/>
  <c r="N58" i="80"/>
  <c r="A59" i="80"/>
  <c r="C59" i="80"/>
  <c r="D59" i="80"/>
  <c r="E59" i="80"/>
  <c r="F59" i="80"/>
  <c r="H59" i="80"/>
  <c r="I59" i="80"/>
  <c r="J59" i="80"/>
  <c r="L59" i="80"/>
  <c r="M59" i="80"/>
  <c r="N59" i="80"/>
  <c r="A60" i="80"/>
  <c r="C60" i="80"/>
  <c r="D60" i="80"/>
  <c r="E60" i="80"/>
  <c r="F60" i="80"/>
  <c r="H60" i="80"/>
  <c r="I60" i="80"/>
  <c r="J60" i="80"/>
  <c r="L60" i="80"/>
  <c r="M60" i="80"/>
  <c r="N60" i="80"/>
  <c r="A61" i="80"/>
  <c r="C61" i="80"/>
  <c r="D61" i="80"/>
  <c r="E61" i="80"/>
  <c r="F61" i="80"/>
  <c r="H61" i="80"/>
  <c r="I61" i="80"/>
  <c r="J61" i="80"/>
  <c r="L61" i="80"/>
  <c r="M61" i="80"/>
  <c r="N61" i="80"/>
  <c r="A62" i="80"/>
  <c r="C62" i="80"/>
  <c r="D62" i="80"/>
  <c r="E62" i="80"/>
  <c r="F62" i="80"/>
  <c r="H62" i="80"/>
  <c r="I62" i="80"/>
  <c r="J62" i="80"/>
  <c r="L62" i="80"/>
  <c r="M62" i="80"/>
  <c r="N62" i="80"/>
  <c r="A63" i="80"/>
  <c r="C63" i="80"/>
  <c r="D63" i="80"/>
  <c r="E63" i="80"/>
  <c r="F63" i="80"/>
  <c r="H63" i="80"/>
  <c r="I63" i="80"/>
  <c r="J63" i="80"/>
  <c r="L63" i="80"/>
  <c r="M63" i="80"/>
  <c r="N63" i="80"/>
  <c r="A64" i="80"/>
  <c r="C64" i="80"/>
  <c r="D64" i="80"/>
  <c r="E64" i="80"/>
  <c r="F64" i="80"/>
  <c r="H64" i="80"/>
  <c r="I64" i="80"/>
  <c r="J64" i="80"/>
  <c r="L64" i="80"/>
  <c r="M64" i="80"/>
  <c r="N64" i="80"/>
  <c r="A65" i="80"/>
  <c r="C65" i="80"/>
  <c r="D65" i="80"/>
  <c r="E65" i="80"/>
  <c r="F65" i="80"/>
  <c r="H65" i="80"/>
  <c r="I65" i="80"/>
  <c r="J65" i="80"/>
  <c r="L65" i="80"/>
  <c r="M65" i="80"/>
  <c r="N65" i="80"/>
  <c r="A66" i="80"/>
  <c r="C66" i="80"/>
  <c r="D66" i="80"/>
  <c r="E66" i="80"/>
  <c r="F66" i="80"/>
  <c r="H66" i="80"/>
  <c r="I66" i="80"/>
  <c r="J66" i="80"/>
  <c r="L66" i="80"/>
  <c r="M66" i="80"/>
  <c r="N66" i="80"/>
  <c r="A67" i="80"/>
  <c r="C67" i="80"/>
  <c r="D67" i="80"/>
  <c r="E67" i="80"/>
  <c r="F67" i="80"/>
  <c r="H67" i="80"/>
  <c r="I67" i="80"/>
  <c r="J67" i="80"/>
  <c r="L67" i="80"/>
  <c r="M67" i="80"/>
  <c r="N67" i="80"/>
  <c r="A68" i="80"/>
  <c r="C68" i="80"/>
  <c r="D68" i="80"/>
  <c r="E68" i="80"/>
  <c r="F68" i="80"/>
  <c r="H68" i="80"/>
  <c r="I68" i="80"/>
  <c r="J68" i="80"/>
  <c r="L68" i="80"/>
  <c r="M68" i="80"/>
  <c r="N68" i="80"/>
  <c r="A69" i="80"/>
  <c r="C69" i="80"/>
  <c r="D69" i="80"/>
  <c r="E69" i="80"/>
  <c r="F69" i="80"/>
  <c r="H69" i="80"/>
  <c r="I69" i="80"/>
  <c r="J69" i="80"/>
  <c r="L69" i="80"/>
  <c r="M69" i="80"/>
  <c r="N69" i="80"/>
  <c r="A70" i="80"/>
  <c r="C70" i="80"/>
  <c r="D70" i="80"/>
  <c r="E70" i="80"/>
  <c r="F70" i="80"/>
  <c r="H70" i="80"/>
  <c r="I70" i="80"/>
  <c r="J70" i="80"/>
  <c r="L70" i="80"/>
  <c r="M70" i="80"/>
  <c r="N70" i="80"/>
  <c r="A71" i="80"/>
  <c r="C71" i="80"/>
  <c r="D71" i="80"/>
  <c r="E71" i="80"/>
  <c r="F71" i="80"/>
  <c r="H71" i="80"/>
  <c r="I71" i="80"/>
  <c r="J71" i="80"/>
  <c r="L71" i="80"/>
  <c r="M71" i="80"/>
  <c r="N71" i="80"/>
  <c r="A72" i="80"/>
  <c r="C72" i="80"/>
  <c r="D72" i="80"/>
  <c r="E72" i="80"/>
  <c r="F72" i="80"/>
  <c r="H72" i="80"/>
  <c r="I72" i="80"/>
  <c r="J72" i="80"/>
  <c r="L72" i="80"/>
  <c r="M72" i="80"/>
  <c r="N72" i="80"/>
  <c r="A73" i="80"/>
  <c r="C73" i="80"/>
  <c r="D73" i="80"/>
  <c r="E73" i="80"/>
  <c r="F73" i="80"/>
  <c r="H73" i="80"/>
  <c r="I73" i="80"/>
  <c r="J73" i="80"/>
  <c r="L73" i="80"/>
  <c r="M73" i="80"/>
  <c r="N73" i="80"/>
  <c r="A74" i="80"/>
  <c r="C74" i="80"/>
  <c r="D74" i="80"/>
  <c r="E74" i="80"/>
  <c r="F74" i="80"/>
  <c r="H74" i="80"/>
  <c r="I74" i="80"/>
  <c r="J74" i="80"/>
  <c r="L74" i="80"/>
  <c r="M74" i="80"/>
  <c r="N74" i="80"/>
  <c r="A75" i="80"/>
  <c r="C75" i="80"/>
  <c r="D75" i="80"/>
  <c r="E75" i="80"/>
  <c r="F75" i="80"/>
  <c r="H75" i="80"/>
  <c r="I75" i="80"/>
  <c r="J75" i="80"/>
  <c r="L75" i="80"/>
  <c r="M75" i="80"/>
  <c r="N75" i="80"/>
  <c r="A76" i="80"/>
  <c r="C76" i="80"/>
  <c r="D76" i="80"/>
  <c r="E76" i="80"/>
  <c r="F76" i="80"/>
  <c r="H76" i="80"/>
  <c r="I76" i="80"/>
  <c r="J76" i="80"/>
  <c r="L76" i="80"/>
  <c r="M76" i="80"/>
  <c r="N76" i="80"/>
  <c r="A77" i="80"/>
  <c r="C77" i="80"/>
  <c r="D77" i="80"/>
  <c r="E77" i="80"/>
  <c r="F77" i="80"/>
  <c r="H77" i="80"/>
  <c r="I77" i="80"/>
  <c r="J77" i="80"/>
  <c r="L77" i="80"/>
  <c r="M77" i="80"/>
  <c r="N77" i="80"/>
  <c r="A78" i="80"/>
  <c r="C78" i="80"/>
  <c r="D78" i="80"/>
  <c r="E78" i="80"/>
  <c r="F78" i="80"/>
  <c r="H78" i="80"/>
  <c r="I78" i="80"/>
  <c r="J78" i="80"/>
  <c r="L78" i="80"/>
  <c r="M78" i="80"/>
  <c r="N78" i="80"/>
  <c r="A79" i="80"/>
  <c r="C79" i="80"/>
  <c r="D79" i="80"/>
  <c r="E79" i="80"/>
  <c r="F79" i="80"/>
  <c r="H79" i="80"/>
  <c r="I79" i="80"/>
  <c r="J79" i="80"/>
  <c r="L79" i="80"/>
  <c r="M79" i="80"/>
  <c r="N79" i="80"/>
  <c r="A80" i="80"/>
  <c r="C80" i="80"/>
  <c r="D80" i="80"/>
  <c r="E80" i="80"/>
  <c r="F80" i="80"/>
  <c r="H80" i="80"/>
  <c r="I80" i="80"/>
  <c r="J80" i="80"/>
  <c r="L80" i="80"/>
  <c r="M80" i="80"/>
  <c r="N80" i="80"/>
  <c r="A81" i="80"/>
  <c r="C81" i="80"/>
  <c r="D81" i="80"/>
  <c r="E81" i="80"/>
  <c r="F81" i="80"/>
  <c r="H81" i="80"/>
  <c r="I81" i="80"/>
  <c r="J81" i="80"/>
  <c r="L81" i="80"/>
  <c r="M81" i="80"/>
  <c r="N81" i="80"/>
  <c r="A82" i="80"/>
  <c r="C82" i="80"/>
  <c r="D82" i="80"/>
  <c r="E82" i="80"/>
  <c r="F82" i="80"/>
  <c r="H82" i="80"/>
  <c r="I82" i="80"/>
  <c r="J82" i="80"/>
  <c r="L82" i="80"/>
  <c r="M82" i="80"/>
  <c r="N82" i="80"/>
  <c r="A83" i="80"/>
  <c r="C83" i="80"/>
  <c r="D83" i="80"/>
  <c r="E83" i="80"/>
  <c r="F83" i="80"/>
  <c r="H83" i="80"/>
  <c r="I83" i="80"/>
  <c r="J83" i="80"/>
  <c r="L83" i="80"/>
  <c r="M83" i="80"/>
  <c r="N83" i="80"/>
  <c r="A84" i="80"/>
  <c r="C84" i="80"/>
  <c r="D84" i="80"/>
  <c r="E84" i="80"/>
  <c r="F84" i="80"/>
  <c r="H84" i="80"/>
  <c r="I84" i="80"/>
  <c r="J84" i="80"/>
  <c r="L84" i="80"/>
  <c r="M84" i="80"/>
  <c r="N84" i="80"/>
  <c r="A85" i="80"/>
  <c r="C85" i="80"/>
  <c r="D85" i="80"/>
  <c r="E85" i="80"/>
  <c r="F85" i="80"/>
  <c r="H85" i="80"/>
  <c r="I85" i="80"/>
  <c r="J85" i="80"/>
  <c r="L85" i="80"/>
  <c r="M85" i="80"/>
  <c r="N85" i="80"/>
  <c r="A86" i="80"/>
  <c r="C86" i="80"/>
  <c r="D86" i="80"/>
  <c r="E86" i="80"/>
  <c r="F86" i="80"/>
  <c r="H86" i="80"/>
  <c r="I86" i="80"/>
  <c r="J86" i="80"/>
  <c r="L86" i="80"/>
  <c r="M86" i="80"/>
  <c r="N86" i="80"/>
  <c r="A87" i="80"/>
  <c r="C87" i="80"/>
  <c r="D87" i="80"/>
  <c r="E87" i="80"/>
  <c r="F87" i="80"/>
  <c r="H87" i="80"/>
  <c r="I87" i="80"/>
  <c r="J87" i="80"/>
  <c r="L87" i="80"/>
  <c r="M87" i="80"/>
  <c r="N87" i="80"/>
  <c r="A88" i="80"/>
  <c r="C88" i="80"/>
  <c r="D88" i="80"/>
  <c r="E88" i="80"/>
  <c r="F88" i="80"/>
  <c r="H88" i="80"/>
  <c r="I88" i="80"/>
  <c r="J88" i="80"/>
  <c r="L88" i="80"/>
  <c r="M88" i="80"/>
  <c r="N88" i="80"/>
  <c r="A89" i="80"/>
  <c r="C89" i="80"/>
  <c r="D89" i="80"/>
  <c r="E89" i="80"/>
  <c r="F89" i="80"/>
  <c r="H89" i="80"/>
  <c r="I89" i="80"/>
  <c r="J89" i="80"/>
  <c r="L89" i="80"/>
  <c r="M89" i="80"/>
  <c r="N89" i="80"/>
  <c r="A90" i="80"/>
  <c r="C90" i="80"/>
  <c r="D90" i="80"/>
  <c r="E90" i="80"/>
  <c r="F90" i="80"/>
  <c r="H90" i="80"/>
  <c r="I90" i="80"/>
  <c r="J90" i="80"/>
  <c r="L90" i="80"/>
  <c r="M90" i="80"/>
  <c r="N90" i="80"/>
  <c r="A91" i="80"/>
  <c r="C91" i="80"/>
  <c r="D91" i="80"/>
  <c r="E91" i="80"/>
  <c r="F91" i="80"/>
  <c r="H91" i="80"/>
  <c r="I91" i="80"/>
  <c r="J91" i="80"/>
  <c r="L91" i="80"/>
  <c r="M91" i="80"/>
  <c r="N91" i="80"/>
  <c r="A92" i="80"/>
  <c r="C92" i="80"/>
  <c r="D92" i="80"/>
  <c r="E92" i="80"/>
  <c r="F92" i="80"/>
  <c r="H92" i="80"/>
  <c r="I92" i="80"/>
  <c r="J92" i="80"/>
  <c r="L92" i="80"/>
  <c r="M92" i="80"/>
  <c r="N92" i="80"/>
  <c r="A93" i="80"/>
  <c r="C93" i="80"/>
  <c r="D93" i="80"/>
  <c r="E93" i="80"/>
  <c r="F93" i="80"/>
  <c r="H93" i="80"/>
  <c r="I93" i="80"/>
  <c r="J93" i="80"/>
  <c r="L93" i="80"/>
  <c r="M93" i="80"/>
  <c r="N93" i="80"/>
  <c r="A94" i="80"/>
  <c r="C94" i="80"/>
  <c r="D94" i="80"/>
  <c r="E94" i="80"/>
  <c r="F94" i="80"/>
  <c r="H94" i="80"/>
  <c r="I94" i="80"/>
  <c r="J94" i="80"/>
  <c r="L94" i="80"/>
  <c r="M94" i="80"/>
  <c r="N94" i="80"/>
  <c r="A95" i="80"/>
  <c r="C95" i="80"/>
  <c r="D95" i="80"/>
  <c r="E95" i="80"/>
  <c r="F95" i="80"/>
  <c r="H95" i="80"/>
  <c r="I95" i="80"/>
  <c r="J95" i="80"/>
  <c r="L95" i="80"/>
  <c r="M95" i="80"/>
  <c r="N95" i="80"/>
  <c r="A96" i="80"/>
  <c r="C96" i="80"/>
  <c r="D96" i="80"/>
  <c r="E96" i="80"/>
  <c r="F96" i="80"/>
  <c r="H96" i="80"/>
  <c r="I96" i="80"/>
  <c r="J96" i="80"/>
  <c r="L96" i="80"/>
  <c r="M96" i="80"/>
  <c r="N96" i="80"/>
  <c r="A97" i="80"/>
  <c r="C97" i="80"/>
  <c r="D97" i="80"/>
  <c r="E97" i="80"/>
  <c r="F97" i="80"/>
  <c r="H97" i="80"/>
  <c r="I97" i="80"/>
  <c r="J97" i="80"/>
  <c r="L97" i="80"/>
  <c r="M97" i="80"/>
  <c r="N97" i="80"/>
  <c r="A98" i="80"/>
  <c r="C98" i="80"/>
  <c r="D98" i="80"/>
  <c r="E98" i="80"/>
  <c r="F98" i="80"/>
  <c r="H98" i="80"/>
  <c r="I98" i="80"/>
  <c r="J98" i="80"/>
  <c r="L98" i="80"/>
  <c r="M98" i="80"/>
  <c r="N98" i="80"/>
  <c r="A99" i="80"/>
  <c r="C99" i="80"/>
  <c r="D99" i="80"/>
  <c r="E99" i="80"/>
  <c r="F99" i="80"/>
  <c r="H99" i="80"/>
  <c r="I99" i="80"/>
  <c r="J99" i="80"/>
  <c r="L99" i="80"/>
  <c r="M99" i="80"/>
  <c r="N99" i="80"/>
  <c r="A100" i="80"/>
  <c r="C100" i="80"/>
  <c r="D100" i="80"/>
  <c r="E100" i="80"/>
  <c r="F100" i="80"/>
  <c r="H100" i="80"/>
  <c r="I100" i="80"/>
  <c r="J100" i="80"/>
  <c r="L100" i="80"/>
  <c r="M100" i="80"/>
  <c r="N100" i="80"/>
  <c r="A101" i="80"/>
  <c r="C101" i="80"/>
  <c r="D101" i="80"/>
  <c r="E101" i="80"/>
  <c r="F101" i="80"/>
  <c r="H101" i="80"/>
  <c r="I101" i="80"/>
  <c r="J101" i="80"/>
  <c r="L101" i="80"/>
  <c r="M101" i="80"/>
  <c r="N101" i="80"/>
  <c r="A102" i="80"/>
  <c r="C102" i="80"/>
  <c r="D102" i="80"/>
  <c r="E102" i="80"/>
  <c r="F102" i="80"/>
  <c r="H102" i="80"/>
  <c r="I102" i="80"/>
  <c r="J102" i="80"/>
  <c r="L102" i="80"/>
  <c r="M102" i="80"/>
  <c r="N102" i="80"/>
  <c r="A103" i="80"/>
  <c r="C103" i="80"/>
  <c r="D103" i="80"/>
  <c r="E103" i="80"/>
  <c r="F103" i="80"/>
  <c r="H103" i="80"/>
  <c r="I103" i="80"/>
  <c r="J103" i="80"/>
  <c r="L103" i="80"/>
  <c r="M103" i="80"/>
  <c r="N103" i="80"/>
  <c r="A104" i="80"/>
  <c r="C104" i="80"/>
  <c r="D104" i="80"/>
  <c r="E104" i="80"/>
  <c r="F104" i="80"/>
  <c r="H104" i="80"/>
  <c r="I104" i="80"/>
  <c r="J104" i="80"/>
  <c r="L104" i="80"/>
  <c r="M104" i="80"/>
  <c r="N104" i="80"/>
  <c r="A105" i="80"/>
  <c r="C105" i="80"/>
  <c r="D105" i="80"/>
  <c r="E105" i="80"/>
  <c r="F105" i="80"/>
  <c r="H105" i="80"/>
  <c r="I105" i="80"/>
  <c r="J105" i="80"/>
  <c r="L105" i="80"/>
  <c r="M105" i="80"/>
  <c r="N105" i="80"/>
  <c r="A12" i="64"/>
  <c r="A13" i="64"/>
  <c r="B13" i="64"/>
  <c r="C13" i="64"/>
  <c r="D13" i="64"/>
  <c r="E13" i="64"/>
  <c r="F13" i="64"/>
  <c r="G13" i="64"/>
  <c r="I13" i="64"/>
  <c r="J13" i="64"/>
  <c r="K13" i="64"/>
  <c r="A14" i="64"/>
  <c r="B14" i="64"/>
  <c r="C14" i="64"/>
  <c r="D14" i="64"/>
  <c r="E14" i="64"/>
  <c r="F14" i="64"/>
  <c r="G14" i="64"/>
  <c r="I14" i="64"/>
  <c r="J14" i="64"/>
  <c r="K14" i="64"/>
  <c r="A15" i="64"/>
  <c r="B15" i="64"/>
  <c r="C15" i="64"/>
  <c r="D15" i="64"/>
  <c r="E15" i="64"/>
  <c r="F15" i="64"/>
  <c r="G15" i="64"/>
  <c r="I15" i="64"/>
  <c r="J15" i="64"/>
  <c r="K15" i="64"/>
  <c r="A16" i="64"/>
  <c r="B16" i="64"/>
  <c r="C16" i="64"/>
  <c r="D16" i="64"/>
  <c r="E16" i="64"/>
  <c r="F16" i="64"/>
  <c r="G16" i="64"/>
  <c r="I16" i="64"/>
  <c r="J16" i="64"/>
  <c r="K16" i="64"/>
  <c r="A17" i="64"/>
  <c r="B17" i="64"/>
  <c r="C17" i="64"/>
  <c r="D17" i="64"/>
  <c r="E17" i="64"/>
  <c r="F17" i="64"/>
  <c r="G17" i="64"/>
  <c r="I17" i="64"/>
  <c r="J17" i="64"/>
  <c r="K17" i="64"/>
  <c r="A18" i="64"/>
  <c r="B18" i="64"/>
  <c r="C18" i="64"/>
  <c r="D18" i="64"/>
  <c r="E18" i="64"/>
  <c r="F18" i="64"/>
  <c r="G18" i="64"/>
  <c r="I18" i="64"/>
  <c r="J18" i="64"/>
  <c r="K18" i="64"/>
  <c r="A19" i="64"/>
  <c r="B19" i="64"/>
  <c r="C19" i="64"/>
  <c r="D19" i="64"/>
  <c r="E19" i="64"/>
  <c r="F19" i="64"/>
  <c r="G19" i="64"/>
  <c r="I19" i="64"/>
  <c r="J19" i="64"/>
  <c r="K19" i="64"/>
  <c r="A20" i="64"/>
  <c r="B20" i="64"/>
  <c r="C20" i="64"/>
  <c r="D20" i="64"/>
  <c r="E20" i="64"/>
  <c r="F20" i="64"/>
  <c r="G20" i="64"/>
  <c r="I20" i="64"/>
  <c r="J20" i="64"/>
  <c r="K20" i="64"/>
  <c r="A21" i="64"/>
  <c r="B21" i="64"/>
  <c r="C21" i="64"/>
  <c r="D21" i="64"/>
  <c r="E21" i="64"/>
  <c r="F21" i="64"/>
  <c r="G21" i="64"/>
  <c r="I21" i="64"/>
  <c r="J21" i="64"/>
  <c r="K21" i="64"/>
  <c r="A22" i="64"/>
  <c r="B22" i="64"/>
  <c r="C22" i="64"/>
  <c r="D22" i="64"/>
  <c r="E22" i="64"/>
  <c r="F22" i="64"/>
  <c r="G22" i="64"/>
  <c r="I22" i="64"/>
  <c r="J22" i="64"/>
  <c r="K22" i="64"/>
  <c r="A23" i="64"/>
  <c r="B23" i="64"/>
  <c r="C23" i="64"/>
  <c r="D23" i="64"/>
  <c r="E23" i="64"/>
  <c r="F23" i="64"/>
  <c r="G23" i="64"/>
  <c r="I23" i="64"/>
  <c r="J23" i="64"/>
  <c r="K23" i="64"/>
  <c r="A24" i="64"/>
  <c r="B24" i="64"/>
  <c r="C24" i="64"/>
  <c r="D24" i="64"/>
  <c r="E24" i="64"/>
  <c r="F24" i="64"/>
  <c r="G24" i="64"/>
  <c r="I24" i="64"/>
  <c r="J24" i="64"/>
  <c r="K24" i="64"/>
  <c r="A25" i="64"/>
  <c r="B25" i="64"/>
  <c r="C25" i="64"/>
  <c r="D25" i="64"/>
  <c r="E25" i="64"/>
  <c r="F25" i="64"/>
  <c r="G25" i="64"/>
  <c r="I25" i="64"/>
  <c r="J25" i="64"/>
  <c r="K25" i="64"/>
  <c r="A26" i="64"/>
  <c r="B26" i="64"/>
  <c r="C26" i="64"/>
  <c r="D26" i="64"/>
  <c r="E26" i="64"/>
  <c r="F26" i="64"/>
  <c r="G26" i="64"/>
  <c r="I26" i="64"/>
  <c r="J26" i="64"/>
  <c r="K26" i="64"/>
  <c r="A27" i="64"/>
  <c r="B27" i="64"/>
  <c r="C27" i="64"/>
  <c r="D27" i="64"/>
  <c r="E27" i="64"/>
  <c r="F27" i="64"/>
  <c r="G27" i="64"/>
  <c r="I27" i="64"/>
  <c r="J27" i="64"/>
  <c r="K27" i="64"/>
  <c r="A28" i="64"/>
  <c r="B28" i="64"/>
  <c r="C28" i="64"/>
  <c r="D28" i="64"/>
  <c r="E28" i="64"/>
  <c r="F28" i="64"/>
  <c r="G28" i="64"/>
  <c r="I28" i="64"/>
  <c r="J28" i="64"/>
  <c r="H28" i="64" s="1"/>
  <c r="K28" i="64"/>
  <c r="A29" i="64"/>
  <c r="B29" i="64"/>
  <c r="C29" i="64"/>
  <c r="D29" i="64"/>
  <c r="E29" i="64"/>
  <c r="F29" i="64"/>
  <c r="G29" i="64"/>
  <c r="I29" i="64"/>
  <c r="J29" i="64"/>
  <c r="K29" i="64"/>
  <c r="A30" i="64"/>
  <c r="B30" i="64"/>
  <c r="C30" i="64"/>
  <c r="D30" i="64"/>
  <c r="E30" i="64"/>
  <c r="F30" i="64"/>
  <c r="G30" i="64"/>
  <c r="I30" i="64"/>
  <c r="J30" i="64"/>
  <c r="K30" i="64"/>
  <c r="A31" i="64"/>
  <c r="B31" i="64"/>
  <c r="C31" i="64"/>
  <c r="D31" i="64"/>
  <c r="E31" i="64"/>
  <c r="F31" i="64"/>
  <c r="G31" i="64"/>
  <c r="I31" i="64"/>
  <c r="J31" i="64"/>
  <c r="K31" i="64"/>
  <c r="A32" i="64"/>
  <c r="B32" i="64"/>
  <c r="C32" i="64"/>
  <c r="D32" i="64"/>
  <c r="E32" i="64"/>
  <c r="F32" i="64"/>
  <c r="G32" i="64"/>
  <c r="I32" i="64"/>
  <c r="J32" i="64"/>
  <c r="K32" i="64"/>
  <c r="A33" i="64"/>
  <c r="B33" i="64"/>
  <c r="C33" i="64"/>
  <c r="D33" i="64"/>
  <c r="E33" i="64"/>
  <c r="F33" i="64"/>
  <c r="G33" i="64"/>
  <c r="I33" i="64"/>
  <c r="J33" i="64"/>
  <c r="K33" i="64"/>
  <c r="A34" i="64"/>
  <c r="B34" i="64"/>
  <c r="C34" i="64"/>
  <c r="D34" i="64"/>
  <c r="E34" i="64"/>
  <c r="F34" i="64"/>
  <c r="G34" i="64"/>
  <c r="I34" i="64"/>
  <c r="J34" i="64"/>
  <c r="K34" i="64"/>
  <c r="A35" i="64"/>
  <c r="B35" i="64"/>
  <c r="C35" i="64"/>
  <c r="D35" i="64"/>
  <c r="E35" i="64"/>
  <c r="F35" i="64"/>
  <c r="G35" i="64"/>
  <c r="I35" i="64"/>
  <c r="J35" i="64"/>
  <c r="K35" i="64"/>
  <c r="A36" i="64"/>
  <c r="B36" i="64"/>
  <c r="C36" i="64"/>
  <c r="D36" i="64"/>
  <c r="E36" i="64"/>
  <c r="F36" i="64"/>
  <c r="G36" i="64"/>
  <c r="I36" i="64"/>
  <c r="J36" i="64"/>
  <c r="K36" i="64"/>
  <c r="A37" i="64"/>
  <c r="B37" i="64"/>
  <c r="C37" i="64"/>
  <c r="D37" i="64"/>
  <c r="E37" i="64"/>
  <c r="F37" i="64"/>
  <c r="G37" i="64"/>
  <c r="I37" i="64"/>
  <c r="J37" i="64"/>
  <c r="K37" i="64"/>
  <c r="A38" i="64"/>
  <c r="B38" i="64"/>
  <c r="C38" i="64"/>
  <c r="D38" i="64"/>
  <c r="E38" i="64"/>
  <c r="F38" i="64"/>
  <c r="G38" i="64"/>
  <c r="I38" i="64"/>
  <c r="J38" i="64"/>
  <c r="K38" i="64"/>
  <c r="A39" i="64"/>
  <c r="B39" i="64"/>
  <c r="C39" i="64"/>
  <c r="D39" i="64"/>
  <c r="E39" i="64"/>
  <c r="F39" i="64"/>
  <c r="G39" i="64"/>
  <c r="I39" i="64"/>
  <c r="J39" i="64"/>
  <c r="K39" i="64"/>
  <c r="A40" i="64"/>
  <c r="B40" i="64"/>
  <c r="C40" i="64"/>
  <c r="D40" i="64"/>
  <c r="E40" i="64"/>
  <c r="F40" i="64"/>
  <c r="G40" i="64"/>
  <c r="I40" i="64"/>
  <c r="J40" i="64"/>
  <c r="K40" i="64"/>
  <c r="A41" i="64"/>
  <c r="B41" i="64"/>
  <c r="C41" i="64"/>
  <c r="D41" i="64"/>
  <c r="E41" i="64"/>
  <c r="F41" i="64"/>
  <c r="G41" i="64"/>
  <c r="I41" i="64"/>
  <c r="J41" i="64"/>
  <c r="K41" i="64"/>
  <c r="A42" i="64"/>
  <c r="B42" i="64"/>
  <c r="C42" i="64"/>
  <c r="D42" i="64"/>
  <c r="E42" i="64"/>
  <c r="F42" i="64"/>
  <c r="G42" i="64"/>
  <c r="I42" i="64"/>
  <c r="J42" i="64"/>
  <c r="K42" i="64"/>
  <c r="A43" i="64"/>
  <c r="B43" i="64"/>
  <c r="C43" i="64"/>
  <c r="D43" i="64"/>
  <c r="E43" i="64"/>
  <c r="F43" i="64"/>
  <c r="G43" i="64"/>
  <c r="I43" i="64"/>
  <c r="J43" i="64"/>
  <c r="K43" i="64"/>
  <c r="A44" i="64"/>
  <c r="B44" i="64"/>
  <c r="C44" i="64"/>
  <c r="D44" i="64"/>
  <c r="E44" i="64"/>
  <c r="F44" i="64"/>
  <c r="G44" i="64"/>
  <c r="I44" i="64"/>
  <c r="J44" i="64"/>
  <c r="K44" i="64"/>
  <c r="A45" i="64"/>
  <c r="B45" i="64"/>
  <c r="C45" i="64"/>
  <c r="D45" i="64"/>
  <c r="E45" i="64"/>
  <c r="F45" i="64"/>
  <c r="G45" i="64"/>
  <c r="I45" i="64"/>
  <c r="J45" i="64"/>
  <c r="K45" i="64"/>
  <c r="A46" i="64"/>
  <c r="B46" i="64"/>
  <c r="C46" i="64"/>
  <c r="D46" i="64"/>
  <c r="E46" i="64"/>
  <c r="F46" i="64"/>
  <c r="G46" i="64"/>
  <c r="I46" i="64"/>
  <c r="J46" i="64"/>
  <c r="K46" i="64"/>
  <c r="A47" i="64"/>
  <c r="B47" i="64"/>
  <c r="C47" i="64"/>
  <c r="D47" i="64"/>
  <c r="E47" i="64"/>
  <c r="F47" i="64"/>
  <c r="G47" i="64"/>
  <c r="I47" i="64"/>
  <c r="J47" i="64"/>
  <c r="K47" i="64"/>
  <c r="A48" i="64"/>
  <c r="B48" i="64"/>
  <c r="C48" i="64"/>
  <c r="D48" i="64"/>
  <c r="E48" i="64"/>
  <c r="F48" i="64"/>
  <c r="G48" i="64"/>
  <c r="I48" i="64"/>
  <c r="J48" i="64"/>
  <c r="K48" i="64"/>
  <c r="A49" i="64"/>
  <c r="B49" i="64"/>
  <c r="C49" i="64"/>
  <c r="D49" i="64"/>
  <c r="E49" i="64"/>
  <c r="F49" i="64"/>
  <c r="G49" i="64"/>
  <c r="I49" i="64"/>
  <c r="J49" i="64"/>
  <c r="K49" i="64"/>
  <c r="A50" i="64"/>
  <c r="B50" i="64"/>
  <c r="C50" i="64"/>
  <c r="D50" i="64"/>
  <c r="E50" i="64"/>
  <c r="F50" i="64"/>
  <c r="G50" i="64"/>
  <c r="I50" i="64"/>
  <c r="J50" i="64"/>
  <c r="K50" i="64"/>
  <c r="A51" i="64"/>
  <c r="B51" i="64"/>
  <c r="C51" i="64"/>
  <c r="D51" i="64"/>
  <c r="E51" i="64"/>
  <c r="F51" i="64"/>
  <c r="G51" i="64"/>
  <c r="I51" i="64"/>
  <c r="J51" i="64"/>
  <c r="K51" i="64"/>
  <c r="A52" i="64"/>
  <c r="B52" i="64"/>
  <c r="C52" i="64"/>
  <c r="D52" i="64"/>
  <c r="E52" i="64"/>
  <c r="F52" i="64"/>
  <c r="G52" i="64"/>
  <c r="I52" i="64"/>
  <c r="J52" i="64"/>
  <c r="K52" i="64"/>
  <c r="A53" i="64"/>
  <c r="B53" i="64"/>
  <c r="C53" i="64"/>
  <c r="D53" i="64"/>
  <c r="E53" i="64"/>
  <c r="F53" i="64"/>
  <c r="G53" i="64"/>
  <c r="I53" i="64"/>
  <c r="J53" i="64"/>
  <c r="K53" i="64"/>
  <c r="A54" i="64"/>
  <c r="B54" i="64"/>
  <c r="C54" i="64"/>
  <c r="D54" i="64"/>
  <c r="E54" i="64"/>
  <c r="F54" i="64"/>
  <c r="G54" i="64"/>
  <c r="I54" i="64"/>
  <c r="J54" i="64"/>
  <c r="K54" i="64"/>
  <c r="A55" i="64"/>
  <c r="B55" i="64"/>
  <c r="C55" i="64"/>
  <c r="D55" i="64"/>
  <c r="E55" i="64"/>
  <c r="F55" i="64"/>
  <c r="G55" i="64"/>
  <c r="I55" i="64"/>
  <c r="J55" i="64"/>
  <c r="K55" i="64"/>
  <c r="A56" i="64"/>
  <c r="B56" i="64"/>
  <c r="C56" i="64"/>
  <c r="D56" i="64"/>
  <c r="E56" i="64"/>
  <c r="F56" i="64"/>
  <c r="G56" i="64"/>
  <c r="I56" i="64"/>
  <c r="J56" i="64"/>
  <c r="K56" i="64"/>
  <c r="A57" i="64"/>
  <c r="B57" i="64"/>
  <c r="C57" i="64"/>
  <c r="D57" i="64"/>
  <c r="E57" i="64"/>
  <c r="F57" i="64"/>
  <c r="G57" i="64"/>
  <c r="I57" i="64"/>
  <c r="J57" i="64"/>
  <c r="K57" i="64"/>
  <c r="A58" i="64"/>
  <c r="B58" i="64"/>
  <c r="C58" i="64"/>
  <c r="D58" i="64"/>
  <c r="E58" i="64"/>
  <c r="F58" i="64"/>
  <c r="G58" i="64"/>
  <c r="I58" i="64"/>
  <c r="J58" i="64"/>
  <c r="K58" i="64"/>
  <c r="A59" i="64"/>
  <c r="B59" i="64"/>
  <c r="C59" i="64"/>
  <c r="D59" i="64"/>
  <c r="E59" i="64"/>
  <c r="F59" i="64"/>
  <c r="G59" i="64"/>
  <c r="I59" i="64"/>
  <c r="J59" i="64"/>
  <c r="K59" i="64"/>
  <c r="A60" i="64"/>
  <c r="B60" i="64"/>
  <c r="C60" i="64"/>
  <c r="D60" i="64"/>
  <c r="E60" i="64"/>
  <c r="F60" i="64"/>
  <c r="G60" i="64"/>
  <c r="I60" i="64"/>
  <c r="J60" i="64"/>
  <c r="K60" i="64"/>
  <c r="A61" i="64"/>
  <c r="B61" i="64"/>
  <c r="C61" i="64"/>
  <c r="D61" i="64"/>
  <c r="E61" i="64"/>
  <c r="F61" i="64"/>
  <c r="G61" i="64"/>
  <c r="I61" i="64"/>
  <c r="J61" i="64"/>
  <c r="K61" i="64"/>
  <c r="A62" i="64"/>
  <c r="B62" i="64"/>
  <c r="C62" i="64"/>
  <c r="D62" i="64"/>
  <c r="E62" i="64"/>
  <c r="F62" i="64"/>
  <c r="G62" i="64"/>
  <c r="I62" i="64"/>
  <c r="J62" i="64"/>
  <c r="K62" i="64"/>
  <c r="A63" i="64"/>
  <c r="B63" i="64"/>
  <c r="C63" i="64"/>
  <c r="D63" i="64"/>
  <c r="E63" i="64"/>
  <c r="F63" i="64"/>
  <c r="G63" i="64"/>
  <c r="I63" i="64"/>
  <c r="J63" i="64"/>
  <c r="K63" i="64"/>
  <c r="A64" i="64"/>
  <c r="B64" i="64"/>
  <c r="C64" i="64"/>
  <c r="D64" i="64"/>
  <c r="E64" i="64"/>
  <c r="F64" i="64"/>
  <c r="G64" i="64"/>
  <c r="I64" i="64"/>
  <c r="J64" i="64"/>
  <c r="K64" i="64"/>
  <c r="A65" i="64"/>
  <c r="B65" i="64"/>
  <c r="C65" i="64"/>
  <c r="D65" i="64"/>
  <c r="E65" i="64"/>
  <c r="F65" i="64"/>
  <c r="G65" i="64"/>
  <c r="I65" i="64"/>
  <c r="J65" i="64"/>
  <c r="K65" i="64"/>
  <c r="A66" i="64"/>
  <c r="B66" i="64"/>
  <c r="C66" i="64"/>
  <c r="D66" i="64"/>
  <c r="E66" i="64"/>
  <c r="F66" i="64"/>
  <c r="G66" i="64"/>
  <c r="I66" i="64"/>
  <c r="J66" i="64"/>
  <c r="K66" i="64"/>
  <c r="A67" i="64"/>
  <c r="B67" i="64"/>
  <c r="C67" i="64"/>
  <c r="D67" i="64"/>
  <c r="E67" i="64"/>
  <c r="F67" i="64"/>
  <c r="G67" i="64"/>
  <c r="I67" i="64"/>
  <c r="J67" i="64"/>
  <c r="K67" i="64"/>
  <c r="A68" i="64"/>
  <c r="B68" i="64"/>
  <c r="C68" i="64"/>
  <c r="D68" i="64"/>
  <c r="E68" i="64"/>
  <c r="F68" i="64"/>
  <c r="G68" i="64"/>
  <c r="I68" i="64"/>
  <c r="J68" i="64"/>
  <c r="K68" i="64"/>
  <c r="A69" i="64"/>
  <c r="B69" i="64"/>
  <c r="C69" i="64"/>
  <c r="D69" i="64"/>
  <c r="E69" i="64"/>
  <c r="F69" i="64"/>
  <c r="G69" i="64"/>
  <c r="I69" i="64"/>
  <c r="J69" i="64"/>
  <c r="K69" i="64"/>
  <c r="A70" i="64"/>
  <c r="B70" i="64"/>
  <c r="C70" i="64"/>
  <c r="D70" i="64"/>
  <c r="E70" i="64"/>
  <c r="F70" i="64"/>
  <c r="G70" i="64"/>
  <c r="I70" i="64"/>
  <c r="J70" i="64"/>
  <c r="K70" i="64"/>
  <c r="A71" i="64"/>
  <c r="B71" i="64"/>
  <c r="C71" i="64"/>
  <c r="D71" i="64"/>
  <c r="E71" i="64"/>
  <c r="F71" i="64"/>
  <c r="G71" i="64"/>
  <c r="I71" i="64"/>
  <c r="J71" i="64"/>
  <c r="K71" i="64"/>
  <c r="A72" i="64"/>
  <c r="B72" i="64"/>
  <c r="C72" i="64"/>
  <c r="D72" i="64"/>
  <c r="E72" i="64"/>
  <c r="F72" i="64"/>
  <c r="G72" i="64"/>
  <c r="I72" i="64"/>
  <c r="J72" i="64"/>
  <c r="K72" i="64"/>
  <c r="A73" i="64"/>
  <c r="B73" i="64"/>
  <c r="C73" i="64"/>
  <c r="D73" i="64"/>
  <c r="E73" i="64"/>
  <c r="F73" i="64"/>
  <c r="G73" i="64"/>
  <c r="I73" i="64"/>
  <c r="J73" i="64"/>
  <c r="K73" i="64"/>
  <c r="A74" i="64"/>
  <c r="B74" i="64"/>
  <c r="C74" i="64"/>
  <c r="D74" i="64"/>
  <c r="E74" i="64"/>
  <c r="F74" i="64"/>
  <c r="G74" i="64"/>
  <c r="I74" i="64"/>
  <c r="J74" i="64"/>
  <c r="K74" i="64"/>
  <c r="A75" i="64"/>
  <c r="B75" i="64"/>
  <c r="C75" i="64"/>
  <c r="D75" i="64"/>
  <c r="E75" i="64"/>
  <c r="F75" i="64"/>
  <c r="G75" i="64"/>
  <c r="I75" i="64"/>
  <c r="J75" i="64"/>
  <c r="K75" i="64"/>
  <c r="A76" i="64"/>
  <c r="B76" i="64"/>
  <c r="C76" i="64"/>
  <c r="D76" i="64"/>
  <c r="E76" i="64"/>
  <c r="F76" i="64"/>
  <c r="G76" i="64"/>
  <c r="I76" i="64"/>
  <c r="J76" i="64"/>
  <c r="K76" i="64"/>
  <c r="A77" i="64"/>
  <c r="B77" i="64"/>
  <c r="C77" i="64"/>
  <c r="D77" i="64"/>
  <c r="E77" i="64"/>
  <c r="F77" i="64"/>
  <c r="G77" i="64"/>
  <c r="I77" i="64"/>
  <c r="J77" i="64"/>
  <c r="K77" i="64"/>
  <c r="A78" i="64"/>
  <c r="B78" i="64"/>
  <c r="C78" i="64"/>
  <c r="D78" i="64"/>
  <c r="E78" i="64"/>
  <c r="F78" i="64"/>
  <c r="G78" i="64"/>
  <c r="I78" i="64"/>
  <c r="J78" i="64"/>
  <c r="K78" i="64"/>
  <c r="A79" i="64"/>
  <c r="B79" i="64"/>
  <c r="C79" i="64"/>
  <c r="D79" i="64"/>
  <c r="E79" i="64"/>
  <c r="F79" i="64"/>
  <c r="G79" i="64"/>
  <c r="I79" i="64"/>
  <c r="J79" i="64"/>
  <c r="K79" i="64"/>
  <c r="A80" i="64"/>
  <c r="B80" i="64"/>
  <c r="C80" i="64"/>
  <c r="D80" i="64"/>
  <c r="E80" i="64"/>
  <c r="F80" i="64"/>
  <c r="G80" i="64"/>
  <c r="I80" i="64"/>
  <c r="J80" i="64"/>
  <c r="K80" i="64"/>
  <c r="A81" i="64"/>
  <c r="B81" i="64"/>
  <c r="C81" i="64"/>
  <c r="D81" i="64"/>
  <c r="E81" i="64"/>
  <c r="F81" i="64"/>
  <c r="G81" i="64"/>
  <c r="I81" i="64"/>
  <c r="J81" i="64"/>
  <c r="K81" i="64"/>
  <c r="A82" i="64"/>
  <c r="B82" i="64"/>
  <c r="C82" i="64"/>
  <c r="D82" i="64"/>
  <c r="E82" i="64"/>
  <c r="F82" i="64"/>
  <c r="G82" i="64"/>
  <c r="I82" i="64"/>
  <c r="J82" i="64"/>
  <c r="K82" i="64"/>
  <c r="A83" i="64"/>
  <c r="B83" i="64"/>
  <c r="C83" i="64"/>
  <c r="D83" i="64"/>
  <c r="E83" i="64"/>
  <c r="F83" i="64"/>
  <c r="G83" i="64"/>
  <c r="I83" i="64"/>
  <c r="J83" i="64"/>
  <c r="K83" i="64"/>
  <c r="A84" i="64"/>
  <c r="B84" i="64"/>
  <c r="C84" i="64"/>
  <c r="D84" i="64"/>
  <c r="E84" i="64"/>
  <c r="F84" i="64"/>
  <c r="G84" i="64"/>
  <c r="I84" i="64"/>
  <c r="J84" i="64"/>
  <c r="K84" i="64"/>
  <c r="A85" i="64"/>
  <c r="B85" i="64"/>
  <c r="C85" i="64"/>
  <c r="D85" i="64"/>
  <c r="E85" i="64"/>
  <c r="F85" i="64"/>
  <c r="G85" i="64"/>
  <c r="I85" i="64"/>
  <c r="J85" i="64"/>
  <c r="K85" i="64"/>
  <c r="A86" i="64"/>
  <c r="B86" i="64"/>
  <c r="C86" i="64"/>
  <c r="D86" i="64"/>
  <c r="E86" i="64"/>
  <c r="F86" i="64"/>
  <c r="G86" i="64"/>
  <c r="I86" i="64"/>
  <c r="J86" i="64"/>
  <c r="K86" i="64"/>
  <c r="A87" i="64"/>
  <c r="B87" i="64"/>
  <c r="C87" i="64"/>
  <c r="D87" i="64"/>
  <c r="E87" i="64"/>
  <c r="F87" i="64"/>
  <c r="G87" i="64"/>
  <c r="I87" i="64"/>
  <c r="J87" i="64"/>
  <c r="K87" i="64"/>
  <c r="A88" i="64"/>
  <c r="B88" i="64"/>
  <c r="C88" i="64"/>
  <c r="D88" i="64"/>
  <c r="E88" i="64"/>
  <c r="F88" i="64"/>
  <c r="G88" i="64"/>
  <c r="I88" i="64"/>
  <c r="J88" i="64"/>
  <c r="K88" i="64"/>
  <c r="A89" i="64"/>
  <c r="B89" i="64"/>
  <c r="C89" i="64"/>
  <c r="D89" i="64"/>
  <c r="E89" i="64"/>
  <c r="F89" i="64"/>
  <c r="G89" i="64"/>
  <c r="I89" i="64"/>
  <c r="J89" i="64"/>
  <c r="K89" i="64"/>
  <c r="A90" i="64"/>
  <c r="B90" i="64"/>
  <c r="C90" i="64"/>
  <c r="D90" i="64"/>
  <c r="E90" i="64"/>
  <c r="F90" i="64"/>
  <c r="G90" i="64"/>
  <c r="I90" i="64"/>
  <c r="J90" i="64"/>
  <c r="K90" i="64"/>
  <c r="A91" i="64"/>
  <c r="B91" i="64"/>
  <c r="C91" i="64"/>
  <c r="D91" i="64"/>
  <c r="E91" i="64"/>
  <c r="F91" i="64"/>
  <c r="G91" i="64"/>
  <c r="I91" i="64"/>
  <c r="H91" i="64" s="1"/>
  <c r="J91" i="64"/>
  <c r="K91" i="64"/>
  <c r="A92" i="64"/>
  <c r="B92" i="64"/>
  <c r="C92" i="64"/>
  <c r="D92" i="64"/>
  <c r="E92" i="64"/>
  <c r="F92" i="64"/>
  <c r="G92" i="64"/>
  <c r="I92" i="64"/>
  <c r="J92" i="64"/>
  <c r="K92" i="64"/>
  <c r="A93" i="64"/>
  <c r="B93" i="64"/>
  <c r="C93" i="64"/>
  <c r="D93" i="64"/>
  <c r="E93" i="64"/>
  <c r="F93" i="64"/>
  <c r="G93" i="64"/>
  <c r="I93" i="64"/>
  <c r="J93" i="64"/>
  <c r="K93" i="64"/>
  <c r="A94" i="64"/>
  <c r="B94" i="64"/>
  <c r="C94" i="64"/>
  <c r="D94" i="64"/>
  <c r="E94" i="64"/>
  <c r="F94" i="64"/>
  <c r="G94" i="64"/>
  <c r="I94" i="64"/>
  <c r="J94" i="64"/>
  <c r="K94" i="64"/>
  <c r="A95" i="64"/>
  <c r="B95" i="64"/>
  <c r="C95" i="64"/>
  <c r="D95" i="64"/>
  <c r="E95" i="64"/>
  <c r="F95" i="64"/>
  <c r="G95" i="64"/>
  <c r="I95" i="64"/>
  <c r="J95" i="64"/>
  <c r="K95" i="64"/>
  <c r="A96" i="64"/>
  <c r="B96" i="64"/>
  <c r="C96" i="64"/>
  <c r="D96" i="64"/>
  <c r="E96" i="64"/>
  <c r="F96" i="64"/>
  <c r="G96" i="64"/>
  <c r="I96" i="64"/>
  <c r="J96" i="64"/>
  <c r="K96" i="64"/>
  <c r="A97" i="64"/>
  <c r="B97" i="64"/>
  <c r="C97" i="64"/>
  <c r="D97" i="64"/>
  <c r="E97" i="64"/>
  <c r="F97" i="64"/>
  <c r="G97" i="64"/>
  <c r="I97" i="64"/>
  <c r="J97" i="64"/>
  <c r="K97" i="64"/>
  <c r="A98" i="64"/>
  <c r="B98" i="64"/>
  <c r="C98" i="64"/>
  <c r="D98" i="64"/>
  <c r="E98" i="64"/>
  <c r="F98" i="64"/>
  <c r="G98" i="64"/>
  <c r="I98" i="64"/>
  <c r="J98" i="64"/>
  <c r="K98" i="64"/>
  <c r="A99" i="64"/>
  <c r="B99" i="64"/>
  <c r="C99" i="64"/>
  <c r="D99" i="64"/>
  <c r="E99" i="64"/>
  <c r="F99" i="64"/>
  <c r="G99" i="64"/>
  <c r="I99" i="64"/>
  <c r="J99" i="64"/>
  <c r="K99" i="64"/>
  <c r="A100" i="64"/>
  <c r="B100" i="64"/>
  <c r="C100" i="64"/>
  <c r="D100" i="64"/>
  <c r="E100" i="64"/>
  <c r="F100" i="64"/>
  <c r="G100" i="64"/>
  <c r="I100" i="64"/>
  <c r="J100" i="64"/>
  <c r="K100" i="64"/>
  <c r="A101" i="64"/>
  <c r="B101" i="64"/>
  <c r="C101" i="64"/>
  <c r="D101" i="64"/>
  <c r="E101" i="64"/>
  <c r="F101" i="64"/>
  <c r="G101" i="64"/>
  <c r="I101" i="64"/>
  <c r="J101" i="64"/>
  <c r="K101" i="64"/>
  <c r="A102" i="64"/>
  <c r="B102" i="64"/>
  <c r="C102" i="64"/>
  <c r="D102" i="64"/>
  <c r="E102" i="64"/>
  <c r="F102" i="64"/>
  <c r="G102" i="64"/>
  <c r="I102" i="64"/>
  <c r="J102" i="64"/>
  <c r="K102" i="64"/>
  <c r="A103" i="64"/>
  <c r="B103" i="64"/>
  <c r="C103" i="64"/>
  <c r="D103" i="64"/>
  <c r="E103" i="64"/>
  <c r="F103" i="64"/>
  <c r="G103" i="64"/>
  <c r="I103" i="64"/>
  <c r="J103" i="64"/>
  <c r="K103" i="64"/>
  <c r="A104" i="64"/>
  <c r="B104" i="64"/>
  <c r="C104" i="64"/>
  <c r="D104" i="64"/>
  <c r="E104" i="64"/>
  <c r="F104" i="64"/>
  <c r="G104" i="64"/>
  <c r="I104" i="64"/>
  <c r="J104" i="64"/>
  <c r="K104" i="64"/>
  <c r="A105" i="64"/>
  <c r="B105" i="64"/>
  <c r="C105" i="64"/>
  <c r="D105" i="64"/>
  <c r="E105" i="64"/>
  <c r="F105" i="64"/>
  <c r="G105" i="64"/>
  <c r="I105" i="64"/>
  <c r="J105" i="64"/>
  <c r="K105" i="64"/>
  <c r="A12" i="89"/>
  <c r="A13" i="89"/>
  <c r="C13" i="89"/>
  <c r="D13" i="89"/>
  <c r="E13" i="89"/>
  <c r="F13" i="89"/>
  <c r="G13" i="89"/>
  <c r="H13" i="89"/>
  <c r="I13" i="89"/>
  <c r="J13" i="89"/>
  <c r="A14" i="89"/>
  <c r="C14" i="89"/>
  <c r="D14" i="89"/>
  <c r="E14" i="89"/>
  <c r="F14" i="89"/>
  <c r="G14" i="89"/>
  <c r="H14" i="89"/>
  <c r="I14" i="89"/>
  <c r="J14" i="89"/>
  <c r="A15" i="89"/>
  <c r="C15" i="89"/>
  <c r="D15" i="89"/>
  <c r="E15" i="89"/>
  <c r="F15" i="89"/>
  <c r="G15" i="89"/>
  <c r="H15" i="89"/>
  <c r="I15" i="89"/>
  <c r="J15" i="89"/>
  <c r="A16" i="89"/>
  <c r="C16" i="89"/>
  <c r="D16" i="89"/>
  <c r="E16" i="89"/>
  <c r="F16" i="89"/>
  <c r="G16" i="89"/>
  <c r="H16" i="89"/>
  <c r="I16" i="89"/>
  <c r="J16" i="89"/>
  <c r="A17" i="89"/>
  <c r="C17" i="89"/>
  <c r="D17" i="89"/>
  <c r="E17" i="89"/>
  <c r="F17" i="89"/>
  <c r="G17" i="89"/>
  <c r="H17" i="89"/>
  <c r="I17" i="89"/>
  <c r="J17" i="89"/>
  <c r="A18" i="89"/>
  <c r="C18" i="89"/>
  <c r="D18" i="89"/>
  <c r="E18" i="89"/>
  <c r="F18" i="89"/>
  <c r="G18" i="89"/>
  <c r="H18" i="89"/>
  <c r="I18" i="89"/>
  <c r="J18" i="89"/>
  <c r="A19" i="89"/>
  <c r="C19" i="89"/>
  <c r="D19" i="89"/>
  <c r="E19" i="89"/>
  <c r="F19" i="89"/>
  <c r="G19" i="89"/>
  <c r="H19" i="89"/>
  <c r="I19" i="89"/>
  <c r="J19" i="89"/>
  <c r="A20" i="89"/>
  <c r="C20" i="89"/>
  <c r="D20" i="89"/>
  <c r="E20" i="89"/>
  <c r="F20" i="89"/>
  <c r="G20" i="89"/>
  <c r="H20" i="89"/>
  <c r="I20" i="89"/>
  <c r="J20" i="89"/>
  <c r="A21" i="89"/>
  <c r="C21" i="89"/>
  <c r="D21" i="89"/>
  <c r="E21" i="89"/>
  <c r="F21" i="89"/>
  <c r="G21" i="89"/>
  <c r="H21" i="89"/>
  <c r="I21" i="89"/>
  <c r="J21" i="89"/>
  <c r="A22" i="89"/>
  <c r="C22" i="89"/>
  <c r="D22" i="89"/>
  <c r="E22" i="89"/>
  <c r="F22" i="89"/>
  <c r="G22" i="89"/>
  <c r="H22" i="89"/>
  <c r="I22" i="89"/>
  <c r="J22" i="89"/>
  <c r="A23" i="89"/>
  <c r="C23" i="89"/>
  <c r="D23" i="89"/>
  <c r="E23" i="89"/>
  <c r="F23" i="89"/>
  <c r="G23" i="89"/>
  <c r="H23" i="89"/>
  <c r="I23" i="89"/>
  <c r="J23" i="89"/>
  <c r="A24" i="89"/>
  <c r="C24" i="89"/>
  <c r="D24" i="89"/>
  <c r="E24" i="89"/>
  <c r="F24" i="89"/>
  <c r="G24" i="89"/>
  <c r="H24" i="89"/>
  <c r="I24" i="89"/>
  <c r="J24" i="89"/>
  <c r="A25" i="89"/>
  <c r="C25" i="89"/>
  <c r="D25" i="89"/>
  <c r="E25" i="89"/>
  <c r="F25" i="89"/>
  <c r="G25" i="89"/>
  <c r="H25" i="89"/>
  <c r="I25" i="89"/>
  <c r="J25" i="89"/>
  <c r="A26" i="89"/>
  <c r="C26" i="89"/>
  <c r="D26" i="89"/>
  <c r="E26" i="89"/>
  <c r="F26" i="89"/>
  <c r="G26" i="89"/>
  <c r="H26" i="89"/>
  <c r="I26" i="89"/>
  <c r="J26" i="89"/>
  <c r="A27" i="89"/>
  <c r="C27" i="89"/>
  <c r="D27" i="89"/>
  <c r="E27" i="89"/>
  <c r="F27" i="89"/>
  <c r="G27" i="89"/>
  <c r="H27" i="89"/>
  <c r="I27" i="89"/>
  <c r="J27" i="89"/>
  <c r="A28" i="89"/>
  <c r="C28" i="89"/>
  <c r="D28" i="89"/>
  <c r="E28" i="89"/>
  <c r="F28" i="89"/>
  <c r="G28" i="89"/>
  <c r="H28" i="89"/>
  <c r="I28" i="89"/>
  <c r="J28" i="89"/>
  <c r="A29" i="89"/>
  <c r="C29" i="89"/>
  <c r="D29" i="89"/>
  <c r="E29" i="89"/>
  <c r="F29" i="89"/>
  <c r="G29" i="89"/>
  <c r="H29" i="89"/>
  <c r="I29" i="89"/>
  <c r="J29" i="89"/>
  <c r="A30" i="89"/>
  <c r="C30" i="89"/>
  <c r="D30" i="89"/>
  <c r="E30" i="89"/>
  <c r="F30" i="89"/>
  <c r="G30" i="89"/>
  <c r="H30" i="89"/>
  <c r="I30" i="89"/>
  <c r="J30" i="89"/>
  <c r="A31" i="89"/>
  <c r="C31" i="89"/>
  <c r="D31" i="89"/>
  <c r="E31" i="89"/>
  <c r="F31" i="89"/>
  <c r="G31" i="89"/>
  <c r="H31" i="89"/>
  <c r="I31" i="89"/>
  <c r="J31" i="89"/>
  <c r="A32" i="89"/>
  <c r="C32" i="89"/>
  <c r="D32" i="89"/>
  <c r="E32" i="89"/>
  <c r="F32" i="89"/>
  <c r="G32" i="89"/>
  <c r="H32" i="89"/>
  <c r="I32" i="89"/>
  <c r="J32" i="89"/>
  <c r="A33" i="89"/>
  <c r="C33" i="89"/>
  <c r="D33" i="89"/>
  <c r="E33" i="89"/>
  <c r="F33" i="89"/>
  <c r="G33" i="89"/>
  <c r="H33" i="89"/>
  <c r="I33" i="89"/>
  <c r="J33" i="89"/>
  <c r="A34" i="89"/>
  <c r="C34" i="89"/>
  <c r="D34" i="89"/>
  <c r="E34" i="89"/>
  <c r="F34" i="89"/>
  <c r="G34" i="89"/>
  <c r="H34" i="89"/>
  <c r="I34" i="89"/>
  <c r="J34" i="89"/>
  <c r="A35" i="89"/>
  <c r="C35" i="89"/>
  <c r="D35" i="89"/>
  <c r="E35" i="89"/>
  <c r="F35" i="89"/>
  <c r="G35" i="89"/>
  <c r="H35" i="89"/>
  <c r="I35" i="89"/>
  <c r="J35" i="89"/>
  <c r="A36" i="89"/>
  <c r="C36" i="89"/>
  <c r="D36" i="89"/>
  <c r="E36" i="89"/>
  <c r="F36" i="89"/>
  <c r="G36" i="89"/>
  <c r="H36" i="89"/>
  <c r="I36" i="89"/>
  <c r="J36" i="89"/>
  <c r="A37" i="89"/>
  <c r="C37" i="89"/>
  <c r="D37" i="89"/>
  <c r="E37" i="89"/>
  <c r="F37" i="89"/>
  <c r="G37" i="89"/>
  <c r="H37" i="89"/>
  <c r="I37" i="89"/>
  <c r="J37" i="89"/>
  <c r="A38" i="89"/>
  <c r="C38" i="89"/>
  <c r="D38" i="89"/>
  <c r="E38" i="89"/>
  <c r="F38" i="89"/>
  <c r="G38" i="89"/>
  <c r="H38" i="89"/>
  <c r="I38" i="89"/>
  <c r="J38" i="89"/>
  <c r="A39" i="89"/>
  <c r="C39" i="89"/>
  <c r="D39" i="89"/>
  <c r="E39" i="89"/>
  <c r="F39" i="89"/>
  <c r="G39" i="89"/>
  <c r="H39" i="89"/>
  <c r="I39" i="89"/>
  <c r="J39" i="89"/>
  <c r="A40" i="89"/>
  <c r="C40" i="89"/>
  <c r="D40" i="89"/>
  <c r="E40" i="89"/>
  <c r="F40" i="89"/>
  <c r="G40" i="89"/>
  <c r="H40" i="89"/>
  <c r="I40" i="89"/>
  <c r="J40" i="89"/>
  <c r="A41" i="89"/>
  <c r="C41" i="89"/>
  <c r="D41" i="89"/>
  <c r="E41" i="89"/>
  <c r="F41" i="89"/>
  <c r="G41" i="89"/>
  <c r="H41" i="89"/>
  <c r="I41" i="89"/>
  <c r="J41" i="89"/>
  <c r="A42" i="89"/>
  <c r="C42" i="89"/>
  <c r="D42" i="89"/>
  <c r="E42" i="89"/>
  <c r="F42" i="89"/>
  <c r="G42" i="89"/>
  <c r="H42" i="89"/>
  <c r="I42" i="89"/>
  <c r="J42" i="89"/>
  <c r="A43" i="89"/>
  <c r="C43" i="89"/>
  <c r="D43" i="89"/>
  <c r="E43" i="89"/>
  <c r="F43" i="89"/>
  <c r="G43" i="89"/>
  <c r="H43" i="89"/>
  <c r="I43" i="89"/>
  <c r="J43" i="89"/>
  <c r="A44" i="89"/>
  <c r="C44" i="89"/>
  <c r="D44" i="89"/>
  <c r="E44" i="89"/>
  <c r="F44" i="89"/>
  <c r="G44" i="89"/>
  <c r="H44" i="89"/>
  <c r="I44" i="89"/>
  <c r="J44" i="89"/>
  <c r="A45" i="89"/>
  <c r="C45" i="89"/>
  <c r="D45" i="89"/>
  <c r="E45" i="89"/>
  <c r="F45" i="89"/>
  <c r="G45" i="89"/>
  <c r="H45" i="89"/>
  <c r="I45" i="89"/>
  <c r="J45" i="89"/>
  <c r="A46" i="89"/>
  <c r="C46" i="89"/>
  <c r="D46" i="89"/>
  <c r="E46" i="89"/>
  <c r="F46" i="89"/>
  <c r="G46" i="89"/>
  <c r="H46" i="89"/>
  <c r="I46" i="89"/>
  <c r="J46" i="89"/>
  <c r="A47" i="89"/>
  <c r="C47" i="89"/>
  <c r="D47" i="89"/>
  <c r="E47" i="89"/>
  <c r="F47" i="89"/>
  <c r="G47" i="89"/>
  <c r="H47" i="89"/>
  <c r="I47" i="89"/>
  <c r="J47" i="89"/>
  <c r="A48" i="89"/>
  <c r="C48" i="89"/>
  <c r="D48" i="89"/>
  <c r="E48" i="89"/>
  <c r="F48" i="89"/>
  <c r="G48" i="89"/>
  <c r="H48" i="89"/>
  <c r="I48" i="89"/>
  <c r="J48" i="89"/>
  <c r="A49" i="89"/>
  <c r="C49" i="89"/>
  <c r="D49" i="89"/>
  <c r="E49" i="89"/>
  <c r="F49" i="89"/>
  <c r="G49" i="89"/>
  <c r="H49" i="89"/>
  <c r="I49" i="89"/>
  <c r="J49" i="89"/>
  <c r="A50" i="89"/>
  <c r="C50" i="89"/>
  <c r="D50" i="89"/>
  <c r="E50" i="89"/>
  <c r="F50" i="89"/>
  <c r="G50" i="89"/>
  <c r="H50" i="89"/>
  <c r="I50" i="89"/>
  <c r="J50" i="89"/>
  <c r="A51" i="89"/>
  <c r="C51" i="89"/>
  <c r="D51" i="89"/>
  <c r="E51" i="89"/>
  <c r="F51" i="89"/>
  <c r="G51" i="89"/>
  <c r="H51" i="89"/>
  <c r="I51" i="89"/>
  <c r="J51" i="89"/>
  <c r="A52" i="89"/>
  <c r="C52" i="89"/>
  <c r="D52" i="89"/>
  <c r="E52" i="89"/>
  <c r="F52" i="89"/>
  <c r="G52" i="89"/>
  <c r="H52" i="89"/>
  <c r="I52" i="89"/>
  <c r="J52" i="89"/>
  <c r="A53" i="89"/>
  <c r="C53" i="89"/>
  <c r="D53" i="89"/>
  <c r="E53" i="89"/>
  <c r="F53" i="89"/>
  <c r="G53" i="89"/>
  <c r="H53" i="89"/>
  <c r="I53" i="89"/>
  <c r="J53" i="89"/>
  <c r="A54" i="89"/>
  <c r="C54" i="89"/>
  <c r="D54" i="89"/>
  <c r="E54" i="89"/>
  <c r="F54" i="89"/>
  <c r="G54" i="89"/>
  <c r="H54" i="89"/>
  <c r="I54" i="89"/>
  <c r="J54" i="89"/>
  <c r="A55" i="89"/>
  <c r="C55" i="89"/>
  <c r="D55" i="89"/>
  <c r="E55" i="89"/>
  <c r="F55" i="89"/>
  <c r="G55" i="89"/>
  <c r="H55" i="89"/>
  <c r="I55" i="89"/>
  <c r="J55" i="89"/>
  <c r="A56" i="89"/>
  <c r="C56" i="89"/>
  <c r="D56" i="89"/>
  <c r="E56" i="89"/>
  <c r="F56" i="89"/>
  <c r="G56" i="89"/>
  <c r="H56" i="89"/>
  <c r="I56" i="89"/>
  <c r="J56" i="89"/>
  <c r="A57" i="89"/>
  <c r="C57" i="89"/>
  <c r="D57" i="89"/>
  <c r="E57" i="89"/>
  <c r="F57" i="89"/>
  <c r="G57" i="89"/>
  <c r="H57" i="89"/>
  <c r="I57" i="89"/>
  <c r="J57" i="89"/>
  <c r="A58" i="89"/>
  <c r="C58" i="89"/>
  <c r="D58" i="89"/>
  <c r="E58" i="89"/>
  <c r="F58" i="89"/>
  <c r="G58" i="89"/>
  <c r="H58" i="89"/>
  <c r="I58" i="89"/>
  <c r="J58" i="89"/>
  <c r="A59" i="89"/>
  <c r="C59" i="89"/>
  <c r="D59" i="89"/>
  <c r="E59" i="89"/>
  <c r="F59" i="89"/>
  <c r="G59" i="89"/>
  <c r="H59" i="89"/>
  <c r="I59" i="89"/>
  <c r="J59" i="89"/>
  <c r="A60" i="89"/>
  <c r="C60" i="89"/>
  <c r="D60" i="89"/>
  <c r="E60" i="89"/>
  <c r="F60" i="89"/>
  <c r="G60" i="89"/>
  <c r="H60" i="89"/>
  <c r="I60" i="89"/>
  <c r="J60" i="89"/>
  <c r="A61" i="89"/>
  <c r="C61" i="89"/>
  <c r="D61" i="89"/>
  <c r="E61" i="89"/>
  <c r="F61" i="89"/>
  <c r="G61" i="89"/>
  <c r="H61" i="89"/>
  <c r="I61" i="89"/>
  <c r="J61" i="89"/>
  <c r="A62" i="89"/>
  <c r="C62" i="89"/>
  <c r="D62" i="89"/>
  <c r="E62" i="89"/>
  <c r="F62" i="89"/>
  <c r="G62" i="89"/>
  <c r="H62" i="89"/>
  <c r="I62" i="89"/>
  <c r="J62" i="89"/>
  <c r="A63" i="89"/>
  <c r="C63" i="89"/>
  <c r="D63" i="89"/>
  <c r="E63" i="89"/>
  <c r="F63" i="89"/>
  <c r="G63" i="89"/>
  <c r="H63" i="89"/>
  <c r="I63" i="89"/>
  <c r="J63" i="89"/>
  <c r="A64" i="89"/>
  <c r="C64" i="89"/>
  <c r="D64" i="89"/>
  <c r="E64" i="89"/>
  <c r="F64" i="89"/>
  <c r="G64" i="89"/>
  <c r="H64" i="89"/>
  <c r="I64" i="89"/>
  <c r="J64" i="89"/>
  <c r="A65" i="89"/>
  <c r="C65" i="89"/>
  <c r="D65" i="89"/>
  <c r="E65" i="89"/>
  <c r="F65" i="89"/>
  <c r="G65" i="89"/>
  <c r="H65" i="89"/>
  <c r="I65" i="89"/>
  <c r="J65" i="89"/>
  <c r="A66" i="89"/>
  <c r="C66" i="89"/>
  <c r="D66" i="89"/>
  <c r="E66" i="89"/>
  <c r="F66" i="89"/>
  <c r="G66" i="89"/>
  <c r="H66" i="89"/>
  <c r="I66" i="89"/>
  <c r="J66" i="89"/>
  <c r="A67" i="89"/>
  <c r="C67" i="89"/>
  <c r="D67" i="89"/>
  <c r="E67" i="89"/>
  <c r="F67" i="89"/>
  <c r="G67" i="89"/>
  <c r="H67" i="89"/>
  <c r="I67" i="89"/>
  <c r="J67" i="89"/>
  <c r="A68" i="89"/>
  <c r="C68" i="89"/>
  <c r="D68" i="89"/>
  <c r="E68" i="89"/>
  <c r="F68" i="89"/>
  <c r="G68" i="89"/>
  <c r="H68" i="89"/>
  <c r="I68" i="89"/>
  <c r="J68" i="89"/>
  <c r="A69" i="89"/>
  <c r="C69" i="89"/>
  <c r="D69" i="89"/>
  <c r="E69" i="89"/>
  <c r="F69" i="89"/>
  <c r="G69" i="89"/>
  <c r="H69" i="89"/>
  <c r="I69" i="89"/>
  <c r="J69" i="89"/>
  <c r="A70" i="89"/>
  <c r="C70" i="89"/>
  <c r="D70" i="89"/>
  <c r="E70" i="89"/>
  <c r="F70" i="89"/>
  <c r="G70" i="89"/>
  <c r="H70" i="89"/>
  <c r="I70" i="89"/>
  <c r="J70" i="89"/>
  <c r="A71" i="89"/>
  <c r="C71" i="89"/>
  <c r="D71" i="89"/>
  <c r="E71" i="89"/>
  <c r="F71" i="89"/>
  <c r="G71" i="89"/>
  <c r="H71" i="89"/>
  <c r="I71" i="89"/>
  <c r="J71" i="89"/>
  <c r="A72" i="89"/>
  <c r="C72" i="89"/>
  <c r="D72" i="89"/>
  <c r="E72" i="89"/>
  <c r="F72" i="89"/>
  <c r="G72" i="89"/>
  <c r="H72" i="89"/>
  <c r="I72" i="89"/>
  <c r="J72" i="89"/>
  <c r="A73" i="89"/>
  <c r="C73" i="89"/>
  <c r="D73" i="89"/>
  <c r="E73" i="89"/>
  <c r="F73" i="89"/>
  <c r="G73" i="89"/>
  <c r="H73" i="89"/>
  <c r="I73" i="89"/>
  <c r="J73" i="89"/>
  <c r="A74" i="89"/>
  <c r="C74" i="89"/>
  <c r="D74" i="89"/>
  <c r="E74" i="89"/>
  <c r="F74" i="89"/>
  <c r="G74" i="89"/>
  <c r="H74" i="89"/>
  <c r="I74" i="89"/>
  <c r="J74" i="89"/>
  <c r="A75" i="89"/>
  <c r="C75" i="89"/>
  <c r="D75" i="89"/>
  <c r="E75" i="89"/>
  <c r="F75" i="89"/>
  <c r="G75" i="89"/>
  <c r="H75" i="89"/>
  <c r="I75" i="89"/>
  <c r="J75" i="89"/>
  <c r="A76" i="89"/>
  <c r="C76" i="89"/>
  <c r="D76" i="89"/>
  <c r="E76" i="89"/>
  <c r="F76" i="89"/>
  <c r="G76" i="89"/>
  <c r="H76" i="89"/>
  <c r="I76" i="89"/>
  <c r="J76" i="89"/>
  <c r="A77" i="89"/>
  <c r="C77" i="89"/>
  <c r="D77" i="89"/>
  <c r="E77" i="89"/>
  <c r="F77" i="89"/>
  <c r="G77" i="89"/>
  <c r="H77" i="89"/>
  <c r="I77" i="89"/>
  <c r="J77" i="89"/>
  <c r="A78" i="89"/>
  <c r="C78" i="89"/>
  <c r="D78" i="89"/>
  <c r="E78" i="89"/>
  <c r="F78" i="89"/>
  <c r="G78" i="89"/>
  <c r="H78" i="89"/>
  <c r="I78" i="89"/>
  <c r="J78" i="89"/>
  <c r="A79" i="89"/>
  <c r="C79" i="89"/>
  <c r="D79" i="89"/>
  <c r="E79" i="89"/>
  <c r="F79" i="89"/>
  <c r="G79" i="89"/>
  <c r="H79" i="89"/>
  <c r="I79" i="89"/>
  <c r="J79" i="89"/>
  <c r="A80" i="89"/>
  <c r="C80" i="89"/>
  <c r="D80" i="89"/>
  <c r="E80" i="89"/>
  <c r="F80" i="89"/>
  <c r="G80" i="89"/>
  <c r="H80" i="89"/>
  <c r="I80" i="89"/>
  <c r="J80" i="89"/>
  <c r="A81" i="89"/>
  <c r="C81" i="89"/>
  <c r="D81" i="89"/>
  <c r="E81" i="89"/>
  <c r="F81" i="89"/>
  <c r="G81" i="89"/>
  <c r="H81" i="89"/>
  <c r="I81" i="89"/>
  <c r="J81" i="89"/>
  <c r="A82" i="89"/>
  <c r="C82" i="89"/>
  <c r="D82" i="89"/>
  <c r="E82" i="89"/>
  <c r="F82" i="89"/>
  <c r="G82" i="89"/>
  <c r="H82" i="89"/>
  <c r="I82" i="89"/>
  <c r="J82" i="89"/>
  <c r="A83" i="89"/>
  <c r="C83" i="89"/>
  <c r="D83" i="89"/>
  <c r="E83" i="89"/>
  <c r="F83" i="89"/>
  <c r="G83" i="89"/>
  <c r="H83" i="89"/>
  <c r="I83" i="89"/>
  <c r="J83" i="89"/>
  <c r="A84" i="89"/>
  <c r="C84" i="89"/>
  <c r="D84" i="89"/>
  <c r="E84" i="89"/>
  <c r="F84" i="89"/>
  <c r="G84" i="89"/>
  <c r="H84" i="89"/>
  <c r="I84" i="89"/>
  <c r="J84" i="89"/>
  <c r="A85" i="89"/>
  <c r="C85" i="89"/>
  <c r="D85" i="89"/>
  <c r="E85" i="89"/>
  <c r="F85" i="89"/>
  <c r="G85" i="89"/>
  <c r="H85" i="89"/>
  <c r="I85" i="89"/>
  <c r="J85" i="89"/>
  <c r="A86" i="89"/>
  <c r="C86" i="89"/>
  <c r="D86" i="89"/>
  <c r="E86" i="89"/>
  <c r="F86" i="89"/>
  <c r="G86" i="89"/>
  <c r="H86" i="89"/>
  <c r="I86" i="89"/>
  <c r="J86" i="89"/>
  <c r="A87" i="89"/>
  <c r="C87" i="89"/>
  <c r="D87" i="89"/>
  <c r="B87" i="89" s="1"/>
  <c r="E87" i="89"/>
  <c r="F87" i="89"/>
  <c r="G87" i="89"/>
  <c r="H87" i="89"/>
  <c r="I87" i="89"/>
  <c r="J87" i="89"/>
  <c r="A88" i="89"/>
  <c r="C88" i="89"/>
  <c r="D88" i="89"/>
  <c r="E88" i="89"/>
  <c r="F88" i="89"/>
  <c r="G88" i="89"/>
  <c r="H88" i="89"/>
  <c r="I88" i="89"/>
  <c r="J88" i="89"/>
  <c r="A89" i="89"/>
  <c r="C89" i="89"/>
  <c r="D89" i="89"/>
  <c r="E89" i="89"/>
  <c r="F89" i="89"/>
  <c r="G89" i="89"/>
  <c r="H89" i="89"/>
  <c r="I89" i="89"/>
  <c r="J89" i="89"/>
  <c r="A90" i="89"/>
  <c r="C90" i="89"/>
  <c r="D90" i="89"/>
  <c r="E90" i="89"/>
  <c r="F90" i="89"/>
  <c r="G90" i="89"/>
  <c r="H90" i="89"/>
  <c r="I90" i="89"/>
  <c r="J90" i="89"/>
  <c r="A91" i="89"/>
  <c r="C91" i="89"/>
  <c r="D91" i="89"/>
  <c r="E91" i="89"/>
  <c r="F91" i="89"/>
  <c r="G91" i="89"/>
  <c r="H91" i="89"/>
  <c r="I91" i="89"/>
  <c r="J91" i="89"/>
  <c r="A92" i="89"/>
  <c r="C92" i="89"/>
  <c r="D92" i="89"/>
  <c r="E92" i="89"/>
  <c r="F92" i="89"/>
  <c r="G92" i="89"/>
  <c r="H92" i="89"/>
  <c r="I92" i="89"/>
  <c r="J92" i="89"/>
  <c r="A93" i="89"/>
  <c r="C93" i="89"/>
  <c r="D93" i="89"/>
  <c r="E93" i="89"/>
  <c r="F93" i="89"/>
  <c r="G93" i="89"/>
  <c r="H93" i="89"/>
  <c r="I93" i="89"/>
  <c r="J93" i="89"/>
  <c r="A94" i="89"/>
  <c r="C94" i="89"/>
  <c r="D94" i="89"/>
  <c r="E94" i="89"/>
  <c r="F94" i="89"/>
  <c r="G94" i="89"/>
  <c r="H94" i="89"/>
  <c r="I94" i="89"/>
  <c r="J94" i="89"/>
  <c r="A95" i="89"/>
  <c r="C95" i="89"/>
  <c r="D95" i="89"/>
  <c r="E95" i="89"/>
  <c r="F95" i="89"/>
  <c r="G95" i="89"/>
  <c r="H95" i="89"/>
  <c r="I95" i="89"/>
  <c r="J95" i="89"/>
  <c r="A96" i="89"/>
  <c r="C96" i="89"/>
  <c r="D96" i="89"/>
  <c r="E96" i="89"/>
  <c r="F96" i="89"/>
  <c r="G96" i="89"/>
  <c r="H96" i="89"/>
  <c r="I96" i="89"/>
  <c r="J96" i="89"/>
  <c r="A97" i="89"/>
  <c r="C97" i="89"/>
  <c r="D97" i="89"/>
  <c r="E97" i="89"/>
  <c r="F97" i="89"/>
  <c r="G97" i="89"/>
  <c r="H97" i="89"/>
  <c r="I97" i="89"/>
  <c r="J97" i="89"/>
  <c r="A98" i="89"/>
  <c r="C98" i="89"/>
  <c r="D98" i="89"/>
  <c r="E98" i="89"/>
  <c r="F98" i="89"/>
  <c r="G98" i="89"/>
  <c r="H98" i="89"/>
  <c r="I98" i="89"/>
  <c r="J98" i="89"/>
  <c r="A99" i="89"/>
  <c r="C99" i="89"/>
  <c r="D99" i="89"/>
  <c r="E99" i="89"/>
  <c r="F99" i="89"/>
  <c r="G99" i="89"/>
  <c r="H99" i="89"/>
  <c r="I99" i="89"/>
  <c r="J99" i="89"/>
  <c r="A100" i="89"/>
  <c r="C100" i="89"/>
  <c r="D100" i="89"/>
  <c r="E100" i="89"/>
  <c r="F100" i="89"/>
  <c r="G100" i="89"/>
  <c r="H100" i="89"/>
  <c r="I100" i="89"/>
  <c r="J100" i="89"/>
  <c r="A101" i="89"/>
  <c r="C101" i="89"/>
  <c r="D101" i="89"/>
  <c r="E101" i="89"/>
  <c r="F101" i="89"/>
  <c r="G101" i="89"/>
  <c r="H101" i="89"/>
  <c r="I101" i="89"/>
  <c r="J101" i="89"/>
  <c r="A102" i="89"/>
  <c r="C102" i="89"/>
  <c r="D102" i="89"/>
  <c r="E102" i="89"/>
  <c r="F102" i="89"/>
  <c r="G102" i="89"/>
  <c r="H102" i="89"/>
  <c r="I102" i="89"/>
  <c r="J102" i="89"/>
  <c r="A103" i="89"/>
  <c r="C103" i="89"/>
  <c r="D103" i="89"/>
  <c r="E103" i="89"/>
  <c r="F103" i="89"/>
  <c r="G103" i="89"/>
  <c r="H103" i="89"/>
  <c r="I103" i="89"/>
  <c r="J103" i="89"/>
  <c r="A104" i="89"/>
  <c r="C104" i="89"/>
  <c r="D104" i="89"/>
  <c r="E104" i="89"/>
  <c r="F104" i="89"/>
  <c r="G104" i="89"/>
  <c r="H104" i="89"/>
  <c r="I104" i="89"/>
  <c r="J104" i="89"/>
  <c r="A105" i="89"/>
  <c r="C105" i="89"/>
  <c r="D105" i="89"/>
  <c r="E105" i="89"/>
  <c r="F105" i="89"/>
  <c r="G105" i="89"/>
  <c r="H105" i="89"/>
  <c r="I105" i="89"/>
  <c r="J105" i="89"/>
  <c r="A12" i="90"/>
  <c r="A13" i="90"/>
  <c r="B13" i="90"/>
  <c r="C13" i="90"/>
  <c r="D13" i="90"/>
  <c r="F13" i="90"/>
  <c r="E13" i="90" s="1"/>
  <c r="G13" i="90"/>
  <c r="H13" i="90"/>
  <c r="I13" i="90"/>
  <c r="J13" i="90"/>
  <c r="A14" i="90"/>
  <c r="B14" i="90"/>
  <c r="C14" i="90"/>
  <c r="D14" i="90"/>
  <c r="F14" i="90"/>
  <c r="E14" i="90" s="1"/>
  <c r="G14" i="90"/>
  <c r="H14" i="90"/>
  <c r="I14" i="90"/>
  <c r="J14" i="90"/>
  <c r="A15" i="90"/>
  <c r="B15" i="90"/>
  <c r="C15" i="90"/>
  <c r="D15" i="90"/>
  <c r="F15" i="90"/>
  <c r="E15" i="90" s="1"/>
  <c r="G15" i="90"/>
  <c r="H15" i="90"/>
  <c r="I15" i="90"/>
  <c r="J15" i="90"/>
  <c r="A16" i="90"/>
  <c r="B16" i="90"/>
  <c r="C16" i="90"/>
  <c r="D16" i="90"/>
  <c r="F16" i="90"/>
  <c r="E16" i="90" s="1"/>
  <c r="G16" i="90"/>
  <c r="H16" i="90"/>
  <c r="I16" i="90"/>
  <c r="J16" i="90"/>
  <c r="A17" i="90"/>
  <c r="B17" i="90"/>
  <c r="C17" i="90"/>
  <c r="D17" i="90"/>
  <c r="F17" i="90"/>
  <c r="E17" i="90" s="1"/>
  <c r="G17" i="90"/>
  <c r="H17" i="90"/>
  <c r="I17" i="90"/>
  <c r="J17" i="90"/>
  <c r="A18" i="90"/>
  <c r="B18" i="90"/>
  <c r="C18" i="90"/>
  <c r="D18" i="90"/>
  <c r="F18" i="90"/>
  <c r="E18" i="90" s="1"/>
  <c r="G18" i="90"/>
  <c r="H18" i="90"/>
  <c r="I18" i="90"/>
  <c r="J18" i="90"/>
  <c r="A19" i="90"/>
  <c r="B19" i="90"/>
  <c r="C19" i="90"/>
  <c r="D19" i="90"/>
  <c r="F19" i="90"/>
  <c r="E19" i="90" s="1"/>
  <c r="G19" i="90"/>
  <c r="H19" i="90"/>
  <c r="I19" i="90"/>
  <c r="J19" i="90"/>
  <c r="A20" i="90"/>
  <c r="B20" i="90"/>
  <c r="C20" i="90"/>
  <c r="D20" i="90"/>
  <c r="F20" i="90"/>
  <c r="E20" i="90" s="1"/>
  <c r="G20" i="90"/>
  <c r="H20" i="90"/>
  <c r="I20" i="90"/>
  <c r="J20" i="90"/>
  <c r="A21" i="90"/>
  <c r="B21" i="90"/>
  <c r="C21" i="90"/>
  <c r="D21" i="90"/>
  <c r="F21" i="90"/>
  <c r="E21" i="90" s="1"/>
  <c r="G21" i="90"/>
  <c r="H21" i="90"/>
  <c r="I21" i="90"/>
  <c r="J21" i="90"/>
  <c r="A22" i="90"/>
  <c r="B22" i="90"/>
  <c r="C22" i="90"/>
  <c r="D22" i="90"/>
  <c r="F22" i="90"/>
  <c r="E22" i="90" s="1"/>
  <c r="G22" i="90"/>
  <c r="H22" i="90"/>
  <c r="I22" i="90"/>
  <c r="J22" i="90"/>
  <c r="A23" i="90"/>
  <c r="B23" i="90"/>
  <c r="C23" i="90"/>
  <c r="D23" i="90"/>
  <c r="F23" i="90"/>
  <c r="E23" i="90" s="1"/>
  <c r="G23" i="90"/>
  <c r="H23" i="90"/>
  <c r="I23" i="90"/>
  <c r="J23" i="90"/>
  <c r="A24" i="90"/>
  <c r="B24" i="90"/>
  <c r="C24" i="90"/>
  <c r="D24" i="90"/>
  <c r="F24" i="90"/>
  <c r="E24" i="90" s="1"/>
  <c r="G24" i="90"/>
  <c r="H24" i="90"/>
  <c r="I24" i="90"/>
  <c r="J24" i="90"/>
  <c r="A25" i="90"/>
  <c r="B25" i="90"/>
  <c r="C25" i="90"/>
  <c r="D25" i="90"/>
  <c r="F25" i="90"/>
  <c r="E25" i="90" s="1"/>
  <c r="G25" i="90"/>
  <c r="H25" i="90"/>
  <c r="I25" i="90"/>
  <c r="J25" i="90"/>
  <c r="A26" i="90"/>
  <c r="B26" i="90"/>
  <c r="C26" i="90"/>
  <c r="D26" i="90"/>
  <c r="F26" i="90"/>
  <c r="E26" i="90" s="1"/>
  <c r="G26" i="90"/>
  <c r="H26" i="90"/>
  <c r="I26" i="90"/>
  <c r="J26" i="90"/>
  <c r="A27" i="90"/>
  <c r="B27" i="90"/>
  <c r="C27" i="90"/>
  <c r="D27" i="90"/>
  <c r="F27" i="90"/>
  <c r="E27" i="90" s="1"/>
  <c r="G27" i="90"/>
  <c r="H27" i="90"/>
  <c r="I27" i="90"/>
  <c r="J27" i="90"/>
  <c r="A28" i="90"/>
  <c r="B28" i="90"/>
  <c r="C28" i="90"/>
  <c r="D28" i="90"/>
  <c r="F28" i="90"/>
  <c r="E28" i="90" s="1"/>
  <c r="G28" i="90"/>
  <c r="H28" i="90"/>
  <c r="I28" i="90"/>
  <c r="J28" i="90"/>
  <c r="A29" i="90"/>
  <c r="B29" i="90"/>
  <c r="C29" i="90"/>
  <c r="D29" i="90"/>
  <c r="F29" i="90"/>
  <c r="E29" i="90" s="1"/>
  <c r="G29" i="90"/>
  <c r="H29" i="90"/>
  <c r="I29" i="90"/>
  <c r="J29" i="90"/>
  <c r="A30" i="90"/>
  <c r="B30" i="90"/>
  <c r="C30" i="90"/>
  <c r="D30" i="90"/>
  <c r="F30" i="90"/>
  <c r="E30" i="90" s="1"/>
  <c r="G30" i="90"/>
  <c r="H30" i="90"/>
  <c r="I30" i="90"/>
  <c r="J30" i="90"/>
  <c r="A31" i="90"/>
  <c r="B31" i="90"/>
  <c r="C31" i="90"/>
  <c r="D31" i="90"/>
  <c r="F31" i="90"/>
  <c r="E31" i="90" s="1"/>
  <c r="G31" i="90"/>
  <c r="H31" i="90"/>
  <c r="I31" i="90"/>
  <c r="J31" i="90"/>
  <c r="A32" i="90"/>
  <c r="B32" i="90"/>
  <c r="C32" i="90"/>
  <c r="D32" i="90"/>
  <c r="F32" i="90"/>
  <c r="E32" i="90" s="1"/>
  <c r="G32" i="90"/>
  <c r="H32" i="90"/>
  <c r="I32" i="90"/>
  <c r="J32" i="90"/>
  <c r="A33" i="90"/>
  <c r="B33" i="90"/>
  <c r="C33" i="90"/>
  <c r="D33" i="90"/>
  <c r="F33" i="90"/>
  <c r="E33" i="90" s="1"/>
  <c r="G33" i="90"/>
  <c r="H33" i="90"/>
  <c r="I33" i="90"/>
  <c r="J33" i="90"/>
  <c r="A34" i="90"/>
  <c r="B34" i="90"/>
  <c r="C34" i="90"/>
  <c r="D34" i="90"/>
  <c r="F34" i="90"/>
  <c r="E34" i="90" s="1"/>
  <c r="G34" i="90"/>
  <c r="H34" i="90"/>
  <c r="I34" i="90"/>
  <c r="J34" i="90"/>
  <c r="A35" i="90"/>
  <c r="B35" i="90"/>
  <c r="C35" i="90"/>
  <c r="D35" i="90"/>
  <c r="F35" i="90"/>
  <c r="E35" i="90" s="1"/>
  <c r="G35" i="90"/>
  <c r="H35" i="90"/>
  <c r="I35" i="90"/>
  <c r="J35" i="90"/>
  <c r="A36" i="90"/>
  <c r="B36" i="90"/>
  <c r="C36" i="90"/>
  <c r="D36" i="90"/>
  <c r="F36" i="90"/>
  <c r="E36" i="90" s="1"/>
  <c r="G36" i="90"/>
  <c r="H36" i="90"/>
  <c r="I36" i="90"/>
  <c r="J36" i="90"/>
  <c r="A37" i="90"/>
  <c r="B37" i="90"/>
  <c r="C37" i="90"/>
  <c r="D37" i="90"/>
  <c r="F37" i="90"/>
  <c r="E37" i="90" s="1"/>
  <c r="G37" i="90"/>
  <c r="H37" i="90"/>
  <c r="I37" i="90"/>
  <c r="J37" i="90"/>
  <c r="A38" i="90"/>
  <c r="B38" i="90"/>
  <c r="C38" i="90"/>
  <c r="D38" i="90"/>
  <c r="F38" i="90"/>
  <c r="E38" i="90" s="1"/>
  <c r="G38" i="90"/>
  <c r="H38" i="90"/>
  <c r="I38" i="90"/>
  <c r="J38" i="90"/>
  <c r="A39" i="90"/>
  <c r="B39" i="90"/>
  <c r="C39" i="90"/>
  <c r="D39" i="90"/>
  <c r="F39" i="90"/>
  <c r="E39" i="90" s="1"/>
  <c r="G39" i="90"/>
  <c r="H39" i="90"/>
  <c r="I39" i="90"/>
  <c r="J39" i="90"/>
  <c r="A40" i="90"/>
  <c r="B40" i="90"/>
  <c r="C40" i="90"/>
  <c r="D40" i="90"/>
  <c r="F40" i="90"/>
  <c r="E40" i="90" s="1"/>
  <c r="G40" i="90"/>
  <c r="H40" i="90"/>
  <c r="I40" i="90"/>
  <c r="J40" i="90"/>
  <c r="A41" i="90"/>
  <c r="B41" i="90"/>
  <c r="C41" i="90"/>
  <c r="D41" i="90"/>
  <c r="F41" i="90"/>
  <c r="E41" i="90" s="1"/>
  <c r="G41" i="90"/>
  <c r="H41" i="90"/>
  <c r="I41" i="90"/>
  <c r="J41" i="90"/>
  <c r="A42" i="90"/>
  <c r="B42" i="90"/>
  <c r="C42" i="90"/>
  <c r="D42" i="90"/>
  <c r="F42" i="90"/>
  <c r="E42" i="90" s="1"/>
  <c r="G42" i="90"/>
  <c r="H42" i="90"/>
  <c r="I42" i="90"/>
  <c r="J42" i="90"/>
  <c r="A43" i="90"/>
  <c r="B43" i="90"/>
  <c r="C43" i="90"/>
  <c r="D43" i="90"/>
  <c r="F43" i="90"/>
  <c r="E43" i="90" s="1"/>
  <c r="G43" i="90"/>
  <c r="H43" i="90"/>
  <c r="I43" i="90"/>
  <c r="J43" i="90"/>
  <c r="A44" i="90"/>
  <c r="B44" i="90"/>
  <c r="C44" i="90"/>
  <c r="D44" i="90"/>
  <c r="F44" i="90"/>
  <c r="E44" i="90" s="1"/>
  <c r="G44" i="90"/>
  <c r="H44" i="90"/>
  <c r="I44" i="90"/>
  <c r="J44" i="90"/>
  <c r="A45" i="90"/>
  <c r="B45" i="90"/>
  <c r="C45" i="90"/>
  <c r="D45" i="90"/>
  <c r="F45" i="90"/>
  <c r="E45" i="90" s="1"/>
  <c r="G45" i="90"/>
  <c r="H45" i="90"/>
  <c r="I45" i="90"/>
  <c r="J45" i="90"/>
  <c r="A46" i="90"/>
  <c r="B46" i="90"/>
  <c r="C46" i="90"/>
  <c r="D46" i="90"/>
  <c r="F46" i="90"/>
  <c r="E46" i="90" s="1"/>
  <c r="G46" i="90"/>
  <c r="H46" i="90"/>
  <c r="I46" i="90"/>
  <c r="J46" i="90"/>
  <c r="A47" i="90"/>
  <c r="B47" i="90"/>
  <c r="C47" i="90"/>
  <c r="D47" i="90"/>
  <c r="F47" i="90"/>
  <c r="E47" i="90" s="1"/>
  <c r="G47" i="90"/>
  <c r="H47" i="90"/>
  <c r="I47" i="90"/>
  <c r="J47" i="90"/>
  <c r="A48" i="90"/>
  <c r="B48" i="90"/>
  <c r="C48" i="90"/>
  <c r="D48" i="90"/>
  <c r="F48" i="90"/>
  <c r="E48" i="90" s="1"/>
  <c r="G48" i="90"/>
  <c r="H48" i="90"/>
  <c r="I48" i="90"/>
  <c r="J48" i="90"/>
  <c r="A49" i="90"/>
  <c r="B49" i="90"/>
  <c r="C49" i="90"/>
  <c r="D49" i="90"/>
  <c r="F49" i="90"/>
  <c r="E49" i="90" s="1"/>
  <c r="G49" i="90"/>
  <c r="H49" i="90"/>
  <c r="I49" i="90"/>
  <c r="J49" i="90"/>
  <c r="A50" i="90"/>
  <c r="B50" i="90"/>
  <c r="C50" i="90"/>
  <c r="D50" i="90"/>
  <c r="F50" i="90"/>
  <c r="E50" i="90" s="1"/>
  <c r="G50" i="90"/>
  <c r="H50" i="90"/>
  <c r="I50" i="90"/>
  <c r="J50" i="90"/>
  <c r="A51" i="90"/>
  <c r="B51" i="90"/>
  <c r="C51" i="90"/>
  <c r="D51" i="90"/>
  <c r="F51" i="90"/>
  <c r="E51" i="90" s="1"/>
  <c r="G51" i="90"/>
  <c r="H51" i="90"/>
  <c r="I51" i="90"/>
  <c r="J51" i="90"/>
  <c r="A52" i="90"/>
  <c r="B52" i="90"/>
  <c r="C52" i="90"/>
  <c r="D52" i="90"/>
  <c r="F52" i="90"/>
  <c r="E52" i="90" s="1"/>
  <c r="G52" i="90"/>
  <c r="H52" i="90"/>
  <c r="I52" i="90"/>
  <c r="J52" i="90"/>
  <c r="A53" i="90"/>
  <c r="B53" i="90"/>
  <c r="C53" i="90"/>
  <c r="D53" i="90"/>
  <c r="F53" i="90"/>
  <c r="E53" i="90" s="1"/>
  <c r="G53" i="90"/>
  <c r="H53" i="90"/>
  <c r="I53" i="90"/>
  <c r="J53" i="90"/>
  <c r="A54" i="90"/>
  <c r="B54" i="90"/>
  <c r="C54" i="90"/>
  <c r="D54" i="90"/>
  <c r="F54" i="90"/>
  <c r="E54" i="90" s="1"/>
  <c r="G54" i="90"/>
  <c r="H54" i="90"/>
  <c r="I54" i="90"/>
  <c r="J54" i="90"/>
  <c r="A55" i="90"/>
  <c r="B55" i="90"/>
  <c r="C55" i="90"/>
  <c r="D55" i="90"/>
  <c r="F55" i="90"/>
  <c r="E55" i="90" s="1"/>
  <c r="G55" i="90"/>
  <c r="H55" i="90"/>
  <c r="I55" i="90"/>
  <c r="J55" i="90"/>
  <c r="A56" i="90"/>
  <c r="B56" i="90"/>
  <c r="C56" i="90"/>
  <c r="D56" i="90"/>
  <c r="F56" i="90"/>
  <c r="E56" i="90" s="1"/>
  <c r="G56" i="90"/>
  <c r="H56" i="90"/>
  <c r="I56" i="90"/>
  <c r="J56" i="90"/>
  <c r="A57" i="90"/>
  <c r="B57" i="90"/>
  <c r="C57" i="90"/>
  <c r="D57" i="90"/>
  <c r="F57" i="90"/>
  <c r="E57" i="90" s="1"/>
  <c r="G57" i="90"/>
  <c r="H57" i="90"/>
  <c r="I57" i="90"/>
  <c r="J57" i="90"/>
  <c r="A58" i="90"/>
  <c r="B58" i="90"/>
  <c r="C58" i="90"/>
  <c r="D58" i="90"/>
  <c r="F58" i="90"/>
  <c r="E58" i="90" s="1"/>
  <c r="G58" i="90"/>
  <c r="H58" i="90"/>
  <c r="I58" i="90"/>
  <c r="J58" i="90"/>
  <c r="A59" i="90"/>
  <c r="B59" i="90"/>
  <c r="C59" i="90"/>
  <c r="D59" i="90"/>
  <c r="F59" i="90"/>
  <c r="E59" i="90" s="1"/>
  <c r="G59" i="90"/>
  <c r="H59" i="90"/>
  <c r="I59" i="90"/>
  <c r="J59" i="90"/>
  <c r="A60" i="90"/>
  <c r="B60" i="90"/>
  <c r="C60" i="90"/>
  <c r="D60" i="90"/>
  <c r="F60" i="90"/>
  <c r="E60" i="90" s="1"/>
  <c r="G60" i="90"/>
  <c r="H60" i="90"/>
  <c r="I60" i="90"/>
  <c r="J60" i="90"/>
  <c r="A61" i="90"/>
  <c r="B61" i="90"/>
  <c r="C61" i="90"/>
  <c r="D61" i="90"/>
  <c r="F61" i="90"/>
  <c r="E61" i="90" s="1"/>
  <c r="G61" i="90"/>
  <c r="H61" i="90"/>
  <c r="I61" i="90"/>
  <c r="J61" i="90"/>
  <c r="A62" i="90"/>
  <c r="B62" i="90"/>
  <c r="C62" i="90"/>
  <c r="D62" i="90"/>
  <c r="F62" i="90"/>
  <c r="E62" i="90" s="1"/>
  <c r="G62" i="90"/>
  <c r="H62" i="90"/>
  <c r="I62" i="90"/>
  <c r="J62" i="90"/>
  <c r="A63" i="90"/>
  <c r="B63" i="90"/>
  <c r="C63" i="90"/>
  <c r="D63" i="90"/>
  <c r="F63" i="90"/>
  <c r="E63" i="90" s="1"/>
  <c r="G63" i="90"/>
  <c r="H63" i="90"/>
  <c r="I63" i="90"/>
  <c r="J63" i="90"/>
  <c r="A64" i="90"/>
  <c r="B64" i="90"/>
  <c r="C64" i="90"/>
  <c r="D64" i="90"/>
  <c r="F64" i="90"/>
  <c r="E64" i="90" s="1"/>
  <c r="G64" i="90"/>
  <c r="H64" i="90"/>
  <c r="I64" i="90"/>
  <c r="J64" i="90"/>
  <c r="A65" i="90"/>
  <c r="B65" i="90"/>
  <c r="C65" i="90"/>
  <c r="D65" i="90"/>
  <c r="F65" i="90"/>
  <c r="E65" i="90" s="1"/>
  <c r="G65" i="90"/>
  <c r="H65" i="90"/>
  <c r="I65" i="90"/>
  <c r="J65" i="90"/>
  <c r="A66" i="90"/>
  <c r="B66" i="90"/>
  <c r="C66" i="90"/>
  <c r="D66" i="90"/>
  <c r="F66" i="90"/>
  <c r="E66" i="90" s="1"/>
  <c r="G66" i="90"/>
  <c r="H66" i="90"/>
  <c r="I66" i="90"/>
  <c r="J66" i="90"/>
  <c r="A67" i="90"/>
  <c r="B67" i="90"/>
  <c r="C67" i="90"/>
  <c r="D67" i="90"/>
  <c r="F67" i="90"/>
  <c r="E67" i="90" s="1"/>
  <c r="G67" i="90"/>
  <c r="H67" i="90"/>
  <c r="I67" i="90"/>
  <c r="J67" i="90"/>
  <c r="A68" i="90"/>
  <c r="B68" i="90"/>
  <c r="C68" i="90"/>
  <c r="D68" i="90"/>
  <c r="F68" i="90"/>
  <c r="E68" i="90" s="1"/>
  <c r="G68" i="90"/>
  <c r="H68" i="90"/>
  <c r="I68" i="90"/>
  <c r="J68" i="90"/>
  <c r="A69" i="90"/>
  <c r="B69" i="90"/>
  <c r="C69" i="90"/>
  <c r="D69" i="90"/>
  <c r="F69" i="90"/>
  <c r="E69" i="90" s="1"/>
  <c r="G69" i="90"/>
  <c r="H69" i="90"/>
  <c r="I69" i="90"/>
  <c r="J69" i="90"/>
  <c r="A70" i="90"/>
  <c r="B70" i="90"/>
  <c r="C70" i="90"/>
  <c r="D70" i="90"/>
  <c r="F70" i="90"/>
  <c r="E70" i="90" s="1"/>
  <c r="G70" i="90"/>
  <c r="H70" i="90"/>
  <c r="I70" i="90"/>
  <c r="J70" i="90"/>
  <c r="A71" i="90"/>
  <c r="B71" i="90"/>
  <c r="C71" i="90"/>
  <c r="D71" i="90"/>
  <c r="F71" i="90"/>
  <c r="E71" i="90" s="1"/>
  <c r="G71" i="90"/>
  <c r="H71" i="90"/>
  <c r="I71" i="90"/>
  <c r="J71" i="90"/>
  <c r="A72" i="90"/>
  <c r="B72" i="90"/>
  <c r="C72" i="90"/>
  <c r="D72" i="90"/>
  <c r="F72" i="90"/>
  <c r="E72" i="90" s="1"/>
  <c r="G72" i="90"/>
  <c r="H72" i="90"/>
  <c r="I72" i="90"/>
  <c r="J72" i="90"/>
  <c r="A73" i="90"/>
  <c r="B73" i="90"/>
  <c r="C73" i="90"/>
  <c r="D73" i="90"/>
  <c r="F73" i="90"/>
  <c r="E73" i="90" s="1"/>
  <c r="G73" i="90"/>
  <c r="H73" i="90"/>
  <c r="I73" i="90"/>
  <c r="J73" i="90"/>
  <c r="A74" i="90"/>
  <c r="B74" i="90"/>
  <c r="C74" i="90"/>
  <c r="D74" i="90"/>
  <c r="F74" i="90"/>
  <c r="E74" i="90" s="1"/>
  <c r="G74" i="90"/>
  <c r="H74" i="90"/>
  <c r="I74" i="90"/>
  <c r="J74" i="90"/>
  <c r="A75" i="90"/>
  <c r="B75" i="90"/>
  <c r="C75" i="90"/>
  <c r="D75" i="90"/>
  <c r="F75" i="90"/>
  <c r="E75" i="90" s="1"/>
  <c r="G75" i="90"/>
  <c r="H75" i="90"/>
  <c r="I75" i="90"/>
  <c r="J75" i="90"/>
  <c r="A76" i="90"/>
  <c r="B76" i="90"/>
  <c r="C76" i="90"/>
  <c r="D76" i="90"/>
  <c r="F76" i="90"/>
  <c r="E76" i="90" s="1"/>
  <c r="G76" i="90"/>
  <c r="H76" i="90"/>
  <c r="I76" i="90"/>
  <c r="J76" i="90"/>
  <c r="A77" i="90"/>
  <c r="B77" i="90"/>
  <c r="C77" i="90"/>
  <c r="D77" i="90"/>
  <c r="F77" i="90"/>
  <c r="E77" i="90" s="1"/>
  <c r="G77" i="90"/>
  <c r="H77" i="90"/>
  <c r="I77" i="90"/>
  <c r="J77" i="90"/>
  <c r="A78" i="90"/>
  <c r="B78" i="90"/>
  <c r="C78" i="90"/>
  <c r="D78" i="90"/>
  <c r="F78" i="90"/>
  <c r="E78" i="90" s="1"/>
  <c r="G78" i="90"/>
  <c r="H78" i="90"/>
  <c r="I78" i="90"/>
  <c r="J78" i="90"/>
  <c r="A79" i="90"/>
  <c r="B79" i="90"/>
  <c r="C79" i="90"/>
  <c r="D79" i="90"/>
  <c r="F79" i="90"/>
  <c r="E79" i="90" s="1"/>
  <c r="G79" i="90"/>
  <c r="H79" i="90"/>
  <c r="I79" i="90"/>
  <c r="J79" i="90"/>
  <c r="A80" i="90"/>
  <c r="B80" i="90"/>
  <c r="C80" i="90"/>
  <c r="D80" i="90"/>
  <c r="F80" i="90"/>
  <c r="E80" i="90" s="1"/>
  <c r="G80" i="90"/>
  <c r="H80" i="90"/>
  <c r="I80" i="90"/>
  <c r="J80" i="90"/>
  <c r="A81" i="90"/>
  <c r="B81" i="90"/>
  <c r="C81" i="90"/>
  <c r="D81" i="90"/>
  <c r="F81" i="90"/>
  <c r="E81" i="90" s="1"/>
  <c r="G81" i="90"/>
  <c r="H81" i="90"/>
  <c r="I81" i="90"/>
  <c r="J81" i="90"/>
  <c r="A82" i="90"/>
  <c r="B82" i="90"/>
  <c r="C82" i="90"/>
  <c r="D82" i="90"/>
  <c r="F82" i="90"/>
  <c r="E82" i="90" s="1"/>
  <c r="G82" i="90"/>
  <c r="H82" i="90"/>
  <c r="I82" i="90"/>
  <c r="J82" i="90"/>
  <c r="A83" i="90"/>
  <c r="B83" i="90"/>
  <c r="C83" i="90"/>
  <c r="D83" i="90"/>
  <c r="F83" i="90"/>
  <c r="E83" i="90" s="1"/>
  <c r="G83" i="90"/>
  <c r="H83" i="90"/>
  <c r="I83" i="90"/>
  <c r="J83" i="90"/>
  <c r="A84" i="90"/>
  <c r="B84" i="90"/>
  <c r="C84" i="90"/>
  <c r="D84" i="90"/>
  <c r="F84" i="90"/>
  <c r="E84" i="90" s="1"/>
  <c r="G84" i="90"/>
  <c r="H84" i="90"/>
  <c r="I84" i="90"/>
  <c r="J84" i="90"/>
  <c r="A85" i="90"/>
  <c r="B85" i="90"/>
  <c r="C85" i="90"/>
  <c r="D85" i="90"/>
  <c r="F85" i="90"/>
  <c r="E85" i="90" s="1"/>
  <c r="G85" i="90"/>
  <c r="H85" i="90"/>
  <c r="I85" i="90"/>
  <c r="J85" i="90"/>
  <c r="A86" i="90"/>
  <c r="B86" i="90"/>
  <c r="C86" i="90"/>
  <c r="D86" i="90"/>
  <c r="F86" i="90"/>
  <c r="E86" i="90" s="1"/>
  <c r="G86" i="90"/>
  <c r="H86" i="90"/>
  <c r="I86" i="90"/>
  <c r="J86" i="90"/>
  <c r="A87" i="90"/>
  <c r="B87" i="90"/>
  <c r="C87" i="90"/>
  <c r="D87" i="90"/>
  <c r="F87" i="90"/>
  <c r="E87" i="90" s="1"/>
  <c r="G87" i="90"/>
  <c r="H87" i="90"/>
  <c r="I87" i="90"/>
  <c r="J87" i="90"/>
  <c r="A88" i="90"/>
  <c r="B88" i="90"/>
  <c r="C88" i="90"/>
  <c r="D88" i="90"/>
  <c r="F88" i="90"/>
  <c r="E88" i="90" s="1"/>
  <c r="G88" i="90"/>
  <c r="H88" i="90"/>
  <c r="I88" i="90"/>
  <c r="J88" i="90"/>
  <c r="A89" i="90"/>
  <c r="B89" i="90"/>
  <c r="C89" i="90"/>
  <c r="D89" i="90"/>
  <c r="F89" i="90"/>
  <c r="E89" i="90" s="1"/>
  <c r="G89" i="90"/>
  <c r="H89" i="90"/>
  <c r="I89" i="90"/>
  <c r="J89" i="90"/>
  <c r="A90" i="90"/>
  <c r="B90" i="90"/>
  <c r="C90" i="90"/>
  <c r="D90" i="90"/>
  <c r="F90" i="90"/>
  <c r="E90" i="90" s="1"/>
  <c r="G90" i="90"/>
  <c r="H90" i="90"/>
  <c r="I90" i="90"/>
  <c r="J90" i="90"/>
  <c r="A91" i="90"/>
  <c r="B91" i="90"/>
  <c r="C91" i="90"/>
  <c r="D91" i="90"/>
  <c r="F91" i="90"/>
  <c r="E91" i="90" s="1"/>
  <c r="G91" i="90"/>
  <c r="H91" i="90"/>
  <c r="I91" i="90"/>
  <c r="J91" i="90"/>
  <c r="A92" i="90"/>
  <c r="B92" i="90"/>
  <c r="C92" i="90"/>
  <c r="D92" i="90"/>
  <c r="F92" i="90"/>
  <c r="E92" i="90" s="1"/>
  <c r="G92" i="90"/>
  <c r="H92" i="90"/>
  <c r="I92" i="90"/>
  <c r="J92" i="90"/>
  <c r="A93" i="90"/>
  <c r="B93" i="90"/>
  <c r="C93" i="90"/>
  <c r="D93" i="90"/>
  <c r="F93" i="90"/>
  <c r="E93" i="90" s="1"/>
  <c r="G93" i="90"/>
  <c r="H93" i="90"/>
  <c r="I93" i="90"/>
  <c r="J93" i="90"/>
  <c r="A94" i="90"/>
  <c r="B94" i="90"/>
  <c r="C94" i="90"/>
  <c r="D94" i="90"/>
  <c r="F94" i="90"/>
  <c r="E94" i="90" s="1"/>
  <c r="G94" i="90"/>
  <c r="H94" i="90"/>
  <c r="I94" i="90"/>
  <c r="J94" i="90"/>
  <c r="A95" i="90"/>
  <c r="B95" i="90"/>
  <c r="C95" i="90"/>
  <c r="D95" i="90"/>
  <c r="F95" i="90"/>
  <c r="E95" i="90" s="1"/>
  <c r="G95" i="90"/>
  <c r="H95" i="90"/>
  <c r="I95" i="90"/>
  <c r="J95" i="90"/>
  <c r="A96" i="90"/>
  <c r="B96" i="90"/>
  <c r="C96" i="90"/>
  <c r="D96" i="90"/>
  <c r="F96" i="90"/>
  <c r="E96" i="90" s="1"/>
  <c r="G96" i="90"/>
  <c r="H96" i="90"/>
  <c r="I96" i="90"/>
  <c r="J96" i="90"/>
  <c r="A97" i="90"/>
  <c r="B97" i="90"/>
  <c r="C97" i="90"/>
  <c r="D97" i="90"/>
  <c r="F97" i="90"/>
  <c r="E97" i="90" s="1"/>
  <c r="G97" i="90"/>
  <c r="H97" i="90"/>
  <c r="I97" i="90"/>
  <c r="J97" i="90"/>
  <c r="A98" i="90"/>
  <c r="B98" i="90"/>
  <c r="C98" i="90"/>
  <c r="D98" i="90"/>
  <c r="F98" i="90"/>
  <c r="E98" i="90" s="1"/>
  <c r="G98" i="90"/>
  <c r="H98" i="90"/>
  <c r="I98" i="90"/>
  <c r="J98" i="90"/>
  <c r="A99" i="90"/>
  <c r="B99" i="90"/>
  <c r="C99" i="90"/>
  <c r="D99" i="90"/>
  <c r="F99" i="90"/>
  <c r="E99" i="90" s="1"/>
  <c r="G99" i="90"/>
  <c r="H99" i="90"/>
  <c r="I99" i="90"/>
  <c r="J99" i="90"/>
  <c r="A100" i="90"/>
  <c r="B100" i="90"/>
  <c r="C100" i="90"/>
  <c r="D100" i="90"/>
  <c r="F100" i="90"/>
  <c r="E100" i="90" s="1"/>
  <c r="G100" i="90"/>
  <c r="H100" i="90"/>
  <c r="I100" i="90"/>
  <c r="J100" i="90"/>
  <c r="A101" i="90"/>
  <c r="B101" i="90"/>
  <c r="C101" i="90"/>
  <c r="D101" i="90"/>
  <c r="F101" i="90"/>
  <c r="E101" i="90" s="1"/>
  <c r="G101" i="90"/>
  <c r="H101" i="90"/>
  <c r="I101" i="90"/>
  <c r="J101" i="90"/>
  <c r="A102" i="90"/>
  <c r="B102" i="90"/>
  <c r="C102" i="90"/>
  <c r="D102" i="90"/>
  <c r="F102" i="90"/>
  <c r="E102" i="90" s="1"/>
  <c r="G102" i="90"/>
  <c r="H102" i="90"/>
  <c r="I102" i="90"/>
  <c r="J102" i="90"/>
  <c r="A103" i="90"/>
  <c r="B103" i="90"/>
  <c r="C103" i="90"/>
  <c r="D103" i="90"/>
  <c r="F103" i="90"/>
  <c r="E103" i="90" s="1"/>
  <c r="G103" i="90"/>
  <c r="H103" i="90"/>
  <c r="I103" i="90"/>
  <c r="J103" i="90"/>
  <c r="A104" i="90"/>
  <c r="B104" i="90"/>
  <c r="C104" i="90"/>
  <c r="D104" i="90"/>
  <c r="F104" i="90"/>
  <c r="E104" i="90" s="1"/>
  <c r="G104" i="90"/>
  <c r="H104" i="90"/>
  <c r="I104" i="90"/>
  <c r="J104" i="90"/>
  <c r="A105" i="90"/>
  <c r="B105" i="90"/>
  <c r="C105" i="90"/>
  <c r="D105" i="90"/>
  <c r="F105" i="90"/>
  <c r="E105" i="90" s="1"/>
  <c r="G105" i="90"/>
  <c r="H105" i="90"/>
  <c r="I105" i="90"/>
  <c r="J105" i="90"/>
  <c r="A12" i="150"/>
  <c r="A13" i="150"/>
  <c r="B13" i="150"/>
  <c r="C13" i="150"/>
  <c r="D13" i="150"/>
  <c r="E13" i="150"/>
  <c r="F13" i="150"/>
  <c r="G13" i="150"/>
  <c r="H13" i="150"/>
  <c r="I13" i="150"/>
  <c r="J13" i="150"/>
  <c r="A14" i="150"/>
  <c r="B14" i="150"/>
  <c r="C14" i="150"/>
  <c r="D14" i="150"/>
  <c r="E14" i="150"/>
  <c r="F14" i="150"/>
  <c r="G14" i="150"/>
  <c r="H14" i="150"/>
  <c r="I14" i="150"/>
  <c r="J14" i="150"/>
  <c r="A15" i="150"/>
  <c r="B15" i="150"/>
  <c r="C15" i="150"/>
  <c r="D15" i="150"/>
  <c r="E15" i="150"/>
  <c r="F15" i="150"/>
  <c r="G15" i="150"/>
  <c r="H15" i="150"/>
  <c r="I15" i="150"/>
  <c r="J15" i="150"/>
  <c r="A16" i="150"/>
  <c r="B16" i="150"/>
  <c r="C16" i="150"/>
  <c r="D16" i="150"/>
  <c r="E16" i="150"/>
  <c r="F16" i="150"/>
  <c r="G16" i="150"/>
  <c r="H16" i="150"/>
  <c r="I16" i="150"/>
  <c r="J16" i="150"/>
  <c r="A17" i="150"/>
  <c r="B17" i="150"/>
  <c r="C17" i="150"/>
  <c r="D17" i="150"/>
  <c r="E17" i="150"/>
  <c r="F17" i="150"/>
  <c r="G17" i="150"/>
  <c r="H17" i="150"/>
  <c r="I17" i="150"/>
  <c r="J17" i="150"/>
  <c r="A18" i="150"/>
  <c r="B18" i="150"/>
  <c r="C18" i="150"/>
  <c r="D18" i="150"/>
  <c r="E18" i="150"/>
  <c r="F18" i="150"/>
  <c r="G18" i="150"/>
  <c r="H18" i="150"/>
  <c r="I18" i="150"/>
  <c r="J18" i="150"/>
  <c r="A19" i="150"/>
  <c r="B19" i="150"/>
  <c r="C19" i="150"/>
  <c r="D19" i="150"/>
  <c r="E19" i="150"/>
  <c r="F19" i="150"/>
  <c r="G19" i="150"/>
  <c r="H19" i="150"/>
  <c r="I19" i="150"/>
  <c r="J19" i="150"/>
  <c r="A20" i="150"/>
  <c r="B20" i="150"/>
  <c r="C20" i="150"/>
  <c r="D20" i="150"/>
  <c r="E20" i="150"/>
  <c r="F20" i="150"/>
  <c r="G20" i="150"/>
  <c r="H20" i="150"/>
  <c r="I20" i="150"/>
  <c r="J20" i="150"/>
  <c r="A21" i="150"/>
  <c r="B21" i="150"/>
  <c r="C21" i="150"/>
  <c r="D21" i="150"/>
  <c r="E21" i="150"/>
  <c r="F21" i="150"/>
  <c r="G21" i="150"/>
  <c r="H21" i="150"/>
  <c r="I21" i="150"/>
  <c r="J21" i="150"/>
  <c r="A22" i="150"/>
  <c r="B22" i="150"/>
  <c r="C22" i="150"/>
  <c r="D22" i="150"/>
  <c r="E22" i="150"/>
  <c r="F22" i="150"/>
  <c r="G22" i="150"/>
  <c r="H22" i="150"/>
  <c r="I22" i="150"/>
  <c r="J22" i="150"/>
  <c r="A23" i="150"/>
  <c r="B23" i="150"/>
  <c r="C23" i="150"/>
  <c r="D23" i="150"/>
  <c r="E23" i="150"/>
  <c r="F23" i="150"/>
  <c r="G23" i="150"/>
  <c r="H23" i="150"/>
  <c r="I23" i="150"/>
  <c r="J23" i="150"/>
  <c r="A24" i="150"/>
  <c r="B24" i="150"/>
  <c r="C24" i="150"/>
  <c r="D24" i="150"/>
  <c r="E24" i="150"/>
  <c r="F24" i="150"/>
  <c r="G24" i="150"/>
  <c r="H24" i="150"/>
  <c r="I24" i="150"/>
  <c r="J24" i="150"/>
  <c r="A25" i="150"/>
  <c r="B25" i="150"/>
  <c r="C25" i="150"/>
  <c r="D25" i="150"/>
  <c r="E25" i="150"/>
  <c r="F25" i="150"/>
  <c r="G25" i="150"/>
  <c r="H25" i="150"/>
  <c r="I25" i="150"/>
  <c r="J25" i="150"/>
  <c r="A26" i="150"/>
  <c r="B26" i="150"/>
  <c r="C26" i="150"/>
  <c r="D26" i="150"/>
  <c r="E26" i="150"/>
  <c r="F26" i="150"/>
  <c r="G26" i="150"/>
  <c r="H26" i="150"/>
  <c r="I26" i="150"/>
  <c r="J26" i="150"/>
  <c r="A27" i="150"/>
  <c r="B27" i="150"/>
  <c r="C27" i="150"/>
  <c r="D27" i="150"/>
  <c r="E27" i="150"/>
  <c r="F27" i="150"/>
  <c r="G27" i="150"/>
  <c r="H27" i="150"/>
  <c r="I27" i="150"/>
  <c r="J27" i="150"/>
  <c r="A28" i="150"/>
  <c r="B28" i="150"/>
  <c r="C28" i="150"/>
  <c r="D28" i="150"/>
  <c r="E28" i="150"/>
  <c r="F28" i="150"/>
  <c r="G28" i="150"/>
  <c r="H28" i="150"/>
  <c r="I28" i="150"/>
  <c r="J28" i="150"/>
  <c r="A29" i="150"/>
  <c r="B29" i="150"/>
  <c r="C29" i="150"/>
  <c r="D29" i="150"/>
  <c r="E29" i="150"/>
  <c r="F29" i="150"/>
  <c r="G29" i="150"/>
  <c r="H29" i="150"/>
  <c r="I29" i="150"/>
  <c r="J29" i="150"/>
  <c r="A30" i="150"/>
  <c r="B30" i="150"/>
  <c r="C30" i="150"/>
  <c r="D30" i="150"/>
  <c r="E30" i="150"/>
  <c r="F30" i="150"/>
  <c r="G30" i="150"/>
  <c r="H30" i="150"/>
  <c r="I30" i="150"/>
  <c r="J30" i="150"/>
  <c r="A31" i="150"/>
  <c r="B31" i="150"/>
  <c r="C31" i="150"/>
  <c r="D31" i="150"/>
  <c r="E31" i="150"/>
  <c r="F31" i="150"/>
  <c r="G31" i="150"/>
  <c r="H31" i="150"/>
  <c r="I31" i="150"/>
  <c r="J31" i="150"/>
  <c r="A32" i="150"/>
  <c r="B32" i="150"/>
  <c r="C32" i="150"/>
  <c r="D32" i="150"/>
  <c r="E32" i="150"/>
  <c r="F32" i="150"/>
  <c r="G32" i="150"/>
  <c r="H32" i="150"/>
  <c r="I32" i="150"/>
  <c r="J32" i="150"/>
  <c r="A33" i="150"/>
  <c r="B33" i="150"/>
  <c r="C33" i="150"/>
  <c r="D33" i="150"/>
  <c r="E33" i="150"/>
  <c r="F33" i="150"/>
  <c r="G33" i="150"/>
  <c r="H33" i="150"/>
  <c r="I33" i="150"/>
  <c r="J33" i="150"/>
  <c r="A34" i="150"/>
  <c r="B34" i="150"/>
  <c r="C34" i="150"/>
  <c r="D34" i="150"/>
  <c r="E34" i="150"/>
  <c r="F34" i="150"/>
  <c r="G34" i="150"/>
  <c r="H34" i="150"/>
  <c r="I34" i="150"/>
  <c r="J34" i="150"/>
  <c r="A35" i="150"/>
  <c r="B35" i="150"/>
  <c r="C35" i="150"/>
  <c r="D35" i="150"/>
  <c r="E35" i="150"/>
  <c r="F35" i="150"/>
  <c r="G35" i="150"/>
  <c r="H35" i="150"/>
  <c r="I35" i="150"/>
  <c r="J35" i="150"/>
  <c r="A36" i="150"/>
  <c r="B36" i="150"/>
  <c r="C36" i="150"/>
  <c r="D36" i="150"/>
  <c r="E36" i="150"/>
  <c r="F36" i="150"/>
  <c r="G36" i="150"/>
  <c r="H36" i="150"/>
  <c r="I36" i="150"/>
  <c r="J36" i="150"/>
  <c r="A37" i="150"/>
  <c r="B37" i="150"/>
  <c r="C37" i="150"/>
  <c r="D37" i="150"/>
  <c r="E37" i="150"/>
  <c r="F37" i="150"/>
  <c r="G37" i="150"/>
  <c r="H37" i="150"/>
  <c r="I37" i="150"/>
  <c r="J37" i="150"/>
  <c r="A38" i="150"/>
  <c r="B38" i="150"/>
  <c r="C38" i="150"/>
  <c r="D38" i="150"/>
  <c r="E38" i="150"/>
  <c r="F38" i="150"/>
  <c r="G38" i="150"/>
  <c r="H38" i="150"/>
  <c r="I38" i="150"/>
  <c r="J38" i="150"/>
  <c r="A39" i="150"/>
  <c r="B39" i="150"/>
  <c r="C39" i="150"/>
  <c r="D39" i="150"/>
  <c r="E39" i="150"/>
  <c r="F39" i="150"/>
  <c r="G39" i="150"/>
  <c r="H39" i="150"/>
  <c r="I39" i="150"/>
  <c r="J39" i="150"/>
  <c r="A40" i="150"/>
  <c r="B40" i="150"/>
  <c r="C40" i="150"/>
  <c r="D40" i="150"/>
  <c r="E40" i="150"/>
  <c r="F40" i="150"/>
  <c r="G40" i="150"/>
  <c r="H40" i="150"/>
  <c r="I40" i="150"/>
  <c r="J40" i="150"/>
  <c r="A41" i="150"/>
  <c r="B41" i="150"/>
  <c r="C41" i="150"/>
  <c r="D41" i="150"/>
  <c r="E41" i="150"/>
  <c r="F41" i="150"/>
  <c r="G41" i="150"/>
  <c r="H41" i="150"/>
  <c r="I41" i="150"/>
  <c r="J41" i="150"/>
  <c r="A42" i="150"/>
  <c r="B42" i="150"/>
  <c r="C42" i="150"/>
  <c r="D42" i="150"/>
  <c r="E42" i="150"/>
  <c r="F42" i="150"/>
  <c r="G42" i="150"/>
  <c r="H42" i="150"/>
  <c r="I42" i="150"/>
  <c r="J42" i="150"/>
  <c r="A43" i="150"/>
  <c r="B43" i="150"/>
  <c r="C43" i="150"/>
  <c r="D43" i="150"/>
  <c r="E43" i="150"/>
  <c r="F43" i="150"/>
  <c r="G43" i="150"/>
  <c r="H43" i="150"/>
  <c r="I43" i="150"/>
  <c r="J43" i="150"/>
  <c r="A44" i="150"/>
  <c r="B44" i="150"/>
  <c r="C44" i="150"/>
  <c r="D44" i="150"/>
  <c r="E44" i="150"/>
  <c r="F44" i="150"/>
  <c r="G44" i="150"/>
  <c r="H44" i="150"/>
  <c r="I44" i="150"/>
  <c r="J44" i="150"/>
  <c r="A45" i="150"/>
  <c r="B45" i="150"/>
  <c r="C45" i="150"/>
  <c r="D45" i="150"/>
  <c r="E45" i="150"/>
  <c r="F45" i="150"/>
  <c r="G45" i="150"/>
  <c r="H45" i="150"/>
  <c r="I45" i="150"/>
  <c r="J45" i="150"/>
  <c r="A46" i="150"/>
  <c r="B46" i="150"/>
  <c r="C46" i="150"/>
  <c r="D46" i="150"/>
  <c r="E46" i="150"/>
  <c r="F46" i="150"/>
  <c r="G46" i="150"/>
  <c r="H46" i="150"/>
  <c r="I46" i="150"/>
  <c r="J46" i="150"/>
  <c r="A47" i="150"/>
  <c r="B47" i="150"/>
  <c r="C47" i="150"/>
  <c r="D47" i="150"/>
  <c r="E47" i="150"/>
  <c r="F47" i="150"/>
  <c r="G47" i="150"/>
  <c r="H47" i="150"/>
  <c r="I47" i="150"/>
  <c r="J47" i="150"/>
  <c r="A48" i="150"/>
  <c r="B48" i="150"/>
  <c r="C48" i="150"/>
  <c r="D48" i="150"/>
  <c r="E48" i="150"/>
  <c r="F48" i="150"/>
  <c r="G48" i="150"/>
  <c r="H48" i="150"/>
  <c r="I48" i="150"/>
  <c r="J48" i="150"/>
  <c r="A49" i="150"/>
  <c r="B49" i="150"/>
  <c r="C49" i="150"/>
  <c r="D49" i="150"/>
  <c r="E49" i="150"/>
  <c r="F49" i="150"/>
  <c r="G49" i="150"/>
  <c r="H49" i="150"/>
  <c r="I49" i="150"/>
  <c r="J49" i="150"/>
  <c r="A50" i="150"/>
  <c r="B50" i="150"/>
  <c r="C50" i="150"/>
  <c r="D50" i="150"/>
  <c r="E50" i="150"/>
  <c r="F50" i="150"/>
  <c r="G50" i="150"/>
  <c r="H50" i="150"/>
  <c r="I50" i="150"/>
  <c r="J50" i="150"/>
  <c r="A51" i="150"/>
  <c r="B51" i="150"/>
  <c r="C51" i="150"/>
  <c r="D51" i="150"/>
  <c r="E51" i="150"/>
  <c r="F51" i="150"/>
  <c r="G51" i="150"/>
  <c r="H51" i="150"/>
  <c r="I51" i="150"/>
  <c r="J51" i="150"/>
  <c r="A52" i="150"/>
  <c r="B52" i="150"/>
  <c r="C52" i="150"/>
  <c r="D52" i="150"/>
  <c r="E52" i="150"/>
  <c r="F52" i="150"/>
  <c r="G52" i="150"/>
  <c r="H52" i="150"/>
  <c r="I52" i="150"/>
  <c r="J52" i="150"/>
  <c r="A53" i="150"/>
  <c r="B53" i="150"/>
  <c r="C53" i="150"/>
  <c r="D53" i="150"/>
  <c r="E53" i="150"/>
  <c r="F53" i="150"/>
  <c r="G53" i="150"/>
  <c r="H53" i="150"/>
  <c r="I53" i="150"/>
  <c r="J53" i="150"/>
  <c r="A54" i="150"/>
  <c r="B54" i="150"/>
  <c r="C54" i="150"/>
  <c r="D54" i="150"/>
  <c r="E54" i="150"/>
  <c r="F54" i="150"/>
  <c r="G54" i="150"/>
  <c r="H54" i="150"/>
  <c r="I54" i="150"/>
  <c r="J54" i="150"/>
  <c r="A55" i="150"/>
  <c r="B55" i="150"/>
  <c r="C55" i="150"/>
  <c r="D55" i="150"/>
  <c r="E55" i="150"/>
  <c r="F55" i="150"/>
  <c r="G55" i="150"/>
  <c r="H55" i="150"/>
  <c r="I55" i="150"/>
  <c r="J55" i="150"/>
  <c r="A56" i="150"/>
  <c r="B56" i="150"/>
  <c r="C56" i="150"/>
  <c r="D56" i="150"/>
  <c r="E56" i="150"/>
  <c r="F56" i="150"/>
  <c r="G56" i="150"/>
  <c r="H56" i="150"/>
  <c r="I56" i="150"/>
  <c r="J56" i="150"/>
  <c r="A57" i="150"/>
  <c r="B57" i="150"/>
  <c r="C57" i="150"/>
  <c r="D57" i="150"/>
  <c r="E57" i="150"/>
  <c r="F57" i="150"/>
  <c r="G57" i="150"/>
  <c r="H57" i="150"/>
  <c r="I57" i="150"/>
  <c r="J57" i="150"/>
  <c r="A58" i="150"/>
  <c r="B58" i="150"/>
  <c r="C58" i="150"/>
  <c r="D58" i="150"/>
  <c r="E58" i="150"/>
  <c r="F58" i="150"/>
  <c r="G58" i="150"/>
  <c r="H58" i="150"/>
  <c r="I58" i="150"/>
  <c r="J58" i="150"/>
  <c r="A59" i="150"/>
  <c r="B59" i="150"/>
  <c r="C59" i="150"/>
  <c r="D59" i="150"/>
  <c r="E59" i="150"/>
  <c r="F59" i="150"/>
  <c r="G59" i="150"/>
  <c r="H59" i="150"/>
  <c r="I59" i="150"/>
  <c r="J59" i="150"/>
  <c r="A60" i="150"/>
  <c r="B60" i="150"/>
  <c r="C60" i="150"/>
  <c r="D60" i="150"/>
  <c r="E60" i="150"/>
  <c r="F60" i="150"/>
  <c r="G60" i="150"/>
  <c r="H60" i="150"/>
  <c r="I60" i="150"/>
  <c r="J60" i="150"/>
  <c r="A61" i="150"/>
  <c r="B61" i="150"/>
  <c r="C61" i="150"/>
  <c r="D61" i="150"/>
  <c r="E61" i="150"/>
  <c r="F61" i="150"/>
  <c r="G61" i="150"/>
  <c r="H61" i="150"/>
  <c r="I61" i="150"/>
  <c r="J61" i="150"/>
  <c r="A62" i="150"/>
  <c r="B62" i="150"/>
  <c r="C62" i="150"/>
  <c r="D62" i="150"/>
  <c r="E62" i="150"/>
  <c r="F62" i="150"/>
  <c r="G62" i="150"/>
  <c r="H62" i="150"/>
  <c r="I62" i="150"/>
  <c r="J62" i="150"/>
  <c r="A63" i="150"/>
  <c r="B63" i="150"/>
  <c r="C63" i="150"/>
  <c r="D63" i="150"/>
  <c r="E63" i="150"/>
  <c r="F63" i="150"/>
  <c r="G63" i="150"/>
  <c r="H63" i="150"/>
  <c r="I63" i="150"/>
  <c r="J63" i="150"/>
  <c r="A64" i="150"/>
  <c r="B64" i="150"/>
  <c r="C64" i="150"/>
  <c r="D64" i="150"/>
  <c r="E64" i="150"/>
  <c r="F64" i="150"/>
  <c r="G64" i="150"/>
  <c r="H64" i="150"/>
  <c r="I64" i="150"/>
  <c r="J64" i="150"/>
  <c r="A65" i="150"/>
  <c r="B65" i="150"/>
  <c r="C65" i="150"/>
  <c r="D65" i="150"/>
  <c r="E65" i="150"/>
  <c r="F65" i="150"/>
  <c r="G65" i="150"/>
  <c r="H65" i="150"/>
  <c r="I65" i="150"/>
  <c r="J65" i="150"/>
  <c r="A66" i="150"/>
  <c r="B66" i="150"/>
  <c r="C66" i="150"/>
  <c r="D66" i="150"/>
  <c r="E66" i="150"/>
  <c r="F66" i="150"/>
  <c r="G66" i="150"/>
  <c r="H66" i="150"/>
  <c r="I66" i="150"/>
  <c r="J66" i="150"/>
  <c r="A67" i="150"/>
  <c r="B67" i="150"/>
  <c r="C67" i="150"/>
  <c r="D67" i="150"/>
  <c r="E67" i="150"/>
  <c r="F67" i="150"/>
  <c r="G67" i="150"/>
  <c r="H67" i="150"/>
  <c r="I67" i="150"/>
  <c r="J67" i="150"/>
  <c r="A68" i="150"/>
  <c r="B68" i="150"/>
  <c r="C68" i="150"/>
  <c r="D68" i="150"/>
  <c r="E68" i="150"/>
  <c r="F68" i="150"/>
  <c r="G68" i="150"/>
  <c r="H68" i="150"/>
  <c r="I68" i="150"/>
  <c r="J68" i="150"/>
  <c r="A69" i="150"/>
  <c r="B69" i="150"/>
  <c r="C69" i="150"/>
  <c r="D69" i="150"/>
  <c r="E69" i="150"/>
  <c r="F69" i="150"/>
  <c r="G69" i="150"/>
  <c r="H69" i="150"/>
  <c r="I69" i="150"/>
  <c r="J69" i="150"/>
  <c r="A70" i="150"/>
  <c r="B70" i="150"/>
  <c r="C70" i="150"/>
  <c r="D70" i="150"/>
  <c r="E70" i="150"/>
  <c r="F70" i="150"/>
  <c r="G70" i="150"/>
  <c r="H70" i="150"/>
  <c r="I70" i="150"/>
  <c r="J70" i="150"/>
  <c r="A71" i="150"/>
  <c r="B71" i="150"/>
  <c r="C71" i="150"/>
  <c r="D71" i="150"/>
  <c r="E71" i="150"/>
  <c r="F71" i="150"/>
  <c r="G71" i="150"/>
  <c r="H71" i="150"/>
  <c r="I71" i="150"/>
  <c r="J71" i="150"/>
  <c r="A72" i="150"/>
  <c r="B72" i="150"/>
  <c r="C72" i="150"/>
  <c r="D72" i="150"/>
  <c r="E72" i="150"/>
  <c r="F72" i="150"/>
  <c r="G72" i="150"/>
  <c r="H72" i="150"/>
  <c r="I72" i="150"/>
  <c r="J72" i="150"/>
  <c r="A73" i="150"/>
  <c r="B73" i="150"/>
  <c r="C73" i="150"/>
  <c r="D73" i="150"/>
  <c r="E73" i="150"/>
  <c r="F73" i="150"/>
  <c r="G73" i="150"/>
  <c r="H73" i="150"/>
  <c r="I73" i="150"/>
  <c r="J73" i="150"/>
  <c r="A74" i="150"/>
  <c r="B74" i="150"/>
  <c r="C74" i="150"/>
  <c r="D74" i="150"/>
  <c r="E74" i="150"/>
  <c r="F74" i="150"/>
  <c r="G74" i="150"/>
  <c r="H74" i="150"/>
  <c r="I74" i="150"/>
  <c r="J74" i="150"/>
  <c r="A75" i="150"/>
  <c r="B75" i="150"/>
  <c r="C75" i="150"/>
  <c r="D75" i="150"/>
  <c r="E75" i="150"/>
  <c r="F75" i="150"/>
  <c r="G75" i="150"/>
  <c r="H75" i="150"/>
  <c r="I75" i="150"/>
  <c r="J75" i="150"/>
  <c r="A76" i="150"/>
  <c r="B76" i="150"/>
  <c r="C76" i="150"/>
  <c r="D76" i="150"/>
  <c r="E76" i="150"/>
  <c r="F76" i="150"/>
  <c r="G76" i="150"/>
  <c r="H76" i="150"/>
  <c r="I76" i="150"/>
  <c r="J76" i="150"/>
  <c r="A77" i="150"/>
  <c r="B77" i="150"/>
  <c r="C77" i="150"/>
  <c r="D77" i="150"/>
  <c r="E77" i="150"/>
  <c r="F77" i="150"/>
  <c r="G77" i="150"/>
  <c r="H77" i="150"/>
  <c r="I77" i="150"/>
  <c r="J77" i="150"/>
  <c r="A78" i="150"/>
  <c r="B78" i="150"/>
  <c r="C78" i="150"/>
  <c r="D78" i="150"/>
  <c r="E78" i="150"/>
  <c r="F78" i="150"/>
  <c r="G78" i="150"/>
  <c r="H78" i="150"/>
  <c r="I78" i="150"/>
  <c r="J78" i="150"/>
  <c r="A79" i="150"/>
  <c r="B79" i="150"/>
  <c r="C79" i="150"/>
  <c r="D79" i="150"/>
  <c r="E79" i="150"/>
  <c r="F79" i="150"/>
  <c r="G79" i="150"/>
  <c r="H79" i="150"/>
  <c r="I79" i="150"/>
  <c r="J79" i="150"/>
  <c r="A80" i="150"/>
  <c r="B80" i="150"/>
  <c r="C80" i="150"/>
  <c r="D80" i="150"/>
  <c r="E80" i="150"/>
  <c r="F80" i="150"/>
  <c r="G80" i="150"/>
  <c r="H80" i="150"/>
  <c r="I80" i="150"/>
  <c r="J80" i="150"/>
  <c r="A81" i="150"/>
  <c r="B81" i="150"/>
  <c r="C81" i="150"/>
  <c r="D81" i="150"/>
  <c r="E81" i="150"/>
  <c r="F81" i="150"/>
  <c r="G81" i="150"/>
  <c r="H81" i="150"/>
  <c r="I81" i="150"/>
  <c r="J81" i="150"/>
  <c r="A82" i="150"/>
  <c r="B82" i="150"/>
  <c r="C82" i="150"/>
  <c r="D82" i="150"/>
  <c r="E82" i="150"/>
  <c r="F82" i="150"/>
  <c r="G82" i="150"/>
  <c r="H82" i="150"/>
  <c r="I82" i="150"/>
  <c r="J82" i="150"/>
  <c r="A83" i="150"/>
  <c r="B83" i="150"/>
  <c r="C83" i="150"/>
  <c r="D83" i="150"/>
  <c r="E83" i="150"/>
  <c r="F83" i="150"/>
  <c r="G83" i="150"/>
  <c r="H83" i="150"/>
  <c r="I83" i="150"/>
  <c r="J83" i="150"/>
  <c r="A84" i="150"/>
  <c r="B84" i="150"/>
  <c r="C84" i="150"/>
  <c r="D84" i="150"/>
  <c r="E84" i="150"/>
  <c r="F84" i="150"/>
  <c r="G84" i="150"/>
  <c r="H84" i="150"/>
  <c r="I84" i="150"/>
  <c r="J84" i="150"/>
  <c r="A85" i="150"/>
  <c r="B85" i="150"/>
  <c r="C85" i="150"/>
  <c r="D85" i="150"/>
  <c r="E85" i="150"/>
  <c r="F85" i="150"/>
  <c r="G85" i="150"/>
  <c r="H85" i="150"/>
  <c r="I85" i="150"/>
  <c r="J85" i="150"/>
  <c r="A86" i="150"/>
  <c r="B86" i="150"/>
  <c r="C86" i="150"/>
  <c r="D86" i="150"/>
  <c r="E86" i="150"/>
  <c r="F86" i="150"/>
  <c r="G86" i="150"/>
  <c r="H86" i="150"/>
  <c r="I86" i="150"/>
  <c r="J86" i="150"/>
  <c r="A87" i="150"/>
  <c r="B87" i="150"/>
  <c r="C87" i="150"/>
  <c r="D87" i="150"/>
  <c r="E87" i="150"/>
  <c r="F87" i="150"/>
  <c r="G87" i="150"/>
  <c r="H87" i="150"/>
  <c r="I87" i="150"/>
  <c r="J87" i="150"/>
  <c r="A88" i="150"/>
  <c r="B88" i="150"/>
  <c r="C88" i="150"/>
  <c r="D88" i="150"/>
  <c r="E88" i="150"/>
  <c r="F88" i="150"/>
  <c r="G88" i="150"/>
  <c r="H88" i="150"/>
  <c r="I88" i="150"/>
  <c r="J88" i="150"/>
  <c r="A89" i="150"/>
  <c r="B89" i="150"/>
  <c r="C89" i="150"/>
  <c r="D89" i="150"/>
  <c r="E89" i="150"/>
  <c r="F89" i="150"/>
  <c r="G89" i="150"/>
  <c r="H89" i="150"/>
  <c r="I89" i="150"/>
  <c r="J89" i="150"/>
  <c r="A90" i="150"/>
  <c r="B90" i="150"/>
  <c r="C90" i="150"/>
  <c r="D90" i="150"/>
  <c r="E90" i="150"/>
  <c r="F90" i="150"/>
  <c r="G90" i="150"/>
  <c r="H90" i="150"/>
  <c r="I90" i="150"/>
  <c r="J90" i="150"/>
  <c r="A91" i="150"/>
  <c r="B91" i="150"/>
  <c r="C91" i="150"/>
  <c r="D91" i="150"/>
  <c r="E91" i="150"/>
  <c r="F91" i="150"/>
  <c r="G91" i="150"/>
  <c r="H91" i="150"/>
  <c r="I91" i="150"/>
  <c r="J91" i="150"/>
  <c r="A92" i="150"/>
  <c r="B92" i="150"/>
  <c r="C92" i="150"/>
  <c r="D92" i="150"/>
  <c r="E92" i="150"/>
  <c r="F92" i="150"/>
  <c r="G92" i="150"/>
  <c r="H92" i="150"/>
  <c r="I92" i="150"/>
  <c r="J92" i="150"/>
  <c r="A93" i="150"/>
  <c r="B93" i="150"/>
  <c r="C93" i="150"/>
  <c r="D93" i="150"/>
  <c r="E93" i="150"/>
  <c r="F93" i="150"/>
  <c r="G93" i="150"/>
  <c r="H93" i="150"/>
  <c r="I93" i="150"/>
  <c r="J93" i="150"/>
  <c r="A94" i="150"/>
  <c r="B94" i="150"/>
  <c r="C94" i="150"/>
  <c r="D94" i="150"/>
  <c r="E94" i="150"/>
  <c r="F94" i="150"/>
  <c r="G94" i="150"/>
  <c r="H94" i="150"/>
  <c r="I94" i="150"/>
  <c r="J94" i="150"/>
  <c r="A95" i="150"/>
  <c r="B95" i="150"/>
  <c r="C95" i="150"/>
  <c r="D95" i="150"/>
  <c r="E95" i="150"/>
  <c r="F95" i="150"/>
  <c r="G95" i="150"/>
  <c r="H95" i="150"/>
  <c r="I95" i="150"/>
  <c r="J95" i="150"/>
  <c r="A96" i="150"/>
  <c r="B96" i="150"/>
  <c r="C96" i="150"/>
  <c r="D96" i="150"/>
  <c r="E96" i="150"/>
  <c r="F96" i="150"/>
  <c r="G96" i="150"/>
  <c r="H96" i="150"/>
  <c r="I96" i="150"/>
  <c r="J96" i="150"/>
  <c r="A97" i="150"/>
  <c r="B97" i="150"/>
  <c r="C97" i="150"/>
  <c r="D97" i="150"/>
  <c r="E97" i="150"/>
  <c r="F97" i="150"/>
  <c r="G97" i="150"/>
  <c r="H97" i="150"/>
  <c r="I97" i="150"/>
  <c r="J97" i="150"/>
  <c r="A98" i="150"/>
  <c r="B98" i="150"/>
  <c r="C98" i="150"/>
  <c r="D98" i="150"/>
  <c r="E98" i="150"/>
  <c r="F98" i="150"/>
  <c r="G98" i="150"/>
  <c r="H98" i="150"/>
  <c r="I98" i="150"/>
  <c r="J98" i="150"/>
  <c r="A99" i="150"/>
  <c r="B99" i="150"/>
  <c r="C99" i="150"/>
  <c r="D99" i="150"/>
  <c r="E99" i="150"/>
  <c r="F99" i="150"/>
  <c r="G99" i="150"/>
  <c r="H99" i="150"/>
  <c r="I99" i="150"/>
  <c r="J99" i="150"/>
  <c r="A100" i="150"/>
  <c r="B100" i="150"/>
  <c r="C100" i="150"/>
  <c r="D100" i="150"/>
  <c r="E100" i="150"/>
  <c r="F100" i="150"/>
  <c r="G100" i="150"/>
  <c r="H100" i="150"/>
  <c r="I100" i="150"/>
  <c r="J100" i="150"/>
  <c r="A101" i="150"/>
  <c r="B101" i="150"/>
  <c r="C101" i="150"/>
  <c r="D101" i="150"/>
  <c r="E101" i="150"/>
  <c r="F101" i="150"/>
  <c r="G101" i="150"/>
  <c r="H101" i="150"/>
  <c r="I101" i="150"/>
  <c r="J101" i="150"/>
  <c r="A102" i="150"/>
  <c r="B102" i="150"/>
  <c r="C102" i="150"/>
  <c r="D102" i="150"/>
  <c r="E102" i="150"/>
  <c r="F102" i="150"/>
  <c r="G102" i="150"/>
  <c r="H102" i="150"/>
  <c r="I102" i="150"/>
  <c r="J102" i="150"/>
  <c r="A103" i="150"/>
  <c r="B103" i="150"/>
  <c r="C103" i="150"/>
  <c r="D103" i="150"/>
  <c r="E103" i="150"/>
  <c r="F103" i="150"/>
  <c r="G103" i="150"/>
  <c r="H103" i="150"/>
  <c r="I103" i="150"/>
  <c r="J103" i="150"/>
  <c r="A104" i="150"/>
  <c r="B104" i="150"/>
  <c r="C104" i="150"/>
  <c r="D104" i="150"/>
  <c r="E104" i="150"/>
  <c r="F104" i="150"/>
  <c r="G104" i="150"/>
  <c r="H104" i="150"/>
  <c r="I104" i="150"/>
  <c r="J104" i="150"/>
  <c r="A105" i="150"/>
  <c r="B105" i="150"/>
  <c r="C105" i="150"/>
  <c r="D105" i="150"/>
  <c r="E105" i="150"/>
  <c r="F105" i="150"/>
  <c r="G105" i="150"/>
  <c r="H105" i="150"/>
  <c r="I105" i="150"/>
  <c r="J105" i="150"/>
  <c r="A12" i="158"/>
  <c r="A13" i="158"/>
  <c r="B13" i="158"/>
  <c r="C13" i="158"/>
  <c r="D13" i="158"/>
  <c r="E13" i="158"/>
  <c r="F13" i="158"/>
  <c r="G13" i="158"/>
  <c r="H13" i="158"/>
  <c r="A14" i="158"/>
  <c r="B14" i="158"/>
  <c r="C14" i="158"/>
  <c r="D14" i="158"/>
  <c r="E14" i="158"/>
  <c r="F14" i="158"/>
  <c r="G14" i="158"/>
  <c r="H14" i="158"/>
  <c r="A15" i="158"/>
  <c r="B15" i="158"/>
  <c r="C15" i="158"/>
  <c r="D15" i="158"/>
  <c r="E15" i="158"/>
  <c r="F15" i="158"/>
  <c r="G15" i="158"/>
  <c r="H15" i="158"/>
  <c r="A16" i="158"/>
  <c r="B16" i="158"/>
  <c r="C16" i="158"/>
  <c r="D16" i="158"/>
  <c r="E16" i="158"/>
  <c r="F16" i="158"/>
  <c r="G16" i="158"/>
  <c r="H16" i="158"/>
  <c r="A17" i="158"/>
  <c r="B17" i="158"/>
  <c r="C17" i="158"/>
  <c r="D17" i="158"/>
  <c r="E17" i="158"/>
  <c r="F17" i="158"/>
  <c r="G17" i="158"/>
  <c r="H17" i="158"/>
  <c r="A18" i="158"/>
  <c r="B18" i="158"/>
  <c r="C18" i="158"/>
  <c r="D18" i="158"/>
  <c r="E18" i="158"/>
  <c r="F18" i="158"/>
  <c r="G18" i="158"/>
  <c r="H18" i="158"/>
  <c r="A19" i="158"/>
  <c r="B19" i="158"/>
  <c r="C19" i="158"/>
  <c r="D19" i="158"/>
  <c r="E19" i="158"/>
  <c r="F19" i="158"/>
  <c r="G19" i="158"/>
  <c r="H19" i="158"/>
  <c r="A20" i="158"/>
  <c r="B20" i="158"/>
  <c r="C20" i="158"/>
  <c r="D20" i="158"/>
  <c r="E20" i="158"/>
  <c r="F20" i="158"/>
  <c r="G20" i="158"/>
  <c r="H20" i="158"/>
  <c r="A21" i="158"/>
  <c r="B21" i="158"/>
  <c r="C21" i="158"/>
  <c r="D21" i="158"/>
  <c r="E21" i="158"/>
  <c r="F21" i="158"/>
  <c r="G21" i="158"/>
  <c r="H21" i="158"/>
  <c r="A22" i="158"/>
  <c r="B22" i="158"/>
  <c r="C22" i="158"/>
  <c r="D22" i="158"/>
  <c r="E22" i="158"/>
  <c r="F22" i="158"/>
  <c r="G22" i="158"/>
  <c r="H22" i="158"/>
  <c r="A23" i="158"/>
  <c r="B23" i="158"/>
  <c r="C23" i="158"/>
  <c r="D23" i="158"/>
  <c r="E23" i="158"/>
  <c r="F23" i="158"/>
  <c r="G23" i="158"/>
  <c r="H23" i="158"/>
  <c r="A24" i="158"/>
  <c r="B24" i="158"/>
  <c r="C24" i="158"/>
  <c r="D24" i="158"/>
  <c r="E24" i="158"/>
  <c r="F24" i="158"/>
  <c r="G24" i="158"/>
  <c r="H24" i="158"/>
  <c r="A25" i="158"/>
  <c r="B25" i="158"/>
  <c r="C25" i="158"/>
  <c r="D25" i="158"/>
  <c r="E25" i="158"/>
  <c r="F25" i="158"/>
  <c r="G25" i="158"/>
  <c r="H25" i="158"/>
  <c r="A26" i="158"/>
  <c r="B26" i="158"/>
  <c r="C26" i="158"/>
  <c r="D26" i="158"/>
  <c r="E26" i="158"/>
  <c r="F26" i="158"/>
  <c r="G26" i="158"/>
  <c r="H26" i="158"/>
  <c r="A27" i="158"/>
  <c r="B27" i="158"/>
  <c r="C27" i="158"/>
  <c r="D27" i="158"/>
  <c r="E27" i="158"/>
  <c r="F27" i="158"/>
  <c r="G27" i="158"/>
  <c r="H27" i="158"/>
  <c r="A28" i="158"/>
  <c r="B28" i="158"/>
  <c r="C28" i="158"/>
  <c r="D28" i="158"/>
  <c r="E28" i="158"/>
  <c r="F28" i="158"/>
  <c r="G28" i="158"/>
  <c r="H28" i="158"/>
  <c r="A29" i="158"/>
  <c r="B29" i="158"/>
  <c r="C29" i="158"/>
  <c r="D29" i="158"/>
  <c r="E29" i="158"/>
  <c r="F29" i="158"/>
  <c r="G29" i="158"/>
  <c r="H29" i="158"/>
  <c r="A30" i="158"/>
  <c r="B30" i="158"/>
  <c r="C30" i="158"/>
  <c r="D30" i="158"/>
  <c r="E30" i="158"/>
  <c r="F30" i="158"/>
  <c r="G30" i="158"/>
  <c r="H30" i="158"/>
  <c r="A31" i="158"/>
  <c r="B31" i="158"/>
  <c r="C31" i="158"/>
  <c r="D31" i="158"/>
  <c r="E31" i="158"/>
  <c r="F31" i="158"/>
  <c r="G31" i="158"/>
  <c r="H31" i="158"/>
  <c r="A32" i="158"/>
  <c r="B32" i="158"/>
  <c r="C32" i="158"/>
  <c r="D32" i="158"/>
  <c r="E32" i="158"/>
  <c r="F32" i="158"/>
  <c r="G32" i="158"/>
  <c r="H32" i="158"/>
  <c r="A33" i="158"/>
  <c r="B33" i="158"/>
  <c r="C33" i="158"/>
  <c r="D33" i="158"/>
  <c r="E33" i="158"/>
  <c r="F33" i="158"/>
  <c r="G33" i="158"/>
  <c r="H33" i="158"/>
  <c r="A34" i="158"/>
  <c r="B34" i="158"/>
  <c r="C34" i="158"/>
  <c r="D34" i="158"/>
  <c r="E34" i="158"/>
  <c r="F34" i="158"/>
  <c r="G34" i="158"/>
  <c r="H34" i="158"/>
  <c r="A35" i="158"/>
  <c r="B35" i="158"/>
  <c r="C35" i="158"/>
  <c r="D35" i="158"/>
  <c r="E35" i="158"/>
  <c r="F35" i="158"/>
  <c r="G35" i="158"/>
  <c r="H35" i="158"/>
  <c r="A36" i="158"/>
  <c r="B36" i="158"/>
  <c r="C36" i="158"/>
  <c r="D36" i="158"/>
  <c r="E36" i="158"/>
  <c r="F36" i="158"/>
  <c r="G36" i="158"/>
  <c r="H36" i="158"/>
  <c r="A37" i="158"/>
  <c r="B37" i="158"/>
  <c r="C37" i="158"/>
  <c r="D37" i="158"/>
  <c r="E37" i="158"/>
  <c r="F37" i="158"/>
  <c r="G37" i="158"/>
  <c r="H37" i="158"/>
  <c r="A38" i="158"/>
  <c r="B38" i="158"/>
  <c r="C38" i="158"/>
  <c r="D38" i="158"/>
  <c r="E38" i="158"/>
  <c r="F38" i="158"/>
  <c r="G38" i="158"/>
  <c r="H38" i="158"/>
  <c r="A39" i="158"/>
  <c r="B39" i="158"/>
  <c r="C39" i="158"/>
  <c r="D39" i="158"/>
  <c r="E39" i="158"/>
  <c r="F39" i="158"/>
  <c r="G39" i="158"/>
  <c r="H39" i="158"/>
  <c r="A40" i="158"/>
  <c r="B40" i="158"/>
  <c r="C40" i="158"/>
  <c r="D40" i="158"/>
  <c r="E40" i="158"/>
  <c r="F40" i="158"/>
  <c r="G40" i="158"/>
  <c r="H40" i="158"/>
  <c r="A41" i="158"/>
  <c r="B41" i="158"/>
  <c r="C41" i="158"/>
  <c r="D41" i="158"/>
  <c r="E41" i="158"/>
  <c r="F41" i="158"/>
  <c r="G41" i="158"/>
  <c r="H41" i="158"/>
  <c r="A42" i="158"/>
  <c r="B42" i="158"/>
  <c r="C42" i="158"/>
  <c r="D42" i="158"/>
  <c r="E42" i="158"/>
  <c r="F42" i="158"/>
  <c r="G42" i="158"/>
  <c r="H42" i="158"/>
  <c r="A43" i="158"/>
  <c r="B43" i="158"/>
  <c r="C43" i="158"/>
  <c r="D43" i="158"/>
  <c r="E43" i="158"/>
  <c r="F43" i="158"/>
  <c r="G43" i="158"/>
  <c r="H43" i="158"/>
  <c r="A44" i="158"/>
  <c r="B44" i="158"/>
  <c r="C44" i="158"/>
  <c r="D44" i="158"/>
  <c r="E44" i="158"/>
  <c r="F44" i="158"/>
  <c r="G44" i="158"/>
  <c r="H44" i="158"/>
  <c r="A45" i="158"/>
  <c r="B45" i="158"/>
  <c r="C45" i="158"/>
  <c r="D45" i="158"/>
  <c r="E45" i="158"/>
  <c r="F45" i="158"/>
  <c r="G45" i="158"/>
  <c r="H45" i="158"/>
  <c r="A46" i="158"/>
  <c r="B46" i="158"/>
  <c r="C46" i="158"/>
  <c r="D46" i="158"/>
  <c r="E46" i="158"/>
  <c r="F46" i="158"/>
  <c r="G46" i="158"/>
  <c r="H46" i="158"/>
  <c r="A47" i="158"/>
  <c r="B47" i="158"/>
  <c r="C47" i="158"/>
  <c r="D47" i="158"/>
  <c r="E47" i="158"/>
  <c r="F47" i="158"/>
  <c r="G47" i="158"/>
  <c r="H47" i="158"/>
  <c r="A48" i="158"/>
  <c r="B48" i="158"/>
  <c r="C48" i="158"/>
  <c r="D48" i="158"/>
  <c r="E48" i="158"/>
  <c r="F48" i="158"/>
  <c r="G48" i="158"/>
  <c r="H48" i="158"/>
  <c r="A49" i="158"/>
  <c r="B49" i="158"/>
  <c r="C49" i="158"/>
  <c r="D49" i="158"/>
  <c r="E49" i="158"/>
  <c r="F49" i="158"/>
  <c r="G49" i="158"/>
  <c r="H49" i="158"/>
  <c r="A50" i="158"/>
  <c r="B50" i="158"/>
  <c r="C50" i="158"/>
  <c r="D50" i="158"/>
  <c r="E50" i="158"/>
  <c r="F50" i="158"/>
  <c r="G50" i="158"/>
  <c r="H50" i="158"/>
  <c r="A51" i="158"/>
  <c r="B51" i="158"/>
  <c r="C51" i="158"/>
  <c r="D51" i="158"/>
  <c r="E51" i="158"/>
  <c r="F51" i="158"/>
  <c r="G51" i="158"/>
  <c r="H51" i="158"/>
  <c r="A52" i="158"/>
  <c r="B52" i="158"/>
  <c r="C52" i="158"/>
  <c r="D52" i="158"/>
  <c r="E52" i="158"/>
  <c r="F52" i="158"/>
  <c r="G52" i="158"/>
  <c r="H52" i="158"/>
  <c r="A53" i="158"/>
  <c r="B53" i="158"/>
  <c r="C53" i="158"/>
  <c r="D53" i="158"/>
  <c r="E53" i="158"/>
  <c r="F53" i="158"/>
  <c r="G53" i="158"/>
  <c r="H53" i="158"/>
  <c r="A54" i="158"/>
  <c r="B54" i="158"/>
  <c r="C54" i="158"/>
  <c r="D54" i="158"/>
  <c r="E54" i="158"/>
  <c r="F54" i="158"/>
  <c r="G54" i="158"/>
  <c r="H54" i="158"/>
  <c r="A55" i="158"/>
  <c r="B55" i="158"/>
  <c r="C55" i="158"/>
  <c r="D55" i="158"/>
  <c r="E55" i="158"/>
  <c r="F55" i="158"/>
  <c r="G55" i="158"/>
  <c r="H55" i="158"/>
  <c r="A56" i="158"/>
  <c r="B56" i="158"/>
  <c r="C56" i="158"/>
  <c r="D56" i="158"/>
  <c r="E56" i="158"/>
  <c r="F56" i="158"/>
  <c r="G56" i="158"/>
  <c r="H56" i="158"/>
  <c r="A57" i="158"/>
  <c r="B57" i="158"/>
  <c r="C57" i="158"/>
  <c r="D57" i="158"/>
  <c r="E57" i="158"/>
  <c r="F57" i="158"/>
  <c r="G57" i="158"/>
  <c r="H57" i="158"/>
  <c r="A58" i="158"/>
  <c r="B58" i="158"/>
  <c r="C58" i="158"/>
  <c r="D58" i="158"/>
  <c r="E58" i="158"/>
  <c r="F58" i="158"/>
  <c r="G58" i="158"/>
  <c r="H58" i="158"/>
  <c r="A59" i="158"/>
  <c r="B59" i="158"/>
  <c r="C59" i="158"/>
  <c r="D59" i="158"/>
  <c r="E59" i="158"/>
  <c r="F59" i="158"/>
  <c r="G59" i="158"/>
  <c r="H59" i="158"/>
  <c r="A60" i="158"/>
  <c r="B60" i="158"/>
  <c r="C60" i="158"/>
  <c r="D60" i="158"/>
  <c r="E60" i="158"/>
  <c r="F60" i="158"/>
  <c r="G60" i="158"/>
  <c r="H60" i="158"/>
  <c r="A61" i="158"/>
  <c r="B61" i="158"/>
  <c r="C61" i="158"/>
  <c r="D61" i="158"/>
  <c r="E61" i="158"/>
  <c r="F61" i="158"/>
  <c r="G61" i="158"/>
  <c r="H61" i="158"/>
  <c r="A62" i="158"/>
  <c r="B62" i="158"/>
  <c r="C62" i="158"/>
  <c r="D62" i="158"/>
  <c r="E62" i="158"/>
  <c r="F62" i="158"/>
  <c r="G62" i="158"/>
  <c r="H62" i="158"/>
  <c r="A63" i="158"/>
  <c r="B63" i="158"/>
  <c r="C63" i="158"/>
  <c r="D63" i="158"/>
  <c r="E63" i="158"/>
  <c r="F63" i="158"/>
  <c r="G63" i="158"/>
  <c r="H63" i="158"/>
  <c r="A64" i="158"/>
  <c r="B64" i="158"/>
  <c r="C64" i="158"/>
  <c r="D64" i="158"/>
  <c r="E64" i="158"/>
  <c r="F64" i="158"/>
  <c r="G64" i="158"/>
  <c r="H64" i="158"/>
  <c r="A65" i="158"/>
  <c r="B65" i="158"/>
  <c r="C65" i="158"/>
  <c r="D65" i="158"/>
  <c r="E65" i="158"/>
  <c r="F65" i="158"/>
  <c r="G65" i="158"/>
  <c r="H65" i="158"/>
  <c r="A66" i="158"/>
  <c r="B66" i="158"/>
  <c r="C66" i="158"/>
  <c r="D66" i="158"/>
  <c r="E66" i="158"/>
  <c r="F66" i="158"/>
  <c r="G66" i="158"/>
  <c r="H66" i="158"/>
  <c r="A67" i="158"/>
  <c r="B67" i="158"/>
  <c r="C67" i="158"/>
  <c r="D67" i="158"/>
  <c r="E67" i="158"/>
  <c r="F67" i="158"/>
  <c r="G67" i="158"/>
  <c r="H67" i="158"/>
  <c r="A68" i="158"/>
  <c r="B68" i="158"/>
  <c r="C68" i="158"/>
  <c r="D68" i="158"/>
  <c r="E68" i="158"/>
  <c r="F68" i="158"/>
  <c r="G68" i="158"/>
  <c r="H68" i="158"/>
  <c r="A69" i="158"/>
  <c r="B69" i="158"/>
  <c r="C69" i="158"/>
  <c r="D69" i="158"/>
  <c r="E69" i="158"/>
  <c r="F69" i="158"/>
  <c r="G69" i="158"/>
  <c r="H69" i="158"/>
  <c r="A70" i="158"/>
  <c r="B70" i="158"/>
  <c r="C70" i="158"/>
  <c r="D70" i="158"/>
  <c r="E70" i="158"/>
  <c r="F70" i="158"/>
  <c r="G70" i="158"/>
  <c r="H70" i="158"/>
  <c r="A71" i="158"/>
  <c r="B71" i="158"/>
  <c r="C71" i="158"/>
  <c r="D71" i="158"/>
  <c r="E71" i="158"/>
  <c r="F71" i="158"/>
  <c r="G71" i="158"/>
  <c r="H71" i="158"/>
  <c r="A72" i="158"/>
  <c r="B72" i="158"/>
  <c r="C72" i="158"/>
  <c r="D72" i="158"/>
  <c r="E72" i="158"/>
  <c r="F72" i="158"/>
  <c r="G72" i="158"/>
  <c r="H72" i="158"/>
  <c r="A73" i="158"/>
  <c r="B73" i="158"/>
  <c r="C73" i="158"/>
  <c r="D73" i="158"/>
  <c r="E73" i="158"/>
  <c r="F73" i="158"/>
  <c r="G73" i="158"/>
  <c r="H73" i="158"/>
  <c r="A74" i="158"/>
  <c r="B74" i="158"/>
  <c r="C74" i="158"/>
  <c r="D74" i="158"/>
  <c r="E74" i="158"/>
  <c r="F74" i="158"/>
  <c r="G74" i="158"/>
  <c r="H74" i="158"/>
  <c r="A75" i="158"/>
  <c r="B75" i="158"/>
  <c r="C75" i="158"/>
  <c r="D75" i="158"/>
  <c r="E75" i="158"/>
  <c r="F75" i="158"/>
  <c r="G75" i="158"/>
  <c r="H75" i="158"/>
  <c r="A76" i="158"/>
  <c r="B76" i="158"/>
  <c r="C76" i="158"/>
  <c r="D76" i="158"/>
  <c r="E76" i="158"/>
  <c r="F76" i="158"/>
  <c r="G76" i="158"/>
  <c r="H76" i="158"/>
  <c r="A77" i="158"/>
  <c r="B77" i="158"/>
  <c r="C77" i="158"/>
  <c r="D77" i="158"/>
  <c r="E77" i="158"/>
  <c r="F77" i="158"/>
  <c r="G77" i="158"/>
  <c r="H77" i="158"/>
  <c r="A78" i="158"/>
  <c r="B78" i="158"/>
  <c r="C78" i="158"/>
  <c r="D78" i="158"/>
  <c r="E78" i="158"/>
  <c r="F78" i="158"/>
  <c r="G78" i="158"/>
  <c r="H78" i="158"/>
  <c r="A79" i="158"/>
  <c r="B79" i="158"/>
  <c r="C79" i="158"/>
  <c r="D79" i="158"/>
  <c r="E79" i="158"/>
  <c r="F79" i="158"/>
  <c r="G79" i="158"/>
  <c r="H79" i="158"/>
  <c r="A80" i="158"/>
  <c r="B80" i="158"/>
  <c r="C80" i="158"/>
  <c r="D80" i="158"/>
  <c r="E80" i="158"/>
  <c r="F80" i="158"/>
  <c r="G80" i="158"/>
  <c r="H80" i="158"/>
  <c r="A81" i="158"/>
  <c r="B81" i="158"/>
  <c r="C81" i="158"/>
  <c r="D81" i="158"/>
  <c r="E81" i="158"/>
  <c r="F81" i="158"/>
  <c r="G81" i="158"/>
  <c r="H81" i="158"/>
  <c r="A82" i="158"/>
  <c r="B82" i="158"/>
  <c r="C82" i="158"/>
  <c r="D82" i="158"/>
  <c r="E82" i="158"/>
  <c r="F82" i="158"/>
  <c r="G82" i="158"/>
  <c r="H82" i="158"/>
  <c r="A83" i="158"/>
  <c r="B83" i="158"/>
  <c r="C83" i="158"/>
  <c r="D83" i="158"/>
  <c r="E83" i="158"/>
  <c r="F83" i="158"/>
  <c r="G83" i="158"/>
  <c r="H83" i="158"/>
  <c r="A84" i="158"/>
  <c r="B84" i="158"/>
  <c r="C84" i="158"/>
  <c r="D84" i="158"/>
  <c r="E84" i="158"/>
  <c r="F84" i="158"/>
  <c r="G84" i="158"/>
  <c r="H84" i="158"/>
  <c r="A85" i="158"/>
  <c r="B85" i="158"/>
  <c r="C85" i="158"/>
  <c r="D85" i="158"/>
  <c r="E85" i="158"/>
  <c r="F85" i="158"/>
  <c r="G85" i="158"/>
  <c r="H85" i="158"/>
  <c r="A86" i="158"/>
  <c r="B86" i="158"/>
  <c r="C86" i="158"/>
  <c r="D86" i="158"/>
  <c r="E86" i="158"/>
  <c r="F86" i="158"/>
  <c r="G86" i="158"/>
  <c r="H86" i="158"/>
  <c r="A87" i="158"/>
  <c r="B87" i="158"/>
  <c r="C87" i="158"/>
  <c r="D87" i="158"/>
  <c r="E87" i="158"/>
  <c r="F87" i="158"/>
  <c r="G87" i="158"/>
  <c r="H87" i="158"/>
  <c r="A88" i="158"/>
  <c r="B88" i="158"/>
  <c r="C88" i="158"/>
  <c r="D88" i="158"/>
  <c r="E88" i="158"/>
  <c r="F88" i="158"/>
  <c r="G88" i="158"/>
  <c r="H88" i="158"/>
  <c r="A89" i="158"/>
  <c r="B89" i="158"/>
  <c r="C89" i="158"/>
  <c r="D89" i="158"/>
  <c r="E89" i="158"/>
  <c r="F89" i="158"/>
  <c r="G89" i="158"/>
  <c r="H89" i="158"/>
  <c r="A90" i="158"/>
  <c r="B90" i="158"/>
  <c r="C90" i="158"/>
  <c r="D90" i="158"/>
  <c r="E90" i="158"/>
  <c r="F90" i="158"/>
  <c r="G90" i="158"/>
  <c r="H90" i="158"/>
  <c r="A91" i="158"/>
  <c r="B91" i="158"/>
  <c r="C91" i="158"/>
  <c r="D91" i="158"/>
  <c r="E91" i="158"/>
  <c r="F91" i="158"/>
  <c r="G91" i="158"/>
  <c r="H91" i="158"/>
  <c r="A92" i="158"/>
  <c r="B92" i="158"/>
  <c r="C92" i="158"/>
  <c r="D92" i="158"/>
  <c r="E92" i="158"/>
  <c r="F92" i="158"/>
  <c r="G92" i="158"/>
  <c r="H92" i="158"/>
  <c r="A93" i="158"/>
  <c r="B93" i="158"/>
  <c r="C93" i="158"/>
  <c r="D93" i="158"/>
  <c r="E93" i="158"/>
  <c r="F93" i="158"/>
  <c r="G93" i="158"/>
  <c r="H93" i="158"/>
  <c r="A94" i="158"/>
  <c r="B94" i="158"/>
  <c r="C94" i="158"/>
  <c r="D94" i="158"/>
  <c r="E94" i="158"/>
  <c r="F94" i="158"/>
  <c r="G94" i="158"/>
  <c r="H94" i="158"/>
  <c r="A95" i="158"/>
  <c r="B95" i="158"/>
  <c r="C95" i="158"/>
  <c r="D95" i="158"/>
  <c r="E95" i="158"/>
  <c r="F95" i="158"/>
  <c r="G95" i="158"/>
  <c r="H95" i="158"/>
  <c r="A96" i="158"/>
  <c r="B96" i="158"/>
  <c r="C96" i="158"/>
  <c r="D96" i="158"/>
  <c r="E96" i="158"/>
  <c r="F96" i="158"/>
  <c r="G96" i="158"/>
  <c r="H96" i="158"/>
  <c r="A97" i="158"/>
  <c r="B97" i="158"/>
  <c r="C97" i="158"/>
  <c r="D97" i="158"/>
  <c r="E97" i="158"/>
  <c r="F97" i="158"/>
  <c r="G97" i="158"/>
  <c r="H97" i="158"/>
  <c r="A98" i="158"/>
  <c r="B98" i="158"/>
  <c r="C98" i="158"/>
  <c r="D98" i="158"/>
  <c r="E98" i="158"/>
  <c r="F98" i="158"/>
  <c r="G98" i="158"/>
  <c r="H98" i="158"/>
  <c r="A99" i="158"/>
  <c r="B99" i="158"/>
  <c r="C99" i="158"/>
  <c r="D99" i="158"/>
  <c r="E99" i="158"/>
  <c r="F99" i="158"/>
  <c r="G99" i="158"/>
  <c r="H99" i="158"/>
  <c r="A100" i="158"/>
  <c r="B100" i="158"/>
  <c r="C100" i="158"/>
  <c r="D100" i="158"/>
  <c r="E100" i="158"/>
  <c r="F100" i="158"/>
  <c r="G100" i="158"/>
  <c r="H100" i="158"/>
  <c r="A101" i="158"/>
  <c r="B101" i="158"/>
  <c r="C101" i="158"/>
  <c r="D101" i="158"/>
  <c r="E101" i="158"/>
  <c r="F101" i="158"/>
  <c r="G101" i="158"/>
  <c r="H101" i="158"/>
  <c r="A102" i="158"/>
  <c r="B102" i="158"/>
  <c r="C102" i="158"/>
  <c r="D102" i="158"/>
  <c r="E102" i="158"/>
  <c r="F102" i="158"/>
  <c r="G102" i="158"/>
  <c r="H102" i="158"/>
  <c r="A103" i="158"/>
  <c r="B103" i="158"/>
  <c r="C103" i="158"/>
  <c r="D103" i="158"/>
  <c r="E103" i="158"/>
  <c r="F103" i="158"/>
  <c r="G103" i="158"/>
  <c r="H103" i="158"/>
  <c r="A104" i="158"/>
  <c r="B104" i="158"/>
  <c r="C104" i="158"/>
  <c r="D104" i="158"/>
  <c r="E104" i="158"/>
  <c r="F104" i="158"/>
  <c r="G104" i="158"/>
  <c r="H104" i="158"/>
  <c r="A105" i="158"/>
  <c r="B105" i="158"/>
  <c r="C105" i="158"/>
  <c r="D105" i="158"/>
  <c r="E105" i="158"/>
  <c r="F105" i="158"/>
  <c r="G105" i="158"/>
  <c r="H105" i="158"/>
  <c r="A12" i="91"/>
  <c r="A13" i="91"/>
  <c r="B13" i="91"/>
  <c r="C13" i="91"/>
  <c r="D13" i="91"/>
  <c r="E13" i="91"/>
  <c r="F13" i="91"/>
  <c r="G13" i="91"/>
  <c r="H13" i="91"/>
  <c r="A14" i="91"/>
  <c r="B14" i="91"/>
  <c r="C14" i="91"/>
  <c r="D14" i="91"/>
  <c r="E14" i="91"/>
  <c r="F14" i="91"/>
  <c r="G14" i="91"/>
  <c r="H14" i="91"/>
  <c r="A15" i="91"/>
  <c r="B15" i="91"/>
  <c r="C15" i="91"/>
  <c r="D15" i="91"/>
  <c r="E15" i="91"/>
  <c r="F15" i="91"/>
  <c r="G15" i="91"/>
  <c r="H15" i="91"/>
  <c r="A16" i="91"/>
  <c r="B16" i="91"/>
  <c r="C16" i="91"/>
  <c r="D16" i="91"/>
  <c r="E16" i="91"/>
  <c r="F16" i="91"/>
  <c r="G16" i="91"/>
  <c r="H16" i="91"/>
  <c r="A17" i="91"/>
  <c r="B17" i="91"/>
  <c r="C17" i="91"/>
  <c r="D17" i="91"/>
  <c r="E17" i="91"/>
  <c r="F17" i="91"/>
  <c r="G17" i="91"/>
  <c r="H17" i="91"/>
  <c r="A18" i="91"/>
  <c r="B18" i="91"/>
  <c r="C18" i="91"/>
  <c r="D18" i="91"/>
  <c r="E18" i="91"/>
  <c r="F18" i="91"/>
  <c r="G18" i="91"/>
  <c r="H18" i="91"/>
  <c r="A19" i="91"/>
  <c r="B19" i="91"/>
  <c r="C19" i="91"/>
  <c r="D19" i="91"/>
  <c r="E19" i="91"/>
  <c r="F19" i="91"/>
  <c r="G19" i="91"/>
  <c r="H19" i="91"/>
  <c r="A20" i="91"/>
  <c r="B20" i="91"/>
  <c r="C20" i="91"/>
  <c r="D20" i="91"/>
  <c r="E20" i="91"/>
  <c r="F20" i="91"/>
  <c r="G20" i="91"/>
  <c r="H20" i="91"/>
  <c r="A21" i="91"/>
  <c r="B21" i="91"/>
  <c r="C21" i="91"/>
  <c r="D21" i="91"/>
  <c r="E21" i="91"/>
  <c r="F21" i="91"/>
  <c r="G21" i="91"/>
  <c r="H21" i="91"/>
  <c r="A22" i="91"/>
  <c r="B22" i="91"/>
  <c r="C22" i="91"/>
  <c r="D22" i="91"/>
  <c r="E22" i="91"/>
  <c r="F22" i="91"/>
  <c r="G22" i="91"/>
  <c r="H22" i="91"/>
  <c r="A23" i="91"/>
  <c r="B23" i="91"/>
  <c r="C23" i="91"/>
  <c r="D23" i="91"/>
  <c r="E23" i="91"/>
  <c r="F23" i="91"/>
  <c r="G23" i="91"/>
  <c r="H23" i="91"/>
  <c r="A24" i="91"/>
  <c r="B24" i="91"/>
  <c r="C24" i="91"/>
  <c r="D24" i="91"/>
  <c r="E24" i="91"/>
  <c r="F24" i="91"/>
  <c r="G24" i="91"/>
  <c r="H24" i="91"/>
  <c r="A25" i="91"/>
  <c r="B25" i="91"/>
  <c r="C25" i="91"/>
  <c r="D25" i="91"/>
  <c r="E25" i="91"/>
  <c r="F25" i="91"/>
  <c r="G25" i="91"/>
  <c r="H25" i="91"/>
  <c r="A26" i="91"/>
  <c r="B26" i="91"/>
  <c r="C26" i="91"/>
  <c r="D26" i="91"/>
  <c r="E26" i="91"/>
  <c r="F26" i="91"/>
  <c r="G26" i="91"/>
  <c r="H26" i="91"/>
  <c r="A27" i="91"/>
  <c r="B27" i="91"/>
  <c r="C27" i="91"/>
  <c r="D27" i="91"/>
  <c r="E27" i="91"/>
  <c r="F27" i="91"/>
  <c r="G27" i="91"/>
  <c r="H27" i="91"/>
  <c r="A28" i="91"/>
  <c r="B28" i="91"/>
  <c r="C28" i="91"/>
  <c r="D28" i="91"/>
  <c r="E28" i="91"/>
  <c r="F28" i="91"/>
  <c r="G28" i="91"/>
  <c r="H28" i="91"/>
  <c r="A29" i="91"/>
  <c r="B29" i="91"/>
  <c r="C29" i="91"/>
  <c r="D29" i="91"/>
  <c r="E29" i="91"/>
  <c r="F29" i="91"/>
  <c r="G29" i="91"/>
  <c r="H29" i="91"/>
  <c r="A30" i="91"/>
  <c r="B30" i="91"/>
  <c r="C30" i="91"/>
  <c r="D30" i="91"/>
  <c r="E30" i="91"/>
  <c r="F30" i="91"/>
  <c r="G30" i="91"/>
  <c r="H30" i="91"/>
  <c r="A31" i="91"/>
  <c r="B31" i="91"/>
  <c r="C31" i="91"/>
  <c r="D31" i="91"/>
  <c r="E31" i="91"/>
  <c r="F31" i="91"/>
  <c r="G31" i="91"/>
  <c r="H31" i="91"/>
  <c r="A32" i="91"/>
  <c r="B32" i="91"/>
  <c r="C32" i="91"/>
  <c r="D32" i="91"/>
  <c r="E32" i="91"/>
  <c r="F32" i="91"/>
  <c r="G32" i="91"/>
  <c r="H32" i="91"/>
  <c r="A33" i="91"/>
  <c r="B33" i="91"/>
  <c r="C33" i="91"/>
  <c r="D33" i="91"/>
  <c r="E33" i="91"/>
  <c r="F33" i="91"/>
  <c r="G33" i="91"/>
  <c r="H33" i="91"/>
  <c r="A34" i="91"/>
  <c r="B34" i="91"/>
  <c r="C34" i="91"/>
  <c r="D34" i="91"/>
  <c r="E34" i="91"/>
  <c r="F34" i="91"/>
  <c r="G34" i="91"/>
  <c r="H34" i="91"/>
  <c r="A35" i="91"/>
  <c r="B35" i="91"/>
  <c r="C35" i="91"/>
  <c r="D35" i="91"/>
  <c r="E35" i="91"/>
  <c r="F35" i="91"/>
  <c r="G35" i="91"/>
  <c r="H35" i="91"/>
  <c r="A36" i="91"/>
  <c r="B36" i="91"/>
  <c r="C36" i="91"/>
  <c r="D36" i="91"/>
  <c r="E36" i="91"/>
  <c r="F36" i="91"/>
  <c r="G36" i="91"/>
  <c r="H36" i="91"/>
  <c r="A37" i="91"/>
  <c r="B37" i="91"/>
  <c r="C37" i="91"/>
  <c r="D37" i="91"/>
  <c r="E37" i="91"/>
  <c r="F37" i="91"/>
  <c r="G37" i="91"/>
  <c r="H37" i="91"/>
  <c r="A38" i="91"/>
  <c r="B38" i="91"/>
  <c r="C38" i="91"/>
  <c r="D38" i="91"/>
  <c r="E38" i="91"/>
  <c r="F38" i="91"/>
  <c r="G38" i="91"/>
  <c r="H38" i="91"/>
  <c r="A39" i="91"/>
  <c r="B39" i="91"/>
  <c r="C39" i="91"/>
  <c r="D39" i="91"/>
  <c r="E39" i="91"/>
  <c r="F39" i="91"/>
  <c r="G39" i="91"/>
  <c r="H39" i="91"/>
  <c r="A40" i="91"/>
  <c r="B40" i="91"/>
  <c r="C40" i="91"/>
  <c r="D40" i="91"/>
  <c r="E40" i="91"/>
  <c r="F40" i="91"/>
  <c r="G40" i="91"/>
  <c r="H40" i="91"/>
  <c r="A41" i="91"/>
  <c r="B41" i="91"/>
  <c r="C41" i="91"/>
  <c r="D41" i="91"/>
  <c r="E41" i="91"/>
  <c r="F41" i="91"/>
  <c r="G41" i="91"/>
  <c r="H41" i="91"/>
  <c r="A42" i="91"/>
  <c r="B42" i="91"/>
  <c r="C42" i="91"/>
  <c r="D42" i="91"/>
  <c r="E42" i="91"/>
  <c r="F42" i="91"/>
  <c r="G42" i="91"/>
  <c r="H42" i="91"/>
  <c r="A43" i="91"/>
  <c r="B43" i="91"/>
  <c r="C43" i="91"/>
  <c r="D43" i="91"/>
  <c r="E43" i="91"/>
  <c r="F43" i="91"/>
  <c r="G43" i="91"/>
  <c r="H43" i="91"/>
  <c r="A44" i="91"/>
  <c r="B44" i="91"/>
  <c r="C44" i="91"/>
  <c r="D44" i="91"/>
  <c r="E44" i="91"/>
  <c r="F44" i="91"/>
  <c r="G44" i="91"/>
  <c r="H44" i="91"/>
  <c r="A45" i="91"/>
  <c r="B45" i="91"/>
  <c r="C45" i="91"/>
  <c r="D45" i="91"/>
  <c r="E45" i="91"/>
  <c r="F45" i="91"/>
  <c r="G45" i="91"/>
  <c r="H45" i="91"/>
  <c r="A46" i="91"/>
  <c r="B46" i="91"/>
  <c r="C46" i="91"/>
  <c r="D46" i="91"/>
  <c r="E46" i="91"/>
  <c r="F46" i="91"/>
  <c r="G46" i="91"/>
  <c r="H46" i="91"/>
  <c r="A47" i="91"/>
  <c r="B47" i="91"/>
  <c r="C47" i="91"/>
  <c r="D47" i="91"/>
  <c r="E47" i="91"/>
  <c r="F47" i="91"/>
  <c r="G47" i="91"/>
  <c r="H47" i="91"/>
  <c r="A48" i="91"/>
  <c r="B48" i="91"/>
  <c r="C48" i="91"/>
  <c r="D48" i="91"/>
  <c r="E48" i="91"/>
  <c r="F48" i="91"/>
  <c r="G48" i="91"/>
  <c r="H48" i="91"/>
  <c r="A49" i="91"/>
  <c r="B49" i="91"/>
  <c r="C49" i="91"/>
  <c r="D49" i="91"/>
  <c r="E49" i="91"/>
  <c r="F49" i="91"/>
  <c r="G49" i="91"/>
  <c r="H49" i="91"/>
  <c r="A50" i="91"/>
  <c r="B50" i="91"/>
  <c r="C50" i="91"/>
  <c r="D50" i="91"/>
  <c r="E50" i="91"/>
  <c r="F50" i="91"/>
  <c r="G50" i="91"/>
  <c r="H50" i="91"/>
  <c r="A51" i="91"/>
  <c r="B51" i="91"/>
  <c r="C51" i="91"/>
  <c r="D51" i="91"/>
  <c r="E51" i="91"/>
  <c r="F51" i="91"/>
  <c r="G51" i="91"/>
  <c r="H51" i="91"/>
  <c r="A52" i="91"/>
  <c r="B52" i="91"/>
  <c r="C52" i="91"/>
  <c r="D52" i="91"/>
  <c r="E52" i="91"/>
  <c r="F52" i="91"/>
  <c r="G52" i="91"/>
  <c r="H52" i="91"/>
  <c r="A53" i="91"/>
  <c r="B53" i="91"/>
  <c r="C53" i="91"/>
  <c r="D53" i="91"/>
  <c r="E53" i="91"/>
  <c r="F53" i="91"/>
  <c r="G53" i="91"/>
  <c r="H53" i="91"/>
  <c r="A54" i="91"/>
  <c r="B54" i="91"/>
  <c r="C54" i="91"/>
  <c r="D54" i="91"/>
  <c r="E54" i="91"/>
  <c r="F54" i="91"/>
  <c r="G54" i="91"/>
  <c r="H54" i="91"/>
  <c r="A55" i="91"/>
  <c r="B55" i="91"/>
  <c r="C55" i="91"/>
  <c r="D55" i="91"/>
  <c r="E55" i="91"/>
  <c r="F55" i="91"/>
  <c r="G55" i="91"/>
  <c r="H55" i="91"/>
  <c r="A56" i="91"/>
  <c r="B56" i="91"/>
  <c r="C56" i="91"/>
  <c r="D56" i="91"/>
  <c r="E56" i="91"/>
  <c r="F56" i="91"/>
  <c r="G56" i="91"/>
  <c r="H56" i="91"/>
  <c r="A57" i="91"/>
  <c r="B57" i="91"/>
  <c r="C57" i="91"/>
  <c r="D57" i="91"/>
  <c r="E57" i="91"/>
  <c r="F57" i="91"/>
  <c r="G57" i="91"/>
  <c r="H57" i="91"/>
  <c r="A58" i="91"/>
  <c r="B58" i="91"/>
  <c r="C58" i="91"/>
  <c r="D58" i="91"/>
  <c r="E58" i="91"/>
  <c r="F58" i="91"/>
  <c r="G58" i="91"/>
  <c r="H58" i="91"/>
  <c r="A59" i="91"/>
  <c r="B59" i="91"/>
  <c r="C59" i="91"/>
  <c r="D59" i="91"/>
  <c r="E59" i="91"/>
  <c r="F59" i="91"/>
  <c r="G59" i="91"/>
  <c r="H59" i="91"/>
  <c r="A60" i="91"/>
  <c r="B60" i="91"/>
  <c r="C60" i="91"/>
  <c r="D60" i="91"/>
  <c r="E60" i="91"/>
  <c r="F60" i="91"/>
  <c r="G60" i="91"/>
  <c r="H60" i="91"/>
  <c r="A61" i="91"/>
  <c r="B61" i="91"/>
  <c r="C61" i="91"/>
  <c r="D61" i="91"/>
  <c r="E61" i="91"/>
  <c r="F61" i="91"/>
  <c r="G61" i="91"/>
  <c r="H61" i="91"/>
  <c r="A62" i="91"/>
  <c r="B62" i="91"/>
  <c r="C62" i="91"/>
  <c r="D62" i="91"/>
  <c r="E62" i="91"/>
  <c r="F62" i="91"/>
  <c r="G62" i="91"/>
  <c r="H62" i="91"/>
  <c r="A63" i="91"/>
  <c r="B63" i="91"/>
  <c r="C63" i="91"/>
  <c r="D63" i="91"/>
  <c r="E63" i="91"/>
  <c r="F63" i="91"/>
  <c r="G63" i="91"/>
  <c r="H63" i="91"/>
  <c r="A64" i="91"/>
  <c r="B64" i="91"/>
  <c r="C64" i="91"/>
  <c r="D64" i="91"/>
  <c r="E64" i="91"/>
  <c r="F64" i="91"/>
  <c r="G64" i="91"/>
  <c r="H64" i="91"/>
  <c r="A65" i="91"/>
  <c r="B65" i="91"/>
  <c r="C65" i="91"/>
  <c r="D65" i="91"/>
  <c r="E65" i="91"/>
  <c r="F65" i="91"/>
  <c r="G65" i="91"/>
  <c r="H65" i="91"/>
  <c r="A66" i="91"/>
  <c r="B66" i="91"/>
  <c r="C66" i="91"/>
  <c r="D66" i="91"/>
  <c r="E66" i="91"/>
  <c r="F66" i="91"/>
  <c r="G66" i="91"/>
  <c r="H66" i="91"/>
  <c r="A67" i="91"/>
  <c r="B67" i="91"/>
  <c r="C67" i="91"/>
  <c r="D67" i="91"/>
  <c r="E67" i="91"/>
  <c r="F67" i="91"/>
  <c r="G67" i="91"/>
  <c r="H67" i="91"/>
  <c r="A68" i="91"/>
  <c r="B68" i="91"/>
  <c r="C68" i="91"/>
  <c r="D68" i="91"/>
  <c r="E68" i="91"/>
  <c r="F68" i="91"/>
  <c r="G68" i="91"/>
  <c r="H68" i="91"/>
  <c r="A69" i="91"/>
  <c r="B69" i="91"/>
  <c r="C69" i="91"/>
  <c r="D69" i="91"/>
  <c r="E69" i="91"/>
  <c r="F69" i="91"/>
  <c r="G69" i="91"/>
  <c r="H69" i="91"/>
  <c r="A70" i="91"/>
  <c r="B70" i="91"/>
  <c r="C70" i="91"/>
  <c r="D70" i="91"/>
  <c r="E70" i="91"/>
  <c r="F70" i="91"/>
  <c r="G70" i="91"/>
  <c r="H70" i="91"/>
  <c r="A71" i="91"/>
  <c r="B71" i="91"/>
  <c r="C71" i="91"/>
  <c r="D71" i="91"/>
  <c r="E71" i="91"/>
  <c r="F71" i="91"/>
  <c r="G71" i="91"/>
  <c r="H71" i="91"/>
  <c r="A72" i="91"/>
  <c r="B72" i="91"/>
  <c r="C72" i="91"/>
  <c r="D72" i="91"/>
  <c r="E72" i="91"/>
  <c r="F72" i="91"/>
  <c r="G72" i="91"/>
  <c r="H72" i="91"/>
  <c r="A73" i="91"/>
  <c r="B73" i="91"/>
  <c r="C73" i="91"/>
  <c r="D73" i="91"/>
  <c r="E73" i="91"/>
  <c r="F73" i="91"/>
  <c r="G73" i="91"/>
  <c r="H73" i="91"/>
  <c r="A74" i="91"/>
  <c r="B74" i="91"/>
  <c r="C74" i="91"/>
  <c r="D74" i="91"/>
  <c r="E74" i="91"/>
  <c r="F74" i="91"/>
  <c r="G74" i="91"/>
  <c r="H74" i="91"/>
  <c r="A75" i="91"/>
  <c r="B75" i="91"/>
  <c r="C75" i="91"/>
  <c r="D75" i="91"/>
  <c r="E75" i="91"/>
  <c r="F75" i="91"/>
  <c r="G75" i="91"/>
  <c r="H75" i="91"/>
  <c r="A76" i="91"/>
  <c r="B76" i="91"/>
  <c r="C76" i="91"/>
  <c r="D76" i="91"/>
  <c r="E76" i="91"/>
  <c r="F76" i="91"/>
  <c r="G76" i="91"/>
  <c r="H76" i="91"/>
  <c r="A77" i="91"/>
  <c r="B77" i="91"/>
  <c r="C77" i="91"/>
  <c r="D77" i="91"/>
  <c r="E77" i="91"/>
  <c r="F77" i="91"/>
  <c r="G77" i="91"/>
  <c r="H77" i="91"/>
  <c r="A78" i="91"/>
  <c r="B78" i="91"/>
  <c r="C78" i="91"/>
  <c r="D78" i="91"/>
  <c r="E78" i="91"/>
  <c r="F78" i="91"/>
  <c r="G78" i="91"/>
  <c r="H78" i="91"/>
  <c r="A79" i="91"/>
  <c r="B79" i="91"/>
  <c r="C79" i="91"/>
  <c r="D79" i="91"/>
  <c r="E79" i="91"/>
  <c r="F79" i="91"/>
  <c r="G79" i="91"/>
  <c r="H79" i="91"/>
  <c r="A80" i="91"/>
  <c r="B80" i="91"/>
  <c r="C80" i="91"/>
  <c r="D80" i="91"/>
  <c r="E80" i="91"/>
  <c r="F80" i="91"/>
  <c r="G80" i="91"/>
  <c r="H80" i="91"/>
  <c r="A81" i="91"/>
  <c r="B81" i="91"/>
  <c r="C81" i="91"/>
  <c r="D81" i="91"/>
  <c r="E81" i="91"/>
  <c r="F81" i="91"/>
  <c r="G81" i="91"/>
  <c r="H81" i="91"/>
  <c r="A82" i="91"/>
  <c r="B82" i="91"/>
  <c r="C82" i="91"/>
  <c r="D82" i="91"/>
  <c r="E82" i="91"/>
  <c r="F82" i="91"/>
  <c r="G82" i="91"/>
  <c r="H82" i="91"/>
  <c r="A83" i="91"/>
  <c r="B83" i="91"/>
  <c r="C83" i="91"/>
  <c r="D83" i="91"/>
  <c r="E83" i="91"/>
  <c r="F83" i="91"/>
  <c r="G83" i="91"/>
  <c r="H83" i="91"/>
  <c r="A84" i="91"/>
  <c r="B84" i="91"/>
  <c r="C84" i="91"/>
  <c r="D84" i="91"/>
  <c r="E84" i="91"/>
  <c r="F84" i="91"/>
  <c r="G84" i="91"/>
  <c r="H84" i="91"/>
  <c r="A85" i="91"/>
  <c r="B85" i="91"/>
  <c r="C85" i="91"/>
  <c r="D85" i="91"/>
  <c r="E85" i="91"/>
  <c r="F85" i="91"/>
  <c r="G85" i="91"/>
  <c r="H85" i="91"/>
  <c r="A86" i="91"/>
  <c r="B86" i="91"/>
  <c r="C86" i="91"/>
  <c r="D86" i="91"/>
  <c r="E86" i="91"/>
  <c r="F86" i="91"/>
  <c r="G86" i="91"/>
  <c r="H86" i="91"/>
  <c r="A87" i="91"/>
  <c r="B87" i="91"/>
  <c r="C87" i="91"/>
  <c r="D87" i="91"/>
  <c r="E87" i="91"/>
  <c r="F87" i="91"/>
  <c r="G87" i="91"/>
  <c r="H87" i="91"/>
  <c r="A88" i="91"/>
  <c r="B88" i="91"/>
  <c r="C88" i="91"/>
  <c r="D88" i="91"/>
  <c r="E88" i="91"/>
  <c r="F88" i="91"/>
  <c r="G88" i="91"/>
  <c r="H88" i="91"/>
  <c r="A89" i="91"/>
  <c r="B89" i="91"/>
  <c r="C89" i="91"/>
  <c r="D89" i="91"/>
  <c r="E89" i="91"/>
  <c r="F89" i="91"/>
  <c r="G89" i="91"/>
  <c r="H89" i="91"/>
  <c r="A90" i="91"/>
  <c r="B90" i="91"/>
  <c r="C90" i="91"/>
  <c r="D90" i="91"/>
  <c r="E90" i="91"/>
  <c r="F90" i="91"/>
  <c r="G90" i="91"/>
  <c r="H90" i="91"/>
  <c r="A91" i="91"/>
  <c r="B91" i="91"/>
  <c r="C91" i="91"/>
  <c r="D91" i="91"/>
  <c r="E91" i="91"/>
  <c r="F91" i="91"/>
  <c r="G91" i="91"/>
  <c r="H91" i="91"/>
  <c r="A92" i="91"/>
  <c r="B92" i="91"/>
  <c r="C92" i="91"/>
  <c r="D92" i="91"/>
  <c r="E92" i="91"/>
  <c r="F92" i="91"/>
  <c r="G92" i="91"/>
  <c r="H92" i="91"/>
  <c r="A93" i="91"/>
  <c r="B93" i="91"/>
  <c r="C93" i="91"/>
  <c r="D93" i="91"/>
  <c r="E93" i="91"/>
  <c r="F93" i="91"/>
  <c r="G93" i="91"/>
  <c r="H93" i="91"/>
  <c r="A94" i="91"/>
  <c r="B94" i="91"/>
  <c r="C94" i="91"/>
  <c r="D94" i="91"/>
  <c r="E94" i="91"/>
  <c r="F94" i="91"/>
  <c r="G94" i="91"/>
  <c r="H94" i="91"/>
  <c r="A95" i="91"/>
  <c r="B95" i="91"/>
  <c r="C95" i="91"/>
  <c r="D95" i="91"/>
  <c r="E95" i="91"/>
  <c r="F95" i="91"/>
  <c r="G95" i="91"/>
  <c r="H95" i="91"/>
  <c r="A96" i="91"/>
  <c r="B96" i="91"/>
  <c r="C96" i="91"/>
  <c r="D96" i="91"/>
  <c r="E96" i="91"/>
  <c r="F96" i="91"/>
  <c r="G96" i="91"/>
  <c r="H96" i="91"/>
  <c r="A97" i="91"/>
  <c r="B97" i="91"/>
  <c r="C97" i="91"/>
  <c r="D97" i="91"/>
  <c r="E97" i="91"/>
  <c r="F97" i="91"/>
  <c r="G97" i="91"/>
  <c r="H97" i="91"/>
  <c r="A98" i="91"/>
  <c r="B98" i="91"/>
  <c r="C98" i="91"/>
  <c r="D98" i="91"/>
  <c r="E98" i="91"/>
  <c r="F98" i="91"/>
  <c r="G98" i="91"/>
  <c r="H98" i="91"/>
  <c r="A99" i="91"/>
  <c r="B99" i="91"/>
  <c r="C99" i="91"/>
  <c r="D99" i="91"/>
  <c r="E99" i="91"/>
  <c r="F99" i="91"/>
  <c r="G99" i="91"/>
  <c r="H99" i="91"/>
  <c r="A100" i="91"/>
  <c r="B100" i="91"/>
  <c r="C100" i="91"/>
  <c r="D100" i="91"/>
  <c r="E100" i="91"/>
  <c r="F100" i="91"/>
  <c r="G100" i="91"/>
  <c r="H100" i="91"/>
  <c r="A101" i="91"/>
  <c r="B101" i="91"/>
  <c r="C101" i="91"/>
  <c r="D101" i="91"/>
  <c r="E101" i="91"/>
  <c r="F101" i="91"/>
  <c r="G101" i="91"/>
  <c r="H101" i="91"/>
  <c r="A102" i="91"/>
  <c r="B102" i="91"/>
  <c r="C102" i="91"/>
  <c r="D102" i="91"/>
  <c r="E102" i="91"/>
  <c r="F102" i="91"/>
  <c r="G102" i="91"/>
  <c r="H102" i="91"/>
  <c r="A103" i="91"/>
  <c r="B103" i="91"/>
  <c r="C103" i="91"/>
  <c r="D103" i="91"/>
  <c r="E103" i="91"/>
  <c r="F103" i="91"/>
  <c r="G103" i="91"/>
  <c r="H103" i="91"/>
  <c r="A104" i="91"/>
  <c r="B104" i="91"/>
  <c r="C104" i="91"/>
  <c r="D104" i="91"/>
  <c r="E104" i="91"/>
  <c r="F104" i="91"/>
  <c r="G104" i="91"/>
  <c r="H104" i="91"/>
  <c r="A105" i="91"/>
  <c r="B105" i="91"/>
  <c r="C105" i="91"/>
  <c r="D105" i="91"/>
  <c r="E105" i="91"/>
  <c r="F105" i="91"/>
  <c r="G105" i="91"/>
  <c r="H105" i="91"/>
  <c r="A12" i="92"/>
  <c r="A13" i="92"/>
  <c r="B13" i="92"/>
  <c r="C13" i="92"/>
  <c r="D13" i="92"/>
  <c r="E13" i="92"/>
  <c r="F13" i="92"/>
  <c r="G13" i="92"/>
  <c r="H13" i="92"/>
  <c r="I13" i="92"/>
  <c r="J13" i="92"/>
  <c r="A14" i="92"/>
  <c r="B14" i="92"/>
  <c r="C14" i="92"/>
  <c r="D14" i="92"/>
  <c r="E14" i="92"/>
  <c r="F14" i="92"/>
  <c r="G14" i="92"/>
  <c r="H14" i="92"/>
  <c r="I14" i="92"/>
  <c r="J14" i="92"/>
  <c r="A15" i="92"/>
  <c r="B15" i="92"/>
  <c r="C15" i="92"/>
  <c r="D15" i="92"/>
  <c r="E15" i="92"/>
  <c r="F15" i="92"/>
  <c r="G15" i="92"/>
  <c r="H15" i="92"/>
  <c r="I15" i="92"/>
  <c r="J15" i="92"/>
  <c r="A16" i="92"/>
  <c r="B16" i="92"/>
  <c r="C16" i="92"/>
  <c r="D16" i="92"/>
  <c r="E16" i="92"/>
  <c r="F16" i="92"/>
  <c r="G16" i="92"/>
  <c r="H16" i="92"/>
  <c r="I16" i="92"/>
  <c r="J16" i="92"/>
  <c r="A17" i="92"/>
  <c r="B17" i="92"/>
  <c r="C17" i="92"/>
  <c r="D17" i="92"/>
  <c r="E17" i="92"/>
  <c r="F17" i="92"/>
  <c r="G17" i="92"/>
  <c r="H17" i="92"/>
  <c r="I17" i="92"/>
  <c r="J17" i="92"/>
  <c r="A18" i="92"/>
  <c r="B18" i="92"/>
  <c r="C18" i="92"/>
  <c r="D18" i="92"/>
  <c r="E18" i="92"/>
  <c r="F18" i="92"/>
  <c r="G18" i="92"/>
  <c r="H18" i="92"/>
  <c r="I18" i="92"/>
  <c r="J18" i="92"/>
  <c r="A19" i="92"/>
  <c r="B19" i="92"/>
  <c r="C19" i="92"/>
  <c r="D19" i="92"/>
  <c r="E19" i="92"/>
  <c r="F19" i="92"/>
  <c r="G19" i="92"/>
  <c r="H19" i="92"/>
  <c r="I19" i="92"/>
  <c r="J19" i="92"/>
  <c r="A20" i="92"/>
  <c r="B20" i="92"/>
  <c r="C20" i="92"/>
  <c r="D20" i="92"/>
  <c r="E20" i="92"/>
  <c r="F20" i="92"/>
  <c r="G20" i="92"/>
  <c r="H20" i="92"/>
  <c r="I20" i="92"/>
  <c r="J20" i="92"/>
  <c r="A21" i="92"/>
  <c r="B21" i="92"/>
  <c r="C21" i="92"/>
  <c r="D21" i="92"/>
  <c r="E21" i="92"/>
  <c r="F21" i="92"/>
  <c r="G21" i="92"/>
  <c r="H21" i="92"/>
  <c r="I21" i="92"/>
  <c r="J21" i="92"/>
  <c r="A22" i="92"/>
  <c r="B22" i="92"/>
  <c r="C22" i="92"/>
  <c r="D22" i="92"/>
  <c r="E22" i="92"/>
  <c r="F22" i="92"/>
  <c r="G22" i="92"/>
  <c r="H22" i="92"/>
  <c r="I22" i="92"/>
  <c r="J22" i="92"/>
  <c r="A23" i="92"/>
  <c r="B23" i="92"/>
  <c r="C23" i="92"/>
  <c r="D23" i="92"/>
  <c r="E23" i="92"/>
  <c r="F23" i="92"/>
  <c r="G23" i="92"/>
  <c r="H23" i="92"/>
  <c r="I23" i="92"/>
  <c r="J23" i="92"/>
  <c r="A24" i="92"/>
  <c r="B24" i="92"/>
  <c r="C24" i="92"/>
  <c r="D24" i="92"/>
  <c r="E24" i="92"/>
  <c r="F24" i="92"/>
  <c r="G24" i="92"/>
  <c r="H24" i="92"/>
  <c r="I24" i="92"/>
  <c r="J24" i="92"/>
  <c r="A25" i="92"/>
  <c r="B25" i="92"/>
  <c r="C25" i="92"/>
  <c r="D25" i="92"/>
  <c r="E25" i="92"/>
  <c r="F25" i="92"/>
  <c r="G25" i="92"/>
  <c r="H25" i="92"/>
  <c r="I25" i="92"/>
  <c r="J25" i="92"/>
  <c r="A26" i="92"/>
  <c r="B26" i="92"/>
  <c r="C26" i="92"/>
  <c r="D26" i="92"/>
  <c r="E26" i="92"/>
  <c r="F26" i="92"/>
  <c r="G26" i="92"/>
  <c r="H26" i="92"/>
  <c r="I26" i="92"/>
  <c r="J26" i="92"/>
  <c r="A27" i="92"/>
  <c r="B27" i="92"/>
  <c r="C27" i="92"/>
  <c r="D27" i="92"/>
  <c r="E27" i="92"/>
  <c r="F27" i="92"/>
  <c r="G27" i="92"/>
  <c r="H27" i="92"/>
  <c r="I27" i="92"/>
  <c r="J27" i="92"/>
  <c r="A28" i="92"/>
  <c r="B28" i="92"/>
  <c r="C28" i="92"/>
  <c r="D28" i="92"/>
  <c r="E28" i="92"/>
  <c r="F28" i="92"/>
  <c r="G28" i="92"/>
  <c r="H28" i="92"/>
  <c r="I28" i="92"/>
  <c r="J28" i="92"/>
  <c r="A29" i="92"/>
  <c r="B29" i="92"/>
  <c r="C29" i="92"/>
  <c r="D29" i="92"/>
  <c r="E29" i="92"/>
  <c r="F29" i="92"/>
  <c r="G29" i="92"/>
  <c r="H29" i="92"/>
  <c r="I29" i="92"/>
  <c r="J29" i="92"/>
  <c r="A30" i="92"/>
  <c r="B30" i="92"/>
  <c r="C30" i="92"/>
  <c r="D30" i="92"/>
  <c r="E30" i="92"/>
  <c r="F30" i="92"/>
  <c r="G30" i="92"/>
  <c r="H30" i="92"/>
  <c r="I30" i="92"/>
  <c r="J30" i="92"/>
  <c r="A31" i="92"/>
  <c r="B31" i="92"/>
  <c r="C31" i="92"/>
  <c r="D31" i="92"/>
  <c r="E31" i="92"/>
  <c r="F31" i="92"/>
  <c r="G31" i="92"/>
  <c r="H31" i="92"/>
  <c r="I31" i="92"/>
  <c r="J31" i="92"/>
  <c r="A32" i="92"/>
  <c r="B32" i="92"/>
  <c r="C32" i="92"/>
  <c r="D32" i="92"/>
  <c r="E32" i="92"/>
  <c r="F32" i="92"/>
  <c r="G32" i="92"/>
  <c r="H32" i="92"/>
  <c r="I32" i="92"/>
  <c r="J32" i="92"/>
  <c r="A33" i="92"/>
  <c r="B33" i="92"/>
  <c r="C33" i="92"/>
  <c r="D33" i="92"/>
  <c r="E33" i="92"/>
  <c r="F33" i="92"/>
  <c r="G33" i="92"/>
  <c r="H33" i="92"/>
  <c r="I33" i="92"/>
  <c r="J33" i="92"/>
  <c r="A34" i="92"/>
  <c r="B34" i="92"/>
  <c r="C34" i="92"/>
  <c r="D34" i="92"/>
  <c r="E34" i="92"/>
  <c r="F34" i="92"/>
  <c r="G34" i="92"/>
  <c r="H34" i="92"/>
  <c r="I34" i="92"/>
  <c r="J34" i="92"/>
  <c r="A35" i="92"/>
  <c r="B35" i="92"/>
  <c r="C35" i="92"/>
  <c r="D35" i="92"/>
  <c r="E35" i="92"/>
  <c r="F35" i="92"/>
  <c r="G35" i="92"/>
  <c r="H35" i="92"/>
  <c r="I35" i="92"/>
  <c r="J35" i="92"/>
  <c r="A36" i="92"/>
  <c r="B36" i="92"/>
  <c r="C36" i="92"/>
  <c r="D36" i="92"/>
  <c r="E36" i="92"/>
  <c r="F36" i="92"/>
  <c r="G36" i="92"/>
  <c r="H36" i="92"/>
  <c r="I36" i="92"/>
  <c r="J36" i="92"/>
  <c r="A37" i="92"/>
  <c r="B37" i="92"/>
  <c r="C37" i="92"/>
  <c r="D37" i="92"/>
  <c r="E37" i="92"/>
  <c r="F37" i="92"/>
  <c r="G37" i="92"/>
  <c r="H37" i="92"/>
  <c r="I37" i="92"/>
  <c r="J37" i="92"/>
  <c r="A38" i="92"/>
  <c r="B38" i="92"/>
  <c r="C38" i="92"/>
  <c r="D38" i="92"/>
  <c r="E38" i="92"/>
  <c r="F38" i="92"/>
  <c r="G38" i="92"/>
  <c r="H38" i="92"/>
  <c r="I38" i="92"/>
  <c r="J38" i="92"/>
  <c r="A39" i="92"/>
  <c r="B39" i="92"/>
  <c r="C39" i="92"/>
  <c r="D39" i="92"/>
  <c r="E39" i="92"/>
  <c r="F39" i="92"/>
  <c r="G39" i="92"/>
  <c r="H39" i="92"/>
  <c r="I39" i="92"/>
  <c r="J39" i="92"/>
  <c r="A40" i="92"/>
  <c r="B40" i="92"/>
  <c r="C40" i="92"/>
  <c r="D40" i="92"/>
  <c r="E40" i="92"/>
  <c r="F40" i="92"/>
  <c r="G40" i="92"/>
  <c r="H40" i="92"/>
  <c r="I40" i="92"/>
  <c r="J40" i="92"/>
  <c r="A41" i="92"/>
  <c r="B41" i="92"/>
  <c r="C41" i="92"/>
  <c r="D41" i="92"/>
  <c r="E41" i="92"/>
  <c r="F41" i="92"/>
  <c r="G41" i="92"/>
  <c r="H41" i="92"/>
  <c r="I41" i="92"/>
  <c r="J41" i="92"/>
  <c r="A42" i="92"/>
  <c r="B42" i="92"/>
  <c r="C42" i="92"/>
  <c r="D42" i="92"/>
  <c r="E42" i="92"/>
  <c r="F42" i="92"/>
  <c r="G42" i="92"/>
  <c r="H42" i="92"/>
  <c r="I42" i="92"/>
  <c r="J42" i="92"/>
  <c r="A43" i="92"/>
  <c r="B43" i="92"/>
  <c r="C43" i="92"/>
  <c r="D43" i="92"/>
  <c r="E43" i="92"/>
  <c r="F43" i="92"/>
  <c r="G43" i="92"/>
  <c r="H43" i="92"/>
  <c r="I43" i="92"/>
  <c r="J43" i="92"/>
  <c r="A44" i="92"/>
  <c r="B44" i="92"/>
  <c r="C44" i="92"/>
  <c r="D44" i="92"/>
  <c r="E44" i="92"/>
  <c r="F44" i="92"/>
  <c r="G44" i="92"/>
  <c r="H44" i="92"/>
  <c r="I44" i="92"/>
  <c r="J44" i="92"/>
  <c r="A45" i="92"/>
  <c r="B45" i="92"/>
  <c r="C45" i="92"/>
  <c r="D45" i="92"/>
  <c r="E45" i="92"/>
  <c r="F45" i="92"/>
  <c r="G45" i="92"/>
  <c r="H45" i="92"/>
  <c r="I45" i="92"/>
  <c r="J45" i="92"/>
  <c r="A46" i="92"/>
  <c r="B46" i="92"/>
  <c r="C46" i="92"/>
  <c r="D46" i="92"/>
  <c r="E46" i="92"/>
  <c r="F46" i="92"/>
  <c r="G46" i="92"/>
  <c r="H46" i="92"/>
  <c r="I46" i="92"/>
  <c r="J46" i="92"/>
  <c r="A47" i="92"/>
  <c r="B47" i="92"/>
  <c r="C47" i="92"/>
  <c r="D47" i="92"/>
  <c r="E47" i="92"/>
  <c r="F47" i="92"/>
  <c r="G47" i="92"/>
  <c r="H47" i="92"/>
  <c r="I47" i="92"/>
  <c r="J47" i="92"/>
  <c r="A48" i="92"/>
  <c r="B48" i="92"/>
  <c r="C48" i="92"/>
  <c r="D48" i="92"/>
  <c r="E48" i="92"/>
  <c r="F48" i="92"/>
  <c r="G48" i="92"/>
  <c r="H48" i="92"/>
  <c r="I48" i="92"/>
  <c r="J48" i="92"/>
  <c r="A49" i="92"/>
  <c r="B49" i="92"/>
  <c r="C49" i="92"/>
  <c r="D49" i="92"/>
  <c r="E49" i="92"/>
  <c r="F49" i="92"/>
  <c r="G49" i="92"/>
  <c r="H49" i="92"/>
  <c r="I49" i="92"/>
  <c r="J49" i="92"/>
  <c r="A50" i="92"/>
  <c r="B50" i="92"/>
  <c r="C50" i="92"/>
  <c r="D50" i="92"/>
  <c r="E50" i="92"/>
  <c r="F50" i="92"/>
  <c r="G50" i="92"/>
  <c r="H50" i="92"/>
  <c r="I50" i="92"/>
  <c r="J50" i="92"/>
  <c r="A51" i="92"/>
  <c r="B51" i="92"/>
  <c r="C51" i="92"/>
  <c r="D51" i="92"/>
  <c r="E51" i="92"/>
  <c r="F51" i="92"/>
  <c r="G51" i="92"/>
  <c r="H51" i="92"/>
  <c r="I51" i="92"/>
  <c r="J51" i="92"/>
  <c r="A52" i="92"/>
  <c r="B52" i="92"/>
  <c r="C52" i="92"/>
  <c r="D52" i="92"/>
  <c r="E52" i="92"/>
  <c r="F52" i="92"/>
  <c r="G52" i="92"/>
  <c r="H52" i="92"/>
  <c r="I52" i="92"/>
  <c r="J52" i="92"/>
  <c r="A53" i="92"/>
  <c r="B53" i="92"/>
  <c r="C53" i="92"/>
  <c r="D53" i="92"/>
  <c r="E53" i="92"/>
  <c r="F53" i="92"/>
  <c r="G53" i="92"/>
  <c r="H53" i="92"/>
  <c r="I53" i="92"/>
  <c r="J53" i="92"/>
  <c r="A54" i="92"/>
  <c r="B54" i="92"/>
  <c r="C54" i="92"/>
  <c r="D54" i="92"/>
  <c r="E54" i="92"/>
  <c r="F54" i="92"/>
  <c r="G54" i="92"/>
  <c r="H54" i="92"/>
  <c r="I54" i="92"/>
  <c r="J54" i="92"/>
  <c r="A55" i="92"/>
  <c r="B55" i="92"/>
  <c r="C55" i="92"/>
  <c r="D55" i="92"/>
  <c r="E55" i="92"/>
  <c r="F55" i="92"/>
  <c r="G55" i="92"/>
  <c r="H55" i="92"/>
  <c r="I55" i="92"/>
  <c r="J55" i="92"/>
  <c r="A56" i="92"/>
  <c r="B56" i="92"/>
  <c r="C56" i="92"/>
  <c r="D56" i="92"/>
  <c r="E56" i="92"/>
  <c r="F56" i="92"/>
  <c r="G56" i="92"/>
  <c r="H56" i="92"/>
  <c r="I56" i="92"/>
  <c r="J56" i="92"/>
  <c r="A57" i="92"/>
  <c r="B57" i="92"/>
  <c r="C57" i="92"/>
  <c r="D57" i="92"/>
  <c r="E57" i="92"/>
  <c r="F57" i="92"/>
  <c r="G57" i="92"/>
  <c r="H57" i="92"/>
  <c r="I57" i="92"/>
  <c r="J57" i="92"/>
  <c r="A58" i="92"/>
  <c r="B58" i="92"/>
  <c r="C58" i="92"/>
  <c r="D58" i="92"/>
  <c r="E58" i="92"/>
  <c r="F58" i="92"/>
  <c r="G58" i="92"/>
  <c r="H58" i="92"/>
  <c r="I58" i="92"/>
  <c r="J58" i="92"/>
  <c r="A59" i="92"/>
  <c r="B59" i="92"/>
  <c r="C59" i="92"/>
  <c r="D59" i="92"/>
  <c r="E59" i="92"/>
  <c r="F59" i="92"/>
  <c r="G59" i="92"/>
  <c r="H59" i="92"/>
  <c r="I59" i="92"/>
  <c r="J59" i="92"/>
  <c r="A60" i="92"/>
  <c r="B60" i="92"/>
  <c r="C60" i="92"/>
  <c r="D60" i="92"/>
  <c r="E60" i="92"/>
  <c r="F60" i="92"/>
  <c r="G60" i="92"/>
  <c r="H60" i="92"/>
  <c r="I60" i="92"/>
  <c r="J60" i="92"/>
  <c r="A61" i="92"/>
  <c r="B61" i="92"/>
  <c r="C61" i="92"/>
  <c r="D61" i="92"/>
  <c r="E61" i="92"/>
  <c r="F61" i="92"/>
  <c r="G61" i="92"/>
  <c r="H61" i="92"/>
  <c r="I61" i="92"/>
  <c r="J61" i="92"/>
  <c r="A62" i="92"/>
  <c r="B62" i="92"/>
  <c r="C62" i="92"/>
  <c r="D62" i="92"/>
  <c r="E62" i="92"/>
  <c r="F62" i="92"/>
  <c r="G62" i="92"/>
  <c r="H62" i="92"/>
  <c r="I62" i="92"/>
  <c r="J62" i="92"/>
  <c r="A63" i="92"/>
  <c r="B63" i="92"/>
  <c r="C63" i="92"/>
  <c r="D63" i="92"/>
  <c r="E63" i="92"/>
  <c r="F63" i="92"/>
  <c r="G63" i="92"/>
  <c r="H63" i="92"/>
  <c r="I63" i="92"/>
  <c r="J63" i="92"/>
  <c r="A64" i="92"/>
  <c r="B64" i="92"/>
  <c r="C64" i="92"/>
  <c r="D64" i="92"/>
  <c r="E64" i="92"/>
  <c r="F64" i="92"/>
  <c r="G64" i="92"/>
  <c r="H64" i="92"/>
  <c r="I64" i="92"/>
  <c r="J64" i="92"/>
  <c r="A65" i="92"/>
  <c r="B65" i="92"/>
  <c r="C65" i="92"/>
  <c r="D65" i="92"/>
  <c r="E65" i="92"/>
  <c r="F65" i="92"/>
  <c r="G65" i="92"/>
  <c r="H65" i="92"/>
  <c r="I65" i="92"/>
  <c r="J65" i="92"/>
  <c r="A66" i="92"/>
  <c r="B66" i="92"/>
  <c r="C66" i="92"/>
  <c r="D66" i="92"/>
  <c r="E66" i="92"/>
  <c r="F66" i="92"/>
  <c r="G66" i="92"/>
  <c r="H66" i="92"/>
  <c r="I66" i="92"/>
  <c r="J66" i="92"/>
  <c r="A67" i="92"/>
  <c r="B67" i="92"/>
  <c r="C67" i="92"/>
  <c r="D67" i="92"/>
  <c r="E67" i="92"/>
  <c r="F67" i="92"/>
  <c r="G67" i="92"/>
  <c r="H67" i="92"/>
  <c r="I67" i="92"/>
  <c r="J67" i="92"/>
  <c r="A68" i="92"/>
  <c r="B68" i="92"/>
  <c r="C68" i="92"/>
  <c r="D68" i="92"/>
  <c r="E68" i="92"/>
  <c r="F68" i="92"/>
  <c r="G68" i="92"/>
  <c r="H68" i="92"/>
  <c r="I68" i="92"/>
  <c r="J68" i="92"/>
  <c r="A69" i="92"/>
  <c r="B69" i="92"/>
  <c r="C69" i="92"/>
  <c r="D69" i="92"/>
  <c r="E69" i="92"/>
  <c r="F69" i="92"/>
  <c r="G69" i="92"/>
  <c r="H69" i="92"/>
  <c r="I69" i="92"/>
  <c r="J69" i="92"/>
  <c r="A70" i="92"/>
  <c r="B70" i="92"/>
  <c r="C70" i="92"/>
  <c r="D70" i="92"/>
  <c r="E70" i="92"/>
  <c r="F70" i="92"/>
  <c r="G70" i="92"/>
  <c r="H70" i="92"/>
  <c r="I70" i="92"/>
  <c r="J70" i="92"/>
  <c r="A71" i="92"/>
  <c r="B71" i="92"/>
  <c r="C71" i="92"/>
  <c r="D71" i="92"/>
  <c r="E71" i="92"/>
  <c r="F71" i="92"/>
  <c r="G71" i="92"/>
  <c r="H71" i="92"/>
  <c r="I71" i="92"/>
  <c r="J71" i="92"/>
  <c r="A72" i="92"/>
  <c r="B72" i="92"/>
  <c r="C72" i="92"/>
  <c r="D72" i="92"/>
  <c r="E72" i="92"/>
  <c r="F72" i="92"/>
  <c r="G72" i="92"/>
  <c r="H72" i="92"/>
  <c r="I72" i="92"/>
  <c r="J72" i="92"/>
  <c r="A73" i="92"/>
  <c r="B73" i="92"/>
  <c r="C73" i="92"/>
  <c r="D73" i="92"/>
  <c r="E73" i="92"/>
  <c r="F73" i="92"/>
  <c r="G73" i="92"/>
  <c r="H73" i="92"/>
  <c r="I73" i="92"/>
  <c r="J73" i="92"/>
  <c r="A74" i="92"/>
  <c r="B74" i="92"/>
  <c r="C74" i="92"/>
  <c r="D74" i="92"/>
  <c r="E74" i="92"/>
  <c r="F74" i="92"/>
  <c r="G74" i="92"/>
  <c r="H74" i="92"/>
  <c r="I74" i="92"/>
  <c r="J74" i="92"/>
  <c r="A75" i="92"/>
  <c r="B75" i="92"/>
  <c r="C75" i="92"/>
  <c r="D75" i="92"/>
  <c r="E75" i="92"/>
  <c r="F75" i="92"/>
  <c r="G75" i="92"/>
  <c r="H75" i="92"/>
  <c r="I75" i="92"/>
  <c r="J75" i="92"/>
  <c r="A76" i="92"/>
  <c r="B76" i="92"/>
  <c r="C76" i="92"/>
  <c r="D76" i="92"/>
  <c r="E76" i="92"/>
  <c r="F76" i="92"/>
  <c r="G76" i="92"/>
  <c r="H76" i="92"/>
  <c r="I76" i="92"/>
  <c r="J76" i="92"/>
  <c r="A77" i="92"/>
  <c r="B77" i="92"/>
  <c r="C77" i="92"/>
  <c r="D77" i="92"/>
  <c r="E77" i="92"/>
  <c r="F77" i="92"/>
  <c r="G77" i="92"/>
  <c r="H77" i="92"/>
  <c r="I77" i="92"/>
  <c r="J77" i="92"/>
  <c r="A78" i="92"/>
  <c r="B78" i="92"/>
  <c r="C78" i="92"/>
  <c r="D78" i="92"/>
  <c r="E78" i="92"/>
  <c r="F78" i="92"/>
  <c r="G78" i="92"/>
  <c r="H78" i="92"/>
  <c r="I78" i="92"/>
  <c r="J78" i="92"/>
  <c r="A79" i="92"/>
  <c r="B79" i="92"/>
  <c r="C79" i="92"/>
  <c r="D79" i="92"/>
  <c r="E79" i="92"/>
  <c r="F79" i="92"/>
  <c r="G79" i="92"/>
  <c r="H79" i="92"/>
  <c r="I79" i="92"/>
  <c r="J79" i="92"/>
  <c r="A80" i="92"/>
  <c r="B80" i="92"/>
  <c r="C80" i="92"/>
  <c r="D80" i="92"/>
  <c r="E80" i="92"/>
  <c r="F80" i="92"/>
  <c r="G80" i="92"/>
  <c r="H80" i="92"/>
  <c r="I80" i="92"/>
  <c r="J80" i="92"/>
  <c r="A81" i="92"/>
  <c r="B81" i="92"/>
  <c r="C81" i="92"/>
  <c r="D81" i="92"/>
  <c r="E81" i="92"/>
  <c r="F81" i="92"/>
  <c r="G81" i="92"/>
  <c r="H81" i="92"/>
  <c r="I81" i="92"/>
  <c r="J81" i="92"/>
  <c r="A82" i="92"/>
  <c r="B82" i="92"/>
  <c r="C82" i="92"/>
  <c r="D82" i="92"/>
  <c r="E82" i="92"/>
  <c r="F82" i="92"/>
  <c r="G82" i="92"/>
  <c r="H82" i="92"/>
  <c r="I82" i="92"/>
  <c r="J82" i="92"/>
  <c r="A83" i="92"/>
  <c r="B83" i="92"/>
  <c r="C83" i="92"/>
  <c r="D83" i="92"/>
  <c r="E83" i="92"/>
  <c r="F83" i="92"/>
  <c r="G83" i="92"/>
  <c r="H83" i="92"/>
  <c r="I83" i="92"/>
  <c r="J83" i="92"/>
  <c r="A84" i="92"/>
  <c r="B84" i="92"/>
  <c r="C84" i="92"/>
  <c r="D84" i="92"/>
  <c r="E84" i="92"/>
  <c r="F84" i="92"/>
  <c r="G84" i="92"/>
  <c r="H84" i="92"/>
  <c r="I84" i="92"/>
  <c r="J84" i="92"/>
  <c r="A85" i="92"/>
  <c r="B85" i="92"/>
  <c r="C85" i="92"/>
  <c r="D85" i="92"/>
  <c r="E85" i="92"/>
  <c r="F85" i="92"/>
  <c r="G85" i="92"/>
  <c r="H85" i="92"/>
  <c r="I85" i="92"/>
  <c r="J85" i="92"/>
  <c r="A86" i="92"/>
  <c r="B86" i="92"/>
  <c r="C86" i="92"/>
  <c r="D86" i="92"/>
  <c r="E86" i="92"/>
  <c r="F86" i="92"/>
  <c r="G86" i="92"/>
  <c r="H86" i="92"/>
  <c r="I86" i="92"/>
  <c r="J86" i="92"/>
  <c r="A87" i="92"/>
  <c r="B87" i="92"/>
  <c r="C87" i="92"/>
  <c r="D87" i="92"/>
  <c r="E87" i="92"/>
  <c r="F87" i="92"/>
  <c r="G87" i="92"/>
  <c r="H87" i="92"/>
  <c r="I87" i="92"/>
  <c r="J87" i="92"/>
  <c r="A88" i="92"/>
  <c r="B88" i="92"/>
  <c r="C88" i="92"/>
  <c r="D88" i="92"/>
  <c r="E88" i="92"/>
  <c r="F88" i="92"/>
  <c r="G88" i="92"/>
  <c r="H88" i="92"/>
  <c r="I88" i="92"/>
  <c r="J88" i="92"/>
  <c r="A89" i="92"/>
  <c r="B89" i="92"/>
  <c r="C89" i="92"/>
  <c r="D89" i="92"/>
  <c r="E89" i="92"/>
  <c r="F89" i="92"/>
  <c r="G89" i="92"/>
  <c r="H89" i="92"/>
  <c r="I89" i="92"/>
  <c r="J89" i="92"/>
  <c r="A90" i="92"/>
  <c r="B90" i="92"/>
  <c r="C90" i="92"/>
  <c r="D90" i="92"/>
  <c r="E90" i="92"/>
  <c r="F90" i="92"/>
  <c r="G90" i="92"/>
  <c r="H90" i="92"/>
  <c r="I90" i="92"/>
  <c r="J90" i="92"/>
  <c r="A91" i="92"/>
  <c r="B91" i="92"/>
  <c r="C91" i="92"/>
  <c r="D91" i="92"/>
  <c r="E91" i="92"/>
  <c r="F91" i="92"/>
  <c r="G91" i="92"/>
  <c r="H91" i="92"/>
  <c r="I91" i="92"/>
  <c r="J91" i="92"/>
  <c r="A92" i="92"/>
  <c r="B92" i="92"/>
  <c r="C92" i="92"/>
  <c r="D92" i="92"/>
  <c r="E92" i="92"/>
  <c r="F92" i="92"/>
  <c r="G92" i="92"/>
  <c r="H92" i="92"/>
  <c r="I92" i="92"/>
  <c r="J92" i="92"/>
  <c r="A93" i="92"/>
  <c r="B93" i="92"/>
  <c r="C93" i="92"/>
  <c r="D93" i="92"/>
  <c r="E93" i="92"/>
  <c r="F93" i="92"/>
  <c r="G93" i="92"/>
  <c r="H93" i="92"/>
  <c r="I93" i="92"/>
  <c r="J93" i="92"/>
  <c r="A94" i="92"/>
  <c r="B94" i="92"/>
  <c r="C94" i="92"/>
  <c r="D94" i="92"/>
  <c r="E94" i="92"/>
  <c r="F94" i="92"/>
  <c r="G94" i="92"/>
  <c r="H94" i="92"/>
  <c r="I94" i="92"/>
  <c r="J94" i="92"/>
  <c r="A95" i="92"/>
  <c r="B95" i="92"/>
  <c r="C95" i="92"/>
  <c r="D95" i="92"/>
  <c r="E95" i="92"/>
  <c r="F95" i="92"/>
  <c r="G95" i="92"/>
  <c r="H95" i="92"/>
  <c r="I95" i="92"/>
  <c r="J95" i="92"/>
  <c r="A96" i="92"/>
  <c r="B96" i="92"/>
  <c r="C96" i="92"/>
  <c r="D96" i="92"/>
  <c r="E96" i="92"/>
  <c r="F96" i="92"/>
  <c r="G96" i="92"/>
  <c r="H96" i="92"/>
  <c r="I96" i="92"/>
  <c r="J96" i="92"/>
  <c r="A97" i="92"/>
  <c r="B97" i="92"/>
  <c r="C97" i="92"/>
  <c r="D97" i="92"/>
  <c r="E97" i="92"/>
  <c r="F97" i="92"/>
  <c r="G97" i="92"/>
  <c r="H97" i="92"/>
  <c r="I97" i="92"/>
  <c r="J97" i="92"/>
  <c r="A98" i="92"/>
  <c r="B98" i="92"/>
  <c r="C98" i="92"/>
  <c r="D98" i="92"/>
  <c r="E98" i="92"/>
  <c r="F98" i="92"/>
  <c r="G98" i="92"/>
  <c r="H98" i="92"/>
  <c r="I98" i="92"/>
  <c r="J98" i="92"/>
  <c r="A99" i="92"/>
  <c r="B99" i="92"/>
  <c r="C99" i="92"/>
  <c r="D99" i="92"/>
  <c r="E99" i="92"/>
  <c r="F99" i="92"/>
  <c r="G99" i="92"/>
  <c r="H99" i="92"/>
  <c r="I99" i="92"/>
  <c r="J99" i="92"/>
  <c r="A100" i="92"/>
  <c r="B100" i="92"/>
  <c r="C100" i="92"/>
  <c r="D100" i="92"/>
  <c r="E100" i="92"/>
  <c r="F100" i="92"/>
  <c r="G100" i="92"/>
  <c r="H100" i="92"/>
  <c r="I100" i="92"/>
  <c r="J100" i="92"/>
  <c r="A101" i="92"/>
  <c r="B101" i="92"/>
  <c r="C101" i="92"/>
  <c r="D101" i="92"/>
  <c r="E101" i="92"/>
  <c r="F101" i="92"/>
  <c r="G101" i="92"/>
  <c r="H101" i="92"/>
  <c r="I101" i="92"/>
  <c r="J101" i="92"/>
  <c r="A102" i="92"/>
  <c r="B102" i="92"/>
  <c r="C102" i="92"/>
  <c r="D102" i="92"/>
  <c r="E102" i="92"/>
  <c r="F102" i="92"/>
  <c r="G102" i="92"/>
  <c r="H102" i="92"/>
  <c r="I102" i="92"/>
  <c r="J102" i="92"/>
  <c r="A103" i="92"/>
  <c r="B103" i="92"/>
  <c r="C103" i="92"/>
  <c r="D103" i="92"/>
  <c r="E103" i="92"/>
  <c r="F103" i="92"/>
  <c r="G103" i="92"/>
  <c r="H103" i="92"/>
  <c r="I103" i="92"/>
  <c r="J103" i="92"/>
  <c r="A104" i="92"/>
  <c r="B104" i="92"/>
  <c r="C104" i="92"/>
  <c r="D104" i="92"/>
  <c r="E104" i="92"/>
  <c r="F104" i="92"/>
  <c r="G104" i="92"/>
  <c r="H104" i="92"/>
  <c r="I104" i="92"/>
  <c r="J104" i="92"/>
  <c r="A105" i="92"/>
  <c r="B105" i="92"/>
  <c r="C105" i="92"/>
  <c r="D105" i="92"/>
  <c r="E105" i="92"/>
  <c r="F105" i="92"/>
  <c r="G105" i="92"/>
  <c r="H105" i="92"/>
  <c r="I105" i="92"/>
  <c r="J105" i="92"/>
  <c r="A12" i="148"/>
  <c r="A13" i="148"/>
  <c r="C13" i="148"/>
  <c r="D13" i="148"/>
  <c r="E13" i="148"/>
  <c r="F13" i="148"/>
  <c r="G13" i="148"/>
  <c r="H13" i="148"/>
  <c r="I13" i="148"/>
  <c r="J13" i="148"/>
  <c r="K13" i="148"/>
  <c r="A14" i="148"/>
  <c r="C14" i="148"/>
  <c r="D14" i="148"/>
  <c r="E14" i="148"/>
  <c r="F14" i="148"/>
  <c r="G14" i="148"/>
  <c r="H14" i="148"/>
  <c r="I14" i="148"/>
  <c r="J14" i="148"/>
  <c r="K14" i="148"/>
  <c r="A15" i="148"/>
  <c r="C15" i="148"/>
  <c r="D15" i="148"/>
  <c r="E15" i="148"/>
  <c r="F15" i="148"/>
  <c r="G15" i="148"/>
  <c r="H15" i="148"/>
  <c r="I15" i="148"/>
  <c r="J15" i="148"/>
  <c r="K15" i="148"/>
  <c r="A16" i="148"/>
  <c r="C16" i="148"/>
  <c r="D16" i="148"/>
  <c r="E16" i="148"/>
  <c r="F16" i="148"/>
  <c r="G16" i="148"/>
  <c r="H16" i="148"/>
  <c r="I16" i="148"/>
  <c r="J16" i="148"/>
  <c r="K16" i="148"/>
  <c r="A17" i="148"/>
  <c r="C17" i="148"/>
  <c r="D17" i="148"/>
  <c r="E17" i="148"/>
  <c r="F17" i="148"/>
  <c r="G17" i="148"/>
  <c r="H17" i="148"/>
  <c r="I17" i="148"/>
  <c r="J17" i="148"/>
  <c r="K17" i="148"/>
  <c r="A18" i="148"/>
  <c r="C18" i="148"/>
  <c r="D18" i="148"/>
  <c r="E18" i="148"/>
  <c r="F18" i="148"/>
  <c r="G18" i="148"/>
  <c r="H18" i="148"/>
  <c r="I18" i="148"/>
  <c r="J18" i="148"/>
  <c r="K18" i="148"/>
  <c r="A19" i="148"/>
  <c r="C19" i="148"/>
  <c r="D19" i="148"/>
  <c r="E19" i="148"/>
  <c r="F19" i="148"/>
  <c r="G19" i="148"/>
  <c r="H19" i="148"/>
  <c r="I19" i="148"/>
  <c r="J19" i="148"/>
  <c r="K19" i="148"/>
  <c r="A20" i="148"/>
  <c r="C20" i="148"/>
  <c r="D20" i="148"/>
  <c r="E20" i="148"/>
  <c r="F20" i="148"/>
  <c r="G20" i="148"/>
  <c r="H20" i="148"/>
  <c r="I20" i="148"/>
  <c r="J20" i="148"/>
  <c r="K20" i="148"/>
  <c r="A21" i="148"/>
  <c r="C21" i="148"/>
  <c r="D21" i="148"/>
  <c r="E21" i="148"/>
  <c r="F21" i="148"/>
  <c r="G21" i="148"/>
  <c r="H21" i="148"/>
  <c r="I21" i="148"/>
  <c r="J21" i="148"/>
  <c r="K21" i="148"/>
  <c r="A22" i="148"/>
  <c r="C22" i="148"/>
  <c r="D22" i="148"/>
  <c r="E22" i="148"/>
  <c r="F22" i="148"/>
  <c r="G22" i="148"/>
  <c r="H22" i="148"/>
  <c r="I22" i="148"/>
  <c r="J22" i="148"/>
  <c r="K22" i="148"/>
  <c r="A23" i="148"/>
  <c r="C23" i="148"/>
  <c r="D23" i="148"/>
  <c r="E23" i="148"/>
  <c r="F23" i="148"/>
  <c r="G23" i="148"/>
  <c r="H23" i="148"/>
  <c r="I23" i="148"/>
  <c r="J23" i="148"/>
  <c r="K23" i="148"/>
  <c r="A24" i="148"/>
  <c r="C24" i="148"/>
  <c r="D24" i="148"/>
  <c r="E24" i="148"/>
  <c r="F24" i="148"/>
  <c r="G24" i="148"/>
  <c r="H24" i="148"/>
  <c r="I24" i="148"/>
  <c r="J24" i="148"/>
  <c r="K24" i="148"/>
  <c r="A25" i="148"/>
  <c r="C25" i="148"/>
  <c r="D25" i="148"/>
  <c r="E25" i="148"/>
  <c r="F25" i="148"/>
  <c r="G25" i="148"/>
  <c r="H25" i="148"/>
  <c r="I25" i="148"/>
  <c r="J25" i="148"/>
  <c r="K25" i="148"/>
  <c r="A26" i="148"/>
  <c r="C26" i="148"/>
  <c r="D26" i="148"/>
  <c r="E26" i="148"/>
  <c r="F26" i="148"/>
  <c r="G26" i="148"/>
  <c r="H26" i="148"/>
  <c r="I26" i="148"/>
  <c r="J26" i="148"/>
  <c r="K26" i="148"/>
  <c r="A27" i="148"/>
  <c r="C27" i="148"/>
  <c r="D27" i="148"/>
  <c r="E27" i="148"/>
  <c r="F27" i="148"/>
  <c r="G27" i="148"/>
  <c r="H27" i="148"/>
  <c r="I27" i="148"/>
  <c r="J27" i="148"/>
  <c r="K27" i="148"/>
  <c r="A28" i="148"/>
  <c r="C28" i="148"/>
  <c r="D28" i="148"/>
  <c r="E28" i="148"/>
  <c r="F28" i="148"/>
  <c r="G28" i="148"/>
  <c r="H28" i="148"/>
  <c r="I28" i="148"/>
  <c r="J28" i="148"/>
  <c r="K28" i="148"/>
  <c r="A29" i="148"/>
  <c r="C29" i="148"/>
  <c r="D29" i="148"/>
  <c r="E29" i="148"/>
  <c r="F29" i="148"/>
  <c r="G29" i="148"/>
  <c r="H29" i="148"/>
  <c r="I29" i="148"/>
  <c r="J29" i="148"/>
  <c r="K29" i="148"/>
  <c r="A30" i="148"/>
  <c r="C30" i="148"/>
  <c r="D30" i="148"/>
  <c r="E30" i="148"/>
  <c r="F30" i="148"/>
  <c r="G30" i="148"/>
  <c r="H30" i="148"/>
  <c r="I30" i="148"/>
  <c r="J30" i="148"/>
  <c r="K30" i="148"/>
  <c r="A31" i="148"/>
  <c r="C31" i="148"/>
  <c r="D31" i="148"/>
  <c r="E31" i="148"/>
  <c r="F31" i="148"/>
  <c r="G31" i="148"/>
  <c r="H31" i="148"/>
  <c r="I31" i="148"/>
  <c r="J31" i="148"/>
  <c r="K31" i="148"/>
  <c r="A32" i="148"/>
  <c r="C32" i="148"/>
  <c r="D32" i="148"/>
  <c r="E32" i="148"/>
  <c r="F32" i="148"/>
  <c r="G32" i="148"/>
  <c r="H32" i="148"/>
  <c r="I32" i="148"/>
  <c r="J32" i="148"/>
  <c r="K32" i="148"/>
  <c r="A33" i="148"/>
  <c r="C33" i="148"/>
  <c r="D33" i="148"/>
  <c r="E33" i="148"/>
  <c r="F33" i="148"/>
  <c r="G33" i="148"/>
  <c r="H33" i="148"/>
  <c r="I33" i="148"/>
  <c r="J33" i="148"/>
  <c r="K33" i="148"/>
  <c r="A34" i="148"/>
  <c r="C34" i="148"/>
  <c r="D34" i="148"/>
  <c r="E34" i="148"/>
  <c r="F34" i="148"/>
  <c r="G34" i="148"/>
  <c r="H34" i="148"/>
  <c r="I34" i="148"/>
  <c r="J34" i="148"/>
  <c r="K34" i="148"/>
  <c r="A35" i="148"/>
  <c r="C35" i="148"/>
  <c r="D35" i="148"/>
  <c r="E35" i="148"/>
  <c r="F35" i="148"/>
  <c r="G35" i="148"/>
  <c r="H35" i="148"/>
  <c r="I35" i="148"/>
  <c r="J35" i="148"/>
  <c r="K35" i="148"/>
  <c r="A36" i="148"/>
  <c r="C36" i="148"/>
  <c r="D36" i="148"/>
  <c r="E36" i="148"/>
  <c r="F36" i="148"/>
  <c r="G36" i="148"/>
  <c r="H36" i="148"/>
  <c r="I36" i="148"/>
  <c r="J36" i="148"/>
  <c r="K36" i="148"/>
  <c r="A37" i="148"/>
  <c r="C37" i="148"/>
  <c r="D37" i="148"/>
  <c r="E37" i="148"/>
  <c r="F37" i="148"/>
  <c r="G37" i="148"/>
  <c r="H37" i="148"/>
  <c r="I37" i="148"/>
  <c r="J37" i="148"/>
  <c r="K37" i="148"/>
  <c r="A38" i="148"/>
  <c r="C38" i="148"/>
  <c r="D38" i="148"/>
  <c r="E38" i="148"/>
  <c r="F38" i="148"/>
  <c r="G38" i="148"/>
  <c r="H38" i="148"/>
  <c r="I38" i="148"/>
  <c r="J38" i="148"/>
  <c r="K38" i="148"/>
  <c r="A39" i="148"/>
  <c r="C39" i="148"/>
  <c r="D39" i="148"/>
  <c r="E39" i="148"/>
  <c r="F39" i="148"/>
  <c r="G39" i="148"/>
  <c r="H39" i="148"/>
  <c r="I39" i="148"/>
  <c r="J39" i="148"/>
  <c r="K39" i="148"/>
  <c r="A40" i="148"/>
  <c r="C40" i="148"/>
  <c r="D40" i="148"/>
  <c r="E40" i="148"/>
  <c r="F40" i="148"/>
  <c r="G40" i="148"/>
  <c r="H40" i="148"/>
  <c r="I40" i="148"/>
  <c r="J40" i="148"/>
  <c r="K40" i="148"/>
  <c r="A41" i="148"/>
  <c r="C41" i="148"/>
  <c r="D41" i="148"/>
  <c r="E41" i="148"/>
  <c r="F41" i="148"/>
  <c r="G41" i="148"/>
  <c r="H41" i="148"/>
  <c r="I41" i="148"/>
  <c r="J41" i="148"/>
  <c r="K41" i="148"/>
  <c r="A42" i="148"/>
  <c r="C42" i="148"/>
  <c r="D42" i="148"/>
  <c r="E42" i="148"/>
  <c r="F42" i="148"/>
  <c r="G42" i="148"/>
  <c r="H42" i="148"/>
  <c r="I42" i="148"/>
  <c r="J42" i="148"/>
  <c r="K42" i="148"/>
  <c r="A43" i="148"/>
  <c r="C43" i="148"/>
  <c r="D43" i="148"/>
  <c r="E43" i="148"/>
  <c r="F43" i="148"/>
  <c r="G43" i="148"/>
  <c r="H43" i="148"/>
  <c r="I43" i="148"/>
  <c r="J43" i="148"/>
  <c r="K43" i="148"/>
  <c r="A44" i="148"/>
  <c r="C44" i="148"/>
  <c r="D44" i="148"/>
  <c r="E44" i="148"/>
  <c r="F44" i="148"/>
  <c r="G44" i="148"/>
  <c r="H44" i="148"/>
  <c r="I44" i="148"/>
  <c r="J44" i="148"/>
  <c r="K44" i="148"/>
  <c r="A45" i="148"/>
  <c r="C45" i="148"/>
  <c r="D45" i="148"/>
  <c r="E45" i="148"/>
  <c r="F45" i="148"/>
  <c r="G45" i="148"/>
  <c r="H45" i="148"/>
  <c r="I45" i="148"/>
  <c r="J45" i="148"/>
  <c r="K45" i="148"/>
  <c r="A46" i="148"/>
  <c r="C46" i="148"/>
  <c r="D46" i="148"/>
  <c r="E46" i="148"/>
  <c r="F46" i="148"/>
  <c r="G46" i="148"/>
  <c r="H46" i="148"/>
  <c r="I46" i="148"/>
  <c r="J46" i="148"/>
  <c r="K46" i="148"/>
  <c r="A47" i="148"/>
  <c r="C47" i="148"/>
  <c r="D47" i="148"/>
  <c r="E47" i="148"/>
  <c r="F47" i="148"/>
  <c r="G47" i="148"/>
  <c r="H47" i="148"/>
  <c r="I47" i="148"/>
  <c r="J47" i="148"/>
  <c r="K47" i="148"/>
  <c r="A48" i="148"/>
  <c r="C48" i="148"/>
  <c r="D48" i="148"/>
  <c r="E48" i="148"/>
  <c r="F48" i="148"/>
  <c r="G48" i="148"/>
  <c r="H48" i="148"/>
  <c r="I48" i="148"/>
  <c r="J48" i="148"/>
  <c r="K48" i="148"/>
  <c r="A49" i="148"/>
  <c r="C49" i="148"/>
  <c r="D49" i="148"/>
  <c r="E49" i="148"/>
  <c r="F49" i="148"/>
  <c r="G49" i="148"/>
  <c r="H49" i="148"/>
  <c r="I49" i="148"/>
  <c r="J49" i="148"/>
  <c r="K49" i="148"/>
  <c r="A50" i="148"/>
  <c r="C50" i="148"/>
  <c r="D50" i="148"/>
  <c r="E50" i="148"/>
  <c r="F50" i="148"/>
  <c r="G50" i="148"/>
  <c r="H50" i="148"/>
  <c r="I50" i="148"/>
  <c r="J50" i="148"/>
  <c r="K50" i="148"/>
  <c r="A51" i="148"/>
  <c r="C51" i="148"/>
  <c r="D51" i="148"/>
  <c r="E51" i="148"/>
  <c r="F51" i="148"/>
  <c r="G51" i="148"/>
  <c r="H51" i="148"/>
  <c r="I51" i="148"/>
  <c r="J51" i="148"/>
  <c r="K51" i="148"/>
  <c r="A52" i="148"/>
  <c r="C52" i="148"/>
  <c r="D52" i="148"/>
  <c r="E52" i="148"/>
  <c r="F52" i="148"/>
  <c r="G52" i="148"/>
  <c r="H52" i="148"/>
  <c r="I52" i="148"/>
  <c r="J52" i="148"/>
  <c r="K52" i="148"/>
  <c r="A53" i="148"/>
  <c r="C53" i="148"/>
  <c r="D53" i="148"/>
  <c r="E53" i="148"/>
  <c r="F53" i="148"/>
  <c r="G53" i="148"/>
  <c r="H53" i="148"/>
  <c r="I53" i="148"/>
  <c r="J53" i="148"/>
  <c r="K53" i="148"/>
  <c r="A54" i="148"/>
  <c r="C54" i="148"/>
  <c r="D54" i="148"/>
  <c r="E54" i="148"/>
  <c r="F54" i="148"/>
  <c r="G54" i="148"/>
  <c r="H54" i="148"/>
  <c r="I54" i="148"/>
  <c r="J54" i="148"/>
  <c r="K54" i="148"/>
  <c r="A55" i="148"/>
  <c r="C55" i="148"/>
  <c r="D55" i="148"/>
  <c r="E55" i="148"/>
  <c r="F55" i="148"/>
  <c r="G55" i="148"/>
  <c r="H55" i="148"/>
  <c r="I55" i="148"/>
  <c r="J55" i="148"/>
  <c r="K55" i="148"/>
  <c r="A56" i="148"/>
  <c r="C56" i="148"/>
  <c r="D56" i="148"/>
  <c r="E56" i="148"/>
  <c r="F56" i="148"/>
  <c r="G56" i="148"/>
  <c r="H56" i="148"/>
  <c r="I56" i="148"/>
  <c r="J56" i="148"/>
  <c r="K56" i="148"/>
  <c r="A57" i="148"/>
  <c r="C57" i="148"/>
  <c r="D57" i="148"/>
  <c r="E57" i="148"/>
  <c r="F57" i="148"/>
  <c r="G57" i="148"/>
  <c r="H57" i="148"/>
  <c r="I57" i="148"/>
  <c r="J57" i="148"/>
  <c r="K57" i="148"/>
  <c r="A58" i="148"/>
  <c r="C58" i="148"/>
  <c r="D58" i="148"/>
  <c r="E58" i="148"/>
  <c r="F58" i="148"/>
  <c r="G58" i="148"/>
  <c r="H58" i="148"/>
  <c r="I58" i="148"/>
  <c r="J58" i="148"/>
  <c r="K58" i="148"/>
  <c r="A59" i="148"/>
  <c r="C59" i="148"/>
  <c r="D59" i="148"/>
  <c r="E59" i="148"/>
  <c r="F59" i="148"/>
  <c r="G59" i="148"/>
  <c r="H59" i="148"/>
  <c r="I59" i="148"/>
  <c r="J59" i="148"/>
  <c r="K59" i="148"/>
  <c r="A60" i="148"/>
  <c r="C60" i="148"/>
  <c r="D60" i="148"/>
  <c r="E60" i="148"/>
  <c r="F60" i="148"/>
  <c r="G60" i="148"/>
  <c r="H60" i="148"/>
  <c r="I60" i="148"/>
  <c r="J60" i="148"/>
  <c r="K60" i="148"/>
  <c r="A61" i="148"/>
  <c r="C61" i="148"/>
  <c r="D61" i="148"/>
  <c r="E61" i="148"/>
  <c r="F61" i="148"/>
  <c r="G61" i="148"/>
  <c r="H61" i="148"/>
  <c r="I61" i="148"/>
  <c r="J61" i="148"/>
  <c r="K61" i="148"/>
  <c r="A62" i="148"/>
  <c r="C62" i="148"/>
  <c r="D62" i="148"/>
  <c r="E62" i="148"/>
  <c r="F62" i="148"/>
  <c r="G62" i="148"/>
  <c r="H62" i="148"/>
  <c r="I62" i="148"/>
  <c r="J62" i="148"/>
  <c r="K62" i="148"/>
  <c r="A63" i="148"/>
  <c r="C63" i="148"/>
  <c r="D63" i="148"/>
  <c r="E63" i="148"/>
  <c r="F63" i="148"/>
  <c r="G63" i="148"/>
  <c r="H63" i="148"/>
  <c r="I63" i="148"/>
  <c r="J63" i="148"/>
  <c r="K63" i="148"/>
  <c r="A64" i="148"/>
  <c r="C64" i="148"/>
  <c r="D64" i="148"/>
  <c r="E64" i="148"/>
  <c r="F64" i="148"/>
  <c r="G64" i="148"/>
  <c r="H64" i="148"/>
  <c r="I64" i="148"/>
  <c r="J64" i="148"/>
  <c r="K64" i="148"/>
  <c r="A65" i="148"/>
  <c r="C65" i="148"/>
  <c r="D65" i="148"/>
  <c r="E65" i="148"/>
  <c r="F65" i="148"/>
  <c r="G65" i="148"/>
  <c r="H65" i="148"/>
  <c r="I65" i="148"/>
  <c r="J65" i="148"/>
  <c r="K65" i="148"/>
  <c r="A66" i="148"/>
  <c r="C66" i="148"/>
  <c r="D66" i="148"/>
  <c r="E66" i="148"/>
  <c r="F66" i="148"/>
  <c r="G66" i="148"/>
  <c r="H66" i="148"/>
  <c r="I66" i="148"/>
  <c r="J66" i="148"/>
  <c r="K66" i="148"/>
  <c r="A67" i="148"/>
  <c r="C67" i="148"/>
  <c r="D67" i="148"/>
  <c r="E67" i="148"/>
  <c r="F67" i="148"/>
  <c r="G67" i="148"/>
  <c r="H67" i="148"/>
  <c r="I67" i="148"/>
  <c r="J67" i="148"/>
  <c r="K67" i="148"/>
  <c r="A68" i="148"/>
  <c r="C68" i="148"/>
  <c r="D68" i="148"/>
  <c r="E68" i="148"/>
  <c r="F68" i="148"/>
  <c r="G68" i="148"/>
  <c r="H68" i="148"/>
  <c r="I68" i="148"/>
  <c r="J68" i="148"/>
  <c r="K68" i="148"/>
  <c r="A69" i="148"/>
  <c r="C69" i="148"/>
  <c r="D69" i="148"/>
  <c r="E69" i="148"/>
  <c r="F69" i="148"/>
  <c r="G69" i="148"/>
  <c r="H69" i="148"/>
  <c r="I69" i="148"/>
  <c r="J69" i="148"/>
  <c r="K69" i="148"/>
  <c r="A70" i="148"/>
  <c r="C70" i="148"/>
  <c r="D70" i="148"/>
  <c r="E70" i="148"/>
  <c r="F70" i="148"/>
  <c r="G70" i="148"/>
  <c r="H70" i="148"/>
  <c r="I70" i="148"/>
  <c r="J70" i="148"/>
  <c r="K70" i="148"/>
  <c r="A71" i="148"/>
  <c r="C71" i="148"/>
  <c r="D71" i="148"/>
  <c r="E71" i="148"/>
  <c r="F71" i="148"/>
  <c r="G71" i="148"/>
  <c r="H71" i="148"/>
  <c r="I71" i="148"/>
  <c r="J71" i="148"/>
  <c r="K71" i="148"/>
  <c r="A72" i="148"/>
  <c r="C72" i="148"/>
  <c r="D72" i="148"/>
  <c r="E72" i="148"/>
  <c r="F72" i="148"/>
  <c r="G72" i="148"/>
  <c r="H72" i="148"/>
  <c r="I72" i="148"/>
  <c r="J72" i="148"/>
  <c r="K72" i="148"/>
  <c r="A73" i="148"/>
  <c r="C73" i="148"/>
  <c r="D73" i="148"/>
  <c r="E73" i="148"/>
  <c r="F73" i="148"/>
  <c r="G73" i="148"/>
  <c r="H73" i="148"/>
  <c r="I73" i="148"/>
  <c r="J73" i="148"/>
  <c r="K73" i="148"/>
  <c r="A74" i="148"/>
  <c r="C74" i="148"/>
  <c r="D74" i="148"/>
  <c r="E74" i="148"/>
  <c r="F74" i="148"/>
  <c r="G74" i="148"/>
  <c r="H74" i="148"/>
  <c r="I74" i="148"/>
  <c r="J74" i="148"/>
  <c r="K74" i="148"/>
  <c r="A75" i="148"/>
  <c r="C75" i="148"/>
  <c r="D75" i="148"/>
  <c r="E75" i="148"/>
  <c r="F75" i="148"/>
  <c r="G75" i="148"/>
  <c r="H75" i="148"/>
  <c r="I75" i="148"/>
  <c r="J75" i="148"/>
  <c r="K75" i="148"/>
  <c r="A76" i="148"/>
  <c r="C76" i="148"/>
  <c r="D76" i="148"/>
  <c r="E76" i="148"/>
  <c r="F76" i="148"/>
  <c r="G76" i="148"/>
  <c r="H76" i="148"/>
  <c r="I76" i="148"/>
  <c r="J76" i="148"/>
  <c r="K76" i="148"/>
  <c r="A77" i="148"/>
  <c r="C77" i="148"/>
  <c r="D77" i="148"/>
  <c r="E77" i="148"/>
  <c r="F77" i="148"/>
  <c r="G77" i="148"/>
  <c r="H77" i="148"/>
  <c r="I77" i="148"/>
  <c r="J77" i="148"/>
  <c r="K77" i="148"/>
  <c r="A78" i="148"/>
  <c r="C78" i="148"/>
  <c r="D78" i="148"/>
  <c r="E78" i="148"/>
  <c r="F78" i="148"/>
  <c r="G78" i="148"/>
  <c r="H78" i="148"/>
  <c r="I78" i="148"/>
  <c r="J78" i="148"/>
  <c r="K78" i="148"/>
  <c r="A79" i="148"/>
  <c r="C79" i="148"/>
  <c r="D79" i="148"/>
  <c r="E79" i="148"/>
  <c r="F79" i="148"/>
  <c r="G79" i="148"/>
  <c r="H79" i="148"/>
  <c r="I79" i="148"/>
  <c r="J79" i="148"/>
  <c r="K79" i="148"/>
  <c r="A80" i="148"/>
  <c r="C80" i="148"/>
  <c r="D80" i="148"/>
  <c r="E80" i="148"/>
  <c r="F80" i="148"/>
  <c r="G80" i="148"/>
  <c r="H80" i="148"/>
  <c r="I80" i="148"/>
  <c r="J80" i="148"/>
  <c r="K80" i="148"/>
  <c r="A81" i="148"/>
  <c r="C81" i="148"/>
  <c r="D81" i="148"/>
  <c r="E81" i="148"/>
  <c r="F81" i="148"/>
  <c r="G81" i="148"/>
  <c r="H81" i="148"/>
  <c r="I81" i="148"/>
  <c r="J81" i="148"/>
  <c r="K81" i="148"/>
  <c r="A82" i="148"/>
  <c r="C82" i="148"/>
  <c r="D82" i="148"/>
  <c r="E82" i="148"/>
  <c r="F82" i="148"/>
  <c r="G82" i="148"/>
  <c r="H82" i="148"/>
  <c r="I82" i="148"/>
  <c r="J82" i="148"/>
  <c r="K82" i="148"/>
  <c r="A83" i="148"/>
  <c r="C83" i="148"/>
  <c r="D83" i="148"/>
  <c r="E83" i="148"/>
  <c r="F83" i="148"/>
  <c r="G83" i="148"/>
  <c r="H83" i="148"/>
  <c r="I83" i="148"/>
  <c r="J83" i="148"/>
  <c r="K83" i="148"/>
  <c r="A84" i="148"/>
  <c r="C84" i="148"/>
  <c r="D84" i="148"/>
  <c r="E84" i="148"/>
  <c r="F84" i="148"/>
  <c r="G84" i="148"/>
  <c r="H84" i="148"/>
  <c r="I84" i="148"/>
  <c r="J84" i="148"/>
  <c r="K84" i="148"/>
  <c r="A85" i="148"/>
  <c r="C85" i="148"/>
  <c r="D85" i="148"/>
  <c r="E85" i="148"/>
  <c r="F85" i="148"/>
  <c r="G85" i="148"/>
  <c r="H85" i="148"/>
  <c r="I85" i="148"/>
  <c r="J85" i="148"/>
  <c r="K85" i="148"/>
  <c r="A86" i="148"/>
  <c r="C86" i="148"/>
  <c r="D86" i="148"/>
  <c r="E86" i="148"/>
  <c r="F86" i="148"/>
  <c r="G86" i="148"/>
  <c r="H86" i="148"/>
  <c r="I86" i="148"/>
  <c r="J86" i="148"/>
  <c r="K86" i="148"/>
  <c r="A87" i="148"/>
  <c r="C87" i="148"/>
  <c r="D87" i="148"/>
  <c r="E87" i="148"/>
  <c r="F87" i="148"/>
  <c r="G87" i="148"/>
  <c r="H87" i="148"/>
  <c r="I87" i="148"/>
  <c r="J87" i="148"/>
  <c r="K87" i="148"/>
  <c r="A88" i="148"/>
  <c r="C88" i="148"/>
  <c r="D88" i="148"/>
  <c r="E88" i="148"/>
  <c r="F88" i="148"/>
  <c r="G88" i="148"/>
  <c r="H88" i="148"/>
  <c r="I88" i="148"/>
  <c r="J88" i="148"/>
  <c r="K88" i="148"/>
  <c r="A89" i="148"/>
  <c r="C89" i="148"/>
  <c r="D89" i="148"/>
  <c r="E89" i="148"/>
  <c r="F89" i="148"/>
  <c r="G89" i="148"/>
  <c r="H89" i="148"/>
  <c r="I89" i="148"/>
  <c r="J89" i="148"/>
  <c r="K89" i="148"/>
  <c r="A90" i="148"/>
  <c r="C90" i="148"/>
  <c r="D90" i="148"/>
  <c r="E90" i="148"/>
  <c r="F90" i="148"/>
  <c r="G90" i="148"/>
  <c r="H90" i="148"/>
  <c r="I90" i="148"/>
  <c r="J90" i="148"/>
  <c r="K90" i="148"/>
  <c r="A91" i="148"/>
  <c r="C91" i="148"/>
  <c r="D91" i="148"/>
  <c r="E91" i="148"/>
  <c r="F91" i="148"/>
  <c r="G91" i="148"/>
  <c r="H91" i="148"/>
  <c r="I91" i="148"/>
  <c r="J91" i="148"/>
  <c r="K91" i="148"/>
  <c r="A92" i="148"/>
  <c r="C92" i="148"/>
  <c r="D92" i="148"/>
  <c r="E92" i="148"/>
  <c r="F92" i="148"/>
  <c r="G92" i="148"/>
  <c r="H92" i="148"/>
  <c r="I92" i="148"/>
  <c r="J92" i="148"/>
  <c r="K92" i="148"/>
  <c r="A93" i="148"/>
  <c r="C93" i="148"/>
  <c r="D93" i="148"/>
  <c r="E93" i="148"/>
  <c r="F93" i="148"/>
  <c r="G93" i="148"/>
  <c r="H93" i="148"/>
  <c r="I93" i="148"/>
  <c r="J93" i="148"/>
  <c r="K93" i="148"/>
  <c r="A94" i="148"/>
  <c r="C94" i="148"/>
  <c r="D94" i="148"/>
  <c r="E94" i="148"/>
  <c r="F94" i="148"/>
  <c r="G94" i="148"/>
  <c r="H94" i="148"/>
  <c r="I94" i="148"/>
  <c r="J94" i="148"/>
  <c r="K94" i="148"/>
  <c r="A95" i="148"/>
  <c r="C95" i="148"/>
  <c r="D95" i="148"/>
  <c r="E95" i="148"/>
  <c r="F95" i="148"/>
  <c r="G95" i="148"/>
  <c r="H95" i="148"/>
  <c r="I95" i="148"/>
  <c r="J95" i="148"/>
  <c r="K95" i="148"/>
  <c r="A96" i="148"/>
  <c r="C96" i="148"/>
  <c r="D96" i="148"/>
  <c r="E96" i="148"/>
  <c r="F96" i="148"/>
  <c r="G96" i="148"/>
  <c r="H96" i="148"/>
  <c r="I96" i="148"/>
  <c r="J96" i="148"/>
  <c r="K96" i="148"/>
  <c r="A97" i="148"/>
  <c r="C97" i="148"/>
  <c r="D97" i="148"/>
  <c r="E97" i="148"/>
  <c r="F97" i="148"/>
  <c r="G97" i="148"/>
  <c r="H97" i="148"/>
  <c r="I97" i="148"/>
  <c r="J97" i="148"/>
  <c r="K97" i="148"/>
  <c r="A98" i="148"/>
  <c r="C98" i="148"/>
  <c r="D98" i="148"/>
  <c r="E98" i="148"/>
  <c r="F98" i="148"/>
  <c r="G98" i="148"/>
  <c r="H98" i="148"/>
  <c r="I98" i="148"/>
  <c r="J98" i="148"/>
  <c r="K98" i="148"/>
  <c r="A99" i="148"/>
  <c r="C99" i="148"/>
  <c r="D99" i="148"/>
  <c r="E99" i="148"/>
  <c r="F99" i="148"/>
  <c r="G99" i="148"/>
  <c r="H99" i="148"/>
  <c r="I99" i="148"/>
  <c r="J99" i="148"/>
  <c r="K99" i="148"/>
  <c r="A100" i="148"/>
  <c r="C100" i="148"/>
  <c r="D100" i="148"/>
  <c r="E100" i="148"/>
  <c r="F100" i="148"/>
  <c r="G100" i="148"/>
  <c r="H100" i="148"/>
  <c r="I100" i="148"/>
  <c r="J100" i="148"/>
  <c r="K100" i="148"/>
  <c r="A101" i="148"/>
  <c r="C101" i="148"/>
  <c r="D101" i="148"/>
  <c r="E101" i="148"/>
  <c r="F101" i="148"/>
  <c r="G101" i="148"/>
  <c r="H101" i="148"/>
  <c r="I101" i="148"/>
  <c r="J101" i="148"/>
  <c r="K101" i="148"/>
  <c r="A102" i="148"/>
  <c r="C102" i="148"/>
  <c r="D102" i="148"/>
  <c r="E102" i="148"/>
  <c r="F102" i="148"/>
  <c r="G102" i="148"/>
  <c r="H102" i="148"/>
  <c r="I102" i="148"/>
  <c r="J102" i="148"/>
  <c r="K102" i="148"/>
  <c r="A103" i="148"/>
  <c r="C103" i="148"/>
  <c r="D103" i="148"/>
  <c r="E103" i="148"/>
  <c r="F103" i="148"/>
  <c r="G103" i="148"/>
  <c r="H103" i="148"/>
  <c r="I103" i="148"/>
  <c r="J103" i="148"/>
  <c r="K103" i="148"/>
  <c r="A104" i="148"/>
  <c r="C104" i="148"/>
  <c r="D104" i="148"/>
  <c r="E104" i="148"/>
  <c r="F104" i="148"/>
  <c r="G104" i="148"/>
  <c r="H104" i="148"/>
  <c r="I104" i="148"/>
  <c r="J104" i="148"/>
  <c r="K104" i="148"/>
  <c r="A105" i="148"/>
  <c r="C105" i="148"/>
  <c r="D105" i="148"/>
  <c r="E105" i="148"/>
  <c r="F105" i="148"/>
  <c r="G105" i="148"/>
  <c r="H105" i="148"/>
  <c r="I105" i="148"/>
  <c r="J105" i="148"/>
  <c r="K105" i="148"/>
  <c r="A12" i="93"/>
  <c r="A13" i="93"/>
  <c r="B13" i="93"/>
  <c r="C13" i="93"/>
  <c r="D13" i="93"/>
  <c r="E13" i="93"/>
  <c r="F13" i="93"/>
  <c r="G13" i="93"/>
  <c r="H13" i="93"/>
  <c r="I13" i="93"/>
  <c r="J13" i="93"/>
  <c r="K13" i="93"/>
  <c r="L13" i="93"/>
  <c r="M13" i="93"/>
  <c r="N13" i="93"/>
  <c r="O13" i="93"/>
  <c r="A14" i="93"/>
  <c r="B14" i="93"/>
  <c r="C14" i="93"/>
  <c r="D14" i="93"/>
  <c r="E14" i="93"/>
  <c r="F14" i="93"/>
  <c r="G14" i="93"/>
  <c r="H14" i="93"/>
  <c r="I14" i="93"/>
  <c r="J14" i="93"/>
  <c r="K14" i="93"/>
  <c r="L14" i="93"/>
  <c r="M14" i="93"/>
  <c r="N14" i="93"/>
  <c r="O14" i="93"/>
  <c r="A15" i="93"/>
  <c r="B15" i="93"/>
  <c r="C15" i="93"/>
  <c r="D15" i="93"/>
  <c r="E15" i="93"/>
  <c r="F15" i="93"/>
  <c r="G15" i="93"/>
  <c r="H15" i="93"/>
  <c r="I15" i="93"/>
  <c r="J15" i="93"/>
  <c r="K15" i="93"/>
  <c r="L15" i="93"/>
  <c r="M15" i="93"/>
  <c r="N15" i="93"/>
  <c r="O15" i="93"/>
  <c r="A16" i="93"/>
  <c r="B16" i="93"/>
  <c r="C16" i="93"/>
  <c r="D16" i="93"/>
  <c r="E16" i="93"/>
  <c r="F16" i="93"/>
  <c r="G16" i="93"/>
  <c r="H16" i="93"/>
  <c r="I16" i="93"/>
  <c r="J16" i="93"/>
  <c r="K16" i="93"/>
  <c r="L16" i="93"/>
  <c r="M16" i="93"/>
  <c r="N16" i="93"/>
  <c r="O16" i="93"/>
  <c r="A17" i="93"/>
  <c r="B17" i="93"/>
  <c r="C17" i="93"/>
  <c r="D17" i="93"/>
  <c r="E17" i="93"/>
  <c r="F17" i="93"/>
  <c r="G17" i="93"/>
  <c r="H17" i="93"/>
  <c r="I17" i="93"/>
  <c r="J17" i="93"/>
  <c r="K17" i="93"/>
  <c r="L17" i="93"/>
  <c r="M17" i="93"/>
  <c r="N17" i="93"/>
  <c r="O17" i="93"/>
  <c r="A18" i="93"/>
  <c r="B18" i="93"/>
  <c r="C18" i="93"/>
  <c r="D18" i="93"/>
  <c r="E18" i="93"/>
  <c r="F18" i="93"/>
  <c r="G18" i="93"/>
  <c r="H18" i="93"/>
  <c r="I18" i="93"/>
  <c r="J18" i="93"/>
  <c r="K18" i="93"/>
  <c r="L18" i="93"/>
  <c r="M18" i="93"/>
  <c r="N18" i="93"/>
  <c r="O18" i="93"/>
  <c r="A19" i="93"/>
  <c r="B19" i="93"/>
  <c r="C19" i="93"/>
  <c r="D19" i="93"/>
  <c r="E19" i="93"/>
  <c r="F19" i="93"/>
  <c r="G19" i="93"/>
  <c r="H19" i="93"/>
  <c r="I19" i="93"/>
  <c r="J19" i="93"/>
  <c r="K19" i="93"/>
  <c r="L19" i="93"/>
  <c r="M19" i="93"/>
  <c r="N19" i="93"/>
  <c r="O19" i="93"/>
  <c r="A20" i="93"/>
  <c r="B20" i="93"/>
  <c r="C20" i="93"/>
  <c r="D20" i="93"/>
  <c r="E20" i="93"/>
  <c r="F20" i="93"/>
  <c r="G20" i="93"/>
  <c r="H20" i="93"/>
  <c r="I20" i="93"/>
  <c r="J20" i="93"/>
  <c r="K20" i="93"/>
  <c r="L20" i="93"/>
  <c r="M20" i="93"/>
  <c r="N20" i="93"/>
  <c r="O20" i="93"/>
  <c r="A21" i="93"/>
  <c r="B21" i="93"/>
  <c r="C21" i="93"/>
  <c r="D21" i="93"/>
  <c r="E21" i="93"/>
  <c r="F21" i="93"/>
  <c r="G21" i="93"/>
  <c r="H21" i="93"/>
  <c r="I21" i="93"/>
  <c r="J21" i="93"/>
  <c r="K21" i="93"/>
  <c r="L21" i="93"/>
  <c r="M21" i="93"/>
  <c r="N21" i="93"/>
  <c r="O21" i="93"/>
  <c r="A22" i="93"/>
  <c r="B22" i="93"/>
  <c r="C22" i="93"/>
  <c r="D22" i="93"/>
  <c r="E22" i="93"/>
  <c r="F22" i="93"/>
  <c r="G22" i="93"/>
  <c r="H22" i="93"/>
  <c r="I22" i="93"/>
  <c r="J22" i="93"/>
  <c r="K22" i="93"/>
  <c r="L22" i="93"/>
  <c r="M22" i="93"/>
  <c r="N22" i="93"/>
  <c r="O22" i="93"/>
  <c r="A23" i="93"/>
  <c r="B23" i="93"/>
  <c r="C23" i="93"/>
  <c r="D23" i="93"/>
  <c r="E23" i="93"/>
  <c r="F23" i="93"/>
  <c r="G23" i="93"/>
  <c r="H23" i="93"/>
  <c r="I23" i="93"/>
  <c r="J23" i="93"/>
  <c r="K23" i="93"/>
  <c r="L23" i="93"/>
  <c r="M23" i="93"/>
  <c r="N23" i="93"/>
  <c r="O23" i="93"/>
  <c r="A24" i="93"/>
  <c r="B24" i="93"/>
  <c r="C24" i="93"/>
  <c r="D24" i="93"/>
  <c r="E24" i="93"/>
  <c r="F24" i="93"/>
  <c r="G24" i="93"/>
  <c r="H24" i="93"/>
  <c r="I24" i="93"/>
  <c r="J24" i="93"/>
  <c r="K24" i="93"/>
  <c r="L24" i="93"/>
  <c r="M24" i="93"/>
  <c r="N24" i="93"/>
  <c r="O24" i="93"/>
  <c r="A25" i="93"/>
  <c r="B25" i="93"/>
  <c r="C25" i="93"/>
  <c r="D25" i="93"/>
  <c r="E25" i="93"/>
  <c r="F25" i="93"/>
  <c r="G25" i="93"/>
  <c r="H25" i="93"/>
  <c r="I25" i="93"/>
  <c r="J25" i="93"/>
  <c r="K25" i="93"/>
  <c r="L25" i="93"/>
  <c r="M25" i="93"/>
  <c r="N25" i="93"/>
  <c r="O25" i="93"/>
  <c r="A26" i="93"/>
  <c r="B26" i="93"/>
  <c r="C26" i="93"/>
  <c r="D26" i="93"/>
  <c r="E26" i="93"/>
  <c r="F26" i="93"/>
  <c r="G26" i="93"/>
  <c r="H26" i="93"/>
  <c r="I26" i="93"/>
  <c r="J26" i="93"/>
  <c r="K26" i="93"/>
  <c r="L26" i="93"/>
  <c r="M26" i="93"/>
  <c r="N26" i="93"/>
  <c r="O26" i="93"/>
  <c r="A27" i="93"/>
  <c r="B27" i="93"/>
  <c r="C27" i="93"/>
  <c r="D27" i="93"/>
  <c r="E27" i="93"/>
  <c r="F27" i="93"/>
  <c r="G27" i="93"/>
  <c r="H27" i="93"/>
  <c r="I27" i="93"/>
  <c r="J27" i="93"/>
  <c r="K27" i="93"/>
  <c r="L27" i="93"/>
  <c r="M27" i="93"/>
  <c r="N27" i="93"/>
  <c r="O27" i="93"/>
  <c r="A28" i="93"/>
  <c r="B28" i="93"/>
  <c r="C28" i="93"/>
  <c r="D28" i="93"/>
  <c r="E28" i="93"/>
  <c r="F28" i="93"/>
  <c r="G28" i="93"/>
  <c r="H28" i="93"/>
  <c r="I28" i="93"/>
  <c r="J28" i="93"/>
  <c r="K28" i="93"/>
  <c r="L28" i="93"/>
  <c r="M28" i="93"/>
  <c r="N28" i="93"/>
  <c r="O28" i="93"/>
  <c r="A29" i="93"/>
  <c r="B29" i="93"/>
  <c r="C29" i="93"/>
  <c r="D29" i="93"/>
  <c r="E29" i="93"/>
  <c r="F29" i="93"/>
  <c r="G29" i="93"/>
  <c r="H29" i="93"/>
  <c r="I29" i="93"/>
  <c r="J29" i="93"/>
  <c r="K29" i="93"/>
  <c r="L29" i="93"/>
  <c r="M29" i="93"/>
  <c r="N29" i="93"/>
  <c r="O29" i="93"/>
  <c r="A30" i="93"/>
  <c r="B30" i="93"/>
  <c r="C30" i="93"/>
  <c r="D30" i="93"/>
  <c r="E30" i="93"/>
  <c r="F30" i="93"/>
  <c r="G30" i="93"/>
  <c r="H30" i="93"/>
  <c r="I30" i="93"/>
  <c r="J30" i="93"/>
  <c r="K30" i="93"/>
  <c r="L30" i="93"/>
  <c r="M30" i="93"/>
  <c r="N30" i="93"/>
  <c r="O30" i="93"/>
  <c r="A31" i="93"/>
  <c r="B31" i="93"/>
  <c r="C31" i="93"/>
  <c r="D31" i="93"/>
  <c r="E31" i="93"/>
  <c r="F31" i="93"/>
  <c r="G31" i="93"/>
  <c r="H31" i="93"/>
  <c r="I31" i="93"/>
  <c r="J31" i="93"/>
  <c r="K31" i="93"/>
  <c r="L31" i="93"/>
  <c r="M31" i="93"/>
  <c r="N31" i="93"/>
  <c r="O31" i="93"/>
  <c r="A32" i="93"/>
  <c r="B32" i="93"/>
  <c r="C32" i="93"/>
  <c r="D32" i="93"/>
  <c r="E32" i="93"/>
  <c r="F32" i="93"/>
  <c r="G32" i="93"/>
  <c r="H32" i="93"/>
  <c r="I32" i="93"/>
  <c r="J32" i="93"/>
  <c r="K32" i="93"/>
  <c r="L32" i="93"/>
  <c r="M32" i="93"/>
  <c r="N32" i="93"/>
  <c r="O32" i="93"/>
  <c r="A33" i="93"/>
  <c r="B33" i="93"/>
  <c r="C33" i="93"/>
  <c r="D33" i="93"/>
  <c r="E33" i="93"/>
  <c r="F33" i="93"/>
  <c r="G33" i="93"/>
  <c r="H33" i="93"/>
  <c r="I33" i="93"/>
  <c r="J33" i="93"/>
  <c r="K33" i="93"/>
  <c r="L33" i="93"/>
  <c r="M33" i="93"/>
  <c r="N33" i="93"/>
  <c r="O33" i="93"/>
  <c r="A34" i="93"/>
  <c r="B34" i="93"/>
  <c r="C34" i="93"/>
  <c r="D34" i="93"/>
  <c r="E34" i="93"/>
  <c r="F34" i="93"/>
  <c r="G34" i="93"/>
  <c r="H34" i="93"/>
  <c r="I34" i="93"/>
  <c r="J34" i="93"/>
  <c r="K34" i="93"/>
  <c r="L34" i="93"/>
  <c r="M34" i="93"/>
  <c r="N34" i="93"/>
  <c r="O34" i="93"/>
  <c r="A35" i="93"/>
  <c r="B35" i="93"/>
  <c r="C35" i="93"/>
  <c r="D35" i="93"/>
  <c r="E35" i="93"/>
  <c r="F35" i="93"/>
  <c r="G35" i="93"/>
  <c r="H35" i="93"/>
  <c r="I35" i="93"/>
  <c r="J35" i="93"/>
  <c r="K35" i="93"/>
  <c r="L35" i="93"/>
  <c r="M35" i="93"/>
  <c r="N35" i="93"/>
  <c r="O35" i="93"/>
  <c r="A36" i="93"/>
  <c r="B36" i="93"/>
  <c r="C36" i="93"/>
  <c r="D36" i="93"/>
  <c r="E36" i="93"/>
  <c r="F36" i="93"/>
  <c r="G36" i="93"/>
  <c r="H36" i="93"/>
  <c r="I36" i="93"/>
  <c r="J36" i="93"/>
  <c r="K36" i="93"/>
  <c r="L36" i="93"/>
  <c r="M36" i="93"/>
  <c r="N36" i="93"/>
  <c r="O36" i="93"/>
  <c r="A37" i="93"/>
  <c r="B37" i="93"/>
  <c r="C37" i="93"/>
  <c r="D37" i="93"/>
  <c r="E37" i="93"/>
  <c r="F37" i="93"/>
  <c r="G37" i="93"/>
  <c r="H37" i="93"/>
  <c r="I37" i="93"/>
  <c r="J37" i="93"/>
  <c r="K37" i="93"/>
  <c r="L37" i="93"/>
  <c r="M37" i="93"/>
  <c r="N37" i="93"/>
  <c r="O37" i="93"/>
  <c r="A38" i="93"/>
  <c r="B38" i="93"/>
  <c r="C38" i="93"/>
  <c r="D38" i="93"/>
  <c r="E38" i="93"/>
  <c r="F38" i="93"/>
  <c r="G38" i="93"/>
  <c r="H38" i="93"/>
  <c r="I38" i="93"/>
  <c r="J38" i="93"/>
  <c r="K38" i="93"/>
  <c r="L38" i="93"/>
  <c r="M38" i="93"/>
  <c r="N38" i="93"/>
  <c r="O38" i="93"/>
  <c r="A39" i="93"/>
  <c r="B39" i="93"/>
  <c r="C39" i="93"/>
  <c r="D39" i="93"/>
  <c r="E39" i="93"/>
  <c r="F39" i="93"/>
  <c r="G39" i="93"/>
  <c r="H39" i="93"/>
  <c r="I39" i="93"/>
  <c r="J39" i="93"/>
  <c r="K39" i="93"/>
  <c r="L39" i="93"/>
  <c r="M39" i="93"/>
  <c r="N39" i="93"/>
  <c r="O39" i="93"/>
  <c r="A40" i="93"/>
  <c r="B40" i="93"/>
  <c r="C40" i="93"/>
  <c r="D40" i="93"/>
  <c r="E40" i="93"/>
  <c r="F40" i="93"/>
  <c r="G40" i="93"/>
  <c r="H40" i="93"/>
  <c r="I40" i="93"/>
  <c r="J40" i="93"/>
  <c r="K40" i="93"/>
  <c r="L40" i="93"/>
  <c r="M40" i="93"/>
  <c r="N40" i="93"/>
  <c r="O40" i="93"/>
  <c r="A41" i="93"/>
  <c r="B41" i="93"/>
  <c r="C41" i="93"/>
  <c r="D41" i="93"/>
  <c r="E41" i="93"/>
  <c r="F41" i="93"/>
  <c r="G41" i="93"/>
  <c r="H41" i="93"/>
  <c r="I41" i="93"/>
  <c r="J41" i="93"/>
  <c r="K41" i="93"/>
  <c r="L41" i="93"/>
  <c r="M41" i="93"/>
  <c r="N41" i="93"/>
  <c r="O41" i="93"/>
  <c r="A42" i="93"/>
  <c r="B42" i="93"/>
  <c r="C42" i="93"/>
  <c r="D42" i="93"/>
  <c r="E42" i="93"/>
  <c r="F42" i="93"/>
  <c r="G42" i="93"/>
  <c r="H42" i="93"/>
  <c r="I42" i="93"/>
  <c r="J42" i="93"/>
  <c r="K42" i="93"/>
  <c r="L42" i="93"/>
  <c r="M42" i="93"/>
  <c r="N42" i="93"/>
  <c r="O42" i="93"/>
  <c r="A43" i="93"/>
  <c r="B43" i="93"/>
  <c r="C43" i="93"/>
  <c r="D43" i="93"/>
  <c r="E43" i="93"/>
  <c r="F43" i="93"/>
  <c r="G43" i="93"/>
  <c r="H43" i="93"/>
  <c r="I43" i="93"/>
  <c r="J43" i="93"/>
  <c r="K43" i="93"/>
  <c r="L43" i="93"/>
  <c r="M43" i="93"/>
  <c r="N43" i="93"/>
  <c r="O43" i="93"/>
  <c r="A44" i="93"/>
  <c r="B44" i="93"/>
  <c r="C44" i="93"/>
  <c r="D44" i="93"/>
  <c r="E44" i="93"/>
  <c r="F44" i="93"/>
  <c r="G44" i="93"/>
  <c r="H44" i="93"/>
  <c r="I44" i="93"/>
  <c r="J44" i="93"/>
  <c r="K44" i="93"/>
  <c r="L44" i="93"/>
  <c r="M44" i="93"/>
  <c r="N44" i="93"/>
  <c r="O44" i="93"/>
  <c r="A45" i="93"/>
  <c r="B45" i="93"/>
  <c r="C45" i="93"/>
  <c r="D45" i="93"/>
  <c r="E45" i="93"/>
  <c r="F45" i="93"/>
  <c r="G45" i="93"/>
  <c r="H45" i="93"/>
  <c r="I45" i="93"/>
  <c r="J45" i="93"/>
  <c r="K45" i="93"/>
  <c r="L45" i="93"/>
  <c r="M45" i="93"/>
  <c r="N45" i="93"/>
  <c r="O45" i="93"/>
  <c r="A46" i="93"/>
  <c r="B46" i="93"/>
  <c r="C46" i="93"/>
  <c r="D46" i="93"/>
  <c r="E46" i="93"/>
  <c r="F46" i="93"/>
  <c r="G46" i="93"/>
  <c r="H46" i="93"/>
  <c r="I46" i="93"/>
  <c r="J46" i="93"/>
  <c r="K46" i="93"/>
  <c r="L46" i="93"/>
  <c r="M46" i="93"/>
  <c r="N46" i="93"/>
  <c r="O46" i="93"/>
  <c r="A47" i="93"/>
  <c r="B47" i="93"/>
  <c r="C47" i="93"/>
  <c r="D47" i="93"/>
  <c r="E47" i="93"/>
  <c r="F47" i="93"/>
  <c r="G47" i="93"/>
  <c r="H47" i="93"/>
  <c r="I47" i="93"/>
  <c r="J47" i="93"/>
  <c r="K47" i="93"/>
  <c r="L47" i="93"/>
  <c r="M47" i="93"/>
  <c r="N47" i="93"/>
  <c r="O47" i="93"/>
  <c r="A48" i="93"/>
  <c r="B48" i="93"/>
  <c r="C48" i="93"/>
  <c r="D48" i="93"/>
  <c r="E48" i="93"/>
  <c r="F48" i="93"/>
  <c r="G48" i="93"/>
  <c r="H48" i="93"/>
  <c r="I48" i="93"/>
  <c r="J48" i="93"/>
  <c r="K48" i="93"/>
  <c r="L48" i="93"/>
  <c r="M48" i="93"/>
  <c r="N48" i="93"/>
  <c r="O48" i="93"/>
  <c r="A49" i="93"/>
  <c r="B49" i="93"/>
  <c r="C49" i="93"/>
  <c r="D49" i="93"/>
  <c r="E49" i="93"/>
  <c r="F49" i="93"/>
  <c r="G49" i="93"/>
  <c r="H49" i="93"/>
  <c r="I49" i="93"/>
  <c r="J49" i="93"/>
  <c r="K49" i="93"/>
  <c r="L49" i="93"/>
  <c r="M49" i="93"/>
  <c r="N49" i="93"/>
  <c r="O49" i="93"/>
  <c r="A50" i="93"/>
  <c r="B50" i="93"/>
  <c r="C50" i="93"/>
  <c r="D50" i="93"/>
  <c r="E50" i="93"/>
  <c r="F50" i="93"/>
  <c r="G50" i="93"/>
  <c r="H50" i="93"/>
  <c r="I50" i="93"/>
  <c r="J50" i="93"/>
  <c r="K50" i="93"/>
  <c r="L50" i="93"/>
  <c r="M50" i="93"/>
  <c r="N50" i="93"/>
  <c r="O50" i="93"/>
  <c r="A51" i="93"/>
  <c r="B51" i="93"/>
  <c r="C51" i="93"/>
  <c r="D51" i="93"/>
  <c r="E51" i="93"/>
  <c r="F51" i="93"/>
  <c r="G51" i="93"/>
  <c r="H51" i="93"/>
  <c r="I51" i="93"/>
  <c r="J51" i="93"/>
  <c r="K51" i="93"/>
  <c r="L51" i="93"/>
  <c r="M51" i="93"/>
  <c r="N51" i="93"/>
  <c r="O51" i="93"/>
  <c r="A52" i="93"/>
  <c r="B52" i="93"/>
  <c r="C52" i="93"/>
  <c r="D52" i="93"/>
  <c r="E52" i="93"/>
  <c r="F52" i="93"/>
  <c r="G52" i="93"/>
  <c r="H52" i="93"/>
  <c r="I52" i="93"/>
  <c r="J52" i="93"/>
  <c r="K52" i="93"/>
  <c r="L52" i="93"/>
  <c r="M52" i="93"/>
  <c r="N52" i="93"/>
  <c r="O52" i="93"/>
  <c r="A53" i="93"/>
  <c r="B53" i="93"/>
  <c r="C53" i="93"/>
  <c r="D53" i="93"/>
  <c r="E53" i="93"/>
  <c r="F53" i="93"/>
  <c r="G53" i="93"/>
  <c r="H53" i="93"/>
  <c r="I53" i="93"/>
  <c r="J53" i="93"/>
  <c r="K53" i="93"/>
  <c r="L53" i="93"/>
  <c r="M53" i="93"/>
  <c r="N53" i="93"/>
  <c r="O53" i="93"/>
  <c r="A54" i="93"/>
  <c r="B54" i="93"/>
  <c r="C54" i="93"/>
  <c r="D54" i="93"/>
  <c r="E54" i="93"/>
  <c r="F54" i="93"/>
  <c r="G54" i="93"/>
  <c r="H54" i="93"/>
  <c r="I54" i="93"/>
  <c r="J54" i="93"/>
  <c r="K54" i="93"/>
  <c r="L54" i="93"/>
  <c r="M54" i="93"/>
  <c r="N54" i="93"/>
  <c r="O54" i="93"/>
  <c r="A55" i="93"/>
  <c r="B55" i="93"/>
  <c r="C55" i="93"/>
  <c r="D55" i="93"/>
  <c r="E55" i="93"/>
  <c r="F55" i="93"/>
  <c r="G55" i="93"/>
  <c r="H55" i="93"/>
  <c r="I55" i="93"/>
  <c r="J55" i="93"/>
  <c r="K55" i="93"/>
  <c r="L55" i="93"/>
  <c r="M55" i="93"/>
  <c r="N55" i="93"/>
  <c r="O55" i="93"/>
  <c r="A56" i="93"/>
  <c r="B56" i="93"/>
  <c r="C56" i="93"/>
  <c r="D56" i="93"/>
  <c r="E56" i="93"/>
  <c r="F56" i="93"/>
  <c r="G56" i="93"/>
  <c r="H56" i="93"/>
  <c r="I56" i="93"/>
  <c r="J56" i="93"/>
  <c r="K56" i="93"/>
  <c r="L56" i="93"/>
  <c r="M56" i="93"/>
  <c r="N56" i="93"/>
  <c r="O56" i="93"/>
  <c r="A57" i="93"/>
  <c r="B57" i="93"/>
  <c r="C57" i="93"/>
  <c r="D57" i="93"/>
  <c r="E57" i="93"/>
  <c r="F57" i="93"/>
  <c r="G57" i="93"/>
  <c r="H57" i="93"/>
  <c r="I57" i="93"/>
  <c r="J57" i="93"/>
  <c r="K57" i="93"/>
  <c r="L57" i="93"/>
  <c r="M57" i="93"/>
  <c r="N57" i="93"/>
  <c r="O57" i="93"/>
  <c r="A58" i="93"/>
  <c r="B58" i="93"/>
  <c r="C58" i="93"/>
  <c r="D58" i="93"/>
  <c r="E58" i="93"/>
  <c r="F58" i="93"/>
  <c r="G58" i="93"/>
  <c r="H58" i="93"/>
  <c r="I58" i="93"/>
  <c r="J58" i="93"/>
  <c r="K58" i="93"/>
  <c r="L58" i="93"/>
  <c r="M58" i="93"/>
  <c r="N58" i="93"/>
  <c r="O58" i="93"/>
  <c r="A59" i="93"/>
  <c r="B59" i="93"/>
  <c r="C59" i="93"/>
  <c r="D59" i="93"/>
  <c r="E59" i="93"/>
  <c r="F59" i="93"/>
  <c r="G59" i="93"/>
  <c r="H59" i="93"/>
  <c r="I59" i="93"/>
  <c r="J59" i="93"/>
  <c r="K59" i="93"/>
  <c r="L59" i="93"/>
  <c r="M59" i="93"/>
  <c r="N59" i="93"/>
  <c r="O59" i="93"/>
  <c r="A60" i="93"/>
  <c r="B60" i="93"/>
  <c r="C60" i="93"/>
  <c r="D60" i="93"/>
  <c r="E60" i="93"/>
  <c r="F60" i="93"/>
  <c r="G60" i="93"/>
  <c r="H60" i="93"/>
  <c r="I60" i="93"/>
  <c r="J60" i="93"/>
  <c r="K60" i="93"/>
  <c r="L60" i="93"/>
  <c r="M60" i="93"/>
  <c r="N60" i="93"/>
  <c r="O60" i="93"/>
  <c r="A61" i="93"/>
  <c r="B61" i="93"/>
  <c r="C61" i="93"/>
  <c r="D61" i="93"/>
  <c r="E61" i="93"/>
  <c r="F61" i="93"/>
  <c r="G61" i="93"/>
  <c r="H61" i="93"/>
  <c r="I61" i="93"/>
  <c r="J61" i="93"/>
  <c r="K61" i="93"/>
  <c r="L61" i="93"/>
  <c r="M61" i="93"/>
  <c r="N61" i="93"/>
  <c r="O61" i="93"/>
  <c r="A62" i="93"/>
  <c r="B62" i="93"/>
  <c r="C62" i="93"/>
  <c r="D62" i="93"/>
  <c r="E62" i="93"/>
  <c r="F62" i="93"/>
  <c r="G62" i="93"/>
  <c r="H62" i="93"/>
  <c r="I62" i="93"/>
  <c r="J62" i="93"/>
  <c r="K62" i="93"/>
  <c r="L62" i="93"/>
  <c r="M62" i="93"/>
  <c r="N62" i="93"/>
  <c r="O62" i="93"/>
  <c r="A63" i="93"/>
  <c r="B63" i="93"/>
  <c r="C63" i="93"/>
  <c r="D63" i="93"/>
  <c r="E63" i="93"/>
  <c r="F63" i="93"/>
  <c r="G63" i="93"/>
  <c r="H63" i="93"/>
  <c r="I63" i="93"/>
  <c r="J63" i="93"/>
  <c r="K63" i="93"/>
  <c r="L63" i="93"/>
  <c r="M63" i="93"/>
  <c r="N63" i="93"/>
  <c r="O63" i="93"/>
  <c r="A64" i="93"/>
  <c r="B64" i="93"/>
  <c r="C64" i="93"/>
  <c r="D64" i="93"/>
  <c r="E64" i="93"/>
  <c r="F64" i="93"/>
  <c r="G64" i="93"/>
  <c r="H64" i="93"/>
  <c r="I64" i="93"/>
  <c r="J64" i="93"/>
  <c r="K64" i="93"/>
  <c r="L64" i="93"/>
  <c r="M64" i="93"/>
  <c r="N64" i="93"/>
  <c r="O64" i="93"/>
  <c r="A65" i="93"/>
  <c r="B65" i="93"/>
  <c r="C65" i="93"/>
  <c r="D65" i="93"/>
  <c r="E65" i="93"/>
  <c r="F65" i="93"/>
  <c r="G65" i="93"/>
  <c r="H65" i="93"/>
  <c r="I65" i="93"/>
  <c r="J65" i="93"/>
  <c r="K65" i="93"/>
  <c r="L65" i="93"/>
  <c r="M65" i="93"/>
  <c r="N65" i="93"/>
  <c r="O65" i="93"/>
  <c r="A66" i="93"/>
  <c r="B66" i="93"/>
  <c r="C66" i="93"/>
  <c r="D66" i="93"/>
  <c r="E66" i="93"/>
  <c r="F66" i="93"/>
  <c r="G66" i="93"/>
  <c r="H66" i="93"/>
  <c r="I66" i="93"/>
  <c r="J66" i="93"/>
  <c r="K66" i="93"/>
  <c r="L66" i="93"/>
  <c r="M66" i="93"/>
  <c r="N66" i="93"/>
  <c r="O66" i="93"/>
  <c r="A67" i="93"/>
  <c r="B67" i="93"/>
  <c r="C67" i="93"/>
  <c r="D67" i="93"/>
  <c r="E67" i="93"/>
  <c r="F67" i="93"/>
  <c r="G67" i="93"/>
  <c r="H67" i="93"/>
  <c r="I67" i="93"/>
  <c r="J67" i="93"/>
  <c r="K67" i="93"/>
  <c r="L67" i="93"/>
  <c r="M67" i="93"/>
  <c r="N67" i="93"/>
  <c r="O67" i="93"/>
  <c r="A68" i="93"/>
  <c r="B68" i="93"/>
  <c r="C68" i="93"/>
  <c r="D68" i="93"/>
  <c r="E68" i="93"/>
  <c r="F68" i="93"/>
  <c r="G68" i="93"/>
  <c r="H68" i="93"/>
  <c r="I68" i="93"/>
  <c r="J68" i="93"/>
  <c r="K68" i="93"/>
  <c r="L68" i="93"/>
  <c r="M68" i="93"/>
  <c r="N68" i="93"/>
  <c r="O68" i="93"/>
  <c r="A69" i="93"/>
  <c r="B69" i="93"/>
  <c r="C69" i="93"/>
  <c r="D69" i="93"/>
  <c r="E69" i="93"/>
  <c r="F69" i="93"/>
  <c r="G69" i="93"/>
  <c r="H69" i="93"/>
  <c r="I69" i="93"/>
  <c r="J69" i="93"/>
  <c r="K69" i="93"/>
  <c r="L69" i="93"/>
  <c r="M69" i="93"/>
  <c r="N69" i="93"/>
  <c r="O69" i="93"/>
  <c r="A70" i="93"/>
  <c r="B70" i="93"/>
  <c r="C70" i="93"/>
  <c r="D70" i="93"/>
  <c r="E70" i="93"/>
  <c r="F70" i="93"/>
  <c r="G70" i="93"/>
  <c r="H70" i="93"/>
  <c r="I70" i="93"/>
  <c r="J70" i="93"/>
  <c r="K70" i="93"/>
  <c r="L70" i="93"/>
  <c r="M70" i="93"/>
  <c r="N70" i="93"/>
  <c r="O70" i="93"/>
  <c r="A71" i="93"/>
  <c r="B71" i="93"/>
  <c r="C71" i="93"/>
  <c r="D71" i="93"/>
  <c r="E71" i="93"/>
  <c r="F71" i="93"/>
  <c r="G71" i="93"/>
  <c r="H71" i="93"/>
  <c r="I71" i="93"/>
  <c r="J71" i="93"/>
  <c r="K71" i="93"/>
  <c r="L71" i="93"/>
  <c r="M71" i="93"/>
  <c r="N71" i="93"/>
  <c r="O71" i="93"/>
  <c r="A72" i="93"/>
  <c r="B72" i="93"/>
  <c r="C72" i="93"/>
  <c r="D72" i="93"/>
  <c r="E72" i="93"/>
  <c r="F72" i="93"/>
  <c r="G72" i="93"/>
  <c r="H72" i="93"/>
  <c r="I72" i="93"/>
  <c r="J72" i="93"/>
  <c r="K72" i="93"/>
  <c r="L72" i="93"/>
  <c r="M72" i="93"/>
  <c r="N72" i="93"/>
  <c r="O72" i="93"/>
  <c r="A73" i="93"/>
  <c r="B73" i="93"/>
  <c r="C73" i="93"/>
  <c r="D73" i="93"/>
  <c r="E73" i="93"/>
  <c r="F73" i="93"/>
  <c r="G73" i="93"/>
  <c r="H73" i="93"/>
  <c r="I73" i="93"/>
  <c r="J73" i="93"/>
  <c r="K73" i="93"/>
  <c r="L73" i="93"/>
  <c r="M73" i="93"/>
  <c r="N73" i="93"/>
  <c r="O73" i="93"/>
  <c r="A74" i="93"/>
  <c r="B74" i="93"/>
  <c r="C74" i="93"/>
  <c r="D74" i="93"/>
  <c r="E74" i="93"/>
  <c r="F74" i="93"/>
  <c r="G74" i="93"/>
  <c r="H74" i="93"/>
  <c r="I74" i="93"/>
  <c r="J74" i="93"/>
  <c r="K74" i="93"/>
  <c r="L74" i="93"/>
  <c r="M74" i="93"/>
  <c r="N74" i="93"/>
  <c r="O74" i="93"/>
  <c r="A75" i="93"/>
  <c r="B75" i="93"/>
  <c r="C75" i="93"/>
  <c r="D75" i="93"/>
  <c r="E75" i="93"/>
  <c r="F75" i="93"/>
  <c r="G75" i="93"/>
  <c r="H75" i="93"/>
  <c r="I75" i="93"/>
  <c r="J75" i="93"/>
  <c r="K75" i="93"/>
  <c r="L75" i="93"/>
  <c r="M75" i="93"/>
  <c r="N75" i="93"/>
  <c r="O75" i="93"/>
  <c r="A76" i="93"/>
  <c r="B76" i="93"/>
  <c r="C76" i="93"/>
  <c r="D76" i="93"/>
  <c r="E76" i="93"/>
  <c r="F76" i="93"/>
  <c r="G76" i="93"/>
  <c r="H76" i="93"/>
  <c r="I76" i="93"/>
  <c r="J76" i="93"/>
  <c r="K76" i="93"/>
  <c r="L76" i="93"/>
  <c r="M76" i="93"/>
  <c r="N76" i="93"/>
  <c r="O76" i="93"/>
  <c r="A77" i="93"/>
  <c r="B77" i="93"/>
  <c r="C77" i="93"/>
  <c r="D77" i="93"/>
  <c r="E77" i="93"/>
  <c r="F77" i="93"/>
  <c r="G77" i="93"/>
  <c r="H77" i="93"/>
  <c r="I77" i="93"/>
  <c r="J77" i="93"/>
  <c r="K77" i="93"/>
  <c r="L77" i="93"/>
  <c r="M77" i="93"/>
  <c r="N77" i="93"/>
  <c r="O77" i="93"/>
  <c r="A78" i="93"/>
  <c r="B78" i="93"/>
  <c r="C78" i="93"/>
  <c r="D78" i="93"/>
  <c r="E78" i="93"/>
  <c r="F78" i="93"/>
  <c r="G78" i="93"/>
  <c r="H78" i="93"/>
  <c r="I78" i="93"/>
  <c r="J78" i="93"/>
  <c r="K78" i="93"/>
  <c r="L78" i="93"/>
  <c r="M78" i="93"/>
  <c r="N78" i="93"/>
  <c r="O78" i="93"/>
  <c r="A79" i="93"/>
  <c r="B79" i="93"/>
  <c r="C79" i="93"/>
  <c r="D79" i="93"/>
  <c r="E79" i="93"/>
  <c r="F79" i="93"/>
  <c r="G79" i="93"/>
  <c r="H79" i="93"/>
  <c r="I79" i="93"/>
  <c r="J79" i="93"/>
  <c r="K79" i="93"/>
  <c r="L79" i="93"/>
  <c r="M79" i="93"/>
  <c r="N79" i="93"/>
  <c r="O79" i="93"/>
  <c r="A80" i="93"/>
  <c r="B80" i="93"/>
  <c r="C80" i="93"/>
  <c r="D80" i="93"/>
  <c r="E80" i="93"/>
  <c r="F80" i="93"/>
  <c r="G80" i="93"/>
  <c r="H80" i="93"/>
  <c r="I80" i="93"/>
  <c r="J80" i="93"/>
  <c r="K80" i="93"/>
  <c r="L80" i="93"/>
  <c r="M80" i="93"/>
  <c r="N80" i="93"/>
  <c r="O80" i="93"/>
  <c r="A81" i="93"/>
  <c r="B81" i="93"/>
  <c r="C81" i="93"/>
  <c r="D81" i="93"/>
  <c r="E81" i="93"/>
  <c r="F81" i="93"/>
  <c r="G81" i="93"/>
  <c r="H81" i="93"/>
  <c r="I81" i="93"/>
  <c r="J81" i="93"/>
  <c r="K81" i="93"/>
  <c r="L81" i="93"/>
  <c r="M81" i="93"/>
  <c r="N81" i="93"/>
  <c r="O81" i="93"/>
  <c r="A82" i="93"/>
  <c r="B82" i="93"/>
  <c r="C82" i="93"/>
  <c r="D82" i="93"/>
  <c r="E82" i="93"/>
  <c r="F82" i="93"/>
  <c r="G82" i="93"/>
  <c r="H82" i="93"/>
  <c r="I82" i="93"/>
  <c r="J82" i="93"/>
  <c r="K82" i="93"/>
  <c r="L82" i="93"/>
  <c r="M82" i="93"/>
  <c r="N82" i="93"/>
  <c r="O82" i="93"/>
  <c r="A83" i="93"/>
  <c r="B83" i="93"/>
  <c r="C83" i="93"/>
  <c r="D83" i="93"/>
  <c r="E83" i="93"/>
  <c r="F83" i="93"/>
  <c r="G83" i="93"/>
  <c r="H83" i="93"/>
  <c r="I83" i="93"/>
  <c r="J83" i="93"/>
  <c r="K83" i="93"/>
  <c r="L83" i="93"/>
  <c r="M83" i="93"/>
  <c r="N83" i="93"/>
  <c r="O83" i="93"/>
  <c r="A84" i="93"/>
  <c r="B84" i="93"/>
  <c r="C84" i="93"/>
  <c r="D84" i="93"/>
  <c r="E84" i="93"/>
  <c r="F84" i="93"/>
  <c r="G84" i="93"/>
  <c r="H84" i="93"/>
  <c r="I84" i="93"/>
  <c r="J84" i="93"/>
  <c r="K84" i="93"/>
  <c r="L84" i="93"/>
  <c r="M84" i="93"/>
  <c r="N84" i="93"/>
  <c r="O84" i="93"/>
  <c r="A85" i="93"/>
  <c r="B85" i="93"/>
  <c r="C85" i="93"/>
  <c r="D85" i="93"/>
  <c r="E85" i="93"/>
  <c r="F85" i="93"/>
  <c r="G85" i="93"/>
  <c r="H85" i="93"/>
  <c r="I85" i="93"/>
  <c r="J85" i="93"/>
  <c r="K85" i="93"/>
  <c r="L85" i="93"/>
  <c r="M85" i="93"/>
  <c r="N85" i="93"/>
  <c r="O85" i="93"/>
  <c r="A86" i="93"/>
  <c r="B86" i="93"/>
  <c r="C86" i="93"/>
  <c r="D86" i="93"/>
  <c r="E86" i="93"/>
  <c r="F86" i="93"/>
  <c r="G86" i="93"/>
  <c r="H86" i="93"/>
  <c r="I86" i="93"/>
  <c r="J86" i="93"/>
  <c r="K86" i="93"/>
  <c r="L86" i="93"/>
  <c r="M86" i="93"/>
  <c r="N86" i="93"/>
  <c r="O86" i="93"/>
  <c r="A87" i="93"/>
  <c r="B87" i="93"/>
  <c r="C87" i="93"/>
  <c r="D87" i="93"/>
  <c r="E87" i="93"/>
  <c r="F87" i="93"/>
  <c r="G87" i="93"/>
  <c r="H87" i="93"/>
  <c r="I87" i="93"/>
  <c r="J87" i="93"/>
  <c r="K87" i="93"/>
  <c r="L87" i="93"/>
  <c r="M87" i="93"/>
  <c r="N87" i="93"/>
  <c r="O87" i="93"/>
  <c r="A88" i="93"/>
  <c r="B88" i="93"/>
  <c r="C88" i="93"/>
  <c r="D88" i="93"/>
  <c r="E88" i="93"/>
  <c r="F88" i="93"/>
  <c r="G88" i="93"/>
  <c r="H88" i="93"/>
  <c r="I88" i="93"/>
  <c r="J88" i="93"/>
  <c r="K88" i="93"/>
  <c r="L88" i="93"/>
  <c r="M88" i="93"/>
  <c r="N88" i="93"/>
  <c r="O88" i="93"/>
  <c r="A89" i="93"/>
  <c r="B89" i="93"/>
  <c r="C89" i="93"/>
  <c r="D89" i="93"/>
  <c r="E89" i="93"/>
  <c r="F89" i="93"/>
  <c r="G89" i="93"/>
  <c r="H89" i="93"/>
  <c r="I89" i="93"/>
  <c r="J89" i="93"/>
  <c r="K89" i="93"/>
  <c r="L89" i="93"/>
  <c r="M89" i="93"/>
  <c r="N89" i="93"/>
  <c r="O89" i="93"/>
  <c r="A90" i="93"/>
  <c r="B90" i="93"/>
  <c r="C90" i="93"/>
  <c r="D90" i="93"/>
  <c r="E90" i="93"/>
  <c r="F90" i="93"/>
  <c r="G90" i="93"/>
  <c r="H90" i="93"/>
  <c r="I90" i="93"/>
  <c r="J90" i="93"/>
  <c r="K90" i="93"/>
  <c r="L90" i="93"/>
  <c r="M90" i="93"/>
  <c r="N90" i="93"/>
  <c r="O90" i="93"/>
  <c r="A91" i="93"/>
  <c r="B91" i="93"/>
  <c r="C91" i="93"/>
  <c r="D91" i="93"/>
  <c r="E91" i="93"/>
  <c r="F91" i="93"/>
  <c r="G91" i="93"/>
  <c r="H91" i="93"/>
  <c r="I91" i="93"/>
  <c r="J91" i="93"/>
  <c r="K91" i="93"/>
  <c r="L91" i="93"/>
  <c r="M91" i="93"/>
  <c r="N91" i="93"/>
  <c r="O91" i="93"/>
  <c r="A92" i="93"/>
  <c r="B92" i="93"/>
  <c r="C92" i="93"/>
  <c r="D92" i="93"/>
  <c r="E92" i="93"/>
  <c r="F92" i="93"/>
  <c r="G92" i="93"/>
  <c r="H92" i="93"/>
  <c r="I92" i="93"/>
  <c r="J92" i="93"/>
  <c r="K92" i="93"/>
  <c r="L92" i="93"/>
  <c r="M92" i="93"/>
  <c r="N92" i="93"/>
  <c r="O92" i="93"/>
  <c r="A93" i="93"/>
  <c r="B93" i="93"/>
  <c r="C93" i="93"/>
  <c r="D93" i="93"/>
  <c r="E93" i="93"/>
  <c r="F93" i="93"/>
  <c r="G93" i="93"/>
  <c r="H93" i="93"/>
  <c r="I93" i="93"/>
  <c r="J93" i="93"/>
  <c r="K93" i="93"/>
  <c r="L93" i="93"/>
  <c r="M93" i="93"/>
  <c r="N93" i="93"/>
  <c r="O93" i="93"/>
  <c r="A94" i="93"/>
  <c r="B94" i="93"/>
  <c r="C94" i="93"/>
  <c r="D94" i="93"/>
  <c r="E94" i="93"/>
  <c r="F94" i="93"/>
  <c r="G94" i="93"/>
  <c r="H94" i="93"/>
  <c r="I94" i="93"/>
  <c r="J94" i="93"/>
  <c r="K94" i="93"/>
  <c r="L94" i="93"/>
  <c r="M94" i="93"/>
  <c r="N94" i="93"/>
  <c r="O94" i="93"/>
  <c r="A95" i="93"/>
  <c r="B95" i="93"/>
  <c r="C95" i="93"/>
  <c r="D95" i="93"/>
  <c r="E95" i="93"/>
  <c r="F95" i="93"/>
  <c r="G95" i="93"/>
  <c r="H95" i="93"/>
  <c r="I95" i="93"/>
  <c r="J95" i="93"/>
  <c r="K95" i="93"/>
  <c r="L95" i="93"/>
  <c r="M95" i="93"/>
  <c r="N95" i="93"/>
  <c r="O95" i="93"/>
  <c r="A96" i="93"/>
  <c r="B96" i="93"/>
  <c r="C96" i="93"/>
  <c r="D96" i="93"/>
  <c r="E96" i="93"/>
  <c r="F96" i="93"/>
  <c r="G96" i="93"/>
  <c r="H96" i="93"/>
  <c r="I96" i="93"/>
  <c r="J96" i="93"/>
  <c r="K96" i="93"/>
  <c r="L96" i="93"/>
  <c r="M96" i="93"/>
  <c r="N96" i="93"/>
  <c r="O96" i="93"/>
  <c r="A97" i="93"/>
  <c r="B97" i="93"/>
  <c r="C97" i="93"/>
  <c r="D97" i="93"/>
  <c r="E97" i="93"/>
  <c r="F97" i="93"/>
  <c r="G97" i="93"/>
  <c r="H97" i="93"/>
  <c r="I97" i="93"/>
  <c r="J97" i="93"/>
  <c r="K97" i="93"/>
  <c r="L97" i="93"/>
  <c r="M97" i="93"/>
  <c r="N97" i="93"/>
  <c r="O97" i="93"/>
  <c r="A98" i="93"/>
  <c r="B98" i="93"/>
  <c r="C98" i="93"/>
  <c r="D98" i="93"/>
  <c r="E98" i="93"/>
  <c r="F98" i="93"/>
  <c r="G98" i="93"/>
  <c r="H98" i="93"/>
  <c r="I98" i="93"/>
  <c r="J98" i="93"/>
  <c r="K98" i="93"/>
  <c r="L98" i="93"/>
  <c r="M98" i="93"/>
  <c r="N98" i="93"/>
  <c r="O98" i="93"/>
  <c r="A99" i="93"/>
  <c r="B99" i="93"/>
  <c r="C99" i="93"/>
  <c r="D99" i="93"/>
  <c r="E99" i="93"/>
  <c r="F99" i="93"/>
  <c r="G99" i="93"/>
  <c r="H99" i="93"/>
  <c r="I99" i="93"/>
  <c r="J99" i="93"/>
  <c r="K99" i="93"/>
  <c r="L99" i="93"/>
  <c r="M99" i="93"/>
  <c r="N99" i="93"/>
  <c r="O99" i="93"/>
  <c r="A100" i="93"/>
  <c r="B100" i="93"/>
  <c r="C100" i="93"/>
  <c r="D100" i="93"/>
  <c r="E100" i="93"/>
  <c r="F100" i="93"/>
  <c r="G100" i="93"/>
  <c r="H100" i="93"/>
  <c r="I100" i="93"/>
  <c r="J100" i="93"/>
  <c r="K100" i="93"/>
  <c r="L100" i="93"/>
  <c r="M100" i="93"/>
  <c r="N100" i="93"/>
  <c r="O100" i="93"/>
  <c r="A101" i="93"/>
  <c r="B101" i="93"/>
  <c r="C101" i="93"/>
  <c r="D101" i="93"/>
  <c r="E101" i="93"/>
  <c r="F101" i="93"/>
  <c r="G101" i="93"/>
  <c r="H101" i="93"/>
  <c r="I101" i="93"/>
  <c r="J101" i="93"/>
  <c r="K101" i="93"/>
  <c r="L101" i="93"/>
  <c r="M101" i="93"/>
  <c r="N101" i="93"/>
  <c r="O101" i="93"/>
  <c r="A102" i="93"/>
  <c r="B102" i="93"/>
  <c r="C102" i="93"/>
  <c r="D102" i="93"/>
  <c r="E102" i="93"/>
  <c r="F102" i="93"/>
  <c r="G102" i="93"/>
  <c r="H102" i="93"/>
  <c r="I102" i="93"/>
  <c r="J102" i="93"/>
  <c r="K102" i="93"/>
  <c r="L102" i="93"/>
  <c r="M102" i="93"/>
  <c r="N102" i="93"/>
  <c r="O102" i="93"/>
  <c r="A103" i="93"/>
  <c r="B103" i="93"/>
  <c r="C103" i="93"/>
  <c r="D103" i="93"/>
  <c r="E103" i="93"/>
  <c r="F103" i="93"/>
  <c r="G103" i="93"/>
  <c r="H103" i="93"/>
  <c r="I103" i="93"/>
  <c r="J103" i="93"/>
  <c r="K103" i="93"/>
  <c r="L103" i="93"/>
  <c r="M103" i="93"/>
  <c r="N103" i="93"/>
  <c r="O103" i="93"/>
  <c r="A104" i="93"/>
  <c r="B104" i="93"/>
  <c r="C104" i="93"/>
  <c r="D104" i="93"/>
  <c r="E104" i="93"/>
  <c r="F104" i="93"/>
  <c r="G104" i="93"/>
  <c r="H104" i="93"/>
  <c r="I104" i="93"/>
  <c r="J104" i="93"/>
  <c r="K104" i="93"/>
  <c r="L104" i="93"/>
  <c r="M104" i="93"/>
  <c r="N104" i="93"/>
  <c r="O104" i="93"/>
  <c r="A105" i="93"/>
  <c r="B105" i="93"/>
  <c r="C105" i="93"/>
  <c r="D105" i="93"/>
  <c r="E105" i="93"/>
  <c r="F105" i="93"/>
  <c r="G105" i="93"/>
  <c r="H105" i="93"/>
  <c r="I105" i="93"/>
  <c r="J105" i="93"/>
  <c r="K105" i="93"/>
  <c r="L105" i="93"/>
  <c r="M105" i="93"/>
  <c r="N105" i="93"/>
  <c r="O105" i="93"/>
  <c r="A12" i="94"/>
  <c r="A13" i="94"/>
  <c r="B13" i="94"/>
  <c r="C13" i="94"/>
  <c r="D13" i="94"/>
  <c r="E13" i="94"/>
  <c r="F13" i="94"/>
  <c r="G13" i="94"/>
  <c r="H13" i="94"/>
  <c r="I13" i="94"/>
  <c r="J13" i="94"/>
  <c r="K13" i="94"/>
  <c r="L13" i="94"/>
  <c r="M13" i="94"/>
  <c r="A14" i="94"/>
  <c r="B14" i="94"/>
  <c r="C14" i="94"/>
  <c r="D14" i="94"/>
  <c r="E14" i="94"/>
  <c r="F14" i="94"/>
  <c r="G14" i="94"/>
  <c r="H14" i="94"/>
  <c r="I14" i="94"/>
  <c r="J14" i="94"/>
  <c r="K14" i="94"/>
  <c r="L14" i="94"/>
  <c r="M14" i="94"/>
  <c r="A15" i="94"/>
  <c r="B15" i="94"/>
  <c r="C15" i="94"/>
  <c r="D15" i="94"/>
  <c r="E15" i="94"/>
  <c r="F15" i="94"/>
  <c r="G15" i="94"/>
  <c r="H15" i="94"/>
  <c r="I15" i="94"/>
  <c r="J15" i="94"/>
  <c r="K15" i="94"/>
  <c r="L15" i="94"/>
  <c r="M15" i="94"/>
  <c r="A16" i="94"/>
  <c r="B16" i="94"/>
  <c r="C16" i="94"/>
  <c r="D16" i="94"/>
  <c r="E16" i="94"/>
  <c r="F16" i="94"/>
  <c r="G16" i="94"/>
  <c r="H16" i="94"/>
  <c r="I16" i="94"/>
  <c r="J16" i="94"/>
  <c r="K16" i="94"/>
  <c r="L16" i="94"/>
  <c r="M16" i="94"/>
  <c r="A17" i="94"/>
  <c r="B17" i="94"/>
  <c r="C17" i="94"/>
  <c r="D17" i="94"/>
  <c r="E17" i="94"/>
  <c r="F17" i="94"/>
  <c r="G17" i="94"/>
  <c r="H17" i="94"/>
  <c r="I17" i="94"/>
  <c r="J17" i="94"/>
  <c r="K17" i="94"/>
  <c r="L17" i="94"/>
  <c r="M17" i="94"/>
  <c r="A18" i="94"/>
  <c r="B18" i="94"/>
  <c r="C18" i="94"/>
  <c r="D18" i="94"/>
  <c r="E18" i="94"/>
  <c r="F18" i="94"/>
  <c r="G18" i="94"/>
  <c r="H18" i="94"/>
  <c r="I18" i="94"/>
  <c r="J18" i="94"/>
  <c r="K18" i="94"/>
  <c r="L18" i="94"/>
  <c r="M18" i="94"/>
  <c r="A19" i="94"/>
  <c r="B19" i="94"/>
  <c r="C19" i="94"/>
  <c r="D19" i="94"/>
  <c r="E19" i="94"/>
  <c r="F19" i="94"/>
  <c r="G19" i="94"/>
  <c r="H19" i="94"/>
  <c r="I19" i="94"/>
  <c r="J19" i="94"/>
  <c r="K19" i="94"/>
  <c r="L19" i="94"/>
  <c r="M19" i="94"/>
  <c r="A20" i="94"/>
  <c r="B20" i="94"/>
  <c r="C20" i="94"/>
  <c r="D20" i="94"/>
  <c r="E20" i="94"/>
  <c r="F20" i="94"/>
  <c r="G20" i="94"/>
  <c r="H20" i="94"/>
  <c r="I20" i="94"/>
  <c r="J20" i="94"/>
  <c r="K20" i="94"/>
  <c r="L20" i="94"/>
  <c r="M20" i="94"/>
  <c r="A21" i="94"/>
  <c r="B21" i="94"/>
  <c r="C21" i="94"/>
  <c r="D21" i="94"/>
  <c r="E21" i="94"/>
  <c r="F21" i="94"/>
  <c r="G21" i="94"/>
  <c r="H21" i="94"/>
  <c r="I21" i="94"/>
  <c r="J21" i="94"/>
  <c r="K21" i="94"/>
  <c r="L21" i="94"/>
  <c r="M21" i="94"/>
  <c r="A22" i="94"/>
  <c r="B22" i="94"/>
  <c r="C22" i="94"/>
  <c r="D22" i="94"/>
  <c r="E22" i="94"/>
  <c r="F22" i="94"/>
  <c r="G22" i="94"/>
  <c r="H22" i="94"/>
  <c r="I22" i="94"/>
  <c r="J22" i="94"/>
  <c r="K22" i="94"/>
  <c r="L22" i="94"/>
  <c r="M22" i="94"/>
  <c r="A23" i="94"/>
  <c r="B23" i="94"/>
  <c r="C23" i="94"/>
  <c r="D23" i="94"/>
  <c r="E23" i="94"/>
  <c r="F23" i="94"/>
  <c r="G23" i="94"/>
  <c r="H23" i="94"/>
  <c r="I23" i="94"/>
  <c r="J23" i="94"/>
  <c r="K23" i="94"/>
  <c r="L23" i="94"/>
  <c r="M23" i="94"/>
  <c r="A24" i="94"/>
  <c r="B24" i="94"/>
  <c r="C24" i="94"/>
  <c r="D24" i="94"/>
  <c r="E24" i="94"/>
  <c r="F24" i="94"/>
  <c r="G24" i="94"/>
  <c r="H24" i="94"/>
  <c r="I24" i="94"/>
  <c r="J24" i="94"/>
  <c r="K24" i="94"/>
  <c r="L24" i="94"/>
  <c r="M24" i="94"/>
  <c r="A25" i="94"/>
  <c r="B25" i="94"/>
  <c r="C25" i="94"/>
  <c r="D25" i="94"/>
  <c r="E25" i="94"/>
  <c r="F25" i="94"/>
  <c r="G25" i="94"/>
  <c r="H25" i="94"/>
  <c r="I25" i="94"/>
  <c r="J25" i="94"/>
  <c r="K25" i="94"/>
  <c r="L25" i="94"/>
  <c r="M25" i="94"/>
  <c r="A26" i="94"/>
  <c r="B26" i="94"/>
  <c r="C26" i="94"/>
  <c r="D26" i="94"/>
  <c r="E26" i="94"/>
  <c r="F26" i="94"/>
  <c r="G26" i="94"/>
  <c r="H26" i="94"/>
  <c r="I26" i="94"/>
  <c r="J26" i="94"/>
  <c r="K26" i="94"/>
  <c r="L26" i="94"/>
  <c r="M26" i="94"/>
  <c r="A27" i="94"/>
  <c r="B27" i="94"/>
  <c r="C27" i="94"/>
  <c r="D27" i="94"/>
  <c r="E27" i="94"/>
  <c r="F27" i="94"/>
  <c r="G27" i="94"/>
  <c r="H27" i="94"/>
  <c r="I27" i="94"/>
  <c r="J27" i="94"/>
  <c r="K27" i="94"/>
  <c r="L27" i="94"/>
  <c r="M27" i="94"/>
  <c r="A28" i="94"/>
  <c r="B28" i="94"/>
  <c r="C28" i="94"/>
  <c r="D28" i="94"/>
  <c r="E28" i="94"/>
  <c r="F28" i="94"/>
  <c r="G28" i="94"/>
  <c r="H28" i="94"/>
  <c r="I28" i="94"/>
  <c r="J28" i="94"/>
  <c r="K28" i="94"/>
  <c r="L28" i="94"/>
  <c r="M28" i="94"/>
  <c r="A29" i="94"/>
  <c r="B29" i="94"/>
  <c r="C29" i="94"/>
  <c r="D29" i="94"/>
  <c r="E29" i="94"/>
  <c r="F29" i="94"/>
  <c r="G29" i="94"/>
  <c r="H29" i="94"/>
  <c r="I29" i="94"/>
  <c r="J29" i="94"/>
  <c r="K29" i="94"/>
  <c r="L29" i="94"/>
  <c r="M29" i="94"/>
  <c r="A30" i="94"/>
  <c r="B30" i="94"/>
  <c r="C30" i="94"/>
  <c r="D30" i="94"/>
  <c r="E30" i="94"/>
  <c r="F30" i="94"/>
  <c r="G30" i="94"/>
  <c r="H30" i="94"/>
  <c r="I30" i="94"/>
  <c r="J30" i="94"/>
  <c r="K30" i="94"/>
  <c r="L30" i="94"/>
  <c r="M30" i="94"/>
  <c r="A31" i="94"/>
  <c r="B31" i="94"/>
  <c r="C31" i="94"/>
  <c r="D31" i="94"/>
  <c r="E31" i="94"/>
  <c r="F31" i="94"/>
  <c r="G31" i="94"/>
  <c r="H31" i="94"/>
  <c r="I31" i="94"/>
  <c r="J31" i="94"/>
  <c r="K31" i="94"/>
  <c r="L31" i="94"/>
  <c r="M31" i="94"/>
  <c r="A32" i="94"/>
  <c r="B32" i="94"/>
  <c r="C32" i="94"/>
  <c r="D32" i="94"/>
  <c r="E32" i="94"/>
  <c r="F32" i="94"/>
  <c r="G32" i="94"/>
  <c r="H32" i="94"/>
  <c r="I32" i="94"/>
  <c r="J32" i="94"/>
  <c r="K32" i="94"/>
  <c r="L32" i="94"/>
  <c r="M32" i="94"/>
  <c r="A33" i="94"/>
  <c r="B33" i="94"/>
  <c r="C33" i="94"/>
  <c r="D33" i="94"/>
  <c r="E33" i="94"/>
  <c r="F33" i="94"/>
  <c r="G33" i="94"/>
  <c r="H33" i="94"/>
  <c r="I33" i="94"/>
  <c r="J33" i="94"/>
  <c r="K33" i="94"/>
  <c r="L33" i="94"/>
  <c r="M33" i="94"/>
  <c r="A34" i="94"/>
  <c r="B34" i="94"/>
  <c r="C34" i="94"/>
  <c r="D34" i="94"/>
  <c r="E34" i="94"/>
  <c r="F34" i="94"/>
  <c r="G34" i="94"/>
  <c r="H34" i="94"/>
  <c r="I34" i="94"/>
  <c r="J34" i="94"/>
  <c r="K34" i="94"/>
  <c r="L34" i="94"/>
  <c r="M34" i="94"/>
  <c r="A35" i="94"/>
  <c r="B35" i="94"/>
  <c r="C35" i="94"/>
  <c r="D35" i="94"/>
  <c r="E35" i="94"/>
  <c r="F35" i="94"/>
  <c r="G35" i="94"/>
  <c r="H35" i="94"/>
  <c r="I35" i="94"/>
  <c r="J35" i="94"/>
  <c r="K35" i="94"/>
  <c r="L35" i="94"/>
  <c r="M35" i="94"/>
  <c r="A36" i="94"/>
  <c r="B36" i="94"/>
  <c r="C36" i="94"/>
  <c r="D36" i="94"/>
  <c r="E36" i="94"/>
  <c r="F36" i="94"/>
  <c r="G36" i="94"/>
  <c r="H36" i="94"/>
  <c r="I36" i="94"/>
  <c r="J36" i="94"/>
  <c r="K36" i="94"/>
  <c r="L36" i="94"/>
  <c r="M36" i="94"/>
  <c r="A37" i="94"/>
  <c r="B37" i="94"/>
  <c r="C37" i="94"/>
  <c r="D37" i="94"/>
  <c r="E37" i="94"/>
  <c r="F37" i="94"/>
  <c r="G37" i="94"/>
  <c r="H37" i="94"/>
  <c r="I37" i="94"/>
  <c r="J37" i="94"/>
  <c r="K37" i="94"/>
  <c r="L37" i="94"/>
  <c r="M37" i="94"/>
  <c r="A38" i="94"/>
  <c r="B38" i="94"/>
  <c r="C38" i="94"/>
  <c r="D38" i="94"/>
  <c r="E38" i="94"/>
  <c r="F38" i="94"/>
  <c r="G38" i="94"/>
  <c r="H38" i="94"/>
  <c r="I38" i="94"/>
  <c r="J38" i="94"/>
  <c r="K38" i="94"/>
  <c r="L38" i="94"/>
  <c r="M38" i="94"/>
  <c r="A39" i="94"/>
  <c r="B39" i="94"/>
  <c r="C39" i="94"/>
  <c r="D39" i="94"/>
  <c r="E39" i="94"/>
  <c r="F39" i="94"/>
  <c r="G39" i="94"/>
  <c r="H39" i="94"/>
  <c r="I39" i="94"/>
  <c r="J39" i="94"/>
  <c r="K39" i="94"/>
  <c r="L39" i="94"/>
  <c r="M39" i="94"/>
  <c r="A40" i="94"/>
  <c r="B40" i="94"/>
  <c r="C40" i="94"/>
  <c r="D40" i="94"/>
  <c r="E40" i="94"/>
  <c r="F40" i="94"/>
  <c r="G40" i="94"/>
  <c r="H40" i="94"/>
  <c r="I40" i="94"/>
  <c r="J40" i="94"/>
  <c r="K40" i="94"/>
  <c r="L40" i="94"/>
  <c r="M40" i="94"/>
  <c r="A41" i="94"/>
  <c r="B41" i="94"/>
  <c r="C41" i="94"/>
  <c r="D41" i="94"/>
  <c r="E41" i="94"/>
  <c r="F41" i="94"/>
  <c r="G41" i="94"/>
  <c r="H41" i="94"/>
  <c r="I41" i="94"/>
  <c r="J41" i="94"/>
  <c r="K41" i="94"/>
  <c r="L41" i="94"/>
  <c r="M41" i="94"/>
  <c r="A42" i="94"/>
  <c r="B42" i="94"/>
  <c r="C42" i="94"/>
  <c r="D42" i="94"/>
  <c r="E42" i="94"/>
  <c r="F42" i="94"/>
  <c r="G42" i="94"/>
  <c r="H42" i="94"/>
  <c r="I42" i="94"/>
  <c r="J42" i="94"/>
  <c r="K42" i="94"/>
  <c r="L42" i="94"/>
  <c r="M42" i="94"/>
  <c r="A43" i="94"/>
  <c r="B43" i="94"/>
  <c r="C43" i="94"/>
  <c r="D43" i="94"/>
  <c r="E43" i="94"/>
  <c r="F43" i="94"/>
  <c r="G43" i="94"/>
  <c r="H43" i="94"/>
  <c r="I43" i="94"/>
  <c r="J43" i="94"/>
  <c r="K43" i="94"/>
  <c r="L43" i="94"/>
  <c r="M43" i="94"/>
  <c r="A44" i="94"/>
  <c r="B44" i="94"/>
  <c r="C44" i="94"/>
  <c r="D44" i="94"/>
  <c r="E44" i="94"/>
  <c r="F44" i="94"/>
  <c r="G44" i="94"/>
  <c r="H44" i="94"/>
  <c r="I44" i="94"/>
  <c r="J44" i="94"/>
  <c r="K44" i="94"/>
  <c r="L44" i="94"/>
  <c r="M44" i="94"/>
  <c r="A45" i="94"/>
  <c r="B45" i="94"/>
  <c r="C45" i="94"/>
  <c r="D45" i="94"/>
  <c r="E45" i="94"/>
  <c r="F45" i="94"/>
  <c r="G45" i="94"/>
  <c r="H45" i="94"/>
  <c r="I45" i="94"/>
  <c r="J45" i="94"/>
  <c r="K45" i="94"/>
  <c r="L45" i="94"/>
  <c r="M45" i="94"/>
  <c r="A46" i="94"/>
  <c r="B46" i="94"/>
  <c r="C46" i="94"/>
  <c r="D46" i="94"/>
  <c r="E46" i="94"/>
  <c r="F46" i="94"/>
  <c r="G46" i="94"/>
  <c r="H46" i="94"/>
  <c r="I46" i="94"/>
  <c r="J46" i="94"/>
  <c r="K46" i="94"/>
  <c r="L46" i="94"/>
  <c r="M46" i="94"/>
  <c r="A47" i="94"/>
  <c r="B47" i="94"/>
  <c r="C47" i="94"/>
  <c r="D47" i="94"/>
  <c r="E47" i="94"/>
  <c r="F47" i="94"/>
  <c r="G47" i="94"/>
  <c r="H47" i="94"/>
  <c r="I47" i="94"/>
  <c r="J47" i="94"/>
  <c r="K47" i="94"/>
  <c r="L47" i="94"/>
  <c r="M47" i="94"/>
  <c r="A48" i="94"/>
  <c r="B48" i="94"/>
  <c r="C48" i="94"/>
  <c r="D48" i="94"/>
  <c r="E48" i="94"/>
  <c r="F48" i="94"/>
  <c r="G48" i="94"/>
  <c r="H48" i="94"/>
  <c r="I48" i="94"/>
  <c r="J48" i="94"/>
  <c r="K48" i="94"/>
  <c r="L48" i="94"/>
  <c r="M48" i="94"/>
  <c r="A49" i="94"/>
  <c r="B49" i="94"/>
  <c r="C49" i="94"/>
  <c r="D49" i="94"/>
  <c r="E49" i="94"/>
  <c r="F49" i="94"/>
  <c r="G49" i="94"/>
  <c r="H49" i="94"/>
  <c r="I49" i="94"/>
  <c r="J49" i="94"/>
  <c r="K49" i="94"/>
  <c r="L49" i="94"/>
  <c r="M49" i="94"/>
  <c r="A50" i="94"/>
  <c r="B50" i="94"/>
  <c r="C50" i="94"/>
  <c r="D50" i="94"/>
  <c r="E50" i="94"/>
  <c r="F50" i="94"/>
  <c r="G50" i="94"/>
  <c r="H50" i="94"/>
  <c r="I50" i="94"/>
  <c r="J50" i="94"/>
  <c r="K50" i="94"/>
  <c r="L50" i="94"/>
  <c r="M50" i="94"/>
  <c r="A51" i="94"/>
  <c r="B51" i="94"/>
  <c r="C51" i="94"/>
  <c r="D51" i="94"/>
  <c r="E51" i="94"/>
  <c r="F51" i="94"/>
  <c r="G51" i="94"/>
  <c r="H51" i="94"/>
  <c r="I51" i="94"/>
  <c r="J51" i="94"/>
  <c r="K51" i="94"/>
  <c r="L51" i="94"/>
  <c r="M51" i="94"/>
  <c r="A52" i="94"/>
  <c r="B52" i="94"/>
  <c r="C52" i="94"/>
  <c r="D52" i="94"/>
  <c r="E52" i="94"/>
  <c r="F52" i="94"/>
  <c r="G52" i="94"/>
  <c r="H52" i="94"/>
  <c r="I52" i="94"/>
  <c r="J52" i="94"/>
  <c r="K52" i="94"/>
  <c r="L52" i="94"/>
  <c r="M52" i="94"/>
  <c r="A53" i="94"/>
  <c r="B53" i="94"/>
  <c r="C53" i="94"/>
  <c r="D53" i="94"/>
  <c r="E53" i="94"/>
  <c r="F53" i="94"/>
  <c r="G53" i="94"/>
  <c r="H53" i="94"/>
  <c r="I53" i="94"/>
  <c r="J53" i="94"/>
  <c r="K53" i="94"/>
  <c r="L53" i="94"/>
  <c r="M53" i="94"/>
  <c r="A54" i="94"/>
  <c r="B54" i="94"/>
  <c r="C54" i="94"/>
  <c r="D54" i="94"/>
  <c r="E54" i="94"/>
  <c r="F54" i="94"/>
  <c r="G54" i="94"/>
  <c r="H54" i="94"/>
  <c r="I54" i="94"/>
  <c r="J54" i="94"/>
  <c r="K54" i="94"/>
  <c r="L54" i="94"/>
  <c r="M54" i="94"/>
  <c r="A55" i="94"/>
  <c r="B55" i="94"/>
  <c r="C55" i="94"/>
  <c r="D55" i="94"/>
  <c r="E55" i="94"/>
  <c r="F55" i="94"/>
  <c r="G55" i="94"/>
  <c r="H55" i="94"/>
  <c r="I55" i="94"/>
  <c r="J55" i="94"/>
  <c r="K55" i="94"/>
  <c r="L55" i="94"/>
  <c r="M55" i="94"/>
  <c r="A56" i="94"/>
  <c r="B56" i="94"/>
  <c r="C56" i="94"/>
  <c r="D56" i="94"/>
  <c r="E56" i="94"/>
  <c r="F56" i="94"/>
  <c r="G56" i="94"/>
  <c r="H56" i="94"/>
  <c r="I56" i="94"/>
  <c r="J56" i="94"/>
  <c r="K56" i="94"/>
  <c r="L56" i="94"/>
  <c r="M56" i="94"/>
  <c r="A57" i="94"/>
  <c r="B57" i="94"/>
  <c r="C57" i="94"/>
  <c r="D57" i="94"/>
  <c r="E57" i="94"/>
  <c r="F57" i="94"/>
  <c r="G57" i="94"/>
  <c r="H57" i="94"/>
  <c r="I57" i="94"/>
  <c r="J57" i="94"/>
  <c r="K57" i="94"/>
  <c r="L57" i="94"/>
  <c r="M57" i="94"/>
  <c r="A58" i="94"/>
  <c r="B58" i="94"/>
  <c r="C58" i="94"/>
  <c r="D58" i="94"/>
  <c r="E58" i="94"/>
  <c r="F58" i="94"/>
  <c r="G58" i="94"/>
  <c r="H58" i="94"/>
  <c r="I58" i="94"/>
  <c r="J58" i="94"/>
  <c r="K58" i="94"/>
  <c r="L58" i="94"/>
  <c r="M58" i="94"/>
  <c r="A59" i="94"/>
  <c r="B59" i="94"/>
  <c r="C59" i="94"/>
  <c r="D59" i="94"/>
  <c r="E59" i="94"/>
  <c r="F59" i="94"/>
  <c r="G59" i="94"/>
  <c r="H59" i="94"/>
  <c r="I59" i="94"/>
  <c r="J59" i="94"/>
  <c r="K59" i="94"/>
  <c r="L59" i="94"/>
  <c r="M59" i="94"/>
  <c r="A60" i="94"/>
  <c r="B60" i="94"/>
  <c r="C60" i="94"/>
  <c r="D60" i="94"/>
  <c r="E60" i="94"/>
  <c r="F60" i="94"/>
  <c r="G60" i="94"/>
  <c r="H60" i="94"/>
  <c r="I60" i="94"/>
  <c r="J60" i="94"/>
  <c r="K60" i="94"/>
  <c r="L60" i="94"/>
  <c r="M60" i="94"/>
  <c r="A61" i="94"/>
  <c r="B61" i="94"/>
  <c r="C61" i="94"/>
  <c r="D61" i="94"/>
  <c r="E61" i="94"/>
  <c r="F61" i="94"/>
  <c r="G61" i="94"/>
  <c r="H61" i="94"/>
  <c r="I61" i="94"/>
  <c r="J61" i="94"/>
  <c r="K61" i="94"/>
  <c r="L61" i="94"/>
  <c r="M61" i="94"/>
  <c r="A62" i="94"/>
  <c r="B62" i="94"/>
  <c r="C62" i="94"/>
  <c r="D62" i="94"/>
  <c r="E62" i="94"/>
  <c r="F62" i="94"/>
  <c r="G62" i="94"/>
  <c r="H62" i="94"/>
  <c r="I62" i="94"/>
  <c r="J62" i="94"/>
  <c r="K62" i="94"/>
  <c r="L62" i="94"/>
  <c r="M62" i="94"/>
  <c r="A63" i="94"/>
  <c r="B63" i="94"/>
  <c r="C63" i="94"/>
  <c r="D63" i="94"/>
  <c r="E63" i="94"/>
  <c r="F63" i="94"/>
  <c r="G63" i="94"/>
  <c r="H63" i="94"/>
  <c r="I63" i="94"/>
  <c r="J63" i="94"/>
  <c r="K63" i="94"/>
  <c r="L63" i="94"/>
  <c r="M63" i="94"/>
  <c r="A64" i="94"/>
  <c r="B64" i="94"/>
  <c r="C64" i="94"/>
  <c r="D64" i="94"/>
  <c r="E64" i="94"/>
  <c r="F64" i="94"/>
  <c r="G64" i="94"/>
  <c r="H64" i="94"/>
  <c r="I64" i="94"/>
  <c r="J64" i="94"/>
  <c r="K64" i="94"/>
  <c r="L64" i="94"/>
  <c r="M64" i="94"/>
  <c r="A65" i="94"/>
  <c r="B65" i="94"/>
  <c r="C65" i="94"/>
  <c r="D65" i="94"/>
  <c r="E65" i="94"/>
  <c r="F65" i="94"/>
  <c r="G65" i="94"/>
  <c r="H65" i="94"/>
  <c r="I65" i="94"/>
  <c r="J65" i="94"/>
  <c r="K65" i="94"/>
  <c r="L65" i="94"/>
  <c r="M65" i="94"/>
  <c r="A66" i="94"/>
  <c r="B66" i="94"/>
  <c r="C66" i="94"/>
  <c r="D66" i="94"/>
  <c r="E66" i="94"/>
  <c r="F66" i="94"/>
  <c r="G66" i="94"/>
  <c r="H66" i="94"/>
  <c r="I66" i="94"/>
  <c r="J66" i="94"/>
  <c r="K66" i="94"/>
  <c r="L66" i="94"/>
  <c r="M66" i="94"/>
  <c r="A67" i="94"/>
  <c r="B67" i="94"/>
  <c r="C67" i="94"/>
  <c r="D67" i="94"/>
  <c r="E67" i="94"/>
  <c r="F67" i="94"/>
  <c r="G67" i="94"/>
  <c r="H67" i="94"/>
  <c r="I67" i="94"/>
  <c r="J67" i="94"/>
  <c r="K67" i="94"/>
  <c r="L67" i="94"/>
  <c r="M67" i="94"/>
  <c r="A68" i="94"/>
  <c r="B68" i="94"/>
  <c r="C68" i="94"/>
  <c r="D68" i="94"/>
  <c r="E68" i="94"/>
  <c r="F68" i="94"/>
  <c r="G68" i="94"/>
  <c r="H68" i="94"/>
  <c r="I68" i="94"/>
  <c r="J68" i="94"/>
  <c r="K68" i="94"/>
  <c r="L68" i="94"/>
  <c r="M68" i="94"/>
  <c r="A69" i="94"/>
  <c r="B69" i="94"/>
  <c r="C69" i="94"/>
  <c r="D69" i="94"/>
  <c r="E69" i="94"/>
  <c r="F69" i="94"/>
  <c r="G69" i="94"/>
  <c r="H69" i="94"/>
  <c r="I69" i="94"/>
  <c r="J69" i="94"/>
  <c r="K69" i="94"/>
  <c r="L69" i="94"/>
  <c r="M69" i="94"/>
  <c r="A70" i="94"/>
  <c r="B70" i="94"/>
  <c r="C70" i="94"/>
  <c r="D70" i="94"/>
  <c r="E70" i="94"/>
  <c r="F70" i="94"/>
  <c r="G70" i="94"/>
  <c r="H70" i="94"/>
  <c r="I70" i="94"/>
  <c r="J70" i="94"/>
  <c r="K70" i="94"/>
  <c r="L70" i="94"/>
  <c r="M70" i="94"/>
  <c r="A71" i="94"/>
  <c r="B71" i="94"/>
  <c r="C71" i="94"/>
  <c r="D71" i="94"/>
  <c r="E71" i="94"/>
  <c r="F71" i="94"/>
  <c r="G71" i="94"/>
  <c r="H71" i="94"/>
  <c r="I71" i="94"/>
  <c r="J71" i="94"/>
  <c r="K71" i="94"/>
  <c r="L71" i="94"/>
  <c r="M71" i="94"/>
  <c r="A72" i="94"/>
  <c r="B72" i="94"/>
  <c r="C72" i="94"/>
  <c r="D72" i="94"/>
  <c r="E72" i="94"/>
  <c r="F72" i="94"/>
  <c r="G72" i="94"/>
  <c r="H72" i="94"/>
  <c r="I72" i="94"/>
  <c r="J72" i="94"/>
  <c r="K72" i="94"/>
  <c r="L72" i="94"/>
  <c r="M72" i="94"/>
  <c r="A73" i="94"/>
  <c r="B73" i="94"/>
  <c r="C73" i="94"/>
  <c r="D73" i="94"/>
  <c r="E73" i="94"/>
  <c r="F73" i="94"/>
  <c r="G73" i="94"/>
  <c r="H73" i="94"/>
  <c r="I73" i="94"/>
  <c r="J73" i="94"/>
  <c r="K73" i="94"/>
  <c r="L73" i="94"/>
  <c r="M73" i="94"/>
  <c r="A74" i="94"/>
  <c r="B74" i="94"/>
  <c r="C74" i="94"/>
  <c r="D74" i="94"/>
  <c r="E74" i="94"/>
  <c r="F74" i="94"/>
  <c r="G74" i="94"/>
  <c r="H74" i="94"/>
  <c r="I74" i="94"/>
  <c r="J74" i="94"/>
  <c r="K74" i="94"/>
  <c r="L74" i="94"/>
  <c r="M74" i="94"/>
  <c r="A75" i="94"/>
  <c r="B75" i="94"/>
  <c r="C75" i="94"/>
  <c r="D75" i="94"/>
  <c r="E75" i="94"/>
  <c r="F75" i="94"/>
  <c r="G75" i="94"/>
  <c r="H75" i="94"/>
  <c r="I75" i="94"/>
  <c r="J75" i="94"/>
  <c r="K75" i="94"/>
  <c r="L75" i="94"/>
  <c r="M75" i="94"/>
  <c r="A76" i="94"/>
  <c r="B76" i="94"/>
  <c r="C76" i="94"/>
  <c r="D76" i="94"/>
  <c r="E76" i="94"/>
  <c r="F76" i="94"/>
  <c r="G76" i="94"/>
  <c r="H76" i="94"/>
  <c r="I76" i="94"/>
  <c r="J76" i="94"/>
  <c r="K76" i="94"/>
  <c r="L76" i="94"/>
  <c r="M76" i="94"/>
  <c r="A77" i="94"/>
  <c r="B77" i="94"/>
  <c r="C77" i="94"/>
  <c r="D77" i="94"/>
  <c r="E77" i="94"/>
  <c r="F77" i="94"/>
  <c r="G77" i="94"/>
  <c r="H77" i="94"/>
  <c r="I77" i="94"/>
  <c r="J77" i="94"/>
  <c r="K77" i="94"/>
  <c r="L77" i="94"/>
  <c r="M77" i="94"/>
  <c r="A78" i="94"/>
  <c r="B78" i="94"/>
  <c r="C78" i="94"/>
  <c r="D78" i="94"/>
  <c r="E78" i="94"/>
  <c r="F78" i="94"/>
  <c r="G78" i="94"/>
  <c r="H78" i="94"/>
  <c r="I78" i="94"/>
  <c r="J78" i="94"/>
  <c r="K78" i="94"/>
  <c r="L78" i="94"/>
  <c r="M78" i="94"/>
  <c r="A79" i="94"/>
  <c r="B79" i="94"/>
  <c r="C79" i="94"/>
  <c r="D79" i="94"/>
  <c r="E79" i="94"/>
  <c r="F79" i="94"/>
  <c r="G79" i="94"/>
  <c r="H79" i="94"/>
  <c r="I79" i="94"/>
  <c r="J79" i="94"/>
  <c r="K79" i="94"/>
  <c r="L79" i="94"/>
  <c r="M79" i="94"/>
  <c r="A80" i="94"/>
  <c r="B80" i="94"/>
  <c r="C80" i="94"/>
  <c r="D80" i="94"/>
  <c r="E80" i="94"/>
  <c r="F80" i="94"/>
  <c r="G80" i="94"/>
  <c r="H80" i="94"/>
  <c r="I80" i="94"/>
  <c r="J80" i="94"/>
  <c r="K80" i="94"/>
  <c r="L80" i="94"/>
  <c r="M80" i="94"/>
  <c r="A81" i="94"/>
  <c r="B81" i="94"/>
  <c r="C81" i="94"/>
  <c r="D81" i="94"/>
  <c r="E81" i="94"/>
  <c r="F81" i="94"/>
  <c r="G81" i="94"/>
  <c r="H81" i="94"/>
  <c r="I81" i="94"/>
  <c r="J81" i="94"/>
  <c r="K81" i="94"/>
  <c r="L81" i="94"/>
  <c r="M81" i="94"/>
  <c r="A82" i="94"/>
  <c r="B82" i="94"/>
  <c r="C82" i="94"/>
  <c r="D82" i="94"/>
  <c r="E82" i="94"/>
  <c r="F82" i="94"/>
  <c r="G82" i="94"/>
  <c r="H82" i="94"/>
  <c r="I82" i="94"/>
  <c r="J82" i="94"/>
  <c r="K82" i="94"/>
  <c r="L82" i="94"/>
  <c r="M82" i="94"/>
  <c r="A83" i="94"/>
  <c r="B83" i="94"/>
  <c r="C83" i="94"/>
  <c r="D83" i="94"/>
  <c r="E83" i="94"/>
  <c r="F83" i="94"/>
  <c r="G83" i="94"/>
  <c r="H83" i="94"/>
  <c r="I83" i="94"/>
  <c r="J83" i="94"/>
  <c r="K83" i="94"/>
  <c r="L83" i="94"/>
  <c r="M83" i="94"/>
  <c r="A84" i="94"/>
  <c r="B84" i="94"/>
  <c r="C84" i="94"/>
  <c r="D84" i="94"/>
  <c r="E84" i="94"/>
  <c r="F84" i="94"/>
  <c r="G84" i="94"/>
  <c r="H84" i="94"/>
  <c r="I84" i="94"/>
  <c r="J84" i="94"/>
  <c r="K84" i="94"/>
  <c r="L84" i="94"/>
  <c r="M84" i="94"/>
  <c r="A85" i="94"/>
  <c r="B85" i="94"/>
  <c r="C85" i="94"/>
  <c r="D85" i="94"/>
  <c r="E85" i="94"/>
  <c r="F85" i="94"/>
  <c r="G85" i="94"/>
  <c r="H85" i="94"/>
  <c r="I85" i="94"/>
  <c r="J85" i="94"/>
  <c r="K85" i="94"/>
  <c r="L85" i="94"/>
  <c r="M85" i="94"/>
  <c r="A86" i="94"/>
  <c r="B86" i="94"/>
  <c r="C86" i="94"/>
  <c r="D86" i="94"/>
  <c r="E86" i="94"/>
  <c r="F86" i="94"/>
  <c r="G86" i="94"/>
  <c r="H86" i="94"/>
  <c r="I86" i="94"/>
  <c r="J86" i="94"/>
  <c r="K86" i="94"/>
  <c r="L86" i="94"/>
  <c r="M86" i="94"/>
  <c r="A87" i="94"/>
  <c r="B87" i="94"/>
  <c r="C87" i="94"/>
  <c r="D87" i="94"/>
  <c r="E87" i="94"/>
  <c r="F87" i="94"/>
  <c r="G87" i="94"/>
  <c r="H87" i="94"/>
  <c r="I87" i="94"/>
  <c r="J87" i="94"/>
  <c r="K87" i="94"/>
  <c r="L87" i="94"/>
  <c r="M87" i="94"/>
  <c r="A88" i="94"/>
  <c r="B88" i="94"/>
  <c r="C88" i="94"/>
  <c r="D88" i="94"/>
  <c r="E88" i="94"/>
  <c r="F88" i="94"/>
  <c r="G88" i="94"/>
  <c r="H88" i="94"/>
  <c r="I88" i="94"/>
  <c r="J88" i="94"/>
  <c r="K88" i="94"/>
  <c r="L88" i="94"/>
  <c r="M88" i="94"/>
  <c r="A89" i="94"/>
  <c r="B89" i="94"/>
  <c r="C89" i="94"/>
  <c r="D89" i="94"/>
  <c r="E89" i="94"/>
  <c r="F89" i="94"/>
  <c r="G89" i="94"/>
  <c r="H89" i="94"/>
  <c r="I89" i="94"/>
  <c r="J89" i="94"/>
  <c r="K89" i="94"/>
  <c r="L89" i="94"/>
  <c r="M89" i="94"/>
  <c r="A90" i="94"/>
  <c r="B90" i="94"/>
  <c r="C90" i="94"/>
  <c r="D90" i="94"/>
  <c r="E90" i="94"/>
  <c r="F90" i="94"/>
  <c r="G90" i="94"/>
  <c r="H90" i="94"/>
  <c r="I90" i="94"/>
  <c r="J90" i="94"/>
  <c r="K90" i="94"/>
  <c r="L90" i="94"/>
  <c r="M90" i="94"/>
  <c r="A91" i="94"/>
  <c r="B91" i="94"/>
  <c r="C91" i="94"/>
  <c r="D91" i="94"/>
  <c r="E91" i="94"/>
  <c r="F91" i="94"/>
  <c r="G91" i="94"/>
  <c r="H91" i="94"/>
  <c r="I91" i="94"/>
  <c r="J91" i="94"/>
  <c r="K91" i="94"/>
  <c r="L91" i="94"/>
  <c r="M91" i="94"/>
  <c r="A92" i="94"/>
  <c r="B92" i="94"/>
  <c r="C92" i="94"/>
  <c r="D92" i="94"/>
  <c r="E92" i="94"/>
  <c r="F92" i="94"/>
  <c r="G92" i="94"/>
  <c r="H92" i="94"/>
  <c r="I92" i="94"/>
  <c r="J92" i="94"/>
  <c r="K92" i="94"/>
  <c r="L92" i="94"/>
  <c r="M92" i="94"/>
  <c r="A93" i="94"/>
  <c r="B93" i="94"/>
  <c r="C93" i="94"/>
  <c r="D93" i="94"/>
  <c r="E93" i="94"/>
  <c r="F93" i="94"/>
  <c r="G93" i="94"/>
  <c r="H93" i="94"/>
  <c r="I93" i="94"/>
  <c r="J93" i="94"/>
  <c r="K93" i="94"/>
  <c r="L93" i="94"/>
  <c r="M93" i="94"/>
  <c r="A94" i="94"/>
  <c r="B94" i="94"/>
  <c r="C94" i="94"/>
  <c r="D94" i="94"/>
  <c r="E94" i="94"/>
  <c r="F94" i="94"/>
  <c r="G94" i="94"/>
  <c r="H94" i="94"/>
  <c r="I94" i="94"/>
  <c r="J94" i="94"/>
  <c r="K94" i="94"/>
  <c r="L94" i="94"/>
  <c r="M94" i="94"/>
  <c r="A95" i="94"/>
  <c r="B95" i="94"/>
  <c r="C95" i="94"/>
  <c r="D95" i="94"/>
  <c r="E95" i="94"/>
  <c r="F95" i="94"/>
  <c r="G95" i="94"/>
  <c r="H95" i="94"/>
  <c r="I95" i="94"/>
  <c r="J95" i="94"/>
  <c r="K95" i="94"/>
  <c r="L95" i="94"/>
  <c r="M95" i="94"/>
  <c r="A96" i="94"/>
  <c r="B96" i="94"/>
  <c r="C96" i="94"/>
  <c r="D96" i="94"/>
  <c r="E96" i="94"/>
  <c r="F96" i="94"/>
  <c r="G96" i="94"/>
  <c r="H96" i="94"/>
  <c r="I96" i="94"/>
  <c r="J96" i="94"/>
  <c r="K96" i="94"/>
  <c r="L96" i="94"/>
  <c r="M96" i="94"/>
  <c r="A97" i="94"/>
  <c r="B97" i="94"/>
  <c r="C97" i="94"/>
  <c r="D97" i="94"/>
  <c r="E97" i="94"/>
  <c r="F97" i="94"/>
  <c r="G97" i="94"/>
  <c r="H97" i="94"/>
  <c r="I97" i="94"/>
  <c r="J97" i="94"/>
  <c r="K97" i="94"/>
  <c r="L97" i="94"/>
  <c r="M97" i="94"/>
  <c r="A98" i="94"/>
  <c r="B98" i="94"/>
  <c r="C98" i="94"/>
  <c r="D98" i="94"/>
  <c r="E98" i="94"/>
  <c r="F98" i="94"/>
  <c r="G98" i="94"/>
  <c r="H98" i="94"/>
  <c r="I98" i="94"/>
  <c r="J98" i="94"/>
  <c r="K98" i="94"/>
  <c r="L98" i="94"/>
  <c r="M98" i="94"/>
  <c r="A99" i="94"/>
  <c r="B99" i="94"/>
  <c r="C99" i="94"/>
  <c r="D99" i="94"/>
  <c r="E99" i="94"/>
  <c r="F99" i="94"/>
  <c r="G99" i="94"/>
  <c r="H99" i="94"/>
  <c r="I99" i="94"/>
  <c r="J99" i="94"/>
  <c r="K99" i="94"/>
  <c r="L99" i="94"/>
  <c r="M99" i="94"/>
  <c r="A100" i="94"/>
  <c r="B100" i="94"/>
  <c r="C100" i="94"/>
  <c r="D100" i="94"/>
  <c r="E100" i="94"/>
  <c r="F100" i="94"/>
  <c r="G100" i="94"/>
  <c r="H100" i="94"/>
  <c r="I100" i="94"/>
  <c r="J100" i="94"/>
  <c r="K100" i="94"/>
  <c r="L100" i="94"/>
  <c r="M100" i="94"/>
  <c r="A101" i="94"/>
  <c r="B101" i="94"/>
  <c r="C101" i="94"/>
  <c r="D101" i="94"/>
  <c r="E101" i="94"/>
  <c r="F101" i="94"/>
  <c r="G101" i="94"/>
  <c r="H101" i="94"/>
  <c r="I101" i="94"/>
  <c r="J101" i="94"/>
  <c r="K101" i="94"/>
  <c r="L101" i="94"/>
  <c r="M101" i="94"/>
  <c r="A102" i="94"/>
  <c r="B102" i="94"/>
  <c r="C102" i="94"/>
  <c r="D102" i="94"/>
  <c r="E102" i="94"/>
  <c r="F102" i="94"/>
  <c r="G102" i="94"/>
  <c r="H102" i="94"/>
  <c r="I102" i="94"/>
  <c r="J102" i="94"/>
  <c r="K102" i="94"/>
  <c r="L102" i="94"/>
  <c r="M102" i="94"/>
  <c r="A103" i="94"/>
  <c r="B103" i="94"/>
  <c r="C103" i="94"/>
  <c r="D103" i="94"/>
  <c r="E103" i="94"/>
  <c r="F103" i="94"/>
  <c r="G103" i="94"/>
  <c r="H103" i="94"/>
  <c r="I103" i="94"/>
  <c r="J103" i="94"/>
  <c r="K103" i="94"/>
  <c r="L103" i="94"/>
  <c r="M103" i="94"/>
  <c r="A104" i="94"/>
  <c r="B104" i="94"/>
  <c r="C104" i="94"/>
  <c r="D104" i="94"/>
  <c r="E104" i="94"/>
  <c r="F104" i="94"/>
  <c r="G104" i="94"/>
  <c r="H104" i="94"/>
  <c r="I104" i="94"/>
  <c r="J104" i="94"/>
  <c r="K104" i="94"/>
  <c r="L104" i="94"/>
  <c r="M104" i="94"/>
  <c r="A105" i="94"/>
  <c r="B105" i="94"/>
  <c r="C105" i="94"/>
  <c r="D105" i="94"/>
  <c r="E105" i="94"/>
  <c r="F105" i="94"/>
  <c r="G105" i="94"/>
  <c r="H105" i="94"/>
  <c r="I105" i="94"/>
  <c r="J105" i="94"/>
  <c r="K105" i="94"/>
  <c r="L105" i="94"/>
  <c r="M105" i="94"/>
  <c r="A12" i="95"/>
  <c r="A13" i="95"/>
  <c r="B13" i="95"/>
  <c r="C13" i="95"/>
  <c r="D13" i="95"/>
  <c r="E13" i="95"/>
  <c r="F13" i="95"/>
  <c r="G13" i="95"/>
  <c r="H13" i="95"/>
  <c r="I13" i="95"/>
  <c r="J13" i="95"/>
  <c r="K13" i="95"/>
  <c r="A14" i="95"/>
  <c r="B14" i="95"/>
  <c r="C14" i="95"/>
  <c r="D14" i="95"/>
  <c r="E14" i="95"/>
  <c r="F14" i="95"/>
  <c r="G14" i="95"/>
  <c r="H14" i="95"/>
  <c r="I14" i="95"/>
  <c r="J14" i="95"/>
  <c r="K14" i="95"/>
  <c r="A15" i="95"/>
  <c r="B15" i="95"/>
  <c r="C15" i="95"/>
  <c r="D15" i="95"/>
  <c r="E15" i="95"/>
  <c r="F15" i="95"/>
  <c r="G15" i="95"/>
  <c r="H15" i="95"/>
  <c r="I15" i="95"/>
  <c r="J15" i="95"/>
  <c r="K15" i="95"/>
  <c r="A16" i="95"/>
  <c r="B16" i="95"/>
  <c r="C16" i="95"/>
  <c r="D16" i="95"/>
  <c r="E16" i="95"/>
  <c r="F16" i="95"/>
  <c r="G16" i="95"/>
  <c r="H16" i="95"/>
  <c r="I16" i="95"/>
  <c r="J16" i="95"/>
  <c r="K16" i="95"/>
  <c r="A17" i="95"/>
  <c r="B17" i="95"/>
  <c r="C17" i="95"/>
  <c r="D17" i="95"/>
  <c r="E17" i="95"/>
  <c r="F17" i="95"/>
  <c r="G17" i="95"/>
  <c r="H17" i="95"/>
  <c r="I17" i="95"/>
  <c r="J17" i="95"/>
  <c r="K17" i="95"/>
  <c r="A18" i="95"/>
  <c r="B18" i="95"/>
  <c r="C18" i="95"/>
  <c r="D18" i="95"/>
  <c r="E18" i="95"/>
  <c r="F18" i="95"/>
  <c r="G18" i="95"/>
  <c r="H18" i="95"/>
  <c r="I18" i="95"/>
  <c r="J18" i="95"/>
  <c r="K18" i="95"/>
  <c r="A19" i="95"/>
  <c r="B19" i="95"/>
  <c r="C19" i="95"/>
  <c r="D19" i="95"/>
  <c r="E19" i="95"/>
  <c r="F19" i="95"/>
  <c r="G19" i="95"/>
  <c r="H19" i="95"/>
  <c r="I19" i="95"/>
  <c r="J19" i="95"/>
  <c r="K19" i="95"/>
  <c r="A20" i="95"/>
  <c r="B20" i="95"/>
  <c r="C20" i="95"/>
  <c r="D20" i="95"/>
  <c r="E20" i="95"/>
  <c r="F20" i="95"/>
  <c r="G20" i="95"/>
  <c r="H20" i="95"/>
  <c r="I20" i="95"/>
  <c r="J20" i="95"/>
  <c r="K20" i="95"/>
  <c r="A21" i="95"/>
  <c r="B21" i="95"/>
  <c r="C21" i="95"/>
  <c r="D21" i="95"/>
  <c r="E21" i="95"/>
  <c r="F21" i="95"/>
  <c r="G21" i="95"/>
  <c r="H21" i="95"/>
  <c r="I21" i="95"/>
  <c r="J21" i="95"/>
  <c r="K21" i="95"/>
  <c r="A22" i="95"/>
  <c r="B22" i="95"/>
  <c r="C22" i="95"/>
  <c r="D22" i="95"/>
  <c r="E22" i="95"/>
  <c r="F22" i="95"/>
  <c r="G22" i="95"/>
  <c r="H22" i="95"/>
  <c r="I22" i="95"/>
  <c r="J22" i="95"/>
  <c r="K22" i="95"/>
  <c r="A23" i="95"/>
  <c r="B23" i="95"/>
  <c r="C23" i="95"/>
  <c r="D23" i="95"/>
  <c r="E23" i="95"/>
  <c r="F23" i="95"/>
  <c r="G23" i="95"/>
  <c r="H23" i="95"/>
  <c r="I23" i="95"/>
  <c r="J23" i="95"/>
  <c r="K23" i="95"/>
  <c r="A24" i="95"/>
  <c r="B24" i="95"/>
  <c r="C24" i="95"/>
  <c r="D24" i="95"/>
  <c r="E24" i="95"/>
  <c r="F24" i="95"/>
  <c r="G24" i="95"/>
  <c r="H24" i="95"/>
  <c r="I24" i="95"/>
  <c r="J24" i="95"/>
  <c r="K24" i="95"/>
  <c r="A25" i="95"/>
  <c r="B25" i="95"/>
  <c r="C25" i="95"/>
  <c r="D25" i="95"/>
  <c r="E25" i="95"/>
  <c r="F25" i="95"/>
  <c r="G25" i="95"/>
  <c r="H25" i="95"/>
  <c r="I25" i="95"/>
  <c r="J25" i="95"/>
  <c r="K25" i="95"/>
  <c r="A26" i="95"/>
  <c r="B26" i="95"/>
  <c r="C26" i="95"/>
  <c r="D26" i="95"/>
  <c r="E26" i="95"/>
  <c r="F26" i="95"/>
  <c r="G26" i="95"/>
  <c r="H26" i="95"/>
  <c r="I26" i="95"/>
  <c r="J26" i="95"/>
  <c r="K26" i="95"/>
  <c r="A27" i="95"/>
  <c r="B27" i="95"/>
  <c r="C27" i="95"/>
  <c r="D27" i="95"/>
  <c r="E27" i="95"/>
  <c r="F27" i="95"/>
  <c r="G27" i="95"/>
  <c r="H27" i="95"/>
  <c r="I27" i="95"/>
  <c r="J27" i="95"/>
  <c r="K27" i="95"/>
  <c r="A28" i="95"/>
  <c r="B28" i="95"/>
  <c r="C28" i="95"/>
  <c r="D28" i="95"/>
  <c r="E28" i="95"/>
  <c r="F28" i="95"/>
  <c r="G28" i="95"/>
  <c r="H28" i="95"/>
  <c r="I28" i="95"/>
  <c r="J28" i="95"/>
  <c r="K28" i="95"/>
  <c r="A29" i="95"/>
  <c r="B29" i="95"/>
  <c r="C29" i="95"/>
  <c r="D29" i="95"/>
  <c r="E29" i="95"/>
  <c r="F29" i="95"/>
  <c r="G29" i="95"/>
  <c r="H29" i="95"/>
  <c r="I29" i="95"/>
  <c r="J29" i="95"/>
  <c r="K29" i="95"/>
  <c r="A30" i="95"/>
  <c r="B30" i="95"/>
  <c r="C30" i="95"/>
  <c r="D30" i="95"/>
  <c r="E30" i="95"/>
  <c r="F30" i="95"/>
  <c r="G30" i="95"/>
  <c r="H30" i="95"/>
  <c r="I30" i="95"/>
  <c r="J30" i="95"/>
  <c r="K30" i="95"/>
  <c r="A31" i="95"/>
  <c r="B31" i="95"/>
  <c r="C31" i="95"/>
  <c r="D31" i="95"/>
  <c r="E31" i="95"/>
  <c r="F31" i="95"/>
  <c r="G31" i="95"/>
  <c r="H31" i="95"/>
  <c r="I31" i="95"/>
  <c r="J31" i="95"/>
  <c r="K31" i="95"/>
  <c r="A32" i="95"/>
  <c r="B32" i="95"/>
  <c r="C32" i="95"/>
  <c r="D32" i="95"/>
  <c r="E32" i="95"/>
  <c r="F32" i="95"/>
  <c r="G32" i="95"/>
  <c r="H32" i="95"/>
  <c r="I32" i="95"/>
  <c r="J32" i="95"/>
  <c r="K32" i="95"/>
  <c r="A33" i="95"/>
  <c r="B33" i="95"/>
  <c r="C33" i="95"/>
  <c r="D33" i="95"/>
  <c r="E33" i="95"/>
  <c r="F33" i="95"/>
  <c r="G33" i="95"/>
  <c r="H33" i="95"/>
  <c r="I33" i="95"/>
  <c r="J33" i="95"/>
  <c r="K33" i="95"/>
  <c r="A34" i="95"/>
  <c r="B34" i="95"/>
  <c r="C34" i="95"/>
  <c r="D34" i="95"/>
  <c r="E34" i="95"/>
  <c r="F34" i="95"/>
  <c r="G34" i="95"/>
  <c r="H34" i="95"/>
  <c r="I34" i="95"/>
  <c r="J34" i="95"/>
  <c r="K34" i="95"/>
  <c r="A35" i="95"/>
  <c r="B35" i="95"/>
  <c r="C35" i="95"/>
  <c r="D35" i="95"/>
  <c r="E35" i="95"/>
  <c r="F35" i="95"/>
  <c r="G35" i="95"/>
  <c r="H35" i="95"/>
  <c r="I35" i="95"/>
  <c r="J35" i="95"/>
  <c r="K35" i="95"/>
  <c r="A36" i="95"/>
  <c r="B36" i="95"/>
  <c r="C36" i="95"/>
  <c r="D36" i="95"/>
  <c r="E36" i="95"/>
  <c r="F36" i="95"/>
  <c r="G36" i="95"/>
  <c r="H36" i="95"/>
  <c r="I36" i="95"/>
  <c r="J36" i="95"/>
  <c r="K36" i="95"/>
  <c r="A37" i="95"/>
  <c r="B37" i="95"/>
  <c r="C37" i="95"/>
  <c r="D37" i="95"/>
  <c r="E37" i="95"/>
  <c r="F37" i="95"/>
  <c r="G37" i="95"/>
  <c r="H37" i="95"/>
  <c r="I37" i="95"/>
  <c r="J37" i="95"/>
  <c r="K37" i="95"/>
  <c r="A38" i="95"/>
  <c r="B38" i="95"/>
  <c r="C38" i="95"/>
  <c r="D38" i="95"/>
  <c r="E38" i="95"/>
  <c r="F38" i="95"/>
  <c r="G38" i="95"/>
  <c r="H38" i="95"/>
  <c r="I38" i="95"/>
  <c r="J38" i="95"/>
  <c r="K38" i="95"/>
  <c r="A39" i="95"/>
  <c r="B39" i="95"/>
  <c r="C39" i="95"/>
  <c r="D39" i="95"/>
  <c r="E39" i="95"/>
  <c r="F39" i="95"/>
  <c r="G39" i="95"/>
  <c r="H39" i="95"/>
  <c r="I39" i="95"/>
  <c r="J39" i="95"/>
  <c r="K39" i="95"/>
  <c r="A40" i="95"/>
  <c r="B40" i="95"/>
  <c r="C40" i="95"/>
  <c r="D40" i="95"/>
  <c r="E40" i="95"/>
  <c r="F40" i="95"/>
  <c r="G40" i="95"/>
  <c r="H40" i="95"/>
  <c r="I40" i="95"/>
  <c r="J40" i="95"/>
  <c r="K40" i="95"/>
  <c r="A41" i="95"/>
  <c r="B41" i="95"/>
  <c r="C41" i="95"/>
  <c r="D41" i="95"/>
  <c r="E41" i="95"/>
  <c r="F41" i="95"/>
  <c r="G41" i="95"/>
  <c r="H41" i="95"/>
  <c r="I41" i="95"/>
  <c r="J41" i="95"/>
  <c r="K41" i="95"/>
  <c r="A42" i="95"/>
  <c r="B42" i="95"/>
  <c r="C42" i="95"/>
  <c r="D42" i="95"/>
  <c r="E42" i="95"/>
  <c r="F42" i="95"/>
  <c r="G42" i="95"/>
  <c r="H42" i="95"/>
  <c r="I42" i="95"/>
  <c r="J42" i="95"/>
  <c r="K42" i="95"/>
  <c r="A43" i="95"/>
  <c r="B43" i="95"/>
  <c r="C43" i="95"/>
  <c r="D43" i="95"/>
  <c r="E43" i="95"/>
  <c r="F43" i="95"/>
  <c r="G43" i="95"/>
  <c r="H43" i="95"/>
  <c r="I43" i="95"/>
  <c r="J43" i="95"/>
  <c r="K43" i="95"/>
  <c r="A44" i="95"/>
  <c r="B44" i="95"/>
  <c r="C44" i="95"/>
  <c r="D44" i="95"/>
  <c r="E44" i="95"/>
  <c r="F44" i="95"/>
  <c r="G44" i="95"/>
  <c r="H44" i="95"/>
  <c r="I44" i="95"/>
  <c r="J44" i="95"/>
  <c r="K44" i="95"/>
  <c r="A45" i="95"/>
  <c r="B45" i="95"/>
  <c r="C45" i="95"/>
  <c r="D45" i="95"/>
  <c r="E45" i="95"/>
  <c r="F45" i="95"/>
  <c r="G45" i="95"/>
  <c r="H45" i="95"/>
  <c r="I45" i="95"/>
  <c r="J45" i="95"/>
  <c r="K45" i="95"/>
  <c r="A46" i="95"/>
  <c r="B46" i="95"/>
  <c r="C46" i="95"/>
  <c r="D46" i="95"/>
  <c r="E46" i="95"/>
  <c r="F46" i="95"/>
  <c r="G46" i="95"/>
  <c r="H46" i="95"/>
  <c r="I46" i="95"/>
  <c r="J46" i="95"/>
  <c r="K46" i="95"/>
  <c r="A47" i="95"/>
  <c r="B47" i="95"/>
  <c r="C47" i="95"/>
  <c r="D47" i="95"/>
  <c r="E47" i="95"/>
  <c r="F47" i="95"/>
  <c r="G47" i="95"/>
  <c r="H47" i="95"/>
  <c r="I47" i="95"/>
  <c r="J47" i="95"/>
  <c r="K47" i="95"/>
  <c r="A48" i="95"/>
  <c r="B48" i="95"/>
  <c r="C48" i="95"/>
  <c r="D48" i="95"/>
  <c r="E48" i="95"/>
  <c r="F48" i="95"/>
  <c r="G48" i="95"/>
  <c r="H48" i="95"/>
  <c r="I48" i="95"/>
  <c r="J48" i="95"/>
  <c r="K48" i="95"/>
  <c r="A49" i="95"/>
  <c r="B49" i="95"/>
  <c r="C49" i="95"/>
  <c r="D49" i="95"/>
  <c r="E49" i="95"/>
  <c r="F49" i="95"/>
  <c r="G49" i="95"/>
  <c r="H49" i="95"/>
  <c r="I49" i="95"/>
  <c r="J49" i="95"/>
  <c r="K49" i="95"/>
  <c r="A50" i="95"/>
  <c r="B50" i="95"/>
  <c r="C50" i="95"/>
  <c r="D50" i="95"/>
  <c r="E50" i="95"/>
  <c r="F50" i="95"/>
  <c r="G50" i="95"/>
  <c r="H50" i="95"/>
  <c r="I50" i="95"/>
  <c r="J50" i="95"/>
  <c r="K50" i="95"/>
  <c r="A51" i="95"/>
  <c r="B51" i="95"/>
  <c r="C51" i="95"/>
  <c r="D51" i="95"/>
  <c r="E51" i="95"/>
  <c r="F51" i="95"/>
  <c r="G51" i="95"/>
  <c r="H51" i="95"/>
  <c r="I51" i="95"/>
  <c r="J51" i="95"/>
  <c r="K51" i="95"/>
  <c r="A52" i="95"/>
  <c r="B52" i="95"/>
  <c r="C52" i="95"/>
  <c r="D52" i="95"/>
  <c r="E52" i="95"/>
  <c r="F52" i="95"/>
  <c r="G52" i="95"/>
  <c r="H52" i="95"/>
  <c r="I52" i="95"/>
  <c r="J52" i="95"/>
  <c r="K52" i="95"/>
  <c r="A53" i="95"/>
  <c r="B53" i="95"/>
  <c r="C53" i="95"/>
  <c r="D53" i="95"/>
  <c r="E53" i="95"/>
  <c r="F53" i="95"/>
  <c r="G53" i="95"/>
  <c r="H53" i="95"/>
  <c r="I53" i="95"/>
  <c r="J53" i="95"/>
  <c r="K53" i="95"/>
  <c r="A54" i="95"/>
  <c r="B54" i="95"/>
  <c r="C54" i="95"/>
  <c r="D54" i="95"/>
  <c r="E54" i="95"/>
  <c r="F54" i="95"/>
  <c r="G54" i="95"/>
  <c r="H54" i="95"/>
  <c r="I54" i="95"/>
  <c r="J54" i="95"/>
  <c r="K54" i="95"/>
  <c r="A55" i="95"/>
  <c r="B55" i="95"/>
  <c r="C55" i="95"/>
  <c r="D55" i="95"/>
  <c r="E55" i="95"/>
  <c r="F55" i="95"/>
  <c r="G55" i="95"/>
  <c r="H55" i="95"/>
  <c r="I55" i="95"/>
  <c r="J55" i="95"/>
  <c r="K55" i="95"/>
  <c r="A56" i="95"/>
  <c r="B56" i="95"/>
  <c r="C56" i="95"/>
  <c r="D56" i="95"/>
  <c r="E56" i="95"/>
  <c r="F56" i="95"/>
  <c r="G56" i="95"/>
  <c r="H56" i="95"/>
  <c r="I56" i="95"/>
  <c r="J56" i="95"/>
  <c r="K56" i="95"/>
  <c r="A57" i="95"/>
  <c r="B57" i="95"/>
  <c r="C57" i="95"/>
  <c r="D57" i="95"/>
  <c r="E57" i="95"/>
  <c r="F57" i="95"/>
  <c r="G57" i="95"/>
  <c r="H57" i="95"/>
  <c r="I57" i="95"/>
  <c r="J57" i="95"/>
  <c r="K57" i="95"/>
  <c r="A58" i="95"/>
  <c r="B58" i="95"/>
  <c r="C58" i="95"/>
  <c r="D58" i="95"/>
  <c r="E58" i="95"/>
  <c r="F58" i="95"/>
  <c r="G58" i="95"/>
  <c r="H58" i="95"/>
  <c r="I58" i="95"/>
  <c r="J58" i="95"/>
  <c r="K58" i="95"/>
  <c r="A59" i="95"/>
  <c r="B59" i="95"/>
  <c r="C59" i="95"/>
  <c r="D59" i="95"/>
  <c r="E59" i="95"/>
  <c r="F59" i="95"/>
  <c r="G59" i="95"/>
  <c r="H59" i="95"/>
  <c r="I59" i="95"/>
  <c r="J59" i="95"/>
  <c r="K59" i="95"/>
  <c r="A60" i="95"/>
  <c r="B60" i="95"/>
  <c r="C60" i="95"/>
  <c r="D60" i="95"/>
  <c r="E60" i="95"/>
  <c r="F60" i="95"/>
  <c r="G60" i="95"/>
  <c r="H60" i="95"/>
  <c r="I60" i="95"/>
  <c r="J60" i="95"/>
  <c r="K60" i="95"/>
  <c r="A61" i="95"/>
  <c r="B61" i="95"/>
  <c r="C61" i="95"/>
  <c r="D61" i="95"/>
  <c r="E61" i="95"/>
  <c r="F61" i="95"/>
  <c r="G61" i="95"/>
  <c r="H61" i="95"/>
  <c r="I61" i="95"/>
  <c r="J61" i="95"/>
  <c r="K61" i="95"/>
  <c r="A62" i="95"/>
  <c r="B62" i="95"/>
  <c r="C62" i="95"/>
  <c r="D62" i="95"/>
  <c r="E62" i="95"/>
  <c r="F62" i="95"/>
  <c r="G62" i="95"/>
  <c r="H62" i="95"/>
  <c r="I62" i="95"/>
  <c r="J62" i="95"/>
  <c r="K62" i="95"/>
  <c r="A63" i="95"/>
  <c r="B63" i="95"/>
  <c r="C63" i="95"/>
  <c r="D63" i="95"/>
  <c r="E63" i="95"/>
  <c r="F63" i="95"/>
  <c r="G63" i="95"/>
  <c r="H63" i="95"/>
  <c r="I63" i="95"/>
  <c r="J63" i="95"/>
  <c r="K63" i="95"/>
  <c r="A64" i="95"/>
  <c r="B64" i="95"/>
  <c r="C64" i="95"/>
  <c r="D64" i="95"/>
  <c r="E64" i="95"/>
  <c r="F64" i="95"/>
  <c r="G64" i="95"/>
  <c r="H64" i="95"/>
  <c r="I64" i="95"/>
  <c r="J64" i="95"/>
  <c r="K64" i="95"/>
  <c r="A65" i="95"/>
  <c r="B65" i="95"/>
  <c r="C65" i="95"/>
  <c r="D65" i="95"/>
  <c r="E65" i="95"/>
  <c r="F65" i="95"/>
  <c r="G65" i="95"/>
  <c r="H65" i="95"/>
  <c r="I65" i="95"/>
  <c r="J65" i="95"/>
  <c r="K65" i="95"/>
  <c r="A66" i="95"/>
  <c r="B66" i="95"/>
  <c r="C66" i="95"/>
  <c r="D66" i="95"/>
  <c r="E66" i="95"/>
  <c r="F66" i="95"/>
  <c r="G66" i="95"/>
  <c r="H66" i="95"/>
  <c r="I66" i="95"/>
  <c r="J66" i="95"/>
  <c r="K66" i="95"/>
  <c r="A67" i="95"/>
  <c r="B67" i="95"/>
  <c r="C67" i="95"/>
  <c r="D67" i="95"/>
  <c r="E67" i="95"/>
  <c r="F67" i="95"/>
  <c r="G67" i="95"/>
  <c r="H67" i="95"/>
  <c r="I67" i="95"/>
  <c r="J67" i="95"/>
  <c r="K67" i="95"/>
  <c r="A68" i="95"/>
  <c r="B68" i="95"/>
  <c r="C68" i="95"/>
  <c r="D68" i="95"/>
  <c r="E68" i="95"/>
  <c r="F68" i="95"/>
  <c r="G68" i="95"/>
  <c r="H68" i="95"/>
  <c r="I68" i="95"/>
  <c r="J68" i="95"/>
  <c r="K68" i="95"/>
  <c r="A69" i="95"/>
  <c r="B69" i="95"/>
  <c r="C69" i="95"/>
  <c r="D69" i="95"/>
  <c r="E69" i="95"/>
  <c r="F69" i="95"/>
  <c r="G69" i="95"/>
  <c r="H69" i="95"/>
  <c r="I69" i="95"/>
  <c r="J69" i="95"/>
  <c r="K69" i="95"/>
  <c r="A70" i="95"/>
  <c r="B70" i="95"/>
  <c r="C70" i="95"/>
  <c r="D70" i="95"/>
  <c r="E70" i="95"/>
  <c r="F70" i="95"/>
  <c r="G70" i="95"/>
  <c r="H70" i="95"/>
  <c r="I70" i="95"/>
  <c r="J70" i="95"/>
  <c r="K70" i="95"/>
  <c r="A71" i="95"/>
  <c r="B71" i="95"/>
  <c r="C71" i="95"/>
  <c r="D71" i="95"/>
  <c r="E71" i="95"/>
  <c r="F71" i="95"/>
  <c r="G71" i="95"/>
  <c r="H71" i="95"/>
  <c r="I71" i="95"/>
  <c r="J71" i="95"/>
  <c r="K71" i="95"/>
  <c r="A72" i="95"/>
  <c r="B72" i="95"/>
  <c r="C72" i="95"/>
  <c r="D72" i="95"/>
  <c r="E72" i="95"/>
  <c r="F72" i="95"/>
  <c r="G72" i="95"/>
  <c r="H72" i="95"/>
  <c r="I72" i="95"/>
  <c r="J72" i="95"/>
  <c r="K72" i="95"/>
  <c r="A73" i="95"/>
  <c r="B73" i="95"/>
  <c r="C73" i="95"/>
  <c r="D73" i="95"/>
  <c r="E73" i="95"/>
  <c r="F73" i="95"/>
  <c r="G73" i="95"/>
  <c r="H73" i="95"/>
  <c r="I73" i="95"/>
  <c r="J73" i="95"/>
  <c r="K73" i="95"/>
  <c r="A74" i="95"/>
  <c r="B74" i="95"/>
  <c r="C74" i="95"/>
  <c r="D74" i="95"/>
  <c r="E74" i="95"/>
  <c r="F74" i="95"/>
  <c r="G74" i="95"/>
  <c r="H74" i="95"/>
  <c r="I74" i="95"/>
  <c r="J74" i="95"/>
  <c r="K74" i="95"/>
  <c r="A75" i="95"/>
  <c r="B75" i="95"/>
  <c r="C75" i="95"/>
  <c r="D75" i="95"/>
  <c r="E75" i="95"/>
  <c r="F75" i="95"/>
  <c r="G75" i="95"/>
  <c r="H75" i="95"/>
  <c r="I75" i="95"/>
  <c r="J75" i="95"/>
  <c r="K75" i="95"/>
  <c r="A76" i="95"/>
  <c r="B76" i="95"/>
  <c r="C76" i="95"/>
  <c r="D76" i="95"/>
  <c r="E76" i="95"/>
  <c r="F76" i="95"/>
  <c r="G76" i="95"/>
  <c r="H76" i="95"/>
  <c r="I76" i="95"/>
  <c r="J76" i="95"/>
  <c r="K76" i="95"/>
  <c r="A77" i="95"/>
  <c r="B77" i="95"/>
  <c r="C77" i="95"/>
  <c r="D77" i="95"/>
  <c r="E77" i="95"/>
  <c r="F77" i="95"/>
  <c r="G77" i="95"/>
  <c r="H77" i="95"/>
  <c r="I77" i="95"/>
  <c r="J77" i="95"/>
  <c r="K77" i="95"/>
  <c r="A78" i="95"/>
  <c r="B78" i="95"/>
  <c r="C78" i="95"/>
  <c r="D78" i="95"/>
  <c r="E78" i="95"/>
  <c r="F78" i="95"/>
  <c r="G78" i="95"/>
  <c r="H78" i="95"/>
  <c r="I78" i="95"/>
  <c r="J78" i="95"/>
  <c r="K78" i="95"/>
  <c r="A79" i="95"/>
  <c r="B79" i="95"/>
  <c r="C79" i="95"/>
  <c r="D79" i="95"/>
  <c r="E79" i="95"/>
  <c r="F79" i="95"/>
  <c r="G79" i="95"/>
  <c r="H79" i="95"/>
  <c r="I79" i="95"/>
  <c r="J79" i="95"/>
  <c r="K79" i="95"/>
  <c r="A80" i="95"/>
  <c r="B80" i="95"/>
  <c r="C80" i="95"/>
  <c r="D80" i="95"/>
  <c r="E80" i="95"/>
  <c r="F80" i="95"/>
  <c r="G80" i="95"/>
  <c r="H80" i="95"/>
  <c r="I80" i="95"/>
  <c r="J80" i="95"/>
  <c r="K80" i="95"/>
  <c r="A81" i="95"/>
  <c r="B81" i="95"/>
  <c r="C81" i="95"/>
  <c r="D81" i="95"/>
  <c r="E81" i="95"/>
  <c r="F81" i="95"/>
  <c r="G81" i="95"/>
  <c r="H81" i="95"/>
  <c r="I81" i="95"/>
  <c r="J81" i="95"/>
  <c r="K81" i="95"/>
  <c r="A82" i="95"/>
  <c r="B82" i="95"/>
  <c r="C82" i="95"/>
  <c r="D82" i="95"/>
  <c r="E82" i="95"/>
  <c r="F82" i="95"/>
  <c r="G82" i="95"/>
  <c r="H82" i="95"/>
  <c r="I82" i="95"/>
  <c r="J82" i="95"/>
  <c r="K82" i="95"/>
  <c r="A83" i="95"/>
  <c r="B83" i="95"/>
  <c r="C83" i="95"/>
  <c r="D83" i="95"/>
  <c r="E83" i="95"/>
  <c r="F83" i="95"/>
  <c r="G83" i="95"/>
  <c r="H83" i="95"/>
  <c r="I83" i="95"/>
  <c r="J83" i="95"/>
  <c r="K83" i="95"/>
  <c r="A84" i="95"/>
  <c r="B84" i="95"/>
  <c r="C84" i="95"/>
  <c r="D84" i="95"/>
  <c r="E84" i="95"/>
  <c r="F84" i="95"/>
  <c r="G84" i="95"/>
  <c r="H84" i="95"/>
  <c r="I84" i="95"/>
  <c r="J84" i="95"/>
  <c r="K84" i="95"/>
  <c r="A85" i="95"/>
  <c r="B85" i="95"/>
  <c r="C85" i="95"/>
  <c r="D85" i="95"/>
  <c r="E85" i="95"/>
  <c r="F85" i="95"/>
  <c r="G85" i="95"/>
  <c r="H85" i="95"/>
  <c r="I85" i="95"/>
  <c r="J85" i="95"/>
  <c r="K85" i="95"/>
  <c r="A86" i="95"/>
  <c r="B86" i="95"/>
  <c r="C86" i="95"/>
  <c r="D86" i="95"/>
  <c r="E86" i="95"/>
  <c r="F86" i="95"/>
  <c r="G86" i="95"/>
  <c r="H86" i="95"/>
  <c r="I86" i="95"/>
  <c r="J86" i="95"/>
  <c r="K86" i="95"/>
  <c r="A87" i="95"/>
  <c r="B87" i="95"/>
  <c r="C87" i="95"/>
  <c r="D87" i="95"/>
  <c r="E87" i="95"/>
  <c r="F87" i="95"/>
  <c r="G87" i="95"/>
  <c r="H87" i="95"/>
  <c r="I87" i="95"/>
  <c r="J87" i="95"/>
  <c r="K87" i="95"/>
  <c r="A88" i="95"/>
  <c r="B88" i="95"/>
  <c r="C88" i="95"/>
  <c r="D88" i="95"/>
  <c r="E88" i="95"/>
  <c r="F88" i="95"/>
  <c r="G88" i="95"/>
  <c r="H88" i="95"/>
  <c r="I88" i="95"/>
  <c r="J88" i="95"/>
  <c r="K88" i="95"/>
  <c r="A89" i="95"/>
  <c r="B89" i="95"/>
  <c r="C89" i="95"/>
  <c r="D89" i="95"/>
  <c r="E89" i="95"/>
  <c r="F89" i="95"/>
  <c r="G89" i="95"/>
  <c r="H89" i="95"/>
  <c r="I89" i="95"/>
  <c r="J89" i="95"/>
  <c r="K89" i="95"/>
  <c r="A90" i="95"/>
  <c r="B90" i="95"/>
  <c r="C90" i="95"/>
  <c r="D90" i="95"/>
  <c r="E90" i="95"/>
  <c r="F90" i="95"/>
  <c r="G90" i="95"/>
  <c r="H90" i="95"/>
  <c r="I90" i="95"/>
  <c r="J90" i="95"/>
  <c r="K90" i="95"/>
  <c r="A91" i="95"/>
  <c r="B91" i="95"/>
  <c r="C91" i="95"/>
  <c r="D91" i="95"/>
  <c r="E91" i="95"/>
  <c r="F91" i="95"/>
  <c r="G91" i="95"/>
  <c r="H91" i="95"/>
  <c r="I91" i="95"/>
  <c r="J91" i="95"/>
  <c r="K91" i="95"/>
  <c r="A92" i="95"/>
  <c r="B92" i="95"/>
  <c r="C92" i="95"/>
  <c r="D92" i="95"/>
  <c r="E92" i="95"/>
  <c r="F92" i="95"/>
  <c r="G92" i="95"/>
  <c r="H92" i="95"/>
  <c r="I92" i="95"/>
  <c r="J92" i="95"/>
  <c r="K92" i="95"/>
  <c r="A93" i="95"/>
  <c r="B93" i="95"/>
  <c r="C93" i="95"/>
  <c r="D93" i="95"/>
  <c r="E93" i="95"/>
  <c r="F93" i="95"/>
  <c r="G93" i="95"/>
  <c r="H93" i="95"/>
  <c r="I93" i="95"/>
  <c r="J93" i="95"/>
  <c r="K93" i="95"/>
  <c r="A94" i="95"/>
  <c r="B94" i="95"/>
  <c r="C94" i="95"/>
  <c r="D94" i="95"/>
  <c r="E94" i="95"/>
  <c r="F94" i="95"/>
  <c r="G94" i="95"/>
  <c r="H94" i="95"/>
  <c r="I94" i="95"/>
  <c r="J94" i="95"/>
  <c r="K94" i="95"/>
  <c r="A95" i="95"/>
  <c r="B95" i="95"/>
  <c r="C95" i="95"/>
  <c r="D95" i="95"/>
  <c r="E95" i="95"/>
  <c r="F95" i="95"/>
  <c r="G95" i="95"/>
  <c r="H95" i="95"/>
  <c r="I95" i="95"/>
  <c r="J95" i="95"/>
  <c r="K95" i="95"/>
  <c r="A96" i="95"/>
  <c r="B96" i="95"/>
  <c r="C96" i="95"/>
  <c r="D96" i="95"/>
  <c r="E96" i="95"/>
  <c r="F96" i="95"/>
  <c r="G96" i="95"/>
  <c r="H96" i="95"/>
  <c r="I96" i="95"/>
  <c r="J96" i="95"/>
  <c r="K96" i="95"/>
  <c r="A97" i="95"/>
  <c r="B97" i="95"/>
  <c r="C97" i="95"/>
  <c r="D97" i="95"/>
  <c r="E97" i="95"/>
  <c r="F97" i="95"/>
  <c r="G97" i="95"/>
  <c r="H97" i="95"/>
  <c r="I97" i="95"/>
  <c r="J97" i="95"/>
  <c r="K97" i="95"/>
  <c r="A98" i="95"/>
  <c r="B98" i="95"/>
  <c r="C98" i="95"/>
  <c r="D98" i="95"/>
  <c r="E98" i="95"/>
  <c r="F98" i="95"/>
  <c r="G98" i="95"/>
  <c r="H98" i="95"/>
  <c r="I98" i="95"/>
  <c r="J98" i="95"/>
  <c r="K98" i="95"/>
  <c r="A99" i="95"/>
  <c r="B99" i="95"/>
  <c r="C99" i="95"/>
  <c r="D99" i="95"/>
  <c r="E99" i="95"/>
  <c r="F99" i="95"/>
  <c r="G99" i="95"/>
  <c r="H99" i="95"/>
  <c r="I99" i="95"/>
  <c r="J99" i="95"/>
  <c r="K99" i="95"/>
  <c r="A100" i="95"/>
  <c r="B100" i="95"/>
  <c r="C100" i="95"/>
  <c r="D100" i="95"/>
  <c r="E100" i="95"/>
  <c r="F100" i="95"/>
  <c r="G100" i="95"/>
  <c r="H100" i="95"/>
  <c r="I100" i="95"/>
  <c r="J100" i="95"/>
  <c r="K100" i="95"/>
  <c r="A101" i="95"/>
  <c r="B101" i="95"/>
  <c r="C101" i="95"/>
  <c r="D101" i="95"/>
  <c r="E101" i="95"/>
  <c r="F101" i="95"/>
  <c r="G101" i="95"/>
  <c r="H101" i="95"/>
  <c r="I101" i="95"/>
  <c r="J101" i="95"/>
  <c r="K101" i="95"/>
  <c r="A102" i="95"/>
  <c r="B102" i="95"/>
  <c r="C102" i="95"/>
  <c r="D102" i="95"/>
  <c r="E102" i="95"/>
  <c r="F102" i="95"/>
  <c r="G102" i="95"/>
  <c r="H102" i="95"/>
  <c r="I102" i="95"/>
  <c r="J102" i="95"/>
  <c r="K102" i="95"/>
  <c r="A103" i="95"/>
  <c r="B103" i="95"/>
  <c r="C103" i="95"/>
  <c r="D103" i="95"/>
  <c r="E103" i="95"/>
  <c r="F103" i="95"/>
  <c r="G103" i="95"/>
  <c r="H103" i="95"/>
  <c r="I103" i="95"/>
  <c r="J103" i="95"/>
  <c r="K103" i="95"/>
  <c r="A104" i="95"/>
  <c r="B104" i="95"/>
  <c r="C104" i="95"/>
  <c r="D104" i="95"/>
  <c r="E104" i="95"/>
  <c r="F104" i="95"/>
  <c r="G104" i="95"/>
  <c r="H104" i="95"/>
  <c r="I104" i="95"/>
  <c r="J104" i="95"/>
  <c r="K104" i="95"/>
  <c r="A105" i="95"/>
  <c r="B105" i="95"/>
  <c r="C105" i="95"/>
  <c r="D105" i="95"/>
  <c r="E105" i="95"/>
  <c r="F105" i="95"/>
  <c r="G105" i="95"/>
  <c r="H105" i="95"/>
  <c r="I105" i="95"/>
  <c r="J105" i="95"/>
  <c r="K105" i="95"/>
  <c r="A12" i="96"/>
  <c r="A13" i="96"/>
  <c r="B13" i="96"/>
  <c r="C13" i="96"/>
  <c r="D13" i="96"/>
  <c r="E13" i="96"/>
  <c r="F13" i="96"/>
  <c r="G13" i="96"/>
  <c r="H13" i="96"/>
  <c r="I13" i="96"/>
  <c r="J13" i="96"/>
  <c r="K13" i="96"/>
  <c r="L13" i="96"/>
  <c r="M13" i="96"/>
  <c r="A14" i="96"/>
  <c r="B14" i="96"/>
  <c r="C14" i="96"/>
  <c r="D14" i="96"/>
  <c r="E14" i="96"/>
  <c r="F14" i="96"/>
  <c r="G14" i="96"/>
  <c r="H14" i="96"/>
  <c r="I14" i="96"/>
  <c r="J14" i="96"/>
  <c r="K14" i="96"/>
  <c r="L14" i="96"/>
  <c r="M14" i="96"/>
  <c r="A15" i="96"/>
  <c r="B15" i="96"/>
  <c r="C15" i="96"/>
  <c r="D15" i="96"/>
  <c r="E15" i="96"/>
  <c r="F15" i="96"/>
  <c r="G15" i="96"/>
  <c r="H15" i="96"/>
  <c r="I15" i="96"/>
  <c r="J15" i="96"/>
  <c r="K15" i="96"/>
  <c r="L15" i="96"/>
  <c r="M15" i="96"/>
  <c r="A16" i="96"/>
  <c r="B16" i="96"/>
  <c r="C16" i="96"/>
  <c r="D16" i="96"/>
  <c r="E16" i="96"/>
  <c r="F16" i="96"/>
  <c r="G16" i="96"/>
  <c r="H16" i="96"/>
  <c r="I16" i="96"/>
  <c r="J16" i="96"/>
  <c r="K16" i="96"/>
  <c r="L16" i="96"/>
  <c r="M16" i="96"/>
  <c r="A17" i="96"/>
  <c r="B17" i="96"/>
  <c r="C17" i="96"/>
  <c r="D17" i="96"/>
  <c r="E17" i="96"/>
  <c r="F17" i="96"/>
  <c r="G17" i="96"/>
  <c r="H17" i="96"/>
  <c r="I17" i="96"/>
  <c r="J17" i="96"/>
  <c r="K17" i="96"/>
  <c r="L17" i="96"/>
  <c r="M17" i="96"/>
  <c r="A18" i="96"/>
  <c r="B18" i="96"/>
  <c r="C18" i="96"/>
  <c r="D18" i="96"/>
  <c r="E18" i="96"/>
  <c r="F18" i="96"/>
  <c r="G18" i="96"/>
  <c r="H18" i="96"/>
  <c r="I18" i="96"/>
  <c r="J18" i="96"/>
  <c r="K18" i="96"/>
  <c r="L18" i="96"/>
  <c r="M18" i="96"/>
  <c r="A19" i="96"/>
  <c r="B19" i="96"/>
  <c r="C19" i="96"/>
  <c r="D19" i="96"/>
  <c r="E19" i="96"/>
  <c r="F19" i="96"/>
  <c r="G19" i="96"/>
  <c r="H19" i="96"/>
  <c r="I19" i="96"/>
  <c r="J19" i="96"/>
  <c r="K19" i="96"/>
  <c r="L19" i="96"/>
  <c r="M19" i="96"/>
  <c r="A20" i="96"/>
  <c r="B20" i="96"/>
  <c r="C20" i="96"/>
  <c r="D20" i="96"/>
  <c r="E20" i="96"/>
  <c r="F20" i="96"/>
  <c r="G20" i="96"/>
  <c r="H20" i="96"/>
  <c r="I20" i="96"/>
  <c r="J20" i="96"/>
  <c r="K20" i="96"/>
  <c r="L20" i="96"/>
  <c r="M20" i="96"/>
  <c r="A21" i="96"/>
  <c r="B21" i="96"/>
  <c r="C21" i="96"/>
  <c r="D21" i="96"/>
  <c r="E21" i="96"/>
  <c r="F21" i="96"/>
  <c r="G21" i="96"/>
  <c r="H21" i="96"/>
  <c r="I21" i="96"/>
  <c r="J21" i="96"/>
  <c r="K21" i="96"/>
  <c r="L21" i="96"/>
  <c r="M21" i="96"/>
  <c r="A22" i="96"/>
  <c r="B22" i="96"/>
  <c r="C22" i="96"/>
  <c r="D22" i="96"/>
  <c r="E22" i="96"/>
  <c r="F22" i="96"/>
  <c r="G22" i="96"/>
  <c r="H22" i="96"/>
  <c r="I22" i="96"/>
  <c r="J22" i="96"/>
  <c r="K22" i="96"/>
  <c r="L22" i="96"/>
  <c r="M22" i="96"/>
  <c r="A23" i="96"/>
  <c r="B23" i="96"/>
  <c r="C23" i="96"/>
  <c r="D23" i="96"/>
  <c r="E23" i="96"/>
  <c r="F23" i="96"/>
  <c r="G23" i="96"/>
  <c r="H23" i="96"/>
  <c r="I23" i="96"/>
  <c r="J23" i="96"/>
  <c r="K23" i="96"/>
  <c r="L23" i="96"/>
  <c r="M23" i="96"/>
  <c r="A24" i="96"/>
  <c r="B24" i="96"/>
  <c r="C24" i="96"/>
  <c r="D24" i="96"/>
  <c r="E24" i="96"/>
  <c r="F24" i="96"/>
  <c r="G24" i="96"/>
  <c r="H24" i="96"/>
  <c r="I24" i="96"/>
  <c r="J24" i="96"/>
  <c r="K24" i="96"/>
  <c r="L24" i="96"/>
  <c r="M24" i="96"/>
  <c r="A25" i="96"/>
  <c r="B25" i="96"/>
  <c r="C25" i="96"/>
  <c r="D25" i="96"/>
  <c r="E25" i="96"/>
  <c r="F25" i="96"/>
  <c r="G25" i="96"/>
  <c r="H25" i="96"/>
  <c r="I25" i="96"/>
  <c r="J25" i="96"/>
  <c r="K25" i="96"/>
  <c r="L25" i="96"/>
  <c r="M25" i="96"/>
  <c r="A26" i="96"/>
  <c r="B26" i="96"/>
  <c r="C26" i="96"/>
  <c r="D26" i="96"/>
  <c r="E26" i="96"/>
  <c r="F26" i="96"/>
  <c r="G26" i="96"/>
  <c r="H26" i="96"/>
  <c r="I26" i="96"/>
  <c r="J26" i="96"/>
  <c r="K26" i="96"/>
  <c r="L26" i="96"/>
  <c r="M26" i="96"/>
  <c r="A27" i="96"/>
  <c r="B27" i="96"/>
  <c r="C27" i="96"/>
  <c r="D27" i="96"/>
  <c r="E27" i="96"/>
  <c r="F27" i="96"/>
  <c r="G27" i="96"/>
  <c r="H27" i="96"/>
  <c r="I27" i="96"/>
  <c r="J27" i="96"/>
  <c r="K27" i="96"/>
  <c r="L27" i="96"/>
  <c r="M27" i="96"/>
  <c r="A28" i="96"/>
  <c r="B28" i="96"/>
  <c r="C28" i="96"/>
  <c r="D28" i="96"/>
  <c r="E28" i="96"/>
  <c r="F28" i="96"/>
  <c r="G28" i="96"/>
  <c r="H28" i="96"/>
  <c r="I28" i="96"/>
  <c r="J28" i="96"/>
  <c r="K28" i="96"/>
  <c r="L28" i="96"/>
  <c r="M28" i="96"/>
  <c r="A29" i="96"/>
  <c r="B29" i="96"/>
  <c r="C29" i="96"/>
  <c r="D29" i="96"/>
  <c r="E29" i="96"/>
  <c r="F29" i="96"/>
  <c r="G29" i="96"/>
  <c r="H29" i="96"/>
  <c r="I29" i="96"/>
  <c r="J29" i="96"/>
  <c r="K29" i="96"/>
  <c r="L29" i="96"/>
  <c r="M29" i="96"/>
  <c r="A30" i="96"/>
  <c r="B30" i="96"/>
  <c r="C30" i="96"/>
  <c r="D30" i="96"/>
  <c r="E30" i="96"/>
  <c r="F30" i="96"/>
  <c r="G30" i="96"/>
  <c r="H30" i="96"/>
  <c r="I30" i="96"/>
  <c r="J30" i="96"/>
  <c r="K30" i="96"/>
  <c r="L30" i="96"/>
  <c r="M30" i="96"/>
  <c r="A31" i="96"/>
  <c r="B31" i="96"/>
  <c r="C31" i="96"/>
  <c r="D31" i="96"/>
  <c r="E31" i="96"/>
  <c r="F31" i="96"/>
  <c r="G31" i="96"/>
  <c r="H31" i="96"/>
  <c r="I31" i="96"/>
  <c r="J31" i="96"/>
  <c r="K31" i="96"/>
  <c r="L31" i="96"/>
  <c r="M31" i="96"/>
  <c r="A32" i="96"/>
  <c r="B32" i="96"/>
  <c r="C32" i="96"/>
  <c r="D32" i="96"/>
  <c r="E32" i="96"/>
  <c r="F32" i="96"/>
  <c r="G32" i="96"/>
  <c r="H32" i="96"/>
  <c r="I32" i="96"/>
  <c r="J32" i="96"/>
  <c r="K32" i="96"/>
  <c r="L32" i="96"/>
  <c r="M32" i="96"/>
  <c r="A33" i="96"/>
  <c r="B33" i="96"/>
  <c r="C33" i="96"/>
  <c r="D33" i="96"/>
  <c r="E33" i="96"/>
  <c r="F33" i="96"/>
  <c r="G33" i="96"/>
  <c r="H33" i="96"/>
  <c r="I33" i="96"/>
  <c r="J33" i="96"/>
  <c r="K33" i="96"/>
  <c r="L33" i="96"/>
  <c r="M33" i="96"/>
  <c r="A34" i="96"/>
  <c r="B34" i="96"/>
  <c r="C34" i="96"/>
  <c r="D34" i="96"/>
  <c r="E34" i="96"/>
  <c r="F34" i="96"/>
  <c r="G34" i="96"/>
  <c r="H34" i="96"/>
  <c r="I34" i="96"/>
  <c r="J34" i="96"/>
  <c r="K34" i="96"/>
  <c r="L34" i="96"/>
  <c r="M34" i="96"/>
  <c r="A35" i="96"/>
  <c r="B35" i="96"/>
  <c r="C35" i="96"/>
  <c r="D35" i="96"/>
  <c r="E35" i="96"/>
  <c r="F35" i="96"/>
  <c r="G35" i="96"/>
  <c r="H35" i="96"/>
  <c r="I35" i="96"/>
  <c r="J35" i="96"/>
  <c r="K35" i="96"/>
  <c r="L35" i="96"/>
  <c r="M35" i="96"/>
  <c r="A36" i="96"/>
  <c r="B36" i="96"/>
  <c r="C36" i="96"/>
  <c r="D36" i="96"/>
  <c r="E36" i="96"/>
  <c r="F36" i="96"/>
  <c r="G36" i="96"/>
  <c r="H36" i="96"/>
  <c r="I36" i="96"/>
  <c r="J36" i="96"/>
  <c r="K36" i="96"/>
  <c r="L36" i="96"/>
  <c r="M36" i="96"/>
  <c r="A37" i="96"/>
  <c r="B37" i="96"/>
  <c r="C37" i="96"/>
  <c r="D37" i="96"/>
  <c r="E37" i="96"/>
  <c r="F37" i="96"/>
  <c r="G37" i="96"/>
  <c r="H37" i="96"/>
  <c r="I37" i="96"/>
  <c r="J37" i="96"/>
  <c r="K37" i="96"/>
  <c r="L37" i="96"/>
  <c r="M37" i="96"/>
  <c r="A38" i="96"/>
  <c r="B38" i="96"/>
  <c r="C38" i="96"/>
  <c r="D38" i="96"/>
  <c r="E38" i="96"/>
  <c r="F38" i="96"/>
  <c r="G38" i="96"/>
  <c r="H38" i="96"/>
  <c r="I38" i="96"/>
  <c r="J38" i="96"/>
  <c r="K38" i="96"/>
  <c r="L38" i="96"/>
  <c r="M38" i="96"/>
  <c r="A39" i="96"/>
  <c r="B39" i="96"/>
  <c r="C39" i="96"/>
  <c r="D39" i="96"/>
  <c r="E39" i="96"/>
  <c r="F39" i="96"/>
  <c r="G39" i="96"/>
  <c r="H39" i="96"/>
  <c r="I39" i="96"/>
  <c r="J39" i="96"/>
  <c r="K39" i="96"/>
  <c r="L39" i="96"/>
  <c r="M39" i="96"/>
  <c r="A40" i="96"/>
  <c r="B40" i="96"/>
  <c r="C40" i="96"/>
  <c r="D40" i="96"/>
  <c r="E40" i="96"/>
  <c r="F40" i="96"/>
  <c r="G40" i="96"/>
  <c r="H40" i="96"/>
  <c r="I40" i="96"/>
  <c r="J40" i="96"/>
  <c r="K40" i="96"/>
  <c r="L40" i="96"/>
  <c r="M40" i="96"/>
  <c r="A41" i="96"/>
  <c r="B41" i="96"/>
  <c r="C41" i="96"/>
  <c r="D41" i="96"/>
  <c r="E41" i="96"/>
  <c r="F41" i="96"/>
  <c r="G41" i="96"/>
  <c r="H41" i="96"/>
  <c r="I41" i="96"/>
  <c r="J41" i="96"/>
  <c r="K41" i="96"/>
  <c r="L41" i="96"/>
  <c r="M41" i="96"/>
  <c r="A42" i="96"/>
  <c r="B42" i="96"/>
  <c r="C42" i="96"/>
  <c r="D42" i="96"/>
  <c r="E42" i="96"/>
  <c r="F42" i="96"/>
  <c r="G42" i="96"/>
  <c r="H42" i="96"/>
  <c r="I42" i="96"/>
  <c r="J42" i="96"/>
  <c r="K42" i="96"/>
  <c r="L42" i="96"/>
  <c r="M42" i="96"/>
  <c r="A43" i="96"/>
  <c r="B43" i="96"/>
  <c r="C43" i="96"/>
  <c r="D43" i="96"/>
  <c r="E43" i="96"/>
  <c r="F43" i="96"/>
  <c r="G43" i="96"/>
  <c r="H43" i="96"/>
  <c r="I43" i="96"/>
  <c r="J43" i="96"/>
  <c r="K43" i="96"/>
  <c r="L43" i="96"/>
  <c r="M43" i="96"/>
  <c r="A44" i="96"/>
  <c r="B44" i="96"/>
  <c r="C44" i="96"/>
  <c r="D44" i="96"/>
  <c r="E44" i="96"/>
  <c r="F44" i="96"/>
  <c r="G44" i="96"/>
  <c r="H44" i="96"/>
  <c r="I44" i="96"/>
  <c r="J44" i="96"/>
  <c r="K44" i="96"/>
  <c r="L44" i="96"/>
  <c r="M44" i="96"/>
  <c r="A45" i="96"/>
  <c r="B45" i="96"/>
  <c r="C45" i="96"/>
  <c r="D45" i="96"/>
  <c r="E45" i="96"/>
  <c r="F45" i="96"/>
  <c r="G45" i="96"/>
  <c r="H45" i="96"/>
  <c r="I45" i="96"/>
  <c r="J45" i="96"/>
  <c r="K45" i="96"/>
  <c r="L45" i="96"/>
  <c r="M45" i="96"/>
  <c r="A46" i="96"/>
  <c r="B46" i="96"/>
  <c r="C46" i="96"/>
  <c r="D46" i="96"/>
  <c r="E46" i="96"/>
  <c r="F46" i="96"/>
  <c r="G46" i="96"/>
  <c r="H46" i="96"/>
  <c r="I46" i="96"/>
  <c r="J46" i="96"/>
  <c r="K46" i="96"/>
  <c r="L46" i="96"/>
  <c r="M46" i="96"/>
  <c r="A47" i="96"/>
  <c r="B47" i="96"/>
  <c r="C47" i="96"/>
  <c r="D47" i="96"/>
  <c r="E47" i="96"/>
  <c r="F47" i="96"/>
  <c r="G47" i="96"/>
  <c r="H47" i="96"/>
  <c r="I47" i="96"/>
  <c r="J47" i="96"/>
  <c r="K47" i="96"/>
  <c r="L47" i="96"/>
  <c r="M47" i="96"/>
  <c r="A48" i="96"/>
  <c r="B48" i="96"/>
  <c r="C48" i="96"/>
  <c r="D48" i="96"/>
  <c r="E48" i="96"/>
  <c r="F48" i="96"/>
  <c r="G48" i="96"/>
  <c r="H48" i="96"/>
  <c r="I48" i="96"/>
  <c r="J48" i="96"/>
  <c r="K48" i="96"/>
  <c r="L48" i="96"/>
  <c r="M48" i="96"/>
  <c r="A49" i="96"/>
  <c r="B49" i="96"/>
  <c r="C49" i="96"/>
  <c r="D49" i="96"/>
  <c r="E49" i="96"/>
  <c r="F49" i="96"/>
  <c r="G49" i="96"/>
  <c r="H49" i="96"/>
  <c r="I49" i="96"/>
  <c r="J49" i="96"/>
  <c r="K49" i="96"/>
  <c r="L49" i="96"/>
  <c r="M49" i="96"/>
  <c r="A50" i="96"/>
  <c r="B50" i="96"/>
  <c r="C50" i="96"/>
  <c r="D50" i="96"/>
  <c r="E50" i="96"/>
  <c r="F50" i="96"/>
  <c r="G50" i="96"/>
  <c r="H50" i="96"/>
  <c r="I50" i="96"/>
  <c r="J50" i="96"/>
  <c r="K50" i="96"/>
  <c r="L50" i="96"/>
  <c r="M50" i="96"/>
  <c r="A51" i="96"/>
  <c r="B51" i="96"/>
  <c r="C51" i="96"/>
  <c r="D51" i="96"/>
  <c r="E51" i="96"/>
  <c r="F51" i="96"/>
  <c r="G51" i="96"/>
  <c r="H51" i="96"/>
  <c r="I51" i="96"/>
  <c r="J51" i="96"/>
  <c r="K51" i="96"/>
  <c r="L51" i="96"/>
  <c r="M51" i="96"/>
  <c r="A52" i="96"/>
  <c r="B52" i="96"/>
  <c r="C52" i="96"/>
  <c r="D52" i="96"/>
  <c r="E52" i="96"/>
  <c r="F52" i="96"/>
  <c r="G52" i="96"/>
  <c r="H52" i="96"/>
  <c r="I52" i="96"/>
  <c r="J52" i="96"/>
  <c r="K52" i="96"/>
  <c r="L52" i="96"/>
  <c r="M52" i="96"/>
  <c r="A53" i="96"/>
  <c r="B53" i="96"/>
  <c r="C53" i="96"/>
  <c r="D53" i="96"/>
  <c r="E53" i="96"/>
  <c r="F53" i="96"/>
  <c r="G53" i="96"/>
  <c r="H53" i="96"/>
  <c r="I53" i="96"/>
  <c r="J53" i="96"/>
  <c r="K53" i="96"/>
  <c r="L53" i="96"/>
  <c r="M53" i="96"/>
  <c r="A54" i="96"/>
  <c r="B54" i="96"/>
  <c r="C54" i="96"/>
  <c r="D54" i="96"/>
  <c r="E54" i="96"/>
  <c r="F54" i="96"/>
  <c r="G54" i="96"/>
  <c r="H54" i="96"/>
  <c r="I54" i="96"/>
  <c r="J54" i="96"/>
  <c r="K54" i="96"/>
  <c r="L54" i="96"/>
  <c r="M54" i="96"/>
  <c r="A55" i="96"/>
  <c r="B55" i="96"/>
  <c r="C55" i="96"/>
  <c r="D55" i="96"/>
  <c r="E55" i="96"/>
  <c r="F55" i="96"/>
  <c r="G55" i="96"/>
  <c r="H55" i="96"/>
  <c r="I55" i="96"/>
  <c r="J55" i="96"/>
  <c r="K55" i="96"/>
  <c r="L55" i="96"/>
  <c r="M55" i="96"/>
  <c r="A56" i="96"/>
  <c r="B56" i="96"/>
  <c r="C56" i="96"/>
  <c r="D56" i="96"/>
  <c r="E56" i="96"/>
  <c r="F56" i="96"/>
  <c r="G56" i="96"/>
  <c r="H56" i="96"/>
  <c r="I56" i="96"/>
  <c r="J56" i="96"/>
  <c r="K56" i="96"/>
  <c r="L56" i="96"/>
  <c r="M56" i="96"/>
  <c r="A57" i="96"/>
  <c r="B57" i="96"/>
  <c r="C57" i="96"/>
  <c r="D57" i="96"/>
  <c r="E57" i="96"/>
  <c r="F57" i="96"/>
  <c r="G57" i="96"/>
  <c r="H57" i="96"/>
  <c r="I57" i="96"/>
  <c r="J57" i="96"/>
  <c r="K57" i="96"/>
  <c r="L57" i="96"/>
  <c r="M57" i="96"/>
  <c r="A58" i="96"/>
  <c r="B58" i="96"/>
  <c r="C58" i="96"/>
  <c r="D58" i="96"/>
  <c r="E58" i="96"/>
  <c r="F58" i="96"/>
  <c r="G58" i="96"/>
  <c r="H58" i="96"/>
  <c r="I58" i="96"/>
  <c r="J58" i="96"/>
  <c r="K58" i="96"/>
  <c r="L58" i="96"/>
  <c r="M58" i="96"/>
  <c r="A59" i="96"/>
  <c r="B59" i="96"/>
  <c r="C59" i="96"/>
  <c r="D59" i="96"/>
  <c r="E59" i="96"/>
  <c r="F59" i="96"/>
  <c r="G59" i="96"/>
  <c r="H59" i="96"/>
  <c r="I59" i="96"/>
  <c r="J59" i="96"/>
  <c r="K59" i="96"/>
  <c r="L59" i="96"/>
  <c r="M59" i="96"/>
  <c r="A60" i="96"/>
  <c r="B60" i="96"/>
  <c r="C60" i="96"/>
  <c r="D60" i="96"/>
  <c r="E60" i="96"/>
  <c r="F60" i="96"/>
  <c r="G60" i="96"/>
  <c r="H60" i="96"/>
  <c r="I60" i="96"/>
  <c r="J60" i="96"/>
  <c r="K60" i="96"/>
  <c r="L60" i="96"/>
  <c r="M60" i="96"/>
  <c r="A61" i="96"/>
  <c r="B61" i="96"/>
  <c r="C61" i="96"/>
  <c r="D61" i="96"/>
  <c r="E61" i="96"/>
  <c r="F61" i="96"/>
  <c r="G61" i="96"/>
  <c r="H61" i="96"/>
  <c r="I61" i="96"/>
  <c r="J61" i="96"/>
  <c r="K61" i="96"/>
  <c r="L61" i="96"/>
  <c r="M61" i="96"/>
  <c r="A62" i="96"/>
  <c r="B62" i="96"/>
  <c r="C62" i="96"/>
  <c r="D62" i="96"/>
  <c r="E62" i="96"/>
  <c r="F62" i="96"/>
  <c r="G62" i="96"/>
  <c r="H62" i="96"/>
  <c r="I62" i="96"/>
  <c r="J62" i="96"/>
  <c r="K62" i="96"/>
  <c r="L62" i="96"/>
  <c r="M62" i="96"/>
  <c r="A63" i="96"/>
  <c r="B63" i="96"/>
  <c r="C63" i="96"/>
  <c r="D63" i="96"/>
  <c r="E63" i="96"/>
  <c r="F63" i="96"/>
  <c r="G63" i="96"/>
  <c r="H63" i="96"/>
  <c r="I63" i="96"/>
  <c r="J63" i="96"/>
  <c r="K63" i="96"/>
  <c r="L63" i="96"/>
  <c r="M63" i="96"/>
  <c r="A64" i="96"/>
  <c r="B64" i="96"/>
  <c r="C64" i="96"/>
  <c r="D64" i="96"/>
  <c r="E64" i="96"/>
  <c r="F64" i="96"/>
  <c r="G64" i="96"/>
  <c r="H64" i="96"/>
  <c r="I64" i="96"/>
  <c r="J64" i="96"/>
  <c r="K64" i="96"/>
  <c r="L64" i="96"/>
  <c r="M64" i="96"/>
  <c r="A65" i="96"/>
  <c r="B65" i="96"/>
  <c r="C65" i="96"/>
  <c r="D65" i="96"/>
  <c r="E65" i="96"/>
  <c r="F65" i="96"/>
  <c r="G65" i="96"/>
  <c r="H65" i="96"/>
  <c r="I65" i="96"/>
  <c r="J65" i="96"/>
  <c r="K65" i="96"/>
  <c r="L65" i="96"/>
  <c r="M65" i="96"/>
  <c r="A66" i="96"/>
  <c r="B66" i="96"/>
  <c r="C66" i="96"/>
  <c r="D66" i="96"/>
  <c r="E66" i="96"/>
  <c r="F66" i="96"/>
  <c r="G66" i="96"/>
  <c r="H66" i="96"/>
  <c r="I66" i="96"/>
  <c r="J66" i="96"/>
  <c r="K66" i="96"/>
  <c r="L66" i="96"/>
  <c r="M66" i="96"/>
  <c r="A67" i="96"/>
  <c r="B67" i="96"/>
  <c r="C67" i="96"/>
  <c r="D67" i="96"/>
  <c r="E67" i="96"/>
  <c r="F67" i="96"/>
  <c r="G67" i="96"/>
  <c r="H67" i="96"/>
  <c r="I67" i="96"/>
  <c r="J67" i="96"/>
  <c r="K67" i="96"/>
  <c r="L67" i="96"/>
  <c r="M67" i="96"/>
  <c r="A68" i="96"/>
  <c r="B68" i="96"/>
  <c r="C68" i="96"/>
  <c r="D68" i="96"/>
  <c r="E68" i="96"/>
  <c r="F68" i="96"/>
  <c r="G68" i="96"/>
  <c r="H68" i="96"/>
  <c r="I68" i="96"/>
  <c r="J68" i="96"/>
  <c r="K68" i="96"/>
  <c r="L68" i="96"/>
  <c r="M68" i="96"/>
  <c r="A69" i="96"/>
  <c r="B69" i="96"/>
  <c r="C69" i="96"/>
  <c r="D69" i="96"/>
  <c r="E69" i="96"/>
  <c r="F69" i="96"/>
  <c r="G69" i="96"/>
  <c r="H69" i="96"/>
  <c r="I69" i="96"/>
  <c r="J69" i="96"/>
  <c r="K69" i="96"/>
  <c r="L69" i="96"/>
  <c r="M69" i="96"/>
  <c r="A70" i="96"/>
  <c r="B70" i="96"/>
  <c r="C70" i="96"/>
  <c r="D70" i="96"/>
  <c r="E70" i="96"/>
  <c r="F70" i="96"/>
  <c r="G70" i="96"/>
  <c r="H70" i="96"/>
  <c r="I70" i="96"/>
  <c r="J70" i="96"/>
  <c r="K70" i="96"/>
  <c r="L70" i="96"/>
  <c r="M70" i="96"/>
  <c r="A71" i="96"/>
  <c r="B71" i="96"/>
  <c r="C71" i="96"/>
  <c r="D71" i="96"/>
  <c r="E71" i="96"/>
  <c r="F71" i="96"/>
  <c r="G71" i="96"/>
  <c r="H71" i="96"/>
  <c r="I71" i="96"/>
  <c r="J71" i="96"/>
  <c r="K71" i="96"/>
  <c r="L71" i="96"/>
  <c r="M71" i="96"/>
  <c r="A72" i="96"/>
  <c r="B72" i="96"/>
  <c r="C72" i="96"/>
  <c r="D72" i="96"/>
  <c r="E72" i="96"/>
  <c r="F72" i="96"/>
  <c r="G72" i="96"/>
  <c r="H72" i="96"/>
  <c r="I72" i="96"/>
  <c r="J72" i="96"/>
  <c r="K72" i="96"/>
  <c r="L72" i="96"/>
  <c r="M72" i="96"/>
  <c r="A73" i="96"/>
  <c r="B73" i="96"/>
  <c r="C73" i="96"/>
  <c r="D73" i="96"/>
  <c r="E73" i="96"/>
  <c r="F73" i="96"/>
  <c r="G73" i="96"/>
  <c r="H73" i="96"/>
  <c r="I73" i="96"/>
  <c r="J73" i="96"/>
  <c r="K73" i="96"/>
  <c r="L73" i="96"/>
  <c r="M73" i="96"/>
  <c r="A74" i="96"/>
  <c r="B74" i="96"/>
  <c r="C74" i="96"/>
  <c r="D74" i="96"/>
  <c r="E74" i="96"/>
  <c r="F74" i="96"/>
  <c r="G74" i="96"/>
  <c r="H74" i="96"/>
  <c r="I74" i="96"/>
  <c r="J74" i="96"/>
  <c r="K74" i="96"/>
  <c r="L74" i="96"/>
  <c r="M74" i="96"/>
  <c r="A75" i="96"/>
  <c r="B75" i="96"/>
  <c r="C75" i="96"/>
  <c r="D75" i="96"/>
  <c r="E75" i="96"/>
  <c r="F75" i="96"/>
  <c r="G75" i="96"/>
  <c r="H75" i="96"/>
  <c r="I75" i="96"/>
  <c r="J75" i="96"/>
  <c r="K75" i="96"/>
  <c r="L75" i="96"/>
  <c r="M75" i="96"/>
  <c r="A76" i="96"/>
  <c r="B76" i="96"/>
  <c r="C76" i="96"/>
  <c r="D76" i="96"/>
  <c r="E76" i="96"/>
  <c r="F76" i="96"/>
  <c r="G76" i="96"/>
  <c r="H76" i="96"/>
  <c r="I76" i="96"/>
  <c r="J76" i="96"/>
  <c r="K76" i="96"/>
  <c r="L76" i="96"/>
  <c r="M76" i="96"/>
  <c r="A77" i="96"/>
  <c r="B77" i="96"/>
  <c r="C77" i="96"/>
  <c r="D77" i="96"/>
  <c r="E77" i="96"/>
  <c r="F77" i="96"/>
  <c r="G77" i="96"/>
  <c r="H77" i="96"/>
  <c r="I77" i="96"/>
  <c r="J77" i="96"/>
  <c r="K77" i="96"/>
  <c r="L77" i="96"/>
  <c r="M77" i="96"/>
  <c r="A78" i="96"/>
  <c r="B78" i="96"/>
  <c r="C78" i="96"/>
  <c r="D78" i="96"/>
  <c r="E78" i="96"/>
  <c r="F78" i="96"/>
  <c r="G78" i="96"/>
  <c r="H78" i="96"/>
  <c r="I78" i="96"/>
  <c r="J78" i="96"/>
  <c r="K78" i="96"/>
  <c r="L78" i="96"/>
  <c r="M78" i="96"/>
  <c r="A79" i="96"/>
  <c r="B79" i="96"/>
  <c r="C79" i="96"/>
  <c r="D79" i="96"/>
  <c r="E79" i="96"/>
  <c r="F79" i="96"/>
  <c r="G79" i="96"/>
  <c r="H79" i="96"/>
  <c r="I79" i="96"/>
  <c r="J79" i="96"/>
  <c r="K79" i="96"/>
  <c r="L79" i="96"/>
  <c r="M79" i="96"/>
  <c r="A80" i="96"/>
  <c r="B80" i="96"/>
  <c r="C80" i="96"/>
  <c r="D80" i="96"/>
  <c r="E80" i="96"/>
  <c r="F80" i="96"/>
  <c r="G80" i="96"/>
  <c r="H80" i="96"/>
  <c r="I80" i="96"/>
  <c r="J80" i="96"/>
  <c r="K80" i="96"/>
  <c r="L80" i="96"/>
  <c r="M80" i="96"/>
  <c r="A81" i="96"/>
  <c r="B81" i="96"/>
  <c r="C81" i="96"/>
  <c r="D81" i="96"/>
  <c r="E81" i="96"/>
  <c r="F81" i="96"/>
  <c r="G81" i="96"/>
  <c r="H81" i="96"/>
  <c r="I81" i="96"/>
  <c r="J81" i="96"/>
  <c r="K81" i="96"/>
  <c r="L81" i="96"/>
  <c r="M81" i="96"/>
  <c r="A82" i="96"/>
  <c r="B82" i="96"/>
  <c r="C82" i="96"/>
  <c r="D82" i="96"/>
  <c r="E82" i="96"/>
  <c r="F82" i="96"/>
  <c r="G82" i="96"/>
  <c r="H82" i="96"/>
  <c r="I82" i="96"/>
  <c r="J82" i="96"/>
  <c r="K82" i="96"/>
  <c r="L82" i="96"/>
  <c r="M82" i="96"/>
  <c r="A83" i="96"/>
  <c r="B83" i="96"/>
  <c r="C83" i="96"/>
  <c r="D83" i="96"/>
  <c r="E83" i="96"/>
  <c r="F83" i="96"/>
  <c r="G83" i="96"/>
  <c r="H83" i="96"/>
  <c r="I83" i="96"/>
  <c r="J83" i="96"/>
  <c r="K83" i="96"/>
  <c r="L83" i="96"/>
  <c r="M83" i="96"/>
  <c r="A84" i="96"/>
  <c r="B84" i="96"/>
  <c r="C84" i="96"/>
  <c r="D84" i="96"/>
  <c r="E84" i="96"/>
  <c r="F84" i="96"/>
  <c r="G84" i="96"/>
  <c r="H84" i="96"/>
  <c r="I84" i="96"/>
  <c r="J84" i="96"/>
  <c r="K84" i="96"/>
  <c r="L84" i="96"/>
  <c r="M84" i="96"/>
  <c r="A85" i="96"/>
  <c r="B85" i="96"/>
  <c r="C85" i="96"/>
  <c r="D85" i="96"/>
  <c r="E85" i="96"/>
  <c r="F85" i="96"/>
  <c r="G85" i="96"/>
  <c r="H85" i="96"/>
  <c r="I85" i="96"/>
  <c r="J85" i="96"/>
  <c r="K85" i="96"/>
  <c r="L85" i="96"/>
  <c r="M85" i="96"/>
  <c r="A86" i="96"/>
  <c r="B86" i="96"/>
  <c r="C86" i="96"/>
  <c r="D86" i="96"/>
  <c r="E86" i="96"/>
  <c r="F86" i="96"/>
  <c r="G86" i="96"/>
  <c r="H86" i="96"/>
  <c r="I86" i="96"/>
  <c r="J86" i="96"/>
  <c r="K86" i="96"/>
  <c r="L86" i="96"/>
  <c r="M86" i="96"/>
  <c r="A87" i="96"/>
  <c r="B87" i="96"/>
  <c r="C87" i="96"/>
  <c r="D87" i="96"/>
  <c r="E87" i="96"/>
  <c r="F87" i="96"/>
  <c r="G87" i="96"/>
  <c r="H87" i="96"/>
  <c r="I87" i="96"/>
  <c r="J87" i="96"/>
  <c r="K87" i="96"/>
  <c r="L87" i="96"/>
  <c r="M87" i="96"/>
  <c r="A88" i="96"/>
  <c r="B88" i="96"/>
  <c r="C88" i="96"/>
  <c r="D88" i="96"/>
  <c r="E88" i="96"/>
  <c r="F88" i="96"/>
  <c r="G88" i="96"/>
  <c r="H88" i="96"/>
  <c r="I88" i="96"/>
  <c r="J88" i="96"/>
  <c r="K88" i="96"/>
  <c r="L88" i="96"/>
  <c r="M88" i="96"/>
  <c r="A89" i="96"/>
  <c r="B89" i="96"/>
  <c r="C89" i="96"/>
  <c r="D89" i="96"/>
  <c r="E89" i="96"/>
  <c r="F89" i="96"/>
  <c r="G89" i="96"/>
  <c r="H89" i="96"/>
  <c r="I89" i="96"/>
  <c r="J89" i="96"/>
  <c r="K89" i="96"/>
  <c r="L89" i="96"/>
  <c r="M89" i="96"/>
  <c r="A90" i="96"/>
  <c r="B90" i="96"/>
  <c r="C90" i="96"/>
  <c r="D90" i="96"/>
  <c r="E90" i="96"/>
  <c r="F90" i="96"/>
  <c r="G90" i="96"/>
  <c r="H90" i="96"/>
  <c r="I90" i="96"/>
  <c r="J90" i="96"/>
  <c r="K90" i="96"/>
  <c r="L90" i="96"/>
  <c r="M90" i="96"/>
  <c r="A91" i="96"/>
  <c r="B91" i="96"/>
  <c r="C91" i="96"/>
  <c r="D91" i="96"/>
  <c r="E91" i="96"/>
  <c r="F91" i="96"/>
  <c r="G91" i="96"/>
  <c r="H91" i="96"/>
  <c r="I91" i="96"/>
  <c r="J91" i="96"/>
  <c r="K91" i="96"/>
  <c r="L91" i="96"/>
  <c r="M91" i="96"/>
  <c r="A92" i="96"/>
  <c r="B92" i="96"/>
  <c r="C92" i="96"/>
  <c r="D92" i="96"/>
  <c r="E92" i="96"/>
  <c r="F92" i="96"/>
  <c r="G92" i="96"/>
  <c r="H92" i="96"/>
  <c r="I92" i="96"/>
  <c r="J92" i="96"/>
  <c r="K92" i="96"/>
  <c r="L92" i="96"/>
  <c r="M92" i="96"/>
  <c r="A93" i="96"/>
  <c r="B93" i="96"/>
  <c r="C93" i="96"/>
  <c r="D93" i="96"/>
  <c r="E93" i="96"/>
  <c r="F93" i="96"/>
  <c r="G93" i="96"/>
  <c r="H93" i="96"/>
  <c r="I93" i="96"/>
  <c r="J93" i="96"/>
  <c r="K93" i="96"/>
  <c r="L93" i="96"/>
  <c r="M93" i="96"/>
  <c r="A94" i="96"/>
  <c r="B94" i="96"/>
  <c r="C94" i="96"/>
  <c r="D94" i="96"/>
  <c r="E94" i="96"/>
  <c r="F94" i="96"/>
  <c r="G94" i="96"/>
  <c r="H94" i="96"/>
  <c r="I94" i="96"/>
  <c r="J94" i="96"/>
  <c r="K94" i="96"/>
  <c r="L94" i="96"/>
  <c r="M94" i="96"/>
  <c r="A95" i="96"/>
  <c r="B95" i="96"/>
  <c r="C95" i="96"/>
  <c r="D95" i="96"/>
  <c r="E95" i="96"/>
  <c r="F95" i="96"/>
  <c r="G95" i="96"/>
  <c r="H95" i="96"/>
  <c r="I95" i="96"/>
  <c r="J95" i="96"/>
  <c r="K95" i="96"/>
  <c r="L95" i="96"/>
  <c r="M95" i="96"/>
  <c r="A96" i="96"/>
  <c r="B96" i="96"/>
  <c r="C96" i="96"/>
  <c r="D96" i="96"/>
  <c r="E96" i="96"/>
  <c r="F96" i="96"/>
  <c r="G96" i="96"/>
  <c r="H96" i="96"/>
  <c r="I96" i="96"/>
  <c r="J96" i="96"/>
  <c r="K96" i="96"/>
  <c r="L96" i="96"/>
  <c r="M96" i="96"/>
  <c r="A97" i="96"/>
  <c r="B97" i="96"/>
  <c r="C97" i="96"/>
  <c r="D97" i="96"/>
  <c r="E97" i="96"/>
  <c r="F97" i="96"/>
  <c r="G97" i="96"/>
  <c r="H97" i="96"/>
  <c r="I97" i="96"/>
  <c r="J97" i="96"/>
  <c r="K97" i="96"/>
  <c r="L97" i="96"/>
  <c r="M97" i="96"/>
  <c r="A98" i="96"/>
  <c r="B98" i="96"/>
  <c r="C98" i="96"/>
  <c r="D98" i="96"/>
  <c r="E98" i="96"/>
  <c r="F98" i="96"/>
  <c r="G98" i="96"/>
  <c r="H98" i="96"/>
  <c r="I98" i="96"/>
  <c r="J98" i="96"/>
  <c r="K98" i="96"/>
  <c r="L98" i="96"/>
  <c r="M98" i="96"/>
  <c r="A99" i="96"/>
  <c r="B99" i="96"/>
  <c r="C99" i="96"/>
  <c r="D99" i="96"/>
  <c r="E99" i="96"/>
  <c r="F99" i="96"/>
  <c r="G99" i="96"/>
  <c r="H99" i="96"/>
  <c r="I99" i="96"/>
  <c r="J99" i="96"/>
  <c r="K99" i="96"/>
  <c r="L99" i="96"/>
  <c r="M99" i="96"/>
  <c r="A100" i="96"/>
  <c r="B100" i="96"/>
  <c r="C100" i="96"/>
  <c r="D100" i="96"/>
  <c r="E100" i="96"/>
  <c r="F100" i="96"/>
  <c r="G100" i="96"/>
  <c r="H100" i="96"/>
  <c r="I100" i="96"/>
  <c r="J100" i="96"/>
  <c r="K100" i="96"/>
  <c r="L100" i="96"/>
  <c r="M100" i="96"/>
  <c r="A101" i="96"/>
  <c r="B101" i="96"/>
  <c r="C101" i="96"/>
  <c r="D101" i="96"/>
  <c r="E101" i="96"/>
  <c r="F101" i="96"/>
  <c r="G101" i="96"/>
  <c r="H101" i="96"/>
  <c r="I101" i="96"/>
  <c r="J101" i="96"/>
  <c r="K101" i="96"/>
  <c r="L101" i="96"/>
  <c r="M101" i="96"/>
  <c r="A102" i="96"/>
  <c r="B102" i="96"/>
  <c r="C102" i="96"/>
  <c r="D102" i="96"/>
  <c r="E102" i="96"/>
  <c r="F102" i="96"/>
  <c r="G102" i="96"/>
  <c r="H102" i="96"/>
  <c r="I102" i="96"/>
  <c r="J102" i="96"/>
  <c r="K102" i="96"/>
  <c r="L102" i="96"/>
  <c r="M102" i="96"/>
  <c r="A103" i="96"/>
  <c r="B103" i="96"/>
  <c r="C103" i="96"/>
  <c r="D103" i="96"/>
  <c r="E103" i="96"/>
  <c r="F103" i="96"/>
  <c r="G103" i="96"/>
  <c r="H103" i="96"/>
  <c r="I103" i="96"/>
  <c r="J103" i="96"/>
  <c r="K103" i="96"/>
  <c r="L103" i="96"/>
  <c r="M103" i="96"/>
  <c r="A104" i="96"/>
  <c r="B104" i="96"/>
  <c r="C104" i="96"/>
  <c r="D104" i="96"/>
  <c r="E104" i="96"/>
  <c r="F104" i="96"/>
  <c r="G104" i="96"/>
  <c r="H104" i="96"/>
  <c r="I104" i="96"/>
  <c r="J104" i="96"/>
  <c r="K104" i="96"/>
  <c r="L104" i="96"/>
  <c r="M104" i="96"/>
  <c r="A105" i="96"/>
  <c r="B105" i="96"/>
  <c r="C105" i="96"/>
  <c r="D105" i="96"/>
  <c r="E105" i="96"/>
  <c r="F105" i="96"/>
  <c r="G105" i="96"/>
  <c r="H105" i="96"/>
  <c r="I105" i="96"/>
  <c r="J105" i="96"/>
  <c r="K105" i="96"/>
  <c r="L105" i="96"/>
  <c r="M105" i="96"/>
  <c r="A12" i="97"/>
  <c r="A13" i="97"/>
  <c r="B13" i="97"/>
  <c r="C13" i="97"/>
  <c r="D13" i="97"/>
  <c r="E13" i="97"/>
  <c r="F13" i="97"/>
  <c r="G13" i="97"/>
  <c r="H13" i="97"/>
  <c r="I13" i="97"/>
  <c r="J13" i="97"/>
  <c r="K13" i="97"/>
  <c r="L13" i="97"/>
  <c r="M13" i="97"/>
  <c r="N13" i="97"/>
  <c r="O13" i="97"/>
  <c r="A14" i="97"/>
  <c r="B14" i="97"/>
  <c r="C14" i="97"/>
  <c r="D14" i="97"/>
  <c r="E14" i="97"/>
  <c r="F14" i="97"/>
  <c r="G14" i="97"/>
  <c r="H14" i="97"/>
  <c r="I14" i="97"/>
  <c r="J14" i="97"/>
  <c r="K14" i="97"/>
  <c r="L14" i="97"/>
  <c r="M14" i="97"/>
  <c r="N14" i="97"/>
  <c r="O14" i="97"/>
  <c r="A15" i="97"/>
  <c r="B15" i="97"/>
  <c r="C15" i="97"/>
  <c r="D15" i="97"/>
  <c r="E15" i="97"/>
  <c r="F15" i="97"/>
  <c r="G15" i="97"/>
  <c r="H15" i="97"/>
  <c r="I15" i="97"/>
  <c r="J15" i="97"/>
  <c r="K15" i="97"/>
  <c r="L15" i="97"/>
  <c r="M15" i="97"/>
  <c r="N15" i="97"/>
  <c r="O15" i="97"/>
  <c r="A16" i="97"/>
  <c r="B16" i="97"/>
  <c r="C16" i="97"/>
  <c r="D16" i="97"/>
  <c r="E16" i="97"/>
  <c r="F16" i="97"/>
  <c r="G16" i="97"/>
  <c r="H16" i="97"/>
  <c r="I16" i="97"/>
  <c r="J16" i="97"/>
  <c r="K16" i="97"/>
  <c r="L16" i="97"/>
  <c r="M16" i="97"/>
  <c r="N16" i="97"/>
  <c r="O16" i="97"/>
  <c r="A17" i="97"/>
  <c r="B17" i="97"/>
  <c r="C17" i="97"/>
  <c r="D17" i="97"/>
  <c r="E17" i="97"/>
  <c r="F17" i="97"/>
  <c r="G17" i="97"/>
  <c r="H17" i="97"/>
  <c r="I17" i="97"/>
  <c r="J17" i="97"/>
  <c r="K17" i="97"/>
  <c r="L17" i="97"/>
  <c r="M17" i="97"/>
  <c r="N17" i="97"/>
  <c r="O17" i="97"/>
  <c r="A18" i="97"/>
  <c r="B18" i="97"/>
  <c r="C18" i="97"/>
  <c r="D18" i="97"/>
  <c r="E18" i="97"/>
  <c r="F18" i="97"/>
  <c r="G18" i="97"/>
  <c r="H18" i="97"/>
  <c r="I18" i="97"/>
  <c r="J18" i="97"/>
  <c r="K18" i="97"/>
  <c r="L18" i="97"/>
  <c r="M18" i="97"/>
  <c r="N18" i="97"/>
  <c r="O18" i="97"/>
  <c r="A19" i="97"/>
  <c r="B19" i="97"/>
  <c r="C19" i="97"/>
  <c r="D19" i="97"/>
  <c r="E19" i="97"/>
  <c r="F19" i="97"/>
  <c r="G19" i="97"/>
  <c r="H19" i="97"/>
  <c r="I19" i="97"/>
  <c r="J19" i="97"/>
  <c r="K19" i="97"/>
  <c r="L19" i="97"/>
  <c r="M19" i="97"/>
  <c r="N19" i="97"/>
  <c r="O19" i="97"/>
  <c r="A20" i="97"/>
  <c r="B20" i="97"/>
  <c r="C20" i="97"/>
  <c r="D20" i="97"/>
  <c r="E20" i="97"/>
  <c r="F20" i="97"/>
  <c r="G20" i="97"/>
  <c r="H20" i="97"/>
  <c r="I20" i="97"/>
  <c r="J20" i="97"/>
  <c r="K20" i="97"/>
  <c r="L20" i="97"/>
  <c r="M20" i="97"/>
  <c r="N20" i="97"/>
  <c r="O20" i="97"/>
  <c r="A21" i="97"/>
  <c r="B21" i="97"/>
  <c r="C21" i="97"/>
  <c r="D21" i="97"/>
  <c r="E21" i="97"/>
  <c r="F21" i="97"/>
  <c r="G21" i="97"/>
  <c r="H21" i="97"/>
  <c r="I21" i="97"/>
  <c r="J21" i="97"/>
  <c r="K21" i="97"/>
  <c r="L21" i="97"/>
  <c r="M21" i="97"/>
  <c r="N21" i="97"/>
  <c r="O21" i="97"/>
  <c r="A22" i="97"/>
  <c r="B22" i="97"/>
  <c r="C22" i="97"/>
  <c r="D22" i="97"/>
  <c r="E22" i="97"/>
  <c r="F22" i="97"/>
  <c r="G22" i="97"/>
  <c r="H22" i="97"/>
  <c r="I22" i="97"/>
  <c r="J22" i="97"/>
  <c r="K22" i="97"/>
  <c r="L22" i="97"/>
  <c r="M22" i="97"/>
  <c r="N22" i="97"/>
  <c r="O22" i="97"/>
  <c r="A23" i="97"/>
  <c r="B23" i="97"/>
  <c r="C23" i="97"/>
  <c r="D23" i="97"/>
  <c r="E23" i="97"/>
  <c r="F23" i="97"/>
  <c r="G23" i="97"/>
  <c r="H23" i="97"/>
  <c r="I23" i="97"/>
  <c r="J23" i="97"/>
  <c r="K23" i="97"/>
  <c r="L23" i="97"/>
  <c r="M23" i="97"/>
  <c r="N23" i="97"/>
  <c r="O23" i="97"/>
  <c r="A24" i="97"/>
  <c r="B24" i="97"/>
  <c r="C24" i="97"/>
  <c r="D24" i="97"/>
  <c r="E24" i="97"/>
  <c r="F24" i="97"/>
  <c r="G24" i="97"/>
  <c r="H24" i="97"/>
  <c r="I24" i="97"/>
  <c r="J24" i="97"/>
  <c r="K24" i="97"/>
  <c r="L24" i="97"/>
  <c r="M24" i="97"/>
  <c r="N24" i="97"/>
  <c r="O24" i="97"/>
  <c r="A25" i="97"/>
  <c r="B25" i="97"/>
  <c r="C25" i="97"/>
  <c r="D25" i="97"/>
  <c r="E25" i="97"/>
  <c r="F25" i="97"/>
  <c r="G25" i="97"/>
  <c r="H25" i="97"/>
  <c r="I25" i="97"/>
  <c r="J25" i="97"/>
  <c r="K25" i="97"/>
  <c r="L25" i="97"/>
  <c r="M25" i="97"/>
  <c r="N25" i="97"/>
  <c r="O25" i="97"/>
  <c r="A26" i="97"/>
  <c r="B26" i="97"/>
  <c r="C26" i="97"/>
  <c r="D26" i="97"/>
  <c r="E26" i="97"/>
  <c r="F26" i="97"/>
  <c r="G26" i="97"/>
  <c r="H26" i="97"/>
  <c r="I26" i="97"/>
  <c r="J26" i="97"/>
  <c r="K26" i="97"/>
  <c r="L26" i="97"/>
  <c r="M26" i="97"/>
  <c r="N26" i="97"/>
  <c r="O26" i="97"/>
  <c r="A27" i="97"/>
  <c r="B27" i="97"/>
  <c r="C27" i="97"/>
  <c r="D27" i="97"/>
  <c r="E27" i="97"/>
  <c r="F27" i="97"/>
  <c r="G27" i="97"/>
  <c r="H27" i="97"/>
  <c r="I27" i="97"/>
  <c r="J27" i="97"/>
  <c r="K27" i="97"/>
  <c r="L27" i="97"/>
  <c r="M27" i="97"/>
  <c r="N27" i="97"/>
  <c r="O27" i="97"/>
  <c r="A28" i="97"/>
  <c r="B28" i="97"/>
  <c r="C28" i="97"/>
  <c r="D28" i="97"/>
  <c r="E28" i="97"/>
  <c r="F28" i="97"/>
  <c r="G28" i="97"/>
  <c r="H28" i="97"/>
  <c r="I28" i="97"/>
  <c r="J28" i="97"/>
  <c r="K28" i="97"/>
  <c r="L28" i="97"/>
  <c r="M28" i="97"/>
  <c r="N28" i="97"/>
  <c r="O28" i="97"/>
  <c r="A29" i="97"/>
  <c r="B29" i="97"/>
  <c r="C29" i="97"/>
  <c r="D29" i="97"/>
  <c r="E29" i="97"/>
  <c r="F29" i="97"/>
  <c r="G29" i="97"/>
  <c r="H29" i="97"/>
  <c r="I29" i="97"/>
  <c r="J29" i="97"/>
  <c r="K29" i="97"/>
  <c r="L29" i="97"/>
  <c r="M29" i="97"/>
  <c r="N29" i="97"/>
  <c r="O29" i="97"/>
  <c r="A30" i="97"/>
  <c r="B30" i="97"/>
  <c r="C30" i="97"/>
  <c r="D30" i="97"/>
  <c r="E30" i="97"/>
  <c r="F30" i="97"/>
  <c r="G30" i="97"/>
  <c r="H30" i="97"/>
  <c r="I30" i="97"/>
  <c r="J30" i="97"/>
  <c r="K30" i="97"/>
  <c r="L30" i="97"/>
  <c r="M30" i="97"/>
  <c r="N30" i="97"/>
  <c r="O30" i="97"/>
  <c r="A31" i="97"/>
  <c r="B31" i="97"/>
  <c r="C31" i="97"/>
  <c r="D31" i="97"/>
  <c r="E31" i="97"/>
  <c r="F31" i="97"/>
  <c r="G31" i="97"/>
  <c r="H31" i="97"/>
  <c r="I31" i="97"/>
  <c r="J31" i="97"/>
  <c r="K31" i="97"/>
  <c r="L31" i="97"/>
  <c r="M31" i="97"/>
  <c r="N31" i="97"/>
  <c r="O31" i="97"/>
  <c r="A32" i="97"/>
  <c r="B32" i="97"/>
  <c r="C32" i="97"/>
  <c r="D32" i="97"/>
  <c r="E32" i="97"/>
  <c r="F32" i="97"/>
  <c r="G32" i="97"/>
  <c r="H32" i="97"/>
  <c r="I32" i="97"/>
  <c r="J32" i="97"/>
  <c r="K32" i="97"/>
  <c r="L32" i="97"/>
  <c r="M32" i="97"/>
  <c r="N32" i="97"/>
  <c r="O32" i="97"/>
  <c r="A33" i="97"/>
  <c r="B33" i="97"/>
  <c r="C33" i="97"/>
  <c r="D33" i="97"/>
  <c r="E33" i="97"/>
  <c r="F33" i="97"/>
  <c r="G33" i="97"/>
  <c r="H33" i="97"/>
  <c r="I33" i="97"/>
  <c r="J33" i="97"/>
  <c r="K33" i="97"/>
  <c r="L33" i="97"/>
  <c r="M33" i="97"/>
  <c r="N33" i="97"/>
  <c r="O33" i="97"/>
  <c r="A34" i="97"/>
  <c r="B34" i="97"/>
  <c r="C34" i="97"/>
  <c r="D34" i="97"/>
  <c r="E34" i="97"/>
  <c r="F34" i="97"/>
  <c r="G34" i="97"/>
  <c r="H34" i="97"/>
  <c r="I34" i="97"/>
  <c r="J34" i="97"/>
  <c r="K34" i="97"/>
  <c r="L34" i="97"/>
  <c r="M34" i="97"/>
  <c r="N34" i="97"/>
  <c r="O34" i="97"/>
  <c r="A35" i="97"/>
  <c r="B35" i="97"/>
  <c r="C35" i="97"/>
  <c r="D35" i="97"/>
  <c r="E35" i="97"/>
  <c r="F35" i="97"/>
  <c r="G35" i="97"/>
  <c r="H35" i="97"/>
  <c r="I35" i="97"/>
  <c r="J35" i="97"/>
  <c r="K35" i="97"/>
  <c r="L35" i="97"/>
  <c r="M35" i="97"/>
  <c r="N35" i="97"/>
  <c r="O35" i="97"/>
  <c r="A36" i="97"/>
  <c r="B36" i="97"/>
  <c r="C36" i="97"/>
  <c r="D36" i="97"/>
  <c r="E36" i="97"/>
  <c r="F36" i="97"/>
  <c r="G36" i="97"/>
  <c r="H36" i="97"/>
  <c r="I36" i="97"/>
  <c r="J36" i="97"/>
  <c r="K36" i="97"/>
  <c r="L36" i="97"/>
  <c r="M36" i="97"/>
  <c r="N36" i="97"/>
  <c r="O36" i="97"/>
  <c r="A37" i="97"/>
  <c r="B37" i="97"/>
  <c r="C37" i="97"/>
  <c r="D37" i="97"/>
  <c r="E37" i="97"/>
  <c r="F37" i="97"/>
  <c r="G37" i="97"/>
  <c r="H37" i="97"/>
  <c r="I37" i="97"/>
  <c r="J37" i="97"/>
  <c r="K37" i="97"/>
  <c r="L37" i="97"/>
  <c r="M37" i="97"/>
  <c r="N37" i="97"/>
  <c r="O37" i="97"/>
  <c r="A38" i="97"/>
  <c r="B38" i="97"/>
  <c r="C38" i="97"/>
  <c r="D38" i="97"/>
  <c r="E38" i="97"/>
  <c r="F38" i="97"/>
  <c r="G38" i="97"/>
  <c r="H38" i="97"/>
  <c r="I38" i="97"/>
  <c r="J38" i="97"/>
  <c r="K38" i="97"/>
  <c r="L38" i="97"/>
  <c r="M38" i="97"/>
  <c r="N38" i="97"/>
  <c r="O38" i="97"/>
  <c r="A39" i="97"/>
  <c r="B39" i="97"/>
  <c r="C39" i="97"/>
  <c r="D39" i="97"/>
  <c r="E39" i="97"/>
  <c r="F39" i="97"/>
  <c r="G39" i="97"/>
  <c r="H39" i="97"/>
  <c r="I39" i="97"/>
  <c r="J39" i="97"/>
  <c r="K39" i="97"/>
  <c r="L39" i="97"/>
  <c r="M39" i="97"/>
  <c r="N39" i="97"/>
  <c r="O39" i="97"/>
  <c r="A40" i="97"/>
  <c r="B40" i="97"/>
  <c r="C40" i="97"/>
  <c r="D40" i="97"/>
  <c r="E40" i="97"/>
  <c r="F40" i="97"/>
  <c r="G40" i="97"/>
  <c r="H40" i="97"/>
  <c r="I40" i="97"/>
  <c r="J40" i="97"/>
  <c r="K40" i="97"/>
  <c r="L40" i="97"/>
  <c r="M40" i="97"/>
  <c r="N40" i="97"/>
  <c r="O40" i="97"/>
  <c r="A41" i="97"/>
  <c r="B41" i="97"/>
  <c r="C41" i="97"/>
  <c r="D41" i="97"/>
  <c r="E41" i="97"/>
  <c r="F41" i="97"/>
  <c r="G41" i="97"/>
  <c r="H41" i="97"/>
  <c r="I41" i="97"/>
  <c r="J41" i="97"/>
  <c r="K41" i="97"/>
  <c r="L41" i="97"/>
  <c r="M41" i="97"/>
  <c r="N41" i="97"/>
  <c r="O41" i="97"/>
  <c r="A42" i="97"/>
  <c r="B42" i="97"/>
  <c r="C42" i="97"/>
  <c r="D42" i="97"/>
  <c r="E42" i="97"/>
  <c r="F42" i="97"/>
  <c r="G42" i="97"/>
  <c r="H42" i="97"/>
  <c r="I42" i="97"/>
  <c r="J42" i="97"/>
  <c r="K42" i="97"/>
  <c r="L42" i="97"/>
  <c r="M42" i="97"/>
  <c r="N42" i="97"/>
  <c r="O42" i="97"/>
  <c r="A43" i="97"/>
  <c r="B43" i="97"/>
  <c r="C43" i="97"/>
  <c r="D43" i="97"/>
  <c r="E43" i="97"/>
  <c r="F43" i="97"/>
  <c r="G43" i="97"/>
  <c r="H43" i="97"/>
  <c r="I43" i="97"/>
  <c r="J43" i="97"/>
  <c r="K43" i="97"/>
  <c r="L43" i="97"/>
  <c r="M43" i="97"/>
  <c r="N43" i="97"/>
  <c r="O43" i="97"/>
  <c r="A44" i="97"/>
  <c r="B44" i="97"/>
  <c r="C44" i="97"/>
  <c r="D44" i="97"/>
  <c r="E44" i="97"/>
  <c r="F44" i="97"/>
  <c r="G44" i="97"/>
  <c r="H44" i="97"/>
  <c r="I44" i="97"/>
  <c r="J44" i="97"/>
  <c r="K44" i="97"/>
  <c r="L44" i="97"/>
  <c r="M44" i="97"/>
  <c r="N44" i="97"/>
  <c r="O44" i="97"/>
  <c r="A45" i="97"/>
  <c r="B45" i="97"/>
  <c r="C45" i="97"/>
  <c r="D45" i="97"/>
  <c r="E45" i="97"/>
  <c r="F45" i="97"/>
  <c r="G45" i="97"/>
  <c r="H45" i="97"/>
  <c r="I45" i="97"/>
  <c r="J45" i="97"/>
  <c r="K45" i="97"/>
  <c r="L45" i="97"/>
  <c r="M45" i="97"/>
  <c r="N45" i="97"/>
  <c r="O45" i="97"/>
  <c r="A46" i="97"/>
  <c r="B46" i="97"/>
  <c r="C46" i="97"/>
  <c r="D46" i="97"/>
  <c r="E46" i="97"/>
  <c r="F46" i="97"/>
  <c r="G46" i="97"/>
  <c r="H46" i="97"/>
  <c r="I46" i="97"/>
  <c r="J46" i="97"/>
  <c r="K46" i="97"/>
  <c r="L46" i="97"/>
  <c r="M46" i="97"/>
  <c r="N46" i="97"/>
  <c r="O46" i="97"/>
  <c r="A47" i="97"/>
  <c r="B47" i="97"/>
  <c r="C47" i="97"/>
  <c r="D47" i="97"/>
  <c r="E47" i="97"/>
  <c r="F47" i="97"/>
  <c r="G47" i="97"/>
  <c r="H47" i="97"/>
  <c r="I47" i="97"/>
  <c r="J47" i="97"/>
  <c r="K47" i="97"/>
  <c r="L47" i="97"/>
  <c r="M47" i="97"/>
  <c r="N47" i="97"/>
  <c r="O47" i="97"/>
  <c r="A48" i="97"/>
  <c r="B48" i="97"/>
  <c r="C48" i="97"/>
  <c r="D48" i="97"/>
  <c r="E48" i="97"/>
  <c r="F48" i="97"/>
  <c r="G48" i="97"/>
  <c r="H48" i="97"/>
  <c r="I48" i="97"/>
  <c r="J48" i="97"/>
  <c r="K48" i="97"/>
  <c r="L48" i="97"/>
  <c r="M48" i="97"/>
  <c r="N48" i="97"/>
  <c r="O48" i="97"/>
  <c r="A49" i="97"/>
  <c r="B49" i="97"/>
  <c r="C49" i="97"/>
  <c r="D49" i="97"/>
  <c r="E49" i="97"/>
  <c r="F49" i="97"/>
  <c r="G49" i="97"/>
  <c r="H49" i="97"/>
  <c r="I49" i="97"/>
  <c r="J49" i="97"/>
  <c r="K49" i="97"/>
  <c r="L49" i="97"/>
  <c r="M49" i="97"/>
  <c r="N49" i="97"/>
  <c r="O49" i="97"/>
  <c r="A50" i="97"/>
  <c r="B50" i="97"/>
  <c r="C50" i="97"/>
  <c r="D50" i="97"/>
  <c r="E50" i="97"/>
  <c r="F50" i="97"/>
  <c r="G50" i="97"/>
  <c r="H50" i="97"/>
  <c r="I50" i="97"/>
  <c r="J50" i="97"/>
  <c r="K50" i="97"/>
  <c r="L50" i="97"/>
  <c r="M50" i="97"/>
  <c r="N50" i="97"/>
  <c r="O50" i="97"/>
  <c r="A51" i="97"/>
  <c r="B51" i="97"/>
  <c r="C51" i="97"/>
  <c r="D51" i="97"/>
  <c r="E51" i="97"/>
  <c r="F51" i="97"/>
  <c r="G51" i="97"/>
  <c r="H51" i="97"/>
  <c r="I51" i="97"/>
  <c r="J51" i="97"/>
  <c r="K51" i="97"/>
  <c r="L51" i="97"/>
  <c r="M51" i="97"/>
  <c r="N51" i="97"/>
  <c r="O51" i="97"/>
  <c r="A52" i="97"/>
  <c r="B52" i="97"/>
  <c r="C52" i="97"/>
  <c r="D52" i="97"/>
  <c r="E52" i="97"/>
  <c r="F52" i="97"/>
  <c r="G52" i="97"/>
  <c r="H52" i="97"/>
  <c r="I52" i="97"/>
  <c r="J52" i="97"/>
  <c r="K52" i="97"/>
  <c r="L52" i="97"/>
  <c r="M52" i="97"/>
  <c r="N52" i="97"/>
  <c r="O52" i="97"/>
  <c r="A53" i="97"/>
  <c r="B53" i="97"/>
  <c r="C53" i="97"/>
  <c r="D53" i="97"/>
  <c r="E53" i="97"/>
  <c r="F53" i="97"/>
  <c r="G53" i="97"/>
  <c r="H53" i="97"/>
  <c r="I53" i="97"/>
  <c r="J53" i="97"/>
  <c r="K53" i="97"/>
  <c r="L53" i="97"/>
  <c r="M53" i="97"/>
  <c r="N53" i="97"/>
  <c r="O53" i="97"/>
  <c r="A54" i="97"/>
  <c r="B54" i="97"/>
  <c r="C54" i="97"/>
  <c r="D54" i="97"/>
  <c r="E54" i="97"/>
  <c r="F54" i="97"/>
  <c r="G54" i="97"/>
  <c r="H54" i="97"/>
  <c r="I54" i="97"/>
  <c r="J54" i="97"/>
  <c r="K54" i="97"/>
  <c r="L54" i="97"/>
  <c r="M54" i="97"/>
  <c r="N54" i="97"/>
  <c r="O54" i="97"/>
  <c r="A55" i="97"/>
  <c r="B55" i="97"/>
  <c r="C55" i="97"/>
  <c r="D55" i="97"/>
  <c r="E55" i="97"/>
  <c r="F55" i="97"/>
  <c r="G55" i="97"/>
  <c r="H55" i="97"/>
  <c r="I55" i="97"/>
  <c r="J55" i="97"/>
  <c r="K55" i="97"/>
  <c r="L55" i="97"/>
  <c r="M55" i="97"/>
  <c r="N55" i="97"/>
  <c r="O55" i="97"/>
  <c r="A56" i="97"/>
  <c r="B56" i="97"/>
  <c r="C56" i="97"/>
  <c r="D56" i="97"/>
  <c r="E56" i="97"/>
  <c r="F56" i="97"/>
  <c r="G56" i="97"/>
  <c r="H56" i="97"/>
  <c r="I56" i="97"/>
  <c r="J56" i="97"/>
  <c r="K56" i="97"/>
  <c r="L56" i="97"/>
  <c r="M56" i="97"/>
  <c r="N56" i="97"/>
  <c r="O56" i="97"/>
  <c r="A57" i="97"/>
  <c r="B57" i="97"/>
  <c r="C57" i="97"/>
  <c r="D57" i="97"/>
  <c r="E57" i="97"/>
  <c r="F57" i="97"/>
  <c r="G57" i="97"/>
  <c r="H57" i="97"/>
  <c r="I57" i="97"/>
  <c r="J57" i="97"/>
  <c r="K57" i="97"/>
  <c r="L57" i="97"/>
  <c r="M57" i="97"/>
  <c r="N57" i="97"/>
  <c r="O57" i="97"/>
  <c r="A58" i="97"/>
  <c r="B58" i="97"/>
  <c r="C58" i="97"/>
  <c r="D58" i="97"/>
  <c r="E58" i="97"/>
  <c r="F58" i="97"/>
  <c r="G58" i="97"/>
  <c r="H58" i="97"/>
  <c r="I58" i="97"/>
  <c r="J58" i="97"/>
  <c r="K58" i="97"/>
  <c r="L58" i="97"/>
  <c r="M58" i="97"/>
  <c r="N58" i="97"/>
  <c r="O58" i="97"/>
  <c r="A59" i="97"/>
  <c r="B59" i="97"/>
  <c r="C59" i="97"/>
  <c r="D59" i="97"/>
  <c r="E59" i="97"/>
  <c r="F59" i="97"/>
  <c r="G59" i="97"/>
  <c r="H59" i="97"/>
  <c r="I59" i="97"/>
  <c r="J59" i="97"/>
  <c r="K59" i="97"/>
  <c r="L59" i="97"/>
  <c r="M59" i="97"/>
  <c r="N59" i="97"/>
  <c r="O59" i="97"/>
  <c r="A60" i="97"/>
  <c r="B60" i="97"/>
  <c r="C60" i="97"/>
  <c r="D60" i="97"/>
  <c r="E60" i="97"/>
  <c r="F60" i="97"/>
  <c r="G60" i="97"/>
  <c r="H60" i="97"/>
  <c r="I60" i="97"/>
  <c r="J60" i="97"/>
  <c r="K60" i="97"/>
  <c r="L60" i="97"/>
  <c r="M60" i="97"/>
  <c r="N60" i="97"/>
  <c r="O60" i="97"/>
  <c r="A61" i="97"/>
  <c r="B61" i="97"/>
  <c r="C61" i="97"/>
  <c r="D61" i="97"/>
  <c r="E61" i="97"/>
  <c r="F61" i="97"/>
  <c r="G61" i="97"/>
  <c r="H61" i="97"/>
  <c r="I61" i="97"/>
  <c r="J61" i="97"/>
  <c r="K61" i="97"/>
  <c r="L61" i="97"/>
  <c r="M61" i="97"/>
  <c r="N61" i="97"/>
  <c r="O61" i="97"/>
  <c r="A62" i="97"/>
  <c r="B62" i="97"/>
  <c r="C62" i="97"/>
  <c r="D62" i="97"/>
  <c r="E62" i="97"/>
  <c r="F62" i="97"/>
  <c r="G62" i="97"/>
  <c r="H62" i="97"/>
  <c r="I62" i="97"/>
  <c r="J62" i="97"/>
  <c r="K62" i="97"/>
  <c r="L62" i="97"/>
  <c r="M62" i="97"/>
  <c r="N62" i="97"/>
  <c r="O62" i="97"/>
  <c r="A63" i="97"/>
  <c r="B63" i="97"/>
  <c r="C63" i="97"/>
  <c r="D63" i="97"/>
  <c r="E63" i="97"/>
  <c r="F63" i="97"/>
  <c r="G63" i="97"/>
  <c r="H63" i="97"/>
  <c r="I63" i="97"/>
  <c r="J63" i="97"/>
  <c r="K63" i="97"/>
  <c r="L63" i="97"/>
  <c r="M63" i="97"/>
  <c r="N63" i="97"/>
  <c r="O63" i="97"/>
  <c r="A64" i="97"/>
  <c r="B64" i="97"/>
  <c r="C64" i="97"/>
  <c r="D64" i="97"/>
  <c r="E64" i="97"/>
  <c r="F64" i="97"/>
  <c r="G64" i="97"/>
  <c r="H64" i="97"/>
  <c r="I64" i="97"/>
  <c r="J64" i="97"/>
  <c r="K64" i="97"/>
  <c r="L64" i="97"/>
  <c r="M64" i="97"/>
  <c r="N64" i="97"/>
  <c r="O64" i="97"/>
  <c r="A65" i="97"/>
  <c r="B65" i="97"/>
  <c r="C65" i="97"/>
  <c r="D65" i="97"/>
  <c r="E65" i="97"/>
  <c r="F65" i="97"/>
  <c r="G65" i="97"/>
  <c r="H65" i="97"/>
  <c r="I65" i="97"/>
  <c r="J65" i="97"/>
  <c r="K65" i="97"/>
  <c r="L65" i="97"/>
  <c r="M65" i="97"/>
  <c r="N65" i="97"/>
  <c r="O65" i="97"/>
  <c r="A66" i="97"/>
  <c r="B66" i="97"/>
  <c r="C66" i="97"/>
  <c r="D66" i="97"/>
  <c r="E66" i="97"/>
  <c r="F66" i="97"/>
  <c r="G66" i="97"/>
  <c r="H66" i="97"/>
  <c r="I66" i="97"/>
  <c r="J66" i="97"/>
  <c r="K66" i="97"/>
  <c r="L66" i="97"/>
  <c r="M66" i="97"/>
  <c r="N66" i="97"/>
  <c r="O66" i="97"/>
  <c r="A67" i="97"/>
  <c r="B67" i="97"/>
  <c r="C67" i="97"/>
  <c r="D67" i="97"/>
  <c r="E67" i="97"/>
  <c r="F67" i="97"/>
  <c r="G67" i="97"/>
  <c r="H67" i="97"/>
  <c r="I67" i="97"/>
  <c r="J67" i="97"/>
  <c r="K67" i="97"/>
  <c r="L67" i="97"/>
  <c r="M67" i="97"/>
  <c r="N67" i="97"/>
  <c r="O67" i="97"/>
  <c r="A68" i="97"/>
  <c r="B68" i="97"/>
  <c r="C68" i="97"/>
  <c r="D68" i="97"/>
  <c r="E68" i="97"/>
  <c r="F68" i="97"/>
  <c r="G68" i="97"/>
  <c r="H68" i="97"/>
  <c r="I68" i="97"/>
  <c r="J68" i="97"/>
  <c r="K68" i="97"/>
  <c r="L68" i="97"/>
  <c r="M68" i="97"/>
  <c r="N68" i="97"/>
  <c r="O68" i="97"/>
  <c r="A69" i="97"/>
  <c r="B69" i="97"/>
  <c r="C69" i="97"/>
  <c r="D69" i="97"/>
  <c r="E69" i="97"/>
  <c r="F69" i="97"/>
  <c r="G69" i="97"/>
  <c r="H69" i="97"/>
  <c r="I69" i="97"/>
  <c r="J69" i="97"/>
  <c r="K69" i="97"/>
  <c r="L69" i="97"/>
  <c r="M69" i="97"/>
  <c r="N69" i="97"/>
  <c r="O69" i="97"/>
  <c r="A70" i="97"/>
  <c r="B70" i="97"/>
  <c r="C70" i="97"/>
  <c r="D70" i="97"/>
  <c r="E70" i="97"/>
  <c r="F70" i="97"/>
  <c r="G70" i="97"/>
  <c r="H70" i="97"/>
  <c r="I70" i="97"/>
  <c r="J70" i="97"/>
  <c r="K70" i="97"/>
  <c r="L70" i="97"/>
  <c r="M70" i="97"/>
  <c r="N70" i="97"/>
  <c r="O70" i="97"/>
  <c r="A71" i="97"/>
  <c r="B71" i="97"/>
  <c r="C71" i="97"/>
  <c r="D71" i="97"/>
  <c r="E71" i="97"/>
  <c r="F71" i="97"/>
  <c r="G71" i="97"/>
  <c r="H71" i="97"/>
  <c r="I71" i="97"/>
  <c r="J71" i="97"/>
  <c r="K71" i="97"/>
  <c r="L71" i="97"/>
  <c r="M71" i="97"/>
  <c r="N71" i="97"/>
  <c r="O71" i="97"/>
  <c r="A72" i="97"/>
  <c r="B72" i="97"/>
  <c r="C72" i="97"/>
  <c r="D72" i="97"/>
  <c r="E72" i="97"/>
  <c r="F72" i="97"/>
  <c r="G72" i="97"/>
  <c r="H72" i="97"/>
  <c r="I72" i="97"/>
  <c r="J72" i="97"/>
  <c r="K72" i="97"/>
  <c r="L72" i="97"/>
  <c r="M72" i="97"/>
  <c r="N72" i="97"/>
  <c r="O72" i="97"/>
  <c r="A73" i="97"/>
  <c r="B73" i="97"/>
  <c r="C73" i="97"/>
  <c r="D73" i="97"/>
  <c r="E73" i="97"/>
  <c r="F73" i="97"/>
  <c r="G73" i="97"/>
  <c r="H73" i="97"/>
  <c r="I73" i="97"/>
  <c r="J73" i="97"/>
  <c r="K73" i="97"/>
  <c r="L73" i="97"/>
  <c r="M73" i="97"/>
  <c r="N73" i="97"/>
  <c r="O73" i="97"/>
  <c r="A74" i="97"/>
  <c r="B74" i="97"/>
  <c r="C74" i="97"/>
  <c r="D74" i="97"/>
  <c r="E74" i="97"/>
  <c r="F74" i="97"/>
  <c r="G74" i="97"/>
  <c r="H74" i="97"/>
  <c r="I74" i="97"/>
  <c r="J74" i="97"/>
  <c r="K74" i="97"/>
  <c r="L74" i="97"/>
  <c r="M74" i="97"/>
  <c r="N74" i="97"/>
  <c r="O74" i="97"/>
  <c r="A75" i="97"/>
  <c r="B75" i="97"/>
  <c r="C75" i="97"/>
  <c r="D75" i="97"/>
  <c r="E75" i="97"/>
  <c r="F75" i="97"/>
  <c r="G75" i="97"/>
  <c r="H75" i="97"/>
  <c r="I75" i="97"/>
  <c r="J75" i="97"/>
  <c r="K75" i="97"/>
  <c r="L75" i="97"/>
  <c r="M75" i="97"/>
  <c r="N75" i="97"/>
  <c r="O75" i="97"/>
  <c r="A76" i="97"/>
  <c r="B76" i="97"/>
  <c r="C76" i="97"/>
  <c r="D76" i="97"/>
  <c r="E76" i="97"/>
  <c r="F76" i="97"/>
  <c r="G76" i="97"/>
  <c r="H76" i="97"/>
  <c r="I76" i="97"/>
  <c r="J76" i="97"/>
  <c r="K76" i="97"/>
  <c r="L76" i="97"/>
  <c r="M76" i="97"/>
  <c r="N76" i="97"/>
  <c r="O76" i="97"/>
  <c r="A77" i="97"/>
  <c r="B77" i="97"/>
  <c r="C77" i="97"/>
  <c r="D77" i="97"/>
  <c r="E77" i="97"/>
  <c r="F77" i="97"/>
  <c r="G77" i="97"/>
  <c r="H77" i="97"/>
  <c r="I77" i="97"/>
  <c r="J77" i="97"/>
  <c r="K77" i="97"/>
  <c r="L77" i="97"/>
  <c r="M77" i="97"/>
  <c r="N77" i="97"/>
  <c r="O77" i="97"/>
  <c r="A78" i="97"/>
  <c r="B78" i="97"/>
  <c r="C78" i="97"/>
  <c r="D78" i="97"/>
  <c r="E78" i="97"/>
  <c r="F78" i="97"/>
  <c r="G78" i="97"/>
  <c r="H78" i="97"/>
  <c r="I78" i="97"/>
  <c r="J78" i="97"/>
  <c r="K78" i="97"/>
  <c r="L78" i="97"/>
  <c r="M78" i="97"/>
  <c r="N78" i="97"/>
  <c r="O78" i="97"/>
  <c r="A79" i="97"/>
  <c r="B79" i="97"/>
  <c r="C79" i="97"/>
  <c r="D79" i="97"/>
  <c r="E79" i="97"/>
  <c r="F79" i="97"/>
  <c r="G79" i="97"/>
  <c r="H79" i="97"/>
  <c r="I79" i="97"/>
  <c r="J79" i="97"/>
  <c r="K79" i="97"/>
  <c r="L79" i="97"/>
  <c r="M79" i="97"/>
  <c r="N79" i="97"/>
  <c r="O79" i="97"/>
  <c r="A80" i="97"/>
  <c r="B80" i="97"/>
  <c r="C80" i="97"/>
  <c r="D80" i="97"/>
  <c r="E80" i="97"/>
  <c r="F80" i="97"/>
  <c r="G80" i="97"/>
  <c r="H80" i="97"/>
  <c r="I80" i="97"/>
  <c r="J80" i="97"/>
  <c r="K80" i="97"/>
  <c r="L80" i="97"/>
  <c r="M80" i="97"/>
  <c r="N80" i="97"/>
  <c r="O80" i="97"/>
  <c r="A81" i="97"/>
  <c r="B81" i="97"/>
  <c r="C81" i="97"/>
  <c r="D81" i="97"/>
  <c r="E81" i="97"/>
  <c r="F81" i="97"/>
  <c r="G81" i="97"/>
  <c r="H81" i="97"/>
  <c r="I81" i="97"/>
  <c r="J81" i="97"/>
  <c r="K81" i="97"/>
  <c r="L81" i="97"/>
  <c r="M81" i="97"/>
  <c r="N81" i="97"/>
  <c r="O81" i="97"/>
  <c r="A82" i="97"/>
  <c r="B82" i="97"/>
  <c r="C82" i="97"/>
  <c r="D82" i="97"/>
  <c r="E82" i="97"/>
  <c r="F82" i="97"/>
  <c r="G82" i="97"/>
  <c r="H82" i="97"/>
  <c r="I82" i="97"/>
  <c r="J82" i="97"/>
  <c r="K82" i="97"/>
  <c r="L82" i="97"/>
  <c r="M82" i="97"/>
  <c r="N82" i="97"/>
  <c r="O82" i="97"/>
  <c r="A83" i="97"/>
  <c r="B83" i="97"/>
  <c r="C83" i="97"/>
  <c r="D83" i="97"/>
  <c r="E83" i="97"/>
  <c r="F83" i="97"/>
  <c r="G83" i="97"/>
  <c r="H83" i="97"/>
  <c r="I83" i="97"/>
  <c r="J83" i="97"/>
  <c r="K83" i="97"/>
  <c r="L83" i="97"/>
  <c r="M83" i="97"/>
  <c r="N83" i="97"/>
  <c r="O83" i="97"/>
  <c r="A84" i="97"/>
  <c r="B84" i="97"/>
  <c r="C84" i="97"/>
  <c r="D84" i="97"/>
  <c r="E84" i="97"/>
  <c r="F84" i="97"/>
  <c r="G84" i="97"/>
  <c r="H84" i="97"/>
  <c r="I84" i="97"/>
  <c r="J84" i="97"/>
  <c r="K84" i="97"/>
  <c r="L84" i="97"/>
  <c r="M84" i="97"/>
  <c r="N84" i="97"/>
  <c r="O84" i="97"/>
  <c r="A85" i="97"/>
  <c r="B85" i="97"/>
  <c r="C85" i="97"/>
  <c r="D85" i="97"/>
  <c r="E85" i="97"/>
  <c r="F85" i="97"/>
  <c r="G85" i="97"/>
  <c r="H85" i="97"/>
  <c r="I85" i="97"/>
  <c r="J85" i="97"/>
  <c r="K85" i="97"/>
  <c r="L85" i="97"/>
  <c r="M85" i="97"/>
  <c r="N85" i="97"/>
  <c r="O85" i="97"/>
  <c r="A86" i="97"/>
  <c r="B86" i="97"/>
  <c r="C86" i="97"/>
  <c r="D86" i="97"/>
  <c r="E86" i="97"/>
  <c r="F86" i="97"/>
  <c r="G86" i="97"/>
  <c r="H86" i="97"/>
  <c r="I86" i="97"/>
  <c r="J86" i="97"/>
  <c r="K86" i="97"/>
  <c r="L86" i="97"/>
  <c r="M86" i="97"/>
  <c r="N86" i="97"/>
  <c r="O86" i="97"/>
  <c r="A87" i="97"/>
  <c r="B87" i="97"/>
  <c r="C87" i="97"/>
  <c r="D87" i="97"/>
  <c r="E87" i="97"/>
  <c r="F87" i="97"/>
  <c r="G87" i="97"/>
  <c r="H87" i="97"/>
  <c r="I87" i="97"/>
  <c r="J87" i="97"/>
  <c r="K87" i="97"/>
  <c r="L87" i="97"/>
  <c r="M87" i="97"/>
  <c r="N87" i="97"/>
  <c r="O87" i="97"/>
  <c r="A88" i="97"/>
  <c r="B88" i="97"/>
  <c r="C88" i="97"/>
  <c r="D88" i="97"/>
  <c r="E88" i="97"/>
  <c r="F88" i="97"/>
  <c r="G88" i="97"/>
  <c r="H88" i="97"/>
  <c r="I88" i="97"/>
  <c r="J88" i="97"/>
  <c r="K88" i="97"/>
  <c r="L88" i="97"/>
  <c r="M88" i="97"/>
  <c r="N88" i="97"/>
  <c r="O88" i="97"/>
  <c r="A89" i="97"/>
  <c r="B89" i="97"/>
  <c r="C89" i="97"/>
  <c r="D89" i="97"/>
  <c r="E89" i="97"/>
  <c r="F89" i="97"/>
  <c r="G89" i="97"/>
  <c r="H89" i="97"/>
  <c r="I89" i="97"/>
  <c r="J89" i="97"/>
  <c r="K89" i="97"/>
  <c r="L89" i="97"/>
  <c r="M89" i="97"/>
  <c r="N89" i="97"/>
  <c r="O89" i="97"/>
  <c r="A90" i="97"/>
  <c r="B90" i="97"/>
  <c r="C90" i="97"/>
  <c r="D90" i="97"/>
  <c r="E90" i="97"/>
  <c r="F90" i="97"/>
  <c r="G90" i="97"/>
  <c r="H90" i="97"/>
  <c r="I90" i="97"/>
  <c r="J90" i="97"/>
  <c r="K90" i="97"/>
  <c r="L90" i="97"/>
  <c r="M90" i="97"/>
  <c r="N90" i="97"/>
  <c r="O90" i="97"/>
  <c r="A91" i="97"/>
  <c r="B91" i="97"/>
  <c r="C91" i="97"/>
  <c r="D91" i="97"/>
  <c r="E91" i="97"/>
  <c r="F91" i="97"/>
  <c r="G91" i="97"/>
  <c r="H91" i="97"/>
  <c r="I91" i="97"/>
  <c r="J91" i="97"/>
  <c r="K91" i="97"/>
  <c r="L91" i="97"/>
  <c r="M91" i="97"/>
  <c r="N91" i="97"/>
  <c r="O91" i="97"/>
  <c r="A92" i="97"/>
  <c r="B92" i="97"/>
  <c r="C92" i="97"/>
  <c r="D92" i="97"/>
  <c r="E92" i="97"/>
  <c r="F92" i="97"/>
  <c r="G92" i="97"/>
  <c r="H92" i="97"/>
  <c r="I92" i="97"/>
  <c r="J92" i="97"/>
  <c r="K92" i="97"/>
  <c r="L92" i="97"/>
  <c r="M92" i="97"/>
  <c r="N92" i="97"/>
  <c r="O92" i="97"/>
  <c r="A93" i="97"/>
  <c r="B93" i="97"/>
  <c r="C93" i="97"/>
  <c r="D93" i="97"/>
  <c r="E93" i="97"/>
  <c r="F93" i="97"/>
  <c r="G93" i="97"/>
  <c r="H93" i="97"/>
  <c r="I93" i="97"/>
  <c r="J93" i="97"/>
  <c r="K93" i="97"/>
  <c r="L93" i="97"/>
  <c r="M93" i="97"/>
  <c r="N93" i="97"/>
  <c r="O93" i="97"/>
  <c r="A94" i="97"/>
  <c r="B94" i="97"/>
  <c r="C94" i="97"/>
  <c r="D94" i="97"/>
  <c r="E94" i="97"/>
  <c r="F94" i="97"/>
  <c r="G94" i="97"/>
  <c r="H94" i="97"/>
  <c r="I94" i="97"/>
  <c r="J94" i="97"/>
  <c r="K94" i="97"/>
  <c r="L94" i="97"/>
  <c r="M94" i="97"/>
  <c r="N94" i="97"/>
  <c r="O94" i="97"/>
  <c r="A95" i="97"/>
  <c r="B95" i="97"/>
  <c r="C95" i="97"/>
  <c r="D95" i="97"/>
  <c r="E95" i="97"/>
  <c r="F95" i="97"/>
  <c r="G95" i="97"/>
  <c r="H95" i="97"/>
  <c r="I95" i="97"/>
  <c r="J95" i="97"/>
  <c r="K95" i="97"/>
  <c r="L95" i="97"/>
  <c r="M95" i="97"/>
  <c r="N95" i="97"/>
  <c r="O95" i="97"/>
  <c r="A96" i="97"/>
  <c r="B96" i="97"/>
  <c r="C96" i="97"/>
  <c r="D96" i="97"/>
  <c r="E96" i="97"/>
  <c r="F96" i="97"/>
  <c r="G96" i="97"/>
  <c r="H96" i="97"/>
  <c r="I96" i="97"/>
  <c r="J96" i="97"/>
  <c r="K96" i="97"/>
  <c r="L96" i="97"/>
  <c r="M96" i="97"/>
  <c r="N96" i="97"/>
  <c r="O96" i="97"/>
  <c r="A97" i="97"/>
  <c r="B97" i="97"/>
  <c r="C97" i="97"/>
  <c r="D97" i="97"/>
  <c r="E97" i="97"/>
  <c r="F97" i="97"/>
  <c r="G97" i="97"/>
  <c r="H97" i="97"/>
  <c r="I97" i="97"/>
  <c r="J97" i="97"/>
  <c r="K97" i="97"/>
  <c r="L97" i="97"/>
  <c r="M97" i="97"/>
  <c r="N97" i="97"/>
  <c r="O97" i="97"/>
  <c r="A98" i="97"/>
  <c r="B98" i="97"/>
  <c r="C98" i="97"/>
  <c r="D98" i="97"/>
  <c r="E98" i="97"/>
  <c r="F98" i="97"/>
  <c r="G98" i="97"/>
  <c r="H98" i="97"/>
  <c r="I98" i="97"/>
  <c r="J98" i="97"/>
  <c r="K98" i="97"/>
  <c r="L98" i="97"/>
  <c r="M98" i="97"/>
  <c r="N98" i="97"/>
  <c r="O98" i="97"/>
  <c r="A99" i="97"/>
  <c r="B99" i="97"/>
  <c r="C99" i="97"/>
  <c r="D99" i="97"/>
  <c r="E99" i="97"/>
  <c r="F99" i="97"/>
  <c r="G99" i="97"/>
  <c r="H99" i="97"/>
  <c r="I99" i="97"/>
  <c r="J99" i="97"/>
  <c r="K99" i="97"/>
  <c r="L99" i="97"/>
  <c r="M99" i="97"/>
  <c r="N99" i="97"/>
  <c r="O99" i="97"/>
  <c r="A100" i="97"/>
  <c r="B100" i="97"/>
  <c r="C100" i="97"/>
  <c r="D100" i="97"/>
  <c r="E100" i="97"/>
  <c r="F100" i="97"/>
  <c r="G100" i="97"/>
  <c r="H100" i="97"/>
  <c r="I100" i="97"/>
  <c r="J100" i="97"/>
  <c r="K100" i="97"/>
  <c r="L100" i="97"/>
  <c r="M100" i="97"/>
  <c r="N100" i="97"/>
  <c r="O100" i="97"/>
  <c r="A101" i="97"/>
  <c r="B101" i="97"/>
  <c r="C101" i="97"/>
  <c r="D101" i="97"/>
  <c r="E101" i="97"/>
  <c r="F101" i="97"/>
  <c r="G101" i="97"/>
  <c r="H101" i="97"/>
  <c r="I101" i="97"/>
  <c r="J101" i="97"/>
  <c r="K101" i="97"/>
  <c r="L101" i="97"/>
  <c r="M101" i="97"/>
  <c r="N101" i="97"/>
  <c r="O101" i="97"/>
  <c r="A102" i="97"/>
  <c r="B102" i="97"/>
  <c r="C102" i="97"/>
  <c r="D102" i="97"/>
  <c r="E102" i="97"/>
  <c r="F102" i="97"/>
  <c r="G102" i="97"/>
  <c r="H102" i="97"/>
  <c r="I102" i="97"/>
  <c r="J102" i="97"/>
  <c r="K102" i="97"/>
  <c r="L102" i="97"/>
  <c r="M102" i="97"/>
  <c r="N102" i="97"/>
  <c r="O102" i="97"/>
  <c r="A103" i="97"/>
  <c r="B103" i="97"/>
  <c r="C103" i="97"/>
  <c r="D103" i="97"/>
  <c r="E103" i="97"/>
  <c r="F103" i="97"/>
  <c r="G103" i="97"/>
  <c r="H103" i="97"/>
  <c r="I103" i="97"/>
  <c r="J103" i="97"/>
  <c r="K103" i="97"/>
  <c r="L103" i="97"/>
  <c r="M103" i="97"/>
  <c r="N103" i="97"/>
  <c r="O103" i="97"/>
  <c r="A104" i="97"/>
  <c r="B104" i="97"/>
  <c r="C104" i="97"/>
  <c r="D104" i="97"/>
  <c r="E104" i="97"/>
  <c r="F104" i="97"/>
  <c r="G104" i="97"/>
  <c r="H104" i="97"/>
  <c r="I104" i="97"/>
  <c r="J104" i="97"/>
  <c r="K104" i="97"/>
  <c r="L104" i="97"/>
  <c r="M104" i="97"/>
  <c r="N104" i="97"/>
  <c r="O104" i="97"/>
  <c r="A105" i="97"/>
  <c r="B105" i="97"/>
  <c r="C105" i="97"/>
  <c r="D105" i="97"/>
  <c r="E105" i="97"/>
  <c r="F105" i="97"/>
  <c r="G105" i="97"/>
  <c r="H105" i="97"/>
  <c r="I105" i="97"/>
  <c r="J105" i="97"/>
  <c r="K105" i="97"/>
  <c r="L105" i="97"/>
  <c r="M105" i="97"/>
  <c r="N105" i="97"/>
  <c r="O105" i="97"/>
  <c r="A12" i="98"/>
  <c r="A13" i="98"/>
  <c r="B13" i="98"/>
  <c r="C13" i="98"/>
  <c r="D13" i="98"/>
  <c r="E13" i="98"/>
  <c r="G13" i="98"/>
  <c r="H13" i="98"/>
  <c r="I13" i="98"/>
  <c r="A14" i="98"/>
  <c r="B14" i="98"/>
  <c r="C14" i="98"/>
  <c r="D14" i="98"/>
  <c r="E14" i="98"/>
  <c r="G14" i="98"/>
  <c r="H14" i="98"/>
  <c r="I14" i="98"/>
  <c r="A15" i="98"/>
  <c r="B15" i="98"/>
  <c r="C15" i="98"/>
  <c r="D15" i="98"/>
  <c r="E15" i="98"/>
  <c r="G15" i="98"/>
  <c r="H15" i="98"/>
  <c r="I15" i="98"/>
  <c r="A16" i="98"/>
  <c r="B16" i="98"/>
  <c r="C16" i="98"/>
  <c r="D16" i="98"/>
  <c r="E16" i="98"/>
  <c r="G16" i="98"/>
  <c r="H16" i="98"/>
  <c r="I16" i="98"/>
  <c r="A17" i="98"/>
  <c r="B17" i="98"/>
  <c r="C17" i="98"/>
  <c r="D17" i="98"/>
  <c r="E17" i="98"/>
  <c r="G17" i="98"/>
  <c r="H17" i="98"/>
  <c r="I17" i="98"/>
  <c r="A18" i="98"/>
  <c r="B18" i="98"/>
  <c r="C18" i="98"/>
  <c r="D18" i="98"/>
  <c r="E18" i="98"/>
  <c r="G18" i="98"/>
  <c r="H18" i="98"/>
  <c r="I18" i="98"/>
  <c r="A19" i="98"/>
  <c r="B19" i="98"/>
  <c r="C19" i="98"/>
  <c r="D19" i="98"/>
  <c r="E19" i="98"/>
  <c r="G19" i="98"/>
  <c r="H19" i="98"/>
  <c r="I19" i="98"/>
  <c r="A20" i="98"/>
  <c r="B20" i="98"/>
  <c r="C20" i="98"/>
  <c r="D20" i="98"/>
  <c r="E20" i="98"/>
  <c r="G20" i="98"/>
  <c r="H20" i="98"/>
  <c r="I20" i="98"/>
  <c r="A21" i="98"/>
  <c r="B21" i="98"/>
  <c r="C21" i="98"/>
  <c r="D21" i="98"/>
  <c r="E21" i="98"/>
  <c r="G21" i="98"/>
  <c r="H21" i="98"/>
  <c r="I21" i="98"/>
  <c r="A22" i="98"/>
  <c r="B22" i="98"/>
  <c r="C22" i="98"/>
  <c r="D22" i="98"/>
  <c r="E22" i="98"/>
  <c r="G22" i="98"/>
  <c r="H22" i="98"/>
  <c r="I22" i="98"/>
  <c r="A23" i="98"/>
  <c r="B23" i="98"/>
  <c r="C23" i="98"/>
  <c r="D23" i="98"/>
  <c r="E23" i="98"/>
  <c r="G23" i="98"/>
  <c r="H23" i="98"/>
  <c r="I23" i="98"/>
  <c r="A24" i="98"/>
  <c r="B24" i="98"/>
  <c r="C24" i="98"/>
  <c r="D24" i="98"/>
  <c r="E24" i="98"/>
  <c r="G24" i="98"/>
  <c r="H24" i="98"/>
  <c r="I24" i="98"/>
  <c r="A25" i="98"/>
  <c r="B25" i="98"/>
  <c r="C25" i="98"/>
  <c r="D25" i="98"/>
  <c r="E25" i="98"/>
  <c r="G25" i="98"/>
  <c r="H25" i="98"/>
  <c r="I25" i="98"/>
  <c r="A26" i="98"/>
  <c r="B26" i="98"/>
  <c r="C26" i="98"/>
  <c r="D26" i="98"/>
  <c r="E26" i="98"/>
  <c r="G26" i="98"/>
  <c r="H26" i="98"/>
  <c r="I26" i="98"/>
  <c r="A27" i="98"/>
  <c r="B27" i="98"/>
  <c r="C27" i="98"/>
  <c r="D27" i="98"/>
  <c r="E27" i="98"/>
  <c r="G27" i="98"/>
  <c r="H27" i="98"/>
  <c r="I27" i="98"/>
  <c r="A28" i="98"/>
  <c r="B28" i="98"/>
  <c r="C28" i="98"/>
  <c r="D28" i="98"/>
  <c r="E28" i="98"/>
  <c r="G28" i="98"/>
  <c r="H28" i="98"/>
  <c r="I28" i="98"/>
  <c r="A29" i="98"/>
  <c r="B29" i="98"/>
  <c r="C29" i="98"/>
  <c r="D29" i="98"/>
  <c r="E29" i="98"/>
  <c r="G29" i="98"/>
  <c r="H29" i="98"/>
  <c r="I29" i="98"/>
  <c r="A30" i="98"/>
  <c r="B30" i="98"/>
  <c r="C30" i="98"/>
  <c r="D30" i="98"/>
  <c r="E30" i="98"/>
  <c r="G30" i="98"/>
  <c r="H30" i="98"/>
  <c r="I30" i="98"/>
  <c r="A31" i="98"/>
  <c r="B31" i="98"/>
  <c r="C31" i="98"/>
  <c r="D31" i="98"/>
  <c r="E31" i="98"/>
  <c r="G31" i="98"/>
  <c r="H31" i="98"/>
  <c r="I31" i="98"/>
  <c r="A32" i="98"/>
  <c r="B32" i="98"/>
  <c r="C32" i="98"/>
  <c r="D32" i="98"/>
  <c r="E32" i="98"/>
  <c r="G32" i="98"/>
  <c r="H32" i="98"/>
  <c r="I32" i="98"/>
  <c r="A33" i="98"/>
  <c r="B33" i="98"/>
  <c r="C33" i="98"/>
  <c r="D33" i="98"/>
  <c r="E33" i="98"/>
  <c r="G33" i="98"/>
  <c r="H33" i="98"/>
  <c r="I33" i="98"/>
  <c r="A34" i="98"/>
  <c r="B34" i="98"/>
  <c r="C34" i="98"/>
  <c r="D34" i="98"/>
  <c r="E34" i="98"/>
  <c r="G34" i="98"/>
  <c r="H34" i="98"/>
  <c r="I34" i="98"/>
  <c r="A35" i="98"/>
  <c r="B35" i="98"/>
  <c r="C35" i="98"/>
  <c r="D35" i="98"/>
  <c r="E35" i="98"/>
  <c r="G35" i="98"/>
  <c r="H35" i="98"/>
  <c r="I35" i="98"/>
  <c r="A36" i="98"/>
  <c r="B36" i="98"/>
  <c r="C36" i="98"/>
  <c r="D36" i="98"/>
  <c r="E36" i="98"/>
  <c r="G36" i="98"/>
  <c r="H36" i="98"/>
  <c r="I36" i="98"/>
  <c r="A37" i="98"/>
  <c r="B37" i="98"/>
  <c r="C37" i="98"/>
  <c r="D37" i="98"/>
  <c r="E37" i="98"/>
  <c r="G37" i="98"/>
  <c r="H37" i="98"/>
  <c r="I37" i="98"/>
  <c r="A38" i="98"/>
  <c r="B38" i="98"/>
  <c r="C38" i="98"/>
  <c r="D38" i="98"/>
  <c r="E38" i="98"/>
  <c r="G38" i="98"/>
  <c r="H38" i="98"/>
  <c r="I38" i="98"/>
  <c r="A39" i="98"/>
  <c r="B39" i="98"/>
  <c r="C39" i="98"/>
  <c r="D39" i="98"/>
  <c r="E39" i="98"/>
  <c r="G39" i="98"/>
  <c r="H39" i="98"/>
  <c r="I39" i="98"/>
  <c r="A40" i="98"/>
  <c r="B40" i="98"/>
  <c r="C40" i="98"/>
  <c r="D40" i="98"/>
  <c r="E40" i="98"/>
  <c r="G40" i="98"/>
  <c r="H40" i="98"/>
  <c r="I40" i="98"/>
  <c r="A41" i="98"/>
  <c r="B41" i="98"/>
  <c r="C41" i="98"/>
  <c r="D41" i="98"/>
  <c r="E41" i="98"/>
  <c r="G41" i="98"/>
  <c r="H41" i="98"/>
  <c r="I41" i="98"/>
  <c r="A42" i="98"/>
  <c r="B42" i="98"/>
  <c r="C42" i="98"/>
  <c r="D42" i="98"/>
  <c r="E42" i="98"/>
  <c r="G42" i="98"/>
  <c r="H42" i="98"/>
  <c r="I42" i="98"/>
  <c r="A43" i="98"/>
  <c r="B43" i="98"/>
  <c r="C43" i="98"/>
  <c r="D43" i="98"/>
  <c r="E43" i="98"/>
  <c r="G43" i="98"/>
  <c r="H43" i="98"/>
  <c r="I43" i="98"/>
  <c r="A44" i="98"/>
  <c r="B44" i="98"/>
  <c r="C44" i="98"/>
  <c r="D44" i="98"/>
  <c r="E44" i="98"/>
  <c r="G44" i="98"/>
  <c r="H44" i="98"/>
  <c r="I44" i="98"/>
  <c r="A45" i="98"/>
  <c r="B45" i="98"/>
  <c r="C45" i="98"/>
  <c r="D45" i="98"/>
  <c r="E45" i="98"/>
  <c r="G45" i="98"/>
  <c r="H45" i="98"/>
  <c r="I45" i="98"/>
  <c r="A46" i="98"/>
  <c r="B46" i="98"/>
  <c r="C46" i="98"/>
  <c r="D46" i="98"/>
  <c r="E46" i="98"/>
  <c r="G46" i="98"/>
  <c r="H46" i="98"/>
  <c r="I46" i="98"/>
  <c r="A47" i="98"/>
  <c r="B47" i="98"/>
  <c r="C47" i="98"/>
  <c r="D47" i="98"/>
  <c r="E47" i="98"/>
  <c r="G47" i="98"/>
  <c r="H47" i="98"/>
  <c r="I47" i="98"/>
  <c r="A48" i="98"/>
  <c r="B48" i="98"/>
  <c r="C48" i="98"/>
  <c r="D48" i="98"/>
  <c r="E48" i="98"/>
  <c r="G48" i="98"/>
  <c r="H48" i="98"/>
  <c r="I48" i="98"/>
  <c r="A49" i="98"/>
  <c r="B49" i="98"/>
  <c r="C49" i="98"/>
  <c r="D49" i="98"/>
  <c r="E49" i="98"/>
  <c r="G49" i="98"/>
  <c r="H49" i="98"/>
  <c r="I49" i="98"/>
  <c r="A50" i="98"/>
  <c r="B50" i="98"/>
  <c r="C50" i="98"/>
  <c r="D50" i="98"/>
  <c r="E50" i="98"/>
  <c r="G50" i="98"/>
  <c r="H50" i="98"/>
  <c r="I50" i="98"/>
  <c r="A51" i="98"/>
  <c r="B51" i="98"/>
  <c r="C51" i="98"/>
  <c r="D51" i="98"/>
  <c r="E51" i="98"/>
  <c r="G51" i="98"/>
  <c r="F51" i="98" s="1"/>
  <c r="H51" i="98"/>
  <c r="I51" i="98"/>
  <c r="A52" i="98"/>
  <c r="B52" i="98"/>
  <c r="C52" i="98"/>
  <c r="D52" i="98"/>
  <c r="E52" i="98"/>
  <c r="G52" i="98"/>
  <c r="H52" i="98"/>
  <c r="I52" i="98"/>
  <c r="A53" i="98"/>
  <c r="B53" i="98"/>
  <c r="C53" i="98"/>
  <c r="D53" i="98"/>
  <c r="E53" i="98"/>
  <c r="G53" i="98"/>
  <c r="H53" i="98"/>
  <c r="I53" i="98"/>
  <c r="A54" i="98"/>
  <c r="B54" i="98"/>
  <c r="C54" i="98"/>
  <c r="D54" i="98"/>
  <c r="E54" i="98"/>
  <c r="G54" i="98"/>
  <c r="H54" i="98"/>
  <c r="I54" i="98"/>
  <c r="A55" i="98"/>
  <c r="B55" i="98"/>
  <c r="C55" i="98"/>
  <c r="D55" i="98"/>
  <c r="E55" i="98"/>
  <c r="G55" i="98"/>
  <c r="H55" i="98"/>
  <c r="I55" i="98"/>
  <c r="A56" i="98"/>
  <c r="B56" i="98"/>
  <c r="C56" i="98"/>
  <c r="D56" i="98"/>
  <c r="E56" i="98"/>
  <c r="G56" i="98"/>
  <c r="H56" i="98"/>
  <c r="I56" i="98"/>
  <c r="A57" i="98"/>
  <c r="B57" i="98"/>
  <c r="C57" i="98"/>
  <c r="D57" i="98"/>
  <c r="E57" i="98"/>
  <c r="G57" i="98"/>
  <c r="H57" i="98"/>
  <c r="I57" i="98"/>
  <c r="A58" i="98"/>
  <c r="B58" i="98"/>
  <c r="C58" i="98"/>
  <c r="D58" i="98"/>
  <c r="E58" i="98"/>
  <c r="G58" i="98"/>
  <c r="H58" i="98"/>
  <c r="I58" i="98"/>
  <c r="A59" i="98"/>
  <c r="B59" i="98"/>
  <c r="C59" i="98"/>
  <c r="D59" i="98"/>
  <c r="E59" i="98"/>
  <c r="G59" i="98"/>
  <c r="H59" i="98"/>
  <c r="I59" i="98"/>
  <c r="A60" i="98"/>
  <c r="B60" i="98"/>
  <c r="C60" i="98"/>
  <c r="D60" i="98"/>
  <c r="E60" i="98"/>
  <c r="G60" i="98"/>
  <c r="H60" i="98"/>
  <c r="I60" i="98"/>
  <c r="A61" i="98"/>
  <c r="B61" i="98"/>
  <c r="C61" i="98"/>
  <c r="D61" i="98"/>
  <c r="E61" i="98"/>
  <c r="G61" i="98"/>
  <c r="H61" i="98"/>
  <c r="I61" i="98"/>
  <c r="A62" i="98"/>
  <c r="B62" i="98"/>
  <c r="C62" i="98"/>
  <c r="D62" i="98"/>
  <c r="E62" i="98"/>
  <c r="G62" i="98"/>
  <c r="H62" i="98"/>
  <c r="I62" i="98"/>
  <c r="A63" i="98"/>
  <c r="B63" i="98"/>
  <c r="C63" i="98"/>
  <c r="D63" i="98"/>
  <c r="E63" i="98"/>
  <c r="G63" i="98"/>
  <c r="H63" i="98"/>
  <c r="I63" i="98"/>
  <c r="A64" i="98"/>
  <c r="B64" i="98"/>
  <c r="C64" i="98"/>
  <c r="D64" i="98"/>
  <c r="E64" i="98"/>
  <c r="G64" i="98"/>
  <c r="H64" i="98"/>
  <c r="I64" i="98"/>
  <c r="A65" i="98"/>
  <c r="B65" i="98"/>
  <c r="C65" i="98"/>
  <c r="D65" i="98"/>
  <c r="E65" i="98"/>
  <c r="G65" i="98"/>
  <c r="H65" i="98"/>
  <c r="I65" i="98"/>
  <c r="A66" i="98"/>
  <c r="B66" i="98"/>
  <c r="C66" i="98"/>
  <c r="D66" i="98"/>
  <c r="E66" i="98"/>
  <c r="G66" i="98"/>
  <c r="H66" i="98"/>
  <c r="I66" i="98"/>
  <c r="A67" i="98"/>
  <c r="B67" i="98"/>
  <c r="C67" i="98"/>
  <c r="D67" i="98"/>
  <c r="E67" i="98"/>
  <c r="G67" i="98"/>
  <c r="H67" i="98"/>
  <c r="I67" i="98"/>
  <c r="A68" i="98"/>
  <c r="B68" i="98"/>
  <c r="C68" i="98"/>
  <c r="D68" i="98"/>
  <c r="E68" i="98"/>
  <c r="G68" i="98"/>
  <c r="H68" i="98"/>
  <c r="I68" i="98"/>
  <c r="A69" i="98"/>
  <c r="B69" i="98"/>
  <c r="C69" i="98"/>
  <c r="D69" i="98"/>
  <c r="E69" i="98"/>
  <c r="G69" i="98"/>
  <c r="H69" i="98"/>
  <c r="I69" i="98"/>
  <c r="A70" i="98"/>
  <c r="B70" i="98"/>
  <c r="C70" i="98"/>
  <c r="D70" i="98"/>
  <c r="E70" i="98"/>
  <c r="G70" i="98"/>
  <c r="H70" i="98"/>
  <c r="I70" i="98"/>
  <c r="A71" i="98"/>
  <c r="B71" i="98"/>
  <c r="C71" i="98"/>
  <c r="D71" i="98"/>
  <c r="E71" i="98"/>
  <c r="G71" i="98"/>
  <c r="H71" i="98"/>
  <c r="I71" i="98"/>
  <c r="A72" i="98"/>
  <c r="B72" i="98"/>
  <c r="C72" i="98"/>
  <c r="D72" i="98"/>
  <c r="E72" i="98"/>
  <c r="G72" i="98"/>
  <c r="H72" i="98"/>
  <c r="I72" i="98"/>
  <c r="A73" i="98"/>
  <c r="B73" i="98"/>
  <c r="C73" i="98"/>
  <c r="D73" i="98"/>
  <c r="E73" i="98"/>
  <c r="G73" i="98"/>
  <c r="H73" i="98"/>
  <c r="I73" i="98"/>
  <c r="A74" i="98"/>
  <c r="B74" i="98"/>
  <c r="C74" i="98"/>
  <c r="D74" i="98"/>
  <c r="E74" i="98"/>
  <c r="G74" i="98"/>
  <c r="H74" i="98"/>
  <c r="I74" i="98"/>
  <c r="A75" i="98"/>
  <c r="B75" i="98"/>
  <c r="C75" i="98"/>
  <c r="D75" i="98"/>
  <c r="E75" i="98"/>
  <c r="G75" i="98"/>
  <c r="H75" i="98"/>
  <c r="I75" i="98"/>
  <c r="A76" i="98"/>
  <c r="B76" i="98"/>
  <c r="C76" i="98"/>
  <c r="D76" i="98"/>
  <c r="E76" i="98"/>
  <c r="G76" i="98"/>
  <c r="H76" i="98"/>
  <c r="I76" i="98"/>
  <c r="A77" i="98"/>
  <c r="B77" i="98"/>
  <c r="C77" i="98"/>
  <c r="D77" i="98"/>
  <c r="E77" i="98"/>
  <c r="G77" i="98"/>
  <c r="H77" i="98"/>
  <c r="I77" i="98"/>
  <c r="A78" i="98"/>
  <c r="B78" i="98"/>
  <c r="C78" i="98"/>
  <c r="D78" i="98"/>
  <c r="E78" i="98"/>
  <c r="G78" i="98"/>
  <c r="H78" i="98"/>
  <c r="I78" i="98"/>
  <c r="A79" i="98"/>
  <c r="B79" i="98"/>
  <c r="C79" i="98"/>
  <c r="D79" i="98"/>
  <c r="E79" i="98"/>
  <c r="G79" i="98"/>
  <c r="H79" i="98"/>
  <c r="I79" i="98"/>
  <c r="A80" i="98"/>
  <c r="B80" i="98"/>
  <c r="C80" i="98"/>
  <c r="D80" i="98"/>
  <c r="E80" i="98"/>
  <c r="G80" i="98"/>
  <c r="H80" i="98"/>
  <c r="I80" i="98"/>
  <c r="A81" i="98"/>
  <c r="B81" i="98"/>
  <c r="C81" i="98"/>
  <c r="D81" i="98"/>
  <c r="E81" i="98"/>
  <c r="G81" i="98"/>
  <c r="H81" i="98"/>
  <c r="I81" i="98"/>
  <c r="A82" i="98"/>
  <c r="B82" i="98"/>
  <c r="C82" i="98"/>
  <c r="D82" i="98"/>
  <c r="E82" i="98"/>
  <c r="G82" i="98"/>
  <c r="H82" i="98"/>
  <c r="I82" i="98"/>
  <c r="A83" i="98"/>
  <c r="B83" i="98"/>
  <c r="C83" i="98"/>
  <c r="D83" i="98"/>
  <c r="E83" i="98"/>
  <c r="G83" i="98"/>
  <c r="H83" i="98"/>
  <c r="I83" i="98"/>
  <c r="A84" i="98"/>
  <c r="B84" i="98"/>
  <c r="C84" i="98"/>
  <c r="D84" i="98"/>
  <c r="E84" i="98"/>
  <c r="G84" i="98"/>
  <c r="H84" i="98"/>
  <c r="I84" i="98"/>
  <c r="A85" i="98"/>
  <c r="B85" i="98"/>
  <c r="C85" i="98"/>
  <c r="D85" i="98"/>
  <c r="E85" i="98"/>
  <c r="G85" i="98"/>
  <c r="H85" i="98"/>
  <c r="I85" i="98"/>
  <c r="A86" i="98"/>
  <c r="B86" i="98"/>
  <c r="C86" i="98"/>
  <c r="D86" i="98"/>
  <c r="E86" i="98"/>
  <c r="G86" i="98"/>
  <c r="H86" i="98"/>
  <c r="I86" i="98"/>
  <c r="A87" i="98"/>
  <c r="B87" i="98"/>
  <c r="C87" i="98"/>
  <c r="D87" i="98"/>
  <c r="E87" i="98"/>
  <c r="G87" i="98"/>
  <c r="H87" i="98"/>
  <c r="I87" i="98"/>
  <c r="A88" i="98"/>
  <c r="B88" i="98"/>
  <c r="C88" i="98"/>
  <c r="D88" i="98"/>
  <c r="E88" i="98"/>
  <c r="G88" i="98"/>
  <c r="H88" i="98"/>
  <c r="I88" i="98"/>
  <c r="A89" i="98"/>
  <c r="B89" i="98"/>
  <c r="C89" i="98"/>
  <c r="D89" i="98"/>
  <c r="E89" i="98"/>
  <c r="G89" i="98"/>
  <c r="H89" i="98"/>
  <c r="I89" i="98"/>
  <c r="A90" i="98"/>
  <c r="B90" i="98"/>
  <c r="C90" i="98"/>
  <c r="D90" i="98"/>
  <c r="E90" i="98"/>
  <c r="G90" i="98"/>
  <c r="H90" i="98"/>
  <c r="I90" i="98"/>
  <c r="A91" i="98"/>
  <c r="B91" i="98"/>
  <c r="C91" i="98"/>
  <c r="D91" i="98"/>
  <c r="E91" i="98"/>
  <c r="G91" i="98"/>
  <c r="H91" i="98"/>
  <c r="I91" i="98"/>
  <c r="A92" i="98"/>
  <c r="B92" i="98"/>
  <c r="C92" i="98"/>
  <c r="D92" i="98"/>
  <c r="E92" i="98"/>
  <c r="G92" i="98"/>
  <c r="H92" i="98"/>
  <c r="I92" i="98"/>
  <c r="A93" i="98"/>
  <c r="B93" i="98"/>
  <c r="C93" i="98"/>
  <c r="D93" i="98"/>
  <c r="E93" i="98"/>
  <c r="G93" i="98"/>
  <c r="H93" i="98"/>
  <c r="I93" i="98"/>
  <c r="A94" i="98"/>
  <c r="B94" i="98"/>
  <c r="C94" i="98"/>
  <c r="D94" i="98"/>
  <c r="E94" i="98"/>
  <c r="G94" i="98"/>
  <c r="H94" i="98"/>
  <c r="I94" i="98"/>
  <c r="A95" i="98"/>
  <c r="B95" i="98"/>
  <c r="C95" i="98"/>
  <c r="D95" i="98"/>
  <c r="E95" i="98"/>
  <c r="G95" i="98"/>
  <c r="H95" i="98"/>
  <c r="I95" i="98"/>
  <c r="A96" i="98"/>
  <c r="B96" i="98"/>
  <c r="C96" i="98"/>
  <c r="D96" i="98"/>
  <c r="E96" i="98"/>
  <c r="G96" i="98"/>
  <c r="H96" i="98"/>
  <c r="I96" i="98"/>
  <c r="A97" i="98"/>
  <c r="B97" i="98"/>
  <c r="C97" i="98"/>
  <c r="D97" i="98"/>
  <c r="E97" i="98"/>
  <c r="G97" i="98"/>
  <c r="H97" i="98"/>
  <c r="I97" i="98"/>
  <c r="A98" i="98"/>
  <c r="B98" i="98"/>
  <c r="C98" i="98"/>
  <c r="D98" i="98"/>
  <c r="E98" i="98"/>
  <c r="G98" i="98"/>
  <c r="H98" i="98"/>
  <c r="I98" i="98"/>
  <c r="A99" i="98"/>
  <c r="B99" i="98"/>
  <c r="C99" i="98"/>
  <c r="D99" i="98"/>
  <c r="E99" i="98"/>
  <c r="G99" i="98"/>
  <c r="H99" i="98"/>
  <c r="I99" i="98"/>
  <c r="A100" i="98"/>
  <c r="B100" i="98"/>
  <c r="C100" i="98"/>
  <c r="D100" i="98"/>
  <c r="E100" i="98"/>
  <c r="G100" i="98"/>
  <c r="H100" i="98"/>
  <c r="I100" i="98"/>
  <c r="A101" i="98"/>
  <c r="B101" i="98"/>
  <c r="C101" i="98"/>
  <c r="D101" i="98"/>
  <c r="E101" i="98"/>
  <c r="G101" i="98"/>
  <c r="H101" i="98"/>
  <c r="I101" i="98"/>
  <c r="A102" i="98"/>
  <c r="B102" i="98"/>
  <c r="C102" i="98"/>
  <c r="D102" i="98"/>
  <c r="E102" i="98"/>
  <c r="G102" i="98"/>
  <c r="H102" i="98"/>
  <c r="I102" i="98"/>
  <c r="A103" i="98"/>
  <c r="B103" i="98"/>
  <c r="C103" i="98"/>
  <c r="D103" i="98"/>
  <c r="E103" i="98"/>
  <c r="G103" i="98"/>
  <c r="H103" i="98"/>
  <c r="I103" i="98"/>
  <c r="A104" i="98"/>
  <c r="B104" i="98"/>
  <c r="C104" i="98"/>
  <c r="D104" i="98"/>
  <c r="E104" i="98"/>
  <c r="G104" i="98"/>
  <c r="H104" i="98"/>
  <c r="I104" i="98"/>
  <c r="A105" i="98"/>
  <c r="B105" i="98"/>
  <c r="C105" i="98"/>
  <c r="D105" i="98"/>
  <c r="E105" i="98"/>
  <c r="G105" i="98"/>
  <c r="H105" i="98"/>
  <c r="I105" i="98"/>
  <c r="A12" i="160"/>
  <c r="A13" i="160"/>
  <c r="C13" i="160"/>
  <c r="D13" i="160"/>
  <c r="E13" i="160"/>
  <c r="F13" i="160"/>
  <c r="G13" i="160"/>
  <c r="H13" i="160"/>
  <c r="I13" i="160"/>
  <c r="A14" i="160"/>
  <c r="C14" i="160"/>
  <c r="D14" i="160"/>
  <c r="E14" i="160"/>
  <c r="F14" i="160"/>
  <c r="G14" i="160"/>
  <c r="H14" i="160"/>
  <c r="I14" i="160"/>
  <c r="A15" i="160"/>
  <c r="C15" i="160"/>
  <c r="D15" i="160"/>
  <c r="E15" i="160"/>
  <c r="F15" i="160"/>
  <c r="G15" i="160"/>
  <c r="H15" i="160"/>
  <c r="I15" i="160"/>
  <c r="A16" i="160"/>
  <c r="C16" i="160"/>
  <c r="D16" i="160"/>
  <c r="E16" i="160"/>
  <c r="F16" i="160"/>
  <c r="G16" i="160"/>
  <c r="H16" i="160"/>
  <c r="I16" i="160"/>
  <c r="A17" i="160"/>
  <c r="C17" i="160"/>
  <c r="D17" i="160"/>
  <c r="E17" i="160"/>
  <c r="F17" i="160"/>
  <c r="G17" i="160"/>
  <c r="H17" i="160"/>
  <c r="I17" i="160"/>
  <c r="A18" i="160"/>
  <c r="C18" i="160"/>
  <c r="D18" i="160"/>
  <c r="E18" i="160"/>
  <c r="F18" i="160"/>
  <c r="G18" i="160"/>
  <c r="H18" i="160"/>
  <c r="I18" i="160"/>
  <c r="A19" i="160"/>
  <c r="C19" i="160"/>
  <c r="D19" i="160"/>
  <c r="E19" i="160"/>
  <c r="F19" i="160"/>
  <c r="G19" i="160"/>
  <c r="H19" i="160"/>
  <c r="I19" i="160"/>
  <c r="A20" i="160"/>
  <c r="C20" i="160"/>
  <c r="D20" i="160"/>
  <c r="E20" i="160"/>
  <c r="F20" i="160"/>
  <c r="G20" i="160"/>
  <c r="H20" i="160"/>
  <c r="I20" i="160"/>
  <c r="A21" i="160"/>
  <c r="C21" i="160"/>
  <c r="D21" i="160"/>
  <c r="E21" i="160"/>
  <c r="F21" i="160"/>
  <c r="G21" i="160"/>
  <c r="H21" i="160"/>
  <c r="I21" i="160"/>
  <c r="A22" i="160"/>
  <c r="C22" i="160"/>
  <c r="D22" i="160"/>
  <c r="E22" i="160"/>
  <c r="F22" i="160"/>
  <c r="G22" i="160"/>
  <c r="H22" i="160"/>
  <c r="I22" i="160"/>
  <c r="A23" i="160"/>
  <c r="C23" i="160"/>
  <c r="D23" i="160"/>
  <c r="E23" i="160"/>
  <c r="F23" i="160"/>
  <c r="G23" i="160"/>
  <c r="H23" i="160"/>
  <c r="I23" i="160"/>
  <c r="A24" i="160"/>
  <c r="C24" i="160"/>
  <c r="D24" i="160"/>
  <c r="E24" i="160"/>
  <c r="F24" i="160"/>
  <c r="G24" i="160"/>
  <c r="H24" i="160"/>
  <c r="I24" i="160"/>
  <c r="A25" i="160"/>
  <c r="C25" i="160"/>
  <c r="D25" i="160"/>
  <c r="E25" i="160"/>
  <c r="F25" i="160"/>
  <c r="G25" i="160"/>
  <c r="H25" i="160"/>
  <c r="I25" i="160"/>
  <c r="A26" i="160"/>
  <c r="C26" i="160"/>
  <c r="D26" i="160"/>
  <c r="E26" i="160"/>
  <c r="F26" i="160"/>
  <c r="G26" i="160"/>
  <c r="H26" i="160"/>
  <c r="I26" i="160"/>
  <c r="A27" i="160"/>
  <c r="C27" i="160"/>
  <c r="D27" i="160"/>
  <c r="E27" i="160"/>
  <c r="F27" i="160"/>
  <c r="G27" i="160"/>
  <c r="H27" i="160"/>
  <c r="I27" i="160"/>
  <c r="A28" i="160"/>
  <c r="C28" i="160"/>
  <c r="D28" i="160"/>
  <c r="E28" i="160"/>
  <c r="F28" i="160"/>
  <c r="G28" i="160"/>
  <c r="H28" i="160"/>
  <c r="I28" i="160"/>
  <c r="A29" i="160"/>
  <c r="C29" i="160"/>
  <c r="D29" i="160"/>
  <c r="E29" i="160"/>
  <c r="F29" i="160"/>
  <c r="G29" i="160"/>
  <c r="H29" i="160"/>
  <c r="I29" i="160"/>
  <c r="A30" i="160"/>
  <c r="C30" i="160"/>
  <c r="D30" i="160"/>
  <c r="E30" i="160"/>
  <c r="F30" i="160"/>
  <c r="G30" i="160"/>
  <c r="H30" i="160"/>
  <c r="I30" i="160"/>
  <c r="A31" i="160"/>
  <c r="C31" i="160"/>
  <c r="D31" i="160"/>
  <c r="E31" i="160"/>
  <c r="F31" i="160"/>
  <c r="G31" i="160"/>
  <c r="H31" i="160"/>
  <c r="I31" i="160"/>
  <c r="A32" i="160"/>
  <c r="C32" i="160"/>
  <c r="D32" i="160"/>
  <c r="E32" i="160"/>
  <c r="F32" i="160"/>
  <c r="G32" i="160"/>
  <c r="H32" i="160"/>
  <c r="I32" i="160"/>
  <c r="A33" i="160"/>
  <c r="C33" i="160"/>
  <c r="D33" i="160"/>
  <c r="E33" i="160"/>
  <c r="F33" i="160"/>
  <c r="G33" i="160"/>
  <c r="H33" i="160"/>
  <c r="I33" i="160"/>
  <c r="A34" i="160"/>
  <c r="C34" i="160"/>
  <c r="D34" i="160"/>
  <c r="E34" i="160"/>
  <c r="F34" i="160"/>
  <c r="G34" i="160"/>
  <c r="H34" i="160"/>
  <c r="I34" i="160"/>
  <c r="A35" i="160"/>
  <c r="C35" i="160"/>
  <c r="D35" i="160"/>
  <c r="E35" i="160"/>
  <c r="F35" i="160"/>
  <c r="G35" i="160"/>
  <c r="H35" i="160"/>
  <c r="I35" i="160"/>
  <c r="A36" i="160"/>
  <c r="C36" i="160"/>
  <c r="D36" i="160"/>
  <c r="E36" i="160"/>
  <c r="F36" i="160"/>
  <c r="G36" i="160"/>
  <c r="H36" i="160"/>
  <c r="I36" i="160"/>
  <c r="A37" i="160"/>
  <c r="C37" i="160"/>
  <c r="D37" i="160"/>
  <c r="E37" i="160"/>
  <c r="F37" i="160"/>
  <c r="G37" i="160"/>
  <c r="H37" i="160"/>
  <c r="I37" i="160"/>
  <c r="A38" i="160"/>
  <c r="C38" i="160"/>
  <c r="D38" i="160"/>
  <c r="E38" i="160"/>
  <c r="F38" i="160"/>
  <c r="G38" i="160"/>
  <c r="H38" i="160"/>
  <c r="I38" i="160"/>
  <c r="A39" i="160"/>
  <c r="C39" i="160"/>
  <c r="D39" i="160"/>
  <c r="E39" i="160"/>
  <c r="F39" i="160"/>
  <c r="G39" i="160"/>
  <c r="H39" i="160"/>
  <c r="I39" i="160"/>
  <c r="A40" i="160"/>
  <c r="C40" i="160"/>
  <c r="D40" i="160"/>
  <c r="E40" i="160"/>
  <c r="F40" i="160"/>
  <c r="G40" i="160"/>
  <c r="H40" i="160"/>
  <c r="I40" i="160"/>
  <c r="A41" i="160"/>
  <c r="C41" i="160"/>
  <c r="D41" i="160"/>
  <c r="E41" i="160"/>
  <c r="F41" i="160"/>
  <c r="G41" i="160"/>
  <c r="H41" i="160"/>
  <c r="I41" i="160"/>
  <c r="A42" i="160"/>
  <c r="C42" i="160"/>
  <c r="D42" i="160"/>
  <c r="E42" i="160"/>
  <c r="F42" i="160"/>
  <c r="G42" i="160"/>
  <c r="H42" i="160"/>
  <c r="I42" i="160"/>
  <c r="A43" i="160"/>
  <c r="C43" i="160"/>
  <c r="D43" i="160"/>
  <c r="E43" i="160"/>
  <c r="F43" i="160"/>
  <c r="G43" i="160"/>
  <c r="H43" i="160"/>
  <c r="I43" i="160"/>
  <c r="A44" i="160"/>
  <c r="C44" i="160"/>
  <c r="D44" i="160"/>
  <c r="E44" i="160"/>
  <c r="F44" i="160"/>
  <c r="G44" i="160"/>
  <c r="H44" i="160"/>
  <c r="I44" i="160"/>
  <c r="A45" i="160"/>
  <c r="C45" i="160"/>
  <c r="D45" i="160"/>
  <c r="E45" i="160"/>
  <c r="F45" i="160"/>
  <c r="G45" i="160"/>
  <c r="H45" i="160"/>
  <c r="I45" i="160"/>
  <c r="A46" i="160"/>
  <c r="C46" i="160"/>
  <c r="D46" i="160"/>
  <c r="E46" i="160"/>
  <c r="F46" i="160"/>
  <c r="G46" i="160"/>
  <c r="H46" i="160"/>
  <c r="I46" i="160"/>
  <c r="A47" i="160"/>
  <c r="C47" i="160"/>
  <c r="D47" i="160"/>
  <c r="E47" i="160"/>
  <c r="F47" i="160"/>
  <c r="G47" i="160"/>
  <c r="H47" i="160"/>
  <c r="I47" i="160"/>
  <c r="A48" i="160"/>
  <c r="C48" i="160"/>
  <c r="D48" i="160"/>
  <c r="E48" i="160"/>
  <c r="F48" i="160"/>
  <c r="G48" i="160"/>
  <c r="H48" i="160"/>
  <c r="I48" i="160"/>
  <c r="A49" i="160"/>
  <c r="C49" i="160"/>
  <c r="D49" i="160"/>
  <c r="E49" i="160"/>
  <c r="F49" i="160"/>
  <c r="G49" i="160"/>
  <c r="H49" i="160"/>
  <c r="I49" i="160"/>
  <c r="A50" i="160"/>
  <c r="C50" i="160"/>
  <c r="D50" i="160"/>
  <c r="E50" i="160"/>
  <c r="F50" i="160"/>
  <c r="G50" i="160"/>
  <c r="H50" i="160"/>
  <c r="I50" i="160"/>
  <c r="A51" i="160"/>
  <c r="C51" i="160"/>
  <c r="D51" i="160"/>
  <c r="E51" i="160"/>
  <c r="F51" i="160"/>
  <c r="G51" i="160"/>
  <c r="H51" i="160"/>
  <c r="I51" i="160"/>
  <c r="A52" i="160"/>
  <c r="C52" i="160"/>
  <c r="D52" i="160"/>
  <c r="E52" i="160"/>
  <c r="F52" i="160"/>
  <c r="G52" i="160"/>
  <c r="H52" i="160"/>
  <c r="I52" i="160"/>
  <c r="A53" i="160"/>
  <c r="C53" i="160"/>
  <c r="D53" i="160"/>
  <c r="E53" i="160"/>
  <c r="F53" i="160"/>
  <c r="G53" i="160"/>
  <c r="H53" i="160"/>
  <c r="I53" i="160"/>
  <c r="A54" i="160"/>
  <c r="C54" i="160"/>
  <c r="D54" i="160"/>
  <c r="E54" i="160"/>
  <c r="F54" i="160"/>
  <c r="G54" i="160"/>
  <c r="H54" i="160"/>
  <c r="I54" i="160"/>
  <c r="A55" i="160"/>
  <c r="C55" i="160"/>
  <c r="D55" i="160"/>
  <c r="E55" i="160"/>
  <c r="F55" i="160"/>
  <c r="G55" i="160"/>
  <c r="H55" i="160"/>
  <c r="I55" i="160"/>
  <c r="A56" i="160"/>
  <c r="C56" i="160"/>
  <c r="D56" i="160"/>
  <c r="E56" i="160"/>
  <c r="F56" i="160"/>
  <c r="G56" i="160"/>
  <c r="H56" i="160"/>
  <c r="I56" i="160"/>
  <c r="A57" i="160"/>
  <c r="C57" i="160"/>
  <c r="D57" i="160"/>
  <c r="E57" i="160"/>
  <c r="F57" i="160"/>
  <c r="G57" i="160"/>
  <c r="H57" i="160"/>
  <c r="I57" i="160"/>
  <c r="A58" i="160"/>
  <c r="C58" i="160"/>
  <c r="D58" i="160"/>
  <c r="E58" i="160"/>
  <c r="F58" i="160"/>
  <c r="G58" i="160"/>
  <c r="H58" i="160"/>
  <c r="I58" i="160"/>
  <c r="A59" i="160"/>
  <c r="C59" i="160"/>
  <c r="D59" i="160"/>
  <c r="E59" i="160"/>
  <c r="F59" i="160"/>
  <c r="G59" i="160"/>
  <c r="H59" i="160"/>
  <c r="I59" i="160"/>
  <c r="A60" i="160"/>
  <c r="C60" i="160"/>
  <c r="D60" i="160"/>
  <c r="E60" i="160"/>
  <c r="F60" i="160"/>
  <c r="G60" i="160"/>
  <c r="H60" i="160"/>
  <c r="I60" i="160"/>
  <c r="A61" i="160"/>
  <c r="C61" i="160"/>
  <c r="D61" i="160"/>
  <c r="E61" i="160"/>
  <c r="F61" i="160"/>
  <c r="G61" i="160"/>
  <c r="H61" i="160"/>
  <c r="I61" i="160"/>
  <c r="A62" i="160"/>
  <c r="C62" i="160"/>
  <c r="D62" i="160"/>
  <c r="E62" i="160"/>
  <c r="F62" i="160"/>
  <c r="G62" i="160"/>
  <c r="H62" i="160"/>
  <c r="I62" i="160"/>
  <c r="A63" i="160"/>
  <c r="C63" i="160"/>
  <c r="D63" i="160"/>
  <c r="E63" i="160"/>
  <c r="F63" i="160"/>
  <c r="G63" i="160"/>
  <c r="H63" i="160"/>
  <c r="I63" i="160"/>
  <c r="A64" i="160"/>
  <c r="C64" i="160"/>
  <c r="D64" i="160"/>
  <c r="E64" i="160"/>
  <c r="F64" i="160"/>
  <c r="G64" i="160"/>
  <c r="H64" i="160"/>
  <c r="I64" i="160"/>
  <c r="A65" i="160"/>
  <c r="C65" i="160"/>
  <c r="D65" i="160"/>
  <c r="E65" i="160"/>
  <c r="F65" i="160"/>
  <c r="G65" i="160"/>
  <c r="H65" i="160"/>
  <c r="I65" i="160"/>
  <c r="A66" i="160"/>
  <c r="C66" i="160"/>
  <c r="D66" i="160"/>
  <c r="E66" i="160"/>
  <c r="F66" i="160"/>
  <c r="G66" i="160"/>
  <c r="H66" i="160"/>
  <c r="I66" i="160"/>
  <c r="A67" i="160"/>
  <c r="C67" i="160"/>
  <c r="D67" i="160"/>
  <c r="E67" i="160"/>
  <c r="F67" i="160"/>
  <c r="G67" i="160"/>
  <c r="H67" i="160"/>
  <c r="I67" i="160"/>
  <c r="A68" i="160"/>
  <c r="C68" i="160"/>
  <c r="D68" i="160"/>
  <c r="E68" i="160"/>
  <c r="F68" i="160"/>
  <c r="G68" i="160"/>
  <c r="H68" i="160"/>
  <c r="I68" i="160"/>
  <c r="A69" i="160"/>
  <c r="C69" i="160"/>
  <c r="D69" i="160"/>
  <c r="E69" i="160"/>
  <c r="F69" i="160"/>
  <c r="G69" i="160"/>
  <c r="H69" i="160"/>
  <c r="I69" i="160"/>
  <c r="A70" i="160"/>
  <c r="C70" i="160"/>
  <c r="D70" i="160"/>
  <c r="E70" i="160"/>
  <c r="F70" i="160"/>
  <c r="G70" i="160"/>
  <c r="H70" i="160"/>
  <c r="I70" i="160"/>
  <c r="A71" i="160"/>
  <c r="C71" i="160"/>
  <c r="D71" i="160"/>
  <c r="E71" i="160"/>
  <c r="F71" i="160"/>
  <c r="G71" i="160"/>
  <c r="H71" i="160"/>
  <c r="I71" i="160"/>
  <c r="A72" i="160"/>
  <c r="C72" i="160"/>
  <c r="D72" i="160"/>
  <c r="E72" i="160"/>
  <c r="F72" i="160"/>
  <c r="G72" i="160"/>
  <c r="H72" i="160"/>
  <c r="I72" i="160"/>
  <c r="A73" i="160"/>
  <c r="C73" i="160"/>
  <c r="D73" i="160"/>
  <c r="E73" i="160"/>
  <c r="F73" i="160"/>
  <c r="G73" i="160"/>
  <c r="H73" i="160"/>
  <c r="I73" i="160"/>
  <c r="A74" i="160"/>
  <c r="C74" i="160"/>
  <c r="D74" i="160"/>
  <c r="E74" i="160"/>
  <c r="F74" i="160"/>
  <c r="G74" i="160"/>
  <c r="H74" i="160"/>
  <c r="I74" i="160"/>
  <c r="A75" i="160"/>
  <c r="C75" i="160"/>
  <c r="D75" i="160"/>
  <c r="E75" i="160"/>
  <c r="F75" i="160"/>
  <c r="G75" i="160"/>
  <c r="H75" i="160"/>
  <c r="I75" i="160"/>
  <c r="A76" i="160"/>
  <c r="C76" i="160"/>
  <c r="D76" i="160"/>
  <c r="E76" i="160"/>
  <c r="F76" i="160"/>
  <c r="G76" i="160"/>
  <c r="H76" i="160"/>
  <c r="I76" i="160"/>
  <c r="A77" i="160"/>
  <c r="C77" i="160"/>
  <c r="D77" i="160"/>
  <c r="E77" i="160"/>
  <c r="F77" i="160"/>
  <c r="G77" i="160"/>
  <c r="H77" i="160"/>
  <c r="I77" i="160"/>
  <c r="A78" i="160"/>
  <c r="C78" i="160"/>
  <c r="D78" i="160"/>
  <c r="E78" i="160"/>
  <c r="F78" i="160"/>
  <c r="G78" i="160"/>
  <c r="H78" i="160"/>
  <c r="I78" i="160"/>
  <c r="A79" i="160"/>
  <c r="C79" i="160"/>
  <c r="D79" i="160"/>
  <c r="E79" i="160"/>
  <c r="F79" i="160"/>
  <c r="G79" i="160"/>
  <c r="H79" i="160"/>
  <c r="I79" i="160"/>
  <c r="A80" i="160"/>
  <c r="C80" i="160"/>
  <c r="D80" i="160"/>
  <c r="E80" i="160"/>
  <c r="F80" i="160"/>
  <c r="G80" i="160"/>
  <c r="H80" i="160"/>
  <c r="I80" i="160"/>
  <c r="A81" i="160"/>
  <c r="C81" i="160"/>
  <c r="D81" i="160"/>
  <c r="E81" i="160"/>
  <c r="F81" i="160"/>
  <c r="G81" i="160"/>
  <c r="H81" i="160"/>
  <c r="I81" i="160"/>
  <c r="A82" i="160"/>
  <c r="C82" i="160"/>
  <c r="D82" i="160"/>
  <c r="E82" i="160"/>
  <c r="F82" i="160"/>
  <c r="G82" i="160"/>
  <c r="H82" i="160"/>
  <c r="I82" i="160"/>
  <c r="A83" i="160"/>
  <c r="C83" i="160"/>
  <c r="D83" i="160"/>
  <c r="E83" i="160"/>
  <c r="F83" i="160"/>
  <c r="G83" i="160"/>
  <c r="H83" i="160"/>
  <c r="I83" i="160"/>
  <c r="A84" i="160"/>
  <c r="C84" i="160"/>
  <c r="D84" i="160"/>
  <c r="E84" i="160"/>
  <c r="F84" i="160"/>
  <c r="G84" i="160"/>
  <c r="H84" i="160"/>
  <c r="I84" i="160"/>
  <c r="A85" i="160"/>
  <c r="C85" i="160"/>
  <c r="D85" i="160"/>
  <c r="E85" i="160"/>
  <c r="F85" i="160"/>
  <c r="G85" i="160"/>
  <c r="H85" i="160"/>
  <c r="I85" i="160"/>
  <c r="A86" i="160"/>
  <c r="C86" i="160"/>
  <c r="D86" i="160"/>
  <c r="E86" i="160"/>
  <c r="F86" i="160"/>
  <c r="G86" i="160"/>
  <c r="H86" i="160"/>
  <c r="I86" i="160"/>
  <c r="A87" i="160"/>
  <c r="C87" i="160"/>
  <c r="D87" i="160"/>
  <c r="E87" i="160"/>
  <c r="F87" i="160"/>
  <c r="G87" i="160"/>
  <c r="H87" i="160"/>
  <c r="I87" i="160"/>
  <c r="A88" i="160"/>
  <c r="C88" i="160"/>
  <c r="D88" i="160"/>
  <c r="E88" i="160"/>
  <c r="F88" i="160"/>
  <c r="G88" i="160"/>
  <c r="H88" i="160"/>
  <c r="I88" i="160"/>
  <c r="A89" i="160"/>
  <c r="C89" i="160"/>
  <c r="D89" i="160"/>
  <c r="E89" i="160"/>
  <c r="F89" i="160"/>
  <c r="G89" i="160"/>
  <c r="H89" i="160"/>
  <c r="I89" i="160"/>
  <c r="A90" i="160"/>
  <c r="C90" i="160"/>
  <c r="D90" i="160"/>
  <c r="E90" i="160"/>
  <c r="F90" i="160"/>
  <c r="G90" i="160"/>
  <c r="H90" i="160"/>
  <c r="I90" i="160"/>
  <c r="A91" i="160"/>
  <c r="C91" i="160"/>
  <c r="D91" i="160"/>
  <c r="E91" i="160"/>
  <c r="F91" i="160"/>
  <c r="G91" i="160"/>
  <c r="H91" i="160"/>
  <c r="I91" i="160"/>
  <c r="A92" i="160"/>
  <c r="C92" i="160"/>
  <c r="D92" i="160"/>
  <c r="E92" i="160"/>
  <c r="F92" i="160"/>
  <c r="G92" i="160"/>
  <c r="H92" i="160"/>
  <c r="I92" i="160"/>
  <c r="A93" i="160"/>
  <c r="C93" i="160"/>
  <c r="D93" i="160"/>
  <c r="E93" i="160"/>
  <c r="F93" i="160"/>
  <c r="G93" i="160"/>
  <c r="H93" i="160"/>
  <c r="I93" i="160"/>
  <c r="A94" i="160"/>
  <c r="C94" i="160"/>
  <c r="D94" i="160"/>
  <c r="E94" i="160"/>
  <c r="F94" i="160"/>
  <c r="G94" i="160"/>
  <c r="H94" i="160"/>
  <c r="I94" i="160"/>
  <c r="A95" i="160"/>
  <c r="C95" i="160"/>
  <c r="D95" i="160"/>
  <c r="E95" i="160"/>
  <c r="F95" i="160"/>
  <c r="G95" i="160"/>
  <c r="H95" i="160"/>
  <c r="I95" i="160"/>
  <c r="A96" i="160"/>
  <c r="C96" i="160"/>
  <c r="D96" i="160"/>
  <c r="E96" i="160"/>
  <c r="F96" i="160"/>
  <c r="G96" i="160"/>
  <c r="H96" i="160"/>
  <c r="I96" i="160"/>
  <c r="A97" i="160"/>
  <c r="C97" i="160"/>
  <c r="D97" i="160"/>
  <c r="E97" i="160"/>
  <c r="F97" i="160"/>
  <c r="G97" i="160"/>
  <c r="H97" i="160"/>
  <c r="I97" i="160"/>
  <c r="A98" i="160"/>
  <c r="C98" i="160"/>
  <c r="D98" i="160"/>
  <c r="E98" i="160"/>
  <c r="F98" i="160"/>
  <c r="G98" i="160"/>
  <c r="H98" i="160"/>
  <c r="I98" i="160"/>
  <c r="A99" i="160"/>
  <c r="C99" i="160"/>
  <c r="D99" i="160"/>
  <c r="E99" i="160"/>
  <c r="F99" i="160"/>
  <c r="G99" i="160"/>
  <c r="H99" i="160"/>
  <c r="I99" i="160"/>
  <c r="A100" i="160"/>
  <c r="C100" i="160"/>
  <c r="D100" i="160"/>
  <c r="E100" i="160"/>
  <c r="F100" i="160"/>
  <c r="G100" i="160"/>
  <c r="H100" i="160"/>
  <c r="I100" i="160"/>
  <c r="A101" i="160"/>
  <c r="C101" i="160"/>
  <c r="D101" i="160"/>
  <c r="E101" i="160"/>
  <c r="F101" i="160"/>
  <c r="G101" i="160"/>
  <c r="H101" i="160"/>
  <c r="I101" i="160"/>
  <c r="A102" i="160"/>
  <c r="C102" i="160"/>
  <c r="D102" i="160"/>
  <c r="E102" i="160"/>
  <c r="F102" i="160"/>
  <c r="G102" i="160"/>
  <c r="H102" i="160"/>
  <c r="I102" i="160"/>
  <c r="A103" i="160"/>
  <c r="C103" i="160"/>
  <c r="D103" i="160"/>
  <c r="E103" i="160"/>
  <c r="F103" i="160"/>
  <c r="G103" i="160"/>
  <c r="H103" i="160"/>
  <c r="I103" i="160"/>
  <c r="A104" i="160"/>
  <c r="C104" i="160"/>
  <c r="D104" i="160"/>
  <c r="E104" i="160"/>
  <c r="F104" i="160"/>
  <c r="G104" i="160"/>
  <c r="H104" i="160"/>
  <c r="I104" i="160"/>
  <c r="A105" i="160"/>
  <c r="C105" i="160"/>
  <c r="D105" i="160"/>
  <c r="E105" i="160"/>
  <c r="F105" i="160"/>
  <c r="G105" i="160"/>
  <c r="H105" i="160"/>
  <c r="I105" i="160"/>
  <c r="A12" i="168"/>
  <c r="A13" i="168"/>
  <c r="B13" i="168"/>
  <c r="C13" i="168"/>
  <c r="E13" i="168"/>
  <c r="F13" i="168"/>
  <c r="G13" i="168"/>
  <c r="I13" i="168"/>
  <c r="J13" i="168"/>
  <c r="K13" i="168"/>
  <c r="M13" i="168"/>
  <c r="N13" i="168"/>
  <c r="O13" i="168"/>
  <c r="A14" i="168"/>
  <c r="B14" i="168"/>
  <c r="C14" i="168"/>
  <c r="E14" i="168"/>
  <c r="F14" i="168"/>
  <c r="G14" i="168"/>
  <c r="I14" i="168"/>
  <c r="J14" i="168"/>
  <c r="K14" i="168"/>
  <c r="M14" i="168"/>
  <c r="N14" i="168"/>
  <c r="O14" i="168"/>
  <c r="A15" i="168"/>
  <c r="B15" i="168"/>
  <c r="C15" i="168"/>
  <c r="E15" i="168"/>
  <c r="F15" i="168"/>
  <c r="G15" i="168"/>
  <c r="I15" i="168"/>
  <c r="H15" i="168"/>
  <c r="J15" i="168"/>
  <c r="K15" i="168"/>
  <c r="M15" i="168"/>
  <c r="N15" i="168"/>
  <c r="O15" i="168"/>
  <c r="A16" i="168"/>
  <c r="B16" i="168"/>
  <c r="C16" i="168"/>
  <c r="E16" i="168"/>
  <c r="F16" i="168"/>
  <c r="G16" i="168"/>
  <c r="I16" i="168"/>
  <c r="J16" i="168"/>
  <c r="K16" i="168"/>
  <c r="M16" i="168"/>
  <c r="N16" i="168"/>
  <c r="O16" i="168"/>
  <c r="A17" i="168"/>
  <c r="B17" i="168"/>
  <c r="C17" i="168"/>
  <c r="E17" i="168"/>
  <c r="F17" i="168"/>
  <c r="G17" i="168"/>
  <c r="I17" i="168"/>
  <c r="J17" i="168"/>
  <c r="K17" i="168"/>
  <c r="M17" i="168"/>
  <c r="N17" i="168"/>
  <c r="O17" i="168"/>
  <c r="A18" i="168"/>
  <c r="B18" i="168"/>
  <c r="C18" i="168"/>
  <c r="E18" i="168"/>
  <c r="F18" i="168"/>
  <c r="G18" i="168"/>
  <c r="I18" i="168"/>
  <c r="J18" i="168"/>
  <c r="K18" i="168"/>
  <c r="M18" i="168"/>
  <c r="N18" i="168"/>
  <c r="O18" i="168"/>
  <c r="A19" i="168"/>
  <c r="B19" i="168"/>
  <c r="C19" i="168"/>
  <c r="E19" i="168"/>
  <c r="F19" i="168"/>
  <c r="G19" i="168"/>
  <c r="I19" i="168"/>
  <c r="J19" i="168"/>
  <c r="K19" i="168"/>
  <c r="M19" i="168"/>
  <c r="N19" i="168"/>
  <c r="O19" i="168"/>
  <c r="A20" i="168"/>
  <c r="B20" i="168"/>
  <c r="C20" i="168"/>
  <c r="E20" i="168"/>
  <c r="F20" i="168"/>
  <c r="G20" i="168"/>
  <c r="I20" i="168"/>
  <c r="J20" i="168"/>
  <c r="K20" i="168"/>
  <c r="M20" i="168"/>
  <c r="N20" i="168"/>
  <c r="O20" i="168"/>
  <c r="A21" i="168"/>
  <c r="B21" i="168"/>
  <c r="C21" i="168"/>
  <c r="E21" i="168"/>
  <c r="F21" i="168"/>
  <c r="G21" i="168"/>
  <c r="I21" i="168"/>
  <c r="J21" i="168"/>
  <c r="K21" i="168"/>
  <c r="M21" i="168"/>
  <c r="N21" i="168"/>
  <c r="O21" i="168"/>
  <c r="A22" i="168"/>
  <c r="B22" i="168"/>
  <c r="C22" i="168"/>
  <c r="E22" i="168"/>
  <c r="F22" i="168"/>
  <c r="G22" i="168"/>
  <c r="I22" i="168"/>
  <c r="J22" i="168"/>
  <c r="K22" i="168"/>
  <c r="M22" i="168"/>
  <c r="N22" i="168"/>
  <c r="O22" i="168"/>
  <c r="A23" i="168"/>
  <c r="B23" i="168"/>
  <c r="C23" i="168"/>
  <c r="E23" i="168"/>
  <c r="F23" i="168"/>
  <c r="G23" i="168"/>
  <c r="I23" i="168"/>
  <c r="J23" i="168"/>
  <c r="K23" i="168"/>
  <c r="M23" i="168"/>
  <c r="N23" i="168"/>
  <c r="O23" i="168"/>
  <c r="A24" i="168"/>
  <c r="B24" i="168"/>
  <c r="C24" i="168"/>
  <c r="E24" i="168"/>
  <c r="F24" i="168"/>
  <c r="G24" i="168"/>
  <c r="I24" i="168"/>
  <c r="J24" i="168"/>
  <c r="K24" i="168"/>
  <c r="M24" i="168"/>
  <c r="N24" i="168"/>
  <c r="O24" i="168"/>
  <c r="A25" i="168"/>
  <c r="B25" i="168"/>
  <c r="C25" i="168"/>
  <c r="E25" i="168"/>
  <c r="F25" i="168"/>
  <c r="G25" i="168"/>
  <c r="I25" i="168"/>
  <c r="J25" i="168"/>
  <c r="K25" i="168"/>
  <c r="M25" i="168"/>
  <c r="N25" i="168"/>
  <c r="O25" i="168"/>
  <c r="A26" i="168"/>
  <c r="B26" i="168"/>
  <c r="C26" i="168"/>
  <c r="E26" i="168"/>
  <c r="F26" i="168"/>
  <c r="G26" i="168"/>
  <c r="I26" i="168"/>
  <c r="J26" i="168"/>
  <c r="K26" i="168"/>
  <c r="M26" i="168"/>
  <c r="N26" i="168"/>
  <c r="O26" i="168"/>
  <c r="A27" i="168"/>
  <c r="B27" i="168"/>
  <c r="C27" i="168"/>
  <c r="E27" i="168"/>
  <c r="F27" i="168"/>
  <c r="G27" i="168"/>
  <c r="I27" i="168"/>
  <c r="J27" i="168"/>
  <c r="K27" i="168"/>
  <c r="M27" i="168"/>
  <c r="N27" i="168"/>
  <c r="O27" i="168"/>
  <c r="A28" i="168"/>
  <c r="B28" i="168"/>
  <c r="C28" i="168"/>
  <c r="E28" i="168"/>
  <c r="F28" i="168"/>
  <c r="G28" i="168"/>
  <c r="I28" i="168"/>
  <c r="J28" i="168"/>
  <c r="K28" i="168"/>
  <c r="M28" i="168"/>
  <c r="N28" i="168"/>
  <c r="O28" i="168"/>
  <c r="A29" i="168"/>
  <c r="B29" i="168"/>
  <c r="C29" i="168"/>
  <c r="E29" i="168"/>
  <c r="F29" i="168"/>
  <c r="G29" i="168"/>
  <c r="I29" i="168"/>
  <c r="J29" i="168"/>
  <c r="K29" i="168"/>
  <c r="M29" i="168"/>
  <c r="N29" i="168"/>
  <c r="O29" i="168"/>
  <c r="A30" i="168"/>
  <c r="B30" i="168"/>
  <c r="C30" i="168"/>
  <c r="E30" i="168"/>
  <c r="F30" i="168"/>
  <c r="G30" i="168"/>
  <c r="I30" i="168"/>
  <c r="J30" i="168"/>
  <c r="K30" i="168"/>
  <c r="M30" i="168"/>
  <c r="N30" i="168"/>
  <c r="O30" i="168"/>
  <c r="A31" i="168"/>
  <c r="B31" i="168"/>
  <c r="C31" i="168"/>
  <c r="E31" i="168"/>
  <c r="F31" i="168"/>
  <c r="G31" i="168"/>
  <c r="I31" i="168"/>
  <c r="J31" i="168"/>
  <c r="K31" i="168"/>
  <c r="M31" i="168"/>
  <c r="N31" i="168"/>
  <c r="O31" i="168"/>
  <c r="A32" i="168"/>
  <c r="B32" i="168"/>
  <c r="C32" i="168"/>
  <c r="E32" i="168"/>
  <c r="F32" i="168"/>
  <c r="G32" i="168"/>
  <c r="I32" i="168"/>
  <c r="J32" i="168"/>
  <c r="K32" i="168"/>
  <c r="M32" i="168"/>
  <c r="N32" i="168"/>
  <c r="O32" i="168"/>
  <c r="A33" i="168"/>
  <c r="B33" i="168"/>
  <c r="C33" i="168"/>
  <c r="E33" i="168"/>
  <c r="F33" i="168"/>
  <c r="G33" i="168"/>
  <c r="I33" i="168"/>
  <c r="J33" i="168"/>
  <c r="K33" i="168"/>
  <c r="M33" i="168"/>
  <c r="N33" i="168"/>
  <c r="O33" i="168"/>
  <c r="A34" i="168"/>
  <c r="B34" i="168"/>
  <c r="C34" i="168"/>
  <c r="E34" i="168"/>
  <c r="F34" i="168"/>
  <c r="G34" i="168"/>
  <c r="I34" i="168"/>
  <c r="J34" i="168"/>
  <c r="K34" i="168"/>
  <c r="M34" i="168"/>
  <c r="N34" i="168"/>
  <c r="L34" i="168" s="1"/>
  <c r="O34" i="168"/>
  <c r="A35" i="168"/>
  <c r="B35" i="168"/>
  <c r="C35" i="168"/>
  <c r="E35" i="168"/>
  <c r="F35" i="168"/>
  <c r="G35" i="168"/>
  <c r="I35" i="168"/>
  <c r="J35" i="168"/>
  <c r="K35" i="168"/>
  <c r="M35" i="168"/>
  <c r="N35" i="168"/>
  <c r="O35" i="168"/>
  <c r="A36" i="168"/>
  <c r="B36" i="168"/>
  <c r="C36" i="168"/>
  <c r="E36" i="168"/>
  <c r="F36" i="168"/>
  <c r="G36" i="168"/>
  <c r="I36" i="168"/>
  <c r="J36" i="168"/>
  <c r="K36" i="168"/>
  <c r="M36" i="168"/>
  <c r="N36" i="168"/>
  <c r="O36" i="168"/>
  <c r="A37" i="168"/>
  <c r="B37" i="168"/>
  <c r="C37" i="168"/>
  <c r="E37" i="168"/>
  <c r="F37" i="168"/>
  <c r="G37" i="168"/>
  <c r="I37" i="168"/>
  <c r="J37" i="168"/>
  <c r="K37" i="168"/>
  <c r="M37" i="168"/>
  <c r="N37" i="168"/>
  <c r="O37" i="168"/>
  <c r="A38" i="168"/>
  <c r="B38" i="168"/>
  <c r="C38" i="168"/>
  <c r="E38" i="168"/>
  <c r="F38" i="168"/>
  <c r="G38" i="168"/>
  <c r="I38" i="168"/>
  <c r="H38" i="168" s="1"/>
  <c r="J38" i="168"/>
  <c r="K38" i="168"/>
  <c r="M38" i="168"/>
  <c r="N38" i="168"/>
  <c r="O38" i="168"/>
  <c r="A39" i="168"/>
  <c r="B39" i="168"/>
  <c r="C39" i="168"/>
  <c r="E39" i="168"/>
  <c r="F39" i="168"/>
  <c r="G39" i="168"/>
  <c r="I39" i="168"/>
  <c r="J39" i="168"/>
  <c r="K39" i="168"/>
  <c r="M39" i="168"/>
  <c r="N39" i="168"/>
  <c r="O39" i="168"/>
  <c r="A40" i="168"/>
  <c r="B40" i="168"/>
  <c r="C40" i="168"/>
  <c r="E40" i="168"/>
  <c r="F40" i="168"/>
  <c r="G40" i="168"/>
  <c r="I40" i="168"/>
  <c r="J40" i="168"/>
  <c r="K40" i="168"/>
  <c r="M40" i="168"/>
  <c r="N40" i="168"/>
  <c r="O40" i="168"/>
  <c r="A41" i="168"/>
  <c r="B41" i="168"/>
  <c r="C41" i="168"/>
  <c r="E41" i="168"/>
  <c r="F41" i="168"/>
  <c r="G41" i="168"/>
  <c r="I41" i="168"/>
  <c r="J41" i="168"/>
  <c r="K41" i="168"/>
  <c r="M41" i="168"/>
  <c r="N41" i="168"/>
  <c r="O41" i="168"/>
  <c r="A42" i="168"/>
  <c r="B42" i="168"/>
  <c r="C42" i="168"/>
  <c r="E42" i="168"/>
  <c r="F42" i="168"/>
  <c r="G42" i="168"/>
  <c r="I42" i="168"/>
  <c r="J42" i="168"/>
  <c r="K42" i="168"/>
  <c r="M42" i="168"/>
  <c r="N42" i="168"/>
  <c r="O42" i="168"/>
  <c r="A43" i="168"/>
  <c r="B43" i="168"/>
  <c r="C43" i="168"/>
  <c r="E43" i="168"/>
  <c r="F43" i="168"/>
  <c r="G43" i="168"/>
  <c r="I43" i="168"/>
  <c r="J43" i="168"/>
  <c r="K43" i="168"/>
  <c r="M43" i="168"/>
  <c r="N43" i="168"/>
  <c r="O43" i="168"/>
  <c r="A44" i="168"/>
  <c r="B44" i="168"/>
  <c r="C44" i="168"/>
  <c r="E44" i="168"/>
  <c r="F44" i="168"/>
  <c r="G44" i="168"/>
  <c r="I44" i="168"/>
  <c r="J44" i="168"/>
  <c r="K44" i="168"/>
  <c r="M44" i="168"/>
  <c r="N44" i="168"/>
  <c r="O44" i="168"/>
  <c r="A45" i="168"/>
  <c r="B45" i="168"/>
  <c r="C45" i="168"/>
  <c r="E45" i="168"/>
  <c r="F45" i="168"/>
  <c r="G45" i="168"/>
  <c r="I45" i="168"/>
  <c r="J45" i="168"/>
  <c r="K45" i="168"/>
  <c r="M45" i="168"/>
  <c r="N45" i="168"/>
  <c r="O45" i="168"/>
  <c r="A46" i="168"/>
  <c r="B46" i="168"/>
  <c r="C46" i="168"/>
  <c r="E46" i="168"/>
  <c r="F46" i="168"/>
  <c r="G46" i="168"/>
  <c r="I46" i="168"/>
  <c r="J46" i="168"/>
  <c r="K46" i="168"/>
  <c r="M46" i="168"/>
  <c r="N46" i="168"/>
  <c r="O46" i="168"/>
  <c r="A47" i="168"/>
  <c r="B47" i="168"/>
  <c r="C47" i="168"/>
  <c r="E47" i="168"/>
  <c r="F47" i="168"/>
  <c r="G47" i="168"/>
  <c r="I47" i="168"/>
  <c r="J47" i="168"/>
  <c r="K47" i="168"/>
  <c r="M47" i="168"/>
  <c r="N47" i="168"/>
  <c r="O47" i="168"/>
  <c r="A48" i="168"/>
  <c r="B48" i="168"/>
  <c r="C48" i="168"/>
  <c r="E48" i="168"/>
  <c r="F48" i="168"/>
  <c r="G48" i="168"/>
  <c r="I48" i="168"/>
  <c r="J48" i="168"/>
  <c r="K48" i="168"/>
  <c r="M48" i="168"/>
  <c r="N48" i="168"/>
  <c r="O48" i="168"/>
  <c r="A49" i="168"/>
  <c r="B49" i="168"/>
  <c r="C49" i="168"/>
  <c r="E49" i="168"/>
  <c r="F49" i="168"/>
  <c r="G49" i="168"/>
  <c r="I49" i="168"/>
  <c r="J49" i="168"/>
  <c r="K49" i="168"/>
  <c r="M49" i="168"/>
  <c r="N49" i="168"/>
  <c r="O49" i="168"/>
  <c r="A50" i="168"/>
  <c r="B50" i="168"/>
  <c r="C50" i="168"/>
  <c r="E50" i="168"/>
  <c r="F50" i="168"/>
  <c r="G50" i="168"/>
  <c r="I50" i="168"/>
  <c r="J50" i="168"/>
  <c r="K50" i="168"/>
  <c r="M50" i="168"/>
  <c r="N50" i="168"/>
  <c r="O50" i="168"/>
  <c r="A51" i="168"/>
  <c r="B51" i="168"/>
  <c r="C51" i="168"/>
  <c r="E51" i="168"/>
  <c r="F51" i="168"/>
  <c r="G51" i="168"/>
  <c r="I51" i="168"/>
  <c r="J51" i="168"/>
  <c r="K51" i="168"/>
  <c r="M51" i="168"/>
  <c r="N51" i="168"/>
  <c r="O51" i="168"/>
  <c r="A52" i="168"/>
  <c r="B52" i="168"/>
  <c r="C52" i="168"/>
  <c r="E52" i="168"/>
  <c r="F52" i="168"/>
  <c r="G52" i="168"/>
  <c r="I52" i="168"/>
  <c r="J52" i="168"/>
  <c r="K52" i="168"/>
  <c r="M52" i="168"/>
  <c r="N52" i="168"/>
  <c r="O52" i="168"/>
  <c r="A53" i="168"/>
  <c r="B53" i="168"/>
  <c r="C53" i="168"/>
  <c r="E53" i="168"/>
  <c r="F53" i="168"/>
  <c r="G53" i="168"/>
  <c r="I53" i="168"/>
  <c r="J53" i="168"/>
  <c r="K53" i="168"/>
  <c r="M53" i="168"/>
  <c r="N53" i="168"/>
  <c r="O53" i="168"/>
  <c r="A54" i="168"/>
  <c r="B54" i="168"/>
  <c r="C54" i="168"/>
  <c r="E54" i="168"/>
  <c r="F54" i="168"/>
  <c r="G54" i="168"/>
  <c r="I54" i="168"/>
  <c r="J54" i="168"/>
  <c r="K54" i="168"/>
  <c r="M54" i="168"/>
  <c r="N54" i="168"/>
  <c r="O54" i="168"/>
  <c r="A55" i="168"/>
  <c r="B55" i="168"/>
  <c r="C55" i="168"/>
  <c r="E55" i="168"/>
  <c r="F55" i="168"/>
  <c r="G55" i="168"/>
  <c r="I55" i="168"/>
  <c r="J55" i="168"/>
  <c r="K55" i="168"/>
  <c r="M55" i="168"/>
  <c r="N55" i="168"/>
  <c r="O55" i="168"/>
  <c r="A56" i="168"/>
  <c r="B56" i="168"/>
  <c r="C56" i="168"/>
  <c r="E56" i="168"/>
  <c r="F56" i="168"/>
  <c r="G56" i="168"/>
  <c r="I56" i="168"/>
  <c r="J56" i="168"/>
  <c r="K56" i="168"/>
  <c r="M56" i="168"/>
  <c r="N56" i="168"/>
  <c r="O56" i="168"/>
  <c r="A57" i="168"/>
  <c r="B57" i="168"/>
  <c r="C57" i="168"/>
  <c r="E57" i="168"/>
  <c r="F57" i="168"/>
  <c r="G57" i="168"/>
  <c r="I57" i="168"/>
  <c r="J57" i="168"/>
  <c r="K57" i="168"/>
  <c r="M57" i="168"/>
  <c r="N57" i="168"/>
  <c r="O57" i="168"/>
  <c r="A58" i="168"/>
  <c r="B58" i="168"/>
  <c r="C58" i="168"/>
  <c r="E58" i="168"/>
  <c r="F58" i="168"/>
  <c r="G58" i="168"/>
  <c r="I58" i="168"/>
  <c r="J58" i="168"/>
  <c r="K58" i="168"/>
  <c r="M58" i="168"/>
  <c r="N58" i="168"/>
  <c r="O58" i="168"/>
  <c r="A59" i="168"/>
  <c r="B59" i="168"/>
  <c r="C59" i="168"/>
  <c r="E59" i="168"/>
  <c r="F59" i="168"/>
  <c r="G59" i="168"/>
  <c r="I59" i="168"/>
  <c r="J59" i="168"/>
  <c r="K59" i="168"/>
  <c r="M59" i="168"/>
  <c r="N59" i="168"/>
  <c r="O59" i="168"/>
  <c r="A60" i="168"/>
  <c r="B60" i="168"/>
  <c r="C60" i="168"/>
  <c r="E60" i="168"/>
  <c r="F60" i="168"/>
  <c r="G60" i="168"/>
  <c r="I60" i="168"/>
  <c r="J60" i="168"/>
  <c r="K60" i="168"/>
  <c r="M60" i="168"/>
  <c r="N60" i="168"/>
  <c r="O60" i="168"/>
  <c r="A61" i="168"/>
  <c r="B61" i="168"/>
  <c r="C61" i="168"/>
  <c r="E61" i="168"/>
  <c r="F61" i="168"/>
  <c r="G61" i="168"/>
  <c r="I61" i="168"/>
  <c r="J61" i="168"/>
  <c r="K61" i="168"/>
  <c r="M61" i="168"/>
  <c r="N61" i="168"/>
  <c r="O61" i="168"/>
  <c r="A62" i="168"/>
  <c r="B62" i="168"/>
  <c r="C62" i="168"/>
  <c r="E62" i="168"/>
  <c r="F62" i="168"/>
  <c r="G62" i="168"/>
  <c r="I62" i="168"/>
  <c r="J62" i="168"/>
  <c r="K62" i="168"/>
  <c r="M62" i="168"/>
  <c r="N62" i="168"/>
  <c r="O62" i="168"/>
  <c r="A63" i="168"/>
  <c r="B63" i="168"/>
  <c r="C63" i="168"/>
  <c r="E63" i="168"/>
  <c r="F63" i="168"/>
  <c r="G63" i="168"/>
  <c r="I63" i="168"/>
  <c r="J63" i="168"/>
  <c r="K63" i="168"/>
  <c r="M63" i="168"/>
  <c r="N63" i="168"/>
  <c r="O63" i="168"/>
  <c r="A64" i="168"/>
  <c r="B64" i="168"/>
  <c r="C64" i="168"/>
  <c r="E64" i="168"/>
  <c r="F64" i="168"/>
  <c r="G64" i="168"/>
  <c r="I64" i="168"/>
  <c r="J64" i="168"/>
  <c r="K64" i="168"/>
  <c r="M64" i="168"/>
  <c r="N64" i="168"/>
  <c r="O64" i="168"/>
  <c r="A65" i="168"/>
  <c r="B65" i="168"/>
  <c r="C65" i="168"/>
  <c r="E65" i="168"/>
  <c r="F65" i="168"/>
  <c r="G65" i="168"/>
  <c r="I65" i="168"/>
  <c r="J65" i="168"/>
  <c r="K65" i="168"/>
  <c r="M65" i="168"/>
  <c r="N65" i="168"/>
  <c r="O65" i="168"/>
  <c r="A66" i="168"/>
  <c r="B66" i="168"/>
  <c r="C66" i="168"/>
  <c r="E66" i="168"/>
  <c r="F66" i="168"/>
  <c r="G66" i="168"/>
  <c r="I66" i="168"/>
  <c r="J66" i="168"/>
  <c r="K66" i="168"/>
  <c r="M66" i="168"/>
  <c r="N66" i="168"/>
  <c r="O66" i="168"/>
  <c r="A67" i="168"/>
  <c r="B67" i="168"/>
  <c r="C67" i="168"/>
  <c r="E67" i="168"/>
  <c r="F67" i="168"/>
  <c r="G67" i="168"/>
  <c r="I67" i="168"/>
  <c r="J67" i="168"/>
  <c r="K67" i="168"/>
  <c r="M67" i="168"/>
  <c r="L67" i="168"/>
  <c r="N67" i="168"/>
  <c r="O67" i="168"/>
  <c r="A68" i="168"/>
  <c r="B68" i="168"/>
  <c r="C68" i="168"/>
  <c r="E68" i="168"/>
  <c r="F68" i="168"/>
  <c r="G68" i="168"/>
  <c r="I68" i="168"/>
  <c r="J68" i="168"/>
  <c r="K68" i="168"/>
  <c r="M68" i="168"/>
  <c r="N68" i="168"/>
  <c r="O68" i="168"/>
  <c r="A69" i="168"/>
  <c r="B69" i="168"/>
  <c r="C69" i="168"/>
  <c r="E69" i="168"/>
  <c r="F69" i="168"/>
  <c r="G69" i="168"/>
  <c r="I69" i="168"/>
  <c r="J69" i="168"/>
  <c r="K69" i="168"/>
  <c r="M69" i="168"/>
  <c r="N69" i="168"/>
  <c r="O69" i="168"/>
  <c r="A70" i="168"/>
  <c r="B70" i="168"/>
  <c r="C70" i="168"/>
  <c r="E70" i="168"/>
  <c r="F70" i="168"/>
  <c r="G70" i="168"/>
  <c r="I70" i="168"/>
  <c r="J70" i="168"/>
  <c r="K70" i="168"/>
  <c r="M70" i="168"/>
  <c r="N70" i="168"/>
  <c r="O70" i="168"/>
  <c r="A71" i="168"/>
  <c r="B71" i="168"/>
  <c r="C71" i="168"/>
  <c r="E71" i="168"/>
  <c r="F71" i="168"/>
  <c r="G71" i="168"/>
  <c r="I71" i="168"/>
  <c r="J71" i="168"/>
  <c r="K71" i="168"/>
  <c r="M71" i="168"/>
  <c r="N71" i="168"/>
  <c r="O71" i="168"/>
  <c r="A72" i="168"/>
  <c r="B72" i="168"/>
  <c r="C72" i="168"/>
  <c r="E72" i="168"/>
  <c r="F72" i="168"/>
  <c r="G72" i="168"/>
  <c r="I72" i="168"/>
  <c r="J72" i="168"/>
  <c r="K72" i="168"/>
  <c r="M72" i="168"/>
  <c r="N72" i="168"/>
  <c r="O72" i="168"/>
  <c r="A73" i="168"/>
  <c r="B73" i="168"/>
  <c r="C73" i="168"/>
  <c r="E73" i="168"/>
  <c r="F73" i="168"/>
  <c r="G73" i="168"/>
  <c r="I73" i="168"/>
  <c r="J73" i="168"/>
  <c r="K73" i="168"/>
  <c r="M73" i="168"/>
  <c r="N73" i="168"/>
  <c r="O73" i="168"/>
  <c r="A74" i="168"/>
  <c r="B74" i="168"/>
  <c r="C74" i="168"/>
  <c r="E74" i="168"/>
  <c r="F74" i="168"/>
  <c r="G74" i="168"/>
  <c r="I74" i="168"/>
  <c r="J74" i="168"/>
  <c r="K74" i="168"/>
  <c r="M74" i="168"/>
  <c r="N74" i="168"/>
  <c r="O74" i="168"/>
  <c r="A75" i="168"/>
  <c r="B75" i="168"/>
  <c r="C75" i="168"/>
  <c r="E75" i="168"/>
  <c r="F75" i="168"/>
  <c r="G75" i="168"/>
  <c r="I75" i="168"/>
  <c r="J75" i="168"/>
  <c r="K75" i="168"/>
  <c r="M75" i="168"/>
  <c r="N75" i="168"/>
  <c r="O75" i="168"/>
  <c r="A76" i="168"/>
  <c r="B76" i="168"/>
  <c r="C76" i="168"/>
  <c r="E76" i="168"/>
  <c r="F76" i="168"/>
  <c r="G76" i="168"/>
  <c r="I76" i="168"/>
  <c r="J76" i="168"/>
  <c r="K76" i="168"/>
  <c r="M76" i="168"/>
  <c r="N76" i="168"/>
  <c r="O76" i="168"/>
  <c r="A77" i="168"/>
  <c r="B77" i="168"/>
  <c r="C77" i="168"/>
  <c r="E77" i="168"/>
  <c r="F77" i="168"/>
  <c r="G77" i="168"/>
  <c r="I77" i="168"/>
  <c r="J77" i="168"/>
  <c r="K77" i="168"/>
  <c r="M77" i="168"/>
  <c r="N77" i="168"/>
  <c r="O77" i="168"/>
  <c r="A78" i="168"/>
  <c r="B78" i="168"/>
  <c r="C78" i="168"/>
  <c r="E78" i="168"/>
  <c r="F78" i="168"/>
  <c r="D78" i="168" s="1"/>
  <c r="G78" i="168"/>
  <c r="I78" i="168"/>
  <c r="J78" i="168"/>
  <c r="K78" i="168"/>
  <c r="M78" i="168"/>
  <c r="N78" i="168"/>
  <c r="O78" i="168"/>
  <c r="A79" i="168"/>
  <c r="B79" i="168"/>
  <c r="C79" i="168"/>
  <c r="E79" i="168"/>
  <c r="F79" i="168"/>
  <c r="G79" i="168"/>
  <c r="I79" i="168"/>
  <c r="J79" i="168"/>
  <c r="K79" i="168"/>
  <c r="M79" i="168"/>
  <c r="N79" i="168"/>
  <c r="O79" i="168"/>
  <c r="A80" i="168"/>
  <c r="B80" i="168"/>
  <c r="C80" i="168"/>
  <c r="E80" i="168"/>
  <c r="F80" i="168"/>
  <c r="G80" i="168"/>
  <c r="I80" i="168"/>
  <c r="J80" i="168"/>
  <c r="K80" i="168"/>
  <c r="M80" i="168"/>
  <c r="N80" i="168"/>
  <c r="O80" i="168"/>
  <c r="A81" i="168"/>
  <c r="B81" i="168"/>
  <c r="C81" i="168"/>
  <c r="E81" i="168"/>
  <c r="F81" i="168"/>
  <c r="G81" i="168"/>
  <c r="I81" i="168"/>
  <c r="J81" i="168"/>
  <c r="K81" i="168"/>
  <c r="M81" i="168"/>
  <c r="N81" i="168"/>
  <c r="O81" i="168"/>
  <c r="A82" i="168"/>
  <c r="B82" i="168"/>
  <c r="C82" i="168"/>
  <c r="E82" i="168"/>
  <c r="F82" i="168"/>
  <c r="G82" i="168"/>
  <c r="I82" i="168"/>
  <c r="J82" i="168"/>
  <c r="K82" i="168"/>
  <c r="M82" i="168"/>
  <c r="N82" i="168"/>
  <c r="O82" i="168"/>
  <c r="A83" i="168"/>
  <c r="B83" i="168"/>
  <c r="C83" i="168"/>
  <c r="E83" i="168"/>
  <c r="F83" i="168"/>
  <c r="G83" i="168"/>
  <c r="I83" i="168"/>
  <c r="J83" i="168"/>
  <c r="K83" i="168"/>
  <c r="M83" i="168"/>
  <c r="N83" i="168"/>
  <c r="O83" i="168"/>
  <c r="A84" i="168"/>
  <c r="B84" i="168"/>
  <c r="C84" i="168"/>
  <c r="E84" i="168"/>
  <c r="F84" i="168"/>
  <c r="G84" i="168"/>
  <c r="I84" i="168"/>
  <c r="J84" i="168"/>
  <c r="K84" i="168"/>
  <c r="M84" i="168"/>
  <c r="N84" i="168"/>
  <c r="O84" i="168"/>
  <c r="A85" i="168"/>
  <c r="B85" i="168"/>
  <c r="C85" i="168"/>
  <c r="E85" i="168"/>
  <c r="F85" i="168"/>
  <c r="G85" i="168"/>
  <c r="I85" i="168"/>
  <c r="J85" i="168"/>
  <c r="K85" i="168"/>
  <c r="M85" i="168"/>
  <c r="N85" i="168"/>
  <c r="O85" i="168"/>
  <c r="A86" i="168"/>
  <c r="B86" i="168"/>
  <c r="C86" i="168"/>
  <c r="E86" i="168"/>
  <c r="F86" i="168"/>
  <c r="G86" i="168"/>
  <c r="I86" i="168"/>
  <c r="J86" i="168"/>
  <c r="K86" i="168"/>
  <c r="M86" i="168"/>
  <c r="N86" i="168"/>
  <c r="O86" i="168"/>
  <c r="A87" i="168"/>
  <c r="B87" i="168"/>
  <c r="C87" i="168"/>
  <c r="E87" i="168"/>
  <c r="F87" i="168"/>
  <c r="G87" i="168"/>
  <c r="I87" i="168"/>
  <c r="J87" i="168"/>
  <c r="K87" i="168"/>
  <c r="M87" i="168"/>
  <c r="N87" i="168"/>
  <c r="O87" i="168"/>
  <c r="A88" i="168"/>
  <c r="B88" i="168"/>
  <c r="C88" i="168"/>
  <c r="E88" i="168"/>
  <c r="F88" i="168"/>
  <c r="G88" i="168"/>
  <c r="I88" i="168"/>
  <c r="J88" i="168"/>
  <c r="K88" i="168"/>
  <c r="M88" i="168"/>
  <c r="N88" i="168"/>
  <c r="O88" i="168"/>
  <c r="A89" i="168"/>
  <c r="B89" i="168"/>
  <c r="C89" i="168"/>
  <c r="E89" i="168"/>
  <c r="F89" i="168"/>
  <c r="G89" i="168"/>
  <c r="I89" i="168"/>
  <c r="J89" i="168"/>
  <c r="K89" i="168"/>
  <c r="M89" i="168"/>
  <c r="N89" i="168"/>
  <c r="O89" i="168"/>
  <c r="A90" i="168"/>
  <c r="B90" i="168"/>
  <c r="C90" i="168"/>
  <c r="E90" i="168"/>
  <c r="F90" i="168"/>
  <c r="G90" i="168"/>
  <c r="I90" i="168"/>
  <c r="J90" i="168"/>
  <c r="K90" i="168"/>
  <c r="M90" i="168"/>
  <c r="N90" i="168"/>
  <c r="O90" i="168"/>
  <c r="A91" i="168"/>
  <c r="B91" i="168"/>
  <c r="C91" i="168"/>
  <c r="E91" i="168"/>
  <c r="F91" i="168"/>
  <c r="G91" i="168"/>
  <c r="I91" i="168"/>
  <c r="J91" i="168"/>
  <c r="K91" i="168"/>
  <c r="M91" i="168"/>
  <c r="N91" i="168"/>
  <c r="O91" i="168"/>
  <c r="A92" i="168"/>
  <c r="B92" i="168"/>
  <c r="C92" i="168"/>
  <c r="E92" i="168"/>
  <c r="F92" i="168"/>
  <c r="G92" i="168"/>
  <c r="I92" i="168"/>
  <c r="J92" i="168"/>
  <c r="K92" i="168"/>
  <c r="M92" i="168"/>
  <c r="N92" i="168"/>
  <c r="O92" i="168"/>
  <c r="A93" i="168"/>
  <c r="B93" i="168"/>
  <c r="C93" i="168"/>
  <c r="E93" i="168"/>
  <c r="F93" i="168"/>
  <c r="G93" i="168"/>
  <c r="I93" i="168"/>
  <c r="J93" i="168"/>
  <c r="K93" i="168"/>
  <c r="M93" i="168"/>
  <c r="N93" i="168"/>
  <c r="O93" i="168"/>
  <c r="A94" i="168"/>
  <c r="B94" i="168"/>
  <c r="C94" i="168"/>
  <c r="E94" i="168"/>
  <c r="F94" i="168"/>
  <c r="G94" i="168"/>
  <c r="I94" i="168"/>
  <c r="J94" i="168"/>
  <c r="K94" i="168"/>
  <c r="M94" i="168"/>
  <c r="N94" i="168"/>
  <c r="O94" i="168"/>
  <c r="A95" i="168"/>
  <c r="B95" i="168"/>
  <c r="C95" i="168"/>
  <c r="E95" i="168"/>
  <c r="F95" i="168"/>
  <c r="G95" i="168"/>
  <c r="I95" i="168"/>
  <c r="J95" i="168"/>
  <c r="K95" i="168"/>
  <c r="M95" i="168"/>
  <c r="N95" i="168"/>
  <c r="O95" i="168"/>
  <c r="A96" i="168"/>
  <c r="B96" i="168"/>
  <c r="C96" i="168"/>
  <c r="E96" i="168"/>
  <c r="F96" i="168"/>
  <c r="G96" i="168"/>
  <c r="I96" i="168"/>
  <c r="J96" i="168"/>
  <c r="K96" i="168"/>
  <c r="M96" i="168"/>
  <c r="N96" i="168"/>
  <c r="O96" i="168"/>
  <c r="A97" i="168"/>
  <c r="B97" i="168"/>
  <c r="C97" i="168"/>
  <c r="E97" i="168"/>
  <c r="F97" i="168"/>
  <c r="G97" i="168"/>
  <c r="I97" i="168"/>
  <c r="J97" i="168"/>
  <c r="K97" i="168"/>
  <c r="M97" i="168"/>
  <c r="N97" i="168"/>
  <c r="O97" i="168"/>
  <c r="A98" i="168"/>
  <c r="B98" i="168"/>
  <c r="C98" i="168"/>
  <c r="E98" i="168"/>
  <c r="F98" i="168"/>
  <c r="G98" i="168"/>
  <c r="I98" i="168"/>
  <c r="J98" i="168"/>
  <c r="K98" i="168"/>
  <c r="M98" i="168"/>
  <c r="N98" i="168"/>
  <c r="O98" i="168"/>
  <c r="A99" i="168"/>
  <c r="B99" i="168"/>
  <c r="C99" i="168"/>
  <c r="E99" i="168"/>
  <c r="F99" i="168"/>
  <c r="G99" i="168"/>
  <c r="I99" i="168"/>
  <c r="J99" i="168"/>
  <c r="K99" i="168"/>
  <c r="M99" i="168"/>
  <c r="N99" i="168"/>
  <c r="O99" i="168"/>
  <c r="A100" i="168"/>
  <c r="B100" i="168"/>
  <c r="C100" i="168"/>
  <c r="E100" i="168"/>
  <c r="F100" i="168"/>
  <c r="G100" i="168"/>
  <c r="I100" i="168"/>
  <c r="J100" i="168"/>
  <c r="K100" i="168"/>
  <c r="M100" i="168"/>
  <c r="N100" i="168"/>
  <c r="O100" i="168"/>
  <c r="A101" i="168"/>
  <c r="B101" i="168"/>
  <c r="C101" i="168"/>
  <c r="E101" i="168"/>
  <c r="F101" i="168"/>
  <c r="G101" i="168"/>
  <c r="I101" i="168"/>
  <c r="J101" i="168"/>
  <c r="K101" i="168"/>
  <c r="M101" i="168"/>
  <c r="N101" i="168"/>
  <c r="O101" i="168"/>
  <c r="A102" i="168"/>
  <c r="B102" i="168"/>
  <c r="C102" i="168"/>
  <c r="E102" i="168"/>
  <c r="F102" i="168"/>
  <c r="G102" i="168"/>
  <c r="I102" i="168"/>
  <c r="J102" i="168"/>
  <c r="K102" i="168"/>
  <c r="M102" i="168"/>
  <c r="N102" i="168"/>
  <c r="O102" i="168"/>
  <c r="A103" i="168"/>
  <c r="B103" i="168"/>
  <c r="C103" i="168"/>
  <c r="E103" i="168"/>
  <c r="F103" i="168"/>
  <c r="G103" i="168"/>
  <c r="I103" i="168"/>
  <c r="J103" i="168"/>
  <c r="K103" i="168"/>
  <c r="M103" i="168"/>
  <c r="N103" i="168"/>
  <c r="O103" i="168"/>
  <c r="A104" i="168"/>
  <c r="B104" i="168"/>
  <c r="C104" i="168"/>
  <c r="E104" i="168"/>
  <c r="F104" i="168"/>
  <c r="G104" i="168"/>
  <c r="I104" i="168"/>
  <c r="J104" i="168"/>
  <c r="K104" i="168"/>
  <c r="M104" i="168"/>
  <c r="N104" i="168"/>
  <c r="O104" i="168"/>
  <c r="A105" i="168"/>
  <c r="B105" i="168"/>
  <c r="C105" i="168"/>
  <c r="E105" i="168"/>
  <c r="F105" i="168"/>
  <c r="G105" i="168"/>
  <c r="I105" i="168"/>
  <c r="J105" i="168"/>
  <c r="K105" i="168"/>
  <c r="M105" i="168"/>
  <c r="N105" i="168"/>
  <c r="O105" i="168"/>
  <c r="A12" i="170"/>
  <c r="A13" i="170"/>
  <c r="C13" i="170"/>
  <c r="D13" i="170"/>
  <c r="E13" i="170"/>
  <c r="G13" i="170"/>
  <c r="H13" i="170"/>
  <c r="I13" i="170"/>
  <c r="K13" i="170"/>
  <c r="L13" i="170"/>
  <c r="M13" i="170"/>
  <c r="A14" i="170"/>
  <c r="C14" i="170"/>
  <c r="D14" i="170"/>
  <c r="E14" i="170"/>
  <c r="G14" i="170"/>
  <c r="H14" i="170"/>
  <c r="I14" i="170"/>
  <c r="K14" i="170"/>
  <c r="L14" i="170"/>
  <c r="M14" i="170"/>
  <c r="A15" i="170"/>
  <c r="C15" i="170"/>
  <c r="D15" i="170"/>
  <c r="E15" i="170"/>
  <c r="G15" i="170"/>
  <c r="H15" i="170"/>
  <c r="I15" i="170"/>
  <c r="K15" i="170"/>
  <c r="L15" i="170"/>
  <c r="M15" i="170"/>
  <c r="A16" i="170"/>
  <c r="C16" i="170"/>
  <c r="D16" i="170"/>
  <c r="E16" i="170"/>
  <c r="G16" i="170"/>
  <c r="H16" i="170"/>
  <c r="F16" i="170" s="1"/>
  <c r="I16" i="170"/>
  <c r="K16" i="170"/>
  <c r="L16" i="170"/>
  <c r="M16" i="170"/>
  <c r="A17" i="170"/>
  <c r="C17" i="170"/>
  <c r="D17" i="170"/>
  <c r="E17" i="170"/>
  <c r="G17" i="170"/>
  <c r="H17" i="170"/>
  <c r="I17" i="170"/>
  <c r="K17" i="170"/>
  <c r="L17" i="170"/>
  <c r="M17" i="170"/>
  <c r="A18" i="170"/>
  <c r="C18" i="170"/>
  <c r="D18" i="170"/>
  <c r="E18" i="170"/>
  <c r="G18" i="170"/>
  <c r="H18" i="170"/>
  <c r="I18" i="170"/>
  <c r="K18" i="170"/>
  <c r="L18" i="170"/>
  <c r="M18" i="170"/>
  <c r="A19" i="170"/>
  <c r="C19" i="170"/>
  <c r="D19" i="170"/>
  <c r="E19" i="170"/>
  <c r="G19" i="170"/>
  <c r="H19" i="170"/>
  <c r="I19" i="170"/>
  <c r="K19" i="170"/>
  <c r="L19" i="170"/>
  <c r="M19" i="170"/>
  <c r="A20" i="170"/>
  <c r="C20" i="170"/>
  <c r="D20" i="170"/>
  <c r="E20" i="170"/>
  <c r="G20" i="170"/>
  <c r="H20" i="170"/>
  <c r="I20" i="170"/>
  <c r="K20" i="170"/>
  <c r="L20" i="170"/>
  <c r="M20" i="170"/>
  <c r="A21" i="170"/>
  <c r="C21" i="170"/>
  <c r="D21" i="170"/>
  <c r="E21" i="170"/>
  <c r="G21" i="170"/>
  <c r="H21" i="170"/>
  <c r="I21" i="170"/>
  <c r="K21" i="170"/>
  <c r="L21" i="170"/>
  <c r="M21" i="170"/>
  <c r="A22" i="170"/>
  <c r="C22" i="170"/>
  <c r="D22" i="170"/>
  <c r="E22" i="170"/>
  <c r="G22" i="170"/>
  <c r="H22" i="170"/>
  <c r="I22" i="170"/>
  <c r="K22" i="170"/>
  <c r="L22" i="170"/>
  <c r="M22" i="170"/>
  <c r="A23" i="170"/>
  <c r="C23" i="170"/>
  <c r="D23" i="170"/>
  <c r="E23" i="170"/>
  <c r="G23" i="170"/>
  <c r="H23" i="170"/>
  <c r="I23" i="170"/>
  <c r="K23" i="170"/>
  <c r="L23" i="170"/>
  <c r="M23" i="170"/>
  <c r="A24" i="170"/>
  <c r="C24" i="170"/>
  <c r="D24" i="170"/>
  <c r="E24" i="170"/>
  <c r="G24" i="170"/>
  <c r="H24" i="170"/>
  <c r="I24" i="170"/>
  <c r="K24" i="170"/>
  <c r="L24" i="170"/>
  <c r="M24" i="170"/>
  <c r="A25" i="170"/>
  <c r="C25" i="170"/>
  <c r="D25" i="170"/>
  <c r="E25" i="170"/>
  <c r="G25" i="170"/>
  <c r="H25" i="170"/>
  <c r="I25" i="170"/>
  <c r="K25" i="170"/>
  <c r="L25" i="170"/>
  <c r="M25" i="170"/>
  <c r="A26" i="170"/>
  <c r="C26" i="170"/>
  <c r="D26" i="170"/>
  <c r="E26" i="170"/>
  <c r="G26" i="170"/>
  <c r="H26" i="170"/>
  <c r="I26" i="170"/>
  <c r="K26" i="170"/>
  <c r="L26" i="170"/>
  <c r="M26" i="170"/>
  <c r="A27" i="170"/>
  <c r="C27" i="170"/>
  <c r="D27" i="170"/>
  <c r="E27" i="170"/>
  <c r="G27" i="170"/>
  <c r="H27" i="170"/>
  <c r="I27" i="170"/>
  <c r="K27" i="170"/>
  <c r="L27" i="170"/>
  <c r="M27" i="170"/>
  <c r="A28" i="170"/>
  <c r="C28" i="170"/>
  <c r="D28" i="170"/>
  <c r="E28" i="170"/>
  <c r="G28" i="170"/>
  <c r="H28" i="170"/>
  <c r="I28" i="170"/>
  <c r="K28" i="170"/>
  <c r="L28" i="170"/>
  <c r="M28" i="170"/>
  <c r="A29" i="170"/>
  <c r="C29" i="170"/>
  <c r="D29" i="170"/>
  <c r="E29" i="170"/>
  <c r="G29" i="170"/>
  <c r="H29" i="170"/>
  <c r="I29" i="170"/>
  <c r="K29" i="170"/>
  <c r="L29" i="170"/>
  <c r="M29" i="170"/>
  <c r="A30" i="170"/>
  <c r="C30" i="170"/>
  <c r="D30" i="170"/>
  <c r="E30" i="170"/>
  <c r="G30" i="170"/>
  <c r="H30" i="170"/>
  <c r="I30" i="170"/>
  <c r="K30" i="170"/>
  <c r="L30" i="170"/>
  <c r="M30" i="170"/>
  <c r="A31" i="170"/>
  <c r="C31" i="170"/>
  <c r="D31" i="170"/>
  <c r="E31" i="170"/>
  <c r="G31" i="170"/>
  <c r="H31" i="170"/>
  <c r="I31" i="170"/>
  <c r="K31" i="170"/>
  <c r="L31" i="170"/>
  <c r="M31" i="170"/>
  <c r="A32" i="170"/>
  <c r="C32" i="170"/>
  <c r="D32" i="170"/>
  <c r="E32" i="170"/>
  <c r="G32" i="170"/>
  <c r="H32" i="170"/>
  <c r="I32" i="170"/>
  <c r="K32" i="170"/>
  <c r="L32" i="170"/>
  <c r="M32" i="170"/>
  <c r="A33" i="170"/>
  <c r="C33" i="170"/>
  <c r="D33" i="170"/>
  <c r="E33" i="170"/>
  <c r="G33" i="170"/>
  <c r="H33" i="170"/>
  <c r="I33" i="170"/>
  <c r="K33" i="170"/>
  <c r="L33" i="170"/>
  <c r="M33" i="170"/>
  <c r="A34" i="170"/>
  <c r="C34" i="170"/>
  <c r="D34" i="170"/>
  <c r="E34" i="170"/>
  <c r="G34" i="170"/>
  <c r="H34" i="170"/>
  <c r="I34" i="170"/>
  <c r="K34" i="170"/>
  <c r="L34" i="170"/>
  <c r="M34" i="170"/>
  <c r="A35" i="170"/>
  <c r="C35" i="170"/>
  <c r="D35" i="170"/>
  <c r="E35" i="170"/>
  <c r="G35" i="170"/>
  <c r="H35" i="170"/>
  <c r="I35" i="170"/>
  <c r="K35" i="170"/>
  <c r="L35" i="170"/>
  <c r="M35" i="170"/>
  <c r="A36" i="170"/>
  <c r="C36" i="170"/>
  <c r="D36" i="170"/>
  <c r="E36" i="170"/>
  <c r="G36" i="170"/>
  <c r="H36" i="170"/>
  <c r="I36" i="170"/>
  <c r="K36" i="170"/>
  <c r="L36" i="170"/>
  <c r="M36" i="170"/>
  <c r="A37" i="170"/>
  <c r="C37" i="170"/>
  <c r="D37" i="170"/>
  <c r="E37" i="170"/>
  <c r="G37" i="170"/>
  <c r="H37" i="170"/>
  <c r="I37" i="170"/>
  <c r="K37" i="170"/>
  <c r="L37" i="170"/>
  <c r="M37" i="170"/>
  <c r="A38" i="170"/>
  <c r="C38" i="170"/>
  <c r="D38" i="170"/>
  <c r="E38" i="170"/>
  <c r="G38" i="170"/>
  <c r="H38" i="170"/>
  <c r="I38" i="170"/>
  <c r="K38" i="170"/>
  <c r="L38" i="170"/>
  <c r="M38" i="170"/>
  <c r="A39" i="170"/>
  <c r="C39" i="170"/>
  <c r="D39" i="170"/>
  <c r="E39" i="170"/>
  <c r="G39" i="170"/>
  <c r="H39" i="170"/>
  <c r="I39" i="170"/>
  <c r="K39" i="170"/>
  <c r="L39" i="170"/>
  <c r="M39" i="170"/>
  <c r="A40" i="170"/>
  <c r="C40" i="170"/>
  <c r="D40" i="170"/>
  <c r="E40" i="170"/>
  <c r="G40" i="170"/>
  <c r="H40" i="170"/>
  <c r="I40" i="170"/>
  <c r="K40" i="170"/>
  <c r="L40" i="170"/>
  <c r="M40" i="170"/>
  <c r="A41" i="170"/>
  <c r="C41" i="170"/>
  <c r="D41" i="170"/>
  <c r="E41" i="170"/>
  <c r="G41" i="170"/>
  <c r="H41" i="170"/>
  <c r="I41" i="170"/>
  <c r="K41" i="170"/>
  <c r="L41" i="170"/>
  <c r="M41" i="170"/>
  <c r="A42" i="170"/>
  <c r="C42" i="170"/>
  <c r="D42" i="170"/>
  <c r="E42" i="170"/>
  <c r="G42" i="170"/>
  <c r="H42" i="170"/>
  <c r="I42" i="170"/>
  <c r="K42" i="170"/>
  <c r="L42" i="170"/>
  <c r="M42" i="170"/>
  <c r="A43" i="170"/>
  <c r="C43" i="170"/>
  <c r="D43" i="170"/>
  <c r="E43" i="170"/>
  <c r="G43" i="170"/>
  <c r="H43" i="170"/>
  <c r="I43" i="170"/>
  <c r="K43" i="170"/>
  <c r="L43" i="170"/>
  <c r="M43" i="170"/>
  <c r="A44" i="170"/>
  <c r="C44" i="170"/>
  <c r="D44" i="170"/>
  <c r="E44" i="170"/>
  <c r="G44" i="170"/>
  <c r="H44" i="170"/>
  <c r="I44" i="170"/>
  <c r="K44" i="170"/>
  <c r="L44" i="170"/>
  <c r="M44" i="170"/>
  <c r="A45" i="170"/>
  <c r="C45" i="170"/>
  <c r="D45" i="170"/>
  <c r="E45" i="170"/>
  <c r="G45" i="170"/>
  <c r="F45" i="170" s="1"/>
  <c r="H45" i="170"/>
  <c r="I45" i="170"/>
  <c r="K45" i="170"/>
  <c r="L45" i="170"/>
  <c r="M45" i="170"/>
  <c r="A46" i="170"/>
  <c r="C46" i="170"/>
  <c r="D46" i="170"/>
  <c r="E46" i="170"/>
  <c r="G46" i="170"/>
  <c r="H46" i="170"/>
  <c r="I46" i="170"/>
  <c r="K46" i="170"/>
  <c r="L46" i="170"/>
  <c r="M46" i="170"/>
  <c r="A47" i="170"/>
  <c r="C47" i="170"/>
  <c r="D47" i="170"/>
  <c r="E47" i="170"/>
  <c r="G47" i="170"/>
  <c r="H47" i="170"/>
  <c r="I47" i="170"/>
  <c r="K47" i="170"/>
  <c r="L47" i="170"/>
  <c r="M47" i="170"/>
  <c r="A48" i="170"/>
  <c r="C48" i="170"/>
  <c r="D48" i="170"/>
  <c r="E48" i="170"/>
  <c r="G48" i="170"/>
  <c r="H48" i="170"/>
  <c r="I48" i="170"/>
  <c r="K48" i="170"/>
  <c r="L48" i="170"/>
  <c r="M48" i="170"/>
  <c r="A49" i="170"/>
  <c r="C49" i="170"/>
  <c r="D49" i="170"/>
  <c r="E49" i="170"/>
  <c r="G49" i="170"/>
  <c r="H49" i="170"/>
  <c r="I49" i="170"/>
  <c r="K49" i="170"/>
  <c r="L49" i="170"/>
  <c r="M49" i="170"/>
  <c r="A50" i="170"/>
  <c r="C50" i="170"/>
  <c r="D50" i="170"/>
  <c r="E50" i="170"/>
  <c r="G50" i="170"/>
  <c r="H50" i="170"/>
  <c r="I50" i="170"/>
  <c r="K50" i="170"/>
  <c r="L50" i="170"/>
  <c r="M50" i="170"/>
  <c r="A51" i="170"/>
  <c r="C51" i="170"/>
  <c r="D51" i="170"/>
  <c r="E51" i="170"/>
  <c r="G51" i="170"/>
  <c r="H51" i="170"/>
  <c r="I51" i="170"/>
  <c r="K51" i="170"/>
  <c r="L51" i="170"/>
  <c r="M51" i="170"/>
  <c r="A52" i="170"/>
  <c r="C52" i="170"/>
  <c r="D52" i="170"/>
  <c r="E52" i="170"/>
  <c r="G52" i="170"/>
  <c r="H52" i="170"/>
  <c r="I52" i="170"/>
  <c r="K52" i="170"/>
  <c r="L52" i="170"/>
  <c r="M52" i="170"/>
  <c r="A53" i="170"/>
  <c r="C53" i="170"/>
  <c r="D53" i="170"/>
  <c r="E53" i="170"/>
  <c r="G53" i="170"/>
  <c r="H53" i="170"/>
  <c r="I53" i="170"/>
  <c r="K53" i="170"/>
  <c r="L53" i="170"/>
  <c r="M53" i="170"/>
  <c r="A54" i="170"/>
  <c r="C54" i="170"/>
  <c r="D54" i="170"/>
  <c r="E54" i="170"/>
  <c r="G54" i="170"/>
  <c r="H54" i="170"/>
  <c r="I54" i="170"/>
  <c r="K54" i="170"/>
  <c r="L54" i="170"/>
  <c r="M54" i="170"/>
  <c r="A55" i="170"/>
  <c r="C55" i="170"/>
  <c r="D55" i="170"/>
  <c r="E55" i="170"/>
  <c r="G55" i="170"/>
  <c r="H55" i="170"/>
  <c r="I55" i="170"/>
  <c r="K55" i="170"/>
  <c r="L55" i="170"/>
  <c r="M55" i="170"/>
  <c r="A56" i="170"/>
  <c r="C56" i="170"/>
  <c r="D56" i="170"/>
  <c r="E56" i="170"/>
  <c r="G56" i="170"/>
  <c r="H56" i="170"/>
  <c r="I56" i="170"/>
  <c r="K56" i="170"/>
  <c r="L56" i="170"/>
  <c r="M56" i="170"/>
  <c r="A57" i="170"/>
  <c r="C57" i="170"/>
  <c r="D57" i="170"/>
  <c r="E57" i="170"/>
  <c r="G57" i="170"/>
  <c r="H57" i="170"/>
  <c r="I57" i="170"/>
  <c r="K57" i="170"/>
  <c r="L57" i="170"/>
  <c r="M57" i="170"/>
  <c r="A58" i="170"/>
  <c r="C58" i="170"/>
  <c r="D58" i="170"/>
  <c r="E58" i="170"/>
  <c r="G58" i="170"/>
  <c r="H58" i="170"/>
  <c r="I58" i="170"/>
  <c r="K58" i="170"/>
  <c r="L58" i="170"/>
  <c r="M58" i="170"/>
  <c r="A59" i="170"/>
  <c r="C59" i="170"/>
  <c r="D59" i="170"/>
  <c r="E59" i="170"/>
  <c r="G59" i="170"/>
  <c r="H59" i="170"/>
  <c r="I59" i="170"/>
  <c r="K59" i="170"/>
  <c r="L59" i="170"/>
  <c r="M59" i="170"/>
  <c r="A60" i="170"/>
  <c r="C60" i="170"/>
  <c r="D60" i="170"/>
  <c r="E60" i="170"/>
  <c r="G60" i="170"/>
  <c r="H60" i="170"/>
  <c r="I60" i="170"/>
  <c r="K60" i="170"/>
  <c r="L60" i="170"/>
  <c r="M60" i="170"/>
  <c r="A61" i="170"/>
  <c r="C61" i="170"/>
  <c r="D61" i="170"/>
  <c r="E61" i="170"/>
  <c r="G61" i="170"/>
  <c r="H61" i="170"/>
  <c r="I61" i="170"/>
  <c r="K61" i="170"/>
  <c r="L61" i="170"/>
  <c r="M61" i="170"/>
  <c r="A62" i="170"/>
  <c r="C62" i="170"/>
  <c r="D62" i="170"/>
  <c r="E62" i="170"/>
  <c r="G62" i="170"/>
  <c r="H62" i="170"/>
  <c r="I62" i="170"/>
  <c r="K62" i="170"/>
  <c r="L62" i="170"/>
  <c r="M62" i="170"/>
  <c r="A63" i="170"/>
  <c r="C63" i="170"/>
  <c r="D63" i="170"/>
  <c r="E63" i="170"/>
  <c r="G63" i="170"/>
  <c r="H63" i="170"/>
  <c r="I63" i="170"/>
  <c r="K63" i="170"/>
  <c r="L63" i="170"/>
  <c r="M63" i="170"/>
  <c r="A64" i="170"/>
  <c r="C64" i="170"/>
  <c r="D64" i="170"/>
  <c r="E64" i="170"/>
  <c r="G64" i="170"/>
  <c r="H64" i="170"/>
  <c r="I64" i="170"/>
  <c r="K64" i="170"/>
  <c r="L64" i="170"/>
  <c r="M64" i="170"/>
  <c r="A65" i="170"/>
  <c r="C65" i="170"/>
  <c r="D65" i="170"/>
  <c r="E65" i="170"/>
  <c r="G65" i="170"/>
  <c r="H65" i="170"/>
  <c r="I65" i="170"/>
  <c r="K65" i="170"/>
  <c r="L65" i="170"/>
  <c r="M65" i="170"/>
  <c r="A66" i="170"/>
  <c r="C66" i="170"/>
  <c r="D66" i="170"/>
  <c r="E66" i="170"/>
  <c r="G66" i="170"/>
  <c r="H66" i="170"/>
  <c r="I66" i="170"/>
  <c r="K66" i="170"/>
  <c r="L66" i="170"/>
  <c r="M66" i="170"/>
  <c r="A67" i="170"/>
  <c r="C67" i="170"/>
  <c r="D67" i="170"/>
  <c r="E67" i="170"/>
  <c r="G67" i="170"/>
  <c r="H67" i="170"/>
  <c r="I67" i="170"/>
  <c r="K67" i="170"/>
  <c r="L67" i="170"/>
  <c r="M67" i="170"/>
  <c r="A68" i="170"/>
  <c r="C68" i="170"/>
  <c r="D68" i="170"/>
  <c r="E68" i="170"/>
  <c r="G68" i="170"/>
  <c r="H68" i="170"/>
  <c r="I68" i="170"/>
  <c r="K68" i="170"/>
  <c r="L68" i="170"/>
  <c r="M68" i="170"/>
  <c r="A69" i="170"/>
  <c r="C69" i="170"/>
  <c r="D69" i="170"/>
  <c r="E69" i="170"/>
  <c r="G69" i="170"/>
  <c r="H69" i="170"/>
  <c r="I69" i="170"/>
  <c r="K69" i="170"/>
  <c r="L69" i="170"/>
  <c r="M69" i="170"/>
  <c r="A70" i="170"/>
  <c r="C70" i="170"/>
  <c r="D70" i="170"/>
  <c r="E70" i="170"/>
  <c r="G70" i="170"/>
  <c r="H70" i="170"/>
  <c r="I70" i="170"/>
  <c r="K70" i="170"/>
  <c r="L70" i="170"/>
  <c r="M70" i="170"/>
  <c r="A71" i="170"/>
  <c r="C71" i="170"/>
  <c r="D71" i="170"/>
  <c r="E71" i="170"/>
  <c r="G71" i="170"/>
  <c r="H71" i="170"/>
  <c r="I71" i="170"/>
  <c r="K71" i="170"/>
  <c r="L71" i="170"/>
  <c r="M71" i="170"/>
  <c r="A72" i="170"/>
  <c r="C72" i="170"/>
  <c r="D72" i="170"/>
  <c r="E72" i="170"/>
  <c r="G72" i="170"/>
  <c r="H72" i="170"/>
  <c r="I72" i="170"/>
  <c r="K72" i="170"/>
  <c r="L72" i="170"/>
  <c r="M72" i="170"/>
  <c r="A73" i="170"/>
  <c r="C73" i="170"/>
  <c r="D73" i="170"/>
  <c r="E73" i="170"/>
  <c r="G73" i="170"/>
  <c r="H73" i="170"/>
  <c r="I73" i="170"/>
  <c r="K73" i="170"/>
  <c r="L73" i="170"/>
  <c r="M73" i="170"/>
  <c r="A74" i="170"/>
  <c r="C74" i="170"/>
  <c r="D74" i="170"/>
  <c r="E74" i="170"/>
  <c r="G74" i="170"/>
  <c r="H74" i="170"/>
  <c r="I74" i="170"/>
  <c r="K74" i="170"/>
  <c r="L74" i="170"/>
  <c r="M74" i="170"/>
  <c r="A75" i="170"/>
  <c r="C75" i="170"/>
  <c r="D75" i="170"/>
  <c r="E75" i="170"/>
  <c r="G75" i="170"/>
  <c r="H75" i="170"/>
  <c r="I75" i="170"/>
  <c r="K75" i="170"/>
  <c r="L75" i="170"/>
  <c r="M75" i="170"/>
  <c r="A76" i="170"/>
  <c r="C76" i="170"/>
  <c r="D76" i="170"/>
  <c r="E76" i="170"/>
  <c r="G76" i="170"/>
  <c r="H76" i="170"/>
  <c r="I76" i="170"/>
  <c r="K76" i="170"/>
  <c r="L76" i="170"/>
  <c r="M76" i="170"/>
  <c r="A77" i="170"/>
  <c r="C77" i="170"/>
  <c r="D77" i="170"/>
  <c r="E77" i="170"/>
  <c r="G77" i="170"/>
  <c r="H77" i="170"/>
  <c r="I77" i="170"/>
  <c r="K77" i="170"/>
  <c r="L77" i="170"/>
  <c r="M77" i="170"/>
  <c r="A78" i="170"/>
  <c r="C78" i="170"/>
  <c r="D78" i="170"/>
  <c r="E78" i="170"/>
  <c r="G78" i="170"/>
  <c r="H78" i="170"/>
  <c r="I78" i="170"/>
  <c r="K78" i="170"/>
  <c r="L78" i="170"/>
  <c r="M78" i="170"/>
  <c r="A79" i="170"/>
  <c r="C79" i="170"/>
  <c r="D79" i="170"/>
  <c r="E79" i="170"/>
  <c r="G79" i="170"/>
  <c r="H79" i="170"/>
  <c r="I79" i="170"/>
  <c r="K79" i="170"/>
  <c r="L79" i="170"/>
  <c r="M79" i="170"/>
  <c r="A80" i="170"/>
  <c r="C80" i="170"/>
  <c r="D80" i="170"/>
  <c r="E80" i="170"/>
  <c r="G80" i="170"/>
  <c r="H80" i="170"/>
  <c r="I80" i="170"/>
  <c r="K80" i="170"/>
  <c r="L80" i="170"/>
  <c r="M80" i="170"/>
  <c r="A81" i="170"/>
  <c r="C81" i="170"/>
  <c r="D81" i="170"/>
  <c r="E81" i="170"/>
  <c r="G81" i="170"/>
  <c r="H81" i="170"/>
  <c r="I81" i="170"/>
  <c r="K81" i="170"/>
  <c r="L81" i="170"/>
  <c r="M81" i="170"/>
  <c r="A82" i="170"/>
  <c r="C82" i="170"/>
  <c r="D82" i="170"/>
  <c r="E82" i="170"/>
  <c r="G82" i="170"/>
  <c r="H82" i="170"/>
  <c r="I82" i="170"/>
  <c r="K82" i="170"/>
  <c r="L82" i="170"/>
  <c r="M82" i="170"/>
  <c r="A83" i="170"/>
  <c r="C83" i="170"/>
  <c r="D83" i="170"/>
  <c r="E83" i="170"/>
  <c r="G83" i="170"/>
  <c r="H83" i="170"/>
  <c r="I83" i="170"/>
  <c r="K83" i="170"/>
  <c r="L83" i="170"/>
  <c r="M83" i="170"/>
  <c r="A84" i="170"/>
  <c r="C84" i="170"/>
  <c r="D84" i="170"/>
  <c r="E84" i="170"/>
  <c r="G84" i="170"/>
  <c r="H84" i="170"/>
  <c r="I84" i="170"/>
  <c r="K84" i="170"/>
  <c r="L84" i="170"/>
  <c r="M84" i="170"/>
  <c r="A85" i="170"/>
  <c r="C85" i="170"/>
  <c r="D85" i="170"/>
  <c r="E85" i="170"/>
  <c r="G85" i="170"/>
  <c r="H85" i="170"/>
  <c r="I85" i="170"/>
  <c r="K85" i="170"/>
  <c r="L85" i="170"/>
  <c r="M85" i="170"/>
  <c r="A86" i="170"/>
  <c r="C86" i="170"/>
  <c r="D86" i="170"/>
  <c r="E86" i="170"/>
  <c r="G86" i="170"/>
  <c r="H86" i="170"/>
  <c r="I86" i="170"/>
  <c r="K86" i="170"/>
  <c r="L86" i="170"/>
  <c r="M86" i="170"/>
  <c r="A87" i="170"/>
  <c r="C87" i="170"/>
  <c r="D87" i="170"/>
  <c r="E87" i="170"/>
  <c r="G87" i="170"/>
  <c r="H87" i="170"/>
  <c r="I87" i="170"/>
  <c r="K87" i="170"/>
  <c r="L87" i="170"/>
  <c r="M87" i="170"/>
  <c r="A88" i="170"/>
  <c r="C88" i="170"/>
  <c r="D88" i="170"/>
  <c r="E88" i="170"/>
  <c r="G88" i="170"/>
  <c r="H88" i="170"/>
  <c r="I88" i="170"/>
  <c r="K88" i="170"/>
  <c r="L88" i="170"/>
  <c r="M88" i="170"/>
  <c r="A89" i="170"/>
  <c r="C89" i="170"/>
  <c r="D89" i="170"/>
  <c r="E89" i="170"/>
  <c r="G89" i="170"/>
  <c r="H89" i="170"/>
  <c r="I89" i="170"/>
  <c r="K89" i="170"/>
  <c r="L89" i="170"/>
  <c r="M89" i="170"/>
  <c r="A90" i="170"/>
  <c r="C90" i="170"/>
  <c r="D90" i="170"/>
  <c r="E90" i="170"/>
  <c r="G90" i="170"/>
  <c r="H90" i="170"/>
  <c r="I90" i="170"/>
  <c r="K90" i="170"/>
  <c r="L90" i="170"/>
  <c r="M90" i="170"/>
  <c r="A91" i="170"/>
  <c r="C91" i="170"/>
  <c r="D91" i="170"/>
  <c r="E91" i="170"/>
  <c r="G91" i="170"/>
  <c r="H91" i="170"/>
  <c r="I91" i="170"/>
  <c r="K91" i="170"/>
  <c r="L91" i="170"/>
  <c r="M91" i="170"/>
  <c r="A92" i="170"/>
  <c r="C92" i="170"/>
  <c r="D92" i="170"/>
  <c r="E92" i="170"/>
  <c r="G92" i="170"/>
  <c r="H92" i="170"/>
  <c r="I92" i="170"/>
  <c r="K92" i="170"/>
  <c r="L92" i="170"/>
  <c r="M92" i="170"/>
  <c r="A93" i="170"/>
  <c r="C93" i="170"/>
  <c r="D93" i="170"/>
  <c r="E93" i="170"/>
  <c r="G93" i="170"/>
  <c r="H93" i="170"/>
  <c r="I93" i="170"/>
  <c r="K93" i="170"/>
  <c r="L93" i="170"/>
  <c r="M93" i="170"/>
  <c r="A94" i="170"/>
  <c r="C94" i="170"/>
  <c r="D94" i="170"/>
  <c r="E94" i="170"/>
  <c r="G94" i="170"/>
  <c r="H94" i="170"/>
  <c r="I94" i="170"/>
  <c r="K94" i="170"/>
  <c r="L94" i="170"/>
  <c r="M94" i="170"/>
  <c r="A95" i="170"/>
  <c r="C95" i="170"/>
  <c r="D95" i="170"/>
  <c r="E95" i="170"/>
  <c r="G95" i="170"/>
  <c r="H95" i="170"/>
  <c r="I95" i="170"/>
  <c r="K95" i="170"/>
  <c r="L95" i="170"/>
  <c r="M95" i="170"/>
  <c r="A96" i="170"/>
  <c r="C96" i="170"/>
  <c r="D96" i="170"/>
  <c r="E96" i="170"/>
  <c r="G96" i="170"/>
  <c r="H96" i="170"/>
  <c r="I96" i="170"/>
  <c r="K96" i="170"/>
  <c r="L96" i="170"/>
  <c r="M96" i="170"/>
  <c r="A97" i="170"/>
  <c r="C97" i="170"/>
  <c r="D97" i="170"/>
  <c r="E97" i="170"/>
  <c r="G97" i="170"/>
  <c r="H97" i="170"/>
  <c r="I97" i="170"/>
  <c r="K97" i="170"/>
  <c r="L97" i="170"/>
  <c r="M97" i="170"/>
  <c r="A98" i="170"/>
  <c r="C98" i="170"/>
  <c r="D98" i="170"/>
  <c r="E98" i="170"/>
  <c r="G98" i="170"/>
  <c r="H98" i="170"/>
  <c r="I98" i="170"/>
  <c r="K98" i="170"/>
  <c r="L98" i="170"/>
  <c r="M98" i="170"/>
  <c r="A99" i="170"/>
  <c r="C99" i="170"/>
  <c r="D99" i="170"/>
  <c r="E99" i="170"/>
  <c r="G99" i="170"/>
  <c r="H99" i="170"/>
  <c r="I99" i="170"/>
  <c r="K99" i="170"/>
  <c r="L99" i="170"/>
  <c r="M99" i="170"/>
  <c r="A100" i="170"/>
  <c r="C100" i="170"/>
  <c r="D100" i="170"/>
  <c r="E100" i="170"/>
  <c r="G100" i="170"/>
  <c r="H100" i="170"/>
  <c r="I100" i="170"/>
  <c r="K100" i="170"/>
  <c r="L100" i="170"/>
  <c r="M100" i="170"/>
  <c r="A101" i="170"/>
  <c r="C101" i="170"/>
  <c r="D101" i="170"/>
  <c r="E101" i="170"/>
  <c r="G101" i="170"/>
  <c r="H101" i="170"/>
  <c r="I101" i="170"/>
  <c r="K101" i="170"/>
  <c r="L101" i="170"/>
  <c r="M101" i="170"/>
  <c r="A102" i="170"/>
  <c r="C102" i="170"/>
  <c r="D102" i="170"/>
  <c r="E102" i="170"/>
  <c r="G102" i="170"/>
  <c r="H102" i="170"/>
  <c r="I102" i="170"/>
  <c r="K102" i="170"/>
  <c r="L102" i="170"/>
  <c r="M102" i="170"/>
  <c r="A103" i="170"/>
  <c r="C103" i="170"/>
  <c r="D103" i="170"/>
  <c r="E103" i="170"/>
  <c r="G103" i="170"/>
  <c r="H103" i="170"/>
  <c r="I103" i="170"/>
  <c r="K103" i="170"/>
  <c r="L103" i="170"/>
  <c r="M103" i="170"/>
  <c r="A104" i="170"/>
  <c r="C104" i="170"/>
  <c r="D104" i="170"/>
  <c r="E104" i="170"/>
  <c r="G104" i="170"/>
  <c r="H104" i="170"/>
  <c r="I104" i="170"/>
  <c r="K104" i="170"/>
  <c r="L104" i="170"/>
  <c r="M104" i="170"/>
  <c r="A105" i="170"/>
  <c r="C105" i="170"/>
  <c r="D105" i="170"/>
  <c r="E105" i="170"/>
  <c r="G105" i="170"/>
  <c r="H105" i="170"/>
  <c r="I105" i="170"/>
  <c r="K105" i="170"/>
  <c r="L105" i="170"/>
  <c r="M105" i="170"/>
  <c r="A12" i="169"/>
  <c r="A13" i="169"/>
  <c r="C13" i="169"/>
  <c r="D13" i="169"/>
  <c r="E13" i="169"/>
  <c r="G13" i="169"/>
  <c r="H13" i="169"/>
  <c r="I13" i="169"/>
  <c r="A14" i="169"/>
  <c r="C14" i="169"/>
  <c r="D14" i="169"/>
  <c r="E14" i="169"/>
  <c r="G14" i="169"/>
  <c r="H14" i="169"/>
  <c r="I14" i="169"/>
  <c r="A15" i="169"/>
  <c r="C15" i="169"/>
  <c r="D15" i="169"/>
  <c r="E15" i="169"/>
  <c r="G15" i="169"/>
  <c r="H15" i="169"/>
  <c r="I15" i="169"/>
  <c r="A16" i="169"/>
  <c r="C16" i="169"/>
  <c r="D16" i="169"/>
  <c r="E16" i="169"/>
  <c r="G16" i="169"/>
  <c r="H16" i="169"/>
  <c r="I16" i="169"/>
  <c r="A17" i="169"/>
  <c r="C17" i="169"/>
  <c r="D17" i="169"/>
  <c r="E17" i="169"/>
  <c r="G17" i="169"/>
  <c r="H17" i="169"/>
  <c r="I17" i="169"/>
  <c r="A18" i="169"/>
  <c r="C18" i="169"/>
  <c r="D18" i="169"/>
  <c r="E18" i="169"/>
  <c r="G18" i="169"/>
  <c r="H18" i="169"/>
  <c r="I18" i="169"/>
  <c r="A19" i="169"/>
  <c r="C19" i="169"/>
  <c r="D19" i="169"/>
  <c r="E19" i="169"/>
  <c r="G19" i="169"/>
  <c r="H19" i="169"/>
  <c r="I19" i="169"/>
  <c r="A20" i="169"/>
  <c r="C20" i="169"/>
  <c r="D20" i="169"/>
  <c r="E20" i="169"/>
  <c r="G20" i="169"/>
  <c r="H20" i="169"/>
  <c r="I20" i="169"/>
  <c r="A21" i="169"/>
  <c r="C21" i="169"/>
  <c r="D21" i="169"/>
  <c r="E21" i="169"/>
  <c r="G21" i="169"/>
  <c r="H21" i="169"/>
  <c r="I21" i="169"/>
  <c r="A22" i="169"/>
  <c r="C22" i="169"/>
  <c r="D22" i="169"/>
  <c r="E22" i="169"/>
  <c r="G22" i="169"/>
  <c r="H22" i="169"/>
  <c r="I22" i="169"/>
  <c r="A23" i="169"/>
  <c r="C23" i="169"/>
  <c r="D23" i="169"/>
  <c r="E23" i="169"/>
  <c r="G23" i="169"/>
  <c r="H23" i="169"/>
  <c r="I23" i="169"/>
  <c r="A24" i="169"/>
  <c r="C24" i="169"/>
  <c r="D24" i="169"/>
  <c r="E24" i="169"/>
  <c r="G24" i="169"/>
  <c r="H24" i="169"/>
  <c r="I24" i="169"/>
  <c r="A25" i="169"/>
  <c r="C25" i="169"/>
  <c r="D25" i="169"/>
  <c r="E25" i="169"/>
  <c r="G25" i="169"/>
  <c r="H25" i="169"/>
  <c r="I25" i="169"/>
  <c r="A26" i="169"/>
  <c r="C26" i="169"/>
  <c r="D26" i="169"/>
  <c r="E26" i="169"/>
  <c r="G26" i="169"/>
  <c r="H26" i="169"/>
  <c r="I26" i="169"/>
  <c r="A27" i="169"/>
  <c r="C27" i="169"/>
  <c r="D27" i="169"/>
  <c r="E27" i="169"/>
  <c r="G27" i="169"/>
  <c r="H27" i="169"/>
  <c r="I27" i="169"/>
  <c r="A28" i="169"/>
  <c r="C28" i="169"/>
  <c r="D28" i="169"/>
  <c r="E28" i="169"/>
  <c r="G28" i="169"/>
  <c r="H28" i="169"/>
  <c r="I28" i="169"/>
  <c r="A29" i="169"/>
  <c r="C29" i="169"/>
  <c r="D29" i="169"/>
  <c r="E29" i="169"/>
  <c r="G29" i="169"/>
  <c r="H29" i="169"/>
  <c r="I29" i="169"/>
  <c r="A30" i="169"/>
  <c r="C30" i="169"/>
  <c r="D30" i="169"/>
  <c r="E30" i="169"/>
  <c r="G30" i="169"/>
  <c r="H30" i="169"/>
  <c r="I30" i="169"/>
  <c r="A31" i="169"/>
  <c r="C31" i="169"/>
  <c r="D31" i="169"/>
  <c r="E31" i="169"/>
  <c r="G31" i="169"/>
  <c r="H31" i="169"/>
  <c r="I31" i="169"/>
  <c r="A32" i="169"/>
  <c r="C32" i="169"/>
  <c r="D32" i="169"/>
  <c r="E32" i="169"/>
  <c r="G32" i="169"/>
  <c r="H32" i="169"/>
  <c r="I32" i="169"/>
  <c r="A33" i="169"/>
  <c r="C33" i="169"/>
  <c r="D33" i="169"/>
  <c r="E33" i="169"/>
  <c r="G33" i="169"/>
  <c r="H33" i="169"/>
  <c r="I33" i="169"/>
  <c r="A34" i="169"/>
  <c r="C34" i="169"/>
  <c r="D34" i="169"/>
  <c r="E34" i="169"/>
  <c r="G34" i="169"/>
  <c r="H34" i="169"/>
  <c r="I34" i="169"/>
  <c r="A35" i="169"/>
  <c r="C35" i="169"/>
  <c r="D35" i="169"/>
  <c r="E35" i="169"/>
  <c r="G35" i="169"/>
  <c r="H35" i="169"/>
  <c r="I35" i="169"/>
  <c r="A36" i="169"/>
  <c r="C36" i="169"/>
  <c r="D36" i="169"/>
  <c r="E36" i="169"/>
  <c r="G36" i="169"/>
  <c r="H36" i="169"/>
  <c r="I36" i="169"/>
  <c r="A37" i="169"/>
  <c r="C37" i="169"/>
  <c r="D37" i="169"/>
  <c r="E37" i="169"/>
  <c r="G37" i="169"/>
  <c r="H37" i="169"/>
  <c r="I37" i="169"/>
  <c r="A38" i="169"/>
  <c r="C38" i="169"/>
  <c r="D38" i="169"/>
  <c r="E38" i="169"/>
  <c r="G38" i="169"/>
  <c r="H38" i="169"/>
  <c r="I38" i="169"/>
  <c r="A39" i="169"/>
  <c r="C39" i="169"/>
  <c r="D39" i="169"/>
  <c r="E39" i="169"/>
  <c r="G39" i="169"/>
  <c r="H39" i="169"/>
  <c r="I39" i="169"/>
  <c r="A40" i="169"/>
  <c r="C40" i="169"/>
  <c r="D40" i="169"/>
  <c r="E40" i="169"/>
  <c r="G40" i="169"/>
  <c r="H40" i="169"/>
  <c r="I40" i="169"/>
  <c r="A41" i="169"/>
  <c r="C41" i="169"/>
  <c r="D41" i="169"/>
  <c r="E41" i="169"/>
  <c r="G41" i="169"/>
  <c r="H41" i="169"/>
  <c r="I41" i="169"/>
  <c r="A42" i="169"/>
  <c r="C42" i="169"/>
  <c r="D42" i="169"/>
  <c r="E42" i="169"/>
  <c r="G42" i="169"/>
  <c r="H42" i="169"/>
  <c r="I42" i="169"/>
  <c r="A43" i="169"/>
  <c r="C43" i="169"/>
  <c r="D43" i="169"/>
  <c r="E43" i="169"/>
  <c r="G43" i="169"/>
  <c r="H43" i="169"/>
  <c r="I43" i="169"/>
  <c r="A44" i="169"/>
  <c r="C44" i="169"/>
  <c r="D44" i="169"/>
  <c r="E44" i="169"/>
  <c r="G44" i="169"/>
  <c r="H44" i="169"/>
  <c r="I44" i="169"/>
  <c r="A45" i="169"/>
  <c r="C45" i="169"/>
  <c r="D45" i="169"/>
  <c r="E45" i="169"/>
  <c r="G45" i="169"/>
  <c r="H45" i="169"/>
  <c r="I45" i="169"/>
  <c r="A46" i="169"/>
  <c r="C46" i="169"/>
  <c r="D46" i="169"/>
  <c r="E46" i="169"/>
  <c r="G46" i="169"/>
  <c r="H46" i="169"/>
  <c r="I46" i="169"/>
  <c r="A47" i="169"/>
  <c r="C47" i="169"/>
  <c r="D47" i="169"/>
  <c r="E47" i="169"/>
  <c r="G47" i="169"/>
  <c r="H47" i="169"/>
  <c r="I47" i="169"/>
  <c r="A48" i="169"/>
  <c r="C48" i="169"/>
  <c r="D48" i="169"/>
  <c r="E48" i="169"/>
  <c r="G48" i="169"/>
  <c r="H48" i="169"/>
  <c r="I48" i="169"/>
  <c r="A49" i="169"/>
  <c r="C49" i="169"/>
  <c r="D49" i="169"/>
  <c r="E49" i="169"/>
  <c r="G49" i="169"/>
  <c r="H49" i="169"/>
  <c r="I49" i="169"/>
  <c r="A50" i="169"/>
  <c r="C50" i="169"/>
  <c r="D50" i="169"/>
  <c r="E50" i="169"/>
  <c r="G50" i="169"/>
  <c r="H50" i="169"/>
  <c r="I50" i="169"/>
  <c r="A51" i="169"/>
  <c r="C51" i="169"/>
  <c r="D51" i="169"/>
  <c r="E51" i="169"/>
  <c r="G51" i="169"/>
  <c r="H51" i="169"/>
  <c r="I51" i="169"/>
  <c r="A52" i="169"/>
  <c r="C52" i="169"/>
  <c r="D52" i="169"/>
  <c r="E52" i="169"/>
  <c r="G52" i="169"/>
  <c r="H52" i="169"/>
  <c r="I52" i="169"/>
  <c r="A53" i="169"/>
  <c r="C53" i="169"/>
  <c r="D53" i="169"/>
  <c r="E53" i="169"/>
  <c r="G53" i="169"/>
  <c r="H53" i="169"/>
  <c r="I53" i="169"/>
  <c r="A54" i="169"/>
  <c r="C54" i="169"/>
  <c r="D54" i="169"/>
  <c r="E54" i="169"/>
  <c r="G54" i="169"/>
  <c r="H54" i="169"/>
  <c r="I54" i="169"/>
  <c r="A55" i="169"/>
  <c r="C55" i="169"/>
  <c r="D55" i="169"/>
  <c r="E55" i="169"/>
  <c r="G55" i="169"/>
  <c r="H55" i="169"/>
  <c r="I55" i="169"/>
  <c r="A56" i="169"/>
  <c r="C56" i="169"/>
  <c r="D56" i="169"/>
  <c r="E56" i="169"/>
  <c r="G56" i="169"/>
  <c r="H56" i="169"/>
  <c r="I56" i="169"/>
  <c r="A57" i="169"/>
  <c r="C57" i="169"/>
  <c r="D57" i="169"/>
  <c r="E57" i="169"/>
  <c r="G57" i="169"/>
  <c r="H57" i="169"/>
  <c r="I57" i="169"/>
  <c r="A58" i="169"/>
  <c r="C58" i="169"/>
  <c r="D58" i="169"/>
  <c r="E58" i="169"/>
  <c r="G58" i="169"/>
  <c r="H58" i="169"/>
  <c r="I58" i="169"/>
  <c r="A59" i="169"/>
  <c r="C59" i="169"/>
  <c r="D59" i="169"/>
  <c r="E59" i="169"/>
  <c r="G59" i="169"/>
  <c r="H59" i="169"/>
  <c r="I59" i="169"/>
  <c r="A60" i="169"/>
  <c r="C60" i="169"/>
  <c r="D60" i="169"/>
  <c r="E60" i="169"/>
  <c r="G60" i="169"/>
  <c r="H60" i="169"/>
  <c r="I60" i="169"/>
  <c r="A61" i="169"/>
  <c r="C61" i="169"/>
  <c r="D61" i="169"/>
  <c r="E61" i="169"/>
  <c r="G61" i="169"/>
  <c r="H61" i="169"/>
  <c r="I61" i="169"/>
  <c r="A62" i="169"/>
  <c r="C62" i="169"/>
  <c r="D62" i="169"/>
  <c r="E62" i="169"/>
  <c r="G62" i="169"/>
  <c r="H62" i="169"/>
  <c r="I62" i="169"/>
  <c r="A63" i="169"/>
  <c r="C63" i="169"/>
  <c r="D63" i="169"/>
  <c r="E63" i="169"/>
  <c r="G63" i="169"/>
  <c r="H63" i="169"/>
  <c r="I63" i="169"/>
  <c r="A64" i="169"/>
  <c r="C64" i="169"/>
  <c r="D64" i="169"/>
  <c r="B64" i="169" s="1"/>
  <c r="E64" i="169"/>
  <c r="G64" i="169"/>
  <c r="H64" i="169"/>
  <c r="I64" i="169"/>
  <c r="A65" i="169"/>
  <c r="C65" i="169"/>
  <c r="D65" i="169"/>
  <c r="E65" i="169"/>
  <c r="G65" i="169"/>
  <c r="H65" i="169"/>
  <c r="I65" i="169"/>
  <c r="A66" i="169"/>
  <c r="C66" i="169"/>
  <c r="D66" i="169"/>
  <c r="E66" i="169"/>
  <c r="G66" i="169"/>
  <c r="H66" i="169"/>
  <c r="I66" i="169"/>
  <c r="A67" i="169"/>
  <c r="C67" i="169"/>
  <c r="D67" i="169"/>
  <c r="E67" i="169"/>
  <c r="G67" i="169"/>
  <c r="H67" i="169"/>
  <c r="I67" i="169"/>
  <c r="A68" i="169"/>
  <c r="C68" i="169"/>
  <c r="D68" i="169"/>
  <c r="E68" i="169"/>
  <c r="G68" i="169"/>
  <c r="H68" i="169"/>
  <c r="I68" i="169"/>
  <c r="A69" i="169"/>
  <c r="C69" i="169"/>
  <c r="D69" i="169"/>
  <c r="E69" i="169"/>
  <c r="G69" i="169"/>
  <c r="H69" i="169"/>
  <c r="I69" i="169"/>
  <c r="A70" i="169"/>
  <c r="C70" i="169"/>
  <c r="D70" i="169"/>
  <c r="E70" i="169"/>
  <c r="G70" i="169"/>
  <c r="H70" i="169"/>
  <c r="I70" i="169"/>
  <c r="A71" i="169"/>
  <c r="C71" i="169"/>
  <c r="D71" i="169"/>
  <c r="E71" i="169"/>
  <c r="G71" i="169"/>
  <c r="H71" i="169"/>
  <c r="I71" i="169"/>
  <c r="A72" i="169"/>
  <c r="C72" i="169"/>
  <c r="D72" i="169"/>
  <c r="E72" i="169"/>
  <c r="G72" i="169"/>
  <c r="H72" i="169"/>
  <c r="I72" i="169"/>
  <c r="A73" i="169"/>
  <c r="C73" i="169"/>
  <c r="D73" i="169"/>
  <c r="E73" i="169"/>
  <c r="G73" i="169"/>
  <c r="H73" i="169"/>
  <c r="I73" i="169"/>
  <c r="A74" i="169"/>
  <c r="C74" i="169"/>
  <c r="D74" i="169"/>
  <c r="E74" i="169"/>
  <c r="G74" i="169"/>
  <c r="H74" i="169"/>
  <c r="I74" i="169"/>
  <c r="A75" i="169"/>
  <c r="C75" i="169"/>
  <c r="D75" i="169"/>
  <c r="E75" i="169"/>
  <c r="G75" i="169"/>
  <c r="H75" i="169"/>
  <c r="I75" i="169"/>
  <c r="A76" i="169"/>
  <c r="C76" i="169"/>
  <c r="D76" i="169"/>
  <c r="E76" i="169"/>
  <c r="G76" i="169"/>
  <c r="H76" i="169"/>
  <c r="I76" i="169"/>
  <c r="A77" i="169"/>
  <c r="C77" i="169"/>
  <c r="D77" i="169"/>
  <c r="E77" i="169"/>
  <c r="G77" i="169"/>
  <c r="H77" i="169"/>
  <c r="I77" i="169"/>
  <c r="A78" i="169"/>
  <c r="C78" i="169"/>
  <c r="D78" i="169"/>
  <c r="E78" i="169"/>
  <c r="G78" i="169"/>
  <c r="H78" i="169"/>
  <c r="I78" i="169"/>
  <c r="A79" i="169"/>
  <c r="C79" i="169"/>
  <c r="D79" i="169"/>
  <c r="E79" i="169"/>
  <c r="G79" i="169"/>
  <c r="H79" i="169"/>
  <c r="I79" i="169"/>
  <c r="A80" i="169"/>
  <c r="C80" i="169"/>
  <c r="D80" i="169"/>
  <c r="E80" i="169"/>
  <c r="G80" i="169"/>
  <c r="H80" i="169"/>
  <c r="I80" i="169"/>
  <c r="A81" i="169"/>
  <c r="C81" i="169"/>
  <c r="D81" i="169"/>
  <c r="E81" i="169"/>
  <c r="G81" i="169"/>
  <c r="H81" i="169"/>
  <c r="I81" i="169"/>
  <c r="A82" i="169"/>
  <c r="C82" i="169"/>
  <c r="D82" i="169"/>
  <c r="E82" i="169"/>
  <c r="G82" i="169"/>
  <c r="H82" i="169"/>
  <c r="I82" i="169"/>
  <c r="A83" i="169"/>
  <c r="C83" i="169"/>
  <c r="D83" i="169"/>
  <c r="E83" i="169"/>
  <c r="G83" i="169"/>
  <c r="H83" i="169"/>
  <c r="I83" i="169"/>
  <c r="A84" i="169"/>
  <c r="C84" i="169"/>
  <c r="D84" i="169"/>
  <c r="E84" i="169"/>
  <c r="G84" i="169"/>
  <c r="H84" i="169"/>
  <c r="I84" i="169"/>
  <c r="A85" i="169"/>
  <c r="C85" i="169"/>
  <c r="D85" i="169"/>
  <c r="E85" i="169"/>
  <c r="G85" i="169"/>
  <c r="H85" i="169"/>
  <c r="I85" i="169"/>
  <c r="A86" i="169"/>
  <c r="C86" i="169"/>
  <c r="D86" i="169"/>
  <c r="E86" i="169"/>
  <c r="G86" i="169"/>
  <c r="H86" i="169"/>
  <c r="I86" i="169"/>
  <c r="A87" i="169"/>
  <c r="C87" i="169"/>
  <c r="D87" i="169"/>
  <c r="E87" i="169"/>
  <c r="G87" i="169"/>
  <c r="H87" i="169"/>
  <c r="I87" i="169"/>
  <c r="A88" i="169"/>
  <c r="C88" i="169"/>
  <c r="D88" i="169"/>
  <c r="E88" i="169"/>
  <c r="G88" i="169"/>
  <c r="H88" i="169"/>
  <c r="I88" i="169"/>
  <c r="A89" i="169"/>
  <c r="C89" i="169"/>
  <c r="D89" i="169"/>
  <c r="E89" i="169"/>
  <c r="G89" i="169"/>
  <c r="H89" i="169"/>
  <c r="I89" i="169"/>
  <c r="A90" i="169"/>
  <c r="C90" i="169"/>
  <c r="D90" i="169"/>
  <c r="E90" i="169"/>
  <c r="G90" i="169"/>
  <c r="H90" i="169"/>
  <c r="I90" i="169"/>
  <c r="A91" i="169"/>
  <c r="C91" i="169"/>
  <c r="D91" i="169"/>
  <c r="E91" i="169"/>
  <c r="G91" i="169"/>
  <c r="H91" i="169"/>
  <c r="I91" i="169"/>
  <c r="A92" i="169"/>
  <c r="C92" i="169"/>
  <c r="D92" i="169"/>
  <c r="E92" i="169"/>
  <c r="G92" i="169"/>
  <c r="H92" i="169"/>
  <c r="I92" i="169"/>
  <c r="A93" i="169"/>
  <c r="C93" i="169"/>
  <c r="D93" i="169"/>
  <c r="E93" i="169"/>
  <c r="G93" i="169"/>
  <c r="H93" i="169"/>
  <c r="I93" i="169"/>
  <c r="A94" i="169"/>
  <c r="C94" i="169"/>
  <c r="D94" i="169"/>
  <c r="E94" i="169"/>
  <c r="G94" i="169"/>
  <c r="H94" i="169"/>
  <c r="I94" i="169"/>
  <c r="A95" i="169"/>
  <c r="C95" i="169"/>
  <c r="D95" i="169"/>
  <c r="E95" i="169"/>
  <c r="G95" i="169"/>
  <c r="H95" i="169"/>
  <c r="I95" i="169"/>
  <c r="A96" i="169"/>
  <c r="C96" i="169"/>
  <c r="D96" i="169"/>
  <c r="E96" i="169"/>
  <c r="G96" i="169"/>
  <c r="H96" i="169"/>
  <c r="I96" i="169"/>
  <c r="A97" i="169"/>
  <c r="C97" i="169"/>
  <c r="D97" i="169"/>
  <c r="E97" i="169"/>
  <c r="G97" i="169"/>
  <c r="H97" i="169"/>
  <c r="I97" i="169"/>
  <c r="A98" i="169"/>
  <c r="C98" i="169"/>
  <c r="D98" i="169"/>
  <c r="E98" i="169"/>
  <c r="G98" i="169"/>
  <c r="H98" i="169"/>
  <c r="I98" i="169"/>
  <c r="A99" i="169"/>
  <c r="C99" i="169"/>
  <c r="D99" i="169"/>
  <c r="E99" i="169"/>
  <c r="G99" i="169"/>
  <c r="H99" i="169"/>
  <c r="I99" i="169"/>
  <c r="A100" i="169"/>
  <c r="C100" i="169"/>
  <c r="D100" i="169"/>
  <c r="E100" i="169"/>
  <c r="G100" i="169"/>
  <c r="H100" i="169"/>
  <c r="I100" i="169"/>
  <c r="A101" i="169"/>
  <c r="C101" i="169"/>
  <c r="D101" i="169"/>
  <c r="E101" i="169"/>
  <c r="G101" i="169"/>
  <c r="H101" i="169"/>
  <c r="I101" i="169"/>
  <c r="A102" i="169"/>
  <c r="C102" i="169"/>
  <c r="D102" i="169"/>
  <c r="E102" i="169"/>
  <c r="G102" i="169"/>
  <c r="H102" i="169"/>
  <c r="I102" i="169"/>
  <c r="A103" i="169"/>
  <c r="C103" i="169"/>
  <c r="D103" i="169"/>
  <c r="E103" i="169"/>
  <c r="G103" i="169"/>
  <c r="H103" i="169"/>
  <c r="I103" i="169"/>
  <c r="A104" i="169"/>
  <c r="C104" i="169"/>
  <c r="D104" i="169"/>
  <c r="E104" i="169"/>
  <c r="G104" i="169"/>
  <c r="H104" i="169"/>
  <c r="I104" i="169"/>
  <c r="A105" i="169"/>
  <c r="C105" i="169"/>
  <c r="D105" i="169"/>
  <c r="E105" i="169"/>
  <c r="G105" i="169"/>
  <c r="H105" i="169"/>
  <c r="I105" i="169"/>
  <c r="A12" i="100"/>
  <c r="A13" i="100"/>
  <c r="C13" i="100"/>
  <c r="D13" i="100"/>
  <c r="E13" i="100"/>
  <c r="G13" i="100"/>
  <c r="H13" i="100"/>
  <c r="I13" i="100"/>
  <c r="A14" i="100"/>
  <c r="C14" i="100"/>
  <c r="D14" i="100"/>
  <c r="E14" i="100"/>
  <c r="G14" i="100"/>
  <c r="H14" i="100"/>
  <c r="I14" i="100"/>
  <c r="A15" i="100"/>
  <c r="C15" i="100"/>
  <c r="D15" i="100"/>
  <c r="E15" i="100"/>
  <c r="G15" i="100"/>
  <c r="H15" i="100"/>
  <c r="I15" i="100"/>
  <c r="A16" i="100"/>
  <c r="C16" i="100"/>
  <c r="D16" i="100"/>
  <c r="E16" i="100"/>
  <c r="G16" i="100"/>
  <c r="H16" i="100"/>
  <c r="I16" i="100"/>
  <c r="A17" i="100"/>
  <c r="C17" i="100"/>
  <c r="D17" i="100"/>
  <c r="E17" i="100"/>
  <c r="G17" i="100"/>
  <c r="H17" i="100"/>
  <c r="I17" i="100"/>
  <c r="A18" i="100"/>
  <c r="C18" i="100"/>
  <c r="D18" i="100"/>
  <c r="E18" i="100"/>
  <c r="G18" i="100"/>
  <c r="H18" i="100"/>
  <c r="I18" i="100"/>
  <c r="A19" i="100"/>
  <c r="C19" i="100"/>
  <c r="D19" i="100"/>
  <c r="E19" i="100"/>
  <c r="G19" i="100"/>
  <c r="H19" i="100"/>
  <c r="I19" i="100"/>
  <c r="A20" i="100"/>
  <c r="C20" i="100"/>
  <c r="D20" i="100"/>
  <c r="E20" i="100"/>
  <c r="G20" i="100"/>
  <c r="H20" i="100"/>
  <c r="I20" i="100"/>
  <c r="A21" i="100"/>
  <c r="C21" i="100"/>
  <c r="D21" i="100"/>
  <c r="E21" i="100"/>
  <c r="G21" i="100"/>
  <c r="H21" i="100"/>
  <c r="I21" i="100"/>
  <c r="A22" i="100"/>
  <c r="C22" i="100"/>
  <c r="D22" i="100"/>
  <c r="E22" i="100"/>
  <c r="G22" i="100"/>
  <c r="H22" i="100"/>
  <c r="I22" i="100"/>
  <c r="A23" i="100"/>
  <c r="C23" i="100"/>
  <c r="D23" i="100"/>
  <c r="E23" i="100"/>
  <c r="G23" i="100"/>
  <c r="H23" i="100"/>
  <c r="I23" i="100"/>
  <c r="A24" i="100"/>
  <c r="C24" i="100"/>
  <c r="D24" i="100"/>
  <c r="E24" i="100"/>
  <c r="G24" i="100"/>
  <c r="H24" i="100"/>
  <c r="I24" i="100"/>
  <c r="A25" i="100"/>
  <c r="C25" i="100"/>
  <c r="D25" i="100"/>
  <c r="E25" i="100"/>
  <c r="G25" i="100"/>
  <c r="H25" i="100"/>
  <c r="I25" i="100"/>
  <c r="A26" i="100"/>
  <c r="C26" i="100"/>
  <c r="D26" i="100"/>
  <c r="E26" i="100"/>
  <c r="G26" i="100"/>
  <c r="H26" i="100"/>
  <c r="I26" i="100"/>
  <c r="A27" i="100"/>
  <c r="C27" i="100"/>
  <c r="D27" i="100"/>
  <c r="E27" i="100"/>
  <c r="G27" i="100"/>
  <c r="H27" i="100"/>
  <c r="I27" i="100"/>
  <c r="A28" i="100"/>
  <c r="C28" i="100"/>
  <c r="D28" i="100"/>
  <c r="E28" i="100"/>
  <c r="G28" i="100"/>
  <c r="H28" i="100"/>
  <c r="I28" i="100"/>
  <c r="A29" i="100"/>
  <c r="C29" i="100"/>
  <c r="D29" i="100"/>
  <c r="E29" i="100"/>
  <c r="G29" i="100"/>
  <c r="H29" i="100"/>
  <c r="I29" i="100"/>
  <c r="A30" i="100"/>
  <c r="C30" i="100"/>
  <c r="D30" i="100"/>
  <c r="E30" i="100"/>
  <c r="G30" i="100"/>
  <c r="H30" i="100"/>
  <c r="I30" i="100"/>
  <c r="A31" i="100"/>
  <c r="C31" i="100"/>
  <c r="D31" i="100"/>
  <c r="B31" i="100" s="1"/>
  <c r="E31" i="100"/>
  <c r="G31" i="100"/>
  <c r="H31" i="100"/>
  <c r="I31" i="100"/>
  <c r="A32" i="100"/>
  <c r="C32" i="100"/>
  <c r="D32" i="100"/>
  <c r="E32" i="100"/>
  <c r="G32" i="100"/>
  <c r="H32" i="100"/>
  <c r="I32" i="100"/>
  <c r="A33" i="100"/>
  <c r="C33" i="100"/>
  <c r="D33" i="100"/>
  <c r="E33" i="100"/>
  <c r="G33" i="100"/>
  <c r="H33" i="100"/>
  <c r="I33" i="100"/>
  <c r="A34" i="100"/>
  <c r="C34" i="100"/>
  <c r="D34" i="100"/>
  <c r="E34" i="100"/>
  <c r="G34" i="100"/>
  <c r="H34" i="100"/>
  <c r="I34" i="100"/>
  <c r="A35" i="100"/>
  <c r="C35" i="100"/>
  <c r="D35" i="100"/>
  <c r="E35" i="100"/>
  <c r="G35" i="100"/>
  <c r="H35" i="100"/>
  <c r="I35" i="100"/>
  <c r="A36" i="100"/>
  <c r="C36" i="100"/>
  <c r="D36" i="100"/>
  <c r="E36" i="100"/>
  <c r="G36" i="100"/>
  <c r="F36" i="100" s="1"/>
  <c r="H36" i="100"/>
  <c r="I36" i="100"/>
  <c r="A37" i="100"/>
  <c r="C37" i="100"/>
  <c r="B37" i="100" s="1"/>
  <c r="D37" i="100"/>
  <c r="E37" i="100"/>
  <c r="G37" i="100"/>
  <c r="H37" i="100"/>
  <c r="I37" i="100"/>
  <c r="A38" i="100"/>
  <c r="C38" i="100"/>
  <c r="D38" i="100"/>
  <c r="E38" i="100"/>
  <c r="G38" i="100"/>
  <c r="H38" i="100"/>
  <c r="I38" i="100"/>
  <c r="A39" i="100"/>
  <c r="C39" i="100"/>
  <c r="D39" i="100"/>
  <c r="B39" i="100" s="1"/>
  <c r="E39" i="100"/>
  <c r="G39" i="100"/>
  <c r="H39" i="100"/>
  <c r="I39" i="100"/>
  <c r="A40" i="100"/>
  <c r="C40" i="100"/>
  <c r="D40" i="100"/>
  <c r="E40" i="100"/>
  <c r="G40" i="100"/>
  <c r="H40" i="100"/>
  <c r="I40" i="100"/>
  <c r="A41" i="100"/>
  <c r="C41" i="100"/>
  <c r="D41" i="100"/>
  <c r="E41" i="100"/>
  <c r="G41" i="100"/>
  <c r="H41" i="100"/>
  <c r="I41" i="100"/>
  <c r="A42" i="100"/>
  <c r="C42" i="100"/>
  <c r="D42" i="100"/>
  <c r="E42" i="100"/>
  <c r="G42" i="100"/>
  <c r="H42" i="100"/>
  <c r="I42" i="100"/>
  <c r="A43" i="100"/>
  <c r="C43" i="100"/>
  <c r="D43" i="100"/>
  <c r="E43" i="100"/>
  <c r="G43" i="100"/>
  <c r="H43" i="100"/>
  <c r="I43" i="100"/>
  <c r="A44" i="100"/>
  <c r="C44" i="100"/>
  <c r="D44" i="100"/>
  <c r="E44" i="100"/>
  <c r="G44" i="100"/>
  <c r="H44" i="100"/>
  <c r="I44" i="100"/>
  <c r="A45" i="100"/>
  <c r="C45" i="100"/>
  <c r="D45" i="100"/>
  <c r="E45" i="100"/>
  <c r="G45" i="100"/>
  <c r="H45" i="100"/>
  <c r="I45" i="100"/>
  <c r="A46" i="100"/>
  <c r="C46" i="100"/>
  <c r="D46" i="100"/>
  <c r="E46" i="100"/>
  <c r="G46" i="100"/>
  <c r="H46" i="100"/>
  <c r="I46" i="100"/>
  <c r="A47" i="100"/>
  <c r="C47" i="100"/>
  <c r="D47" i="100"/>
  <c r="E47" i="100"/>
  <c r="G47" i="100"/>
  <c r="H47" i="100"/>
  <c r="I47" i="100"/>
  <c r="A48" i="100"/>
  <c r="C48" i="100"/>
  <c r="D48" i="100"/>
  <c r="E48" i="100"/>
  <c r="G48" i="100"/>
  <c r="H48" i="100"/>
  <c r="I48" i="100"/>
  <c r="A49" i="100"/>
  <c r="C49" i="100"/>
  <c r="D49" i="100"/>
  <c r="E49" i="100"/>
  <c r="G49" i="100"/>
  <c r="H49" i="100"/>
  <c r="I49" i="100"/>
  <c r="A50" i="100"/>
  <c r="C50" i="100"/>
  <c r="D50" i="100"/>
  <c r="E50" i="100"/>
  <c r="G50" i="100"/>
  <c r="H50" i="100"/>
  <c r="I50" i="100"/>
  <c r="A51" i="100"/>
  <c r="C51" i="100"/>
  <c r="D51" i="100"/>
  <c r="E51" i="100"/>
  <c r="G51" i="100"/>
  <c r="H51" i="100"/>
  <c r="I51" i="100"/>
  <c r="A52" i="100"/>
  <c r="C52" i="100"/>
  <c r="D52" i="100"/>
  <c r="E52" i="100"/>
  <c r="G52" i="100"/>
  <c r="H52" i="100"/>
  <c r="I52" i="100"/>
  <c r="A53" i="100"/>
  <c r="C53" i="100"/>
  <c r="D53" i="100"/>
  <c r="E53" i="100"/>
  <c r="G53" i="100"/>
  <c r="H53" i="100"/>
  <c r="I53" i="100"/>
  <c r="A54" i="100"/>
  <c r="C54" i="100"/>
  <c r="D54" i="100"/>
  <c r="E54" i="100"/>
  <c r="G54" i="100"/>
  <c r="H54" i="100"/>
  <c r="I54" i="100"/>
  <c r="A55" i="100"/>
  <c r="C55" i="100"/>
  <c r="D55" i="100"/>
  <c r="E55" i="100"/>
  <c r="G55" i="100"/>
  <c r="H55" i="100"/>
  <c r="I55" i="100"/>
  <c r="A56" i="100"/>
  <c r="C56" i="100"/>
  <c r="D56" i="100"/>
  <c r="B56" i="100" s="1"/>
  <c r="E56" i="100"/>
  <c r="G56" i="100"/>
  <c r="H56" i="100"/>
  <c r="I56" i="100"/>
  <c r="A57" i="100"/>
  <c r="C57" i="100"/>
  <c r="D57" i="100"/>
  <c r="E57" i="100"/>
  <c r="G57" i="100"/>
  <c r="H57" i="100"/>
  <c r="I57" i="100"/>
  <c r="A58" i="100"/>
  <c r="C58" i="100"/>
  <c r="D58" i="100"/>
  <c r="E58" i="100"/>
  <c r="G58" i="100"/>
  <c r="H58" i="100"/>
  <c r="I58" i="100"/>
  <c r="A59" i="100"/>
  <c r="C59" i="100"/>
  <c r="D59" i="100"/>
  <c r="E59" i="100"/>
  <c r="G59" i="100"/>
  <c r="H59" i="100"/>
  <c r="I59" i="100"/>
  <c r="A60" i="100"/>
  <c r="C60" i="100"/>
  <c r="D60" i="100"/>
  <c r="E60" i="100"/>
  <c r="G60" i="100"/>
  <c r="H60" i="100"/>
  <c r="I60" i="100"/>
  <c r="A61" i="100"/>
  <c r="C61" i="100"/>
  <c r="D61" i="100"/>
  <c r="E61" i="100"/>
  <c r="G61" i="100"/>
  <c r="H61" i="100"/>
  <c r="I61" i="100"/>
  <c r="A62" i="100"/>
  <c r="C62" i="100"/>
  <c r="D62" i="100"/>
  <c r="E62" i="100"/>
  <c r="G62" i="100"/>
  <c r="H62" i="100"/>
  <c r="I62" i="100"/>
  <c r="A63" i="100"/>
  <c r="C63" i="100"/>
  <c r="D63" i="100"/>
  <c r="E63" i="100"/>
  <c r="G63" i="100"/>
  <c r="H63" i="100"/>
  <c r="I63" i="100"/>
  <c r="A64" i="100"/>
  <c r="C64" i="100"/>
  <c r="D64" i="100"/>
  <c r="E64" i="100"/>
  <c r="G64" i="100"/>
  <c r="H64" i="100"/>
  <c r="I64" i="100"/>
  <c r="A65" i="100"/>
  <c r="C65" i="100"/>
  <c r="D65" i="100"/>
  <c r="E65" i="100"/>
  <c r="G65" i="100"/>
  <c r="H65" i="100"/>
  <c r="I65" i="100"/>
  <c r="A66" i="100"/>
  <c r="C66" i="100"/>
  <c r="D66" i="100"/>
  <c r="E66" i="100"/>
  <c r="G66" i="100"/>
  <c r="H66" i="100"/>
  <c r="I66" i="100"/>
  <c r="A67" i="100"/>
  <c r="C67" i="100"/>
  <c r="D67" i="100"/>
  <c r="E67" i="100"/>
  <c r="G67" i="100"/>
  <c r="H67" i="100"/>
  <c r="I67" i="100"/>
  <c r="A68" i="100"/>
  <c r="C68" i="100"/>
  <c r="D68" i="100"/>
  <c r="B68" i="100" s="1"/>
  <c r="E68" i="100"/>
  <c r="G68" i="100"/>
  <c r="H68" i="100"/>
  <c r="I68" i="100"/>
  <c r="A69" i="100"/>
  <c r="C69" i="100"/>
  <c r="D69" i="100"/>
  <c r="E69" i="100"/>
  <c r="G69" i="100"/>
  <c r="H69" i="100"/>
  <c r="I69" i="100"/>
  <c r="A70" i="100"/>
  <c r="C70" i="100"/>
  <c r="D70" i="100"/>
  <c r="E70" i="100"/>
  <c r="G70" i="100"/>
  <c r="H70" i="100"/>
  <c r="I70" i="100"/>
  <c r="A71" i="100"/>
  <c r="C71" i="100"/>
  <c r="D71" i="100"/>
  <c r="E71" i="100"/>
  <c r="G71" i="100"/>
  <c r="H71" i="100"/>
  <c r="I71" i="100"/>
  <c r="A72" i="100"/>
  <c r="C72" i="100"/>
  <c r="D72" i="100"/>
  <c r="E72" i="100"/>
  <c r="G72" i="100"/>
  <c r="H72" i="100"/>
  <c r="I72" i="100"/>
  <c r="A73" i="100"/>
  <c r="C73" i="100"/>
  <c r="D73" i="100"/>
  <c r="E73" i="100"/>
  <c r="G73" i="100"/>
  <c r="H73" i="100"/>
  <c r="F73" i="100" s="1"/>
  <c r="I73" i="100"/>
  <c r="A74" i="100"/>
  <c r="C74" i="100"/>
  <c r="D74" i="100"/>
  <c r="E74" i="100"/>
  <c r="G74" i="100"/>
  <c r="H74" i="100"/>
  <c r="I74" i="100"/>
  <c r="A75" i="100"/>
  <c r="C75" i="100"/>
  <c r="D75" i="100"/>
  <c r="E75" i="100"/>
  <c r="G75" i="100"/>
  <c r="H75" i="100"/>
  <c r="I75" i="100"/>
  <c r="A76" i="100"/>
  <c r="C76" i="100"/>
  <c r="D76" i="100"/>
  <c r="E76" i="100"/>
  <c r="G76" i="100"/>
  <c r="H76" i="100"/>
  <c r="I76" i="100"/>
  <c r="A77" i="100"/>
  <c r="C77" i="100"/>
  <c r="D77" i="100"/>
  <c r="E77" i="100"/>
  <c r="G77" i="100"/>
  <c r="H77" i="100"/>
  <c r="I77" i="100"/>
  <c r="A78" i="100"/>
  <c r="C78" i="100"/>
  <c r="D78" i="100"/>
  <c r="E78" i="100"/>
  <c r="G78" i="100"/>
  <c r="H78" i="100"/>
  <c r="I78" i="100"/>
  <c r="A79" i="100"/>
  <c r="C79" i="100"/>
  <c r="D79" i="100"/>
  <c r="E79" i="100"/>
  <c r="G79" i="100"/>
  <c r="H79" i="100"/>
  <c r="I79" i="100"/>
  <c r="A80" i="100"/>
  <c r="C80" i="100"/>
  <c r="D80" i="100"/>
  <c r="E80" i="100"/>
  <c r="G80" i="100"/>
  <c r="H80" i="100"/>
  <c r="I80" i="100"/>
  <c r="A81" i="100"/>
  <c r="C81" i="100"/>
  <c r="D81" i="100"/>
  <c r="E81" i="100"/>
  <c r="G81" i="100"/>
  <c r="H81" i="100"/>
  <c r="I81" i="100"/>
  <c r="A82" i="100"/>
  <c r="C82" i="100"/>
  <c r="D82" i="100"/>
  <c r="E82" i="100"/>
  <c r="G82" i="100"/>
  <c r="H82" i="100"/>
  <c r="I82" i="100"/>
  <c r="A83" i="100"/>
  <c r="C83" i="100"/>
  <c r="D83" i="100"/>
  <c r="E83" i="100"/>
  <c r="G83" i="100"/>
  <c r="H83" i="100"/>
  <c r="I83" i="100"/>
  <c r="A84" i="100"/>
  <c r="C84" i="100"/>
  <c r="D84" i="100"/>
  <c r="E84" i="100"/>
  <c r="G84" i="100"/>
  <c r="H84" i="100"/>
  <c r="I84" i="100"/>
  <c r="A85" i="100"/>
  <c r="C85" i="100"/>
  <c r="D85" i="100"/>
  <c r="E85" i="100"/>
  <c r="G85" i="100"/>
  <c r="H85" i="100"/>
  <c r="I85" i="100"/>
  <c r="A86" i="100"/>
  <c r="C86" i="100"/>
  <c r="D86" i="100"/>
  <c r="E86" i="100"/>
  <c r="G86" i="100"/>
  <c r="H86" i="100"/>
  <c r="I86" i="100"/>
  <c r="A87" i="100"/>
  <c r="C87" i="100"/>
  <c r="D87" i="100"/>
  <c r="E87" i="100"/>
  <c r="G87" i="100"/>
  <c r="H87" i="100"/>
  <c r="I87" i="100"/>
  <c r="A88" i="100"/>
  <c r="C88" i="100"/>
  <c r="D88" i="100"/>
  <c r="E88" i="100"/>
  <c r="G88" i="100"/>
  <c r="H88" i="100"/>
  <c r="I88" i="100"/>
  <c r="A89" i="100"/>
  <c r="C89" i="100"/>
  <c r="D89" i="100"/>
  <c r="E89" i="100"/>
  <c r="G89" i="100"/>
  <c r="H89" i="100"/>
  <c r="I89" i="100"/>
  <c r="A90" i="100"/>
  <c r="C90" i="100"/>
  <c r="D90" i="100"/>
  <c r="E90" i="100"/>
  <c r="G90" i="100"/>
  <c r="H90" i="100"/>
  <c r="I90" i="100"/>
  <c r="A91" i="100"/>
  <c r="C91" i="100"/>
  <c r="D91" i="100"/>
  <c r="E91" i="100"/>
  <c r="G91" i="100"/>
  <c r="H91" i="100"/>
  <c r="I91" i="100"/>
  <c r="A92" i="100"/>
  <c r="C92" i="100"/>
  <c r="D92" i="100"/>
  <c r="E92" i="100"/>
  <c r="G92" i="100"/>
  <c r="H92" i="100"/>
  <c r="I92" i="100"/>
  <c r="A93" i="100"/>
  <c r="C93" i="100"/>
  <c r="D93" i="100"/>
  <c r="E93" i="100"/>
  <c r="G93" i="100"/>
  <c r="H93" i="100"/>
  <c r="I93" i="100"/>
  <c r="A94" i="100"/>
  <c r="C94" i="100"/>
  <c r="D94" i="100"/>
  <c r="E94" i="100"/>
  <c r="G94" i="100"/>
  <c r="H94" i="100"/>
  <c r="I94" i="100"/>
  <c r="A95" i="100"/>
  <c r="C95" i="100"/>
  <c r="D95" i="100"/>
  <c r="E95" i="100"/>
  <c r="G95" i="100"/>
  <c r="H95" i="100"/>
  <c r="I95" i="100"/>
  <c r="A96" i="100"/>
  <c r="C96" i="100"/>
  <c r="D96" i="100"/>
  <c r="E96" i="100"/>
  <c r="G96" i="100"/>
  <c r="H96" i="100"/>
  <c r="I96" i="100"/>
  <c r="A97" i="100"/>
  <c r="C97" i="100"/>
  <c r="D97" i="100"/>
  <c r="E97" i="100"/>
  <c r="G97" i="100"/>
  <c r="H97" i="100"/>
  <c r="I97" i="100"/>
  <c r="A98" i="100"/>
  <c r="C98" i="100"/>
  <c r="D98" i="100"/>
  <c r="E98" i="100"/>
  <c r="G98" i="100"/>
  <c r="H98" i="100"/>
  <c r="I98" i="100"/>
  <c r="A99" i="100"/>
  <c r="C99" i="100"/>
  <c r="D99" i="100"/>
  <c r="E99" i="100"/>
  <c r="G99" i="100"/>
  <c r="H99" i="100"/>
  <c r="I99" i="100"/>
  <c r="A100" i="100"/>
  <c r="C100" i="100"/>
  <c r="D100" i="100"/>
  <c r="E100" i="100"/>
  <c r="G100" i="100"/>
  <c r="H100" i="100"/>
  <c r="I100" i="100"/>
  <c r="A101" i="100"/>
  <c r="C101" i="100"/>
  <c r="D101" i="100"/>
  <c r="E101" i="100"/>
  <c r="G101" i="100"/>
  <c r="H101" i="100"/>
  <c r="I101" i="100"/>
  <c r="A102" i="100"/>
  <c r="C102" i="100"/>
  <c r="D102" i="100"/>
  <c r="E102" i="100"/>
  <c r="G102" i="100"/>
  <c r="H102" i="100"/>
  <c r="I102" i="100"/>
  <c r="A103" i="100"/>
  <c r="C103" i="100"/>
  <c r="D103" i="100"/>
  <c r="E103" i="100"/>
  <c r="G103" i="100"/>
  <c r="H103" i="100"/>
  <c r="I103" i="100"/>
  <c r="A104" i="100"/>
  <c r="C104" i="100"/>
  <c r="D104" i="100"/>
  <c r="E104" i="100"/>
  <c r="G104" i="100"/>
  <c r="H104" i="100"/>
  <c r="I104" i="100"/>
  <c r="A105" i="100"/>
  <c r="C105" i="100"/>
  <c r="D105" i="100"/>
  <c r="E105" i="100"/>
  <c r="G105" i="100"/>
  <c r="H105" i="100"/>
  <c r="I105" i="100"/>
  <c r="A12" i="101"/>
  <c r="A13" i="101"/>
  <c r="B13" i="101"/>
  <c r="C13" i="101"/>
  <c r="E13" i="101"/>
  <c r="F13" i="101"/>
  <c r="G13" i="101"/>
  <c r="I13" i="101"/>
  <c r="J13" i="101"/>
  <c r="K13" i="101"/>
  <c r="A14" i="101"/>
  <c r="B14" i="101"/>
  <c r="C14" i="101"/>
  <c r="E14" i="101"/>
  <c r="F14" i="101"/>
  <c r="G14" i="101"/>
  <c r="I14" i="101"/>
  <c r="J14" i="101"/>
  <c r="K14" i="101"/>
  <c r="A15" i="101"/>
  <c r="B15" i="101"/>
  <c r="C15" i="101"/>
  <c r="E15" i="101"/>
  <c r="F15" i="101"/>
  <c r="G15" i="101"/>
  <c r="I15" i="101"/>
  <c r="J15" i="101"/>
  <c r="K15" i="101"/>
  <c r="A16" i="101"/>
  <c r="B16" i="101"/>
  <c r="C16" i="101"/>
  <c r="E16" i="101"/>
  <c r="F16" i="101"/>
  <c r="G16" i="101"/>
  <c r="I16" i="101"/>
  <c r="J16" i="101"/>
  <c r="K16" i="101"/>
  <c r="A17" i="101"/>
  <c r="B17" i="101"/>
  <c r="C17" i="101"/>
  <c r="E17" i="101"/>
  <c r="F17" i="101"/>
  <c r="G17" i="101"/>
  <c r="I17" i="101"/>
  <c r="J17" i="101"/>
  <c r="K17" i="101"/>
  <c r="A18" i="101"/>
  <c r="B18" i="101"/>
  <c r="C18" i="101"/>
  <c r="E18" i="101"/>
  <c r="F18" i="101"/>
  <c r="G18" i="101"/>
  <c r="I18" i="101"/>
  <c r="J18" i="101"/>
  <c r="K18" i="101"/>
  <c r="A19" i="101"/>
  <c r="B19" i="101"/>
  <c r="C19" i="101"/>
  <c r="E19" i="101"/>
  <c r="F19" i="101"/>
  <c r="G19" i="101"/>
  <c r="I19" i="101"/>
  <c r="J19" i="101"/>
  <c r="K19" i="101"/>
  <c r="A20" i="101"/>
  <c r="B20" i="101"/>
  <c r="C20" i="101"/>
  <c r="E20" i="101"/>
  <c r="F20" i="101"/>
  <c r="G20" i="101"/>
  <c r="I20" i="101"/>
  <c r="J20" i="101"/>
  <c r="K20" i="101"/>
  <c r="A21" i="101"/>
  <c r="B21" i="101"/>
  <c r="C21" i="101"/>
  <c r="E21" i="101"/>
  <c r="F21" i="101"/>
  <c r="G21" i="101"/>
  <c r="I21" i="101"/>
  <c r="J21" i="101"/>
  <c r="K21" i="101"/>
  <c r="A22" i="101"/>
  <c r="B22" i="101"/>
  <c r="C22" i="101"/>
  <c r="E22" i="101"/>
  <c r="F22" i="101"/>
  <c r="G22" i="101"/>
  <c r="I22" i="101"/>
  <c r="J22" i="101"/>
  <c r="K22" i="101"/>
  <c r="A23" i="101"/>
  <c r="B23" i="101"/>
  <c r="C23" i="101"/>
  <c r="E23" i="101"/>
  <c r="F23" i="101"/>
  <c r="G23" i="101"/>
  <c r="I23" i="101"/>
  <c r="J23" i="101"/>
  <c r="K23" i="101"/>
  <c r="A24" i="101"/>
  <c r="B24" i="101"/>
  <c r="C24" i="101"/>
  <c r="E24" i="101"/>
  <c r="F24" i="101"/>
  <c r="G24" i="101"/>
  <c r="I24" i="101"/>
  <c r="J24" i="101"/>
  <c r="K24" i="101"/>
  <c r="A25" i="101"/>
  <c r="B25" i="101"/>
  <c r="C25" i="101"/>
  <c r="E25" i="101"/>
  <c r="F25" i="101"/>
  <c r="G25" i="101"/>
  <c r="I25" i="101"/>
  <c r="J25" i="101"/>
  <c r="K25" i="101"/>
  <c r="A26" i="101"/>
  <c r="B26" i="101"/>
  <c r="C26" i="101"/>
  <c r="E26" i="101"/>
  <c r="F26" i="101"/>
  <c r="G26" i="101"/>
  <c r="I26" i="101"/>
  <c r="J26" i="101"/>
  <c r="K26" i="101"/>
  <c r="A27" i="101"/>
  <c r="B27" i="101"/>
  <c r="C27" i="101"/>
  <c r="E27" i="101"/>
  <c r="F27" i="101"/>
  <c r="G27" i="101"/>
  <c r="I27" i="101"/>
  <c r="J27" i="101"/>
  <c r="K27" i="101"/>
  <c r="A28" i="101"/>
  <c r="B28" i="101"/>
  <c r="C28" i="101"/>
  <c r="E28" i="101"/>
  <c r="F28" i="101"/>
  <c r="G28" i="101"/>
  <c r="I28" i="101"/>
  <c r="J28" i="101"/>
  <c r="K28" i="101"/>
  <c r="A29" i="101"/>
  <c r="B29" i="101"/>
  <c r="C29" i="101"/>
  <c r="E29" i="101"/>
  <c r="F29" i="101"/>
  <c r="G29" i="101"/>
  <c r="I29" i="101"/>
  <c r="J29" i="101"/>
  <c r="K29" i="101"/>
  <c r="A30" i="101"/>
  <c r="B30" i="101"/>
  <c r="C30" i="101"/>
  <c r="E30" i="101"/>
  <c r="F30" i="101"/>
  <c r="G30" i="101"/>
  <c r="I30" i="101"/>
  <c r="J30" i="101"/>
  <c r="K30" i="101"/>
  <c r="A31" i="101"/>
  <c r="B31" i="101"/>
  <c r="C31" i="101"/>
  <c r="E31" i="101"/>
  <c r="F31" i="101"/>
  <c r="G31" i="101"/>
  <c r="I31" i="101"/>
  <c r="J31" i="101"/>
  <c r="K31" i="101"/>
  <c r="A32" i="101"/>
  <c r="B32" i="101"/>
  <c r="C32" i="101"/>
  <c r="E32" i="101"/>
  <c r="F32" i="101"/>
  <c r="G32" i="101"/>
  <c r="I32" i="101"/>
  <c r="J32" i="101"/>
  <c r="K32" i="101"/>
  <c r="A33" i="101"/>
  <c r="B33" i="101"/>
  <c r="C33" i="101"/>
  <c r="E33" i="101"/>
  <c r="F33" i="101"/>
  <c r="G33" i="101"/>
  <c r="I33" i="101"/>
  <c r="J33" i="101"/>
  <c r="K33" i="101"/>
  <c r="A34" i="101"/>
  <c r="B34" i="101"/>
  <c r="C34" i="101"/>
  <c r="E34" i="101"/>
  <c r="F34" i="101"/>
  <c r="G34" i="101"/>
  <c r="I34" i="101"/>
  <c r="J34" i="101"/>
  <c r="K34" i="101"/>
  <c r="A35" i="101"/>
  <c r="B35" i="101"/>
  <c r="C35" i="101"/>
  <c r="E35" i="101"/>
  <c r="F35" i="101"/>
  <c r="G35" i="101"/>
  <c r="I35" i="101"/>
  <c r="J35" i="101"/>
  <c r="K35" i="101"/>
  <c r="A36" i="101"/>
  <c r="B36" i="101"/>
  <c r="C36" i="101"/>
  <c r="E36" i="101"/>
  <c r="F36" i="101"/>
  <c r="G36" i="101"/>
  <c r="I36" i="101"/>
  <c r="J36" i="101"/>
  <c r="K36" i="101"/>
  <c r="A37" i="101"/>
  <c r="B37" i="101"/>
  <c r="C37" i="101"/>
  <c r="E37" i="101"/>
  <c r="F37" i="101"/>
  <c r="G37" i="101"/>
  <c r="I37" i="101"/>
  <c r="J37" i="101"/>
  <c r="K37" i="101"/>
  <c r="A38" i="101"/>
  <c r="B38" i="101"/>
  <c r="C38" i="101"/>
  <c r="E38" i="101"/>
  <c r="F38" i="101"/>
  <c r="G38" i="101"/>
  <c r="I38" i="101"/>
  <c r="J38" i="101"/>
  <c r="K38" i="101"/>
  <c r="A39" i="101"/>
  <c r="B39" i="101"/>
  <c r="C39" i="101"/>
  <c r="E39" i="101"/>
  <c r="F39" i="101"/>
  <c r="G39" i="101"/>
  <c r="I39" i="101"/>
  <c r="J39" i="101"/>
  <c r="K39" i="101"/>
  <c r="A40" i="101"/>
  <c r="B40" i="101"/>
  <c r="C40" i="101"/>
  <c r="E40" i="101"/>
  <c r="F40" i="101"/>
  <c r="G40" i="101"/>
  <c r="I40" i="101"/>
  <c r="J40" i="101"/>
  <c r="K40" i="101"/>
  <c r="A41" i="101"/>
  <c r="B41" i="101"/>
  <c r="C41" i="101"/>
  <c r="E41" i="101"/>
  <c r="F41" i="101"/>
  <c r="G41" i="101"/>
  <c r="I41" i="101"/>
  <c r="J41" i="101"/>
  <c r="K41" i="101"/>
  <c r="A42" i="101"/>
  <c r="B42" i="101"/>
  <c r="C42" i="101"/>
  <c r="E42" i="101"/>
  <c r="F42" i="101"/>
  <c r="G42" i="101"/>
  <c r="I42" i="101"/>
  <c r="J42" i="101"/>
  <c r="K42" i="101"/>
  <c r="A43" i="101"/>
  <c r="B43" i="101"/>
  <c r="C43" i="101"/>
  <c r="E43" i="101"/>
  <c r="F43" i="101"/>
  <c r="G43" i="101"/>
  <c r="I43" i="101"/>
  <c r="J43" i="101"/>
  <c r="K43" i="101"/>
  <c r="A44" i="101"/>
  <c r="B44" i="101"/>
  <c r="C44" i="101"/>
  <c r="E44" i="101"/>
  <c r="F44" i="101"/>
  <c r="G44" i="101"/>
  <c r="I44" i="101"/>
  <c r="J44" i="101"/>
  <c r="K44" i="101"/>
  <c r="A45" i="101"/>
  <c r="B45" i="101"/>
  <c r="C45" i="101"/>
  <c r="E45" i="101"/>
  <c r="F45" i="101"/>
  <c r="G45" i="101"/>
  <c r="I45" i="101"/>
  <c r="J45" i="101"/>
  <c r="K45" i="101"/>
  <c r="A46" i="101"/>
  <c r="B46" i="101"/>
  <c r="C46" i="101"/>
  <c r="E46" i="101"/>
  <c r="F46" i="101"/>
  <c r="G46" i="101"/>
  <c r="I46" i="101"/>
  <c r="J46" i="101"/>
  <c r="K46" i="101"/>
  <c r="A47" i="101"/>
  <c r="B47" i="101"/>
  <c r="C47" i="101"/>
  <c r="E47" i="101"/>
  <c r="F47" i="101"/>
  <c r="G47" i="101"/>
  <c r="I47" i="101"/>
  <c r="J47" i="101"/>
  <c r="K47" i="101"/>
  <c r="A48" i="101"/>
  <c r="B48" i="101"/>
  <c r="C48" i="101"/>
  <c r="E48" i="101"/>
  <c r="F48" i="101"/>
  <c r="G48" i="101"/>
  <c r="I48" i="101"/>
  <c r="J48" i="101"/>
  <c r="K48" i="101"/>
  <c r="A49" i="101"/>
  <c r="B49" i="101"/>
  <c r="C49" i="101"/>
  <c r="E49" i="101"/>
  <c r="F49" i="101"/>
  <c r="G49" i="101"/>
  <c r="I49" i="101"/>
  <c r="J49" i="101"/>
  <c r="K49" i="101"/>
  <c r="A50" i="101"/>
  <c r="B50" i="101"/>
  <c r="C50" i="101"/>
  <c r="E50" i="101"/>
  <c r="F50" i="101"/>
  <c r="D50" i="101" s="1"/>
  <c r="G50" i="101"/>
  <c r="I50" i="101"/>
  <c r="J50" i="101"/>
  <c r="K50" i="101"/>
  <c r="A51" i="101"/>
  <c r="B51" i="101"/>
  <c r="C51" i="101"/>
  <c r="E51" i="101"/>
  <c r="F51" i="101"/>
  <c r="G51" i="101"/>
  <c r="I51" i="101"/>
  <c r="J51" i="101"/>
  <c r="K51" i="101"/>
  <c r="A52" i="101"/>
  <c r="B52" i="101"/>
  <c r="C52" i="101"/>
  <c r="E52" i="101"/>
  <c r="F52" i="101"/>
  <c r="G52" i="101"/>
  <c r="I52" i="101"/>
  <c r="J52" i="101"/>
  <c r="K52" i="101"/>
  <c r="A53" i="101"/>
  <c r="B53" i="101"/>
  <c r="C53" i="101"/>
  <c r="E53" i="101"/>
  <c r="F53" i="101"/>
  <c r="G53" i="101"/>
  <c r="I53" i="101"/>
  <c r="J53" i="101"/>
  <c r="K53" i="101"/>
  <c r="A54" i="101"/>
  <c r="B54" i="101"/>
  <c r="C54" i="101"/>
  <c r="E54" i="101"/>
  <c r="F54" i="101"/>
  <c r="G54" i="101"/>
  <c r="I54" i="101"/>
  <c r="J54" i="101"/>
  <c r="K54" i="101"/>
  <c r="A55" i="101"/>
  <c r="B55" i="101"/>
  <c r="C55" i="101"/>
  <c r="E55" i="101"/>
  <c r="F55" i="101"/>
  <c r="G55" i="101"/>
  <c r="I55" i="101"/>
  <c r="J55" i="101"/>
  <c r="K55" i="101"/>
  <c r="A56" i="101"/>
  <c r="B56" i="101"/>
  <c r="C56" i="101"/>
  <c r="E56" i="101"/>
  <c r="F56" i="101"/>
  <c r="G56" i="101"/>
  <c r="I56" i="101"/>
  <c r="J56" i="101"/>
  <c r="K56" i="101"/>
  <c r="A57" i="101"/>
  <c r="B57" i="101"/>
  <c r="C57" i="101"/>
  <c r="E57" i="101"/>
  <c r="F57" i="101"/>
  <c r="G57" i="101"/>
  <c r="I57" i="101"/>
  <c r="J57" i="101"/>
  <c r="K57" i="101"/>
  <c r="A58" i="101"/>
  <c r="B58" i="101"/>
  <c r="C58" i="101"/>
  <c r="E58" i="101"/>
  <c r="F58" i="101"/>
  <c r="G58" i="101"/>
  <c r="I58" i="101"/>
  <c r="J58" i="101"/>
  <c r="K58" i="101"/>
  <c r="A59" i="101"/>
  <c r="B59" i="101"/>
  <c r="C59" i="101"/>
  <c r="E59" i="101"/>
  <c r="F59" i="101"/>
  <c r="G59" i="101"/>
  <c r="I59" i="101"/>
  <c r="J59" i="101"/>
  <c r="K59" i="101"/>
  <c r="A60" i="101"/>
  <c r="B60" i="101"/>
  <c r="C60" i="101"/>
  <c r="E60" i="101"/>
  <c r="F60" i="101"/>
  <c r="G60" i="101"/>
  <c r="I60" i="101"/>
  <c r="J60" i="101"/>
  <c r="K60" i="101"/>
  <c r="A61" i="101"/>
  <c r="B61" i="101"/>
  <c r="C61" i="101"/>
  <c r="E61" i="101"/>
  <c r="F61" i="101"/>
  <c r="G61" i="101"/>
  <c r="I61" i="101"/>
  <c r="J61" i="101"/>
  <c r="K61" i="101"/>
  <c r="A62" i="101"/>
  <c r="B62" i="101"/>
  <c r="C62" i="101"/>
  <c r="E62" i="101"/>
  <c r="F62" i="101"/>
  <c r="G62" i="101"/>
  <c r="I62" i="101"/>
  <c r="J62" i="101"/>
  <c r="K62" i="101"/>
  <c r="A63" i="101"/>
  <c r="B63" i="101"/>
  <c r="C63" i="101"/>
  <c r="E63" i="101"/>
  <c r="F63" i="101"/>
  <c r="G63" i="101"/>
  <c r="I63" i="101"/>
  <c r="J63" i="101"/>
  <c r="K63" i="101"/>
  <c r="A64" i="101"/>
  <c r="B64" i="101"/>
  <c r="C64" i="101"/>
  <c r="E64" i="101"/>
  <c r="F64" i="101"/>
  <c r="D64" i="101" s="1"/>
  <c r="G64" i="101"/>
  <c r="I64" i="101"/>
  <c r="J64" i="101"/>
  <c r="K64" i="101"/>
  <c r="A65" i="101"/>
  <c r="B65" i="101"/>
  <c r="C65" i="101"/>
  <c r="E65" i="101"/>
  <c r="F65" i="101"/>
  <c r="G65" i="101"/>
  <c r="I65" i="101"/>
  <c r="J65" i="101"/>
  <c r="K65" i="101"/>
  <c r="A66" i="101"/>
  <c r="B66" i="101"/>
  <c r="C66" i="101"/>
  <c r="E66" i="101"/>
  <c r="F66" i="101"/>
  <c r="G66" i="101"/>
  <c r="I66" i="101"/>
  <c r="J66" i="101"/>
  <c r="K66" i="101"/>
  <c r="A67" i="101"/>
  <c r="B67" i="101"/>
  <c r="C67" i="101"/>
  <c r="E67" i="101"/>
  <c r="F67" i="101"/>
  <c r="G67" i="101"/>
  <c r="I67" i="101"/>
  <c r="J67" i="101"/>
  <c r="K67" i="101"/>
  <c r="A68" i="101"/>
  <c r="B68" i="101"/>
  <c r="C68" i="101"/>
  <c r="E68" i="101"/>
  <c r="F68" i="101"/>
  <c r="G68" i="101"/>
  <c r="I68" i="101"/>
  <c r="J68" i="101"/>
  <c r="K68" i="101"/>
  <c r="A69" i="101"/>
  <c r="B69" i="101"/>
  <c r="C69" i="101"/>
  <c r="E69" i="101"/>
  <c r="F69" i="101"/>
  <c r="G69" i="101"/>
  <c r="I69" i="101"/>
  <c r="J69" i="101"/>
  <c r="K69" i="101"/>
  <c r="A70" i="101"/>
  <c r="B70" i="101"/>
  <c r="C70" i="101"/>
  <c r="E70" i="101"/>
  <c r="F70" i="101"/>
  <c r="G70" i="101"/>
  <c r="I70" i="101"/>
  <c r="J70" i="101"/>
  <c r="K70" i="101"/>
  <c r="A71" i="101"/>
  <c r="B71" i="101"/>
  <c r="C71" i="101"/>
  <c r="E71" i="101"/>
  <c r="F71" i="101"/>
  <c r="G71" i="101"/>
  <c r="I71" i="101"/>
  <c r="J71" i="101"/>
  <c r="K71" i="101"/>
  <c r="A72" i="101"/>
  <c r="B72" i="101"/>
  <c r="C72" i="101"/>
  <c r="E72" i="101"/>
  <c r="F72" i="101"/>
  <c r="G72" i="101"/>
  <c r="I72" i="101"/>
  <c r="J72" i="101"/>
  <c r="K72" i="101"/>
  <c r="A73" i="101"/>
  <c r="B73" i="101"/>
  <c r="C73" i="101"/>
  <c r="E73" i="101"/>
  <c r="F73" i="101"/>
  <c r="G73" i="101"/>
  <c r="I73" i="101"/>
  <c r="J73" i="101"/>
  <c r="K73" i="101"/>
  <c r="A74" i="101"/>
  <c r="B74" i="101"/>
  <c r="C74" i="101"/>
  <c r="E74" i="101"/>
  <c r="F74" i="101"/>
  <c r="G74" i="101"/>
  <c r="I74" i="101"/>
  <c r="J74" i="101"/>
  <c r="K74" i="101"/>
  <c r="A75" i="101"/>
  <c r="B75" i="101"/>
  <c r="C75" i="101"/>
  <c r="E75" i="101"/>
  <c r="F75" i="101"/>
  <c r="G75" i="101"/>
  <c r="I75" i="101"/>
  <c r="J75" i="101"/>
  <c r="K75" i="101"/>
  <c r="A76" i="101"/>
  <c r="B76" i="101"/>
  <c r="C76" i="101"/>
  <c r="E76" i="101"/>
  <c r="F76" i="101"/>
  <c r="G76" i="101"/>
  <c r="I76" i="101"/>
  <c r="J76" i="101"/>
  <c r="K76" i="101"/>
  <c r="A77" i="101"/>
  <c r="B77" i="101"/>
  <c r="C77" i="101"/>
  <c r="E77" i="101"/>
  <c r="F77" i="101"/>
  <c r="G77" i="101"/>
  <c r="I77" i="101"/>
  <c r="J77" i="101"/>
  <c r="K77" i="101"/>
  <c r="A78" i="101"/>
  <c r="B78" i="101"/>
  <c r="C78" i="101"/>
  <c r="E78" i="101"/>
  <c r="F78" i="101"/>
  <c r="G78" i="101"/>
  <c r="I78" i="101"/>
  <c r="J78" i="101"/>
  <c r="K78" i="101"/>
  <c r="A79" i="101"/>
  <c r="B79" i="101"/>
  <c r="C79" i="101"/>
  <c r="E79" i="101"/>
  <c r="F79" i="101"/>
  <c r="G79" i="101"/>
  <c r="I79" i="101"/>
  <c r="J79" i="101"/>
  <c r="K79" i="101"/>
  <c r="A80" i="101"/>
  <c r="B80" i="101"/>
  <c r="C80" i="101"/>
  <c r="E80" i="101"/>
  <c r="F80" i="101"/>
  <c r="G80" i="101"/>
  <c r="I80" i="101"/>
  <c r="J80" i="101"/>
  <c r="K80" i="101"/>
  <c r="A81" i="101"/>
  <c r="B81" i="101"/>
  <c r="C81" i="101"/>
  <c r="E81" i="101"/>
  <c r="F81" i="101"/>
  <c r="G81" i="101"/>
  <c r="I81" i="101"/>
  <c r="J81" i="101"/>
  <c r="K81" i="101"/>
  <c r="A82" i="101"/>
  <c r="B82" i="101"/>
  <c r="C82" i="101"/>
  <c r="E82" i="101"/>
  <c r="F82" i="101"/>
  <c r="G82" i="101"/>
  <c r="I82" i="101"/>
  <c r="J82" i="101"/>
  <c r="K82" i="101"/>
  <c r="A83" i="101"/>
  <c r="B83" i="101"/>
  <c r="C83" i="101"/>
  <c r="E83" i="101"/>
  <c r="F83" i="101"/>
  <c r="G83" i="101"/>
  <c r="I83" i="101"/>
  <c r="J83" i="101"/>
  <c r="K83" i="101"/>
  <c r="A84" i="101"/>
  <c r="B84" i="101"/>
  <c r="C84" i="101"/>
  <c r="E84" i="101"/>
  <c r="F84" i="101"/>
  <c r="G84" i="101"/>
  <c r="I84" i="101"/>
  <c r="J84" i="101"/>
  <c r="K84" i="101"/>
  <c r="A85" i="101"/>
  <c r="B85" i="101"/>
  <c r="C85" i="101"/>
  <c r="E85" i="101"/>
  <c r="F85" i="101"/>
  <c r="G85" i="101"/>
  <c r="I85" i="101"/>
  <c r="J85" i="101"/>
  <c r="K85" i="101"/>
  <c r="A86" i="101"/>
  <c r="B86" i="101"/>
  <c r="C86" i="101"/>
  <c r="E86" i="101"/>
  <c r="F86" i="101"/>
  <c r="G86" i="101"/>
  <c r="I86" i="101"/>
  <c r="J86" i="101"/>
  <c r="K86" i="101"/>
  <c r="A87" i="101"/>
  <c r="B87" i="101"/>
  <c r="C87" i="101"/>
  <c r="E87" i="101"/>
  <c r="F87" i="101"/>
  <c r="G87" i="101"/>
  <c r="I87" i="101"/>
  <c r="J87" i="101"/>
  <c r="K87" i="101"/>
  <c r="A88" i="101"/>
  <c r="B88" i="101"/>
  <c r="C88" i="101"/>
  <c r="E88" i="101"/>
  <c r="F88" i="101"/>
  <c r="G88" i="101"/>
  <c r="I88" i="101"/>
  <c r="J88" i="101"/>
  <c r="K88" i="101"/>
  <c r="A89" i="101"/>
  <c r="B89" i="101"/>
  <c r="C89" i="101"/>
  <c r="E89" i="101"/>
  <c r="F89" i="101"/>
  <c r="G89" i="101"/>
  <c r="I89" i="101"/>
  <c r="J89" i="101"/>
  <c r="K89" i="101"/>
  <c r="A90" i="101"/>
  <c r="B90" i="101"/>
  <c r="C90" i="101"/>
  <c r="E90" i="101"/>
  <c r="F90" i="101"/>
  <c r="G90" i="101"/>
  <c r="I90" i="101"/>
  <c r="J90" i="101"/>
  <c r="K90" i="101"/>
  <c r="A91" i="101"/>
  <c r="B91" i="101"/>
  <c r="C91" i="101"/>
  <c r="E91" i="101"/>
  <c r="F91" i="101"/>
  <c r="G91" i="101"/>
  <c r="I91" i="101"/>
  <c r="J91" i="101"/>
  <c r="K91" i="101"/>
  <c r="A92" i="101"/>
  <c r="B92" i="101"/>
  <c r="C92" i="101"/>
  <c r="E92" i="101"/>
  <c r="F92" i="101"/>
  <c r="G92" i="101"/>
  <c r="I92" i="101"/>
  <c r="J92" i="101"/>
  <c r="K92" i="101"/>
  <c r="A93" i="101"/>
  <c r="B93" i="101"/>
  <c r="C93" i="101"/>
  <c r="E93" i="101"/>
  <c r="F93" i="101"/>
  <c r="G93" i="101"/>
  <c r="I93" i="101"/>
  <c r="J93" i="101"/>
  <c r="K93" i="101"/>
  <c r="A94" i="101"/>
  <c r="B94" i="101"/>
  <c r="C94" i="101"/>
  <c r="E94" i="101"/>
  <c r="F94" i="101"/>
  <c r="G94" i="101"/>
  <c r="I94" i="101"/>
  <c r="J94" i="101"/>
  <c r="K94" i="101"/>
  <c r="A95" i="101"/>
  <c r="B95" i="101"/>
  <c r="C95" i="101"/>
  <c r="E95" i="101"/>
  <c r="F95" i="101"/>
  <c r="G95" i="101"/>
  <c r="I95" i="101"/>
  <c r="J95" i="101"/>
  <c r="K95" i="101"/>
  <c r="A96" i="101"/>
  <c r="B96" i="101"/>
  <c r="C96" i="101"/>
  <c r="E96" i="101"/>
  <c r="F96" i="101"/>
  <c r="G96" i="101"/>
  <c r="I96" i="101"/>
  <c r="J96" i="101"/>
  <c r="K96" i="101"/>
  <c r="A97" i="101"/>
  <c r="B97" i="101"/>
  <c r="C97" i="101"/>
  <c r="E97" i="101"/>
  <c r="F97" i="101"/>
  <c r="G97" i="101"/>
  <c r="I97" i="101"/>
  <c r="J97" i="101"/>
  <c r="K97" i="101"/>
  <c r="A98" i="101"/>
  <c r="B98" i="101"/>
  <c r="C98" i="101"/>
  <c r="E98" i="101"/>
  <c r="F98" i="101"/>
  <c r="G98" i="101"/>
  <c r="I98" i="101"/>
  <c r="J98" i="101"/>
  <c r="K98" i="101"/>
  <c r="A99" i="101"/>
  <c r="B99" i="101"/>
  <c r="C99" i="101"/>
  <c r="E99" i="101"/>
  <c r="F99" i="101"/>
  <c r="G99" i="101"/>
  <c r="I99" i="101"/>
  <c r="J99" i="101"/>
  <c r="K99" i="101"/>
  <c r="A100" i="101"/>
  <c r="B100" i="101"/>
  <c r="C100" i="101"/>
  <c r="E100" i="101"/>
  <c r="F100" i="101"/>
  <c r="G100" i="101"/>
  <c r="I100" i="101"/>
  <c r="J100" i="101"/>
  <c r="K100" i="101"/>
  <c r="A101" i="101"/>
  <c r="B101" i="101"/>
  <c r="C101" i="101"/>
  <c r="E101" i="101"/>
  <c r="F101" i="101"/>
  <c r="G101" i="101"/>
  <c r="I101" i="101"/>
  <c r="J101" i="101"/>
  <c r="K101" i="101"/>
  <c r="A102" i="101"/>
  <c r="B102" i="101"/>
  <c r="C102" i="101"/>
  <c r="E102" i="101"/>
  <c r="F102" i="101"/>
  <c r="G102" i="101"/>
  <c r="I102" i="101"/>
  <c r="J102" i="101"/>
  <c r="K102" i="101"/>
  <c r="A103" i="101"/>
  <c r="B103" i="101"/>
  <c r="C103" i="101"/>
  <c r="E103" i="101"/>
  <c r="F103" i="101"/>
  <c r="G103" i="101"/>
  <c r="I103" i="101"/>
  <c r="J103" i="101"/>
  <c r="K103" i="101"/>
  <c r="A104" i="101"/>
  <c r="B104" i="101"/>
  <c r="C104" i="101"/>
  <c r="E104" i="101"/>
  <c r="F104" i="101"/>
  <c r="G104" i="101"/>
  <c r="I104" i="101"/>
  <c r="J104" i="101"/>
  <c r="K104" i="101"/>
  <c r="A105" i="101"/>
  <c r="B105" i="101"/>
  <c r="C105" i="101"/>
  <c r="E105" i="101"/>
  <c r="F105" i="101"/>
  <c r="G105" i="101"/>
  <c r="I105" i="101"/>
  <c r="J105" i="101"/>
  <c r="K105" i="101"/>
  <c r="A12" i="152"/>
  <c r="A13" i="152"/>
  <c r="C13" i="152"/>
  <c r="D13" i="152"/>
  <c r="E13" i="152"/>
  <c r="F13" i="152"/>
  <c r="A14" i="152"/>
  <c r="C14" i="152"/>
  <c r="D14" i="152"/>
  <c r="E14" i="152"/>
  <c r="F14" i="152"/>
  <c r="A15" i="152"/>
  <c r="C15" i="152"/>
  <c r="D15" i="152"/>
  <c r="E15" i="152"/>
  <c r="F15" i="152"/>
  <c r="A16" i="152"/>
  <c r="C16" i="152"/>
  <c r="D16" i="152"/>
  <c r="E16" i="152"/>
  <c r="F16" i="152"/>
  <c r="A17" i="152"/>
  <c r="C17" i="152"/>
  <c r="D17" i="152"/>
  <c r="E17" i="152"/>
  <c r="F17" i="152"/>
  <c r="A18" i="152"/>
  <c r="C18" i="152"/>
  <c r="D18" i="152"/>
  <c r="E18" i="152"/>
  <c r="F18" i="152"/>
  <c r="A19" i="152"/>
  <c r="C19" i="152"/>
  <c r="D19" i="152"/>
  <c r="E19" i="152"/>
  <c r="F19" i="152"/>
  <c r="A20" i="152"/>
  <c r="C20" i="152"/>
  <c r="D20" i="152"/>
  <c r="E20" i="152"/>
  <c r="F20" i="152"/>
  <c r="A21" i="152"/>
  <c r="C21" i="152"/>
  <c r="D21" i="152"/>
  <c r="E21" i="152"/>
  <c r="F21" i="152"/>
  <c r="A22" i="152"/>
  <c r="C22" i="152"/>
  <c r="D22" i="152"/>
  <c r="E22" i="152"/>
  <c r="F22" i="152"/>
  <c r="A23" i="152"/>
  <c r="C23" i="152"/>
  <c r="D23" i="152"/>
  <c r="E23" i="152"/>
  <c r="F23" i="152"/>
  <c r="A24" i="152"/>
  <c r="C24" i="152"/>
  <c r="D24" i="152"/>
  <c r="E24" i="152"/>
  <c r="F24" i="152"/>
  <c r="A25" i="152"/>
  <c r="C25" i="152"/>
  <c r="D25" i="152"/>
  <c r="E25" i="152"/>
  <c r="F25" i="152"/>
  <c r="A26" i="152"/>
  <c r="C26" i="152"/>
  <c r="D26" i="152"/>
  <c r="E26" i="152"/>
  <c r="F26" i="152"/>
  <c r="A27" i="152"/>
  <c r="C27" i="152"/>
  <c r="D27" i="152"/>
  <c r="E27" i="152"/>
  <c r="F27" i="152"/>
  <c r="A28" i="152"/>
  <c r="C28" i="152"/>
  <c r="D28" i="152"/>
  <c r="E28" i="152"/>
  <c r="F28" i="152"/>
  <c r="A29" i="152"/>
  <c r="C29" i="152"/>
  <c r="D29" i="152"/>
  <c r="E29" i="152"/>
  <c r="F29" i="152"/>
  <c r="A30" i="152"/>
  <c r="C30" i="152"/>
  <c r="D30" i="152"/>
  <c r="E30" i="152"/>
  <c r="F30" i="152"/>
  <c r="A31" i="152"/>
  <c r="C31" i="152"/>
  <c r="D31" i="152"/>
  <c r="E31" i="152"/>
  <c r="F31" i="152"/>
  <c r="A32" i="152"/>
  <c r="C32" i="152"/>
  <c r="D32" i="152"/>
  <c r="E32" i="152"/>
  <c r="F32" i="152"/>
  <c r="A33" i="152"/>
  <c r="C33" i="152"/>
  <c r="D33" i="152"/>
  <c r="E33" i="152"/>
  <c r="F33" i="152"/>
  <c r="A34" i="152"/>
  <c r="C34" i="152"/>
  <c r="D34" i="152"/>
  <c r="E34" i="152"/>
  <c r="F34" i="152"/>
  <c r="A35" i="152"/>
  <c r="C35" i="152"/>
  <c r="D35" i="152"/>
  <c r="E35" i="152"/>
  <c r="F35" i="152"/>
  <c r="A36" i="152"/>
  <c r="C36" i="152"/>
  <c r="D36" i="152"/>
  <c r="E36" i="152"/>
  <c r="F36" i="152"/>
  <c r="A37" i="152"/>
  <c r="C37" i="152"/>
  <c r="D37" i="152"/>
  <c r="E37" i="152"/>
  <c r="F37" i="152"/>
  <c r="A38" i="152"/>
  <c r="C38" i="152"/>
  <c r="D38" i="152"/>
  <c r="E38" i="152"/>
  <c r="F38" i="152"/>
  <c r="A39" i="152"/>
  <c r="C39" i="152"/>
  <c r="D39" i="152"/>
  <c r="E39" i="152"/>
  <c r="F39" i="152"/>
  <c r="A40" i="152"/>
  <c r="C40" i="152"/>
  <c r="D40" i="152"/>
  <c r="E40" i="152"/>
  <c r="F40" i="152"/>
  <c r="A41" i="152"/>
  <c r="C41" i="152"/>
  <c r="D41" i="152"/>
  <c r="E41" i="152"/>
  <c r="F41" i="152"/>
  <c r="A42" i="152"/>
  <c r="C42" i="152"/>
  <c r="D42" i="152"/>
  <c r="E42" i="152"/>
  <c r="F42" i="152"/>
  <c r="A43" i="152"/>
  <c r="C43" i="152"/>
  <c r="D43" i="152"/>
  <c r="E43" i="152"/>
  <c r="F43" i="152"/>
  <c r="A44" i="152"/>
  <c r="C44" i="152"/>
  <c r="D44" i="152"/>
  <c r="E44" i="152"/>
  <c r="F44" i="152"/>
  <c r="A45" i="152"/>
  <c r="C45" i="152"/>
  <c r="D45" i="152"/>
  <c r="E45" i="152"/>
  <c r="F45" i="152"/>
  <c r="A46" i="152"/>
  <c r="C46" i="152"/>
  <c r="D46" i="152"/>
  <c r="E46" i="152"/>
  <c r="F46" i="152"/>
  <c r="A47" i="152"/>
  <c r="C47" i="152"/>
  <c r="D47" i="152"/>
  <c r="E47" i="152"/>
  <c r="F47" i="152"/>
  <c r="A48" i="152"/>
  <c r="C48" i="152"/>
  <c r="D48" i="152"/>
  <c r="E48" i="152"/>
  <c r="F48" i="152"/>
  <c r="A49" i="152"/>
  <c r="C49" i="152"/>
  <c r="D49" i="152"/>
  <c r="E49" i="152"/>
  <c r="F49" i="152"/>
  <c r="A50" i="152"/>
  <c r="C50" i="152"/>
  <c r="D50" i="152"/>
  <c r="E50" i="152"/>
  <c r="F50" i="152"/>
  <c r="A51" i="152"/>
  <c r="C51" i="152"/>
  <c r="D51" i="152"/>
  <c r="E51" i="152"/>
  <c r="F51" i="152"/>
  <c r="A52" i="152"/>
  <c r="C52" i="152"/>
  <c r="D52" i="152"/>
  <c r="E52" i="152"/>
  <c r="F52" i="152"/>
  <c r="A53" i="152"/>
  <c r="C53" i="152"/>
  <c r="D53" i="152"/>
  <c r="E53" i="152"/>
  <c r="F53" i="152"/>
  <c r="A54" i="152"/>
  <c r="C54" i="152"/>
  <c r="D54" i="152"/>
  <c r="E54" i="152"/>
  <c r="F54" i="152"/>
  <c r="A55" i="152"/>
  <c r="C55" i="152"/>
  <c r="D55" i="152"/>
  <c r="E55" i="152"/>
  <c r="F55" i="152"/>
  <c r="A56" i="152"/>
  <c r="C56" i="152"/>
  <c r="D56" i="152"/>
  <c r="E56" i="152"/>
  <c r="F56" i="152"/>
  <c r="A57" i="152"/>
  <c r="C57" i="152"/>
  <c r="D57" i="152"/>
  <c r="E57" i="152"/>
  <c r="F57" i="152"/>
  <c r="A58" i="152"/>
  <c r="C58" i="152"/>
  <c r="D58" i="152"/>
  <c r="E58" i="152"/>
  <c r="F58" i="152"/>
  <c r="A59" i="152"/>
  <c r="C59" i="152"/>
  <c r="D59" i="152"/>
  <c r="E59" i="152"/>
  <c r="F59" i="152"/>
  <c r="A60" i="152"/>
  <c r="C60" i="152"/>
  <c r="D60" i="152"/>
  <c r="E60" i="152"/>
  <c r="F60" i="152"/>
  <c r="A61" i="152"/>
  <c r="C61" i="152"/>
  <c r="D61" i="152"/>
  <c r="E61" i="152"/>
  <c r="F61" i="152"/>
  <c r="A62" i="152"/>
  <c r="C62" i="152"/>
  <c r="D62" i="152"/>
  <c r="E62" i="152"/>
  <c r="F62" i="152"/>
  <c r="A63" i="152"/>
  <c r="C63" i="152"/>
  <c r="D63" i="152"/>
  <c r="E63" i="152"/>
  <c r="F63" i="152"/>
  <c r="A64" i="152"/>
  <c r="C64" i="152"/>
  <c r="D64" i="152"/>
  <c r="E64" i="152"/>
  <c r="F64" i="152"/>
  <c r="A65" i="152"/>
  <c r="C65" i="152"/>
  <c r="D65" i="152"/>
  <c r="E65" i="152"/>
  <c r="F65" i="152"/>
  <c r="A66" i="152"/>
  <c r="C66" i="152"/>
  <c r="D66" i="152"/>
  <c r="E66" i="152"/>
  <c r="F66" i="152"/>
  <c r="A67" i="152"/>
  <c r="C67" i="152"/>
  <c r="D67" i="152"/>
  <c r="E67" i="152"/>
  <c r="F67" i="152"/>
  <c r="A68" i="152"/>
  <c r="C68" i="152"/>
  <c r="D68" i="152"/>
  <c r="E68" i="152"/>
  <c r="F68" i="152"/>
  <c r="A69" i="152"/>
  <c r="C69" i="152"/>
  <c r="D69" i="152"/>
  <c r="E69" i="152"/>
  <c r="F69" i="152"/>
  <c r="A70" i="152"/>
  <c r="C70" i="152"/>
  <c r="D70" i="152"/>
  <c r="E70" i="152"/>
  <c r="F70" i="152"/>
  <c r="A71" i="152"/>
  <c r="C71" i="152"/>
  <c r="D71" i="152"/>
  <c r="E71" i="152"/>
  <c r="F71" i="152"/>
  <c r="A72" i="152"/>
  <c r="C72" i="152"/>
  <c r="D72" i="152"/>
  <c r="E72" i="152"/>
  <c r="F72" i="152"/>
  <c r="A73" i="152"/>
  <c r="C73" i="152"/>
  <c r="D73" i="152"/>
  <c r="E73" i="152"/>
  <c r="F73" i="152"/>
  <c r="A74" i="152"/>
  <c r="C74" i="152"/>
  <c r="D74" i="152"/>
  <c r="E74" i="152"/>
  <c r="F74" i="152"/>
  <c r="A75" i="152"/>
  <c r="C75" i="152"/>
  <c r="D75" i="152"/>
  <c r="E75" i="152"/>
  <c r="F75" i="152"/>
  <c r="A76" i="152"/>
  <c r="C76" i="152"/>
  <c r="D76" i="152"/>
  <c r="E76" i="152"/>
  <c r="F76" i="152"/>
  <c r="A77" i="152"/>
  <c r="C77" i="152"/>
  <c r="D77" i="152"/>
  <c r="E77" i="152"/>
  <c r="F77" i="152"/>
  <c r="A78" i="152"/>
  <c r="C78" i="152"/>
  <c r="D78" i="152"/>
  <c r="E78" i="152"/>
  <c r="F78" i="152"/>
  <c r="A79" i="152"/>
  <c r="C79" i="152"/>
  <c r="D79" i="152"/>
  <c r="E79" i="152"/>
  <c r="F79" i="152"/>
  <c r="A80" i="152"/>
  <c r="C80" i="152"/>
  <c r="D80" i="152"/>
  <c r="E80" i="152"/>
  <c r="F80" i="152"/>
  <c r="A81" i="152"/>
  <c r="C81" i="152"/>
  <c r="D81" i="152"/>
  <c r="E81" i="152"/>
  <c r="F81" i="152"/>
  <c r="A82" i="152"/>
  <c r="C82" i="152"/>
  <c r="D82" i="152"/>
  <c r="E82" i="152"/>
  <c r="F82" i="152"/>
  <c r="A83" i="152"/>
  <c r="C83" i="152"/>
  <c r="D83" i="152"/>
  <c r="E83" i="152"/>
  <c r="F83" i="152"/>
  <c r="A84" i="152"/>
  <c r="C84" i="152"/>
  <c r="D84" i="152"/>
  <c r="E84" i="152"/>
  <c r="F84" i="152"/>
  <c r="A85" i="152"/>
  <c r="C85" i="152"/>
  <c r="D85" i="152"/>
  <c r="E85" i="152"/>
  <c r="F85" i="152"/>
  <c r="A86" i="152"/>
  <c r="C86" i="152"/>
  <c r="D86" i="152"/>
  <c r="E86" i="152"/>
  <c r="F86" i="152"/>
  <c r="A87" i="152"/>
  <c r="C87" i="152"/>
  <c r="D87" i="152"/>
  <c r="E87" i="152"/>
  <c r="F87" i="152"/>
  <c r="A88" i="152"/>
  <c r="C88" i="152"/>
  <c r="D88" i="152"/>
  <c r="E88" i="152"/>
  <c r="F88" i="152"/>
  <c r="A89" i="152"/>
  <c r="C89" i="152"/>
  <c r="D89" i="152"/>
  <c r="E89" i="152"/>
  <c r="F89" i="152"/>
  <c r="A90" i="152"/>
  <c r="C90" i="152"/>
  <c r="D90" i="152"/>
  <c r="E90" i="152"/>
  <c r="F90" i="152"/>
  <c r="A91" i="152"/>
  <c r="C91" i="152"/>
  <c r="D91" i="152"/>
  <c r="E91" i="152"/>
  <c r="F91" i="152"/>
  <c r="A92" i="152"/>
  <c r="C92" i="152"/>
  <c r="D92" i="152"/>
  <c r="E92" i="152"/>
  <c r="F92" i="152"/>
  <c r="A93" i="152"/>
  <c r="C93" i="152"/>
  <c r="D93" i="152"/>
  <c r="E93" i="152"/>
  <c r="F93" i="152"/>
  <c r="A94" i="152"/>
  <c r="C94" i="152"/>
  <c r="D94" i="152"/>
  <c r="E94" i="152"/>
  <c r="F94" i="152"/>
  <c r="A95" i="152"/>
  <c r="C95" i="152"/>
  <c r="D95" i="152"/>
  <c r="E95" i="152"/>
  <c r="F95" i="152"/>
  <c r="A96" i="152"/>
  <c r="C96" i="152"/>
  <c r="D96" i="152"/>
  <c r="E96" i="152"/>
  <c r="F96" i="152"/>
  <c r="A97" i="152"/>
  <c r="C97" i="152"/>
  <c r="D97" i="152"/>
  <c r="E97" i="152"/>
  <c r="F97" i="152"/>
  <c r="A98" i="152"/>
  <c r="C98" i="152"/>
  <c r="D98" i="152"/>
  <c r="E98" i="152"/>
  <c r="F98" i="152"/>
  <c r="A99" i="152"/>
  <c r="C99" i="152"/>
  <c r="D99" i="152"/>
  <c r="E99" i="152"/>
  <c r="F99" i="152"/>
  <c r="A100" i="152"/>
  <c r="C100" i="152"/>
  <c r="D100" i="152"/>
  <c r="E100" i="152"/>
  <c r="F100" i="152"/>
  <c r="A101" i="152"/>
  <c r="C101" i="152"/>
  <c r="D101" i="152"/>
  <c r="E101" i="152"/>
  <c r="F101" i="152"/>
  <c r="A102" i="152"/>
  <c r="C102" i="152"/>
  <c r="D102" i="152"/>
  <c r="E102" i="152"/>
  <c r="F102" i="152"/>
  <c r="A103" i="152"/>
  <c r="C103" i="152"/>
  <c r="D103" i="152"/>
  <c r="E103" i="152"/>
  <c r="F103" i="152"/>
  <c r="A104" i="152"/>
  <c r="C104" i="152"/>
  <c r="D104" i="152"/>
  <c r="E104" i="152"/>
  <c r="F104" i="152"/>
  <c r="A105" i="152"/>
  <c r="C105" i="152"/>
  <c r="D105" i="152"/>
  <c r="E105" i="152"/>
  <c r="F105" i="152"/>
  <c r="A12" i="102"/>
  <c r="A13" i="102"/>
  <c r="F13" i="102"/>
  <c r="G13" i="102"/>
  <c r="A14" i="102"/>
  <c r="F14" i="102"/>
  <c r="G14" i="102"/>
  <c r="A15" i="102"/>
  <c r="F15" i="102"/>
  <c r="G15" i="102"/>
  <c r="A16" i="102"/>
  <c r="F16" i="102"/>
  <c r="G16" i="102"/>
  <c r="A17" i="102"/>
  <c r="F17" i="102"/>
  <c r="G17" i="102"/>
  <c r="A18" i="102"/>
  <c r="F18" i="102"/>
  <c r="G18" i="102"/>
  <c r="A19" i="102"/>
  <c r="F19" i="102"/>
  <c r="G19" i="102"/>
  <c r="A20" i="102"/>
  <c r="F20" i="102"/>
  <c r="G20" i="102"/>
  <c r="A21" i="102"/>
  <c r="F21" i="102"/>
  <c r="G21" i="102"/>
  <c r="A22" i="102"/>
  <c r="F22" i="102"/>
  <c r="G22" i="102"/>
  <c r="A23" i="102"/>
  <c r="F23" i="102"/>
  <c r="G23" i="102"/>
  <c r="A24" i="102"/>
  <c r="F24" i="102"/>
  <c r="G24" i="102"/>
  <c r="A25" i="102"/>
  <c r="F25" i="102"/>
  <c r="G25" i="102"/>
  <c r="A26" i="102"/>
  <c r="F26" i="102"/>
  <c r="G26" i="102"/>
  <c r="A27" i="102"/>
  <c r="F27" i="102"/>
  <c r="G27" i="102"/>
  <c r="A28" i="102"/>
  <c r="F28" i="102"/>
  <c r="G28" i="102"/>
  <c r="A29" i="102"/>
  <c r="F29" i="102"/>
  <c r="G29" i="102"/>
  <c r="A30" i="102"/>
  <c r="F30" i="102"/>
  <c r="G30" i="102"/>
  <c r="A31" i="102"/>
  <c r="F31" i="102"/>
  <c r="G31" i="102"/>
  <c r="A32" i="102"/>
  <c r="F32" i="102"/>
  <c r="G32" i="102"/>
  <c r="A33" i="102"/>
  <c r="F33" i="102"/>
  <c r="G33" i="102"/>
  <c r="A34" i="102"/>
  <c r="F34" i="102"/>
  <c r="G34" i="102"/>
  <c r="A35" i="102"/>
  <c r="F35" i="102"/>
  <c r="G35" i="102"/>
  <c r="A36" i="102"/>
  <c r="F36" i="102"/>
  <c r="G36" i="102"/>
  <c r="A37" i="102"/>
  <c r="F37" i="102"/>
  <c r="G37" i="102"/>
  <c r="A38" i="102"/>
  <c r="F38" i="102"/>
  <c r="G38" i="102"/>
  <c r="A39" i="102"/>
  <c r="F39" i="102"/>
  <c r="G39" i="102"/>
  <c r="A40" i="102"/>
  <c r="F40" i="102"/>
  <c r="G40" i="102"/>
  <c r="A41" i="102"/>
  <c r="F41" i="102"/>
  <c r="G41" i="102"/>
  <c r="A42" i="102"/>
  <c r="F42" i="102"/>
  <c r="G42" i="102"/>
  <c r="A43" i="102"/>
  <c r="F43" i="102"/>
  <c r="G43" i="102"/>
  <c r="A44" i="102"/>
  <c r="F44" i="102"/>
  <c r="G44" i="102"/>
  <c r="A45" i="102"/>
  <c r="F45" i="102"/>
  <c r="G45" i="102"/>
  <c r="A46" i="102"/>
  <c r="F46" i="102"/>
  <c r="G46" i="102"/>
  <c r="A47" i="102"/>
  <c r="F47" i="102"/>
  <c r="G47" i="102"/>
  <c r="A48" i="102"/>
  <c r="F48" i="102"/>
  <c r="G48" i="102"/>
  <c r="A49" i="102"/>
  <c r="F49" i="102"/>
  <c r="G49" i="102"/>
  <c r="A50" i="102"/>
  <c r="F50" i="102"/>
  <c r="G50" i="102"/>
  <c r="A51" i="102"/>
  <c r="F51" i="102"/>
  <c r="G51" i="102"/>
  <c r="A52" i="102"/>
  <c r="F52" i="102"/>
  <c r="G52" i="102"/>
  <c r="A53" i="102"/>
  <c r="F53" i="102"/>
  <c r="G53" i="102"/>
  <c r="A54" i="102"/>
  <c r="F54" i="102"/>
  <c r="G54" i="102"/>
  <c r="A55" i="102"/>
  <c r="F55" i="102"/>
  <c r="G55" i="102"/>
  <c r="A56" i="102"/>
  <c r="F56" i="102"/>
  <c r="G56" i="102"/>
  <c r="A57" i="102"/>
  <c r="F57" i="102"/>
  <c r="G57" i="102"/>
  <c r="A58" i="102"/>
  <c r="F58" i="102"/>
  <c r="G58" i="102"/>
  <c r="A59" i="102"/>
  <c r="F59" i="102"/>
  <c r="G59" i="102"/>
  <c r="A60" i="102"/>
  <c r="F60" i="102"/>
  <c r="G60" i="102"/>
  <c r="A61" i="102"/>
  <c r="F61" i="102"/>
  <c r="G61" i="102"/>
  <c r="A62" i="102"/>
  <c r="F62" i="102"/>
  <c r="G62" i="102"/>
  <c r="A63" i="102"/>
  <c r="F63" i="102"/>
  <c r="G63" i="102"/>
  <c r="A64" i="102"/>
  <c r="F64" i="102"/>
  <c r="G64" i="102"/>
  <c r="A65" i="102"/>
  <c r="F65" i="102"/>
  <c r="G65" i="102"/>
  <c r="A66" i="102"/>
  <c r="F66" i="102"/>
  <c r="G66" i="102"/>
  <c r="A67" i="102"/>
  <c r="F67" i="102"/>
  <c r="G67" i="102"/>
  <c r="A68" i="102"/>
  <c r="F68" i="102"/>
  <c r="G68" i="102"/>
  <c r="A69" i="102"/>
  <c r="F69" i="102"/>
  <c r="G69" i="102"/>
  <c r="A70" i="102"/>
  <c r="F70" i="102"/>
  <c r="G70" i="102"/>
  <c r="A71" i="102"/>
  <c r="F71" i="102"/>
  <c r="G71" i="102"/>
  <c r="A72" i="102"/>
  <c r="F72" i="102"/>
  <c r="G72" i="102"/>
  <c r="A73" i="102"/>
  <c r="F73" i="102"/>
  <c r="G73" i="102"/>
  <c r="A74" i="102"/>
  <c r="F74" i="102"/>
  <c r="G74" i="102"/>
  <c r="A75" i="102"/>
  <c r="F75" i="102"/>
  <c r="G75" i="102"/>
  <c r="A76" i="102"/>
  <c r="F76" i="102"/>
  <c r="G76" i="102"/>
  <c r="A77" i="102"/>
  <c r="F77" i="102"/>
  <c r="G77" i="102"/>
  <c r="A78" i="102"/>
  <c r="F78" i="102"/>
  <c r="G78" i="102"/>
  <c r="A79" i="102"/>
  <c r="F79" i="102"/>
  <c r="G79" i="102"/>
  <c r="A80" i="102"/>
  <c r="F80" i="102"/>
  <c r="G80" i="102"/>
  <c r="A81" i="102"/>
  <c r="F81" i="102"/>
  <c r="G81" i="102"/>
  <c r="A82" i="102"/>
  <c r="F82" i="102"/>
  <c r="G82" i="102"/>
  <c r="A83" i="102"/>
  <c r="F83" i="102"/>
  <c r="G83" i="102"/>
  <c r="A84" i="102"/>
  <c r="F84" i="102"/>
  <c r="G84" i="102"/>
  <c r="A85" i="102"/>
  <c r="F85" i="102"/>
  <c r="G85" i="102"/>
  <c r="A86" i="102"/>
  <c r="F86" i="102"/>
  <c r="G86" i="102"/>
  <c r="A87" i="102"/>
  <c r="F87" i="102"/>
  <c r="G87" i="102"/>
  <c r="A88" i="102"/>
  <c r="F88" i="102"/>
  <c r="G88" i="102"/>
  <c r="A89" i="102"/>
  <c r="F89" i="102"/>
  <c r="G89" i="102"/>
  <c r="A90" i="102"/>
  <c r="F90" i="102"/>
  <c r="G90" i="102"/>
  <c r="A91" i="102"/>
  <c r="F91" i="102"/>
  <c r="G91" i="102"/>
  <c r="A92" i="102"/>
  <c r="F92" i="102"/>
  <c r="G92" i="102"/>
  <c r="A93" i="102"/>
  <c r="F93" i="102"/>
  <c r="G93" i="102"/>
  <c r="A94" i="102"/>
  <c r="F94" i="102"/>
  <c r="G94" i="102"/>
  <c r="A95" i="102"/>
  <c r="F95" i="102"/>
  <c r="G95" i="102"/>
  <c r="A96" i="102"/>
  <c r="F96" i="102"/>
  <c r="G96" i="102"/>
  <c r="A97" i="102"/>
  <c r="F97" i="102"/>
  <c r="G97" i="102"/>
  <c r="A98" i="102"/>
  <c r="F98" i="102"/>
  <c r="G98" i="102"/>
  <c r="A99" i="102"/>
  <c r="F99" i="102"/>
  <c r="G99" i="102"/>
  <c r="A100" i="102"/>
  <c r="F100" i="102"/>
  <c r="G100" i="102"/>
  <c r="A101" i="102"/>
  <c r="F101" i="102"/>
  <c r="G101" i="102"/>
  <c r="A102" i="102"/>
  <c r="F102" i="102"/>
  <c r="G102" i="102"/>
  <c r="A103" i="102"/>
  <c r="F103" i="102"/>
  <c r="G103" i="102"/>
  <c r="A104" i="102"/>
  <c r="F104" i="102"/>
  <c r="G104" i="102"/>
  <c r="A105" i="102"/>
  <c r="F105" i="102"/>
  <c r="G105" i="102"/>
  <c r="A12" i="103"/>
  <c r="A13" i="103"/>
  <c r="C13" i="103"/>
  <c r="D13" i="103"/>
  <c r="E13" i="103"/>
  <c r="F13" i="103"/>
  <c r="G13" i="103"/>
  <c r="I13" i="103"/>
  <c r="J13" i="103"/>
  <c r="K13" i="103"/>
  <c r="A14" i="103"/>
  <c r="C14" i="103"/>
  <c r="D14" i="103"/>
  <c r="E14" i="103"/>
  <c r="F14" i="103"/>
  <c r="G14" i="103"/>
  <c r="I14" i="103"/>
  <c r="J14" i="103"/>
  <c r="K14" i="103"/>
  <c r="A15" i="103"/>
  <c r="C15" i="103"/>
  <c r="D15" i="103"/>
  <c r="E15" i="103"/>
  <c r="F15" i="103"/>
  <c r="G15" i="103"/>
  <c r="I15" i="103"/>
  <c r="J15" i="103"/>
  <c r="K15" i="103"/>
  <c r="A16" i="103"/>
  <c r="C16" i="103"/>
  <c r="D16" i="103"/>
  <c r="E16" i="103"/>
  <c r="F16" i="103"/>
  <c r="G16" i="103"/>
  <c r="I16" i="103"/>
  <c r="J16" i="103"/>
  <c r="K16" i="103"/>
  <c r="A17" i="103"/>
  <c r="C17" i="103"/>
  <c r="D17" i="103"/>
  <c r="E17" i="103"/>
  <c r="F17" i="103"/>
  <c r="G17" i="103"/>
  <c r="I17" i="103"/>
  <c r="J17" i="103"/>
  <c r="K17" i="103"/>
  <c r="A18" i="103"/>
  <c r="C18" i="103"/>
  <c r="D18" i="103"/>
  <c r="E18" i="103"/>
  <c r="F18" i="103"/>
  <c r="G18" i="103"/>
  <c r="I18" i="103"/>
  <c r="J18" i="103"/>
  <c r="K18" i="103"/>
  <c r="A19" i="103"/>
  <c r="C19" i="103"/>
  <c r="D19" i="103"/>
  <c r="E19" i="103"/>
  <c r="F19" i="103"/>
  <c r="G19" i="103"/>
  <c r="I19" i="103"/>
  <c r="J19" i="103"/>
  <c r="K19" i="103"/>
  <c r="A20" i="103"/>
  <c r="C20" i="103"/>
  <c r="D20" i="103"/>
  <c r="E20" i="103"/>
  <c r="F20" i="103"/>
  <c r="G20" i="103"/>
  <c r="I20" i="103"/>
  <c r="J20" i="103"/>
  <c r="K20" i="103"/>
  <c r="A21" i="103"/>
  <c r="C21" i="103"/>
  <c r="D21" i="103"/>
  <c r="E21" i="103"/>
  <c r="F21" i="103"/>
  <c r="G21" i="103"/>
  <c r="I21" i="103"/>
  <c r="J21" i="103"/>
  <c r="K21" i="103"/>
  <c r="A22" i="103"/>
  <c r="C22" i="103"/>
  <c r="D22" i="103"/>
  <c r="E22" i="103"/>
  <c r="F22" i="103"/>
  <c r="G22" i="103"/>
  <c r="I22" i="103"/>
  <c r="J22" i="103"/>
  <c r="K22" i="103"/>
  <c r="A23" i="103"/>
  <c r="C23" i="103"/>
  <c r="D23" i="103"/>
  <c r="E23" i="103"/>
  <c r="F23" i="103"/>
  <c r="G23" i="103"/>
  <c r="I23" i="103"/>
  <c r="J23" i="103"/>
  <c r="K23" i="103"/>
  <c r="A24" i="103"/>
  <c r="C24" i="103"/>
  <c r="D24" i="103"/>
  <c r="E24" i="103"/>
  <c r="F24" i="103"/>
  <c r="G24" i="103"/>
  <c r="I24" i="103"/>
  <c r="J24" i="103"/>
  <c r="K24" i="103"/>
  <c r="A25" i="103"/>
  <c r="C25" i="103"/>
  <c r="D25" i="103"/>
  <c r="E25" i="103"/>
  <c r="F25" i="103"/>
  <c r="G25" i="103"/>
  <c r="I25" i="103"/>
  <c r="J25" i="103"/>
  <c r="K25" i="103"/>
  <c r="A26" i="103"/>
  <c r="C26" i="103"/>
  <c r="D26" i="103"/>
  <c r="E26" i="103"/>
  <c r="F26" i="103"/>
  <c r="G26" i="103"/>
  <c r="I26" i="103"/>
  <c r="J26" i="103"/>
  <c r="K26" i="103"/>
  <c r="A27" i="103"/>
  <c r="C27" i="103"/>
  <c r="D27" i="103"/>
  <c r="E27" i="103"/>
  <c r="F27" i="103"/>
  <c r="G27" i="103"/>
  <c r="I27" i="103"/>
  <c r="J27" i="103"/>
  <c r="K27" i="103"/>
  <c r="A28" i="103"/>
  <c r="C28" i="103"/>
  <c r="D28" i="103"/>
  <c r="E28" i="103"/>
  <c r="F28" i="103"/>
  <c r="G28" i="103"/>
  <c r="I28" i="103"/>
  <c r="J28" i="103"/>
  <c r="K28" i="103"/>
  <c r="A29" i="103"/>
  <c r="C29" i="103"/>
  <c r="D29" i="103"/>
  <c r="E29" i="103"/>
  <c r="F29" i="103"/>
  <c r="G29" i="103"/>
  <c r="I29" i="103"/>
  <c r="J29" i="103"/>
  <c r="K29" i="103"/>
  <c r="A30" i="103"/>
  <c r="C30" i="103"/>
  <c r="D30" i="103"/>
  <c r="E30" i="103"/>
  <c r="F30" i="103"/>
  <c r="G30" i="103"/>
  <c r="I30" i="103"/>
  <c r="J30" i="103"/>
  <c r="K30" i="103"/>
  <c r="A31" i="103"/>
  <c r="C31" i="103"/>
  <c r="D31" i="103"/>
  <c r="E31" i="103"/>
  <c r="F31" i="103"/>
  <c r="G31" i="103"/>
  <c r="I31" i="103"/>
  <c r="J31" i="103"/>
  <c r="K31" i="103"/>
  <c r="A32" i="103"/>
  <c r="C32" i="103"/>
  <c r="D32" i="103"/>
  <c r="E32" i="103"/>
  <c r="F32" i="103"/>
  <c r="G32" i="103"/>
  <c r="I32" i="103"/>
  <c r="J32" i="103"/>
  <c r="K32" i="103"/>
  <c r="A33" i="103"/>
  <c r="C33" i="103"/>
  <c r="D33" i="103"/>
  <c r="E33" i="103"/>
  <c r="F33" i="103"/>
  <c r="G33" i="103"/>
  <c r="I33" i="103"/>
  <c r="J33" i="103"/>
  <c r="K33" i="103"/>
  <c r="A34" i="103"/>
  <c r="C34" i="103"/>
  <c r="D34" i="103"/>
  <c r="E34" i="103"/>
  <c r="F34" i="103"/>
  <c r="G34" i="103"/>
  <c r="I34" i="103"/>
  <c r="J34" i="103"/>
  <c r="K34" i="103"/>
  <c r="A35" i="103"/>
  <c r="C35" i="103"/>
  <c r="D35" i="103"/>
  <c r="E35" i="103"/>
  <c r="F35" i="103"/>
  <c r="G35" i="103"/>
  <c r="I35" i="103"/>
  <c r="J35" i="103"/>
  <c r="K35" i="103"/>
  <c r="A36" i="103"/>
  <c r="C36" i="103"/>
  <c r="D36" i="103"/>
  <c r="E36" i="103"/>
  <c r="F36" i="103"/>
  <c r="G36" i="103"/>
  <c r="I36" i="103"/>
  <c r="J36" i="103"/>
  <c r="K36" i="103"/>
  <c r="A37" i="103"/>
  <c r="C37" i="103"/>
  <c r="D37" i="103"/>
  <c r="E37" i="103"/>
  <c r="F37" i="103"/>
  <c r="G37" i="103"/>
  <c r="I37" i="103"/>
  <c r="J37" i="103"/>
  <c r="K37" i="103"/>
  <c r="A38" i="103"/>
  <c r="C38" i="103"/>
  <c r="D38" i="103"/>
  <c r="E38" i="103"/>
  <c r="F38" i="103"/>
  <c r="G38" i="103"/>
  <c r="I38" i="103"/>
  <c r="J38" i="103"/>
  <c r="K38" i="103"/>
  <c r="A39" i="103"/>
  <c r="C39" i="103"/>
  <c r="D39" i="103"/>
  <c r="E39" i="103"/>
  <c r="F39" i="103"/>
  <c r="G39" i="103"/>
  <c r="I39" i="103"/>
  <c r="J39" i="103"/>
  <c r="K39" i="103"/>
  <c r="A40" i="103"/>
  <c r="C40" i="103"/>
  <c r="D40" i="103"/>
  <c r="E40" i="103"/>
  <c r="F40" i="103"/>
  <c r="G40" i="103"/>
  <c r="I40" i="103"/>
  <c r="J40" i="103"/>
  <c r="K40" i="103"/>
  <c r="A41" i="103"/>
  <c r="C41" i="103"/>
  <c r="D41" i="103"/>
  <c r="E41" i="103"/>
  <c r="F41" i="103"/>
  <c r="G41" i="103"/>
  <c r="I41" i="103"/>
  <c r="J41" i="103"/>
  <c r="K41" i="103"/>
  <c r="A42" i="103"/>
  <c r="C42" i="103"/>
  <c r="D42" i="103"/>
  <c r="E42" i="103"/>
  <c r="F42" i="103"/>
  <c r="G42" i="103"/>
  <c r="I42" i="103"/>
  <c r="J42" i="103"/>
  <c r="K42" i="103"/>
  <c r="A43" i="103"/>
  <c r="C43" i="103"/>
  <c r="D43" i="103"/>
  <c r="E43" i="103"/>
  <c r="F43" i="103"/>
  <c r="G43" i="103"/>
  <c r="I43" i="103"/>
  <c r="J43" i="103"/>
  <c r="K43" i="103"/>
  <c r="A44" i="103"/>
  <c r="C44" i="103"/>
  <c r="D44" i="103"/>
  <c r="E44" i="103"/>
  <c r="F44" i="103"/>
  <c r="G44" i="103"/>
  <c r="I44" i="103"/>
  <c r="J44" i="103"/>
  <c r="K44" i="103"/>
  <c r="A45" i="103"/>
  <c r="C45" i="103"/>
  <c r="D45" i="103"/>
  <c r="E45" i="103"/>
  <c r="F45" i="103"/>
  <c r="G45" i="103"/>
  <c r="I45" i="103"/>
  <c r="J45" i="103"/>
  <c r="K45" i="103"/>
  <c r="A46" i="103"/>
  <c r="C46" i="103"/>
  <c r="D46" i="103"/>
  <c r="E46" i="103"/>
  <c r="F46" i="103"/>
  <c r="G46" i="103"/>
  <c r="I46" i="103"/>
  <c r="J46" i="103"/>
  <c r="K46" i="103"/>
  <c r="A47" i="103"/>
  <c r="C47" i="103"/>
  <c r="D47" i="103"/>
  <c r="E47" i="103"/>
  <c r="F47" i="103"/>
  <c r="G47" i="103"/>
  <c r="I47" i="103"/>
  <c r="J47" i="103"/>
  <c r="K47" i="103"/>
  <c r="A48" i="103"/>
  <c r="C48" i="103"/>
  <c r="D48" i="103"/>
  <c r="E48" i="103"/>
  <c r="F48" i="103"/>
  <c r="G48" i="103"/>
  <c r="I48" i="103"/>
  <c r="J48" i="103"/>
  <c r="K48" i="103"/>
  <c r="A49" i="103"/>
  <c r="C49" i="103"/>
  <c r="D49" i="103"/>
  <c r="E49" i="103"/>
  <c r="F49" i="103"/>
  <c r="G49" i="103"/>
  <c r="I49" i="103"/>
  <c r="J49" i="103"/>
  <c r="K49" i="103"/>
  <c r="A50" i="103"/>
  <c r="C50" i="103"/>
  <c r="D50" i="103"/>
  <c r="E50" i="103"/>
  <c r="F50" i="103"/>
  <c r="G50" i="103"/>
  <c r="I50" i="103"/>
  <c r="J50" i="103"/>
  <c r="K50" i="103"/>
  <c r="A51" i="103"/>
  <c r="C51" i="103"/>
  <c r="D51" i="103"/>
  <c r="E51" i="103"/>
  <c r="F51" i="103"/>
  <c r="G51" i="103"/>
  <c r="I51" i="103"/>
  <c r="J51" i="103"/>
  <c r="K51" i="103"/>
  <c r="A52" i="103"/>
  <c r="C52" i="103"/>
  <c r="D52" i="103"/>
  <c r="E52" i="103"/>
  <c r="F52" i="103"/>
  <c r="G52" i="103"/>
  <c r="I52" i="103"/>
  <c r="J52" i="103"/>
  <c r="K52" i="103"/>
  <c r="A53" i="103"/>
  <c r="C53" i="103"/>
  <c r="D53" i="103"/>
  <c r="E53" i="103"/>
  <c r="F53" i="103"/>
  <c r="G53" i="103"/>
  <c r="I53" i="103"/>
  <c r="J53" i="103"/>
  <c r="K53" i="103"/>
  <c r="A54" i="103"/>
  <c r="C54" i="103"/>
  <c r="D54" i="103"/>
  <c r="E54" i="103"/>
  <c r="F54" i="103"/>
  <c r="G54" i="103"/>
  <c r="I54" i="103"/>
  <c r="J54" i="103"/>
  <c r="K54" i="103"/>
  <c r="A55" i="103"/>
  <c r="C55" i="103"/>
  <c r="D55" i="103"/>
  <c r="E55" i="103"/>
  <c r="F55" i="103"/>
  <c r="G55" i="103"/>
  <c r="I55" i="103"/>
  <c r="J55" i="103"/>
  <c r="K55" i="103"/>
  <c r="A56" i="103"/>
  <c r="C56" i="103"/>
  <c r="D56" i="103"/>
  <c r="E56" i="103"/>
  <c r="F56" i="103"/>
  <c r="G56" i="103"/>
  <c r="I56" i="103"/>
  <c r="J56" i="103"/>
  <c r="K56" i="103"/>
  <c r="A57" i="103"/>
  <c r="C57" i="103"/>
  <c r="D57" i="103"/>
  <c r="E57" i="103"/>
  <c r="F57" i="103"/>
  <c r="G57" i="103"/>
  <c r="I57" i="103"/>
  <c r="J57" i="103"/>
  <c r="K57" i="103"/>
  <c r="A58" i="103"/>
  <c r="C58" i="103"/>
  <c r="D58" i="103"/>
  <c r="E58" i="103"/>
  <c r="F58" i="103"/>
  <c r="G58" i="103"/>
  <c r="I58" i="103"/>
  <c r="J58" i="103"/>
  <c r="K58" i="103"/>
  <c r="A59" i="103"/>
  <c r="C59" i="103"/>
  <c r="D59" i="103"/>
  <c r="E59" i="103"/>
  <c r="F59" i="103"/>
  <c r="G59" i="103"/>
  <c r="I59" i="103"/>
  <c r="J59" i="103"/>
  <c r="K59" i="103"/>
  <c r="A60" i="103"/>
  <c r="C60" i="103"/>
  <c r="D60" i="103"/>
  <c r="E60" i="103"/>
  <c r="F60" i="103"/>
  <c r="G60" i="103"/>
  <c r="I60" i="103"/>
  <c r="J60" i="103"/>
  <c r="K60" i="103"/>
  <c r="A61" i="103"/>
  <c r="C61" i="103"/>
  <c r="D61" i="103"/>
  <c r="E61" i="103"/>
  <c r="F61" i="103"/>
  <c r="G61" i="103"/>
  <c r="I61" i="103"/>
  <c r="J61" i="103"/>
  <c r="K61" i="103"/>
  <c r="A62" i="103"/>
  <c r="C62" i="103"/>
  <c r="D62" i="103"/>
  <c r="E62" i="103"/>
  <c r="F62" i="103"/>
  <c r="G62" i="103"/>
  <c r="I62" i="103"/>
  <c r="J62" i="103"/>
  <c r="K62" i="103"/>
  <c r="A63" i="103"/>
  <c r="C63" i="103"/>
  <c r="D63" i="103"/>
  <c r="E63" i="103"/>
  <c r="F63" i="103"/>
  <c r="G63" i="103"/>
  <c r="I63" i="103"/>
  <c r="J63" i="103"/>
  <c r="K63" i="103"/>
  <c r="A64" i="103"/>
  <c r="C64" i="103"/>
  <c r="D64" i="103"/>
  <c r="E64" i="103"/>
  <c r="F64" i="103"/>
  <c r="G64" i="103"/>
  <c r="I64" i="103"/>
  <c r="J64" i="103"/>
  <c r="K64" i="103"/>
  <c r="A65" i="103"/>
  <c r="C65" i="103"/>
  <c r="D65" i="103"/>
  <c r="E65" i="103"/>
  <c r="F65" i="103"/>
  <c r="G65" i="103"/>
  <c r="I65" i="103"/>
  <c r="J65" i="103"/>
  <c r="K65" i="103"/>
  <c r="A66" i="103"/>
  <c r="C66" i="103"/>
  <c r="D66" i="103"/>
  <c r="E66" i="103"/>
  <c r="F66" i="103"/>
  <c r="G66" i="103"/>
  <c r="I66" i="103"/>
  <c r="J66" i="103"/>
  <c r="K66" i="103"/>
  <c r="A67" i="103"/>
  <c r="C67" i="103"/>
  <c r="D67" i="103"/>
  <c r="E67" i="103"/>
  <c r="F67" i="103"/>
  <c r="G67" i="103"/>
  <c r="I67" i="103"/>
  <c r="J67" i="103"/>
  <c r="K67" i="103"/>
  <c r="A68" i="103"/>
  <c r="C68" i="103"/>
  <c r="D68" i="103"/>
  <c r="E68" i="103"/>
  <c r="F68" i="103"/>
  <c r="G68" i="103"/>
  <c r="I68" i="103"/>
  <c r="J68" i="103"/>
  <c r="K68" i="103"/>
  <c r="A69" i="103"/>
  <c r="C69" i="103"/>
  <c r="D69" i="103"/>
  <c r="E69" i="103"/>
  <c r="F69" i="103"/>
  <c r="G69" i="103"/>
  <c r="I69" i="103"/>
  <c r="J69" i="103"/>
  <c r="K69" i="103"/>
  <c r="A70" i="103"/>
  <c r="C70" i="103"/>
  <c r="D70" i="103"/>
  <c r="E70" i="103"/>
  <c r="F70" i="103"/>
  <c r="G70" i="103"/>
  <c r="I70" i="103"/>
  <c r="J70" i="103"/>
  <c r="K70" i="103"/>
  <c r="A71" i="103"/>
  <c r="C71" i="103"/>
  <c r="D71" i="103"/>
  <c r="E71" i="103"/>
  <c r="F71" i="103"/>
  <c r="G71" i="103"/>
  <c r="I71" i="103"/>
  <c r="J71" i="103"/>
  <c r="K71" i="103"/>
  <c r="A72" i="103"/>
  <c r="C72" i="103"/>
  <c r="D72" i="103"/>
  <c r="E72" i="103"/>
  <c r="F72" i="103"/>
  <c r="G72" i="103"/>
  <c r="I72" i="103"/>
  <c r="J72" i="103"/>
  <c r="K72" i="103"/>
  <c r="A73" i="103"/>
  <c r="C73" i="103"/>
  <c r="D73" i="103"/>
  <c r="E73" i="103"/>
  <c r="F73" i="103"/>
  <c r="G73" i="103"/>
  <c r="I73" i="103"/>
  <c r="J73" i="103"/>
  <c r="K73" i="103"/>
  <c r="A74" i="103"/>
  <c r="C74" i="103"/>
  <c r="D74" i="103"/>
  <c r="E74" i="103"/>
  <c r="F74" i="103"/>
  <c r="G74" i="103"/>
  <c r="I74" i="103"/>
  <c r="J74" i="103"/>
  <c r="K74" i="103"/>
  <c r="A75" i="103"/>
  <c r="C75" i="103"/>
  <c r="D75" i="103"/>
  <c r="E75" i="103"/>
  <c r="F75" i="103"/>
  <c r="G75" i="103"/>
  <c r="I75" i="103"/>
  <c r="J75" i="103"/>
  <c r="K75" i="103"/>
  <c r="A76" i="103"/>
  <c r="C76" i="103"/>
  <c r="D76" i="103"/>
  <c r="E76" i="103"/>
  <c r="F76" i="103"/>
  <c r="G76" i="103"/>
  <c r="I76" i="103"/>
  <c r="J76" i="103"/>
  <c r="K76" i="103"/>
  <c r="A77" i="103"/>
  <c r="C77" i="103"/>
  <c r="D77" i="103"/>
  <c r="E77" i="103"/>
  <c r="F77" i="103"/>
  <c r="G77" i="103"/>
  <c r="I77" i="103"/>
  <c r="J77" i="103"/>
  <c r="K77" i="103"/>
  <c r="A78" i="103"/>
  <c r="C78" i="103"/>
  <c r="D78" i="103"/>
  <c r="E78" i="103"/>
  <c r="F78" i="103"/>
  <c r="G78" i="103"/>
  <c r="I78" i="103"/>
  <c r="J78" i="103"/>
  <c r="K78" i="103"/>
  <c r="A79" i="103"/>
  <c r="C79" i="103"/>
  <c r="D79" i="103"/>
  <c r="E79" i="103"/>
  <c r="F79" i="103"/>
  <c r="G79" i="103"/>
  <c r="I79" i="103"/>
  <c r="J79" i="103"/>
  <c r="K79" i="103"/>
  <c r="A80" i="103"/>
  <c r="C80" i="103"/>
  <c r="D80" i="103"/>
  <c r="E80" i="103"/>
  <c r="F80" i="103"/>
  <c r="G80" i="103"/>
  <c r="I80" i="103"/>
  <c r="J80" i="103"/>
  <c r="K80" i="103"/>
  <c r="A81" i="103"/>
  <c r="C81" i="103"/>
  <c r="D81" i="103"/>
  <c r="E81" i="103"/>
  <c r="F81" i="103"/>
  <c r="G81" i="103"/>
  <c r="I81" i="103"/>
  <c r="J81" i="103"/>
  <c r="K81" i="103"/>
  <c r="A82" i="103"/>
  <c r="C82" i="103"/>
  <c r="D82" i="103"/>
  <c r="E82" i="103"/>
  <c r="F82" i="103"/>
  <c r="G82" i="103"/>
  <c r="I82" i="103"/>
  <c r="J82" i="103"/>
  <c r="K82" i="103"/>
  <c r="A83" i="103"/>
  <c r="C83" i="103"/>
  <c r="D83" i="103"/>
  <c r="E83" i="103"/>
  <c r="F83" i="103"/>
  <c r="G83" i="103"/>
  <c r="I83" i="103"/>
  <c r="J83" i="103"/>
  <c r="K83" i="103"/>
  <c r="A84" i="103"/>
  <c r="C84" i="103"/>
  <c r="D84" i="103"/>
  <c r="E84" i="103"/>
  <c r="F84" i="103"/>
  <c r="G84" i="103"/>
  <c r="I84" i="103"/>
  <c r="J84" i="103"/>
  <c r="K84" i="103"/>
  <c r="A85" i="103"/>
  <c r="C85" i="103"/>
  <c r="B85" i="103" s="1"/>
  <c r="D85" i="103"/>
  <c r="E85" i="103"/>
  <c r="F85" i="103"/>
  <c r="G85" i="103"/>
  <c r="I85" i="103"/>
  <c r="J85" i="103"/>
  <c r="K85" i="103"/>
  <c r="A86" i="103"/>
  <c r="C86" i="103"/>
  <c r="D86" i="103"/>
  <c r="E86" i="103"/>
  <c r="F86" i="103"/>
  <c r="G86" i="103"/>
  <c r="I86" i="103"/>
  <c r="J86" i="103"/>
  <c r="K86" i="103"/>
  <c r="A87" i="103"/>
  <c r="C87" i="103"/>
  <c r="D87" i="103"/>
  <c r="E87" i="103"/>
  <c r="F87" i="103"/>
  <c r="G87" i="103"/>
  <c r="I87" i="103"/>
  <c r="J87" i="103"/>
  <c r="K87" i="103"/>
  <c r="A88" i="103"/>
  <c r="C88" i="103"/>
  <c r="D88" i="103"/>
  <c r="E88" i="103"/>
  <c r="F88" i="103"/>
  <c r="G88" i="103"/>
  <c r="I88" i="103"/>
  <c r="J88" i="103"/>
  <c r="K88" i="103"/>
  <c r="A89" i="103"/>
  <c r="C89" i="103"/>
  <c r="D89" i="103"/>
  <c r="E89" i="103"/>
  <c r="F89" i="103"/>
  <c r="G89" i="103"/>
  <c r="I89" i="103"/>
  <c r="J89" i="103"/>
  <c r="K89" i="103"/>
  <c r="A90" i="103"/>
  <c r="C90" i="103"/>
  <c r="D90" i="103"/>
  <c r="E90" i="103"/>
  <c r="F90" i="103"/>
  <c r="G90" i="103"/>
  <c r="I90" i="103"/>
  <c r="J90" i="103"/>
  <c r="K90" i="103"/>
  <c r="A91" i="103"/>
  <c r="C91" i="103"/>
  <c r="D91" i="103"/>
  <c r="E91" i="103"/>
  <c r="F91" i="103"/>
  <c r="G91" i="103"/>
  <c r="I91" i="103"/>
  <c r="J91" i="103"/>
  <c r="K91" i="103"/>
  <c r="A92" i="103"/>
  <c r="C92" i="103"/>
  <c r="D92" i="103"/>
  <c r="E92" i="103"/>
  <c r="F92" i="103"/>
  <c r="G92" i="103"/>
  <c r="I92" i="103"/>
  <c r="J92" i="103"/>
  <c r="K92" i="103"/>
  <c r="A93" i="103"/>
  <c r="C93" i="103"/>
  <c r="D93" i="103"/>
  <c r="E93" i="103"/>
  <c r="F93" i="103"/>
  <c r="G93" i="103"/>
  <c r="I93" i="103"/>
  <c r="J93" i="103"/>
  <c r="K93" i="103"/>
  <c r="A94" i="103"/>
  <c r="C94" i="103"/>
  <c r="D94" i="103"/>
  <c r="E94" i="103"/>
  <c r="F94" i="103"/>
  <c r="G94" i="103"/>
  <c r="I94" i="103"/>
  <c r="J94" i="103"/>
  <c r="K94" i="103"/>
  <c r="A95" i="103"/>
  <c r="C95" i="103"/>
  <c r="D95" i="103"/>
  <c r="E95" i="103"/>
  <c r="F95" i="103"/>
  <c r="G95" i="103"/>
  <c r="I95" i="103"/>
  <c r="J95" i="103"/>
  <c r="K95" i="103"/>
  <c r="A96" i="103"/>
  <c r="C96" i="103"/>
  <c r="D96" i="103"/>
  <c r="E96" i="103"/>
  <c r="F96" i="103"/>
  <c r="G96" i="103"/>
  <c r="I96" i="103"/>
  <c r="J96" i="103"/>
  <c r="K96" i="103"/>
  <c r="A97" i="103"/>
  <c r="C97" i="103"/>
  <c r="D97" i="103"/>
  <c r="E97" i="103"/>
  <c r="F97" i="103"/>
  <c r="G97" i="103"/>
  <c r="I97" i="103"/>
  <c r="J97" i="103"/>
  <c r="K97" i="103"/>
  <c r="A98" i="103"/>
  <c r="C98" i="103"/>
  <c r="D98" i="103"/>
  <c r="E98" i="103"/>
  <c r="F98" i="103"/>
  <c r="G98" i="103"/>
  <c r="I98" i="103"/>
  <c r="J98" i="103"/>
  <c r="K98" i="103"/>
  <c r="A99" i="103"/>
  <c r="C99" i="103"/>
  <c r="D99" i="103"/>
  <c r="E99" i="103"/>
  <c r="F99" i="103"/>
  <c r="G99" i="103"/>
  <c r="I99" i="103"/>
  <c r="J99" i="103"/>
  <c r="K99" i="103"/>
  <c r="A100" i="103"/>
  <c r="C100" i="103"/>
  <c r="D100" i="103"/>
  <c r="E100" i="103"/>
  <c r="F100" i="103"/>
  <c r="G100" i="103"/>
  <c r="I100" i="103"/>
  <c r="J100" i="103"/>
  <c r="K100" i="103"/>
  <c r="A101" i="103"/>
  <c r="C101" i="103"/>
  <c r="D101" i="103"/>
  <c r="E101" i="103"/>
  <c r="F101" i="103"/>
  <c r="G101" i="103"/>
  <c r="I101" i="103"/>
  <c r="J101" i="103"/>
  <c r="K101" i="103"/>
  <c r="A102" i="103"/>
  <c r="C102" i="103"/>
  <c r="D102" i="103"/>
  <c r="E102" i="103"/>
  <c r="F102" i="103"/>
  <c r="G102" i="103"/>
  <c r="I102" i="103"/>
  <c r="J102" i="103"/>
  <c r="K102" i="103"/>
  <c r="A103" i="103"/>
  <c r="C103" i="103"/>
  <c r="D103" i="103"/>
  <c r="E103" i="103"/>
  <c r="F103" i="103"/>
  <c r="G103" i="103"/>
  <c r="I103" i="103"/>
  <c r="J103" i="103"/>
  <c r="K103" i="103"/>
  <c r="A104" i="103"/>
  <c r="C104" i="103"/>
  <c r="D104" i="103"/>
  <c r="E104" i="103"/>
  <c r="F104" i="103"/>
  <c r="G104" i="103"/>
  <c r="I104" i="103"/>
  <c r="J104" i="103"/>
  <c r="K104" i="103"/>
  <c r="A105" i="103"/>
  <c r="C105" i="103"/>
  <c r="D105" i="103"/>
  <c r="E105" i="103"/>
  <c r="F105" i="103"/>
  <c r="G105" i="103"/>
  <c r="I105" i="103"/>
  <c r="J105" i="103"/>
  <c r="K105" i="103"/>
  <c r="A12" i="104"/>
  <c r="A13" i="104"/>
  <c r="C13" i="104"/>
  <c r="D13" i="104"/>
  <c r="E13" i="104"/>
  <c r="F13" i="104"/>
  <c r="G13" i="104"/>
  <c r="H13" i="104"/>
  <c r="I13" i="104"/>
  <c r="J13" i="104"/>
  <c r="K13" i="104"/>
  <c r="L13" i="104"/>
  <c r="A14" i="104"/>
  <c r="C14" i="104"/>
  <c r="D14" i="104"/>
  <c r="E14" i="104"/>
  <c r="F14" i="104"/>
  <c r="G14" i="104"/>
  <c r="H14" i="104"/>
  <c r="I14" i="104"/>
  <c r="J14" i="104"/>
  <c r="K14" i="104"/>
  <c r="L14" i="104"/>
  <c r="A15" i="104"/>
  <c r="C15" i="104"/>
  <c r="D15" i="104"/>
  <c r="E15" i="104"/>
  <c r="F15" i="104"/>
  <c r="G15" i="104"/>
  <c r="H15" i="104"/>
  <c r="I15" i="104"/>
  <c r="J15" i="104"/>
  <c r="K15" i="104"/>
  <c r="L15" i="104"/>
  <c r="A16" i="104"/>
  <c r="C16" i="104"/>
  <c r="D16" i="104"/>
  <c r="E16" i="104"/>
  <c r="F16" i="104"/>
  <c r="G16" i="104"/>
  <c r="H16" i="104"/>
  <c r="I16" i="104"/>
  <c r="J16" i="104"/>
  <c r="K16" i="104"/>
  <c r="L16" i="104"/>
  <c r="A17" i="104"/>
  <c r="C17" i="104"/>
  <c r="D17" i="104"/>
  <c r="E17" i="104"/>
  <c r="F17" i="104"/>
  <c r="G17" i="104"/>
  <c r="H17" i="104"/>
  <c r="I17" i="104"/>
  <c r="J17" i="104"/>
  <c r="K17" i="104"/>
  <c r="L17" i="104"/>
  <c r="A18" i="104"/>
  <c r="C18" i="104"/>
  <c r="D18" i="104"/>
  <c r="E18" i="104"/>
  <c r="F18" i="104"/>
  <c r="G18" i="104"/>
  <c r="H18" i="104"/>
  <c r="I18" i="104"/>
  <c r="J18" i="104"/>
  <c r="K18" i="104"/>
  <c r="L18" i="104"/>
  <c r="A19" i="104"/>
  <c r="C19" i="104"/>
  <c r="D19" i="104"/>
  <c r="E19" i="104"/>
  <c r="F19" i="104"/>
  <c r="G19" i="104"/>
  <c r="H19" i="104"/>
  <c r="I19" i="104"/>
  <c r="J19" i="104"/>
  <c r="K19" i="104"/>
  <c r="L19" i="104"/>
  <c r="A20" i="104"/>
  <c r="C20" i="104"/>
  <c r="D20" i="104"/>
  <c r="E20" i="104"/>
  <c r="F20" i="104"/>
  <c r="G20" i="104"/>
  <c r="H20" i="104"/>
  <c r="I20" i="104"/>
  <c r="J20" i="104"/>
  <c r="K20" i="104"/>
  <c r="L20" i="104"/>
  <c r="A21" i="104"/>
  <c r="C21" i="104"/>
  <c r="D21" i="104"/>
  <c r="E21" i="104"/>
  <c r="F21" i="104"/>
  <c r="G21" i="104"/>
  <c r="H21" i="104"/>
  <c r="I21" i="104"/>
  <c r="J21" i="104"/>
  <c r="K21" i="104"/>
  <c r="L21" i="104"/>
  <c r="A22" i="104"/>
  <c r="C22" i="104"/>
  <c r="D22" i="104"/>
  <c r="E22" i="104"/>
  <c r="F22" i="104"/>
  <c r="G22" i="104"/>
  <c r="H22" i="104"/>
  <c r="I22" i="104"/>
  <c r="J22" i="104"/>
  <c r="K22" i="104"/>
  <c r="L22" i="104"/>
  <c r="A23" i="104"/>
  <c r="C23" i="104"/>
  <c r="D23" i="104"/>
  <c r="E23" i="104"/>
  <c r="F23" i="104"/>
  <c r="G23" i="104"/>
  <c r="H23" i="104"/>
  <c r="I23" i="104"/>
  <c r="J23" i="104"/>
  <c r="K23" i="104"/>
  <c r="L23" i="104"/>
  <c r="A24" i="104"/>
  <c r="C24" i="104"/>
  <c r="D24" i="104"/>
  <c r="E24" i="104"/>
  <c r="F24" i="104"/>
  <c r="G24" i="104"/>
  <c r="H24" i="104"/>
  <c r="I24" i="104"/>
  <c r="J24" i="104"/>
  <c r="K24" i="104"/>
  <c r="L24" i="104"/>
  <c r="A25" i="104"/>
  <c r="C25" i="104"/>
  <c r="D25" i="104"/>
  <c r="E25" i="104"/>
  <c r="F25" i="104"/>
  <c r="G25" i="104"/>
  <c r="H25" i="104"/>
  <c r="I25" i="104"/>
  <c r="J25" i="104"/>
  <c r="K25" i="104"/>
  <c r="L25" i="104"/>
  <c r="A26" i="104"/>
  <c r="C26" i="104"/>
  <c r="D26" i="104"/>
  <c r="E26" i="104"/>
  <c r="F26" i="104"/>
  <c r="G26" i="104"/>
  <c r="H26" i="104"/>
  <c r="I26" i="104"/>
  <c r="J26" i="104"/>
  <c r="K26" i="104"/>
  <c r="L26" i="104"/>
  <c r="A27" i="104"/>
  <c r="C27" i="104"/>
  <c r="D27" i="104"/>
  <c r="E27" i="104"/>
  <c r="F27" i="104"/>
  <c r="G27" i="104"/>
  <c r="H27" i="104"/>
  <c r="I27" i="104"/>
  <c r="J27" i="104"/>
  <c r="K27" i="104"/>
  <c r="L27" i="104"/>
  <c r="A28" i="104"/>
  <c r="C28" i="104"/>
  <c r="D28" i="104"/>
  <c r="E28" i="104"/>
  <c r="F28" i="104"/>
  <c r="G28" i="104"/>
  <c r="H28" i="104"/>
  <c r="I28" i="104"/>
  <c r="J28" i="104"/>
  <c r="K28" i="104"/>
  <c r="L28" i="104"/>
  <c r="A29" i="104"/>
  <c r="C29" i="104"/>
  <c r="D29" i="104"/>
  <c r="E29" i="104"/>
  <c r="F29" i="104"/>
  <c r="G29" i="104"/>
  <c r="H29" i="104"/>
  <c r="I29" i="104"/>
  <c r="J29" i="104"/>
  <c r="K29" i="104"/>
  <c r="L29" i="104"/>
  <c r="A30" i="104"/>
  <c r="C30" i="104"/>
  <c r="D30" i="104"/>
  <c r="E30" i="104"/>
  <c r="F30" i="104"/>
  <c r="G30" i="104"/>
  <c r="H30" i="104"/>
  <c r="I30" i="104"/>
  <c r="J30" i="104"/>
  <c r="K30" i="104"/>
  <c r="L30" i="104"/>
  <c r="A31" i="104"/>
  <c r="C31" i="104"/>
  <c r="D31" i="104"/>
  <c r="E31" i="104"/>
  <c r="F31" i="104"/>
  <c r="G31" i="104"/>
  <c r="H31" i="104"/>
  <c r="I31" i="104"/>
  <c r="J31" i="104"/>
  <c r="K31" i="104"/>
  <c r="L31" i="104"/>
  <c r="A32" i="104"/>
  <c r="C32" i="104"/>
  <c r="D32" i="104"/>
  <c r="E32" i="104"/>
  <c r="F32" i="104"/>
  <c r="G32" i="104"/>
  <c r="H32" i="104"/>
  <c r="I32" i="104"/>
  <c r="J32" i="104"/>
  <c r="K32" i="104"/>
  <c r="L32" i="104"/>
  <c r="A33" i="104"/>
  <c r="C33" i="104"/>
  <c r="D33" i="104"/>
  <c r="E33" i="104"/>
  <c r="F33" i="104"/>
  <c r="G33" i="104"/>
  <c r="H33" i="104"/>
  <c r="I33" i="104"/>
  <c r="J33" i="104"/>
  <c r="K33" i="104"/>
  <c r="L33" i="104"/>
  <c r="A34" i="104"/>
  <c r="C34" i="104"/>
  <c r="D34" i="104"/>
  <c r="E34" i="104"/>
  <c r="F34" i="104"/>
  <c r="G34" i="104"/>
  <c r="H34" i="104"/>
  <c r="I34" i="104"/>
  <c r="J34" i="104"/>
  <c r="K34" i="104"/>
  <c r="L34" i="104"/>
  <c r="A35" i="104"/>
  <c r="C35" i="104"/>
  <c r="D35" i="104"/>
  <c r="E35" i="104"/>
  <c r="F35" i="104"/>
  <c r="G35" i="104"/>
  <c r="H35" i="104"/>
  <c r="I35" i="104"/>
  <c r="J35" i="104"/>
  <c r="K35" i="104"/>
  <c r="L35" i="104"/>
  <c r="A36" i="104"/>
  <c r="C36" i="104"/>
  <c r="D36" i="104"/>
  <c r="E36" i="104"/>
  <c r="F36" i="104"/>
  <c r="G36" i="104"/>
  <c r="H36" i="104"/>
  <c r="I36" i="104"/>
  <c r="J36" i="104"/>
  <c r="K36" i="104"/>
  <c r="L36" i="104"/>
  <c r="A37" i="104"/>
  <c r="C37" i="104"/>
  <c r="D37" i="104"/>
  <c r="E37" i="104"/>
  <c r="F37" i="104"/>
  <c r="G37" i="104"/>
  <c r="H37" i="104"/>
  <c r="I37" i="104"/>
  <c r="J37" i="104"/>
  <c r="K37" i="104"/>
  <c r="L37" i="104"/>
  <c r="A38" i="104"/>
  <c r="C38" i="104"/>
  <c r="D38" i="104"/>
  <c r="E38" i="104"/>
  <c r="F38" i="104"/>
  <c r="G38" i="104"/>
  <c r="H38" i="104"/>
  <c r="I38" i="104"/>
  <c r="J38" i="104"/>
  <c r="K38" i="104"/>
  <c r="L38" i="104"/>
  <c r="A39" i="104"/>
  <c r="C39" i="104"/>
  <c r="D39" i="104"/>
  <c r="E39" i="104"/>
  <c r="F39" i="104"/>
  <c r="G39" i="104"/>
  <c r="H39" i="104"/>
  <c r="I39" i="104"/>
  <c r="J39" i="104"/>
  <c r="K39" i="104"/>
  <c r="L39" i="104"/>
  <c r="A40" i="104"/>
  <c r="C40" i="104"/>
  <c r="D40" i="104"/>
  <c r="E40" i="104"/>
  <c r="F40" i="104"/>
  <c r="G40" i="104"/>
  <c r="H40" i="104"/>
  <c r="I40" i="104"/>
  <c r="J40" i="104"/>
  <c r="K40" i="104"/>
  <c r="L40" i="104"/>
  <c r="A41" i="104"/>
  <c r="C41" i="104"/>
  <c r="D41" i="104"/>
  <c r="E41" i="104"/>
  <c r="F41" i="104"/>
  <c r="G41" i="104"/>
  <c r="H41" i="104"/>
  <c r="I41" i="104"/>
  <c r="J41" i="104"/>
  <c r="K41" i="104"/>
  <c r="L41" i="104"/>
  <c r="A42" i="104"/>
  <c r="C42" i="104"/>
  <c r="D42" i="104"/>
  <c r="E42" i="104"/>
  <c r="F42" i="104"/>
  <c r="G42" i="104"/>
  <c r="H42" i="104"/>
  <c r="I42" i="104"/>
  <c r="J42" i="104"/>
  <c r="K42" i="104"/>
  <c r="L42" i="104"/>
  <c r="A43" i="104"/>
  <c r="C43" i="104"/>
  <c r="D43" i="104"/>
  <c r="E43" i="104"/>
  <c r="F43" i="104"/>
  <c r="G43" i="104"/>
  <c r="H43" i="104"/>
  <c r="I43" i="104"/>
  <c r="J43" i="104"/>
  <c r="K43" i="104"/>
  <c r="L43" i="104"/>
  <c r="A44" i="104"/>
  <c r="C44" i="104"/>
  <c r="D44" i="104"/>
  <c r="E44" i="104"/>
  <c r="F44" i="104"/>
  <c r="G44" i="104"/>
  <c r="H44" i="104"/>
  <c r="I44" i="104"/>
  <c r="J44" i="104"/>
  <c r="K44" i="104"/>
  <c r="L44" i="104"/>
  <c r="A45" i="104"/>
  <c r="C45" i="104"/>
  <c r="D45" i="104"/>
  <c r="E45" i="104"/>
  <c r="F45" i="104"/>
  <c r="G45" i="104"/>
  <c r="H45" i="104"/>
  <c r="I45" i="104"/>
  <c r="J45" i="104"/>
  <c r="K45" i="104"/>
  <c r="L45" i="104"/>
  <c r="A46" i="104"/>
  <c r="C46" i="104"/>
  <c r="D46" i="104"/>
  <c r="E46" i="104"/>
  <c r="F46" i="104"/>
  <c r="G46" i="104"/>
  <c r="H46" i="104"/>
  <c r="I46" i="104"/>
  <c r="J46" i="104"/>
  <c r="K46" i="104"/>
  <c r="L46" i="104"/>
  <c r="A47" i="104"/>
  <c r="C47" i="104"/>
  <c r="D47" i="104"/>
  <c r="E47" i="104"/>
  <c r="F47" i="104"/>
  <c r="G47" i="104"/>
  <c r="H47" i="104"/>
  <c r="I47" i="104"/>
  <c r="J47" i="104"/>
  <c r="K47" i="104"/>
  <c r="L47" i="104"/>
  <c r="A48" i="104"/>
  <c r="C48" i="104"/>
  <c r="D48" i="104"/>
  <c r="E48" i="104"/>
  <c r="F48" i="104"/>
  <c r="G48" i="104"/>
  <c r="H48" i="104"/>
  <c r="I48" i="104"/>
  <c r="J48" i="104"/>
  <c r="K48" i="104"/>
  <c r="L48" i="104"/>
  <c r="A49" i="104"/>
  <c r="C49" i="104"/>
  <c r="D49" i="104"/>
  <c r="E49" i="104"/>
  <c r="F49" i="104"/>
  <c r="G49" i="104"/>
  <c r="H49" i="104"/>
  <c r="I49" i="104"/>
  <c r="J49" i="104"/>
  <c r="K49" i="104"/>
  <c r="L49" i="104"/>
  <c r="A50" i="104"/>
  <c r="C50" i="104"/>
  <c r="D50" i="104"/>
  <c r="E50" i="104"/>
  <c r="F50" i="104"/>
  <c r="G50" i="104"/>
  <c r="H50" i="104"/>
  <c r="I50" i="104"/>
  <c r="J50" i="104"/>
  <c r="K50" i="104"/>
  <c r="L50" i="104"/>
  <c r="A51" i="104"/>
  <c r="C51" i="104"/>
  <c r="D51" i="104"/>
  <c r="E51" i="104"/>
  <c r="F51" i="104"/>
  <c r="G51" i="104"/>
  <c r="H51" i="104"/>
  <c r="I51" i="104"/>
  <c r="J51" i="104"/>
  <c r="K51" i="104"/>
  <c r="L51" i="104"/>
  <c r="A52" i="104"/>
  <c r="C52" i="104"/>
  <c r="D52" i="104"/>
  <c r="E52" i="104"/>
  <c r="F52" i="104"/>
  <c r="G52" i="104"/>
  <c r="H52" i="104"/>
  <c r="I52" i="104"/>
  <c r="J52" i="104"/>
  <c r="K52" i="104"/>
  <c r="L52" i="104"/>
  <c r="A53" i="104"/>
  <c r="C53" i="104"/>
  <c r="D53" i="104"/>
  <c r="E53" i="104"/>
  <c r="F53" i="104"/>
  <c r="G53" i="104"/>
  <c r="H53" i="104"/>
  <c r="I53" i="104"/>
  <c r="J53" i="104"/>
  <c r="K53" i="104"/>
  <c r="L53" i="104"/>
  <c r="A54" i="104"/>
  <c r="C54" i="104"/>
  <c r="D54" i="104"/>
  <c r="E54" i="104"/>
  <c r="F54" i="104"/>
  <c r="G54" i="104"/>
  <c r="H54" i="104"/>
  <c r="I54" i="104"/>
  <c r="J54" i="104"/>
  <c r="K54" i="104"/>
  <c r="L54" i="104"/>
  <c r="A55" i="104"/>
  <c r="C55" i="104"/>
  <c r="D55" i="104"/>
  <c r="E55" i="104"/>
  <c r="F55" i="104"/>
  <c r="G55" i="104"/>
  <c r="H55" i="104"/>
  <c r="I55" i="104"/>
  <c r="J55" i="104"/>
  <c r="K55" i="104"/>
  <c r="L55" i="104"/>
  <c r="A56" i="104"/>
  <c r="C56" i="104"/>
  <c r="D56" i="104"/>
  <c r="E56" i="104"/>
  <c r="F56" i="104"/>
  <c r="G56" i="104"/>
  <c r="H56" i="104"/>
  <c r="I56" i="104"/>
  <c r="J56" i="104"/>
  <c r="K56" i="104"/>
  <c r="L56" i="104"/>
  <c r="A57" i="104"/>
  <c r="C57" i="104"/>
  <c r="D57" i="104"/>
  <c r="E57" i="104"/>
  <c r="F57" i="104"/>
  <c r="G57" i="104"/>
  <c r="H57" i="104"/>
  <c r="I57" i="104"/>
  <c r="J57" i="104"/>
  <c r="K57" i="104"/>
  <c r="L57" i="104"/>
  <c r="A58" i="104"/>
  <c r="C58" i="104"/>
  <c r="D58" i="104"/>
  <c r="E58" i="104"/>
  <c r="F58" i="104"/>
  <c r="G58" i="104"/>
  <c r="H58" i="104"/>
  <c r="I58" i="104"/>
  <c r="J58" i="104"/>
  <c r="K58" i="104"/>
  <c r="L58" i="104"/>
  <c r="A59" i="104"/>
  <c r="C59" i="104"/>
  <c r="D59" i="104"/>
  <c r="E59" i="104"/>
  <c r="F59" i="104"/>
  <c r="G59" i="104"/>
  <c r="H59" i="104"/>
  <c r="I59" i="104"/>
  <c r="J59" i="104"/>
  <c r="K59" i="104"/>
  <c r="L59" i="104"/>
  <c r="A60" i="104"/>
  <c r="C60" i="104"/>
  <c r="D60" i="104"/>
  <c r="E60" i="104"/>
  <c r="F60" i="104"/>
  <c r="G60" i="104"/>
  <c r="H60" i="104"/>
  <c r="I60" i="104"/>
  <c r="J60" i="104"/>
  <c r="K60" i="104"/>
  <c r="L60" i="104"/>
  <c r="A61" i="104"/>
  <c r="C61" i="104"/>
  <c r="D61" i="104"/>
  <c r="E61" i="104"/>
  <c r="F61" i="104"/>
  <c r="G61" i="104"/>
  <c r="H61" i="104"/>
  <c r="I61" i="104"/>
  <c r="J61" i="104"/>
  <c r="K61" i="104"/>
  <c r="L61" i="104"/>
  <c r="A62" i="104"/>
  <c r="C62" i="104"/>
  <c r="D62" i="104"/>
  <c r="E62" i="104"/>
  <c r="F62" i="104"/>
  <c r="G62" i="104"/>
  <c r="H62" i="104"/>
  <c r="I62" i="104"/>
  <c r="J62" i="104"/>
  <c r="K62" i="104"/>
  <c r="L62" i="104"/>
  <c r="A63" i="104"/>
  <c r="C63" i="104"/>
  <c r="D63" i="104"/>
  <c r="E63" i="104"/>
  <c r="F63" i="104"/>
  <c r="G63" i="104"/>
  <c r="H63" i="104"/>
  <c r="I63" i="104"/>
  <c r="J63" i="104"/>
  <c r="K63" i="104"/>
  <c r="L63" i="104"/>
  <c r="A64" i="104"/>
  <c r="C64" i="104"/>
  <c r="D64" i="104"/>
  <c r="E64" i="104"/>
  <c r="F64" i="104"/>
  <c r="G64" i="104"/>
  <c r="H64" i="104"/>
  <c r="I64" i="104"/>
  <c r="J64" i="104"/>
  <c r="K64" i="104"/>
  <c r="L64" i="104"/>
  <c r="A65" i="104"/>
  <c r="C65" i="104"/>
  <c r="D65" i="104"/>
  <c r="E65" i="104"/>
  <c r="F65" i="104"/>
  <c r="G65" i="104"/>
  <c r="H65" i="104"/>
  <c r="I65" i="104"/>
  <c r="J65" i="104"/>
  <c r="K65" i="104"/>
  <c r="L65" i="104"/>
  <c r="A66" i="104"/>
  <c r="C66" i="104"/>
  <c r="D66" i="104"/>
  <c r="E66" i="104"/>
  <c r="F66" i="104"/>
  <c r="G66" i="104"/>
  <c r="H66" i="104"/>
  <c r="I66" i="104"/>
  <c r="J66" i="104"/>
  <c r="K66" i="104"/>
  <c r="L66" i="104"/>
  <c r="A67" i="104"/>
  <c r="C67" i="104"/>
  <c r="D67" i="104"/>
  <c r="E67" i="104"/>
  <c r="F67" i="104"/>
  <c r="G67" i="104"/>
  <c r="H67" i="104"/>
  <c r="I67" i="104"/>
  <c r="J67" i="104"/>
  <c r="K67" i="104"/>
  <c r="L67" i="104"/>
  <c r="A68" i="104"/>
  <c r="C68" i="104"/>
  <c r="D68" i="104"/>
  <c r="E68" i="104"/>
  <c r="F68" i="104"/>
  <c r="G68" i="104"/>
  <c r="H68" i="104"/>
  <c r="I68" i="104"/>
  <c r="J68" i="104"/>
  <c r="K68" i="104"/>
  <c r="L68" i="104"/>
  <c r="A69" i="104"/>
  <c r="C69" i="104"/>
  <c r="D69" i="104"/>
  <c r="E69" i="104"/>
  <c r="F69" i="104"/>
  <c r="G69" i="104"/>
  <c r="H69" i="104"/>
  <c r="I69" i="104"/>
  <c r="J69" i="104"/>
  <c r="K69" i="104"/>
  <c r="L69" i="104"/>
  <c r="A70" i="104"/>
  <c r="C70" i="104"/>
  <c r="D70" i="104"/>
  <c r="E70" i="104"/>
  <c r="F70" i="104"/>
  <c r="G70" i="104"/>
  <c r="H70" i="104"/>
  <c r="I70" i="104"/>
  <c r="J70" i="104"/>
  <c r="K70" i="104"/>
  <c r="L70" i="104"/>
  <c r="A71" i="104"/>
  <c r="C71" i="104"/>
  <c r="D71" i="104"/>
  <c r="E71" i="104"/>
  <c r="F71" i="104"/>
  <c r="G71" i="104"/>
  <c r="H71" i="104"/>
  <c r="I71" i="104"/>
  <c r="J71" i="104"/>
  <c r="K71" i="104"/>
  <c r="L71" i="104"/>
  <c r="A72" i="104"/>
  <c r="C72" i="104"/>
  <c r="D72" i="104"/>
  <c r="E72" i="104"/>
  <c r="F72" i="104"/>
  <c r="G72" i="104"/>
  <c r="H72" i="104"/>
  <c r="I72" i="104"/>
  <c r="J72" i="104"/>
  <c r="K72" i="104"/>
  <c r="L72" i="104"/>
  <c r="A73" i="104"/>
  <c r="C73" i="104"/>
  <c r="D73" i="104"/>
  <c r="E73" i="104"/>
  <c r="F73" i="104"/>
  <c r="G73" i="104"/>
  <c r="H73" i="104"/>
  <c r="I73" i="104"/>
  <c r="J73" i="104"/>
  <c r="K73" i="104"/>
  <c r="L73" i="104"/>
  <c r="A74" i="104"/>
  <c r="C74" i="104"/>
  <c r="D74" i="104"/>
  <c r="E74" i="104"/>
  <c r="F74" i="104"/>
  <c r="G74" i="104"/>
  <c r="H74" i="104"/>
  <c r="I74" i="104"/>
  <c r="J74" i="104"/>
  <c r="K74" i="104"/>
  <c r="L74" i="104"/>
  <c r="A75" i="104"/>
  <c r="C75" i="104"/>
  <c r="D75" i="104"/>
  <c r="E75" i="104"/>
  <c r="F75" i="104"/>
  <c r="G75" i="104"/>
  <c r="H75" i="104"/>
  <c r="I75" i="104"/>
  <c r="J75" i="104"/>
  <c r="K75" i="104"/>
  <c r="L75" i="104"/>
  <c r="A76" i="104"/>
  <c r="C76" i="104"/>
  <c r="D76" i="104"/>
  <c r="E76" i="104"/>
  <c r="F76" i="104"/>
  <c r="G76" i="104"/>
  <c r="H76" i="104"/>
  <c r="I76" i="104"/>
  <c r="J76" i="104"/>
  <c r="K76" i="104"/>
  <c r="L76" i="104"/>
  <c r="A77" i="104"/>
  <c r="C77" i="104"/>
  <c r="D77" i="104"/>
  <c r="E77" i="104"/>
  <c r="F77" i="104"/>
  <c r="G77" i="104"/>
  <c r="H77" i="104"/>
  <c r="I77" i="104"/>
  <c r="J77" i="104"/>
  <c r="K77" i="104"/>
  <c r="L77" i="104"/>
  <c r="A78" i="104"/>
  <c r="C78" i="104"/>
  <c r="D78" i="104"/>
  <c r="E78" i="104"/>
  <c r="F78" i="104"/>
  <c r="G78" i="104"/>
  <c r="H78" i="104"/>
  <c r="I78" i="104"/>
  <c r="J78" i="104"/>
  <c r="K78" i="104"/>
  <c r="L78" i="104"/>
  <c r="A79" i="104"/>
  <c r="C79" i="104"/>
  <c r="D79" i="104"/>
  <c r="E79" i="104"/>
  <c r="F79" i="104"/>
  <c r="G79" i="104"/>
  <c r="H79" i="104"/>
  <c r="I79" i="104"/>
  <c r="J79" i="104"/>
  <c r="K79" i="104"/>
  <c r="L79" i="104"/>
  <c r="A80" i="104"/>
  <c r="C80" i="104"/>
  <c r="D80" i="104"/>
  <c r="E80" i="104"/>
  <c r="F80" i="104"/>
  <c r="G80" i="104"/>
  <c r="H80" i="104"/>
  <c r="I80" i="104"/>
  <c r="J80" i="104"/>
  <c r="K80" i="104"/>
  <c r="L80" i="104"/>
  <c r="A81" i="104"/>
  <c r="C81" i="104"/>
  <c r="D81" i="104"/>
  <c r="E81" i="104"/>
  <c r="F81" i="104"/>
  <c r="G81" i="104"/>
  <c r="H81" i="104"/>
  <c r="I81" i="104"/>
  <c r="J81" i="104"/>
  <c r="K81" i="104"/>
  <c r="L81" i="104"/>
  <c r="A82" i="104"/>
  <c r="C82" i="104"/>
  <c r="D82" i="104"/>
  <c r="E82" i="104"/>
  <c r="F82" i="104"/>
  <c r="G82" i="104"/>
  <c r="H82" i="104"/>
  <c r="I82" i="104"/>
  <c r="J82" i="104"/>
  <c r="K82" i="104"/>
  <c r="L82" i="104"/>
  <c r="A83" i="104"/>
  <c r="C83" i="104"/>
  <c r="D83" i="104"/>
  <c r="E83" i="104"/>
  <c r="F83" i="104"/>
  <c r="G83" i="104"/>
  <c r="H83" i="104"/>
  <c r="I83" i="104"/>
  <c r="J83" i="104"/>
  <c r="K83" i="104"/>
  <c r="L83" i="104"/>
  <c r="A84" i="104"/>
  <c r="C84" i="104"/>
  <c r="D84" i="104"/>
  <c r="E84" i="104"/>
  <c r="F84" i="104"/>
  <c r="G84" i="104"/>
  <c r="H84" i="104"/>
  <c r="I84" i="104"/>
  <c r="J84" i="104"/>
  <c r="K84" i="104"/>
  <c r="L84" i="104"/>
  <c r="A85" i="104"/>
  <c r="C85" i="104"/>
  <c r="D85" i="104"/>
  <c r="E85" i="104"/>
  <c r="F85" i="104"/>
  <c r="G85" i="104"/>
  <c r="H85" i="104"/>
  <c r="I85" i="104"/>
  <c r="J85" i="104"/>
  <c r="K85" i="104"/>
  <c r="L85" i="104"/>
  <c r="A86" i="104"/>
  <c r="C86" i="104"/>
  <c r="D86" i="104"/>
  <c r="E86" i="104"/>
  <c r="F86" i="104"/>
  <c r="G86" i="104"/>
  <c r="H86" i="104"/>
  <c r="I86" i="104"/>
  <c r="J86" i="104"/>
  <c r="K86" i="104"/>
  <c r="L86" i="104"/>
  <c r="A87" i="104"/>
  <c r="C87" i="104"/>
  <c r="D87" i="104"/>
  <c r="E87" i="104"/>
  <c r="F87" i="104"/>
  <c r="G87" i="104"/>
  <c r="H87" i="104"/>
  <c r="I87" i="104"/>
  <c r="J87" i="104"/>
  <c r="K87" i="104"/>
  <c r="L87" i="104"/>
  <c r="A88" i="104"/>
  <c r="C88" i="104"/>
  <c r="D88" i="104"/>
  <c r="E88" i="104"/>
  <c r="F88" i="104"/>
  <c r="G88" i="104"/>
  <c r="H88" i="104"/>
  <c r="I88" i="104"/>
  <c r="J88" i="104"/>
  <c r="K88" i="104"/>
  <c r="L88" i="104"/>
  <c r="A89" i="104"/>
  <c r="C89" i="104"/>
  <c r="D89" i="104"/>
  <c r="E89" i="104"/>
  <c r="F89" i="104"/>
  <c r="G89" i="104"/>
  <c r="H89" i="104"/>
  <c r="I89" i="104"/>
  <c r="J89" i="104"/>
  <c r="K89" i="104"/>
  <c r="L89" i="104"/>
  <c r="A90" i="104"/>
  <c r="C90" i="104"/>
  <c r="D90" i="104"/>
  <c r="E90" i="104"/>
  <c r="F90" i="104"/>
  <c r="G90" i="104"/>
  <c r="H90" i="104"/>
  <c r="I90" i="104"/>
  <c r="J90" i="104"/>
  <c r="K90" i="104"/>
  <c r="L90" i="104"/>
  <c r="A91" i="104"/>
  <c r="C91" i="104"/>
  <c r="D91" i="104"/>
  <c r="E91" i="104"/>
  <c r="F91" i="104"/>
  <c r="G91" i="104"/>
  <c r="H91" i="104"/>
  <c r="I91" i="104"/>
  <c r="J91" i="104"/>
  <c r="K91" i="104"/>
  <c r="L91" i="104"/>
  <c r="A92" i="104"/>
  <c r="C92" i="104"/>
  <c r="D92" i="104"/>
  <c r="E92" i="104"/>
  <c r="F92" i="104"/>
  <c r="G92" i="104"/>
  <c r="H92" i="104"/>
  <c r="I92" i="104"/>
  <c r="J92" i="104"/>
  <c r="K92" i="104"/>
  <c r="L92" i="104"/>
  <c r="A93" i="104"/>
  <c r="C93" i="104"/>
  <c r="D93" i="104"/>
  <c r="E93" i="104"/>
  <c r="F93" i="104"/>
  <c r="G93" i="104"/>
  <c r="H93" i="104"/>
  <c r="I93" i="104"/>
  <c r="J93" i="104"/>
  <c r="K93" i="104"/>
  <c r="L93" i="104"/>
  <c r="A94" i="104"/>
  <c r="C94" i="104"/>
  <c r="D94" i="104"/>
  <c r="E94" i="104"/>
  <c r="F94" i="104"/>
  <c r="G94" i="104"/>
  <c r="H94" i="104"/>
  <c r="I94" i="104"/>
  <c r="J94" i="104"/>
  <c r="K94" i="104"/>
  <c r="L94" i="104"/>
  <c r="A95" i="104"/>
  <c r="C95" i="104"/>
  <c r="D95" i="104"/>
  <c r="E95" i="104"/>
  <c r="F95" i="104"/>
  <c r="G95" i="104"/>
  <c r="H95" i="104"/>
  <c r="I95" i="104"/>
  <c r="J95" i="104"/>
  <c r="K95" i="104"/>
  <c r="L95" i="104"/>
  <c r="A96" i="104"/>
  <c r="C96" i="104"/>
  <c r="D96" i="104"/>
  <c r="E96" i="104"/>
  <c r="F96" i="104"/>
  <c r="G96" i="104"/>
  <c r="H96" i="104"/>
  <c r="I96" i="104"/>
  <c r="J96" i="104"/>
  <c r="K96" i="104"/>
  <c r="L96" i="104"/>
  <c r="A97" i="104"/>
  <c r="C97" i="104"/>
  <c r="D97" i="104"/>
  <c r="E97" i="104"/>
  <c r="F97" i="104"/>
  <c r="G97" i="104"/>
  <c r="H97" i="104"/>
  <c r="I97" i="104"/>
  <c r="J97" i="104"/>
  <c r="K97" i="104"/>
  <c r="L97" i="104"/>
  <c r="A98" i="104"/>
  <c r="C98" i="104"/>
  <c r="D98" i="104"/>
  <c r="E98" i="104"/>
  <c r="F98" i="104"/>
  <c r="G98" i="104"/>
  <c r="H98" i="104"/>
  <c r="I98" i="104"/>
  <c r="J98" i="104"/>
  <c r="K98" i="104"/>
  <c r="L98" i="104"/>
  <c r="A99" i="104"/>
  <c r="C99" i="104"/>
  <c r="D99" i="104"/>
  <c r="E99" i="104"/>
  <c r="F99" i="104"/>
  <c r="G99" i="104"/>
  <c r="H99" i="104"/>
  <c r="I99" i="104"/>
  <c r="J99" i="104"/>
  <c r="K99" i="104"/>
  <c r="L99" i="104"/>
  <c r="A100" i="104"/>
  <c r="C100" i="104"/>
  <c r="D100" i="104"/>
  <c r="E100" i="104"/>
  <c r="F100" i="104"/>
  <c r="G100" i="104"/>
  <c r="H100" i="104"/>
  <c r="I100" i="104"/>
  <c r="J100" i="104"/>
  <c r="K100" i="104"/>
  <c r="L100" i="104"/>
  <c r="A101" i="104"/>
  <c r="C101" i="104"/>
  <c r="D101" i="104"/>
  <c r="E101" i="104"/>
  <c r="F101" i="104"/>
  <c r="G101" i="104"/>
  <c r="H101" i="104"/>
  <c r="I101" i="104"/>
  <c r="J101" i="104"/>
  <c r="K101" i="104"/>
  <c r="L101" i="104"/>
  <c r="A102" i="104"/>
  <c r="C102" i="104"/>
  <c r="D102" i="104"/>
  <c r="E102" i="104"/>
  <c r="F102" i="104"/>
  <c r="G102" i="104"/>
  <c r="H102" i="104"/>
  <c r="I102" i="104"/>
  <c r="J102" i="104"/>
  <c r="K102" i="104"/>
  <c r="L102" i="104"/>
  <c r="A103" i="104"/>
  <c r="C103" i="104"/>
  <c r="D103" i="104"/>
  <c r="E103" i="104"/>
  <c r="F103" i="104"/>
  <c r="G103" i="104"/>
  <c r="H103" i="104"/>
  <c r="I103" i="104"/>
  <c r="J103" i="104"/>
  <c r="K103" i="104"/>
  <c r="L103" i="104"/>
  <c r="A104" i="104"/>
  <c r="C104" i="104"/>
  <c r="D104" i="104"/>
  <c r="E104" i="104"/>
  <c r="F104" i="104"/>
  <c r="G104" i="104"/>
  <c r="H104" i="104"/>
  <c r="I104" i="104"/>
  <c r="J104" i="104"/>
  <c r="K104" i="104"/>
  <c r="L104" i="104"/>
  <c r="A105" i="104"/>
  <c r="C105" i="104"/>
  <c r="D105" i="104"/>
  <c r="E105" i="104"/>
  <c r="F105" i="104"/>
  <c r="G105" i="104"/>
  <c r="H105" i="104"/>
  <c r="I105" i="104"/>
  <c r="J105" i="104"/>
  <c r="K105" i="104"/>
  <c r="L105" i="104"/>
  <c r="A12" i="161"/>
  <c r="A13" i="161"/>
  <c r="C13" i="161"/>
  <c r="D13" i="161"/>
  <c r="E13" i="161"/>
  <c r="F13" i="161"/>
  <c r="A14" i="161"/>
  <c r="C14" i="161"/>
  <c r="D14" i="161"/>
  <c r="E14" i="161"/>
  <c r="F14" i="161"/>
  <c r="A15" i="161"/>
  <c r="C15" i="161"/>
  <c r="D15" i="161"/>
  <c r="E15" i="161"/>
  <c r="F15" i="161"/>
  <c r="A16" i="161"/>
  <c r="C16" i="161"/>
  <c r="D16" i="161"/>
  <c r="E16" i="161"/>
  <c r="F16" i="161"/>
  <c r="A17" i="161"/>
  <c r="C17" i="161"/>
  <c r="D17" i="161"/>
  <c r="E17" i="161"/>
  <c r="F17" i="161"/>
  <c r="A18" i="161"/>
  <c r="C18" i="161"/>
  <c r="D18" i="161"/>
  <c r="E18" i="161"/>
  <c r="F18" i="161"/>
  <c r="A19" i="161"/>
  <c r="C19" i="161"/>
  <c r="D19" i="161"/>
  <c r="E19" i="161"/>
  <c r="F19" i="161"/>
  <c r="A20" i="161"/>
  <c r="C20" i="161"/>
  <c r="D20" i="161"/>
  <c r="E20" i="161"/>
  <c r="F20" i="161"/>
  <c r="A21" i="161"/>
  <c r="C21" i="161"/>
  <c r="D21" i="161"/>
  <c r="E21" i="161"/>
  <c r="F21" i="161"/>
  <c r="A22" i="161"/>
  <c r="C22" i="161"/>
  <c r="D22" i="161"/>
  <c r="E22" i="161"/>
  <c r="F22" i="161"/>
  <c r="A23" i="161"/>
  <c r="C23" i="161"/>
  <c r="D23" i="161"/>
  <c r="E23" i="161"/>
  <c r="F23" i="161"/>
  <c r="A24" i="161"/>
  <c r="C24" i="161"/>
  <c r="D24" i="161"/>
  <c r="E24" i="161"/>
  <c r="F24" i="161"/>
  <c r="A25" i="161"/>
  <c r="C25" i="161"/>
  <c r="D25" i="161"/>
  <c r="E25" i="161"/>
  <c r="F25" i="161"/>
  <c r="A26" i="161"/>
  <c r="C26" i="161"/>
  <c r="D26" i="161"/>
  <c r="E26" i="161"/>
  <c r="F26" i="161"/>
  <c r="A27" i="161"/>
  <c r="C27" i="161"/>
  <c r="D27" i="161"/>
  <c r="E27" i="161"/>
  <c r="F27" i="161"/>
  <c r="A28" i="161"/>
  <c r="C28" i="161"/>
  <c r="D28" i="161"/>
  <c r="E28" i="161"/>
  <c r="F28" i="161"/>
  <c r="A29" i="161"/>
  <c r="C29" i="161"/>
  <c r="D29" i="161"/>
  <c r="E29" i="161"/>
  <c r="F29" i="161"/>
  <c r="A30" i="161"/>
  <c r="C30" i="161"/>
  <c r="D30" i="161"/>
  <c r="E30" i="161"/>
  <c r="F30" i="161"/>
  <c r="A31" i="161"/>
  <c r="C31" i="161"/>
  <c r="D31" i="161"/>
  <c r="E31" i="161"/>
  <c r="F31" i="161"/>
  <c r="A32" i="161"/>
  <c r="C32" i="161"/>
  <c r="D32" i="161"/>
  <c r="E32" i="161"/>
  <c r="F32" i="161"/>
  <c r="A33" i="161"/>
  <c r="C33" i="161"/>
  <c r="D33" i="161"/>
  <c r="E33" i="161"/>
  <c r="F33" i="161"/>
  <c r="A34" i="161"/>
  <c r="C34" i="161"/>
  <c r="D34" i="161"/>
  <c r="E34" i="161"/>
  <c r="F34" i="161"/>
  <c r="A35" i="161"/>
  <c r="C35" i="161"/>
  <c r="D35" i="161"/>
  <c r="E35" i="161"/>
  <c r="F35" i="161"/>
  <c r="A36" i="161"/>
  <c r="C36" i="161"/>
  <c r="D36" i="161"/>
  <c r="E36" i="161"/>
  <c r="F36" i="161"/>
  <c r="A37" i="161"/>
  <c r="C37" i="161"/>
  <c r="D37" i="161"/>
  <c r="E37" i="161"/>
  <c r="F37" i="161"/>
  <c r="A38" i="161"/>
  <c r="C38" i="161"/>
  <c r="D38" i="161"/>
  <c r="E38" i="161"/>
  <c r="F38" i="161"/>
  <c r="A39" i="161"/>
  <c r="C39" i="161"/>
  <c r="D39" i="161"/>
  <c r="E39" i="161"/>
  <c r="F39" i="161"/>
  <c r="A40" i="161"/>
  <c r="C40" i="161"/>
  <c r="D40" i="161"/>
  <c r="E40" i="161"/>
  <c r="F40" i="161"/>
  <c r="A41" i="161"/>
  <c r="C41" i="161"/>
  <c r="D41" i="161"/>
  <c r="E41" i="161"/>
  <c r="F41" i="161"/>
  <c r="A42" i="161"/>
  <c r="C42" i="161"/>
  <c r="D42" i="161"/>
  <c r="E42" i="161"/>
  <c r="F42" i="161"/>
  <c r="A43" i="161"/>
  <c r="C43" i="161"/>
  <c r="D43" i="161"/>
  <c r="E43" i="161"/>
  <c r="F43" i="161"/>
  <c r="A44" i="161"/>
  <c r="C44" i="161"/>
  <c r="D44" i="161"/>
  <c r="E44" i="161"/>
  <c r="F44" i="161"/>
  <c r="A45" i="161"/>
  <c r="C45" i="161"/>
  <c r="D45" i="161"/>
  <c r="E45" i="161"/>
  <c r="F45" i="161"/>
  <c r="A46" i="161"/>
  <c r="C46" i="161"/>
  <c r="D46" i="161"/>
  <c r="E46" i="161"/>
  <c r="F46" i="161"/>
  <c r="A47" i="161"/>
  <c r="C47" i="161"/>
  <c r="D47" i="161"/>
  <c r="E47" i="161"/>
  <c r="F47" i="161"/>
  <c r="A48" i="161"/>
  <c r="C48" i="161"/>
  <c r="D48" i="161"/>
  <c r="E48" i="161"/>
  <c r="F48" i="161"/>
  <c r="A49" i="161"/>
  <c r="C49" i="161"/>
  <c r="D49" i="161"/>
  <c r="E49" i="161"/>
  <c r="F49" i="161"/>
  <c r="A50" i="161"/>
  <c r="C50" i="161"/>
  <c r="D50" i="161"/>
  <c r="E50" i="161"/>
  <c r="F50" i="161"/>
  <c r="A51" i="161"/>
  <c r="C51" i="161"/>
  <c r="D51" i="161"/>
  <c r="E51" i="161"/>
  <c r="F51" i="161"/>
  <c r="A52" i="161"/>
  <c r="C52" i="161"/>
  <c r="D52" i="161"/>
  <c r="E52" i="161"/>
  <c r="F52" i="161"/>
  <c r="A53" i="161"/>
  <c r="C53" i="161"/>
  <c r="D53" i="161"/>
  <c r="E53" i="161"/>
  <c r="F53" i="161"/>
  <c r="A54" i="161"/>
  <c r="C54" i="161"/>
  <c r="D54" i="161"/>
  <c r="E54" i="161"/>
  <c r="F54" i="161"/>
  <c r="A55" i="161"/>
  <c r="C55" i="161"/>
  <c r="D55" i="161"/>
  <c r="E55" i="161"/>
  <c r="F55" i="161"/>
  <c r="A56" i="161"/>
  <c r="C56" i="161"/>
  <c r="D56" i="161"/>
  <c r="E56" i="161"/>
  <c r="F56" i="161"/>
  <c r="A57" i="161"/>
  <c r="C57" i="161"/>
  <c r="D57" i="161"/>
  <c r="E57" i="161"/>
  <c r="F57" i="161"/>
  <c r="A58" i="161"/>
  <c r="C58" i="161"/>
  <c r="D58" i="161"/>
  <c r="E58" i="161"/>
  <c r="F58" i="161"/>
  <c r="A59" i="161"/>
  <c r="C59" i="161"/>
  <c r="D59" i="161"/>
  <c r="E59" i="161"/>
  <c r="F59" i="161"/>
  <c r="A60" i="161"/>
  <c r="C60" i="161"/>
  <c r="D60" i="161"/>
  <c r="E60" i="161"/>
  <c r="F60" i="161"/>
  <c r="A61" i="161"/>
  <c r="C61" i="161"/>
  <c r="D61" i="161"/>
  <c r="E61" i="161"/>
  <c r="F61" i="161"/>
  <c r="A62" i="161"/>
  <c r="C62" i="161"/>
  <c r="D62" i="161"/>
  <c r="E62" i="161"/>
  <c r="F62" i="161"/>
  <c r="A63" i="161"/>
  <c r="C63" i="161"/>
  <c r="D63" i="161"/>
  <c r="E63" i="161"/>
  <c r="F63" i="161"/>
  <c r="A64" i="161"/>
  <c r="C64" i="161"/>
  <c r="D64" i="161"/>
  <c r="E64" i="161"/>
  <c r="F64" i="161"/>
  <c r="A65" i="161"/>
  <c r="C65" i="161"/>
  <c r="D65" i="161"/>
  <c r="E65" i="161"/>
  <c r="F65" i="161"/>
  <c r="A66" i="161"/>
  <c r="C66" i="161"/>
  <c r="D66" i="161"/>
  <c r="E66" i="161"/>
  <c r="F66" i="161"/>
  <c r="A67" i="161"/>
  <c r="C67" i="161"/>
  <c r="B67" i="161" s="1"/>
  <c r="D67" i="161"/>
  <c r="E67" i="161"/>
  <c r="F67" i="161"/>
  <c r="A68" i="161"/>
  <c r="C68" i="161"/>
  <c r="D68" i="161"/>
  <c r="E68" i="161"/>
  <c r="F68" i="161"/>
  <c r="A69" i="161"/>
  <c r="C69" i="161"/>
  <c r="D69" i="161"/>
  <c r="E69" i="161"/>
  <c r="F69" i="161"/>
  <c r="A70" i="161"/>
  <c r="C70" i="161"/>
  <c r="D70" i="161"/>
  <c r="E70" i="161"/>
  <c r="F70" i="161"/>
  <c r="A71" i="161"/>
  <c r="C71" i="161"/>
  <c r="D71" i="161"/>
  <c r="E71" i="161"/>
  <c r="F71" i="161"/>
  <c r="A72" i="161"/>
  <c r="C72" i="161"/>
  <c r="D72" i="161"/>
  <c r="E72" i="161"/>
  <c r="F72" i="161"/>
  <c r="A73" i="161"/>
  <c r="C73" i="161"/>
  <c r="D73" i="161"/>
  <c r="E73" i="161"/>
  <c r="F73" i="161"/>
  <c r="A74" i="161"/>
  <c r="C74" i="161"/>
  <c r="D74" i="161"/>
  <c r="E74" i="161"/>
  <c r="F74" i="161"/>
  <c r="A75" i="161"/>
  <c r="C75" i="161"/>
  <c r="D75" i="161"/>
  <c r="E75" i="161"/>
  <c r="F75" i="161"/>
  <c r="A76" i="161"/>
  <c r="C76" i="161"/>
  <c r="D76" i="161"/>
  <c r="E76" i="161"/>
  <c r="F76" i="161"/>
  <c r="A77" i="161"/>
  <c r="C77" i="161"/>
  <c r="D77" i="161"/>
  <c r="E77" i="161"/>
  <c r="F77" i="161"/>
  <c r="A78" i="161"/>
  <c r="C78" i="161"/>
  <c r="D78" i="161"/>
  <c r="E78" i="161"/>
  <c r="F78" i="161"/>
  <c r="A79" i="161"/>
  <c r="C79" i="161"/>
  <c r="D79" i="161"/>
  <c r="E79" i="161"/>
  <c r="F79" i="161"/>
  <c r="A80" i="161"/>
  <c r="C80" i="161"/>
  <c r="D80" i="161"/>
  <c r="E80" i="161"/>
  <c r="F80" i="161"/>
  <c r="A81" i="161"/>
  <c r="C81" i="161"/>
  <c r="D81" i="161"/>
  <c r="E81" i="161"/>
  <c r="F81" i="161"/>
  <c r="A82" i="161"/>
  <c r="C82" i="161"/>
  <c r="D82" i="161"/>
  <c r="E82" i="161"/>
  <c r="F82" i="161"/>
  <c r="A83" i="161"/>
  <c r="C83" i="161"/>
  <c r="D83" i="161"/>
  <c r="E83" i="161"/>
  <c r="F83" i="161"/>
  <c r="A84" i="161"/>
  <c r="C84" i="161"/>
  <c r="D84" i="161"/>
  <c r="E84" i="161"/>
  <c r="F84" i="161"/>
  <c r="A85" i="161"/>
  <c r="C85" i="161"/>
  <c r="D85" i="161"/>
  <c r="E85" i="161"/>
  <c r="F85" i="161"/>
  <c r="A86" i="161"/>
  <c r="C86" i="161"/>
  <c r="D86" i="161"/>
  <c r="E86" i="161"/>
  <c r="F86" i="161"/>
  <c r="A87" i="161"/>
  <c r="C87" i="161"/>
  <c r="D87" i="161"/>
  <c r="E87" i="161"/>
  <c r="F87" i="161"/>
  <c r="A88" i="161"/>
  <c r="C88" i="161"/>
  <c r="D88" i="161"/>
  <c r="E88" i="161"/>
  <c r="F88" i="161"/>
  <c r="A89" i="161"/>
  <c r="C89" i="161"/>
  <c r="D89" i="161"/>
  <c r="E89" i="161"/>
  <c r="F89" i="161"/>
  <c r="A90" i="161"/>
  <c r="C90" i="161"/>
  <c r="D90" i="161"/>
  <c r="E90" i="161"/>
  <c r="F90" i="161"/>
  <c r="A91" i="161"/>
  <c r="C91" i="161"/>
  <c r="D91" i="161"/>
  <c r="E91" i="161"/>
  <c r="F91" i="161"/>
  <c r="A92" i="161"/>
  <c r="C92" i="161"/>
  <c r="D92" i="161"/>
  <c r="E92" i="161"/>
  <c r="F92" i="161"/>
  <c r="A93" i="161"/>
  <c r="C93" i="161"/>
  <c r="D93" i="161"/>
  <c r="E93" i="161"/>
  <c r="F93" i="161"/>
  <c r="A94" i="161"/>
  <c r="C94" i="161"/>
  <c r="D94" i="161"/>
  <c r="E94" i="161"/>
  <c r="F94" i="161"/>
  <c r="A95" i="161"/>
  <c r="C95" i="161"/>
  <c r="D95" i="161"/>
  <c r="E95" i="161"/>
  <c r="F95" i="161"/>
  <c r="A96" i="161"/>
  <c r="C96" i="161"/>
  <c r="D96" i="161"/>
  <c r="E96" i="161"/>
  <c r="F96" i="161"/>
  <c r="A97" i="161"/>
  <c r="C97" i="161"/>
  <c r="D97" i="161"/>
  <c r="E97" i="161"/>
  <c r="F97" i="161"/>
  <c r="A98" i="161"/>
  <c r="C98" i="161"/>
  <c r="D98" i="161"/>
  <c r="E98" i="161"/>
  <c r="F98" i="161"/>
  <c r="A99" i="161"/>
  <c r="C99" i="161"/>
  <c r="D99" i="161"/>
  <c r="E99" i="161"/>
  <c r="F99" i="161"/>
  <c r="A100" i="161"/>
  <c r="C100" i="161"/>
  <c r="D100" i="161"/>
  <c r="E100" i="161"/>
  <c r="F100" i="161"/>
  <c r="A101" i="161"/>
  <c r="C101" i="161"/>
  <c r="D101" i="161"/>
  <c r="E101" i="161"/>
  <c r="F101" i="161"/>
  <c r="A102" i="161"/>
  <c r="C102" i="161"/>
  <c r="D102" i="161"/>
  <c r="E102" i="161"/>
  <c r="F102" i="161"/>
  <c r="A103" i="161"/>
  <c r="C103" i="161"/>
  <c r="D103" i="161"/>
  <c r="E103" i="161"/>
  <c r="F103" i="161"/>
  <c r="A104" i="161"/>
  <c r="C104" i="161"/>
  <c r="D104" i="161"/>
  <c r="E104" i="161"/>
  <c r="F104" i="161"/>
  <c r="A105" i="161"/>
  <c r="C105" i="161"/>
  <c r="D105" i="161"/>
  <c r="E105" i="161"/>
  <c r="F105" i="161"/>
  <c r="A12" i="105"/>
  <c r="A13" i="105"/>
  <c r="C13" i="105"/>
  <c r="D13" i="105"/>
  <c r="E13" i="105"/>
  <c r="G13" i="105"/>
  <c r="H13" i="105"/>
  <c r="I13" i="105"/>
  <c r="J13" i="105"/>
  <c r="K13" i="105"/>
  <c r="A14" i="105"/>
  <c r="C14" i="105"/>
  <c r="D14" i="105"/>
  <c r="E14" i="105"/>
  <c r="G14" i="105"/>
  <c r="H14" i="105"/>
  <c r="I14" i="105"/>
  <c r="J14" i="105"/>
  <c r="K14" i="105"/>
  <c r="A15" i="105"/>
  <c r="C15" i="105"/>
  <c r="D15" i="105"/>
  <c r="E15" i="105"/>
  <c r="G15" i="105"/>
  <c r="H15" i="105"/>
  <c r="I15" i="105"/>
  <c r="J15" i="105"/>
  <c r="K15" i="105"/>
  <c r="A16" i="105"/>
  <c r="C16" i="105"/>
  <c r="D16" i="105"/>
  <c r="E16" i="105"/>
  <c r="G16" i="105"/>
  <c r="H16" i="105"/>
  <c r="I16" i="105"/>
  <c r="J16" i="105"/>
  <c r="K16" i="105"/>
  <c r="A17" i="105"/>
  <c r="C17" i="105"/>
  <c r="D17" i="105"/>
  <c r="E17" i="105"/>
  <c r="G17" i="105"/>
  <c r="H17" i="105"/>
  <c r="I17" i="105"/>
  <c r="J17" i="105"/>
  <c r="K17" i="105"/>
  <c r="A18" i="105"/>
  <c r="C18" i="105"/>
  <c r="D18" i="105"/>
  <c r="E18" i="105"/>
  <c r="G18" i="105"/>
  <c r="H18" i="105"/>
  <c r="I18" i="105"/>
  <c r="J18" i="105"/>
  <c r="K18" i="105"/>
  <c r="A19" i="105"/>
  <c r="C19" i="105"/>
  <c r="D19" i="105"/>
  <c r="E19" i="105"/>
  <c r="G19" i="105"/>
  <c r="H19" i="105"/>
  <c r="I19" i="105"/>
  <c r="J19" i="105"/>
  <c r="K19" i="105"/>
  <c r="A20" i="105"/>
  <c r="C20" i="105"/>
  <c r="D20" i="105"/>
  <c r="E20" i="105"/>
  <c r="G20" i="105"/>
  <c r="H20" i="105"/>
  <c r="I20" i="105"/>
  <c r="J20" i="105"/>
  <c r="K20" i="105"/>
  <c r="A21" i="105"/>
  <c r="C21" i="105"/>
  <c r="D21" i="105"/>
  <c r="E21" i="105"/>
  <c r="G21" i="105"/>
  <c r="H21" i="105"/>
  <c r="I21" i="105"/>
  <c r="J21" i="105"/>
  <c r="K21" i="105"/>
  <c r="A22" i="105"/>
  <c r="C22" i="105"/>
  <c r="D22" i="105"/>
  <c r="E22" i="105"/>
  <c r="G22" i="105"/>
  <c r="H22" i="105"/>
  <c r="I22" i="105"/>
  <c r="J22" i="105"/>
  <c r="K22" i="105"/>
  <c r="A23" i="105"/>
  <c r="C23" i="105"/>
  <c r="D23" i="105"/>
  <c r="B23" i="105" s="1"/>
  <c r="E23" i="105"/>
  <c r="G23" i="105"/>
  <c r="H23" i="105"/>
  <c r="I23" i="105"/>
  <c r="J23" i="105"/>
  <c r="K23" i="105"/>
  <c r="A24" i="105"/>
  <c r="C24" i="105"/>
  <c r="D24" i="105"/>
  <c r="E24" i="105"/>
  <c r="G24" i="105"/>
  <c r="H24" i="105"/>
  <c r="I24" i="105"/>
  <c r="J24" i="105"/>
  <c r="K24" i="105"/>
  <c r="A25" i="105"/>
  <c r="C25" i="105"/>
  <c r="D25" i="105"/>
  <c r="E25" i="105"/>
  <c r="G25" i="105"/>
  <c r="H25" i="105"/>
  <c r="I25" i="105"/>
  <c r="J25" i="105"/>
  <c r="K25" i="105"/>
  <c r="A26" i="105"/>
  <c r="C26" i="105"/>
  <c r="D26" i="105"/>
  <c r="E26" i="105"/>
  <c r="G26" i="105"/>
  <c r="H26" i="105"/>
  <c r="I26" i="105"/>
  <c r="J26" i="105"/>
  <c r="K26" i="105"/>
  <c r="A27" i="105"/>
  <c r="C27" i="105"/>
  <c r="D27" i="105"/>
  <c r="E27" i="105"/>
  <c r="G27" i="105"/>
  <c r="H27" i="105"/>
  <c r="I27" i="105"/>
  <c r="J27" i="105"/>
  <c r="K27" i="105"/>
  <c r="A28" i="105"/>
  <c r="C28" i="105"/>
  <c r="D28" i="105"/>
  <c r="E28" i="105"/>
  <c r="G28" i="105"/>
  <c r="H28" i="105"/>
  <c r="I28" i="105"/>
  <c r="J28" i="105"/>
  <c r="K28" i="105"/>
  <c r="A29" i="105"/>
  <c r="C29" i="105"/>
  <c r="D29" i="105"/>
  <c r="E29" i="105"/>
  <c r="G29" i="105"/>
  <c r="H29" i="105"/>
  <c r="I29" i="105"/>
  <c r="J29" i="105"/>
  <c r="K29" i="105"/>
  <c r="A30" i="105"/>
  <c r="C30" i="105"/>
  <c r="D30" i="105"/>
  <c r="E30" i="105"/>
  <c r="G30" i="105"/>
  <c r="H30" i="105"/>
  <c r="I30" i="105"/>
  <c r="J30" i="105"/>
  <c r="K30" i="105"/>
  <c r="A31" i="105"/>
  <c r="C31" i="105"/>
  <c r="D31" i="105"/>
  <c r="E31" i="105"/>
  <c r="G31" i="105"/>
  <c r="H31" i="105"/>
  <c r="I31" i="105"/>
  <c r="J31" i="105"/>
  <c r="K31" i="105"/>
  <c r="A32" i="105"/>
  <c r="C32" i="105"/>
  <c r="D32" i="105"/>
  <c r="E32" i="105"/>
  <c r="G32" i="105"/>
  <c r="H32" i="105"/>
  <c r="I32" i="105"/>
  <c r="J32" i="105"/>
  <c r="K32" i="105"/>
  <c r="A33" i="105"/>
  <c r="C33" i="105"/>
  <c r="D33" i="105"/>
  <c r="E33" i="105"/>
  <c r="G33" i="105"/>
  <c r="H33" i="105"/>
  <c r="I33" i="105"/>
  <c r="J33" i="105"/>
  <c r="K33" i="105"/>
  <c r="A34" i="105"/>
  <c r="C34" i="105"/>
  <c r="D34" i="105"/>
  <c r="E34" i="105"/>
  <c r="G34" i="105"/>
  <c r="H34" i="105"/>
  <c r="I34" i="105"/>
  <c r="J34" i="105"/>
  <c r="K34" i="105"/>
  <c r="A35" i="105"/>
  <c r="C35" i="105"/>
  <c r="D35" i="105"/>
  <c r="B35" i="105" s="1"/>
  <c r="E35" i="105"/>
  <c r="G35" i="105"/>
  <c r="H35" i="105"/>
  <c r="I35" i="105"/>
  <c r="J35" i="105"/>
  <c r="K35" i="105"/>
  <c r="A36" i="105"/>
  <c r="C36" i="105"/>
  <c r="D36" i="105"/>
  <c r="E36" i="105"/>
  <c r="G36" i="105"/>
  <c r="H36" i="105"/>
  <c r="I36" i="105"/>
  <c r="J36" i="105"/>
  <c r="K36" i="105"/>
  <c r="A37" i="105"/>
  <c r="C37" i="105"/>
  <c r="D37" i="105"/>
  <c r="E37" i="105"/>
  <c r="G37" i="105"/>
  <c r="H37" i="105"/>
  <c r="I37" i="105"/>
  <c r="J37" i="105"/>
  <c r="K37" i="105"/>
  <c r="A38" i="105"/>
  <c r="C38" i="105"/>
  <c r="D38" i="105"/>
  <c r="E38" i="105"/>
  <c r="G38" i="105"/>
  <c r="H38" i="105"/>
  <c r="I38" i="105"/>
  <c r="J38" i="105"/>
  <c r="K38" i="105"/>
  <c r="A39" i="105"/>
  <c r="C39" i="105"/>
  <c r="D39" i="105"/>
  <c r="E39" i="105"/>
  <c r="G39" i="105"/>
  <c r="H39" i="105"/>
  <c r="I39" i="105"/>
  <c r="J39" i="105"/>
  <c r="K39" i="105"/>
  <c r="A40" i="105"/>
  <c r="C40" i="105"/>
  <c r="D40" i="105"/>
  <c r="E40" i="105"/>
  <c r="G40" i="105"/>
  <c r="H40" i="105"/>
  <c r="I40" i="105"/>
  <c r="J40" i="105"/>
  <c r="K40" i="105"/>
  <c r="A41" i="105"/>
  <c r="C41" i="105"/>
  <c r="D41" i="105"/>
  <c r="E41" i="105"/>
  <c r="G41" i="105"/>
  <c r="H41" i="105"/>
  <c r="I41" i="105"/>
  <c r="J41" i="105"/>
  <c r="K41" i="105"/>
  <c r="A42" i="105"/>
  <c r="C42" i="105"/>
  <c r="D42" i="105"/>
  <c r="E42" i="105"/>
  <c r="G42" i="105"/>
  <c r="H42" i="105"/>
  <c r="I42" i="105"/>
  <c r="J42" i="105"/>
  <c r="K42" i="105"/>
  <c r="A43" i="105"/>
  <c r="C43" i="105"/>
  <c r="D43" i="105"/>
  <c r="E43" i="105"/>
  <c r="G43" i="105"/>
  <c r="H43" i="105"/>
  <c r="I43" i="105"/>
  <c r="J43" i="105"/>
  <c r="K43" i="105"/>
  <c r="A44" i="105"/>
  <c r="C44" i="105"/>
  <c r="D44" i="105"/>
  <c r="E44" i="105"/>
  <c r="G44" i="105"/>
  <c r="H44" i="105"/>
  <c r="I44" i="105"/>
  <c r="J44" i="105"/>
  <c r="K44" i="105"/>
  <c r="A45" i="105"/>
  <c r="C45" i="105"/>
  <c r="D45" i="105"/>
  <c r="E45" i="105"/>
  <c r="G45" i="105"/>
  <c r="H45" i="105"/>
  <c r="I45" i="105"/>
  <c r="J45" i="105"/>
  <c r="K45" i="105"/>
  <c r="A46" i="105"/>
  <c r="C46" i="105"/>
  <c r="D46" i="105"/>
  <c r="B46" i="105" s="1"/>
  <c r="E46" i="105"/>
  <c r="G46" i="105"/>
  <c r="H46" i="105"/>
  <c r="I46" i="105"/>
  <c r="J46" i="105"/>
  <c r="K46" i="105"/>
  <c r="A47" i="105"/>
  <c r="C47" i="105"/>
  <c r="D47" i="105"/>
  <c r="B47" i="105" s="1"/>
  <c r="E47" i="105"/>
  <c r="G47" i="105"/>
  <c r="H47" i="105"/>
  <c r="I47" i="105"/>
  <c r="J47" i="105"/>
  <c r="K47" i="105"/>
  <c r="A48" i="105"/>
  <c r="C48" i="105"/>
  <c r="D48" i="105"/>
  <c r="E48" i="105"/>
  <c r="G48" i="105"/>
  <c r="H48" i="105"/>
  <c r="I48" i="105"/>
  <c r="J48" i="105"/>
  <c r="K48" i="105"/>
  <c r="A49" i="105"/>
  <c r="C49" i="105"/>
  <c r="D49" i="105"/>
  <c r="E49" i="105"/>
  <c r="G49" i="105"/>
  <c r="H49" i="105"/>
  <c r="I49" i="105"/>
  <c r="J49" i="105"/>
  <c r="K49" i="105"/>
  <c r="A50" i="105"/>
  <c r="C50" i="105"/>
  <c r="D50" i="105"/>
  <c r="E50" i="105"/>
  <c r="G50" i="105"/>
  <c r="H50" i="105"/>
  <c r="I50" i="105"/>
  <c r="J50" i="105"/>
  <c r="K50" i="105"/>
  <c r="A51" i="105"/>
  <c r="C51" i="105"/>
  <c r="D51" i="105"/>
  <c r="E51" i="105"/>
  <c r="G51" i="105"/>
  <c r="H51" i="105"/>
  <c r="I51" i="105"/>
  <c r="J51" i="105"/>
  <c r="K51" i="105"/>
  <c r="A52" i="105"/>
  <c r="C52" i="105"/>
  <c r="D52" i="105"/>
  <c r="E52" i="105"/>
  <c r="G52" i="105"/>
  <c r="H52" i="105"/>
  <c r="I52" i="105"/>
  <c r="J52" i="105"/>
  <c r="K52" i="105"/>
  <c r="A53" i="105"/>
  <c r="C53" i="105"/>
  <c r="D53" i="105"/>
  <c r="E53" i="105"/>
  <c r="G53" i="105"/>
  <c r="H53" i="105"/>
  <c r="I53" i="105"/>
  <c r="J53" i="105"/>
  <c r="K53" i="105"/>
  <c r="A54" i="105"/>
  <c r="C54" i="105"/>
  <c r="D54" i="105"/>
  <c r="E54" i="105"/>
  <c r="G54" i="105"/>
  <c r="H54" i="105"/>
  <c r="I54" i="105"/>
  <c r="J54" i="105"/>
  <c r="K54" i="105"/>
  <c r="A55" i="105"/>
  <c r="C55" i="105"/>
  <c r="D55" i="105"/>
  <c r="B55" i="105" s="1"/>
  <c r="E55" i="105"/>
  <c r="G55" i="105"/>
  <c r="H55" i="105"/>
  <c r="I55" i="105"/>
  <c r="J55" i="105"/>
  <c r="K55" i="105"/>
  <c r="A56" i="105"/>
  <c r="C56" i="105"/>
  <c r="D56" i="105"/>
  <c r="E56" i="105"/>
  <c r="G56" i="105"/>
  <c r="H56" i="105"/>
  <c r="I56" i="105"/>
  <c r="J56" i="105"/>
  <c r="K56" i="105"/>
  <c r="A57" i="105"/>
  <c r="C57" i="105"/>
  <c r="D57" i="105"/>
  <c r="E57" i="105"/>
  <c r="G57" i="105"/>
  <c r="H57" i="105"/>
  <c r="I57" i="105"/>
  <c r="J57" i="105"/>
  <c r="K57" i="105"/>
  <c r="A58" i="105"/>
  <c r="C58" i="105"/>
  <c r="D58" i="105"/>
  <c r="B58" i="105" s="1"/>
  <c r="E58" i="105"/>
  <c r="G58" i="105"/>
  <c r="H58" i="105"/>
  <c r="I58" i="105"/>
  <c r="J58" i="105"/>
  <c r="K58" i="105"/>
  <c r="A59" i="105"/>
  <c r="C59" i="105"/>
  <c r="D59" i="105"/>
  <c r="E59" i="105"/>
  <c r="G59" i="105"/>
  <c r="H59" i="105"/>
  <c r="I59" i="105"/>
  <c r="J59" i="105"/>
  <c r="K59" i="105"/>
  <c r="A60" i="105"/>
  <c r="C60" i="105"/>
  <c r="D60" i="105"/>
  <c r="E60" i="105"/>
  <c r="G60" i="105"/>
  <c r="H60" i="105"/>
  <c r="I60" i="105"/>
  <c r="J60" i="105"/>
  <c r="K60" i="105"/>
  <c r="A61" i="105"/>
  <c r="C61" i="105"/>
  <c r="D61" i="105"/>
  <c r="E61" i="105"/>
  <c r="G61" i="105"/>
  <c r="H61" i="105"/>
  <c r="I61" i="105"/>
  <c r="J61" i="105"/>
  <c r="K61" i="105"/>
  <c r="A62" i="105"/>
  <c r="C62" i="105"/>
  <c r="D62" i="105"/>
  <c r="E62" i="105"/>
  <c r="G62" i="105"/>
  <c r="H62" i="105"/>
  <c r="I62" i="105"/>
  <c r="J62" i="105"/>
  <c r="K62" i="105"/>
  <c r="A63" i="105"/>
  <c r="C63" i="105"/>
  <c r="D63" i="105"/>
  <c r="E63" i="105"/>
  <c r="G63" i="105"/>
  <c r="H63" i="105"/>
  <c r="I63" i="105"/>
  <c r="J63" i="105"/>
  <c r="K63" i="105"/>
  <c r="A64" i="105"/>
  <c r="C64" i="105"/>
  <c r="D64" i="105"/>
  <c r="E64" i="105"/>
  <c r="G64" i="105"/>
  <c r="H64" i="105"/>
  <c r="I64" i="105"/>
  <c r="J64" i="105"/>
  <c r="K64" i="105"/>
  <c r="A65" i="105"/>
  <c r="C65" i="105"/>
  <c r="D65" i="105"/>
  <c r="E65" i="105"/>
  <c r="G65" i="105"/>
  <c r="H65" i="105"/>
  <c r="I65" i="105"/>
  <c r="J65" i="105"/>
  <c r="K65" i="105"/>
  <c r="A66" i="105"/>
  <c r="C66" i="105"/>
  <c r="D66" i="105"/>
  <c r="E66" i="105"/>
  <c r="G66" i="105"/>
  <c r="H66" i="105"/>
  <c r="I66" i="105"/>
  <c r="J66" i="105"/>
  <c r="K66" i="105"/>
  <c r="A67" i="105"/>
  <c r="C67" i="105"/>
  <c r="D67" i="105"/>
  <c r="E67" i="105"/>
  <c r="G67" i="105"/>
  <c r="H67" i="105"/>
  <c r="I67" i="105"/>
  <c r="J67" i="105"/>
  <c r="K67" i="105"/>
  <c r="A68" i="105"/>
  <c r="C68" i="105"/>
  <c r="D68" i="105"/>
  <c r="E68" i="105"/>
  <c r="G68" i="105"/>
  <c r="H68" i="105"/>
  <c r="I68" i="105"/>
  <c r="J68" i="105"/>
  <c r="K68" i="105"/>
  <c r="A69" i="105"/>
  <c r="C69" i="105"/>
  <c r="D69" i="105"/>
  <c r="E69" i="105"/>
  <c r="G69" i="105"/>
  <c r="H69" i="105"/>
  <c r="I69" i="105"/>
  <c r="J69" i="105"/>
  <c r="K69" i="105"/>
  <c r="A70" i="105"/>
  <c r="C70" i="105"/>
  <c r="D70" i="105"/>
  <c r="E70" i="105"/>
  <c r="G70" i="105"/>
  <c r="H70" i="105"/>
  <c r="I70" i="105"/>
  <c r="J70" i="105"/>
  <c r="K70" i="105"/>
  <c r="A71" i="105"/>
  <c r="C71" i="105"/>
  <c r="D71" i="105"/>
  <c r="E71" i="105"/>
  <c r="G71" i="105"/>
  <c r="H71" i="105"/>
  <c r="I71" i="105"/>
  <c r="J71" i="105"/>
  <c r="K71" i="105"/>
  <c r="A72" i="105"/>
  <c r="C72" i="105"/>
  <c r="D72" i="105"/>
  <c r="E72" i="105"/>
  <c r="G72" i="105"/>
  <c r="H72" i="105"/>
  <c r="I72" i="105"/>
  <c r="J72" i="105"/>
  <c r="K72" i="105"/>
  <c r="A73" i="105"/>
  <c r="C73" i="105"/>
  <c r="B73" i="105" s="1"/>
  <c r="D73" i="105"/>
  <c r="E73" i="105"/>
  <c r="G73" i="105"/>
  <c r="H73" i="105"/>
  <c r="I73" i="105"/>
  <c r="J73" i="105"/>
  <c r="K73" i="105"/>
  <c r="A74" i="105"/>
  <c r="C74" i="105"/>
  <c r="D74" i="105"/>
  <c r="E74" i="105"/>
  <c r="G74" i="105"/>
  <c r="H74" i="105"/>
  <c r="I74" i="105"/>
  <c r="J74" i="105"/>
  <c r="K74" i="105"/>
  <c r="A75" i="105"/>
  <c r="C75" i="105"/>
  <c r="D75" i="105"/>
  <c r="E75" i="105"/>
  <c r="G75" i="105"/>
  <c r="H75" i="105"/>
  <c r="I75" i="105"/>
  <c r="J75" i="105"/>
  <c r="K75" i="105"/>
  <c r="A76" i="105"/>
  <c r="C76" i="105"/>
  <c r="D76" i="105"/>
  <c r="E76" i="105"/>
  <c r="G76" i="105"/>
  <c r="H76" i="105"/>
  <c r="I76" i="105"/>
  <c r="J76" i="105"/>
  <c r="K76" i="105"/>
  <c r="A77" i="105"/>
  <c r="C77" i="105"/>
  <c r="D77" i="105"/>
  <c r="E77" i="105"/>
  <c r="G77" i="105"/>
  <c r="H77" i="105"/>
  <c r="I77" i="105"/>
  <c r="J77" i="105"/>
  <c r="K77" i="105"/>
  <c r="A78" i="105"/>
  <c r="C78" i="105"/>
  <c r="D78" i="105"/>
  <c r="E78" i="105"/>
  <c r="G78" i="105"/>
  <c r="H78" i="105"/>
  <c r="I78" i="105"/>
  <c r="J78" i="105"/>
  <c r="K78" i="105"/>
  <c r="A79" i="105"/>
  <c r="C79" i="105"/>
  <c r="D79" i="105"/>
  <c r="E79" i="105"/>
  <c r="G79" i="105"/>
  <c r="H79" i="105"/>
  <c r="I79" i="105"/>
  <c r="J79" i="105"/>
  <c r="K79" i="105"/>
  <c r="A80" i="105"/>
  <c r="C80" i="105"/>
  <c r="D80" i="105"/>
  <c r="E80" i="105"/>
  <c r="G80" i="105"/>
  <c r="H80" i="105"/>
  <c r="I80" i="105"/>
  <c r="J80" i="105"/>
  <c r="K80" i="105"/>
  <c r="A81" i="105"/>
  <c r="C81" i="105"/>
  <c r="D81" i="105"/>
  <c r="E81" i="105"/>
  <c r="G81" i="105"/>
  <c r="H81" i="105"/>
  <c r="I81" i="105"/>
  <c r="J81" i="105"/>
  <c r="K81" i="105"/>
  <c r="A82" i="105"/>
  <c r="C82" i="105"/>
  <c r="D82" i="105"/>
  <c r="E82" i="105"/>
  <c r="G82" i="105"/>
  <c r="H82" i="105"/>
  <c r="I82" i="105"/>
  <c r="J82" i="105"/>
  <c r="K82" i="105"/>
  <c r="A83" i="105"/>
  <c r="C83" i="105"/>
  <c r="D83" i="105"/>
  <c r="E83" i="105"/>
  <c r="G83" i="105"/>
  <c r="H83" i="105"/>
  <c r="I83" i="105"/>
  <c r="J83" i="105"/>
  <c r="K83" i="105"/>
  <c r="A84" i="105"/>
  <c r="C84" i="105"/>
  <c r="D84" i="105"/>
  <c r="E84" i="105"/>
  <c r="G84" i="105"/>
  <c r="H84" i="105"/>
  <c r="I84" i="105"/>
  <c r="J84" i="105"/>
  <c r="K84" i="105"/>
  <c r="A85" i="105"/>
  <c r="C85" i="105"/>
  <c r="D85" i="105"/>
  <c r="E85" i="105"/>
  <c r="G85" i="105"/>
  <c r="H85" i="105"/>
  <c r="I85" i="105"/>
  <c r="J85" i="105"/>
  <c r="K85" i="105"/>
  <c r="A86" i="105"/>
  <c r="C86" i="105"/>
  <c r="D86" i="105"/>
  <c r="E86" i="105"/>
  <c r="G86" i="105"/>
  <c r="H86" i="105"/>
  <c r="I86" i="105"/>
  <c r="J86" i="105"/>
  <c r="K86" i="105"/>
  <c r="A87" i="105"/>
  <c r="C87" i="105"/>
  <c r="D87" i="105"/>
  <c r="E87" i="105"/>
  <c r="G87" i="105"/>
  <c r="H87" i="105"/>
  <c r="I87" i="105"/>
  <c r="J87" i="105"/>
  <c r="K87" i="105"/>
  <c r="A88" i="105"/>
  <c r="C88" i="105"/>
  <c r="D88" i="105"/>
  <c r="E88" i="105"/>
  <c r="G88" i="105"/>
  <c r="H88" i="105"/>
  <c r="I88" i="105"/>
  <c r="J88" i="105"/>
  <c r="K88" i="105"/>
  <c r="A89" i="105"/>
  <c r="C89" i="105"/>
  <c r="D89" i="105"/>
  <c r="E89" i="105"/>
  <c r="G89" i="105"/>
  <c r="H89" i="105"/>
  <c r="I89" i="105"/>
  <c r="J89" i="105"/>
  <c r="K89" i="105"/>
  <c r="A90" i="105"/>
  <c r="C90" i="105"/>
  <c r="D90" i="105"/>
  <c r="E90" i="105"/>
  <c r="G90" i="105"/>
  <c r="H90" i="105"/>
  <c r="I90" i="105"/>
  <c r="J90" i="105"/>
  <c r="K90" i="105"/>
  <c r="A91" i="105"/>
  <c r="C91" i="105"/>
  <c r="D91" i="105"/>
  <c r="E91" i="105"/>
  <c r="G91" i="105"/>
  <c r="H91" i="105"/>
  <c r="I91" i="105"/>
  <c r="J91" i="105"/>
  <c r="K91" i="105"/>
  <c r="A92" i="105"/>
  <c r="C92" i="105"/>
  <c r="D92" i="105"/>
  <c r="E92" i="105"/>
  <c r="G92" i="105"/>
  <c r="H92" i="105"/>
  <c r="I92" i="105"/>
  <c r="J92" i="105"/>
  <c r="K92" i="105"/>
  <c r="A93" i="105"/>
  <c r="C93" i="105"/>
  <c r="D93" i="105"/>
  <c r="E93" i="105"/>
  <c r="G93" i="105"/>
  <c r="H93" i="105"/>
  <c r="I93" i="105"/>
  <c r="J93" i="105"/>
  <c r="K93" i="105"/>
  <c r="A94" i="105"/>
  <c r="C94" i="105"/>
  <c r="D94" i="105"/>
  <c r="E94" i="105"/>
  <c r="G94" i="105"/>
  <c r="H94" i="105"/>
  <c r="I94" i="105"/>
  <c r="J94" i="105"/>
  <c r="K94" i="105"/>
  <c r="A95" i="105"/>
  <c r="C95" i="105"/>
  <c r="D95" i="105"/>
  <c r="E95" i="105"/>
  <c r="G95" i="105"/>
  <c r="H95" i="105"/>
  <c r="I95" i="105"/>
  <c r="J95" i="105"/>
  <c r="K95" i="105"/>
  <c r="A96" i="105"/>
  <c r="C96" i="105"/>
  <c r="D96" i="105"/>
  <c r="E96" i="105"/>
  <c r="G96" i="105"/>
  <c r="H96" i="105"/>
  <c r="I96" i="105"/>
  <c r="J96" i="105"/>
  <c r="K96" i="105"/>
  <c r="A97" i="105"/>
  <c r="C97" i="105"/>
  <c r="D97" i="105"/>
  <c r="E97" i="105"/>
  <c r="G97" i="105"/>
  <c r="H97" i="105"/>
  <c r="F97" i="105" s="1"/>
  <c r="I97" i="105"/>
  <c r="J97" i="105"/>
  <c r="K97" i="105"/>
  <c r="A98" i="105"/>
  <c r="C98" i="105"/>
  <c r="D98" i="105"/>
  <c r="E98" i="105"/>
  <c r="G98" i="105"/>
  <c r="H98" i="105"/>
  <c r="I98" i="105"/>
  <c r="J98" i="105"/>
  <c r="K98" i="105"/>
  <c r="A99" i="105"/>
  <c r="C99" i="105"/>
  <c r="D99" i="105"/>
  <c r="E99" i="105"/>
  <c r="G99" i="105"/>
  <c r="H99" i="105"/>
  <c r="I99" i="105"/>
  <c r="J99" i="105"/>
  <c r="K99" i="105"/>
  <c r="A100" i="105"/>
  <c r="C100" i="105"/>
  <c r="D100" i="105"/>
  <c r="B100" i="105" s="1"/>
  <c r="E100" i="105"/>
  <c r="G100" i="105"/>
  <c r="H100" i="105"/>
  <c r="I100" i="105"/>
  <c r="J100" i="105"/>
  <c r="K100" i="105"/>
  <c r="A101" i="105"/>
  <c r="C101" i="105"/>
  <c r="B101" i="105" s="1"/>
  <c r="D101" i="105"/>
  <c r="E101" i="105"/>
  <c r="G101" i="105"/>
  <c r="H101" i="105"/>
  <c r="I101" i="105"/>
  <c r="J101" i="105"/>
  <c r="K101" i="105"/>
  <c r="A102" i="105"/>
  <c r="C102" i="105"/>
  <c r="D102" i="105"/>
  <c r="E102" i="105"/>
  <c r="G102" i="105"/>
  <c r="H102" i="105"/>
  <c r="I102" i="105"/>
  <c r="J102" i="105"/>
  <c r="K102" i="105"/>
  <c r="A103" i="105"/>
  <c r="C103" i="105"/>
  <c r="D103" i="105"/>
  <c r="E103" i="105"/>
  <c r="G103" i="105"/>
  <c r="H103" i="105"/>
  <c r="I103" i="105"/>
  <c r="J103" i="105"/>
  <c r="K103" i="105"/>
  <c r="A104" i="105"/>
  <c r="C104" i="105"/>
  <c r="B104" i="105" s="1"/>
  <c r="D104" i="105"/>
  <c r="E104" i="105"/>
  <c r="G104" i="105"/>
  <c r="H104" i="105"/>
  <c r="I104" i="105"/>
  <c r="J104" i="105"/>
  <c r="K104" i="105"/>
  <c r="A105" i="105"/>
  <c r="C105" i="105"/>
  <c r="D105" i="105"/>
  <c r="E105" i="105"/>
  <c r="G105" i="105"/>
  <c r="H105" i="105"/>
  <c r="I105" i="105"/>
  <c r="J105" i="105"/>
  <c r="K105" i="105"/>
  <c r="A12" i="106"/>
  <c r="A13" i="106"/>
  <c r="B13" i="106"/>
  <c r="D13" i="106"/>
  <c r="E13" i="106"/>
  <c r="F13" i="106"/>
  <c r="G13" i="106"/>
  <c r="H13" i="106"/>
  <c r="I13" i="106"/>
  <c r="K13" i="106"/>
  <c r="L13" i="106"/>
  <c r="M13" i="106"/>
  <c r="N13" i="106"/>
  <c r="A14" i="106"/>
  <c r="B14" i="106"/>
  <c r="D14" i="106"/>
  <c r="E14" i="106"/>
  <c r="F14" i="106"/>
  <c r="G14" i="106"/>
  <c r="H14" i="106"/>
  <c r="I14" i="106"/>
  <c r="K14" i="106"/>
  <c r="L14" i="106"/>
  <c r="M14" i="106"/>
  <c r="N14" i="106"/>
  <c r="A15" i="106"/>
  <c r="B15" i="106"/>
  <c r="D15" i="106"/>
  <c r="E15" i="106"/>
  <c r="F15" i="106"/>
  <c r="G15" i="106"/>
  <c r="H15" i="106"/>
  <c r="I15" i="106"/>
  <c r="K15" i="106"/>
  <c r="L15" i="106"/>
  <c r="M15" i="106"/>
  <c r="N15" i="106"/>
  <c r="A16" i="106"/>
  <c r="B16" i="106"/>
  <c r="D16" i="106"/>
  <c r="E16" i="106"/>
  <c r="F16" i="106"/>
  <c r="G16" i="106"/>
  <c r="H16" i="106"/>
  <c r="I16" i="106"/>
  <c r="K16" i="106"/>
  <c r="L16" i="106"/>
  <c r="M16" i="106"/>
  <c r="N16" i="106"/>
  <c r="A17" i="106"/>
  <c r="B17" i="106"/>
  <c r="D17" i="106"/>
  <c r="E17" i="106"/>
  <c r="F17" i="106"/>
  <c r="G17" i="106"/>
  <c r="H17" i="106"/>
  <c r="I17" i="106"/>
  <c r="K17" i="106"/>
  <c r="L17" i="106"/>
  <c r="M17" i="106"/>
  <c r="N17" i="106"/>
  <c r="A18" i="106"/>
  <c r="B18" i="106"/>
  <c r="D18" i="106"/>
  <c r="E18" i="106"/>
  <c r="F18" i="106"/>
  <c r="G18" i="106"/>
  <c r="H18" i="106"/>
  <c r="I18" i="106"/>
  <c r="K18" i="106"/>
  <c r="L18" i="106"/>
  <c r="M18" i="106"/>
  <c r="N18" i="106"/>
  <c r="A19" i="106"/>
  <c r="B19" i="106"/>
  <c r="D19" i="106"/>
  <c r="E19" i="106"/>
  <c r="F19" i="106"/>
  <c r="G19" i="106"/>
  <c r="H19" i="106"/>
  <c r="I19" i="106"/>
  <c r="K19" i="106"/>
  <c r="L19" i="106"/>
  <c r="M19" i="106"/>
  <c r="N19" i="106"/>
  <c r="A20" i="106"/>
  <c r="B20" i="106"/>
  <c r="D20" i="106"/>
  <c r="E20" i="106"/>
  <c r="F20" i="106"/>
  <c r="G20" i="106"/>
  <c r="H20" i="106"/>
  <c r="I20" i="106"/>
  <c r="K20" i="106"/>
  <c r="L20" i="106"/>
  <c r="M20" i="106"/>
  <c r="N20" i="106"/>
  <c r="A21" i="106"/>
  <c r="B21" i="106"/>
  <c r="D21" i="106"/>
  <c r="E21" i="106"/>
  <c r="F21" i="106"/>
  <c r="G21" i="106"/>
  <c r="H21" i="106"/>
  <c r="I21" i="106"/>
  <c r="K21" i="106"/>
  <c r="L21" i="106"/>
  <c r="M21" i="106"/>
  <c r="N21" i="106"/>
  <c r="A22" i="106"/>
  <c r="B22" i="106"/>
  <c r="D22" i="106"/>
  <c r="E22" i="106"/>
  <c r="F22" i="106"/>
  <c r="G22" i="106"/>
  <c r="H22" i="106"/>
  <c r="I22" i="106"/>
  <c r="K22" i="106"/>
  <c r="L22" i="106"/>
  <c r="M22" i="106"/>
  <c r="N22" i="106"/>
  <c r="A23" i="106"/>
  <c r="B23" i="106"/>
  <c r="D23" i="106"/>
  <c r="E23" i="106"/>
  <c r="F23" i="106"/>
  <c r="G23" i="106"/>
  <c r="H23" i="106"/>
  <c r="I23" i="106"/>
  <c r="K23" i="106"/>
  <c r="L23" i="106"/>
  <c r="M23" i="106"/>
  <c r="N23" i="106"/>
  <c r="A24" i="106"/>
  <c r="B24" i="106"/>
  <c r="D24" i="106"/>
  <c r="E24" i="106"/>
  <c r="F24" i="106"/>
  <c r="G24" i="106"/>
  <c r="H24" i="106"/>
  <c r="I24" i="106"/>
  <c r="K24" i="106"/>
  <c r="L24" i="106"/>
  <c r="M24" i="106"/>
  <c r="N24" i="106"/>
  <c r="A25" i="106"/>
  <c r="B25" i="106"/>
  <c r="D25" i="106"/>
  <c r="E25" i="106"/>
  <c r="F25" i="106"/>
  <c r="G25" i="106"/>
  <c r="H25" i="106"/>
  <c r="I25" i="106"/>
  <c r="K25" i="106"/>
  <c r="L25" i="106"/>
  <c r="M25" i="106"/>
  <c r="N25" i="106"/>
  <c r="A26" i="106"/>
  <c r="B26" i="106"/>
  <c r="D26" i="106"/>
  <c r="E26" i="106"/>
  <c r="F26" i="106"/>
  <c r="G26" i="106"/>
  <c r="H26" i="106"/>
  <c r="I26" i="106"/>
  <c r="K26" i="106"/>
  <c r="L26" i="106"/>
  <c r="M26" i="106"/>
  <c r="N26" i="106"/>
  <c r="A27" i="106"/>
  <c r="B27" i="106"/>
  <c r="D27" i="106"/>
  <c r="E27" i="106"/>
  <c r="F27" i="106"/>
  <c r="G27" i="106"/>
  <c r="H27" i="106"/>
  <c r="I27" i="106"/>
  <c r="K27" i="106"/>
  <c r="L27" i="106"/>
  <c r="M27" i="106"/>
  <c r="N27" i="106"/>
  <c r="A28" i="106"/>
  <c r="B28" i="106"/>
  <c r="D28" i="106"/>
  <c r="E28" i="106"/>
  <c r="F28" i="106"/>
  <c r="G28" i="106"/>
  <c r="H28" i="106"/>
  <c r="I28" i="106"/>
  <c r="K28" i="106"/>
  <c r="L28" i="106"/>
  <c r="M28" i="106"/>
  <c r="N28" i="106"/>
  <c r="A29" i="106"/>
  <c r="B29" i="106"/>
  <c r="D29" i="106"/>
  <c r="E29" i="106"/>
  <c r="F29" i="106"/>
  <c r="G29" i="106"/>
  <c r="H29" i="106"/>
  <c r="I29" i="106"/>
  <c r="K29" i="106"/>
  <c r="L29" i="106"/>
  <c r="M29" i="106"/>
  <c r="N29" i="106"/>
  <c r="A30" i="106"/>
  <c r="B30" i="106"/>
  <c r="D30" i="106"/>
  <c r="E30" i="106"/>
  <c r="F30" i="106"/>
  <c r="G30" i="106"/>
  <c r="H30" i="106"/>
  <c r="I30" i="106"/>
  <c r="K30" i="106"/>
  <c r="L30" i="106"/>
  <c r="M30" i="106"/>
  <c r="N30" i="106"/>
  <c r="A31" i="106"/>
  <c r="B31" i="106"/>
  <c r="D31" i="106"/>
  <c r="E31" i="106"/>
  <c r="F31" i="106"/>
  <c r="G31" i="106"/>
  <c r="H31" i="106"/>
  <c r="I31" i="106"/>
  <c r="K31" i="106"/>
  <c r="L31" i="106"/>
  <c r="M31" i="106"/>
  <c r="N31" i="106"/>
  <c r="A32" i="106"/>
  <c r="B32" i="106"/>
  <c r="D32" i="106"/>
  <c r="E32" i="106"/>
  <c r="F32" i="106"/>
  <c r="G32" i="106"/>
  <c r="H32" i="106"/>
  <c r="I32" i="106"/>
  <c r="K32" i="106"/>
  <c r="L32" i="106"/>
  <c r="M32" i="106"/>
  <c r="N32" i="106"/>
  <c r="A33" i="106"/>
  <c r="B33" i="106"/>
  <c r="D33" i="106"/>
  <c r="E33" i="106"/>
  <c r="F33" i="106"/>
  <c r="G33" i="106"/>
  <c r="H33" i="106"/>
  <c r="I33" i="106"/>
  <c r="K33" i="106"/>
  <c r="L33" i="106"/>
  <c r="M33" i="106"/>
  <c r="N33" i="106"/>
  <c r="A34" i="106"/>
  <c r="B34" i="106"/>
  <c r="D34" i="106"/>
  <c r="E34" i="106"/>
  <c r="F34" i="106"/>
  <c r="G34" i="106"/>
  <c r="H34" i="106"/>
  <c r="I34" i="106"/>
  <c r="K34" i="106"/>
  <c r="L34" i="106"/>
  <c r="M34" i="106"/>
  <c r="N34" i="106"/>
  <c r="A35" i="106"/>
  <c r="B35" i="106"/>
  <c r="D35" i="106"/>
  <c r="E35" i="106"/>
  <c r="F35" i="106"/>
  <c r="G35" i="106"/>
  <c r="H35" i="106"/>
  <c r="I35" i="106"/>
  <c r="K35" i="106"/>
  <c r="L35" i="106"/>
  <c r="M35" i="106"/>
  <c r="N35" i="106"/>
  <c r="A36" i="106"/>
  <c r="B36" i="106"/>
  <c r="D36" i="106"/>
  <c r="E36" i="106"/>
  <c r="F36" i="106"/>
  <c r="G36" i="106"/>
  <c r="H36" i="106"/>
  <c r="I36" i="106"/>
  <c r="K36" i="106"/>
  <c r="L36" i="106"/>
  <c r="M36" i="106"/>
  <c r="N36" i="106"/>
  <c r="A37" i="106"/>
  <c r="B37" i="106"/>
  <c r="D37" i="106"/>
  <c r="E37" i="106"/>
  <c r="F37" i="106"/>
  <c r="G37" i="106"/>
  <c r="H37" i="106"/>
  <c r="I37" i="106"/>
  <c r="K37" i="106"/>
  <c r="L37" i="106"/>
  <c r="M37" i="106"/>
  <c r="N37" i="106"/>
  <c r="A38" i="106"/>
  <c r="B38" i="106"/>
  <c r="D38" i="106"/>
  <c r="E38" i="106"/>
  <c r="F38" i="106"/>
  <c r="G38" i="106"/>
  <c r="H38" i="106"/>
  <c r="I38" i="106"/>
  <c r="K38" i="106"/>
  <c r="L38" i="106"/>
  <c r="M38" i="106"/>
  <c r="N38" i="106"/>
  <c r="A39" i="106"/>
  <c r="B39" i="106"/>
  <c r="D39" i="106"/>
  <c r="E39" i="106"/>
  <c r="F39" i="106"/>
  <c r="G39" i="106"/>
  <c r="H39" i="106"/>
  <c r="I39" i="106"/>
  <c r="K39" i="106"/>
  <c r="L39" i="106"/>
  <c r="M39" i="106"/>
  <c r="N39" i="106"/>
  <c r="A40" i="106"/>
  <c r="B40" i="106"/>
  <c r="D40" i="106"/>
  <c r="E40" i="106"/>
  <c r="F40" i="106"/>
  <c r="G40" i="106"/>
  <c r="H40" i="106"/>
  <c r="I40" i="106"/>
  <c r="K40" i="106"/>
  <c r="L40" i="106"/>
  <c r="M40" i="106"/>
  <c r="N40" i="106"/>
  <c r="A41" i="106"/>
  <c r="B41" i="106"/>
  <c r="D41" i="106"/>
  <c r="E41" i="106"/>
  <c r="F41" i="106"/>
  <c r="G41" i="106"/>
  <c r="H41" i="106"/>
  <c r="I41" i="106"/>
  <c r="K41" i="106"/>
  <c r="L41" i="106"/>
  <c r="M41" i="106"/>
  <c r="N41" i="106"/>
  <c r="A42" i="106"/>
  <c r="B42" i="106"/>
  <c r="D42" i="106"/>
  <c r="E42" i="106"/>
  <c r="F42" i="106"/>
  <c r="G42" i="106"/>
  <c r="H42" i="106"/>
  <c r="I42" i="106"/>
  <c r="K42" i="106"/>
  <c r="L42" i="106"/>
  <c r="M42" i="106"/>
  <c r="N42" i="106"/>
  <c r="A43" i="106"/>
  <c r="B43" i="106"/>
  <c r="D43" i="106"/>
  <c r="E43" i="106"/>
  <c r="F43" i="106"/>
  <c r="G43" i="106"/>
  <c r="H43" i="106"/>
  <c r="I43" i="106"/>
  <c r="K43" i="106"/>
  <c r="L43" i="106"/>
  <c r="M43" i="106"/>
  <c r="N43" i="106"/>
  <c r="A44" i="106"/>
  <c r="B44" i="106"/>
  <c r="D44" i="106"/>
  <c r="E44" i="106"/>
  <c r="F44" i="106"/>
  <c r="G44" i="106"/>
  <c r="H44" i="106"/>
  <c r="I44" i="106"/>
  <c r="K44" i="106"/>
  <c r="L44" i="106"/>
  <c r="M44" i="106"/>
  <c r="N44" i="106"/>
  <c r="A45" i="106"/>
  <c r="B45" i="106"/>
  <c r="D45" i="106"/>
  <c r="E45" i="106"/>
  <c r="F45" i="106"/>
  <c r="G45" i="106"/>
  <c r="H45" i="106"/>
  <c r="I45" i="106"/>
  <c r="K45" i="106"/>
  <c r="L45" i="106"/>
  <c r="M45" i="106"/>
  <c r="N45" i="106"/>
  <c r="A46" i="106"/>
  <c r="B46" i="106"/>
  <c r="D46" i="106"/>
  <c r="E46" i="106"/>
  <c r="F46" i="106"/>
  <c r="G46" i="106"/>
  <c r="H46" i="106"/>
  <c r="I46" i="106"/>
  <c r="K46" i="106"/>
  <c r="L46" i="106"/>
  <c r="M46" i="106"/>
  <c r="N46" i="106"/>
  <c r="A47" i="106"/>
  <c r="B47" i="106"/>
  <c r="D47" i="106"/>
  <c r="E47" i="106"/>
  <c r="F47" i="106"/>
  <c r="G47" i="106"/>
  <c r="H47" i="106"/>
  <c r="I47" i="106"/>
  <c r="K47" i="106"/>
  <c r="L47" i="106"/>
  <c r="M47" i="106"/>
  <c r="N47" i="106"/>
  <c r="A48" i="106"/>
  <c r="B48" i="106"/>
  <c r="D48" i="106"/>
  <c r="E48" i="106"/>
  <c r="F48" i="106"/>
  <c r="G48" i="106"/>
  <c r="H48" i="106"/>
  <c r="I48" i="106"/>
  <c r="K48" i="106"/>
  <c r="L48" i="106"/>
  <c r="M48" i="106"/>
  <c r="N48" i="106"/>
  <c r="A49" i="106"/>
  <c r="B49" i="106"/>
  <c r="D49" i="106"/>
  <c r="E49" i="106"/>
  <c r="F49" i="106"/>
  <c r="G49" i="106"/>
  <c r="H49" i="106"/>
  <c r="I49" i="106"/>
  <c r="K49" i="106"/>
  <c r="L49" i="106"/>
  <c r="M49" i="106"/>
  <c r="N49" i="106"/>
  <c r="A50" i="106"/>
  <c r="B50" i="106"/>
  <c r="D50" i="106"/>
  <c r="E50" i="106"/>
  <c r="F50" i="106"/>
  <c r="G50" i="106"/>
  <c r="H50" i="106"/>
  <c r="I50" i="106"/>
  <c r="K50" i="106"/>
  <c r="L50" i="106"/>
  <c r="M50" i="106"/>
  <c r="N50" i="106"/>
  <c r="A51" i="106"/>
  <c r="B51" i="106"/>
  <c r="D51" i="106"/>
  <c r="E51" i="106"/>
  <c r="F51" i="106"/>
  <c r="G51" i="106"/>
  <c r="H51" i="106"/>
  <c r="I51" i="106"/>
  <c r="K51" i="106"/>
  <c r="L51" i="106"/>
  <c r="M51" i="106"/>
  <c r="N51" i="106"/>
  <c r="A52" i="106"/>
  <c r="B52" i="106"/>
  <c r="D52" i="106"/>
  <c r="E52" i="106"/>
  <c r="F52" i="106"/>
  <c r="G52" i="106"/>
  <c r="H52" i="106"/>
  <c r="I52" i="106"/>
  <c r="K52" i="106"/>
  <c r="L52" i="106"/>
  <c r="M52" i="106"/>
  <c r="N52" i="106"/>
  <c r="A53" i="106"/>
  <c r="B53" i="106"/>
  <c r="D53" i="106"/>
  <c r="E53" i="106"/>
  <c r="F53" i="106"/>
  <c r="G53" i="106"/>
  <c r="H53" i="106"/>
  <c r="I53" i="106"/>
  <c r="K53" i="106"/>
  <c r="L53" i="106"/>
  <c r="M53" i="106"/>
  <c r="N53" i="106"/>
  <c r="A54" i="106"/>
  <c r="B54" i="106"/>
  <c r="D54" i="106"/>
  <c r="E54" i="106"/>
  <c r="F54" i="106"/>
  <c r="G54" i="106"/>
  <c r="H54" i="106"/>
  <c r="I54" i="106"/>
  <c r="K54" i="106"/>
  <c r="L54" i="106"/>
  <c r="M54" i="106"/>
  <c r="N54" i="106"/>
  <c r="A55" i="106"/>
  <c r="B55" i="106"/>
  <c r="D55" i="106"/>
  <c r="E55" i="106"/>
  <c r="F55" i="106"/>
  <c r="G55" i="106"/>
  <c r="H55" i="106"/>
  <c r="I55" i="106"/>
  <c r="K55" i="106"/>
  <c r="L55" i="106"/>
  <c r="M55" i="106"/>
  <c r="N55" i="106"/>
  <c r="A56" i="106"/>
  <c r="B56" i="106"/>
  <c r="D56" i="106"/>
  <c r="E56" i="106"/>
  <c r="F56" i="106"/>
  <c r="G56" i="106"/>
  <c r="H56" i="106"/>
  <c r="I56" i="106"/>
  <c r="K56" i="106"/>
  <c r="L56" i="106"/>
  <c r="M56" i="106"/>
  <c r="N56" i="106"/>
  <c r="A57" i="106"/>
  <c r="B57" i="106"/>
  <c r="D57" i="106"/>
  <c r="E57" i="106"/>
  <c r="F57" i="106"/>
  <c r="G57" i="106"/>
  <c r="H57" i="106"/>
  <c r="I57" i="106"/>
  <c r="K57" i="106"/>
  <c r="L57" i="106"/>
  <c r="M57" i="106"/>
  <c r="N57" i="106"/>
  <c r="A58" i="106"/>
  <c r="B58" i="106"/>
  <c r="D58" i="106"/>
  <c r="E58" i="106"/>
  <c r="F58" i="106"/>
  <c r="G58" i="106"/>
  <c r="H58" i="106"/>
  <c r="I58" i="106"/>
  <c r="K58" i="106"/>
  <c r="L58" i="106"/>
  <c r="M58" i="106"/>
  <c r="N58" i="106"/>
  <c r="A59" i="106"/>
  <c r="B59" i="106"/>
  <c r="D59" i="106"/>
  <c r="E59" i="106"/>
  <c r="F59" i="106"/>
  <c r="G59" i="106"/>
  <c r="H59" i="106"/>
  <c r="I59" i="106"/>
  <c r="K59" i="106"/>
  <c r="L59" i="106"/>
  <c r="M59" i="106"/>
  <c r="N59" i="106"/>
  <c r="A60" i="106"/>
  <c r="B60" i="106"/>
  <c r="D60" i="106"/>
  <c r="E60" i="106"/>
  <c r="F60" i="106"/>
  <c r="G60" i="106"/>
  <c r="H60" i="106"/>
  <c r="I60" i="106"/>
  <c r="K60" i="106"/>
  <c r="L60" i="106"/>
  <c r="M60" i="106"/>
  <c r="N60" i="106"/>
  <c r="A61" i="106"/>
  <c r="B61" i="106"/>
  <c r="D61" i="106"/>
  <c r="E61" i="106"/>
  <c r="F61" i="106"/>
  <c r="G61" i="106"/>
  <c r="H61" i="106"/>
  <c r="I61" i="106"/>
  <c r="K61" i="106"/>
  <c r="L61" i="106"/>
  <c r="M61" i="106"/>
  <c r="N61" i="106"/>
  <c r="A62" i="106"/>
  <c r="B62" i="106"/>
  <c r="D62" i="106"/>
  <c r="E62" i="106"/>
  <c r="C62" i="106"/>
  <c r="F62" i="106"/>
  <c r="G62" i="106"/>
  <c r="H62" i="106"/>
  <c r="I62" i="106"/>
  <c r="K62" i="106"/>
  <c r="L62" i="106"/>
  <c r="M62" i="106"/>
  <c r="N62" i="106"/>
  <c r="A63" i="106"/>
  <c r="B63" i="106"/>
  <c r="D63" i="106"/>
  <c r="E63" i="106"/>
  <c r="F63" i="106"/>
  <c r="G63" i="106"/>
  <c r="H63" i="106"/>
  <c r="I63" i="106"/>
  <c r="K63" i="106"/>
  <c r="L63" i="106"/>
  <c r="M63" i="106"/>
  <c r="N63" i="106"/>
  <c r="A64" i="106"/>
  <c r="B64" i="106"/>
  <c r="D64" i="106"/>
  <c r="E64" i="106"/>
  <c r="F64" i="106"/>
  <c r="G64" i="106"/>
  <c r="H64" i="106"/>
  <c r="I64" i="106"/>
  <c r="K64" i="106"/>
  <c r="L64" i="106"/>
  <c r="M64" i="106"/>
  <c r="N64" i="106"/>
  <c r="A65" i="106"/>
  <c r="B65" i="106"/>
  <c r="D65" i="106"/>
  <c r="E65" i="106"/>
  <c r="F65" i="106"/>
  <c r="G65" i="106"/>
  <c r="H65" i="106"/>
  <c r="I65" i="106"/>
  <c r="K65" i="106"/>
  <c r="L65" i="106"/>
  <c r="M65" i="106"/>
  <c r="N65" i="106"/>
  <c r="A66" i="106"/>
  <c r="B66" i="106"/>
  <c r="D66" i="106"/>
  <c r="E66" i="106"/>
  <c r="F66" i="106"/>
  <c r="G66" i="106"/>
  <c r="H66" i="106"/>
  <c r="I66" i="106"/>
  <c r="K66" i="106"/>
  <c r="L66" i="106"/>
  <c r="M66" i="106"/>
  <c r="N66" i="106"/>
  <c r="A67" i="106"/>
  <c r="B67" i="106"/>
  <c r="D67" i="106"/>
  <c r="E67" i="106"/>
  <c r="F67" i="106"/>
  <c r="G67" i="106"/>
  <c r="H67" i="106"/>
  <c r="I67" i="106"/>
  <c r="K67" i="106"/>
  <c r="L67" i="106"/>
  <c r="M67" i="106"/>
  <c r="N67" i="106"/>
  <c r="A68" i="106"/>
  <c r="B68" i="106"/>
  <c r="D68" i="106"/>
  <c r="E68" i="106"/>
  <c r="F68" i="106"/>
  <c r="G68" i="106"/>
  <c r="H68" i="106"/>
  <c r="I68" i="106"/>
  <c r="K68" i="106"/>
  <c r="L68" i="106"/>
  <c r="M68" i="106"/>
  <c r="N68" i="106"/>
  <c r="A69" i="106"/>
  <c r="B69" i="106"/>
  <c r="D69" i="106"/>
  <c r="E69" i="106"/>
  <c r="F69" i="106"/>
  <c r="G69" i="106"/>
  <c r="H69" i="106"/>
  <c r="I69" i="106"/>
  <c r="K69" i="106"/>
  <c r="L69" i="106"/>
  <c r="M69" i="106"/>
  <c r="N69" i="106"/>
  <c r="A70" i="106"/>
  <c r="B70" i="106"/>
  <c r="D70" i="106"/>
  <c r="E70" i="106"/>
  <c r="F70" i="106"/>
  <c r="G70" i="106"/>
  <c r="H70" i="106"/>
  <c r="I70" i="106"/>
  <c r="K70" i="106"/>
  <c r="L70" i="106"/>
  <c r="M70" i="106"/>
  <c r="N70" i="106"/>
  <c r="A71" i="106"/>
  <c r="B71" i="106"/>
  <c r="D71" i="106"/>
  <c r="E71" i="106"/>
  <c r="F71" i="106"/>
  <c r="G71" i="106"/>
  <c r="H71" i="106"/>
  <c r="I71" i="106"/>
  <c r="K71" i="106"/>
  <c r="L71" i="106"/>
  <c r="M71" i="106"/>
  <c r="N71" i="106"/>
  <c r="A72" i="106"/>
  <c r="B72" i="106"/>
  <c r="D72" i="106"/>
  <c r="E72" i="106"/>
  <c r="F72" i="106"/>
  <c r="G72" i="106"/>
  <c r="H72" i="106"/>
  <c r="I72" i="106"/>
  <c r="K72" i="106"/>
  <c r="L72" i="106"/>
  <c r="M72" i="106"/>
  <c r="N72" i="106"/>
  <c r="A73" i="106"/>
  <c r="B73" i="106"/>
  <c r="D73" i="106"/>
  <c r="E73" i="106"/>
  <c r="F73" i="106"/>
  <c r="G73" i="106"/>
  <c r="H73" i="106"/>
  <c r="I73" i="106"/>
  <c r="K73" i="106"/>
  <c r="L73" i="106"/>
  <c r="M73" i="106"/>
  <c r="N73" i="106"/>
  <c r="A74" i="106"/>
  <c r="B74" i="106"/>
  <c r="D74" i="106"/>
  <c r="E74" i="106"/>
  <c r="F74" i="106"/>
  <c r="G74" i="106"/>
  <c r="H74" i="106"/>
  <c r="I74" i="106"/>
  <c r="K74" i="106"/>
  <c r="L74" i="106"/>
  <c r="M74" i="106"/>
  <c r="N74" i="106"/>
  <c r="A75" i="106"/>
  <c r="B75" i="106"/>
  <c r="D75" i="106"/>
  <c r="E75" i="106"/>
  <c r="F75" i="106"/>
  <c r="G75" i="106"/>
  <c r="H75" i="106"/>
  <c r="I75" i="106"/>
  <c r="K75" i="106"/>
  <c r="L75" i="106"/>
  <c r="M75" i="106"/>
  <c r="N75" i="106"/>
  <c r="A76" i="106"/>
  <c r="B76" i="106"/>
  <c r="D76" i="106"/>
  <c r="E76" i="106"/>
  <c r="F76" i="106"/>
  <c r="G76" i="106"/>
  <c r="H76" i="106"/>
  <c r="I76" i="106"/>
  <c r="K76" i="106"/>
  <c r="L76" i="106"/>
  <c r="M76" i="106"/>
  <c r="N76" i="106"/>
  <c r="A77" i="106"/>
  <c r="B77" i="106"/>
  <c r="D77" i="106"/>
  <c r="E77" i="106"/>
  <c r="F77" i="106"/>
  <c r="G77" i="106"/>
  <c r="H77" i="106"/>
  <c r="I77" i="106"/>
  <c r="K77" i="106"/>
  <c r="L77" i="106"/>
  <c r="M77" i="106"/>
  <c r="N77" i="106"/>
  <c r="A78" i="106"/>
  <c r="B78" i="106"/>
  <c r="D78" i="106"/>
  <c r="E78" i="106"/>
  <c r="F78" i="106"/>
  <c r="G78" i="106"/>
  <c r="H78" i="106"/>
  <c r="I78" i="106"/>
  <c r="K78" i="106"/>
  <c r="J78" i="106" s="1"/>
  <c r="L78" i="106"/>
  <c r="M78" i="106"/>
  <c r="N78" i="106"/>
  <c r="A79" i="106"/>
  <c r="B79" i="106"/>
  <c r="D79" i="106"/>
  <c r="E79" i="106"/>
  <c r="F79" i="106"/>
  <c r="G79" i="106"/>
  <c r="H79" i="106"/>
  <c r="I79" i="106"/>
  <c r="K79" i="106"/>
  <c r="J79" i="106" s="1"/>
  <c r="L79" i="106"/>
  <c r="M79" i="106"/>
  <c r="N79" i="106"/>
  <c r="A80" i="106"/>
  <c r="B80" i="106"/>
  <c r="D80" i="106"/>
  <c r="E80" i="106"/>
  <c r="F80" i="106"/>
  <c r="G80" i="106"/>
  <c r="H80" i="106"/>
  <c r="I80" i="106"/>
  <c r="K80" i="106"/>
  <c r="L80" i="106"/>
  <c r="M80" i="106"/>
  <c r="N80" i="106"/>
  <c r="A81" i="106"/>
  <c r="B81" i="106"/>
  <c r="D81" i="106"/>
  <c r="E81" i="106"/>
  <c r="F81" i="106"/>
  <c r="G81" i="106"/>
  <c r="H81" i="106"/>
  <c r="I81" i="106"/>
  <c r="K81" i="106"/>
  <c r="J81" i="106" s="1"/>
  <c r="L81" i="106"/>
  <c r="M81" i="106"/>
  <c r="N81" i="106"/>
  <c r="A82" i="106"/>
  <c r="B82" i="106"/>
  <c r="D82" i="106"/>
  <c r="E82" i="106"/>
  <c r="F82" i="106"/>
  <c r="G82" i="106"/>
  <c r="H82" i="106"/>
  <c r="I82" i="106"/>
  <c r="K82" i="106"/>
  <c r="L82" i="106"/>
  <c r="M82" i="106"/>
  <c r="N82" i="106"/>
  <c r="A83" i="106"/>
  <c r="B83" i="106"/>
  <c r="D83" i="106"/>
  <c r="E83" i="106"/>
  <c r="F83" i="106"/>
  <c r="G83" i="106"/>
  <c r="H83" i="106"/>
  <c r="I83" i="106"/>
  <c r="K83" i="106"/>
  <c r="L83" i="106"/>
  <c r="M83" i="106"/>
  <c r="N83" i="106"/>
  <c r="A84" i="106"/>
  <c r="B84" i="106"/>
  <c r="D84" i="106"/>
  <c r="E84" i="106"/>
  <c r="F84" i="106"/>
  <c r="G84" i="106"/>
  <c r="H84" i="106"/>
  <c r="I84" i="106"/>
  <c r="K84" i="106"/>
  <c r="L84" i="106"/>
  <c r="M84" i="106"/>
  <c r="N84" i="106"/>
  <c r="A85" i="106"/>
  <c r="B85" i="106"/>
  <c r="D85" i="106"/>
  <c r="E85" i="106"/>
  <c r="F85" i="106"/>
  <c r="G85" i="106"/>
  <c r="H85" i="106"/>
  <c r="I85" i="106"/>
  <c r="K85" i="106"/>
  <c r="L85" i="106"/>
  <c r="M85" i="106"/>
  <c r="N85" i="106"/>
  <c r="A86" i="106"/>
  <c r="B86" i="106"/>
  <c r="D86" i="106"/>
  <c r="E86" i="106"/>
  <c r="F86" i="106"/>
  <c r="G86" i="106"/>
  <c r="H86" i="106"/>
  <c r="I86" i="106"/>
  <c r="K86" i="106"/>
  <c r="J86" i="106" s="1"/>
  <c r="L86" i="106"/>
  <c r="M86" i="106"/>
  <c r="N86" i="106"/>
  <c r="A87" i="106"/>
  <c r="B87" i="106"/>
  <c r="D87" i="106"/>
  <c r="E87" i="106"/>
  <c r="F87" i="106"/>
  <c r="G87" i="106"/>
  <c r="H87" i="106"/>
  <c r="I87" i="106"/>
  <c r="K87" i="106"/>
  <c r="J87" i="106" s="1"/>
  <c r="L87" i="106"/>
  <c r="M87" i="106"/>
  <c r="N87" i="106"/>
  <c r="A88" i="106"/>
  <c r="B88" i="106"/>
  <c r="D88" i="106"/>
  <c r="E88" i="106"/>
  <c r="F88" i="106"/>
  <c r="G88" i="106"/>
  <c r="H88" i="106"/>
  <c r="I88" i="106"/>
  <c r="K88" i="106"/>
  <c r="L88" i="106"/>
  <c r="M88" i="106"/>
  <c r="N88" i="106"/>
  <c r="A89" i="106"/>
  <c r="B89" i="106"/>
  <c r="D89" i="106"/>
  <c r="E89" i="106"/>
  <c r="F89" i="106"/>
  <c r="G89" i="106"/>
  <c r="H89" i="106"/>
  <c r="I89" i="106"/>
  <c r="K89" i="106"/>
  <c r="L89" i="106"/>
  <c r="M89" i="106"/>
  <c r="N89" i="106"/>
  <c r="A90" i="106"/>
  <c r="B90" i="106"/>
  <c r="D90" i="106"/>
  <c r="E90" i="106"/>
  <c r="F90" i="106"/>
  <c r="G90" i="106"/>
  <c r="H90" i="106"/>
  <c r="I90" i="106"/>
  <c r="K90" i="106"/>
  <c r="L90" i="106"/>
  <c r="M90" i="106"/>
  <c r="N90" i="106"/>
  <c r="A91" i="106"/>
  <c r="B91" i="106"/>
  <c r="D91" i="106"/>
  <c r="E91" i="106"/>
  <c r="F91" i="106"/>
  <c r="G91" i="106"/>
  <c r="H91" i="106"/>
  <c r="I91" i="106"/>
  <c r="K91" i="106"/>
  <c r="L91" i="106"/>
  <c r="M91" i="106"/>
  <c r="N91" i="106"/>
  <c r="A92" i="106"/>
  <c r="B92" i="106"/>
  <c r="D92" i="106"/>
  <c r="E92" i="106"/>
  <c r="F92" i="106"/>
  <c r="G92" i="106"/>
  <c r="H92" i="106"/>
  <c r="I92" i="106"/>
  <c r="K92" i="106"/>
  <c r="L92" i="106"/>
  <c r="M92" i="106"/>
  <c r="N92" i="106"/>
  <c r="A93" i="106"/>
  <c r="B93" i="106"/>
  <c r="D93" i="106"/>
  <c r="E93" i="106"/>
  <c r="F93" i="106"/>
  <c r="G93" i="106"/>
  <c r="H93" i="106"/>
  <c r="I93" i="106"/>
  <c r="K93" i="106"/>
  <c r="L93" i="106"/>
  <c r="M93" i="106"/>
  <c r="N93" i="106"/>
  <c r="A94" i="106"/>
  <c r="B94" i="106"/>
  <c r="D94" i="106"/>
  <c r="E94" i="106"/>
  <c r="F94" i="106"/>
  <c r="G94" i="106"/>
  <c r="H94" i="106"/>
  <c r="I94" i="106"/>
  <c r="K94" i="106"/>
  <c r="L94" i="106"/>
  <c r="M94" i="106"/>
  <c r="N94" i="106"/>
  <c r="A95" i="106"/>
  <c r="B95" i="106"/>
  <c r="D95" i="106"/>
  <c r="E95" i="106"/>
  <c r="F95" i="106"/>
  <c r="G95" i="106"/>
  <c r="H95" i="106"/>
  <c r="I95" i="106"/>
  <c r="K95" i="106"/>
  <c r="L95" i="106"/>
  <c r="M95" i="106"/>
  <c r="N95" i="106"/>
  <c r="A96" i="106"/>
  <c r="B96" i="106"/>
  <c r="D96" i="106"/>
  <c r="E96" i="106"/>
  <c r="F96" i="106"/>
  <c r="G96" i="106"/>
  <c r="H96" i="106"/>
  <c r="I96" i="106"/>
  <c r="K96" i="106"/>
  <c r="L96" i="106"/>
  <c r="M96" i="106"/>
  <c r="N96" i="106"/>
  <c r="A97" i="106"/>
  <c r="B97" i="106"/>
  <c r="D97" i="106"/>
  <c r="E97" i="106"/>
  <c r="F97" i="106"/>
  <c r="G97" i="106"/>
  <c r="H97" i="106"/>
  <c r="I97" i="106"/>
  <c r="K97" i="106"/>
  <c r="L97" i="106"/>
  <c r="M97" i="106"/>
  <c r="N97" i="106"/>
  <c r="A98" i="106"/>
  <c r="B98" i="106"/>
  <c r="D98" i="106"/>
  <c r="E98" i="106"/>
  <c r="F98" i="106"/>
  <c r="G98" i="106"/>
  <c r="H98" i="106"/>
  <c r="I98" i="106"/>
  <c r="K98" i="106"/>
  <c r="L98" i="106"/>
  <c r="M98" i="106"/>
  <c r="N98" i="106"/>
  <c r="A99" i="106"/>
  <c r="B99" i="106"/>
  <c r="D99" i="106"/>
  <c r="E99" i="106"/>
  <c r="F99" i="106"/>
  <c r="G99" i="106"/>
  <c r="H99" i="106"/>
  <c r="I99" i="106"/>
  <c r="K99" i="106"/>
  <c r="L99" i="106"/>
  <c r="M99" i="106"/>
  <c r="N99" i="106"/>
  <c r="A100" i="106"/>
  <c r="B100" i="106"/>
  <c r="D100" i="106"/>
  <c r="E100" i="106"/>
  <c r="F100" i="106"/>
  <c r="G100" i="106"/>
  <c r="H100" i="106"/>
  <c r="I100" i="106"/>
  <c r="K100" i="106"/>
  <c r="L100" i="106"/>
  <c r="M100" i="106"/>
  <c r="N100" i="106"/>
  <c r="A101" i="106"/>
  <c r="B101" i="106"/>
  <c r="D101" i="106"/>
  <c r="E101" i="106"/>
  <c r="F101" i="106"/>
  <c r="G101" i="106"/>
  <c r="H101" i="106"/>
  <c r="I101" i="106"/>
  <c r="K101" i="106"/>
  <c r="L101" i="106"/>
  <c r="M101" i="106"/>
  <c r="N101" i="106"/>
  <c r="A102" i="106"/>
  <c r="B102" i="106"/>
  <c r="D102" i="106"/>
  <c r="E102" i="106"/>
  <c r="F102" i="106"/>
  <c r="G102" i="106"/>
  <c r="H102" i="106"/>
  <c r="I102" i="106"/>
  <c r="K102" i="106"/>
  <c r="L102" i="106"/>
  <c r="M102" i="106"/>
  <c r="N102" i="106"/>
  <c r="A103" i="106"/>
  <c r="B103" i="106"/>
  <c r="D103" i="106"/>
  <c r="E103" i="106"/>
  <c r="F103" i="106"/>
  <c r="G103" i="106"/>
  <c r="H103" i="106"/>
  <c r="I103" i="106"/>
  <c r="K103" i="106"/>
  <c r="L103" i="106"/>
  <c r="M103" i="106"/>
  <c r="N103" i="106"/>
  <c r="A104" i="106"/>
  <c r="B104" i="106"/>
  <c r="D104" i="106"/>
  <c r="E104" i="106"/>
  <c r="F104" i="106"/>
  <c r="G104" i="106"/>
  <c r="H104" i="106"/>
  <c r="I104" i="106"/>
  <c r="K104" i="106"/>
  <c r="L104" i="106"/>
  <c r="M104" i="106"/>
  <c r="N104" i="106"/>
  <c r="A105" i="106"/>
  <c r="B105" i="106"/>
  <c r="D105" i="106"/>
  <c r="E105" i="106"/>
  <c r="F105" i="106"/>
  <c r="G105" i="106"/>
  <c r="H105" i="106"/>
  <c r="I105" i="106"/>
  <c r="K105" i="106"/>
  <c r="L105" i="106"/>
  <c r="M105" i="106"/>
  <c r="N105" i="106"/>
  <c r="A12" i="107"/>
  <c r="A13" i="107"/>
  <c r="C13" i="107"/>
  <c r="D13" i="107"/>
  <c r="E13" i="107"/>
  <c r="F13" i="107"/>
  <c r="G13" i="107"/>
  <c r="A14" i="107"/>
  <c r="C14" i="107"/>
  <c r="D14" i="107"/>
  <c r="E14" i="107"/>
  <c r="F14" i="107"/>
  <c r="G14" i="107"/>
  <c r="A15" i="107"/>
  <c r="C15" i="107"/>
  <c r="D15" i="107"/>
  <c r="E15" i="107"/>
  <c r="F15" i="107"/>
  <c r="G15" i="107"/>
  <c r="A16" i="107"/>
  <c r="C16" i="107"/>
  <c r="D16" i="107"/>
  <c r="E16" i="107"/>
  <c r="F16" i="107"/>
  <c r="G16" i="107"/>
  <c r="A17" i="107"/>
  <c r="C17" i="107"/>
  <c r="D17" i="107"/>
  <c r="E17" i="107"/>
  <c r="F17" i="107"/>
  <c r="G17" i="107"/>
  <c r="A18" i="107"/>
  <c r="C18" i="107"/>
  <c r="D18" i="107"/>
  <c r="E18" i="107"/>
  <c r="F18" i="107"/>
  <c r="G18" i="107"/>
  <c r="A19" i="107"/>
  <c r="C19" i="107"/>
  <c r="D19" i="107"/>
  <c r="E19" i="107"/>
  <c r="F19" i="107"/>
  <c r="G19" i="107"/>
  <c r="A20" i="107"/>
  <c r="C20" i="107"/>
  <c r="D20" i="107"/>
  <c r="E20" i="107"/>
  <c r="F20" i="107"/>
  <c r="G20" i="107"/>
  <c r="A21" i="107"/>
  <c r="C21" i="107"/>
  <c r="D21" i="107"/>
  <c r="E21" i="107"/>
  <c r="F21" i="107"/>
  <c r="G21" i="107"/>
  <c r="A22" i="107"/>
  <c r="C22" i="107"/>
  <c r="D22" i="107"/>
  <c r="E22" i="107"/>
  <c r="F22" i="107"/>
  <c r="G22" i="107"/>
  <c r="A23" i="107"/>
  <c r="C23" i="107"/>
  <c r="D23" i="107"/>
  <c r="E23" i="107"/>
  <c r="F23" i="107"/>
  <c r="G23" i="107"/>
  <c r="A24" i="107"/>
  <c r="C24" i="107"/>
  <c r="D24" i="107"/>
  <c r="E24" i="107"/>
  <c r="F24" i="107"/>
  <c r="G24" i="107"/>
  <c r="A25" i="107"/>
  <c r="C25" i="107"/>
  <c r="D25" i="107"/>
  <c r="E25" i="107"/>
  <c r="F25" i="107"/>
  <c r="G25" i="107"/>
  <c r="A26" i="107"/>
  <c r="C26" i="107"/>
  <c r="D26" i="107"/>
  <c r="E26" i="107"/>
  <c r="F26" i="107"/>
  <c r="G26" i="107"/>
  <c r="A27" i="107"/>
  <c r="C27" i="107"/>
  <c r="D27" i="107"/>
  <c r="E27" i="107"/>
  <c r="F27" i="107"/>
  <c r="G27" i="107"/>
  <c r="A28" i="107"/>
  <c r="C28" i="107"/>
  <c r="D28" i="107"/>
  <c r="E28" i="107"/>
  <c r="F28" i="107"/>
  <c r="G28" i="107"/>
  <c r="A29" i="107"/>
  <c r="C29" i="107"/>
  <c r="D29" i="107"/>
  <c r="E29" i="107"/>
  <c r="F29" i="107"/>
  <c r="G29" i="107"/>
  <c r="A30" i="107"/>
  <c r="C30" i="107"/>
  <c r="D30" i="107"/>
  <c r="E30" i="107"/>
  <c r="F30" i="107"/>
  <c r="G30" i="107"/>
  <c r="A31" i="107"/>
  <c r="C31" i="107"/>
  <c r="D31" i="107"/>
  <c r="E31" i="107"/>
  <c r="F31" i="107"/>
  <c r="G31" i="107"/>
  <c r="A32" i="107"/>
  <c r="C32" i="107"/>
  <c r="B32" i="107" s="1"/>
  <c r="D32" i="107"/>
  <c r="E32" i="107"/>
  <c r="F32" i="107"/>
  <c r="G32" i="107"/>
  <c r="A33" i="107"/>
  <c r="C33" i="107"/>
  <c r="D33" i="107"/>
  <c r="E33" i="107"/>
  <c r="F33" i="107"/>
  <c r="G33" i="107"/>
  <c r="A34" i="107"/>
  <c r="C34" i="107"/>
  <c r="B34" i="107" s="1"/>
  <c r="D34" i="107"/>
  <c r="E34" i="107"/>
  <c r="F34" i="107"/>
  <c r="G34" i="107"/>
  <c r="A35" i="107"/>
  <c r="C35" i="107"/>
  <c r="D35" i="107"/>
  <c r="E35" i="107"/>
  <c r="F35" i="107"/>
  <c r="G35" i="107"/>
  <c r="A36" i="107"/>
  <c r="C36" i="107"/>
  <c r="B36" i="107" s="1"/>
  <c r="D36" i="107"/>
  <c r="E36" i="107"/>
  <c r="F36" i="107"/>
  <c r="G36" i="107"/>
  <c r="A37" i="107"/>
  <c r="C37" i="107"/>
  <c r="D37" i="107"/>
  <c r="E37" i="107"/>
  <c r="F37" i="107"/>
  <c r="G37" i="107"/>
  <c r="A38" i="107"/>
  <c r="C38" i="107"/>
  <c r="D38" i="107"/>
  <c r="E38" i="107"/>
  <c r="F38" i="107"/>
  <c r="G38" i="107"/>
  <c r="A39" i="107"/>
  <c r="C39" i="107"/>
  <c r="D39" i="107"/>
  <c r="E39" i="107"/>
  <c r="F39" i="107"/>
  <c r="G39" i="107"/>
  <c r="A40" i="107"/>
  <c r="C40" i="107"/>
  <c r="B40" i="107" s="1"/>
  <c r="D40" i="107"/>
  <c r="E40" i="107"/>
  <c r="F40" i="107"/>
  <c r="G40" i="107"/>
  <c r="A41" i="107"/>
  <c r="C41" i="107"/>
  <c r="D41" i="107"/>
  <c r="E41" i="107"/>
  <c r="F41" i="107"/>
  <c r="G41" i="107"/>
  <c r="A42" i="107"/>
  <c r="C42" i="107"/>
  <c r="D42" i="107"/>
  <c r="E42" i="107"/>
  <c r="F42" i="107"/>
  <c r="G42" i="107"/>
  <c r="A43" i="107"/>
  <c r="C43" i="107"/>
  <c r="D43" i="107"/>
  <c r="E43" i="107"/>
  <c r="F43" i="107"/>
  <c r="G43" i="107"/>
  <c r="A44" i="107"/>
  <c r="C44" i="107"/>
  <c r="D44" i="107"/>
  <c r="E44" i="107"/>
  <c r="F44" i="107"/>
  <c r="G44" i="107"/>
  <c r="A45" i="107"/>
  <c r="C45" i="107"/>
  <c r="D45" i="107"/>
  <c r="E45" i="107"/>
  <c r="F45" i="107"/>
  <c r="G45" i="107"/>
  <c r="A46" i="107"/>
  <c r="C46" i="107"/>
  <c r="D46" i="107"/>
  <c r="E46" i="107"/>
  <c r="F46" i="107"/>
  <c r="G46" i="107"/>
  <c r="A47" i="107"/>
  <c r="C47" i="107"/>
  <c r="D47" i="107"/>
  <c r="E47" i="107"/>
  <c r="F47" i="107"/>
  <c r="G47" i="107"/>
  <c r="A48" i="107"/>
  <c r="C48" i="107"/>
  <c r="D48" i="107"/>
  <c r="E48" i="107"/>
  <c r="F48" i="107"/>
  <c r="G48" i="107"/>
  <c r="A49" i="107"/>
  <c r="C49" i="107"/>
  <c r="D49" i="107"/>
  <c r="E49" i="107"/>
  <c r="F49" i="107"/>
  <c r="G49" i="107"/>
  <c r="A50" i="107"/>
  <c r="C50" i="107"/>
  <c r="D50" i="107"/>
  <c r="E50" i="107"/>
  <c r="F50" i="107"/>
  <c r="G50" i="107"/>
  <c r="A51" i="107"/>
  <c r="C51" i="107"/>
  <c r="D51" i="107"/>
  <c r="E51" i="107"/>
  <c r="F51" i="107"/>
  <c r="G51" i="107"/>
  <c r="A52" i="107"/>
  <c r="C52" i="107"/>
  <c r="D52" i="107"/>
  <c r="E52" i="107"/>
  <c r="F52" i="107"/>
  <c r="G52" i="107"/>
  <c r="A53" i="107"/>
  <c r="C53" i="107"/>
  <c r="D53" i="107"/>
  <c r="E53" i="107"/>
  <c r="F53" i="107"/>
  <c r="G53" i="107"/>
  <c r="A54" i="107"/>
  <c r="C54" i="107"/>
  <c r="D54" i="107"/>
  <c r="E54" i="107"/>
  <c r="F54" i="107"/>
  <c r="G54" i="107"/>
  <c r="A55" i="107"/>
  <c r="C55" i="107"/>
  <c r="D55" i="107"/>
  <c r="E55" i="107"/>
  <c r="F55" i="107"/>
  <c r="G55" i="107"/>
  <c r="A56" i="107"/>
  <c r="C56" i="107"/>
  <c r="D56" i="107"/>
  <c r="E56" i="107"/>
  <c r="F56" i="107"/>
  <c r="G56" i="107"/>
  <c r="A57" i="107"/>
  <c r="C57" i="107"/>
  <c r="D57" i="107"/>
  <c r="E57" i="107"/>
  <c r="F57" i="107"/>
  <c r="G57" i="107"/>
  <c r="A58" i="107"/>
  <c r="C58" i="107"/>
  <c r="D58" i="107"/>
  <c r="E58" i="107"/>
  <c r="F58" i="107"/>
  <c r="G58" i="107"/>
  <c r="A59" i="107"/>
  <c r="C59" i="107"/>
  <c r="D59" i="107"/>
  <c r="E59" i="107"/>
  <c r="F59" i="107"/>
  <c r="G59" i="107"/>
  <c r="A60" i="107"/>
  <c r="C60" i="107"/>
  <c r="D60" i="107"/>
  <c r="E60" i="107"/>
  <c r="F60" i="107"/>
  <c r="G60" i="107"/>
  <c r="A61" i="107"/>
  <c r="C61" i="107"/>
  <c r="D61" i="107"/>
  <c r="E61" i="107"/>
  <c r="F61" i="107"/>
  <c r="G61" i="107"/>
  <c r="A62" i="107"/>
  <c r="C62" i="107"/>
  <c r="D62" i="107"/>
  <c r="E62" i="107"/>
  <c r="F62" i="107"/>
  <c r="G62" i="107"/>
  <c r="A63" i="107"/>
  <c r="C63" i="107"/>
  <c r="D63" i="107"/>
  <c r="E63" i="107"/>
  <c r="F63" i="107"/>
  <c r="G63" i="107"/>
  <c r="A64" i="107"/>
  <c r="C64" i="107"/>
  <c r="D64" i="107"/>
  <c r="E64" i="107"/>
  <c r="F64" i="107"/>
  <c r="G64" i="107"/>
  <c r="A65" i="107"/>
  <c r="C65" i="107"/>
  <c r="D65" i="107"/>
  <c r="E65" i="107"/>
  <c r="F65" i="107"/>
  <c r="G65" i="107"/>
  <c r="A66" i="107"/>
  <c r="C66" i="107"/>
  <c r="D66" i="107"/>
  <c r="E66" i="107"/>
  <c r="F66" i="107"/>
  <c r="G66" i="107"/>
  <c r="A67" i="107"/>
  <c r="C67" i="107"/>
  <c r="D67" i="107"/>
  <c r="E67" i="107"/>
  <c r="F67" i="107"/>
  <c r="G67" i="107"/>
  <c r="A68" i="107"/>
  <c r="C68" i="107"/>
  <c r="D68" i="107"/>
  <c r="E68" i="107"/>
  <c r="F68" i="107"/>
  <c r="G68" i="107"/>
  <c r="A69" i="107"/>
  <c r="C69" i="107"/>
  <c r="D69" i="107"/>
  <c r="E69" i="107"/>
  <c r="F69" i="107"/>
  <c r="G69" i="107"/>
  <c r="A70" i="107"/>
  <c r="C70" i="107"/>
  <c r="D70" i="107"/>
  <c r="E70" i="107"/>
  <c r="F70" i="107"/>
  <c r="G70" i="107"/>
  <c r="A71" i="107"/>
  <c r="C71" i="107"/>
  <c r="D71" i="107"/>
  <c r="E71" i="107"/>
  <c r="F71" i="107"/>
  <c r="G71" i="107"/>
  <c r="A72" i="107"/>
  <c r="C72" i="107"/>
  <c r="D72" i="107"/>
  <c r="E72" i="107"/>
  <c r="F72" i="107"/>
  <c r="G72" i="107"/>
  <c r="A73" i="107"/>
  <c r="C73" i="107"/>
  <c r="D73" i="107"/>
  <c r="E73" i="107"/>
  <c r="F73" i="107"/>
  <c r="G73" i="107"/>
  <c r="A74" i="107"/>
  <c r="C74" i="107"/>
  <c r="D74" i="107"/>
  <c r="E74" i="107"/>
  <c r="F74" i="107"/>
  <c r="G74" i="107"/>
  <c r="A75" i="107"/>
  <c r="C75" i="107"/>
  <c r="D75" i="107"/>
  <c r="E75" i="107"/>
  <c r="F75" i="107"/>
  <c r="G75" i="107"/>
  <c r="A76" i="107"/>
  <c r="C76" i="107"/>
  <c r="D76" i="107"/>
  <c r="E76" i="107"/>
  <c r="F76" i="107"/>
  <c r="G76" i="107"/>
  <c r="A77" i="107"/>
  <c r="C77" i="107"/>
  <c r="D77" i="107"/>
  <c r="E77" i="107"/>
  <c r="F77" i="107"/>
  <c r="G77" i="107"/>
  <c r="A78" i="107"/>
  <c r="C78" i="107"/>
  <c r="D78" i="107"/>
  <c r="E78" i="107"/>
  <c r="F78" i="107"/>
  <c r="G78" i="107"/>
  <c r="A79" i="107"/>
  <c r="C79" i="107"/>
  <c r="D79" i="107"/>
  <c r="E79" i="107"/>
  <c r="F79" i="107"/>
  <c r="G79" i="107"/>
  <c r="A80" i="107"/>
  <c r="C80" i="107"/>
  <c r="D80" i="107"/>
  <c r="E80" i="107"/>
  <c r="F80" i="107"/>
  <c r="G80" i="107"/>
  <c r="A81" i="107"/>
  <c r="C81" i="107"/>
  <c r="D81" i="107"/>
  <c r="E81" i="107"/>
  <c r="F81" i="107"/>
  <c r="G81" i="107"/>
  <c r="A82" i="107"/>
  <c r="C82" i="107"/>
  <c r="D82" i="107"/>
  <c r="E82" i="107"/>
  <c r="F82" i="107"/>
  <c r="G82" i="107"/>
  <c r="A83" i="107"/>
  <c r="C83" i="107"/>
  <c r="D83" i="107"/>
  <c r="E83" i="107"/>
  <c r="F83" i="107"/>
  <c r="G83" i="107"/>
  <c r="A84" i="107"/>
  <c r="C84" i="107"/>
  <c r="D84" i="107"/>
  <c r="E84" i="107"/>
  <c r="F84" i="107"/>
  <c r="G84" i="107"/>
  <c r="A85" i="107"/>
  <c r="C85" i="107"/>
  <c r="D85" i="107"/>
  <c r="E85" i="107"/>
  <c r="F85" i="107"/>
  <c r="G85" i="107"/>
  <c r="A86" i="107"/>
  <c r="C86" i="107"/>
  <c r="D86" i="107"/>
  <c r="E86" i="107"/>
  <c r="F86" i="107"/>
  <c r="G86" i="107"/>
  <c r="A87" i="107"/>
  <c r="C87" i="107"/>
  <c r="D87" i="107"/>
  <c r="E87" i="107"/>
  <c r="F87" i="107"/>
  <c r="G87" i="107"/>
  <c r="A88" i="107"/>
  <c r="C88" i="107"/>
  <c r="D88" i="107"/>
  <c r="E88" i="107"/>
  <c r="F88" i="107"/>
  <c r="G88" i="107"/>
  <c r="A89" i="107"/>
  <c r="C89" i="107"/>
  <c r="D89" i="107"/>
  <c r="E89" i="107"/>
  <c r="F89" i="107"/>
  <c r="G89" i="107"/>
  <c r="A90" i="107"/>
  <c r="C90" i="107"/>
  <c r="D90" i="107"/>
  <c r="E90" i="107"/>
  <c r="F90" i="107"/>
  <c r="G90" i="107"/>
  <c r="A91" i="107"/>
  <c r="C91" i="107"/>
  <c r="D91" i="107"/>
  <c r="E91" i="107"/>
  <c r="F91" i="107"/>
  <c r="G91" i="107"/>
  <c r="A92" i="107"/>
  <c r="C92" i="107"/>
  <c r="D92" i="107"/>
  <c r="E92" i="107"/>
  <c r="F92" i="107"/>
  <c r="G92" i="107"/>
  <c r="A93" i="107"/>
  <c r="C93" i="107"/>
  <c r="D93" i="107"/>
  <c r="E93" i="107"/>
  <c r="F93" i="107"/>
  <c r="G93" i="107"/>
  <c r="A94" i="107"/>
  <c r="C94" i="107"/>
  <c r="D94" i="107"/>
  <c r="E94" i="107"/>
  <c r="F94" i="107"/>
  <c r="G94" i="107"/>
  <c r="A95" i="107"/>
  <c r="C95" i="107"/>
  <c r="D95" i="107"/>
  <c r="E95" i="107"/>
  <c r="F95" i="107"/>
  <c r="G95" i="107"/>
  <c r="A96" i="107"/>
  <c r="C96" i="107"/>
  <c r="D96" i="107"/>
  <c r="E96" i="107"/>
  <c r="F96" i="107"/>
  <c r="G96" i="107"/>
  <c r="A97" i="107"/>
  <c r="C97" i="107"/>
  <c r="D97" i="107"/>
  <c r="E97" i="107"/>
  <c r="F97" i="107"/>
  <c r="G97" i="107"/>
  <c r="A98" i="107"/>
  <c r="C98" i="107"/>
  <c r="D98" i="107"/>
  <c r="E98" i="107"/>
  <c r="F98" i="107"/>
  <c r="G98" i="107"/>
  <c r="A99" i="107"/>
  <c r="C99" i="107"/>
  <c r="D99" i="107"/>
  <c r="E99" i="107"/>
  <c r="F99" i="107"/>
  <c r="G99" i="107"/>
  <c r="A100" i="107"/>
  <c r="C100" i="107"/>
  <c r="D100" i="107"/>
  <c r="E100" i="107"/>
  <c r="F100" i="107"/>
  <c r="G100" i="107"/>
  <c r="A101" i="107"/>
  <c r="C101" i="107"/>
  <c r="D101" i="107"/>
  <c r="E101" i="107"/>
  <c r="F101" i="107"/>
  <c r="G101" i="107"/>
  <c r="A102" i="107"/>
  <c r="C102" i="107"/>
  <c r="D102" i="107"/>
  <c r="E102" i="107"/>
  <c r="F102" i="107"/>
  <c r="G102" i="107"/>
  <c r="A103" i="107"/>
  <c r="C103" i="107"/>
  <c r="D103" i="107"/>
  <c r="E103" i="107"/>
  <c r="F103" i="107"/>
  <c r="G103" i="107"/>
  <c r="A104" i="107"/>
  <c r="C104" i="107"/>
  <c r="D104" i="107"/>
  <c r="E104" i="107"/>
  <c r="F104" i="107"/>
  <c r="G104" i="107"/>
  <c r="A105" i="107"/>
  <c r="C105" i="107"/>
  <c r="D105" i="107"/>
  <c r="E105" i="107"/>
  <c r="F105" i="107"/>
  <c r="G105" i="107"/>
  <c r="A12" i="108"/>
  <c r="A13" i="108"/>
  <c r="B13" i="108"/>
  <c r="C13" i="108"/>
  <c r="D13" i="108"/>
  <c r="E13" i="108"/>
  <c r="F13" i="108"/>
  <c r="G13" i="108"/>
  <c r="H13" i="108"/>
  <c r="I13" i="108"/>
  <c r="J13" i="108"/>
  <c r="K13" i="108"/>
  <c r="L13" i="108"/>
  <c r="M13" i="108"/>
  <c r="A14" i="108"/>
  <c r="B14" i="108"/>
  <c r="C14" i="108"/>
  <c r="D14" i="108"/>
  <c r="E14" i="108"/>
  <c r="F14" i="108"/>
  <c r="G14" i="108"/>
  <c r="H14" i="108"/>
  <c r="I14" i="108"/>
  <c r="J14" i="108"/>
  <c r="K14" i="108"/>
  <c r="L14" i="108"/>
  <c r="M14" i="108"/>
  <c r="A15" i="108"/>
  <c r="B15" i="108"/>
  <c r="C15" i="108"/>
  <c r="D15" i="108"/>
  <c r="E15" i="108"/>
  <c r="F15" i="108"/>
  <c r="G15" i="108"/>
  <c r="H15" i="108"/>
  <c r="I15" i="108"/>
  <c r="J15" i="108"/>
  <c r="K15" i="108"/>
  <c r="L15" i="108"/>
  <c r="M15" i="108"/>
  <c r="A16" i="108"/>
  <c r="B16" i="108"/>
  <c r="C16" i="108"/>
  <c r="D16" i="108"/>
  <c r="E16" i="108"/>
  <c r="F16" i="108"/>
  <c r="G16" i="108"/>
  <c r="H16" i="108"/>
  <c r="I16" i="108"/>
  <c r="J16" i="108"/>
  <c r="K16" i="108"/>
  <c r="L16" i="108"/>
  <c r="M16" i="108"/>
  <c r="A17" i="108"/>
  <c r="B17" i="108"/>
  <c r="C17" i="108"/>
  <c r="D17" i="108"/>
  <c r="E17" i="108"/>
  <c r="F17" i="108"/>
  <c r="G17" i="108"/>
  <c r="H17" i="108"/>
  <c r="I17" i="108"/>
  <c r="J17" i="108"/>
  <c r="K17" i="108"/>
  <c r="L17" i="108"/>
  <c r="M17" i="108"/>
  <c r="A18" i="108"/>
  <c r="B18" i="108"/>
  <c r="C18" i="108"/>
  <c r="D18" i="108"/>
  <c r="E18" i="108"/>
  <c r="F18" i="108"/>
  <c r="G18" i="108"/>
  <c r="H18" i="108"/>
  <c r="I18" i="108"/>
  <c r="J18" i="108"/>
  <c r="K18" i="108"/>
  <c r="L18" i="108"/>
  <c r="M18" i="108"/>
  <c r="A19" i="108"/>
  <c r="B19" i="108"/>
  <c r="C19" i="108"/>
  <c r="D19" i="108"/>
  <c r="E19" i="108"/>
  <c r="F19" i="108"/>
  <c r="G19" i="108"/>
  <c r="H19" i="108"/>
  <c r="I19" i="108"/>
  <c r="J19" i="108"/>
  <c r="K19" i="108"/>
  <c r="L19" i="108"/>
  <c r="M19" i="108"/>
  <c r="A20" i="108"/>
  <c r="B20" i="108"/>
  <c r="C20" i="108"/>
  <c r="D20" i="108"/>
  <c r="E20" i="108"/>
  <c r="F20" i="108"/>
  <c r="G20" i="108"/>
  <c r="H20" i="108"/>
  <c r="I20" i="108"/>
  <c r="J20" i="108"/>
  <c r="K20" i="108"/>
  <c r="L20" i="108"/>
  <c r="M20" i="108"/>
  <c r="A21" i="108"/>
  <c r="B21" i="108"/>
  <c r="C21" i="108"/>
  <c r="D21" i="108"/>
  <c r="E21" i="108"/>
  <c r="F21" i="108"/>
  <c r="G21" i="108"/>
  <c r="H21" i="108"/>
  <c r="I21" i="108"/>
  <c r="J21" i="108"/>
  <c r="K21" i="108"/>
  <c r="L21" i="108"/>
  <c r="M21" i="108"/>
  <c r="A22" i="108"/>
  <c r="B22" i="108"/>
  <c r="C22" i="108"/>
  <c r="D22" i="108"/>
  <c r="E22" i="108"/>
  <c r="F22" i="108"/>
  <c r="G22" i="108"/>
  <c r="H22" i="108"/>
  <c r="I22" i="108"/>
  <c r="J22" i="108"/>
  <c r="K22" i="108"/>
  <c r="L22" i="108"/>
  <c r="M22" i="108"/>
  <c r="A23" i="108"/>
  <c r="B23" i="108"/>
  <c r="C23" i="108"/>
  <c r="D23" i="108"/>
  <c r="E23" i="108"/>
  <c r="F23" i="108"/>
  <c r="G23" i="108"/>
  <c r="H23" i="108"/>
  <c r="I23" i="108"/>
  <c r="J23" i="108"/>
  <c r="K23" i="108"/>
  <c r="L23" i="108"/>
  <c r="M23" i="108"/>
  <c r="A24" i="108"/>
  <c r="B24" i="108"/>
  <c r="C24" i="108"/>
  <c r="D24" i="108"/>
  <c r="E24" i="108"/>
  <c r="F24" i="108"/>
  <c r="G24" i="108"/>
  <c r="H24" i="108"/>
  <c r="I24" i="108"/>
  <c r="J24" i="108"/>
  <c r="K24" i="108"/>
  <c r="L24" i="108"/>
  <c r="M24" i="108"/>
  <c r="A25" i="108"/>
  <c r="B25" i="108"/>
  <c r="C25" i="108"/>
  <c r="D25" i="108"/>
  <c r="E25" i="108"/>
  <c r="F25" i="108"/>
  <c r="G25" i="108"/>
  <c r="H25" i="108"/>
  <c r="I25" i="108"/>
  <c r="J25" i="108"/>
  <c r="K25" i="108"/>
  <c r="L25" i="108"/>
  <c r="M25" i="108"/>
  <c r="A26" i="108"/>
  <c r="B26" i="108"/>
  <c r="C26" i="108"/>
  <c r="D26" i="108"/>
  <c r="E26" i="108"/>
  <c r="F26" i="108"/>
  <c r="G26" i="108"/>
  <c r="H26" i="108"/>
  <c r="I26" i="108"/>
  <c r="J26" i="108"/>
  <c r="K26" i="108"/>
  <c r="L26" i="108"/>
  <c r="M26" i="108"/>
  <c r="A27" i="108"/>
  <c r="B27" i="108"/>
  <c r="C27" i="108"/>
  <c r="D27" i="108"/>
  <c r="E27" i="108"/>
  <c r="F27" i="108"/>
  <c r="G27" i="108"/>
  <c r="H27" i="108"/>
  <c r="I27" i="108"/>
  <c r="J27" i="108"/>
  <c r="K27" i="108"/>
  <c r="L27" i="108"/>
  <c r="M27" i="108"/>
  <c r="A28" i="108"/>
  <c r="B28" i="108"/>
  <c r="C28" i="108"/>
  <c r="D28" i="108"/>
  <c r="E28" i="108"/>
  <c r="F28" i="108"/>
  <c r="G28" i="108"/>
  <c r="H28" i="108"/>
  <c r="I28" i="108"/>
  <c r="J28" i="108"/>
  <c r="K28" i="108"/>
  <c r="L28" i="108"/>
  <c r="M28" i="108"/>
  <c r="A29" i="108"/>
  <c r="B29" i="108"/>
  <c r="C29" i="108"/>
  <c r="D29" i="108"/>
  <c r="E29" i="108"/>
  <c r="F29" i="108"/>
  <c r="G29" i="108"/>
  <c r="H29" i="108"/>
  <c r="I29" i="108"/>
  <c r="J29" i="108"/>
  <c r="K29" i="108"/>
  <c r="L29" i="108"/>
  <c r="M29" i="108"/>
  <c r="A30" i="108"/>
  <c r="B30" i="108"/>
  <c r="C30" i="108"/>
  <c r="D30" i="108"/>
  <c r="E30" i="108"/>
  <c r="F30" i="108"/>
  <c r="G30" i="108"/>
  <c r="H30" i="108"/>
  <c r="I30" i="108"/>
  <c r="J30" i="108"/>
  <c r="K30" i="108"/>
  <c r="L30" i="108"/>
  <c r="M30" i="108"/>
  <c r="A31" i="108"/>
  <c r="B31" i="108"/>
  <c r="C31" i="108"/>
  <c r="D31" i="108"/>
  <c r="E31" i="108"/>
  <c r="F31" i="108"/>
  <c r="G31" i="108"/>
  <c r="H31" i="108"/>
  <c r="I31" i="108"/>
  <c r="J31" i="108"/>
  <c r="K31" i="108"/>
  <c r="L31" i="108"/>
  <c r="M31" i="108"/>
  <c r="A32" i="108"/>
  <c r="B32" i="108"/>
  <c r="C32" i="108"/>
  <c r="D32" i="108"/>
  <c r="E32" i="108"/>
  <c r="F32" i="108"/>
  <c r="G32" i="108"/>
  <c r="H32" i="108"/>
  <c r="I32" i="108"/>
  <c r="J32" i="108"/>
  <c r="K32" i="108"/>
  <c r="L32" i="108"/>
  <c r="M32" i="108"/>
  <c r="A33" i="108"/>
  <c r="B33" i="108"/>
  <c r="C33" i="108"/>
  <c r="D33" i="108"/>
  <c r="E33" i="108"/>
  <c r="F33" i="108"/>
  <c r="G33" i="108"/>
  <c r="H33" i="108"/>
  <c r="I33" i="108"/>
  <c r="J33" i="108"/>
  <c r="K33" i="108"/>
  <c r="L33" i="108"/>
  <c r="M33" i="108"/>
  <c r="A34" i="108"/>
  <c r="B34" i="108"/>
  <c r="C34" i="108"/>
  <c r="D34" i="108"/>
  <c r="E34" i="108"/>
  <c r="F34" i="108"/>
  <c r="G34" i="108"/>
  <c r="H34" i="108"/>
  <c r="I34" i="108"/>
  <c r="J34" i="108"/>
  <c r="K34" i="108"/>
  <c r="L34" i="108"/>
  <c r="M34" i="108"/>
  <c r="A35" i="108"/>
  <c r="B35" i="108"/>
  <c r="C35" i="108"/>
  <c r="D35" i="108"/>
  <c r="E35" i="108"/>
  <c r="F35" i="108"/>
  <c r="G35" i="108"/>
  <c r="H35" i="108"/>
  <c r="I35" i="108"/>
  <c r="J35" i="108"/>
  <c r="K35" i="108"/>
  <c r="L35" i="108"/>
  <c r="M35" i="108"/>
  <c r="A36" i="108"/>
  <c r="B36" i="108"/>
  <c r="C36" i="108"/>
  <c r="D36" i="108"/>
  <c r="E36" i="108"/>
  <c r="F36" i="108"/>
  <c r="G36" i="108"/>
  <c r="H36" i="108"/>
  <c r="I36" i="108"/>
  <c r="J36" i="108"/>
  <c r="K36" i="108"/>
  <c r="L36" i="108"/>
  <c r="M36" i="108"/>
  <c r="A37" i="108"/>
  <c r="B37" i="108"/>
  <c r="C37" i="108"/>
  <c r="D37" i="108"/>
  <c r="E37" i="108"/>
  <c r="F37" i="108"/>
  <c r="G37" i="108"/>
  <c r="H37" i="108"/>
  <c r="I37" i="108"/>
  <c r="J37" i="108"/>
  <c r="K37" i="108"/>
  <c r="L37" i="108"/>
  <c r="M37" i="108"/>
  <c r="A38" i="108"/>
  <c r="B38" i="108"/>
  <c r="C38" i="108"/>
  <c r="D38" i="108"/>
  <c r="E38" i="108"/>
  <c r="F38" i="108"/>
  <c r="G38" i="108"/>
  <c r="H38" i="108"/>
  <c r="I38" i="108"/>
  <c r="J38" i="108"/>
  <c r="K38" i="108"/>
  <c r="L38" i="108"/>
  <c r="M38" i="108"/>
  <c r="A39" i="108"/>
  <c r="B39" i="108"/>
  <c r="C39" i="108"/>
  <c r="D39" i="108"/>
  <c r="E39" i="108"/>
  <c r="F39" i="108"/>
  <c r="G39" i="108"/>
  <c r="H39" i="108"/>
  <c r="I39" i="108"/>
  <c r="J39" i="108"/>
  <c r="K39" i="108"/>
  <c r="L39" i="108"/>
  <c r="M39" i="108"/>
  <c r="A40" i="108"/>
  <c r="B40" i="108"/>
  <c r="C40" i="108"/>
  <c r="D40" i="108"/>
  <c r="E40" i="108"/>
  <c r="F40" i="108"/>
  <c r="G40" i="108"/>
  <c r="H40" i="108"/>
  <c r="I40" i="108"/>
  <c r="J40" i="108"/>
  <c r="K40" i="108"/>
  <c r="L40" i="108"/>
  <c r="M40" i="108"/>
  <c r="A41" i="108"/>
  <c r="B41" i="108"/>
  <c r="C41" i="108"/>
  <c r="D41" i="108"/>
  <c r="E41" i="108"/>
  <c r="F41" i="108"/>
  <c r="G41" i="108"/>
  <c r="H41" i="108"/>
  <c r="I41" i="108"/>
  <c r="J41" i="108"/>
  <c r="K41" i="108"/>
  <c r="L41" i="108"/>
  <c r="M41" i="108"/>
  <c r="A42" i="108"/>
  <c r="B42" i="108"/>
  <c r="C42" i="108"/>
  <c r="D42" i="108"/>
  <c r="E42" i="108"/>
  <c r="F42" i="108"/>
  <c r="G42" i="108"/>
  <c r="H42" i="108"/>
  <c r="I42" i="108"/>
  <c r="J42" i="108"/>
  <c r="K42" i="108"/>
  <c r="L42" i="108"/>
  <c r="M42" i="108"/>
  <c r="A43" i="108"/>
  <c r="B43" i="108"/>
  <c r="C43" i="108"/>
  <c r="D43" i="108"/>
  <c r="E43" i="108"/>
  <c r="F43" i="108"/>
  <c r="G43" i="108"/>
  <c r="H43" i="108"/>
  <c r="I43" i="108"/>
  <c r="J43" i="108"/>
  <c r="K43" i="108"/>
  <c r="L43" i="108"/>
  <c r="M43" i="108"/>
  <c r="A44" i="108"/>
  <c r="B44" i="108"/>
  <c r="C44" i="108"/>
  <c r="D44" i="108"/>
  <c r="E44" i="108"/>
  <c r="F44" i="108"/>
  <c r="G44" i="108"/>
  <c r="H44" i="108"/>
  <c r="I44" i="108"/>
  <c r="J44" i="108"/>
  <c r="K44" i="108"/>
  <c r="L44" i="108"/>
  <c r="M44" i="108"/>
  <c r="A45" i="108"/>
  <c r="B45" i="108"/>
  <c r="C45" i="108"/>
  <c r="D45" i="108"/>
  <c r="E45" i="108"/>
  <c r="F45" i="108"/>
  <c r="G45" i="108"/>
  <c r="H45" i="108"/>
  <c r="I45" i="108"/>
  <c r="J45" i="108"/>
  <c r="K45" i="108"/>
  <c r="L45" i="108"/>
  <c r="M45" i="108"/>
  <c r="A46" i="108"/>
  <c r="B46" i="108"/>
  <c r="C46" i="108"/>
  <c r="D46" i="108"/>
  <c r="E46" i="108"/>
  <c r="F46" i="108"/>
  <c r="G46" i="108"/>
  <c r="H46" i="108"/>
  <c r="I46" i="108"/>
  <c r="J46" i="108"/>
  <c r="K46" i="108"/>
  <c r="L46" i="108"/>
  <c r="M46" i="108"/>
  <c r="A47" i="108"/>
  <c r="B47" i="108"/>
  <c r="C47" i="108"/>
  <c r="D47" i="108"/>
  <c r="E47" i="108"/>
  <c r="F47" i="108"/>
  <c r="G47" i="108"/>
  <c r="H47" i="108"/>
  <c r="I47" i="108"/>
  <c r="J47" i="108"/>
  <c r="K47" i="108"/>
  <c r="L47" i="108"/>
  <c r="M47" i="108"/>
  <c r="A48" i="108"/>
  <c r="B48" i="108"/>
  <c r="C48" i="108"/>
  <c r="D48" i="108"/>
  <c r="E48" i="108"/>
  <c r="F48" i="108"/>
  <c r="G48" i="108"/>
  <c r="H48" i="108"/>
  <c r="I48" i="108"/>
  <c r="J48" i="108"/>
  <c r="K48" i="108"/>
  <c r="L48" i="108"/>
  <c r="M48" i="108"/>
  <c r="A49" i="108"/>
  <c r="B49" i="108"/>
  <c r="C49" i="108"/>
  <c r="D49" i="108"/>
  <c r="E49" i="108"/>
  <c r="F49" i="108"/>
  <c r="G49" i="108"/>
  <c r="H49" i="108"/>
  <c r="I49" i="108"/>
  <c r="J49" i="108"/>
  <c r="K49" i="108"/>
  <c r="L49" i="108"/>
  <c r="M49" i="108"/>
  <c r="A50" i="108"/>
  <c r="B50" i="108"/>
  <c r="C50" i="108"/>
  <c r="D50" i="108"/>
  <c r="E50" i="108"/>
  <c r="F50" i="108"/>
  <c r="G50" i="108"/>
  <c r="H50" i="108"/>
  <c r="I50" i="108"/>
  <c r="J50" i="108"/>
  <c r="K50" i="108"/>
  <c r="L50" i="108"/>
  <c r="M50" i="108"/>
  <c r="A51" i="108"/>
  <c r="B51" i="108"/>
  <c r="C51" i="108"/>
  <c r="D51" i="108"/>
  <c r="E51" i="108"/>
  <c r="F51" i="108"/>
  <c r="G51" i="108"/>
  <c r="H51" i="108"/>
  <c r="I51" i="108"/>
  <c r="J51" i="108"/>
  <c r="K51" i="108"/>
  <c r="L51" i="108"/>
  <c r="M51" i="108"/>
  <c r="A52" i="108"/>
  <c r="B52" i="108"/>
  <c r="C52" i="108"/>
  <c r="D52" i="108"/>
  <c r="E52" i="108"/>
  <c r="F52" i="108"/>
  <c r="G52" i="108"/>
  <c r="H52" i="108"/>
  <c r="I52" i="108"/>
  <c r="J52" i="108"/>
  <c r="K52" i="108"/>
  <c r="L52" i="108"/>
  <c r="M52" i="108"/>
  <c r="A53" i="108"/>
  <c r="B53" i="108"/>
  <c r="C53" i="108"/>
  <c r="D53" i="108"/>
  <c r="E53" i="108"/>
  <c r="F53" i="108"/>
  <c r="G53" i="108"/>
  <c r="H53" i="108"/>
  <c r="I53" i="108"/>
  <c r="J53" i="108"/>
  <c r="K53" i="108"/>
  <c r="L53" i="108"/>
  <c r="M53" i="108"/>
  <c r="A54" i="108"/>
  <c r="B54" i="108"/>
  <c r="C54" i="108"/>
  <c r="D54" i="108"/>
  <c r="E54" i="108"/>
  <c r="F54" i="108"/>
  <c r="G54" i="108"/>
  <c r="H54" i="108"/>
  <c r="I54" i="108"/>
  <c r="J54" i="108"/>
  <c r="K54" i="108"/>
  <c r="L54" i="108"/>
  <c r="M54" i="108"/>
  <c r="A55" i="108"/>
  <c r="B55" i="108"/>
  <c r="C55" i="108"/>
  <c r="D55" i="108"/>
  <c r="E55" i="108"/>
  <c r="F55" i="108"/>
  <c r="G55" i="108"/>
  <c r="H55" i="108"/>
  <c r="I55" i="108"/>
  <c r="J55" i="108"/>
  <c r="K55" i="108"/>
  <c r="L55" i="108"/>
  <c r="M55" i="108"/>
  <c r="A56" i="108"/>
  <c r="B56" i="108"/>
  <c r="C56" i="108"/>
  <c r="D56" i="108"/>
  <c r="E56" i="108"/>
  <c r="F56" i="108"/>
  <c r="G56" i="108"/>
  <c r="H56" i="108"/>
  <c r="I56" i="108"/>
  <c r="J56" i="108"/>
  <c r="K56" i="108"/>
  <c r="L56" i="108"/>
  <c r="M56" i="108"/>
  <c r="A57" i="108"/>
  <c r="B57" i="108"/>
  <c r="C57" i="108"/>
  <c r="D57" i="108"/>
  <c r="E57" i="108"/>
  <c r="F57" i="108"/>
  <c r="G57" i="108"/>
  <c r="H57" i="108"/>
  <c r="I57" i="108"/>
  <c r="J57" i="108"/>
  <c r="K57" i="108"/>
  <c r="L57" i="108"/>
  <c r="M57" i="108"/>
  <c r="A58" i="108"/>
  <c r="B58" i="108"/>
  <c r="C58" i="108"/>
  <c r="D58" i="108"/>
  <c r="E58" i="108"/>
  <c r="F58" i="108"/>
  <c r="G58" i="108"/>
  <c r="H58" i="108"/>
  <c r="I58" i="108"/>
  <c r="J58" i="108"/>
  <c r="K58" i="108"/>
  <c r="L58" i="108"/>
  <c r="M58" i="108"/>
  <c r="A59" i="108"/>
  <c r="B59" i="108"/>
  <c r="C59" i="108"/>
  <c r="D59" i="108"/>
  <c r="E59" i="108"/>
  <c r="F59" i="108"/>
  <c r="G59" i="108"/>
  <c r="H59" i="108"/>
  <c r="I59" i="108"/>
  <c r="J59" i="108"/>
  <c r="K59" i="108"/>
  <c r="L59" i="108"/>
  <c r="M59" i="108"/>
  <c r="A60" i="108"/>
  <c r="B60" i="108"/>
  <c r="C60" i="108"/>
  <c r="D60" i="108"/>
  <c r="E60" i="108"/>
  <c r="F60" i="108"/>
  <c r="G60" i="108"/>
  <c r="H60" i="108"/>
  <c r="I60" i="108"/>
  <c r="J60" i="108"/>
  <c r="K60" i="108"/>
  <c r="L60" i="108"/>
  <c r="M60" i="108"/>
  <c r="A61" i="108"/>
  <c r="B61" i="108"/>
  <c r="C61" i="108"/>
  <c r="D61" i="108"/>
  <c r="E61" i="108"/>
  <c r="F61" i="108"/>
  <c r="G61" i="108"/>
  <c r="H61" i="108"/>
  <c r="I61" i="108"/>
  <c r="J61" i="108"/>
  <c r="K61" i="108"/>
  <c r="L61" i="108"/>
  <c r="M61" i="108"/>
  <c r="A62" i="108"/>
  <c r="B62" i="108"/>
  <c r="C62" i="108"/>
  <c r="D62" i="108"/>
  <c r="E62" i="108"/>
  <c r="F62" i="108"/>
  <c r="G62" i="108"/>
  <c r="H62" i="108"/>
  <c r="I62" i="108"/>
  <c r="J62" i="108"/>
  <c r="K62" i="108"/>
  <c r="L62" i="108"/>
  <c r="M62" i="108"/>
  <c r="A63" i="108"/>
  <c r="B63" i="108"/>
  <c r="C63" i="108"/>
  <c r="D63" i="108"/>
  <c r="E63" i="108"/>
  <c r="F63" i="108"/>
  <c r="G63" i="108"/>
  <c r="H63" i="108"/>
  <c r="I63" i="108"/>
  <c r="J63" i="108"/>
  <c r="K63" i="108"/>
  <c r="L63" i="108"/>
  <c r="M63" i="108"/>
  <c r="A64" i="108"/>
  <c r="B64" i="108"/>
  <c r="C64" i="108"/>
  <c r="D64" i="108"/>
  <c r="E64" i="108"/>
  <c r="F64" i="108"/>
  <c r="G64" i="108"/>
  <c r="H64" i="108"/>
  <c r="I64" i="108"/>
  <c r="J64" i="108"/>
  <c r="K64" i="108"/>
  <c r="L64" i="108"/>
  <c r="M64" i="108"/>
  <c r="A65" i="108"/>
  <c r="B65" i="108"/>
  <c r="C65" i="108"/>
  <c r="D65" i="108"/>
  <c r="E65" i="108"/>
  <c r="F65" i="108"/>
  <c r="G65" i="108"/>
  <c r="H65" i="108"/>
  <c r="I65" i="108"/>
  <c r="J65" i="108"/>
  <c r="K65" i="108"/>
  <c r="L65" i="108"/>
  <c r="M65" i="108"/>
  <c r="A66" i="108"/>
  <c r="B66" i="108"/>
  <c r="C66" i="108"/>
  <c r="D66" i="108"/>
  <c r="E66" i="108"/>
  <c r="F66" i="108"/>
  <c r="G66" i="108"/>
  <c r="H66" i="108"/>
  <c r="I66" i="108"/>
  <c r="J66" i="108"/>
  <c r="K66" i="108"/>
  <c r="L66" i="108"/>
  <c r="M66" i="108"/>
  <c r="A67" i="108"/>
  <c r="B67" i="108"/>
  <c r="C67" i="108"/>
  <c r="D67" i="108"/>
  <c r="E67" i="108"/>
  <c r="F67" i="108"/>
  <c r="G67" i="108"/>
  <c r="H67" i="108"/>
  <c r="I67" i="108"/>
  <c r="J67" i="108"/>
  <c r="K67" i="108"/>
  <c r="L67" i="108"/>
  <c r="M67" i="108"/>
  <c r="A68" i="108"/>
  <c r="B68" i="108"/>
  <c r="C68" i="108"/>
  <c r="D68" i="108"/>
  <c r="E68" i="108"/>
  <c r="F68" i="108"/>
  <c r="G68" i="108"/>
  <c r="H68" i="108"/>
  <c r="I68" i="108"/>
  <c r="J68" i="108"/>
  <c r="K68" i="108"/>
  <c r="L68" i="108"/>
  <c r="M68" i="108"/>
  <c r="A69" i="108"/>
  <c r="B69" i="108"/>
  <c r="C69" i="108"/>
  <c r="D69" i="108"/>
  <c r="E69" i="108"/>
  <c r="F69" i="108"/>
  <c r="G69" i="108"/>
  <c r="H69" i="108"/>
  <c r="I69" i="108"/>
  <c r="J69" i="108"/>
  <c r="K69" i="108"/>
  <c r="L69" i="108"/>
  <c r="M69" i="108"/>
  <c r="A70" i="108"/>
  <c r="B70" i="108"/>
  <c r="C70" i="108"/>
  <c r="D70" i="108"/>
  <c r="E70" i="108"/>
  <c r="F70" i="108"/>
  <c r="G70" i="108"/>
  <c r="H70" i="108"/>
  <c r="I70" i="108"/>
  <c r="J70" i="108"/>
  <c r="K70" i="108"/>
  <c r="L70" i="108"/>
  <c r="M70" i="108"/>
  <c r="A71" i="108"/>
  <c r="B71" i="108"/>
  <c r="C71" i="108"/>
  <c r="D71" i="108"/>
  <c r="E71" i="108"/>
  <c r="F71" i="108"/>
  <c r="G71" i="108"/>
  <c r="H71" i="108"/>
  <c r="I71" i="108"/>
  <c r="J71" i="108"/>
  <c r="K71" i="108"/>
  <c r="L71" i="108"/>
  <c r="M71" i="108"/>
  <c r="A72" i="108"/>
  <c r="B72" i="108"/>
  <c r="C72" i="108"/>
  <c r="D72" i="108"/>
  <c r="E72" i="108"/>
  <c r="F72" i="108"/>
  <c r="G72" i="108"/>
  <c r="H72" i="108"/>
  <c r="I72" i="108"/>
  <c r="J72" i="108"/>
  <c r="K72" i="108"/>
  <c r="L72" i="108"/>
  <c r="M72" i="108"/>
  <c r="A73" i="108"/>
  <c r="B73" i="108"/>
  <c r="C73" i="108"/>
  <c r="D73" i="108"/>
  <c r="E73" i="108"/>
  <c r="F73" i="108"/>
  <c r="G73" i="108"/>
  <c r="H73" i="108"/>
  <c r="I73" i="108"/>
  <c r="J73" i="108"/>
  <c r="K73" i="108"/>
  <c r="L73" i="108"/>
  <c r="M73" i="108"/>
  <c r="A74" i="108"/>
  <c r="B74" i="108"/>
  <c r="C74" i="108"/>
  <c r="D74" i="108"/>
  <c r="E74" i="108"/>
  <c r="F74" i="108"/>
  <c r="G74" i="108"/>
  <c r="H74" i="108"/>
  <c r="I74" i="108"/>
  <c r="J74" i="108"/>
  <c r="K74" i="108"/>
  <c r="L74" i="108"/>
  <c r="M74" i="108"/>
  <c r="A75" i="108"/>
  <c r="B75" i="108"/>
  <c r="C75" i="108"/>
  <c r="D75" i="108"/>
  <c r="E75" i="108"/>
  <c r="F75" i="108"/>
  <c r="G75" i="108"/>
  <c r="H75" i="108"/>
  <c r="I75" i="108"/>
  <c r="J75" i="108"/>
  <c r="K75" i="108"/>
  <c r="L75" i="108"/>
  <c r="M75" i="108"/>
  <c r="A76" i="108"/>
  <c r="B76" i="108"/>
  <c r="C76" i="108"/>
  <c r="D76" i="108"/>
  <c r="E76" i="108"/>
  <c r="F76" i="108"/>
  <c r="G76" i="108"/>
  <c r="H76" i="108"/>
  <c r="I76" i="108"/>
  <c r="J76" i="108"/>
  <c r="K76" i="108"/>
  <c r="L76" i="108"/>
  <c r="M76" i="108"/>
  <c r="A77" i="108"/>
  <c r="B77" i="108"/>
  <c r="C77" i="108"/>
  <c r="D77" i="108"/>
  <c r="E77" i="108"/>
  <c r="F77" i="108"/>
  <c r="G77" i="108"/>
  <c r="H77" i="108"/>
  <c r="I77" i="108"/>
  <c r="J77" i="108"/>
  <c r="K77" i="108"/>
  <c r="L77" i="108"/>
  <c r="M77" i="108"/>
  <c r="A78" i="108"/>
  <c r="B78" i="108"/>
  <c r="C78" i="108"/>
  <c r="D78" i="108"/>
  <c r="E78" i="108"/>
  <c r="F78" i="108"/>
  <c r="G78" i="108"/>
  <c r="H78" i="108"/>
  <c r="I78" i="108"/>
  <c r="J78" i="108"/>
  <c r="K78" i="108"/>
  <c r="L78" i="108"/>
  <c r="M78" i="108"/>
  <c r="A79" i="108"/>
  <c r="B79" i="108"/>
  <c r="C79" i="108"/>
  <c r="D79" i="108"/>
  <c r="E79" i="108"/>
  <c r="F79" i="108"/>
  <c r="G79" i="108"/>
  <c r="H79" i="108"/>
  <c r="I79" i="108"/>
  <c r="J79" i="108"/>
  <c r="K79" i="108"/>
  <c r="L79" i="108"/>
  <c r="M79" i="108"/>
  <c r="A80" i="108"/>
  <c r="B80" i="108"/>
  <c r="C80" i="108"/>
  <c r="D80" i="108"/>
  <c r="E80" i="108"/>
  <c r="F80" i="108"/>
  <c r="G80" i="108"/>
  <c r="H80" i="108"/>
  <c r="I80" i="108"/>
  <c r="J80" i="108"/>
  <c r="K80" i="108"/>
  <c r="L80" i="108"/>
  <c r="M80" i="108"/>
  <c r="A81" i="108"/>
  <c r="B81" i="108"/>
  <c r="C81" i="108"/>
  <c r="D81" i="108"/>
  <c r="E81" i="108"/>
  <c r="F81" i="108"/>
  <c r="G81" i="108"/>
  <c r="H81" i="108"/>
  <c r="I81" i="108"/>
  <c r="J81" i="108"/>
  <c r="K81" i="108"/>
  <c r="L81" i="108"/>
  <c r="M81" i="108"/>
  <c r="A82" i="108"/>
  <c r="B82" i="108"/>
  <c r="C82" i="108"/>
  <c r="D82" i="108"/>
  <c r="E82" i="108"/>
  <c r="F82" i="108"/>
  <c r="G82" i="108"/>
  <c r="H82" i="108"/>
  <c r="I82" i="108"/>
  <c r="J82" i="108"/>
  <c r="K82" i="108"/>
  <c r="L82" i="108"/>
  <c r="M82" i="108"/>
  <c r="A83" i="108"/>
  <c r="B83" i="108"/>
  <c r="C83" i="108"/>
  <c r="D83" i="108"/>
  <c r="E83" i="108"/>
  <c r="F83" i="108"/>
  <c r="G83" i="108"/>
  <c r="H83" i="108"/>
  <c r="I83" i="108"/>
  <c r="J83" i="108"/>
  <c r="K83" i="108"/>
  <c r="L83" i="108"/>
  <c r="M83" i="108"/>
  <c r="A84" i="108"/>
  <c r="B84" i="108"/>
  <c r="C84" i="108"/>
  <c r="D84" i="108"/>
  <c r="E84" i="108"/>
  <c r="F84" i="108"/>
  <c r="G84" i="108"/>
  <c r="H84" i="108"/>
  <c r="I84" i="108"/>
  <c r="J84" i="108"/>
  <c r="K84" i="108"/>
  <c r="L84" i="108"/>
  <c r="M84" i="108"/>
  <c r="A85" i="108"/>
  <c r="B85" i="108"/>
  <c r="C85" i="108"/>
  <c r="D85" i="108"/>
  <c r="E85" i="108"/>
  <c r="F85" i="108"/>
  <c r="G85" i="108"/>
  <c r="H85" i="108"/>
  <c r="I85" i="108"/>
  <c r="J85" i="108"/>
  <c r="K85" i="108"/>
  <c r="L85" i="108"/>
  <c r="M85" i="108"/>
  <c r="A86" i="108"/>
  <c r="B86" i="108"/>
  <c r="C86" i="108"/>
  <c r="D86" i="108"/>
  <c r="E86" i="108"/>
  <c r="F86" i="108"/>
  <c r="G86" i="108"/>
  <c r="H86" i="108"/>
  <c r="I86" i="108"/>
  <c r="J86" i="108"/>
  <c r="K86" i="108"/>
  <c r="L86" i="108"/>
  <c r="M86" i="108"/>
  <c r="A87" i="108"/>
  <c r="B87" i="108"/>
  <c r="C87" i="108"/>
  <c r="D87" i="108"/>
  <c r="E87" i="108"/>
  <c r="F87" i="108"/>
  <c r="G87" i="108"/>
  <c r="H87" i="108"/>
  <c r="I87" i="108"/>
  <c r="J87" i="108"/>
  <c r="K87" i="108"/>
  <c r="L87" i="108"/>
  <c r="M87" i="108"/>
  <c r="A88" i="108"/>
  <c r="B88" i="108"/>
  <c r="C88" i="108"/>
  <c r="D88" i="108"/>
  <c r="E88" i="108"/>
  <c r="F88" i="108"/>
  <c r="G88" i="108"/>
  <c r="H88" i="108"/>
  <c r="I88" i="108"/>
  <c r="J88" i="108"/>
  <c r="K88" i="108"/>
  <c r="L88" i="108"/>
  <c r="M88" i="108"/>
  <c r="A89" i="108"/>
  <c r="B89" i="108"/>
  <c r="C89" i="108"/>
  <c r="D89" i="108"/>
  <c r="E89" i="108"/>
  <c r="F89" i="108"/>
  <c r="G89" i="108"/>
  <c r="H89" i="108"/>
  <c r="I89" i="108"/>
  <c r="J89" i="108"/>
  <c r="K89" i="108"/>
  <c r="L89" i="108"/>
  <c r="M89" i="108"/>
  <c r="A90" i="108"/>
  <c r="B90" i="108"/>
  <c r="C90" i="108"/>
  <c r="D90" i="108"/>
  <c r="E90" i="108"/>
  <c r="F90" i="108"/>
  <c r="G90" i="108"/>
  <c r="H90" i="108"/>
  <c r="I90" i="108"/>
  <c r="J90" i="108"/>
  <c r="K90" i="108"/>
  <c r="L90" i="108"/>
  <c r="M90" i="108"/>
  <c r="A91" i="108"/>
  <c r="B91" i="108"/>
  <c r="C91" i="108"/>
  <c r="D91" i="108"/>
  <c r="E91" i="108"/>
  <c r="F91" i="108"/>
  <c r="G91" i="108"/>
  <c r="H91" i="108"/>
  <c r="I91" i="108"/>
  <c r="J91" i="108"/>
  <c r="K91" i="108"/>
  <c r="L91" i="108"/>
  <c r="M91" i="108"/>
  <c r="A92" i="108"/>
  <c r="B92" i="108"/>
  <c r="C92" i="108"/>
  <c r="D92" i="108"/>
  <c r="E92" i="108"/>
  <c r="F92" i="108"/>
  <c r="G92" i="108"/>
  <c r="H92" i="108"/>
  <c r="I92" i="108"/>
  <c r="J92" i="108"/>
  <c r="K92" i="108"/>
  <c r="L92" i="108"/>
  <c r="M92" i="108"/>
  <c r="A93" i="108"/>
  <c r="B93" i="108"/>
  <c r="C93" i="108"/>
  <c r="D93" i="108"/>
  <c r="E93" i="108"/>
  <c r="F93" i="108"/>
  <c r="G93" i="108"/>
  <c r="H93" i="108"/>
  <c r="I93" i="108"/>
  <c r="J93" i="108"/>
  <c r="K93" i="108"/>
  <c r="L93" i="108"/>
  <c r="M93" i="108"/>
  <c r="A94" i="108"/>
  <c r="B94" i="108"/>
  <c r="C94" i="108"/>
  <c r="D94" i="108"/>
  <c r="E94" i="108"/>
  <c r="F94" i="108"/>
  <c r="G94" i="108"/>
  <c r="H94" i="108"/>
  <c r="I94" i="108"/>
  <c r="J94" i="108"/>
  <c r="K94" i="108"/>
  <c r="L94" i="108"/>
  <c r="M94" i="108"/>
  <c r="A95" i="108"/>
  <c r="B95" i="108"/>
  <c r="C95" i="108"/>
  <c r="D95" i="108"/>
  <c r="E95" i="108"/>
  <c r="F95" i="108"/>
  <c r="G95" i="108"/>
  <c r="H95" i="108"/>
  <c r="I95" i="108"/>
  <c r="J95" i="108"/>
  <c r="K95" i="108"/>
  <c r="L95" i="108"/>
  <c r="M95" i="108"/>
  <c r="A96" i="108"/>
  <c r="B96" i="108"/>
  <c r="C96" i="108"/>
  <c r="D96" i="108"/>
  <c r="E96" i="108"/>
  <c r="F96" i="108"/>
  <c r="G96" i="108"/>
  <c r="H96" i="108"/>
  <c r="I96" i="108"/>
  <c r="J96" i="108"/>
  <c r="K96" i="108"/>
  <c r="L96" i="108"/>
  <c r="M96" i="108"/>
  <c r="A97" i="108"/>
  <c r="B97" i="108"/>
  <c r="C97" i="108"/>
  <c r="D97" i="108"/>
  <c r="E97" i="108"/>
  <c r="F97" i="108"/>
  <c r="G97" i="108"/>
  <c r="H97" i="108"/>
  <c r="I97" i="108"/>
  <c r="J97" i="108"/>
  <c r="K97" i="108"/>
  <c r="L97" i="108"/>
  <c r="M97" i="108"/>
  <c r="A98" i="108"/>
  <c r="B98" i="108"/>
  <c r="C98" i="108"/>
  <c r="D98" i="108"/>
  <c r="E98" i="108"/>
  <c r="F98" i="108"/>
  <c r="G98" i="108"/>
  <c r="H98" i="108"/>
  <c r="I98" i="108"/>
  <c r="J98" i="108"/>
  <c r="K98" i="108"/>
  <c r="L98" i="108"/>
  <c r="M98" i="108"/>
  <c r="A99" i="108"/>
  <c r="B99" i="108"/>
  <c r="C99" i="108"/>
  <c r="D99" i="108"/>
  <c r="E99" i="108"/>
  <c r="F99" i="108"/>
  <c r="G99" i="108"/>
  <c r="H99" i="108"/>
  <c r="I99" i="108"/>
  <c r="J99" i="108"/>
  <c r="K99" i="108"/>
  <c r="L99" i="108"/>
  <c r="M99" i="108"/>
  <c r="A100" i="108"/>
  <c r="B100" i="108"/>
  <c r="C100" i="108"/>
  <c r="D100" i="108"/>
  <c r="E100" i="108"/>
  <c r="F100" i="108"/>
  <c r="G100" i="108"/>
  <c r="H100" i="108"/>
  <c r="I100" i="108"/>
  <c r="J100" i="108"/>
  <c r="K100" i="108"/>
  <c r="L100" i="108"/>
  <c r="M100" i="108"/>
  <c r="A101" i="108"/>
  <c r="B101" i="108"/>
  <c r="C101" i="108"/>
  <c r="D101" i="108"/>
  <c r="E101" i="108"/>
  <c r="F101" i="108"/>
  <c r="G101" i="108"/>
  <c r="H101" i="108"/>
  <c r="I101" i="108"/>
  <c r="J101" i="108"/>
  <c r="K101" i="108"/>
  <c r="L101" i="108"/>
  <c r="M101" i="108"/>
  <c r="A102" i="108"/>
  <c r="B102" i="108"/>
  <c r="C102" i="108"/>
  <c r="D102" i="108"/>
  <c r="E102" i="108"/>
  <c r="F102" i="108"/>
  <c r="G102" i="108"/>
  <c r="H102" i="108"/>
  <c r="I102" i="108"/>
  <c r="J102" i="108"/>
  <c r="K102" i="108"/>
  <c r="L102" i="108"/>
  <c r="M102" i="108"/>
  <c r="A103" i="108"/>
  <c r="B103" i="108"/>
  <c r="C103" i="108"/>
  <c r="D103" i="108"/>
  <c r="E103" i="108"/>
  <c r="F103" i="108"/>
  <c r="G103" i="108"/>
  <c r="H103" i="108"/>
  <c r="I103" i="108"/>
  <c r="J103" i="108"/>
  <c r="K103" i="108"/>
  <c r="L103" i="108"/>
  <c r="M103" i="108"/>
  <c r="A104" i="108"/>
  <c r="B104" i="108"/>
  <c r="C104" i="108"/>
  <c r="D104" i="108"/>
  <c r="E104" i="108"/>
  <c r="F104" i="108"/>
  <c r="G104" i="108"/>
  <c r="H104" i="108"/>
  <c r="I104" i="108"/>
  <c r="J104" i="108"/>
  <c r="K104" i="108"/>
  <c r="L104" i="108"/>
  <c r="M104" i="108"/>
  <c r="A105" i="108"/>
  <c r="B105" i="108"/>
  <c r="C105" i="108"/>
  <c r="D105" i="108"/>
  <c r="E105" i="108"/>
  <c r="F105" i="108"/>
  <c r="G105" i="108"/>
  <c r="H105" i="108"/>
  <c r="I105" i="108"/>
  <c r="J105" i="108"/>
  <c r="K105" i="108"/>
  <c r="L105" i="108"/>
  <c r="M105" i="108"/>
  <c r="A12" i="110"/>
  <c r="A13" i="110"/>
  <c r="B13" i="110"/>
  <c r="D13" i="110"/>
  <c r="E13" i="110"/>
  <c r="F13" i="110"/>
  <c r="H13" i="110"/>
  <c r="I13" i="110"/>
  <c r="J13" i="110"/>
  <c r="A14" i="110"/>
  <c r="B14" i="110"/>
  <c r="D14" i="110"/>
  <c r="E14" i="110"/>
  <c r="F14" i="110"/>
  <c r="H14" i="110"/>
  <c r="I14" i="110"/>
  <c r="J14" i="110"/>
  <c r="A15" i="110"/>
  <c r="B15" i="110"/>
  <c r="D15" i="110"/>
  <c r="E15" i="110"/>
  <c r="F15" i="110"/>
  <c r="H15" i="110"/>
  <c r="I15" i="110"/>
  <c r="J15" i="110"/>
  <c r="A16" i="110"/>
  <c r="B16" i="110"/>
  <c r="D16" i="110"/>
  <c r="E16" i="110"/>
  <c r="F16" i="110"/>
  <c r="H16" i="110"/>
  <c r="I16" i="110"/>
  <c r="J16" i="110"/>
  <c r="A17" i="110"/>
  <c r="B17" i="110"/>
  <c r="D17" i="110"/>
  <c r="E17" i="110"/>
  <c r="F17" i="110"/>
  <c r="H17" i="110"/>
  <c r="I17" i="110"/>
  <c r="J17" i="110"/>
  <c r="A18" i="110"/>
  <c r="B18" i="110"/>
  <c r="D18" i="110"/>
  <c r="E18" i="110"/>
  <c r="F18" i="110"/>
  <c r="H18" i="110"/>
  <c r="I18" i="110"/>
  <c r="J18" i="110"/>
  <c r="A19" i="110"/>
  <c r="B19" i="110"/>
  <c r="D19" i="110"/>
  <c r="C19" i="110" s="1"/>
  <c r="E19" i="110"/>
  <c r="F19" i="110"/>
  <c r="H19" i="110"/>
  <c r="I19" i="110"/>
  <c r="J19" i="110"/>
  <c r="A20" i="110"/>
  <c r="B20" i="110"/>
  <c r="D20" i="110"/>
  <c r="E20" i="110"/>
  <c r="F20" i="110"/>
  <c r="H20" i="110"/>
  <c r="I20" i="110"/>
  <c r="J20" i="110"/>
  <c r="A21" i="110"/>
  <c r="B21" i="110"/>
  <c r="D21" i="110"/>
  <c r="E21" i="110"/>
  <c r="F21" i="110"/>
  <c r="H21" i="110"/>
  <c r="I21" i="110"/>
  <c r="J21" i="110"/>
  <c r="A22" i="110"/>
  <c r="B22" i="110"/>
  <c r="D22" i="110"/>
  <c r="E22" i="110"/>
  <c r="F22" i="110"/>
  <c r="H22" i="110"/>
  <c r="I22" i="110"/>
  <c r="J22" i="110"/>
  <c r="A23" i="110"/>
  <c r="B23" i="110"/>
  <c r="D23" i="110"/>
  <c r="E23" i="110"/>
  <c r="F23" i="110"/>
  <c r="H23" i="110"/>
  <c r="I23" i="110"/>
  <c r="J23" i="110"/>
  <c r="A24" i="110"/>
  <c r="B24" i="110"/>
  <c r="D24" i="110"/>
  <c r="E24" i="110"/>
  <c r="C24" i="110" s="1"/>
  <c r="F24" i="110"/>
  <c r="H24" i="110"/>
  <c r="I24" i="110"/>
  <c r="J24" i="110"/>
  <c r="A25" i="110"/>
  <c r="B25" i="110"/>
  <c r="D25" i="110"/>
  <c r="E25" i="110"/>
  <c r="C25" i="110" s="1"/>
  <c r="F25" i="110"/>
  <c r="H25" i="110"/>
  <c r="I25" i="110"/>
  <c r="J25" i="110"/>
  <c r="A26" i="110"/>
  <c r="B26" i="110"/>
  <c r="D26" i="110"/>
  <c r="E26" i="110"/>
  <c r="F26" i="110"/>
  <c r="H26" i="110"/>
  <c r="I26" i="110"/>
  <c r="J26" i="110"/>
  <c r="A27" i="110"/>
  <c r="B27" i="110"/>
  <c r="D27" i="110"/>
  <c r="E27" i="110"/>
  <c r="C27" i="110" s="1"/>
  <c r="F27" i="110"/>
  <c r="H27" i="110"/>
  <c r="I27" i="110"/>
  <c r="J27" i="110"/>
  <c r="A28" i="110"/>
  <c r="B28" i="110"/>
  <c r="D28" i="110"/>
  <c r="E28" i="110"/>
  <c r="F28" i="110"/>
  <c r="H28" i="110"/>
  <c r="I28" i="110"/>
  <c r="J28" i="110"/>
  <c r="A29" i="110"/>
  <c r="B29" i="110"/>
  <c r="D29" i="110"/>
  <c r="E29" i="110"/>
  <c r="C29" i="110" s="1"/>
  <c r="F29" i="110"/>
  <c r="H29" i="110"/>
  <c r="I29" i="110"/>
  <c r="J29" i="110"/>
  <c r="A30" i="110"/>
  <c r="B30" i="110"/>
  <c r="D30" i="110"/>
  <c r="E30" i="110"/>
  <c r="F30" i="110"/>
  <c r="H30" i="110"/>
  <c r="I30" i="110"/>
  <c r="J30" i="110"/>
  <c r="A31" i="110"/>
  <c r="B31" i="110"/>
  <c r="D31" i="110"/>
  <c r="E31" i="110"/>
  <c r="F31" i="110"/>
  <c r="H31" i="110"/>
  <c r="I31" i="110"/>
  <c r="J31" i="110"/>
  <c r="A32" i="110"/>
  <c r="B32" i="110"/>
  <c r="D32" i="110"/>
  <c r="E32" i="110"/>
  <c r="F32" i="110"/>
  <c r="H32" i="110"/>
  <c r="I32" i="110"/>
  <c r="J32" i="110"/>
  <c r="A33" i="110"/>
  <c r="B33" i="110"/>
  <c r="D33" i="110"/>
  <c r="E33" i="110"/>
  <c r="F33" i="110"/>
  <c r="H33" i="110"/>
  <c r="I33" i="110"/>
  <c r="J33" i="110"/>
  <c r="A34" i="110"/>
  <c r="B34" i="110"/>
  <c r="D34" i="110"/>
  <c r="E34" i="110"/>
  <c r="F34" i="110"/>
  <c r="H34" i="110"/>
  <c r="I34" i="110"/>
  <c r="J34" i="110"/>
  <c r="A35" i="110"/>
  <c r="B35" i="110"/>
  <c r="D35" i="110"/>
  <c r="E35" i="110"/>
  <c r="F35" i="110"/>
  <c r="H35" i="110"/>
  <c r="I35" i="110"/>
  <c r="J35" i="110"/>
  <c r="A36" i="110"/>
  <c r="B36" i="110"/>
  <c r="D36" i="110"/>
  <c r="E36" i="110"/>
  <c r="F36" i="110"/>
  <c r="H36" i="110"/>
  <c r="I36" i="110"/>
  <c r="J36" i="110"/>
  <c r="A37" i="110"/>
  <c r="B37" i="110"/>
  <c r="D37" i="110"/>
  <c r="E37" i="110"/>
  <c r="F37" i="110"/>
  <c r="H37" i="110"/>
  <c r="I37" i="110"/>
  <c r="J37" i="110"/>
  <c r="A38" i="110"/>
  <c r="B38" i="110"/>
  <c r="D38" i="110"/>
  <c r="E38" i="110"/>
  <c r="F38" i="110"/>
  <c r="H38" i="110"/>
  <c r="I38" i="110"/>
  <c r="J38" i="110"/>
  <c r="A39" i="110"/>
  <c r="B39" i="110"/>
  <c r="D39" i="110"/>
  <c r="E39" i="110"/>
  <c r="F39" i="110"/>
  <c r="H39" i="110"/>
  <c r="I39" i="110"/>
  <c r="J39" i="110"/>
  <c r="A40" i="110"/>
  <c r="B40" i="110"/>
  <c r="D40" i="110"/>
  <c r="E40" i="110"/>
  <c r="F40" i="110"/>
  <c r="H40" i="110"/>
  <c r="I40" i="110"/>
  <c r="J40" i="110"/>
  <c r="A41" i="110"/>
  <c r="B41" i="110"/>
  <c r="D41" i="110"/>
  <c r="E41" i="110"/>
  <c r="F41" i="110"/>
  <c r="H41" i="110"/>
  <c r="I41" i="110"/>
  <c r="J41" i="110"/>
  <c r="A42" i="110"/>
  <c r="B42" i="110"/>
  <c r="D42" i="110"/>
  <c r="E42" i="110"/>
  <c r="F42" i="110"/>
  <c r="H42" i="110"/>
  <c r="I42" i="110"/>
  <c r="J42" i="110"/>
  <c r="A43" i="110"/>
  <c r="B43" i="110"/>
  <c r="D43" i="110"/>
  <c r="E43" i="110"/>
  <c r="F43" i="110"/>
  <c r="H43" i="110"/>
  <c r="I43" i="110"/>
  <c r="J43" i="110"/>
  <c r="A44" i="110"/>
  <c r="B44" i="110"/>
  <c r="D44" i="110"/>
  <c r="E44" i="110"/>
  <c r="F44" i="110"/>
  <c r="H44" i="110"/>
  <c r="I44" i="110"/>
  <c r="J44" i="110"/>
  <c r="A45" i="110"/>
  <c r="B45" i="110"/>
  <c r="D45" i="110"/>
  <c r="E45" i="110"/>
  <c r="F45" i="110"/>
  <c r="H45" i="110"/>
  <c r="I45" i="110"/>
  <c r="J45" i="110"/>
  <c r="A46" i="110"/>
  <c r="B46" i="110"/>
  <c r="D46" i="110"/>
  <c r="E46" i="110"/>
  <c r="F46" i="110"/>
  <c r="H46" i="110"/>
  <c r="I46" i="110"/>
  <c r="J46" i="110"/>
  <c r="A47" i="110"/>
  <c r="B47" i="110"/>
  <c r="D47" i="110"/>
  <c r="E47" i="110"/>
  <c r="F47" i="110"/>
  <c r="H47" i="110"/>
  <c r="I47" i="110"/>
  <c r="J47" i="110"/>
  <c r="A48" i="110"/>
  <c r="B48" i="110"/>
  <c r="D48" i="110"/>
  <c r="E48" i="110"/>
  <c r="F48" i="110"/>
  <c r="H48" i="110"/>
  <c r="I48" i="110"/>
  <c r="J48" i="110"/>
  <c r="A49" i="110"/>
  <c r="B49" i="110"/>
  <c r="D49" i="110"/>
  <c r="E49" i="110"/>
  <c r="F49" i="110"/>
  <c r="H49" i="110"/>
  <c r="I49" i="110"/>
  <c r="J49" i="110"/>
  <c r="A50" i="110"/>
  <c r="B50" i="110"/>
  <c r="D50" i="110"/>
  <c r="E50" i="110"/>
  <c r="F50" i="110"/>
  <c r="H50" i="110"/>
  <c r="I50" i="110"/>
  <c r="J50" i="110"/>
  <c r="A51" i="110"/>
  <c r="B51" i="110"/>
  <c r="D51" i="110"/>
  <c r="E51" i="110"/>
  <c r="F51" i="110"/>
  <c r="H51" i="110"/>
  <c r="I51" i="110"/>
  <c r="J51" i="110"/>
  <c r="A52" i="110"/>
  <c r="B52" i="110"/>
  <c r="D52" i="110"/>
  <c r="E52" i="110"/>
  <c r="F52" i="110"/>
  <c r="H52" i="110"/>
  <c r="I52" i="110"/>
  <c r="J52" i="110"/>
  <c r="A53" i="110"/>
  <c r="B53" i="110"/>
  <c r="D53" i="110"/>
  <c r="E53" i="110"/>
  <c r="F53" i="110"/>
  <c r="H53" i="110"/>
  <c r="I53" i="110"/>
  <c r="J53" i="110"/>
  <c r="A54" i="110"/>
  <c r="B54" i="110"/>
  <c r="D54" i="110"/>
  <c r="E54" i="110"/>
  <c r="F54" i="110"/>
  <c r="H54" i="110"/>
  <c r="I54" i="110"/>
  <c r="J54" i="110"/>
  <c r="A55" i="110"/>
  <c r="B55" i="110"/>
  <c r="D55" i="110"/>
  <c r="E55" i="110"/>
  <c r="F55" i="110"/>
  <c r="H55" i="110"/>
  <c r="I55" i="110"/>
  <c r="J55" i="110"/>
  <c r="A56" i="110"/>
  <c r="B56" i="110"/>
  <c r="D56" i="110"/>
  <c r="E56" i="110"/>
  <c r="F56" i="110"/>
  <c r="H56" i="110"/>
  <c r="I56" i="110"/>
  <c r="J56" i="110"/>
  <c r="A57" i="110"/>
  <c r="B57" i="110"/>
  <c r="D57" i="110"/>
  <c r="E57" i="110"/>
  <c r="F57" i="110"/>
  <c r="H57" i="110"/>
  <c r="I57" i="110"/>
  <c r="J57" i="110"/>
  <c r="A58" i="110"/>
  <c r="B58" i="110"/>
  <c r="D58" i="110"/>
  <c r="E58" i="110"/>
  <c r="F58" i="110"/>
  <c r="H58" i="110"/>
  <c r="I58" i="110"/>
  <c r="J58" i="110"/>
  <c r="A59" i="110"/>
  <c r="B59" i="110"/>
  <c r="D59" i="110"/>
  <c r="E59" i="110"/>
  <c r="F59" i="110"/>
  <c r="H59" i="110"/>
  <c r="I59" i="110"/>
  <c r="J59" i="110"/>
  <c r="A60" i="110"/>
  <c r="B60" i="110"/>
  <c r="D60" i="110"/>
  <c r="E60" i="110"/>
  <c r="F60" i="110"/>
  <c r="H60" i="110"/>
  <c r="I60" i="110"/>
  <c r="J60" i="110"/>
  <c r="A61" i="110"/>
  <c r="B61" i="110"/>
  <c r="D61" i="110"/>
  <c r="E61" i="110"/>
  <c r="F61" i="110"/>
  <c r="H61" i="110"/>
  <c r="I61" i="110"/>
  <c r="J61" i="110"/>
  <c r="A62" i="110"/>
  <c r="B62" i="110"/>
  <c r="D62" i="110"/>
  <c r="E62" i="110"/>
  <c r="F62" i="110"/>
  <c r="H62" i="110"/>
  <c r="I62" i="110"/>
  <c r="J62" i="110"/>
  <c r="A63" i="110"/>
  <c r="B63" i="110"/>
  <c r="D63" i="110"/>
  <c r="E63" i="110"/>
  <c r="F63" i="110"/>
  <c r="H63" i="110"/>
  <c r="I63" i="110"/>
  <c r="J63" i="110"/>
  <c r="A64" i="110"/>
  <c r="B64" i="110"/>
  <c r="D64" i="110"/>
  <c r="E64" i="110"/>
  <c r="F64" i="110"/>
  <c r="H64" i="110"/>
  <c r="I64" i="110"/>
  <c r="J64" i="110"/>
  <c r="A65" i="110"/>
  <c r="B65" i="110"/>
  <c r="D65" i="110"/>
  <c r="E65" i="110"/>
  <c r="F65" i="110"/>
  <c r="H65" i="110"/>
  <c r="I65" i="110"/>
  <c r="J65" i="110"/>
  <c r="A66" i="110"/>
  <c r="B66" i="110"/>
  <c r="D66" i="110"/>
  <c r="E66" i="110"/>
  <c r="F66" i="110"/>
  <c r="H66" i="110"/>
  <c r="I66" i="110"/>
  <c r="J66" i="110"/>
  <c r="A67" i="110"/>
  <c r="B67" i="110"/>
  <c r="D67" i="110"/>
  <c r="E67" i="110"/>
  <c r="F67" i="110"/>
  <c r="H67" i="110"/>
  <c r="I67" i="110"/>
  <c r="J67" i="110"/>
  <c r="A68" i="110"/>
  <c r="B68" i="110"/>
  <c r="D68" i="110"/>
  <c r="E68" i="110"/>
  <c r="F68" i="110"/>
  <c r="H68" i="110"/>
  <c r="I68" i="110"/>
  <c r="J68" i="110"/>
  <c r="A69" i="110"/>
  <c r="B69" i="110"/>
  <c r="D69" i="110"/>
  <c r="E69" i="110"/>
  <c r="F69" i="110"/>
  <c r="H69" i="110"/>
  <c r="I69" i="110"/>
  <c r="J69" i="110"/>
  <c r="A70" i="110"/>
  <c r="B70" i="110"/>
  <c r="D70" i="110"/>
  <c r="E70" i="110"/>
  <c r="F70" i="110"/>
  <c r="H70" i="110"/>
  <c r="I70" i="110"/>
  <c r="J70" i="110"/>
  <c r="A71" i="110"/>
  <c r="B71" i="110"/>
  <c r="D71" i="110"/>
  <c r="E71" i="110"/>
  <c r="F71" i="110"/>
  <c r="H71" i="110"/>
  <c r="I71" i="110"/>
  <c r="J71" i="110"/>
  <c r="A72" i="110"/>
  <c r="B72" i="110"/>
  <c r="D72" i="110"/>
  <c r="E72" i="110"/>
  <c r="F72" i="110"/>
  <c r="H72" i="110"/>
  <c r="I72" i="110"/>
  <c r="J72" i="110"/>
  <c r="A73" i="110"/>
  <c r="B73" i="110"/>
  <c r="D73" i="110"/>
  <c r="E73" i="110"/>
  <c r="F73" i="110"/>
  <c r="H73" i="110"/>
  <c r="I73" i="110"/>
  <c r="J73" i="110"/>
  <c r="A74" i="110"/>
  <c r="B74" i="110"/>
  <c r="D74" i="110"/>
  <c r="E74" i="110"/>
  <c r="F74" i="110"/>
  <c r="H74" i="110"/>
  <c r="I74" i="110"/>
  <c r="J74" i="110"/>
  <c r="A75" i="110"/>
  <c r="B75" i="110"/>
  <c r="D75" i="110"/>
  <c r="E75" i="110"/>
  <c r="F75" i="110"/>
  <c r="H75" i="110"/>
  <c r="I75" i="110"/>
  <c r="J75" i="110"/>
  <c r="A76" i="110"/>
  <c r="B76" i="110"/>
  <c r="D76" i="110"/>
  <c r="E76" i="110"/>
  <c r="F76" i="110"/>
  <c r="H76" i="110"/>
  <c r="I76" i="110"/>
  <c r="J76" i="110"/>
  <c r="A77" i="110"/>
  <c r="B77" i="110"/>
  <c r="D77" i="110"/>
  <c r="E77" i="110"/>
  <c r="F77" i="110"/>
  <c r="H77" i="110"/>
  <c r="I77" i="110"/>
  <c r="J77" i="110"/>
  <c r="A78" i="110"/>
  <c r="B78" i="110"/>
  <c r="D78" i="110"/>
  <c r="E78" i="110"/>
  <c r="F78" i="110"/>
  <c r="H78" i="110"/>
  <c r="I78" i="110"/>
  <c r="J78" i="110"/>
  <c r="A79" i="110"/>
  <c r="B79" i="110"/>
  <c r="D79" i="110"/>
  <c r="E79" i="110"/>
  <c r="F79" i="110"/>
  <c r="H79" i="110"/>
  <c r="I79" i="110"/>
  <c r="J79" i="110"/>
  <c r="A80" i="110"/>
  <c r="B80" i="110"/>
  <c r="D80" i="110"/>
  <c r="E80" i="110"/>
  <c r="F80" i="110"/>
  <c r="H80" i="110"/>
  <c r="I80" i="110"/>
  <c r="J80" i="110"/>
  <c r="A81" i="110"/>
  <c r="B81" i="110"/>
  <c r="D81" i="110"/>
  <c r="E81" i="110"/>
  <c r="F81" i="110"/>
  <c r="H81" i="110"/>
  <c r="I81" i="110"/>
  <c r="J81" i="110"/>
  <c r="A82" i="110"/>
  <c r="B82" i="110"/>
  <c r="D82" i="110"/>
  <c r="E82" i="110"/>
  <c r="F82" i="110"/>
  <c r="H82" i="110"/>
  <c r="I82" i="110"/>
  <c r="J82" i="110"/>
  <c r="A83" i="110"/>
  <c r="B83" i="110"/>
  <c r="D83" i="110"/>
  <c r="E83" i="110"/>
  <c r="F83" i="110"/>
  <c r="H83" i="110"/>
  <c r="I83" i="110"/>
  <c r="J83" i="110"/>
  <c r="A84" i="110"/>
  <c r="B84" i="110"/>
  <c r="D84" i="110"/>
  <c r="E84" i="110"/>
  <c r="F84" i="110"/>
  <c r="H84" i="110"/>
  <c r="I84" i="110"/>
  <c r="J84" i="110"/>
  <c r="A85" i="110"/>
  <c r="B85" i="110"/>
  <c r="D85" i="110"/>
  <c r="E85" i="110"/>
  <c r="F85" i="110"/>
  <c r="H85" i="110"/>
  <c r="I85" i="110"/>
  <c r="J85" i="110"/>
  <c r="A86" i="110"/>
  <c r="B86" i="110"/>
  <c r="D86" i="110"/>
  <c r="E86" i="110"/>
  <c r="F86" i="110"/>
  <c r="H86" i="110"/>
  <c r="I86" i="110"/>
  <c r="J86" i="110"/>
  <c r="A87" i="110"/>
  <c r="B87" i="110"/>
  <c r="D87" i="110"/>
  <c r="E87" i="110"/>
  <c r="F87" i="110"/>
  <c r="H87" i="110"/>
  <c r="I87" i="110"/>
  <c r="J87" i="110"/>
  <c r="A88" i="110"/>
  <c r="B88" i="110"/>
  <c r="D88" i="110"/>
  <c r="E88" i="110"/>
  <c r="F88" i="110"/>
  <c r="H88" i="110"/>
  <c r="I88" i="110"/>
  <c r="J88" i="110"/>
  <c r="A89" i="110"/>
  <c r="B89" i="110"/>
  <c r="D89" i="110"/>
  <c r="E89" i="110"/>
  <c r="F89" i="110"/>
  <c r="H89" i="110"/>
  <c r="I89" i="110"/>
  <c r="J89" i="110"/>
  <c r="A90" i="110"/>
  <c r="B90" i="110"/>
  <c r="D90" i="110"/>
  <c r="E90" i="110"/>
  <c r="F90" i="110"/>
  <c r="H90" i="110"/>
  <c r="I90" i="110"/>
  <c r="J90" i="110"/>
  <c r="A91" i="110"/>
  <c r="B91" i="110"/>
  <c r="D91" i="110"/>
  <c r="E91" i="110"/>
  <c r="F91" i="110"/>
  <c r="H91" i="110"/>
  <c r="I91" i="110"/>
  <c r="J91" i="110"/>
  <c r="A92" i="110"/>
  <c r="B92" i="110"/>
  <c r="D92" i="110"/>
  <c r="E92" i="110"/>
  <c r="F92" i="110"/>
  <c r="H92" i="110"/>
  <c r="I92" i="110"/>
  <c r="J92" i="110"/>
  <c r="A93" i="110"/>
  <c r="B93" i="110"/>
  <c r="D93" i="110"/>
  <c r="E93" i="110"/>
  <c r="F93" i="110"/>
  <c r="H93" i="110"/>
  <c r="I93" i="110"/>
  <c r="J93" i="110"/>
  <c r="A94" i="110"/>
  <c r="B94" i="110"/>
  <c r="D94" i="110"/>
  <c r="E94" i="110"/>
  <c r="F94" i="110"/>
  <c r="H94" i="110"/>
  <c r="I94" i="110"/>
  <c r="J94" i="110"/>
  <c r="A95" i="110"/>
  <c r="B95" i="110"/>
  <c r="D95" i="110"/>
  <c r="E95" i="110"/>
  <c r="F95" i="110"/>
  <c r="H95" i="110"/>
  <c r="I95" i="110"/>
  <c r="J95" i="110"/>
  <c r="A96" i="110"/>
  <c r="B96" i="110"/>
  <c r="D96" i="110"/>
  <c r="E96" i="110"/>
  <c r="F96" i="110"/>
  <c r="H96" i="110"/>
  <c r="I96" i="110"/>
  <c r="J96" i="110"/>
  <c r="A97" i="110"/>
  <c r="B97" i="110"/>
  <c r="D97" i="110"/>
  <c r="E97" i="110"/>
  <c r="F97" i="110"/>
  <c r="H97" i="110"/>
  <c r="I97" i="110"/>
  <c r="J97" i="110"/>
  <c r="A98" i="110"/>
  <c r="B98" i="110"/>
  <c r="D98" i="110"/>
  <c r="E98" i="110"/>
  <c r="F98" i="110"/>
  <c r="H98" i="110"/>
  <c r="I98" i="110"/>
  <c r="J98" i="110"/>
  <c r="A99" i="110"/>
  <c r="B99" i="110"/>
  <c r="D99" i="110"/>
  <c r="E99" i="110"/>
  <c r="F99" i="110"/>
  <c r="H99" i="110"/>
  <c r="I99" i="110"/>
  <c r="J99" i="110"/>
  <c r="A100" i="110"/>
  <c r="B100" i="110"/>
  <c r="D100" i="110"/>
  <c r="E100" i="110"/>
  <c r="F100" i="110"/>
  <c r="H100" i="110"/>
  <c r="I100" i="110"/>
  <c r="J100" i="110"/>
  <c r="A101" i="110"/>
  <c r="B101" i="110"/>
  <c r="D101" i="110"/>
  <c r="E101" i="110"/>
  <c r="F101" i="110"/>
  <c r="H101" i="110"/>
  <c r="I101" i="110"/>
  <c r="J101" i="110"/>
  <c r="A102" i="110"/>
  <c r="B102" i="110"/>
  <c r="D102" i="110"/>
  <c r="E102" i="110"/>
  <c r="F102" i="110"/>
  <c r="H102" i="110"/>
  <c r="I102" i="110"/>
  <c r="J102" i="110"/>
  <c r="A103" i="110"/>
  <c r="B103" i="110"/>
  <c r="D103" i="110"/>
  <c r="E103" i="110"/>
  <c r="F103" i="110"/>
  <c r="H103" i="110"/>
  <c r="I103" i="110"/>
  <c r="J103" i="110"/>
  <c r="A104" i="110"/>
  <c r="B104" i="110"/>
  <c r="D104" i="110"/>
  <c r="E104" i="110"/>
  <c r="F104" i="110"/>
  <c r="H104" i="110"/>
  <c r="I104" i="110"/>
  <c r="J104" i="110"/>
  <c r="A105" i="110"/>
  <c r="B105" i="110"/>
  <c r="D105" i="110"/>
  <c r="E105" i="110"/>
  <c r="F105" i="110"/>
  <c r="H105" i="110"/>
  <c r="I105" i="110"/>
  <c r="J105" i="110"/>
  <c r="A12" i="112"/>
  <c r="A13" i="112"/>
  <c r="B13" i="112"/>
  <c r="C13" i="112"/>
  <c r="D13" i="112"/>
  <c r="E13" i="112"/>
  <c r="F13" i="112"/>
  <c r="G13" i="112"/>
  <c r="H13" i="112"/>
  <c r="I13" i="112"/>
  <c r="J13" i="112"/>
  <c r="K13" i="112"/>
  <c r="A14" i="112"/>
  <c r="B14" i="112"/>
  <c r="C14" i="112"/>
  <c r="D14" i="112"/>
  <c r="E14" i="112"/>
  <c r="F14" i="112"/>
  <c r="G14" i="112"/>
  <c r="H14" i="112"/>
  <c r="I14" i="112"/>
  <c r="J14" i="112"/>
  <c r="K14" i="112"/>
  <c r="A15" i="112"/>
  <c r="B15" i="112"/>
  <c r="C15" i="112"/>
  <c r="D15" i="112"/>
  <c r="E15" i="112"/>
  <c r="F15" i="112"/>
  <c r="G15" i="112"/>
  <c r="H15" i="112"/>
  <c r="I15" i="112"/>
  <c r="J15" i="112"/>
  <c r="K15" i="112"/>
  <c r="A16" i="112"/>
  <c r="B16" i="112"/>
  <c r="C16" i="112"/>
  <c r="D16" i="112"/>
  <c r="E16" i="112"/>
  <c r="F16" i="112"/>
  <c r="G16" i="112"/>
  <c r="H16" i="112"/>
  <c r="I16" i="112"/>
  <c r="J16" i="112"/>
  <c r="K16" i="112"/>
  <c r="A17" i="112"/>
  <c r="B17" i="112"/>
  <c r="C17" i="112"/>
  <c r="D17" i="112"/>
  <c r="E17" i="112"/>
  <c r="F17" i="112"/>
  <c r="G17" i="112"/>
  <c r="H17" i="112"/>
  <c r="I17" i="112"/>
  <c r="J17" i="112"/>
  <c r="K17" i="112"/>
  <c r="A18" i="112"/>
  <c r="B18" i="112"/>
  <c r="C18" i="112"/>
  <c r="D18" i="112"/>
  <c r="E18" i="112"/>
  <c r="F18" i="112"/>
  <c r="G18" i="112"/>
  <c r="H18" i="112"/>
  <c r="I18" i="112"/>
  <c r="J18" i="112"/>
  <c r="K18" i="112"/>
  <c r="A19" i="112"/>
  <c r="B19" i="112"/>
  <c r="C19" i="112"/>
  <c r="D19" i="112"/>
  <c r="E19" i="112"/>
  <c r="F19" i="112"/>
  <c r="G19" i="112"/>
  <c r="H19" i="112"/>
  <c r="I19" i="112"/>
  <c r="J19" i="112"/>
  <c r="K19" i="112"/>
  <c r="A20" i="112"/>
  <c r="B20" i="112"/>
  <c r="C20" i="112"/>
  <c r="D20" i="112"/>
  <c r="E20" i="112"/>
  <c r="F20" i="112"/>
  <c r="G20" i="112"/>
  <c r="H20" i="112"/>
  <c r="I20" i="112"/>
  <c r="J20" i="112"/>
  <c r="K20" i="112"/>
  <c r="A21" i="112"/>
  <c r="B21" i="112"/>
  <c r="C21" i="112"/>
  <c r="D21" i="112"/>
  <c r="E21" i="112"/>
  <c r="F21" i="112"/>
  <c r="G21" i="112"/>
  <c r="H21" i="112"/>
  <c r="I21" i="112"/>
  <c r="J21" i="112"/>
  <c r="K21" i="112"/>
  <c r="A22" i="112"/>
  <c r="B22" i="112"/>
  <c r="C22" i="112"/>
  <c r="D22" i="112"/>
  <c r="E22" i="112"/>
  <c r="F22" i="112"/>
  <c r="G22" i="112"/>
  <c r="H22" i="112"/>
  <c r="I22" i="112"/>
  <c r="J22" i="112"/>
  <c r="K22" i="112"/>
  <c r="A23" i="112"/>
  <c r="B23" i="112"/>
  <c r="C23" i="112"/>
  <c r="D23" i="112"/>
  <c r="E23" i="112"/>
  <c r="F23" i="112"/>
  <c r="G23" i="112"/>
  <c r="H23" i="112"/>
  <c r="I23" i="112"/>
  <c r="J23" i="112"/>
  <c r="K23" i="112"/>
  <c r="A24" i="112"/>
  <c r="B24" i="112"/>
  <c r="C24" i="112"/>
  <c r="D24" i="112"/>
  <c r="E24" i="112"/>
  <c r="F24" i="112"/>
  <c r="G24" i="112"/>
  <c r="H24" i="112"/>
  <c r="I24" i="112"/>
  <c r="J24" i="112"/>
  <c r="K24" i="112"/>
  <c r="A25" i="112"/>
  <c r="B25" i="112"/>
  <c r="C25" i="112"/>
  <c r="D25" i="112"/>
  <c r="E25" i="112"/>
  <c r="F25" i="112"/>
  <c r="G25" i="112"/>
  <c r="H25" i="112"/>
  <c r="I25" i="112"/>
  <c r="J25" i="112"/>
  <c r="K25" i="112"/>
  <c r="A26" i="112"/>
  <c r="B26" i="112"/>
  <c r="C26" i="112"/>
  <c r="D26" i="112"/>
  <c r="E26" i="112"/>
  <c r="F26" i="112"/>
  <c r="G26" i="112"/>
  <c r="H26" i="112"/>
  <c r="I26" i="112"/>
  <c r="J26" i="112"/>
  <c r="K26" i="112"/>
  <c r="A27" i="112"/>
  <c r="B27" i="112"/>
  <c r="C27" i="112"/>
  <c r="D27" i="112"/>
  <c r="E27" i="112"/>
  <c r="F27" i="112"/>
  <c r="G27" i="112"/>
  <c r="H27" i="112"/>
  <c r="I27" i="112"/>
  <c r="J27" i="112"/>
  <c r="K27" i="112"/>
  <c r="A28" i="112"/>
  <c r="B28" i="112"/>
  <c r="C28" i="112"/>
  <c r="D28" i="112"/>
  <c r="E28" i="112"/>
  <c r="F28" i="112"/>
  <c r="G28" i="112"/>
  <c r="H28" i="112"/>
  <c r="I28" i="112"/>
  <c r="J28" i="112"/>
  <c r="K28" i="112"/>
  <c r="A29" i="112"/>
  <c r="B29" i="112"/>
  <c r="C29" i="112"/>
  <c r="D29" i="112"/>
  <c r="E29" i="112"/>
  <c r="F29" i="112"/>
  <c r="G29" i="112"/>
  <c r="H29" i="112"/>
  <c r="I29" i="112"/>
  <c r="J29" i="112"/>
  <c r="K29" i="112"/>
  <c r="A30" i="112"/>
  <c r="B30" i="112"/>
  <c r="C30" i="112"/>
  <c r="D30" i="112"/>
  <c r="E30" i="112"/>
  <c r="F30" i="112"/>
  <c r="G30" i="112"/>
  <c r="H30" i="112"/>
  <c r="I30" i="112"/>
  <c r="J30" i="112"/>
  <c r="K30" i="112"/>
  <c r="A31" i="112"/>
  <c r="B31" i="112"/>
  <c r="C31" i="112"/>
  <c r="D31" i="112"/>
  <c r="E31" i="112"/>
  <c r="F31" i="112"/>
  <c r="G31" i="112"/>
  <c r="H31" i="112"/>
  <c r="I31" i="112"/>
  <c r="J31" i="112"/>
  <c r="K31" i="112"/>
  <c r="A32" i="112"/>
  <c r="B32" i="112"/>
  <c r="C32" i="112"/>
  <c r="D32" i="112"/>
  <c r="E32" i="112"/>
  <c r="F32" i="112"/>
  <c r="G32" i="112"/>
  <c r="H32" i="112"/>
  <c r="I32" i="112"/>
  <c r="J32" i="112"/>
  <c r="K32" i="112"/>
  <c r="A33" i="112"/>
  <c r="B33" i="112"/>
  <c r="C33" i="112"/>
  <c r="D33" i="112"/>
  <c r="E33" i="112"/>
  <c r="F33" i="112"/>
  <c r="G33" i="112"/>
  <c r="H33" i="112"/>
  <c r="I33" i="112"/>
  <c r="J33" i="112"/>
  <c r="K33" i="112"/>
  <c r="A34" i="112"/>
  <c r="B34" i="112"/>
  <c r="C34" i="112"/>
  <c r="D34" i="112"/>
  <c r="E34" i="112"/>
  <c r="F34" i="112"/>
  <c r="G34" i="112"/>
  <c r="H34" i="112"/>
  <c r="I34" i="112"/>
  <c r="J34" i="112"/>
  <c r="K34" i="112"/>
  <c r="A35" i="112"/>
  <c r="B35" i="112"/>
  <c r="C35" i="112"/>
  <c r="D35" i="112"/>
  <c r="E35" i="112"/>
  <c r="F35" i="112"/>
  <c r="G35" i="112"/>
  <c r="H35" i="112"/>
  <c r="I35" i="112"/>
  <c r="J35" i="112"/>
  <c r="K35" i="112"/>
  <c r="A36" i="112"/>
  <c r="B36" i="112"/>
  <c r="C36" i="112"/>
  <c r="D36" i="112"/>
  <c r="E36" i="112"/>
  <c r="F36" i="112"/>
  <c r="G36" i="112"/>
  <c r="H36" i="112"/>
  <c r="I36" i="112"/>
  <c r="J36" i="112"/>
  <c r="K36" i="112"/>
  <c r="A37" i="112"/>
  <c r="B37" i="112"/>
  <c r="C37" i="112"/>
  <c r="D37" i="112"/>
  <c r="E37" i="112"/>
  <c r="F37" i="112"/>
  <c r="G37" i="112"/>
  <c r="H37" i="112"/>
  <c r="I37" i="112"/>
  <c r="J37" i="112"/>
  <c r="K37" i="112"/>
  <c r="A38" i="112"/>
  <c r="B38" i="112"/>
  <c r="C38" i="112"/>
  <c r="D38" i="112"/>
  <c r="E38" i="112"/>
  <c r="F38" i="112"/>
  <c r="G38" i="112"/>
  <c r="H38" i="112"/>
  <c r="I38" i="112"/>
  <c r="J38" i="112"/>
  <c r="K38" i="112"/>
  <c r="A39" i="112"/>
  <c r="B39" i="112"/>
  <c r="C39" i="112"/>
  <c r="D39" i="112"/>
  <c r="E39" i="112"/>
  <c r="F39" i="112"/>
  <c r="G39" i="112"/>
  <c r="H39" i="112"/>
  <c r="I39" i="112"/>
  <c r="J39" i="112"/>
  <c r="K39" i="112"/>
  <c r="A40" i="112"/>
  <c r="B40" i="112"/>
  <c r="C40" i="112"/>
  <c r="D40" i="112"/>
  <c r="E40" i="112"/>
  <c r="F40" i="112"/>
  <c r="G40" i="112"/>
  <c r="H40" i="112"/>
  <c r="I40" i="112"/>
  <c r="J40" i="112"/>
  <c r="K40" i="112"/>
  <c r="A41" i="112"/>
  <c r="B41" i="112"/>
  <c r="C41" i="112"/>
  <c r="D41" i="112"/>
  <c r="E41" i="112"/>
  <c r="F41" i="112"/>
  <c r="G41" i="112"/>
  <c r="H41" i="112"/>
  <c r="I41" i="112"/>
  <c r="J41" i="112"/>
  <c r="K41" i="112"/>
  <c r="A42" i="112"/>
  <c r="B42" i="112"/>
  <c r="C42" i="112"/>
  <c r="D42" i="112"/>
  <c r="E42" i="112"/>
  <c r="F42" i="112"/>
  <c r="G42" i="112"/>
  <c r="H42" i="112"/>
  <c r="I42" i="112"/>
  <c r="J42" i="112"/>
  <c r="K42" i="112"/>
  <c r="A43" i="112"/>
  <c r="B43" i="112"/>
  <c r="C43" i="112"/>
  <c r="D43" i="112"/>
  <c r="E43" i="112"/>
  <c r="F43" i="112"/>
  <c r="G43" i="112"/>
  <c r="H43" i="112"/>
  <c r="I43" i="112"/>
  <c r="J43" i="112"/>
  <c r="K43" i="112"/>
  <c r="A44" i="112"/>
  <c r="B44" i="112"/>
  <c r="C44" i="112"/>
  <c r="D44" i="112"/>
  <c r="E44" i="112"/>
  <c r="F44" i="112"/>
  <c r="G44" i="112"/>
  <c r="H44" i="112"/>
  <c r="I44" i="112"/>
  <c r="J44" i="112"/>
  <c r="K44" i="112"/>
  <c r="A45" i="112"/>
  <c r="B45" i="112"/>
  <c r="C45" i="112"/>
  <c r="D45" i="112"/>
  <c r="E45" i="112"/>
  <c r="F45" i="112"/>
  <c r="G45" i="112"/>
  <c r="H45" i="112"/>
  <c r="I45" i="112"/>
  <c r="J45" i="112"/>
  <c r="K45" i="112"/>
  <c r="A46" i="112"/>
  <c r="B46" i="112"/>
  <c r="C46" i="112"/>
  <c r="D46" i="112"/>
  <c r="E46" i="112"/>
  <c r="F46" i="112"/>
  <c r="G46" i="112"/>
  <c r="H46" i="112"/>
  <c r="I46" i="112"/>
  <c r="J46" i="112"/>
  <c r="K46" i="112"/>
  <c r="A47" i="112"/>
  <c r="B47" i="112"/>
  <c r="C47" i="112"/>
  <c r="D47" i="112"/>
  <c r="E47" i="112"/>
  <c r="F47" i="112"/>
  <c r="G47" i="112"/>
  <c r="H47" i="112"/>
  <c r="I47" i="112"/>
  <c r="J47" i="112"/>
  <c r="K47" i="112"/>
  <c r="A48" i="112"/>
  <c r="B48" i="112"/>
  <c r="C48" i="112"/>
  <c r="D48" i="112"/>
  <c r="E48" i="112"/>
  <c r="F48" i="112"/>
  <c r="G48" i="112"/>
  <c r="H48" i="112"/>
  <c r="I48" i="112"/>
  <c r="J48" i="112"/>
  <c r="K48" i="112"/>
  <c r="A49" i="112"/>
  <c r="B49" i="112"/>
  <c r="C49" i="112"/>
  <c r="D49" i="112"/>
  <c r="E49" i="112"/>
  <c r="F49" i="112"/>
  <c r="G49" i="112"/>
  <c r="H49" i="112"/>
  <c r="I49" i="112"/>
  <c r="J49" i="112"/>
  <c r="K49" i="112"/>
  <c r="A50" i="112"/>
  <c r="B50" i="112"/>
  <c r="C50" i="112"/>
  <c r="D50" i="112"/>
  <c r="E50" i="112"/>
  <c r="F50" i="112"/>
  <c r="G50" i="112"/>
  <c r="H50" i="112"/>
  <c r="I50" i="112"/>
  <c r="J50" i="112"/>
  <c r="K50" i="112"/>
  <c r="A51" i="112"/>
  <c r="B51" i="112"/>
  <c r="C51" i="112"/>
  <c r="D51" i="112"/>
  <c r="E51" i="112"/>
  <c r="F51" i="112"/>
  <c r="G51" i="112"/>
  <c r="H51" i="112"/>
  <c r="I51" i="112"/>
  <c r="J51" i="112"/>
  <c r="K51" i="112"/>
  <c r="A52" i="112"/>
  <c r="B52" i="112"/>
  <c r="C52" i="112"/>
  <c r="D52" i="112"/>
  <c r="E52" i="112"/>
  <c r="F52" i="112"/>
  <c r="G52" i="112"/>
  <c r="H52" i="112"/>
  <c r="I52" i="112"/>
  <c r="J52" i="112"/>
  <c r="K52" i="112"/>
  <c r="A53" i="112"/>
  <c r="B53" i="112"/>
  <c r="C53" i="112"/>
  <c r="D53" i="112"/>
  <c r="E53" i="112"/>
  <c r="F53" i="112"/>
  <c r="G53" i="112"/>
  <c r="H53" i="112"/>
  <c r="I53" i="112"/>
  <c r="J53" i="112"/>
  <c r="K53" i="112"/>
  <c r="A54" i="112"/>
  <c r="B54" i="112"/>
  <c r="C54" i="112"/>
  <c r="D54" i="112"/>
  <c r="E54" i="112"/>
  <c r="F54" i="112"/>
  <c r="G54" i="112"/>
  <c r="H54" i="112"/>
  <c r="I54" i="112"/>
  <c r="J54" i="112"/>
  <c r="K54" i="112"/>
  <c r="A55" i="112"/>
  <c r="B55" i="112"/>
  <c r="C55" i="112"/>
  <c r="D55" i="112"/>
  <c r="E55" i="112"/>
  <c r="F55" i="112"/>
  <c r="G55" i="112"/>
  <c r="H55" i="112"/>
  <c r="I55" i="112"/>
  <c r="J55" i="112"/>
  <c r="K55" i="112"/>
  <c r="A56" i="112"/>
  <c r="B56" i="112"/>
  <c r="C56" i="112"/>
  <c r="D56" i="112"/>
  <c r="E56" i="112"/>
  <c r="F56" i="112"/>
  <c r="G56" i="112"/>
  <c r="H56" i="112"/>
  <c r="I56" i="112"/>
  <c r="J56" i="112"/>
  <c r="K56" i="112"/>
  <c r="A57" i="112"/>
  <c r="B57" i="112"/>
  <c r="C57" i="112"/>
  <c r="D57" i="112"/>
  <c r="E57" i="112"/>
  <c r="F57" i="112"/>
  <c r="G57" i="112"/>
  <c r="H57" i="112"/>
  <c r="I57" i="112"/>
  <c r="J57" i="112"/>
  <c r="K57" i="112"/>
  <c r="A58" i="112"/>
  <c r="B58" i="112"/>
  <c r="C58" i="112"/>
  <c r="D58" i="112"/>
  <c r="E58" i="112"/>
  <c r="F58" i="112"/>
  <c r="G58" i="112"/>
  <c r="H58" i="112"/>
  <c r="I58" i="112"/>
  <c r="J58" i="112"/>
  <c r="K58" i="112"/>
  <c r="A59" i="112"/>
  <c r="B59" i="112"/>
  <c r="C59" i="112"/>
  <c r="D59" i="112"/>
  <c r="E59" i="112"/>
  <c r="F59" i="112"/>
  <c r="G59" i="112"/>
  <c r="H59" i="112"/>
  <c r="I59" i="112"/>
  <c r="J59" i="112"/>
  <c r="K59" i="112"/>
  <c r="A60" i="112"/>
  <c r="B60" i="112"/>
  <c r="C60" i="112"/>
  <c r="D60" i="112"/>
  <c r="E60" i="112"/>
  <c r="F60" i="112"/>
  <c r="G60" i="112"/>
  <c r="H60" i="112"/>
  <c r="I60" i="112"/>
  <c r="J60" i="112"/>
  <c r="K60" i="112"/>
  <c r="A61" i="112"/>
  <c r="B61" i="112"/>
  <c r="C61" i="112"/>
  <c r="D61" i="112"/>
  <c r="E61" i="112"/>
  <c r="F61" i="112"/>
  <c r="G61" i="112"/>
  <c r="H61" i="112"/>
  <c r="I61" i="112"/>
  <c r="J61" i="112"/>
  <c r="K61" i="112"/>
  <c r="A62" i="112"/>
  <c r="B62" i="112"/>
  <c r="C62" i="112"/>
  <c r="D62" i="112"/>
  <c r="E62" i="112"/>
  <c r="F62" i="112"/>
  <c r="G62" i="112"/>
  <c r="H62" i="112"/>
  <c r="I62" i="112"/>
  <c r="J62" i="112"/>
  <c r="K62" i="112"/>
  <c r="A63" i="112"/>
  <c r="B63" i="112"/>
  <c r="C63" i="112"/>
  <c r="D63" i="112"/>
  <c r="E63" i="112"/>
  <c r="F63" i="112"/>
  <c r="G63" i="112"/>
  <c r="H63" i="112"/>
  <c r="I63" i="112"/>
  <c r="J63" i="112"/>
  <c r="K63" i="112"/>
  <c r="A64" i="112"/>
  <c r="B64" i="112"/>
  <c r="C64" i="112"/>
  <c r="D64" i="112"/>
  <c r="E64" i="112"/>
  <c r="F64" i="112"/>
  <c r="G64" i="112"/>
  <c r="H64" i="112"/>
  <c r="I64" i="112"/>
  <c r="J64" i="112"/>
  <c r="K64" i="112"/>
  <c r="A65" i="112"/>
  <c r="B65" i="112"/>
  <c r="C65" i="112"/>
  <c r="D65" i="112"/>
  <c r="E65" i="112"/>
  <c r="F65" i="112"/>
  <c r="G65" i="112"/>
  <c r="H65" i="112"/>
  <c r="I65" i="112"/>
  <c r="J65" i="112"/>
  <c r="K65" i="112"/>
  <c r="A66" i="112"/>
  <c r="B66" i="112"/>
  <c r="C66" i="112"/>
  <c r="D66" i="112"/>
  <c r="E66" i="112"/>
  <c r="F66" i="112"/>
  <c r="G66" i="112"/>
  <c r="H66" i="112"/>
  <c r="I66" i="112"/>
  <c r="J66" i="112"/>
  <c r="K66" i="112"/>
  <c r="A67" i="112"/>
  <c r="B67" i="112"/>
  <c r="C67" i="112"/>
  <c r="D67" i="112"/>
  <c r="E67" i="112"/>
  <c r="F67" i="112"/>
  <c r="G67" i="112"/>
  <c r="H67" i="112"/>
  <c r="I67" i="112"/>
  <c r="J67" i="112"/>
  <c r="K67" i="112"/>
  <c r="A68" i="112"/>
  <c r="B68" i="112"/>
  <c r="C68" i="112"/>
  <c r="D68" i="112"/>
  <c r="E68" i="112"/>
  <c r="F68" i="112"/>
  <c r="G68" i="112"/>
  <c r="H68" i="112"/>
  <c r="I68" i="112"/>
  <c r="J68" i="112"/>
  <c r="K68" i="112"/>
  <c r="A69" i="112"/>
  <c r="B69" i="112"/>
  <c r="C69" i="112"/>
  <c r="D69" i="112"/>
  <c r="E69" i="112"/>
  <c r="F69" i="112"/>
  <c r="G69" i="112"/>
  <c r="H69" i="112"/>
  <c r="I69" i="112"/>
  <c r="J69" i="112"/>
  <c r="K69" i="112"/>
  <c r="A70" i="112"/>
  <c r="B70" i="112"/>
  <c r="C70" i="112"/>
  <c r="D70" i="112"/>
  <c r="E70" i="112"/>
  <c r="F70" i="112"/>
  <c r="G70" i="112"/>
  <c r="H70" i="112"/>
  <c r="I70" i="112"/>
  <c r="J70" i="112"/>
  <c r="K70" i="112"/>
  <c r="A71" i="112"/>
  <c r="B71" i="112"/>
  <c r="C71" i="112"/>
  <c r="D71" i="112"/>
  <c r="E71" i="112"/>
  <c r="F71" i="112"/>
  <c r="G71" i="112"/>
  <c r="H71" i="112"/>
  <c r="I71" i="112"/>
  <c r="J71" i="112"/>
  <c r="K71" i="112"/>
  <c r="A72" i="112"/>
  <c r="B72" i="112"/>
  <c r="C72" i="112"/>
  <c r="D72" i="112"/>
  <c r="E72" i="112"/>
  <c r="F72" i="112"/>
  <c r="G72" i="112"/>
  <c r="H72" i="112"/>
  <c r="I72" i="112"/>
  <c r="J72" i="112"/>
  <c r="K72" i="112"/>
  <c r="A73" i="112"/>
  <c r="B73" i="112"/>
  <c r="C73" i="112"/>
  <c r="D73" i="112"/>
  <c r="E73" i="112"/>
  <c r="F73" i="112"/>
  <c r="G73" i="112"/>
  <c r="H73" i="112"/>
  <c r="I73" i="112"/>
  <c r="J73" i="112"/>
  <c r="K73" i="112"/>
  <c r="A74" i="112"/>
  <c r="B74" i="112"/>
  <c r="C74" i="112"/>
  <c r="D74" i="112"/>
  <c r="E74" i="112"/>
  <c r="F74" i="112"/>
  <c r="G74" i="112"/>
  <c r="H74" i="112"/>
  <c r="I74" i="112"/>
  <c r="J74" i="112"/>
  <c r="K74" i="112"/>
  <c r="A75" i="112"/>
  <c r="B75" i="112"/>
  <c r="C75" i="112"/>
  <c r="D75" i="112"/>
  <c r="E75" i="112"/>
  <c r="F75" i="112"/>
  <c r="G75" i="112"/>
  <c r="H75" i="112"/>
  <c r="I75" i="112"/>
  <c r="J75" i="112"/>
  <c r="K75" i="112"/>
  <c r="A76" i="112"/>
  <c r="B76" i="112"/>
  <c r="C76" i="112"/>
  <c r="D76" i="112"/>
  <c r="E76" i="112"/>
  <c r="F76" i="112"/>
  <c r="G76" i="112"/>
  <c r="H76" i="112"/>
  <c r="I76" i="112"/>
  <c r="J76" i="112"/>
  <c r="K76" i="112"/>
  <c r="A77" i="112"/>
  <c r="B77" i="112"/>
  <c r="C77" i="112"/>
  <c r="D77" i="112"/>
  <c r="E77" i="112"/>
  <c r="F77" i="112"/>
  <c r="G77" i="112"/>
  <c r="H77" i="112"/>
  <c r="I77" i="112"/>
  <c r="J77" i="112"/>
  <c r="K77" i="112"/>
  <c r="A78" i="112"/>
  <c r="B78" i="112"/>
  <c r="C78" i="112"/>
  <c r="D78" i="112"/>
  <c r="E78" i="112"/>
  <c r="F78" i="112"/>
  <c r="G78" i="112"/>
  <c r="H78" i="112"/>
  <c r="I78" i="112"/>
  <c r="J78" i="112"/>
  <c r="K78" i="112"/>
  <c r="A79" i="112"/>
  <c r="B79" i="112"/>
  <c r="C79" i="112"/>
  <c r="D79" i="112"/>
  <c r="E79" i="112"/>
  <c r="F79" i="112"/>
  <c r="G79" i="112"/>
  <c r="H79" i="112"/>
  <c r="I79" i="112"/>
  <c r="J79" i="112"/>
  <c r="K79" i="112"/>
  <c r="A80" i="112"/>
  <c r="B80" i="112"/>
  <c r="C80" i="112"/>
  <c r="D80" i="112"/>
  <c r="E80" i="112"/>
  <c r="F80" i="112"/>
  <c r="G80" i="112"/>
  <c r="H80" i="112"/>
  <c r="I80" i="112"/>
  <c r="J80" i="112"/>
  <c r="K80" i="112"/>
  <c r="A81" i="112"/>
  <c r="B81" i="112"/>
  <c r="C81" i="112"/>
  <c r="D81" i="112"/>
  <c r="E81" i="112"/>
  <c r="F81" i="112"/>
  <c r="G81" i="112"/>
  <c r="H81" i="112"/>
  <c r="I81" i="112"/>
  <c r="J81" i="112"/>
  <c r="K81" i="112"/>
  <c r="A82" i="112"/>
  <c r="B82" i="112"/>
  <c r="C82" i="112"/>
  <c r="D82" i="112"/>
  <c r="E82" i="112"/>
  <c r="F82" i="112"/>
  <c r="G82" i="112"/>
  <c r="H82" i="112"/>
  <c r="I82" i="112"/>
  <c r="J82" i="112"/>
  <c r="K82" i="112"/>
  <c r="A83" i="112"/>
  <c r="B83" i="112"/>
  <c r="C83" i="112"/>
  <c r="D83" i="112"/>
  <c r="E83" i="112"/>
  <c r="F83" i="112"/>
  <c r="G83" i="112"/>
  <c r="H83" i="112"/>
  <c r="I83" i="112"/>
  <c r="J83" i="112"/>
  <c r="K83" i="112"/>
  <c r="A84" i="112"/>
  <c r="B84" i="112"/>
  <c r="C84" i="112"/>
  <c r="D84" i="112"/>
  <c r="E84" i="112"/>
  <c r="F84" i="112"/>
  <c r="G84" i="112"/>
  <c r="H84" i="112"/>
  <c r="I84" i="112"/>
  <c r="J84" i="112"/>
  <c r="K84" i="112"/>
  <c r="A85" i="112"/>
  <c r="B85" i="112"/>
  <c r="C85" i="112"/>
  <c r="D85" i="112"/>
  <c r="E85" i="112"/>
  <c r="F85" i="112"/>
  <c r="G85" i="112"/>
  <c r="H85" i="112"/>
  <c r="I85" i="112"/>
  <c r="J85" i="112"/>
  <c r="K85" i="112"/>
  <c r="A86" i="112"/>
  <c r="B86" i="112"/>
  <c r="C86" i="112"/>
  <c r="D86" i="112"/>
  <c r="E86" i="112"/>
  <c r="F86" i="112"/>
  <c r="G86" i="112"/>
  <c r="H86" i="112"/>
  <c r="I86" i="112"/>
  <c r="J86" i="112"/>
  <c r="K86" i="112"/>
  <c r="A87" i="112"/>
  <c r="B87" i="112"/>
  <c r="C87" i="112"/>
  <c r="D87" i="112"/>
  <c r="E87" i="112"/>
  <c r="F87" i="112"/>
  <c r="G87" i="112"/>
  <c r="H87" i="112"/>
  <c r="I87" i="112"/>
  <c r="J87" i="112"/>
  <c r="K87" i="112"/>
  <c r="A88" i="112"/>
  <c r="B88" i="112"/>
  <c r="C88" i="112"/>
  <c r="D88" i="112"/>
  <c r="E88" i="112"/>
  <c r="F88" i="112"/>
  <c r="G88" i="112"/>
  <c r="H88" i="112"/>
  <c r="I88" i="112"/>
  <c r="J88" i="112"/>
  <c r="K88" i="112"/>
  <c r="A89" i="112"/>
  <c r="B89" i="112"/>
  <c r="C89" i="112"/>
  <c r="D89" i="112"/>
  <c r="E89" i="112"/>
  <c r="F89" i="112"/>
  <c r="G89" i="112"/>
  <c r="H89" i="112"/>
  <c r="I89" i="112"/>
  <c r="J89" i="112"/>
  <c r="K89" i="112"/>
  <c r="A90" i="112"/>
  <c r="B90" i="112"/>
  <c r="C90" i="112"/>
  <c r="D90" i="112"/>
  <c r="E90" i="112"/>
  <c r="F90" i="112"/>
  <c r="G90" i="112"/>
  <c r="H90" i="112"/>
  <c r="I90" i="112"/>
  <c r="J90" i="112"/>
  <c r="K90" i="112"/>
  <c r="A91" i="112"/>
  <c r="B91" i="112"/>
  <c r="C91" i="112"/>
  <c r="D91" i="112"/>
  <c r="E91" i="112"/>
  <c r="F91" i="112"/>
  <c r="G91" i="112"/>
  <c r="H91" i="112"/>
  <c r="I91" i="112"/>
  <c r="J91" i="112"/>
  <c r="K91" i="112"/>
  <c r="A92" i="112"/>
  <c r="B92" i="112"/>
  <c r="C92" i="112"/>
  <c r="D92" i="112"/>
  <c r="E92" i="112"/>
  <c r="F92" i="112"/>
  <c r="G92" i="112"/>
  <c r="H92" i="112"/>
  <c r="I92" i="112"/>
  <c r="J92" i="112"/>
  <c r="K92" i="112"/>
  <c r="A93" i="112"/>
  <c r="B93" i="112"/>
  <c r="C93" i="112"/>
  <c r="D93" i="112"/>
  <c r="E93" i="112"/>
  <c r="F93" i="112"/>
  <c r="G93" i="112"/>
  <c r="H93" i="112"/>
  <c r="I93" i="112"/>
  <c r="J93" i="112"/>
  <c r="K93" i="112"/>
  <c r="A94" i="112"/>
  <c r="B94" i="112"/>
  <c r="C94" i="112"/>
  <c r="D94" i="112"/>
  <c r="E94" i="112"/>
  <c r="F94" i="112"/>
  <c r="G94" i="112"/>
  <c r="H94" i="112"/>
  <c r="I94" i="112"/>
  <c r="J94" i="112"/>
  <c r="K94" i="112"/>
  <c r="A95" i="112"/>
  <c r="B95" i="112"/>
  <c r="C95" i="112"/>
  <c r="D95" i="112"/>
  <c r="E95" i="112"/>
  <c r="F95" i="112"/>
  <c r="G95" i="112"/>
  <c r="H95" i="112"/>
  <c r="I95" i="112"/>
  <c r="J95" i="112"/>
  <c r="K95" i="112"/>
  <c r="A96" i="112"/>
  <c r="B96" i="112"/>
  <c r="C96" i="112"/>
  <c r="D96" i="112"/>
  <c r="E96" i="112"/>
  <c r="F96" i="112"/>
  <c r="G96" i="112"/>
  <c r="H96" i="112"/>
  <c r="I96" i="112"/>
  <c r="J96" i="112"/>
  <c r="K96" i="112"/>
  <c r="A97" i="112"/>
  <c r="B97" i="112"/>
  <c r="C97" i="112"/>
  <c r="D97" i="112"/>
  <c r="E97" i="112"/>
  <c r="F97" i="112"/>
  <c r="G97" i="112"/>
  <c r="H97" i="112"/>
  <c r="I97" i="112"/>
  <c r="J97" i="112"/>
  <c r="K97" i="112"/>
  <c r="A98" i="112"/>
  <c r="B98" i="112"/>
  <c r="C98" i="112"/>
  <c r="D98" i="112"/>
  <c r="E98" i="112"/>
  <c r="F98" i="112"/>
  <c r="G98" i="112"/>
  <c r="H98" i="112"/>
  <c r="I98" i="112"/>
  <c r="J98" i="112"/>
  <c r="K98" i="112"/>
  <c r="A99" i="112"/>
  <c r="B99" i="112"/>
  <c r="C99" i="112"/>
  <c r="D99" i="112"/>
  <c r="E99" i="112"/>
  <c r="F99" i="112"/>
  <c r="G99" i="112"/>
  <c r="H99" i="112"/>
  <c r="I99" i="112"/>
  <c r="J99" i="112"/>
  <c r="K99" i="112"/>
  <c r="A100" i="112"/>
  <c r="B100" i="112"/>
  <c r="C100" i="112"/>
  <c r="D100" i="112"/>
  <c r="E100" i="112"/>
  <c r="F100" i="112"/>
  <c r="G100" i="112"/>
  <c r="H100" i="112"/>
  <c r="I100" i="112"/>
  <c r="J100" i="112"/>
  <c r="K100" i="112"/>
  <c r="A101" i="112"/>
  <c r="B101" i="112"/>
  <c r="C101" i="112"/>
  <c r="D101" i="112"/>
  <c r="E101" i="112"/>
  <c r="F101" i="112"/>
  <c r="G101" i="112"/>
  <c r="H101" i="112"/>
  <c r="I101" i="112"/>
  <c r="J101" i="112"/>
  <c r="K101" i="112"/>
  <c r="A102" i="112"/>
  <c r="B102" i="112"/>
  <c r="C102" i="112"/>
  <c r="D102" i="112"/>
  <c r="E102" i="112"/>
  <c r="F102" i="112"/>
  <c r="G102" i="112"/>
  <c r="H102" i="112"/>
  <c r="I102" i="112"/>
  <c r="J102" i="112"/>
  <c r="K102" i="112"/>
  <c r="A103" i="112"/>
  <c r="B103" i="112"/>
  <c r="C103" i="112"/>
  <c r="D103" i="112"/>
  <c r="E103" i="112"/>
  <c r="F103" i="112"/>
  <c r="G103" i="112"/>
  <c r="H103" i="112"/>
  <c r="I103" i="112"/>
  <c r="J103" i="112"/>
  <c r="K103" i="112"/>
  <c r="A104" i="112"/>
  <c r="B104" i="112"/>
  <c r="C104" i="112"/>
  <c r="D104" i="112"/>
  <c r="E104" i="112"/>
  <c r="F104" i="112"/>
  <c r="G104" i="112"/>
  <c r="H104" i="112"/>
  <c r="I104" i="112"/>
  <c r="J104" i="112"/>
  <c r="K104" i="112"/>
  <c r="A105" i="112"/>
  <c r="B105" i="112"/>
  <c r="C105" i="112"/>
  <c r="D105" i="112"/>
  <c r="E105" i="112"/>
  <c r="F105" i="112"/>
  <c r="G105" i="112"/>
  <c r="H105" i="112"/>
  <c r="I105" i="112"/>
  <c r="J105" i="112"/>
  <c r="K105" i="112"/>
  <c r="A12" i="113"/>
  <c r="A13" i="113"/>
  <c r="C13" i="113"/>
  <c r="D13" i="113"/>
  <c r="E13" i="113"/>
  <c r="G13" i="113"/>
  <c r="H13" i="113"/>
  <c r="I13" i="113"/>
  <c r="A14" i="113"/>
  <c r="C14" i="113"/>
  <c r="D14" i="113"/>
  <c r="E14" i="113"/>
  <c r="G14" i="113"/>
  <c r="H14" i="113"/>
  <c r="I14" i="113"/>
  <c r="A15" i="113"/>
  <c r="C15" i="113"/>
  <c r="D15" i="113"/>
  <c r="E15" i="113"/>
  <c r="G15" i="113"/>
  <c r="H15" i="113"/>
  <c r="I15" i="113"/>
  <c r="A16" i="113"/>
  <c r="C16" i="113"/>
  <c r="D16" i="113"/>
  <c r="E16" i="113"/>
  <c r="G16" i="113"/>
  <c r="H16" i="113"/>
  <c r="I16" i="113"/>
  <c r="A17" i="113"/>
  <c r="C17" i="113"/>
  <c r="D17" i="113"/>
  <c r="E17" i="113"/>
  <c r="G17" i="113"/>
  <c r="H17" i="113"/>
  <c r="I17" i="113"/>
  <c r="A18" i="113"/>
  <c r="C18" i="113"/>
  <c r="D18" i="113"/>
  <c r="E18" i="113"/>
  <c r="G18" i="113"/>
  <c r="H18" i="113"/>
  <c r="I18" i="113"/>
  <c r="A19" i="113"/>
  <c r="C19" i="113"/>
  <c r="D19" i="113"/>
  <c r="E19" i="113"/>
  <c r="G19" i="113"/>
  <c r="H19" i="113"/>
  <c r="I19" i="113"/>
  <c r="A20" i="113"/>
  <c r="C20" i="113"/>
  <c r="D20" i="113"/>
  <c r="E20" i="113"/>
  <c r="G20" i="113"/>
  <c r="H20" i="113"/>
  <c r="I20" i="113"/>
  <c r="A21" i="113"/>
  <c r="C21" i="113"/>
  <c r="D21" i="113"/>
  <c r="E21" i="113"/>
  <c r="G21" i="113"/>
  <c r="H21" i="113"/>
  <c r="I21" i="113"/>
  <c r="A22" i="113"/>
  <c r="C22" i="113"/>
  <c r="D22" i="113"/>
  <c r="E22" i="113"/>
  <c r="G22" i="113"/>
  <c r="H22" i="113"/>
  <c r="I22" i="113"/>
  <c r="A23" i="113"/>
  <c r="C23" i="113"/>
  <c r="D23" i="113"/>
  <c r="E23" i="113"/>
  <c r="G23" i="113"/>
  <c r="H23" i="113"/>
  <c r="I23" i="113"/>
  <c r="A24" i="113"/>
  <c r="C24" i="113"/>
  <c r="D24" i="113"/>
  <c r="E24" i="113"/>
  <c r="G24" i="113"/>
  <c r="H24" i="113"/>
  <c r="I24" i="113"/>
  <c r="A25" i="113"/>
  <c r="C25" i="113"/>
  <c r="D25" i="113"/>
  <c r="E25" i="113"/>
  <c r="G25" i="113"/>
  <c r="F25" i="113" s="1"/>
  <c r="H25" i="113"/>
  <c r="I25" i="113"/>
  <c r="A26" i="113"/>
  <c r="C26" i="113"/>
  <c r="D26" i="113"/>
  <c r="E26" i="113"/>
  <c r="G26" i="113"/>
  <c r="H26" i="113"/>
  <c r="I26" i="113"/>
  <c r="A27" i="113"/>
  <c r="C27" i="113"/>
  <c r="D27" i="113"/>
  <c r="E27" i="113"/>
  <c r="G27" i="113"/>
  <c r="H27" i="113"/>
  <c r="I27" i="113"/>
  <c r="A28" i="113"/>
  <c r="C28" i="113"/>
  <c r="D28" i="113"/>
  <c r="E28" i="113"/>
  <c r="G28" i="113"/>
  <c r="H28" i="113"/>
  <c r="I28" i="113"/>
  <c r="A29" i="113"/>
  <c r="C29" i="113"/>
  <c r="D29" i="113"/>
  <c r="E29" i="113"/>
  <c r="G29" i="113"/>
  <c r="H29" i="113"/>
  <c r="I29" i="113"/>
  <c r="A30" i="113"/>
  <c r="C30" i="113"/>
  <c r="D30" i="113"/>
  <c r="E30" i="113"/>
  <c r="G30" i="113"/>
  <c r="H30" i="113"/>
  <c r="I30" i="113"/>
  <c r="A31" i="113"/>
  <c r="C31" i="113"/>
  <c r="D31" i="113"/>
  <c r="E31" i="113"/>
  <c r="G31" i="113"/>
  <c r="H31" i="113"/>
  <c r="I31" i="113"/>
  <c r="A32" i="113"/>
  <c r="C32" i="113"/>
  <c r="D32" i="113"/>
  <c r="E32" i="113"/>
  <c r="G32" i="113"/>
  <c r="H32" i="113"/>
  <c r="I32" i="113"/>
  <c r="A33" i="113"/>
  <c r="C33" i="113"/>
  <c r="D33" i="113"/>
  <c r="E33" i="113"/>
  <c r="G33" i="113"/>
  <c r="H33" i="113"/>
  <c r="I33" i="113"/>
  <c r="A34" i="113"/>
  <c r="C34" i="113"/>
  <c r="D34" i="113"/>
  <c r="E34" i="113"/>
  <c r="G34" i="113"/>
  <c r="H34" i="113"/>
  <c r="I34" i="113"/>
  <c r="A35" i="113"/>
  <c r="C35" i="113"/>
  <c r="D35" i="113"/>
  <c r="E35" i="113"/>
  <c r="G35" i="113"/>
  <c r="H35" i="113"/>
  <c r="I35" i="113"/>
  <c r="A36" i="113"/>
  <c r="C36" i="113"/>
  <c r="D36" i="113"/>
  <c r="E36" i="113"/>
  <c r="G36" i="113"/>
  <c r="H36" i="113"/>
  <c r="I36" i="113"/>
  <c r="A37" i="113"/>
  <c r="C37" i="113"/>
  <c r="D37" i="113"/>
  <c r="E37" i="113"/>
  <c r="G37" i="113"/>
  <c r="H37" i="113"/>
  <c r="I37" i="113"/>
  <c r="A38" i="113"/>
  <c r="C38" i="113"/>
  <c r="D38" i="113"/>
  <c r="E38" i="113"/>
  <c r="G38" i="113"/>
  <c r="H38" i="113"/>
  <c r="I38" i="113"/>
  <c r="A39" i="113"/>
  <c r="C39" i="113"/>
  <c r="D39" i="113"/>
  <c r="E39" i="113"/>
  <c r="G39" i="113"/>
  <c r="H39" i="113"/>
  <c r="I39" i="113"/>
  <c r="A40" i="113"/>
  <c r="C40" i="113"/>
  <c r="D40" i="113"/>
  <c r="E40" i="113"/>
  <c r="G40" i="113"/>
  <c r="H40" i="113"/>
  <c r="I40" i="113"/>
  <c r="A41" i="113"/>
  <c r="C41" i="113"/>
  <c r="D41" i="113"/>
  <c r="E41" i="113"/>
  <c r="G41" i="113"/>
  <c r="H41" i="113"/>
  <c r="I41" i="113"/>
  <c r="A42" i="113"/>
  <c r="C42" i="113"/>
  <c r="D42" i="113"/>
  <c r="E42" i="113"/>
  <c r="G42" i="113"/>
  <c r="H42" i="113"/>
  <c r="I42" i="113"/>
  <c r="A43" i="113"/>
  <c r="C43" i="113"/>
  <c r="D43" i="113"/>
  <c r="E43" i="113"/>
  <c r="G43" i="113"/>
  <c r="H43" i="113"/>
  <c r="I43" i="113"/>
  <c r="A44" i="113"/>
  <c r="C44" i="113"/>
  <c r="D44" i="113"/>
  <c r="E44" i="113"/>
  <c r="G44" i="113"/>
  <c r="H44" i="113"/>
  <c r="I44" i="113"/>
  <c r="A45" i="113"/>
  <c r="C45" i="113"/>
  <c r="D45" i="113"/>
  <c r="E45" i="113"/>
  <c r="G45" i="113"/>
  <c r="H45" i="113"/>
  <c r="I45" i="113"/>
  <c r="A46" i="113"/>
  <c r="C46" i="113"/>
  <c r="D46" i="113"/>
  <c r="E46" i="113"/>
  <c r="G46" i="113"/>
  <c r="H46" i="113"/>
  <c r="I46" i="113"/>
  <c r="A47" i="113"/>
  <c r="C47" i="113"/>
  <c r="D47" i="113"/>
  <c r="E47" i="113"/>
  <c r="G47" i="113"/>
  <c r="H47" i="113"/>
  <c r="I47" i="113"/>
  <c r="A48" i="113"/>
  <c r="C48" i="113"/>
  <c r="D48" i="113"/>
  <c r="E48" i="113"/>
  <c r="G48" i="113"/>
  <c r="H48" i="113"/>
  <c r="I48" i="113"/>
  <c r="A49" i="113"/>
  <c r="C49" i="113"/>
  <c r="D49" i="113"/>
  <c r="E49" i="113"/>
  <c r="G49" i="113"/>
  <c r="H49" i="113"/>
  <c r="I49" i="113"/>
  <c r="A50" i="113"/>
  <c r="C50" i="113"/>
  <c r="D50" i="113"/>
  <c r="E50" i="113"/>
  <c r="G50" i="113"/>
  <c r="H50" i="113"/>
  <c r="I50" i="113"/>
  <c r="A51" i="113"/>
  <c r="C51" i="113"/>
  <c r="D51" i="113"/>
  <c r="E51" i="113"/>
  <c r="G51" i="113"/>
  <c r="H51" i="113"/>
  <c r="I51" i="113"/>
  <c r="A52" i="113"/>
  <c r="C52" i="113"/>
  <c r="D52" i="113"/>
  <c r="E52" i="113"/>
  <c r="G52" i="113"/>
  <c r="H52" i="113"/>
  <c r="I52" i="113"/>
  <c r="A53" i="113"/>
  <c r="C53" i="113"/>
  <c r="D53" i="113"/>
  <c r="E53" i="113"/>
  <c r="G53" i="113"/>
  <c r="H53" i="113"/>
  <c r="I53" i="113"/>
  <c r="A54" i="113"/>
  <c r="C54" i="113"/>
  <c r="D54" i="113"/>
  <c r="E54" i="113"/>
  <c r="G54" i="113"/>
  <c r="H54" i="113"/>
  <c r="I54" i="113"/>
  <c r="A55" i="113"/>
  <c r="C55" i="113"/>
  <c r="D55" i="113"/>
  <c r="E55" i="113"/>
  <c r="G55" i="113"/>
  <c r="H55" i="113"/>
  <c r="I55" i="113"/>
  <c r="A56" i="113"/>
  <c r="C56" i="113"/>
  <c r="D56" i="113"/>
  <c r="E56" i="113"/>
  <c r="G56" i="113"/>
  <c r="H56" i="113"/>
  <c r="I56" i="113"/>
  <c r="A57" i="113"/>
  <c r="C57" i="113"/>
  <c r="D57" i="113"/>
  <c r="E57" i="113"/>
  <c r="G57" i="113"/>
  <c r="H57" i="113"/>
  <c r="I57" i="113"/>
  <c r="A58" i="113"/>
  <c r="C58" i="113"/>
  <c r="D58" i="113"/>
  <c r="E58" i="113"/>
  <c r="G58" i="113"/>
  <c r="H58" i="113"/>
  <c r="I58" i="113"/>
  <c r="A59" i="113"/>
  <c r="C59" i="113"/>
  <c r="D59" i="113"/>
  <c r="E59" i="113"/>
  <c r="G59" i="113"/>
  <c r="H59" i="113"/>
  <c r="I59" i="113"/>
  <c r="A60" i="113"/>
  <c r="C60" i="113"/>
  <c r="D60" i="113"/>
  <c r="E60" i="113"/>
  <c r="G60" i="113"/>
  <c r="H60" i="113"/>
  <c r="I60" i="113"/>
  <c r="A61" i="113"/>
  <c r="C61" i="113"/>
  <c r="D61" i="113"/>
  <c r="E61" i="113"/>
  <c r="G61" i="113"/>
  <c r="H61" i="113"/>
  <c r="I61" i="113"/>
  <c r="A62" i="113"/>
  <c r="C62" i="113"/>
  <c r="D62" i="113"/>
  <c r="E62" i="113"/>
  <c r="G62" i="113"/>
  <c r="H62" i="113"/>
  <c r="I62" i="113"/>
  <c r="A63" i="113"/>
  <c r="C63" i="113"/>
  <c r="D63" i="113"/>
  <c r="E63" i="113"/>
  <c r="G63" i="113"/>
  <c r="H63" i="113"/>
  <c r="I63" i="113"/>
  <c r="A64" i="113"/>
  <c r="C64" i="113"/>
  <c r="D64" i="113"/>
  <c r="E64" i="113"/>
  <c r="G64" i="113"/>
  <c r="H64" i="113"/>
  <c r="I64" i="113"/>
  <c r="A65" i="113"/>
  <c r="C65" i="113"/>
  <c r="D65" i="113"/>
  <c r="E65" i="113"/>
  <c r="G65" i="113"/>
  <c r="H65" i="113"/>
  <c r="I65" i="113"/>
  <c r="A66" i="113"/>
  <c r="C66" i="113"/>
  <c r="D66" i="113"/>
  <c r="E66" i="113"/>
  <c r="G66" i="113"/>
  <c r="H66" i="113"/>
  <c r="I66" i="113"/>
  <c r="A67" i="113"/>
  <c r="C67" i="113"/>
  <c r="D67" i="113"/>
  <c r="E67" i="113"/>
  <c r="G67" i="113"/>
  <c r="H67" i="113"/>
  <c r="I67" i="113"/>
  <c r="A68" i="113"/>
  <c r="C68" i="113"/>
  <c r="D68" i="113"/>
  <c r="E68" i="113"/>
  <c r="G68" i="113"/>
  <c r="H68" i="113"/>
  <c r="F68" i="113" s="1"/>
  <c r="I68" i="113"/>
  <c r="A69" i="113"/>
  <c r="C69" i="113"/>
  <c r="D69" i="113"/>
  <c r="E69" i="113"/>
  <c r="G69" i="113"/>
  <c r="H69" i="113"/>
  <c r="I69" i="113"/>
  <c r="A70" i="113"/>
  <c r="C70" i="113"/>
  <c r="D70" i="113"/>
  <c r="E70" i="113"/>
  <c r="G70" i="113"/>
  <c r="H70" i="113"/>
  <c r="I70" i="113"/>
  <c r="A71" i="113"/>
  <c r="C71" i="113"/>
  <c r="D71" i="113"/>
  <c r="E71" i="113"/>
  <c r="G71" i="113"/>
  <c r="H71" i="113"/>
  <c r="I71" i="113"/>
  <c r="A72" i="113"/>
  <c r="C72" i="113"/>
  <c r="D72" i="113"/>
  <c r="E72" i="113"/>
  <c r="G72" i="113"/>
  <c r="H72" i="113"/>
  <c r="I72" i="113"/>
  <c r="A73" i="113"/>
  <c r="C73" i="113"/>
  <c r="D73" i="113"/>
  <c r="E73" i="113"/>
  <c r="G73" i="113"/>
  <c r="H73" i="113"/>
  <c r="I73" i="113"/>
  <c r="A74" i="113"/>
  <c r="C74" i="113"/>
  <c r="D74" i="113"/>
  <c r="E74" i="113"/>
  <c r="G74" i="113"/>
  <c r="H74" i="113"/>
  <c r="I74" i="113"/>
  <c r="A75" i="113"/>
  <c r="C75" i="113"/>
  <c r="D75" i="113"/>
  <c r="E75" i="113"/>
  <c r="G75" i="113"/>
  <c r="H75" i="113"/>
  <c r="I75" i="113"/>
  <c r="A76" i="113"/>
  <c r="C76" i="113"/>
  <c r="D76" i="113"/>
  <c r="E76" i="113"/>
  <c r="G76" i="113"/>
  <c r="H76" i="113"/>
  <c r="I76" i="113"/>
  <c r="A77" i="113"/>
  <c r="C77" i="113"/>
  <c r="D77" i="113"/>
  <c r="E77" i="113"/>
  <c r="G77" i="113"/>
  <c r="H77" i="113"/>
  <c r="I77" i="113"/>
  <c r="A78" i="113"/>
  <c r="C78" i="113"/>
  <c r="D78" i="113"/>
  <c r="E78" i="113"/>
  <c r="G78" i="113"/>
  <c r="H78" i="113"/>
  <c r="I78" i="113"/>
  <c r="A79" i="113"/>
  <c r="C79" i="113"/>
  <c r="D79" i="113"/>
  <c r="E79" i="113"/>
  <c r="G79" i="113"/>
  <c r="H79" i="113"/>
  <c r="I79" i="113"/>
  <c r="A80" i="113"/>
  <c r="C80" i="113"/>
  <c r="D80" i="113"/>
  <c r="E80" i="113"/>
  <c r="G80" i="113"/>
  <c r="H80" i="113"/>
  <c r="F80" i="113" s="1"/>
  <c r="I80" i="113"/>
  <c r="A81" i="113"/>
  <c r="C81" i="113"/>
  <c r="D81" i="113"/>
  <c r="B81" i="113" s="1"/>
  <c r="E81" i="113"/>
  <c r="G81" i="113"/>
  <c r="H81" i="113"/>
  <c r="I81" i="113"/>
  <c r="A82" i="113"/>
  <c r="C82" i="113"/>
  <c r="D82" i="113"/>
  <c r="E82" i="113"/>
  <c r="G82" i="113"/>
  <c r="H82" i="113"/>
  <c r="I82" i="113"/>
  <c r="A83" i="113"/>
  <c r="C83" i="113"/>
  <c r="D83" i="113"/>
  <c r="E83" i="113"/>
  <c r="G83" i="113"/>
  <c r="H83" i="113"/>
  <c r="I83" i="113"/>
  <c r="A84" i="113"/>
  <c r="C84" i="113"/>
  <c r="D84" i="113"/>
  <c r="E84" i="113"/>
  <c r="G84" i="113"/>
  <c r="H84" i="113"/>
  <c r="I84" i="113"/>
  <c r="A85" i="113"/>
  <c r="C85" i="113"/>
  <c r="D85" i="113"/>
  <c r="E85" i="113"/>
  <c r="G85" i="113"/>
  <c r="H85" i="113"/>
  <c r="I85" i="113"/>
  <c r="A86" i="113"/>
  <c r="C86" i="113"/>
  <c r="D86" i="113"/>
  <c r="E86" i="113"/>
  <c r="G86" i="113"/>
  <c r="H86" i="113"/>
  <c r="I86" i="113"/>
  <c r="A87" i="113"/>
  <c r="C87" i="113"/>
  <c r="D87" i="113"/>
  <c r="E87" i="113"/>
  <c r="G87" i="113"/>
  <c r="H87" i="113"/>
  <c r="I87" i="113"/>
  <c r="A88" i="113"/>
  <c r="C88" i="113"/>
  <c r="D88" i="113"/>
  <c r="E88" i="113"/>
  <c r="G88" i="113"/>
  <c r="H88" i="113"/>
  <c r="I88" i="113"/>
  <c r="A89" i="113"/>
  <c r="C89" i="113"/>
  <c r="D89" i="113"/>
  <c r="E89" i="113"/>
  <c r="G89" i="113"/>
  <c r="H89" i="113"/>
  <c r="I89" i="113"/>
  <c r="A90" i="113"/>
  <c r="C90" i="113"/>
  <c r="D90" i="113"/>
  <c r="E90" i="113"/>
  <c r="G90" i="113"/>
  <c r="H90" i="113"/>
  <c r="I90" i="113"/>
  <c r="A91" i="113"/>
  <c r="C91" i="113"/>
  <c r="D91" i="113"/>
  <c r="E91" i="113"/>
  <c r="G91" i="113"/>
  <c r="H91" i="113"/>
  <c r="I91" i="113"/>
  <c r="A92" i="113"/>
  <c r="C92" i="113"/>
  <c r="D92" i="113"/>
  <c r="E92" i="113"/>
  <c r="G92" i="113"/>
  <c r="H92" i="113"/>
  <c r="F92" i="113" s="1"/>
  <c r="I92" i="113"/>
  <c r="A93" i="113"/>
  <c r="C93" i="113"/>
  <c r="D93" i="113"/>
  <c r="E93" i="113"/>
  <c r="G93" i="113"/>
  <c r="H93" i="113"/>
  <c r="I93" i="113"/>
  <c r="A94" i="113"/>
  <c r="C94" i="113"/>
  <c r="D94" i="113"/>
  <c r="E94" i="113"/>
  <c r="G94" i="113"/>
  <c r="H94" i="113"/>
  <c r="I94" i="113"/>
  <c r="A95" i="113"/>
  <c r="C95" i="113"/>
  <c r="D95" i="113"/>
  <c r="E95" i="113"/>
  <c r="G95" i="113"/>
  <c r="H95" i="113"/>
  <c r="I95" i="113"/>
  <c r="A96" i="113"/>
  <c r="C96" i="113"/>
  <c r="D96" i="113"/>
  <c r="E96" i="113"/>
  <c r="G96" i="113"/>
  <c r="H96" i="113"/>
  <c r="I96" i="113"/>
  <c r="A97" i="113"/>
  <c r="C97" i="113"/>
  <c r="D97" i="113"/>
  <c r="E97" i="113"/>
  <c r="G97" i="113"/>
  <c r="H97" i="113"/>
  <c r="I97" i="113"/>
  <c r="A98" i="113"/>
  <c r="C98" i="113"/>
  <c r="D98" i="113"/>
  <c r="E98" i="113"/>
  <c r="G98" i="113"/>
  <c r="H98" i="113"/>
  <c r="I98" i="113"/>
  <c r="A99" i="113"/>
  <c r="C99" i="113"/>
  <c r="D99" i="113"/>
  <c r="E99" i="113"/>
  <c r="G99" i="113"/>
  <c r="H99" i="113"/>
  <c r="I99" i="113"/>
  <c r="A100" i="113"/>
  <c r="C100" i="113"/>
  <c r="D100" i="113"/>
  <c r="E100" i="113"/>
  <c r="G100" i="113"/>
  <c r="H100" i="113"/>
  <c r="I100" i="113"/>
  <c r="A101" i="113"/>
  <c r="C101" i="113"/>
  <c r="D101" i="113"/>
  <c r="E101" i="113"/>
  <c r="G101" i="113"/>
  <c r="H101" i="113"/>
  <c r="I101" i="113"/>
  <c r="A102" i="113"/>
  <c r="C102" i="113"/>
  <c r="D102" i="113"/>
  <c r="E102" i="113"/>
  <c r="G102" i="113"/>
  <c r="H102" i="113"/>
  <c r="I102" i="113"/>
  <c r="A103" i="113"/>
  <c r="C103" i="113"/>
  <c r="D103" i="113"/>
  <c r="E103" i="113"/>
  <c r="G103" i="113"/>
  <c r="H103" i="113"/>
  <c r="I103" i="113"/>
  <c r="A104" i="113"/>
  <c r="C104" i="113"/>
  <c r="D104" i="113"/>
  <c r="E104" i="113"/>
  <c r="G104" i="113"/>
  <c r="H104" i="113"/>
  <c r="I104" i="113"/>
  <c r="A105" i="113"/>
  <c r="C105" i="113"/>
  <c r="D105" i="113"/>
  <c r="E105" i="113"/>
  <c r="G105" i="113"/>
  <c r="H105" i="113"/>
  <c r="I105" i="113"/>
  <c r="A12" i="114"/>
  <c r="A13" i="114"/>
  <c r="C13" i="114"/>
  <c r="D13" i="114"/>
  <c r="E13" i="114"/>
  <c r="G13" i="114"/>
  <c r="H13" i="114"/>
  <c r="I13" i="114"/>
  <c r="A14" i="114"/>
  <c r="C14" i="114"/>
  <c r="D14" i="114"/>
  <c r="E14" i="114"/>
  <c r="G14" i="114"/>
  <c r="H14" i="114"/>
  <c r="I14" i="114"/>
  <c r="A15" i="114"/>
  <c r="C15" i="114"/>
  <c r="D15" i="114"/>
  <c r="E15" i="114"/>
  <c r="G15" i="114"/>
  <c r="H15" i="114"/>
  <c r="I15" i="114"/>
  <c r="A16" i="114"/>
  <c r="C16" i="114"/>
  <c r="D16" i="114"/>
  <c r="B16" i="114" s="1"/>
  <c r="E16" i="114"/>
  <c r="G16" i="114"/>
  <c r="H16" i="114"/>
  <c r="I16" i="114"/>
  <c r="A17" i="114"/>
  <c r="C17" i="114"/>
  <c r="D17" i="114"/>
  <c r="E17" i="114"/>
  <c r="G17" i="114"/>
  <c r="H17" i="114"/>
  <c r="I17" i="114"/>
  <c r="A18" i="114"/>
  <c r="C18" i="114"/>
  <c r="D18" i="114"/>
  <c r="E18" i="114"/>
  <c r="G18" i="114"/>
  <c r="H18" i="114"/>
  <c r="I18" i="114"/>
  <c r="A19" i="114"/>
  <c r="C19" i="114"/>
  <c r="D19" i="114"/>
  <c r="E19" i="114"/>
  <c r="G19" i="114"/>
  <c r="H19" i="114"/>
  <c r="I19" i="114"/>
  <c r="A20" i="114"/>
  <c r="C20" i="114"/>
  <c r="D20" i="114"/>
  <c r="E20" i="114"/>
  <c r="G20" i="114"/>
  <c r="H20" i="114"/>
  <c r="I20" i="114"/>
  <c r="A21" i="114"/>
  <c r="C21" i="114"/>
  <c r="D21" i="114"/>
  <c r="E21" i="114"/>
  <c r="G21" i="114"/>
  <c r="H21" i="114"/>
  <c r="I21" i="114"/>
  <c r="A22" i="114"/>
  <c r="C22" i="114"/>
  <c r="D22" i="114"/>
  <c r="E22" i="114"/>
  <c r="G22" i="114"/>
  <c r="H22" i="114"/>
  <c r="I22" i="114"/>
  <c r="A23" i="114"/>
  <c r="C23" i="114"/>
  <c r="D23" i="114"/>
  <c r="E23" i="114"/>
  <c r="G23" i="114"/>
  <c r="H23" i="114"/>
  <c r="I23" i="114"/>
  <c r="A24" i="114"/>
  <c r="C24" i="114"/>
  <c r="D24" i="114"/>
  <c r="E24" i="114"/>
  <c r="G24" i="114"/>
  <c r="H24" i="114"/>
  <c r="I24" i="114"/>
  <c r="A25" i="114"/>
  <c r="C25" i="114"/>
  <c r="D25" i="114"/>
  <c r="E25" i="114"/>
  <c r="G25" i="114"/>
  <c r="H25" i="114"/>
  <c r="I25" i="114"/>
  <c r="A26" i="114"/>
  <c r="C26" i="114"/>
  <c r="B26" i="114" s="1"/>
  <c r="D26" i="114"/>
  <c r="E26" i="114"/>
  <c r="G26" i="114"/>
  <c r="H26" i="114"/>
  <c r="I26" i="114"/>
  <c r="A27" i="114"/>
  <c r="C27" i="114"/>
  <c r="D27" i="114"/>
  <c r="E27" i="114"/>
  <c r="G27" i="114"/>
  <c r="H27" i="114"/>
  <c r="I27" i="114"/>
  <c r="A28" i="114"/>
  <c r="C28" i="114"/>
  <c r="D28" i="114"/>
  <c r="B28" i="114" s="1"/>
  <c r="E28" i="114"/>
  <c r="G28" i="114"/>
  <c r="H28" i="114"/>
  <c r="I28" i="114"/>
  <c r="A29" i="114"/>
  <c r="C29" i="114"/>
  <c r="D29" i="114"/>
  <c r="E29" i="114"/>
  <c r="G29" i="114"/>
  <c r="H29" i="114"/>
  <c r="I29" i="114"/>
  <c r="A30" i="114"/>
  <c r="C30" i="114"/>
  <c r="D30" i="114"/>
  <c r="E30" i="114"/>
  <c r="G30" i="114"/>
  <c r="H30" i="114"/>
  <c r="I30" i="114"/>
  <c r="A31" i="114"/>
  <c r="C31" i="114"/>
  <c r="D31" i="114"/>
  <c r="E31" i="114"/>
  <c r="G31" i="114"/>
  <c r="H31" i="114"/>
  <c r="F31" i="114" s="1"/>
  <c r="I31" i="114"/>
  <c r="A32" i="114"/>
  <c r="C32" i="114"/>
  <c r="D32" i="114"/>
  <c r="E32" i="114"/>
  <c r="G32" i="114"/>
  <c r="H32" i="114"/>
  <c r="I32" i="114"/>
  <c r="A33" i="114"/>
  <c r="C33" i="114"/>
  <c r="D33" i="114"/>
  <c r="E33" i="114"/>
  <c r="G33" i="114"/>
  <c r="H33" i="114"/>
  <c r="I33" i="114"/>
  <c r="A34" i="114"/>
  <c r="C34" i="114"/>
  <c r="D34" i="114"/>
  <c r="E34" i="114"/>
  <c r="G34" i="114"/>
  <c r="H34" i="114"/>
  <c r="I34" i="114"/>
  <c r="A35" i="114"/>
  <c r="C35" i="114"/>
  <c r="D35" i="114"/>
  <c r="E35" i="114"/>
  <c r="G35" i="114"/>
  <c r="H35" i="114"/>
  <c r="I35" i="114"/>
  <c r="A36" i="114"/>
  <c r="C36" i="114"/>
  <c r="D36" i="114"/>
  <c r="B36" i="114" s="1"/>
  <c r="E36" i="114"/>
  <c r="G36" i="114"/>
  <c r="H36" i="114"/>
  <c r="I36" i="114"/>
  <c r="A37" i="114"/>
  <c r="C37" i="114"/>
  <c r="D37" i="114"/>
  <c r="E37" i="114"/>
  <c r="G37" i="114"/>
  <c r="H37" i="114"/>
  <c r="I37" i="114"/>
  <c r="A38" i="114"/>
  <c r="C38" i="114"/>
  <c r="D38" i="114"/>
  <c r="E38" i="114"/>
  <c r="G38" i="114"/>
  <c r="H38" i="114"/>
  <c r="I38" i="114"/>
  <c r="A39" i="114"/>
  <c r="C39" i="114"/>
  <c r="D39" i="114"/>
  <c r="E39" i="114"/>
  <c r="G39" i="114"/>
  <c r="H39" i="114"/>
  <c r="F39" i="114" s="1"/>
  <c r="I39" i="114"/>
  <c r="A40" i="114"/>
  <c r="C40" i="114"/>
  <c r="D40" i="114"/>
  <c r="B40" i="114" s="1"/>
  <c r="E40" i="114"/>
  <c r="G40" i="114"/>
  <c r="H40" i="114"/>
  <c r="I40" i="114"/>
  <c r="A41" i="114"/>
  <c r="C41" i="114"/>
  <c r="D41" i="114"/>
  <c r="E41" i="114"/>
  <c r="G41" i="114"/>
  <c r="H41" i="114"/>
  <c r="I41" i="114"/>
  <c r="A42" i="114"/>
  <c r="C42" i="114"/>
  <c r="D42" i="114"/>
  <c r="E42" i="114"/>
  <c r="G42" i="114"/>
  <c r="H42" i="114"/>
  <c r="I42" i="114"/>
  <c r="A43" i="114"/>
  <c r="C43" i="114"/>
  <c r="D43" i="114"/>
  <c r="E43" i="114"/>
  <c r="G43" i="114"/>
  <c r="H43" i="114"/>
  <c r="I43" i="114"/>
  <c r="A44" i="114"/>
  <c r="C44" i="114"/>
  <c r="D44" i="114"/>
  <c r="B44" i="114" s="1"/>
  <c r="E44" i="114"/>
  <c r="G44" i="114"/>
  <c r="H44" i="114"/>
  <c r="I44" i="114"/>
  <c r="A45" i="114"/>
  <c r="C45" i="114"/>
  <c r="D45" i="114"/>
  <c r="E45" i="114"/>
  <c r="G45" i="114"/>
  <c r="H45" i="114"/>
  <c r="I45" i="114"/>
  <c r="A46" i="114"/>
  <c r="C46" i="114"/>
  <c r="D46" i="114"/>
  <c r="E46" i="114"/>
  <c r="G46" i="114"/>
  <c r="H46" i="114"/>
  <c r="I46" i="114"/>
  <c r="A47" i="114"/>
  <c r="C47" i="114"/>
  <c r="D47" i="114"/>
  <c r="E47" i="114"/>
  <c r="G47" i="114"/>
  <c r="H47" i="114"/>
  <c r="F47" i="114" s="1"/>
  <c r="I47" i="114"/>
  <c r="A48" i="114"/>
  <c r="C48" i="114"/>
  <c r="D48" i="114"/>
  <c r="E48" i="114"/>
  <c r="G48" i="114"/>
  <c r="H48" i="114"/>
  <c r="I48" i="114"/>
  <c r="A49" i="114"/>
  <c r="C49" i="114"/>
  <c r="D49" i="114"/>
  <c r="E49" i="114"/>
  <c r="G49" i="114"/>
  <c r="H49" i="114"/>
  <c r="I49" i="114"/>
  <c r="A50" i="114"/>
  <c r="C50" i="114"/>
  <c r="D50" i="114"/>
  <c r="E50" i="114"/>
  <c r="G50" i="114"/>
  <c r="H50" i="114"/>
  <c r="I50" i="114"/>
  <c r="A51" i="114"/>
  <c r="C51" i="114"/>
  <c r="D51" i="114"/>
  <c r="E51" i="114"/>
  <c r="G51" i="114"/>
  <c r="H51" i="114"/>
  <c r="F51" i="114" s="1"/>
  <c r="I51" i="114"/>
  <c r="A52" i="114"/>
  <c r="C52" i="114"/>
  <c r="D52" i="114"/>
  <c r="E52" i="114"/>
  <c r="G52" i="114"/>
  <c r="H52" i="114"/>
  <c r="I52" i="114"/>
  <c r="A53" i="114"/>
  <c r="C53" i="114"/>
  <c r="D53" i="114"/>
  <c r="E53" i="114"/>
  <c r="G53" i="114"/>
  <c r="H53" i="114"/>
  <c r="I53" i="114"/>
  <c r="A54" i="114"/>
  <c r="C54" i="114"/>
  <c r="D54" i="114"/>
  <c r="E54" i="114"/>
  <c r="G54" i="114"/>
  <c r="H54" i="114"/>
  <c r="I54" i="114"/>
  <c r="A55" i="114"/>
  <c r="C55" i="114"/>
  <c r="D55" i="114"/>
  <c r="E55" i="114"/>
  <c r="G55" i="114"/>
  <c r="H55" i="114"/>
  <c r="I55" i="114"/>
  <c r="A56" i="114"/>
  <c r="C56" i="114"/>
  <c r="D56" i="114"/>
  <c r="E56" i="114"/>
  <c r="G56" i="114"/>
  <c r="H56" i="114"/>
  <c r="I56" i="114"/>
  <c r="A57" i="114"/>
  <c r="C57" i="114"/>
  <c r="D57" i="114"/>
  <c r="E57" i="114"/>
  <c r="G57" i="114"/>
  <c r="H57" i="114"/>
  <c r="I57" i="114"/>
  <c r="A58" i="114"/>
  <c r="C58" i="114"/>
  <c r="D58" i="114"/>
  <c r="E58" i="114"/>
  <c r="G58" i="114"/>
  <c r="H58" i="114"/>
  <c r="I58" i="114"/>
  <c r="A59" i="114"/>
  <c r="C59" i="114"/>
  <c r="D59" i="114"/>
  <c r="E59" i="114"/>
  <c r="G59" i="114"/>
  <c r="H59" i="114"/>
  <c r="I59" i="114"/>
  <c r="A60" i="114"/>
  <c r="C60" i="114"/>
  <c r="D60" i="114"/>
  <c r="B60" i="114" s="1"/>
  <c r="E60" i="114"/>
  <c r="G60" i="114"/>
  <c r="H60" i="114"/>
  <c r="I60" i="114"/>
  <c r="A61" i="114"/>
  <c r="C61" i="114"/>
  <c r="D61" i="114"/>
  <c r="E61" i="114"/>
  <c r="G61" i="114"/>
  <c r="H61" i="114"/>
  <c r="I61" i="114"/>
  <c r="A62" i="114"/>
  <c r="C62" i="114"/>
  <c r="D62" i="114"/>
  <c r="E62" i="114"/>
  <c r="G62" i="114"/>
  <c r="H62" i="114"/>
  <c r="I62" i="114"/>
  <c r="A63" i="114"/>
  <c r="C63" i="114"/>
  <c r="D63" i="114"/>
  <c r="E63" i="114"/>
  <c r="G63" i="114"/>
  <c r="H63" i="114"/>
  <c r="F63" i="114" s="1"/>
  <c r="I63" i="114"/>
  <c r="A64" i="114"/>
  <c r="C64" i="114"/>
  <c r="D64" i="114"/>
  <c r="B64" i="114" s="1"/>
  <c r="E64" i="114"/>
  <c r="G64" i="114"/>
  <c r="H64" i="114"/>
  <c r="I64" i="114"/>
  <c r="A65" i="114"/>
  <c r="C65" i="114"/>
  <c r="D65" i="114"/>
  <c r="E65" i="114"/>
  <c r="G65" i="114"/>
  <c r="H65" i="114"/>
  <c r="I65" i="114"/>
  <c r="A66" i="114"/>
  <c r="C66" i="114"/>
  <c r="D66" i="114"/>
  <c r="E66" i="114"/>
  <c r="G66" i="114"/>
  <c r="H66" i="114"/>
  <c r="I66" i="114"/>
  <c r="A67" i="114"/>
  <c r="C67" i="114"/>
  <c r="D67" i="114"/>
  <c r="E67" i="114"/>
  <c r="G67" i="114"/>
  <c r="H67" i="114"/>
  <c r="F67" i="114" s="1"/>
  <c r="I67" i="114"/>
  <c r="A68" i="114"/>
  <c r="C68" i="114"/>
  <c r="D68" i="114"/>
  <c r="E68" i="114"/>
  <c r="G68" i="114"/>
  <c r="H68" i="114"/>
  <c r="F68" i="114" s="1"/>
  <c r="I68" i="114"/>
  <c r="A69" i="114"/>
  <c r="C69" i="114"/>
  <c r="D69" i="114"/>
  <c r="E69" i="114"/>
  <c r="G69" i="114"/>
  <c r="H69" i="114"/>
  <c r="I69" i="114"/>
  <c r="A70" i="114"/>
  <c r="C70" i="114"/>
  <c r="D70" i="114"/>
  <c r="E70" i="114"/>
  <c r="G70" i="114"/>
  <c r="H70" i="114"/>
  <c r="I70" i="114"/>
  <c r="A71" i="114"/>
  <c r="C71" i="114"/>
  <c r="D71" i="114"/>
  <c r="E71" i="114"/>
  <c r="G71" i="114"/>
  <c r="H71" i="114"/>
  <c r="I71" i="114"/>
  <c r="A72" i="114"/>
  <c r="C72" i="114"/>
  <c r="D72" i="114"/>
  <c r="E72" i="114"/>
  <c r="G72" i="114"/>
  <c r="H72" i="114"/>
  <c r="F72" i="114" s="1"/>
  <c r="I72" i="114"/>
  <c r="A73" i="114"/>
  <c r="C73" i="114"/>
  <c r="D73" i="114"/>
  <c r="E73" i="114"/>
  <c r="G73" i="114"/>
  <c r="H73" i="114"/>
  <c r="I73" i="114"/>
  <c r="A74" i="114"/>
  <c r="C74" i="114"/>
  <c r="D74" i="114"/>
  <c r="E74" i="114"/>
  <c r="G74" i="114"/>
  <c r="H74" i="114"/>
  <c r="I74" i="114"/>
  <c r="A75" i="114"/>
  <c r="C75" i="114"/>
  <c r="D75" i="114"/>
  <c r="E75" i="114"/>
  <c r="G75" i="114"/>
  <c r="H75" i="114"/>
  <c r="F75" i="114" s="1"/>
  <c r="I75" i="114"/>
  <c r="A76" i="114"/>
  <c r="C76" i="114"/>
  <c r="D76" i="114"/>
  <c r="B76" i="114" s="1"/>
  <c r="E76" i="114"/>
  <c r="G76" i="114"/>
  <c r="H76" i="114"/>
  <c r="I76" i="114"/>
  <c r="A77" i="114"/>
  <c r="C77" i="114"/>
  <c r="D77" i="114"/>
  <c r="E77" i="114"/>
  <c r="G77" i="114"/>
  <c r="H77" i="114"/>
  <c r="I77" i="114"/>
  <c r="A78" i="114"/>
  <c r="C78" i="114"/>
  <c r="B78" i="114" s="1"/>
  <c r="D78" i="114"/>
  <c r="E78" i="114"/>
  <c r="G78" i="114"/>
  <c r="H78" i="114"/>
  <c r="I78" i="114"/>
  <c r="A79" i="114"/>
  <c r="C79" i="114"/>
  <c r="D79" i="114"/>
  <c r="E79" i="114"/>
  <c r="G79" i="114"/>
  <c r="H79" i="114"/>
  <c r="I79" i="114"/>
  <c r="A80" i="114"/>
  <c r="C80" i="114"/>
  <c r="D80" i="114"/>
  <c r="E80" i="114"/>
  <c r="G80" i="114"/>
  <c r="H80" i="114"/>
  <c r="I80" i="114"/>
  <c r="A81" i="114"/>
  <c r="C81" i="114"/>
  <c r="D81" i="114"/>
  <c r="B81" i="114" s="1"/>
  <c r="E81" i="114"/>
  <c r="G81" i="114"/>
  <c r="H81" i="114"/>
  <c r="I81" i="114"/>
  <c r="A82" i="114"/>
  <c r="C82" i="114"/>
  <c r="D82" i="114"/>
  <c r="E82" i="114"/>
  <c r="G82" i="114"/>
  <c r="H82" i="114"/>
  <c r="I82" i="114"/>
  <c r="A83" i="114"/>
  <c r="C83" i="114"/>
  <c r="D83" i="114"/>
  <c r="E83" i="114"/>
  <c r="G83" i="114"/>
  <c r="H83" i="114"/>
  <c r="I83" i="114"/>
  <c r="A84" i="114"/>
  <c r="C84" i="114"/>
  <c r="D84" i="114"/>
  <c r="E84" i="114"/>
  <c r="G84" i="114"/>
  <c r="H84" i="114"/>
  <c r="I84" i="114"/>
  <c r="A85" i="114"/>
  <c r="C85" i="114"/>
  <c r="D85" i="114"/>
  <c r="E85" i="114"/>
  <c r="G85" i="114"/>
  <c r="H85" i="114"/>
  <c r="I85" i="114"/>
  <c r="A86" i="114"/>
  <c r="C86" i="114"/>
  <c r="D86" i="114"/>
  <c r="E86" i="114"/>
  <c r="G86" i="114"/>
  <c r="H86" i="114"/>
  <c r="I86" i="114"/>
  <c r="A87" i="114"/>
  <c r="C87" i="114"/>
  <c r="D87" i="114"/>
  <c r="E87" i="114"/>
  <c r="G87" i="114"/>
  <c r="H87" i="114"/>
  <c r="I87" i="114"/>
  <c r="A88" i="114"/>
  <c r="C88" i="114"/>
  <c r="D88" i="114"/>
  <c r="E88" i="114"/>
  <c r="G88" i="114"/>
  <c r="H88" i="114"/>
  <c r="I88" i="114"/>
  <c r="A89" i="114"/>
  <c r="C89" i="114"/>
  <c r="D89" i="114"/>
  <c r="E89" i="114"/>
  <c r="G89" i="114"/>
  <c r="H89" i="114"/>
  <c r="I89" i="114"/>
  <c r="A90" i="114"/>
  <c r="C90" i="114"/>
  <c r="D90" i="114"/>
  <c r="B90" i="114" s="1"/>
  <c r="E90" i="114"/>
  <c r="G90" i="114"/>
  <c r="H90" i="114"/>
  <c r="I90" i="114"/>
  <c r="A91" i="114"/>
  <c r="C91" i="114"/>
  <c r="D91" i="114"/>
  <c r="E91" i="114"/>
  <c r="G91" i="114"/>
  <c r="H91" i="114"/>
  <c r="I91" i="114"/>
  <c r="A92" i="114"/>
  <c r="C92" i="114"/>
  <c r="D92" i="114"/>
  <c r="E92" i="114"/>
  <c r="G92" i="114"/>
  <c r="H92" i="114"/>
  <c r="F92" i="114" s="1"/>
  <c r="I92" i="114"/>
  <c r="A93" i="114"/>
  <c r="C93" i="114"/>
  <c r="D93" i="114"/>
  <c r="E93" i="114"/>
  <c r="G93" i="114"/>
  <c r="H93" i="114"/>
  <c r="I93" i="114"/>
  <c r="A94" i="114"/>
  <c r="C94" i="114"/>
  <c r="D94" i="114"/>
  <c r="E94" i="114"/>
  <c r="G94" i="114"/>
  <c r="H94" i="114"/>
  <c r="I94" i="114"/>
  <c r="A95" i="114"/>
  <c r="C95" i="114"/>
  <c r="D95" i="114"/>
  <c r="E95" i="114"/>
  <c r="G95" i="114"/>
  <c r="H95" i="114"/>
  <c r="I95" i="114"/>
  <c r="A96" i="114"/>
  <c r="C96" i="114"/>
  <c r="D96" i="114"/>
  <c r="E96" i="114"/>
  <c r="G96" i="114"/>
  <c r="H96" i="114"/>
  <c r="F96" i="114" s="1"/>
  <c r="I96" i="114"/>
  <c r="A97" i="114"/>
  <c r="C97" i="114"/>
  <c r="D97" i="114"/>
  <c r="E97" i="114"/>
  <c r="G97" i="114"/>
  <c r="H97" i="114"/>
  <c r="I97" i="114"/>
  <c r="A98" i="114"/>
  <c r="C98" i="114"/>
  <c r="D98" i="114"/>
  <c r="B98" i="114" s="1"/>
  <c r="E98" i="114"/>
  <c r="G98" i="114"/>
  <c r="H98" i="114"/>
  <c r="I98" i="114"/>
  <c r="A99" i="114"/>
  <c r="C99" i="114"/>
  <c r="D99" i="114"/>
  <c r="E99" i="114"/>
  <c r="G99" i="114"/>
  <c r="H99" i="114"/>
  <c r="I99" i="114"/>
  <c r="A100" i="114"/>
  <c r="C100" i="114"/>
  <c r="D100" i="114"/>
  <c r="E100" i="114"/>
  <c r="G100" i="114"/>
  <c r="H100" i="114"/>
  <c r="F100" i="114" s="1"/>
  <c r="I100" i="114"/>
  <c r="A101" i="114"/>
  <c r="C101" i="114"/>
  <c r="D101" i="114"/>
  <c r="E101" i="114"/>
  <c r="G101" i="114"/>
  <c r="H101" i="114"/>
  <c r="I101" i="114"/>
  <c r="A102" i="114"/>
  <c r="C102" i="114"/>
  <c r="D102" i="114"/>
  <c r="B102" i="114" s="1"/>
  <c r="E102" i="114"/>
  <c r="G102" i="114"/>
  <c r="H102" i="114"/>
  <c r="I102" i="114"/>
  <c r="A103" i="114"/>
  <c r="C103" i="114"/>
  <c r="D103" i="114"/>
  <c r="E103" i="114"/>
  <c r="G103" i="114"/>
  <c r="H103" i="114"/>
  <c r="I103" i="114"/>
  <c r="A104" i="114"/>
  <c r="C104" i="114"/>
  <c r="D104" i="114"/>
  <c r="E104" i="114"/>
  <c r="G104" i="114"/>
  <c r="H104" i="114"/>
  <c r="I104" i="114"/>
  <c r="A105" i="114"/>
  <c r="C105" i="114"/>
  <c r="D105" i="114"/>
  <c r="E105" i="114"/>
  <c r="G105" i="114"/>
  <c r="H105" i="114"/>
  <c r="I105" i="114"/>
  <c r="A12" i="117"/>
  <c r="A13" i="117"/>
  <c r="C13" i="117"/>
  <c r="D13" i="117"/>
  <c r="E13" i="117"/>
  <c r="G13" i="117"/>
  <c r="H13" i="117"/>
  <c r="I13" i="117"/>
  <c r="A14" i="117"/>
  <c r="C14" i="117"/>
  <c r="D14" i="117"/>
  <c r="E14" i="117"/>
  <c r="G14" i="117"/>
  <c r="F14" i="117" s="1"/>
  <c r="H14" i="117"/>
  <c r="I14" i="117"/>
  <c r="A15" i="117"/>
  <c r="C15" i="117"/>
  <c r="D15" i="117"/>
  <c r="E15" i="117"/>
  <c r="G15" i="117"/>
  <c r="H15" i="117"/>
  <c r="I15" i="117"/>
  <c r="A16" i="117"/>
  <c r="C16" i="117"/>
  <c r="D16" i="117"/>
  <c r="E16" i="117"/>
  <c r="G16" i="117"/>
  <c r="H16" i="117"/>
  <c r="I16" i="117"/>
  <c r="A17" i="117"/>
  <c r="C17" i="117"/>
  <c r="D17" i="117"/>
  <c r="E17" i="117"/>
  <c r="G17" i="117"/>
  <c r="H17" i="117"/>
  <c r="F17" i="117" s="1"/>
  <c r="I17" i="117"/>
  <c r="A18" i="117"/>
  <c r="C18" i="117"/>
  <c r="D18" i="117"/>
  <c r="B18" i="117" s="1"/>
  <c r="E18" i="117"/>
  <c r="G18" i="117"/>
  <c r="F18" i="117" s="1"/>
  <c r="H18" i="117"/>
  <c r="I18" i="117"/>
  <c r="A19" i="117"/>
  <c r="C19" i="117"/>
  <c r="D19" i="117"/>
  <c r="E19" i="117"/>
  <c r="G19" i="117"/>
  <c r="H19" i="117"/>
  <c r="I19" i="117"/>
  <c r="A20" i="117"/>
  <c r="C20" i="117"/>
  <c r="D20" i="117"/>
  <c r="E20" i="117"/>
  <c r="G20" i="117"/>
  <c r="H20" i="117"/>
  <c r="I20" i="117"/>
  <c r="A21" i="117"/>
  <c r="C21" i="117"/>
  <c r="D21" i="117"/>
  <c r="E21" i="117"/>
  <c r="G21" i="117"/>
  <c r="H21" i="117"/>
  <c r="I21" i="117"/>
  <c r="A22" i="117"/>
  <c r="C22" i="117"/>
  <c r="D22" i="117"/>
  <c r="E22" i="117"/>
  <c r="G22" i="117"/>
  <c r="F22" i="117" s="1"/>
  <c r="H22" i="117"/>
  <c r="I22" i="117"/>
  <c r="A23" i="117"/>
  <c r="C23" i="117"/>
  <c r="D23" i="117"/>
  <c r="E23" i="117"/>
  <c r="G23" i="117"/>
  <c r="H23" i="117"/>
  <c r="I23" i="117"/>
  <c r="A24" i="117"/>
  <c r="C24" i="117"/>
  <c r="D24" i="117"/>
  <c r="E24" i="117"/>
  <c r="G24" i="117"/>
  <c r="H24" i="117"/>
  <c r="I24" i="117"/>
  <c r="A25" i="117"/>
  <c r="C25" i="117"/>
  <c r="D25" i="117"/>
  <c r="E25" i="117"/>
  <c r="G25" i="117"/>
  <c r="H25" i="117"/>
  <c r="I25" i="117"/>
  <c r="A26" i="117"/>
  <c r="C26" i="117"/>
  <c r="D26" i="117"/>
  <c r="E26" i="117"/>
  <c r="G26" i="117"/>
  <c r="H26" i="117"/>
  <c r="I26" i="117"/>
  <c r="A27" i="117"/>
  <c r="C27" i="117"/>
  <c r="D27" i="117"/>
  <c r="E27" i="117"/>
  <c r="G27" i="117"/>
  <c r="H27" i="117"/>
  <c r="I27" i="117"/>
  <c r="A28" i="117"/>
  <c r="C28" i="117"/>
  <c r="D28" i="117"/>
  <c r="E28" i="117"/>
  <c r="G28" i="117"/>
  <c r="H28" i="117"/>
  <c r="I28" i="117"/>
  <c r="A29" i="117"/>
  <c r="C29" i="117"/>
  <c r="D29" i="117"/>
  <c r="E29" i="117"/>
  <c r="G29" i="117"/>
  <c r="H29" i="117"/>
  <c r="I29" i="117"/>
  <c r="A30" i="117"/>
  <c r="C30" i="117"/>
  <c r="D30" i="117"/>
  <c r="E30" i="117"/>
  <c r="G30" i="117"/>
  <c r="F30" i="117" s="1"/>
  <c r="H30" i="117"/>
  <c r="I30" i="117"/>
  <c r="A31" i="117"/>
  <c r="C31" i="117"/>
  <c r="D31" i="117"/>
  <c r="E31" i="117"/>
  <c r="G31" i="117"/>
  <c r="H31" i="117"/>
  <c r="I31" i="117"/>
  <c r="A32" i="117"/>
  <c r="C32" i="117"/>
  <c r="D32" i="117"/>
  <c r="E32" i="117"/>
  <c r="G32" i="117"/>
  <c r="H32" i="117"/>
  <c r="I32" i="117"/>
  <c r="A33" i="117"/>
  <c r="C33" i="117"/>
  <c r="D33" i="117"/>
  <c r="E33" i="117"/>
  <c r="G33" i="117"/>
  <c r="H33" i="117"/>
  <c r="I33" i="117"/>
  <c r="A34" i="117"/>
  <c r="C34" i="117"/>
  <c r="D34" i="117"/>
  <c r="E34" i="117"/>
  <c r="G34" i="117"/>
  <c r="H34" i="117"/>
  <c r="I34" i="117"/>
  <c r="A35" i="117"/>
  <c r="C35" i="117"/>
  <c r="D35" i="117"/>
  <c r="E35" i="117"/>
  <c r="G35" i="117"/>
  <c r="H35" i="117"/>
  <c r="I35" i="117"/>
  <c r="A36" i="117"/>
  <c r="C36" i="117"/>
  <c r="D36" i="117"/>
  <c r="E36" i="117"/>
  <c r="G36" i="117"/>
  <c r="H36" i="117"/>
  <c r="I36" i="117"/>
  <c r="A37" i="117"/>
  <c r="C37" i="117"/>
  <c r="D37" i="117"/>
  <c r="E37" i="117"/>
  <c r="G37" i="117"/>
  <c r="H37" i="117"/>
  <c r="I37" i="117"/>
  <c r="A38" i="117"/>
  <c r="C38" i="117"/>
  <c r="D38" i="117"/>
  <c r="E38" i="117"/>
  <c r="G38" i="117"/>
  <c r="H38" i="117"/>
  <c r="I38" i="117"/>
  <c r="A39" i="117"/>
  <c r="C39" i="117"/>
  <c r="D39" i="117"/>
  <c r="E39" i="117"/>
  <c r="G39" i="117"/>
  <c r="H39" i="117"/>
  <c r="I39" i="117"/>
  <c r="A40" i="117"/>
  <c r="C40" i="117"/>
  <c r="D40" i="117"/>
  <c r="E40" i="117"/>
  <c r="G40" i="117"/>
  <c r="H40" i="117"/>
  <c r="I40" i="117"/>
  <c r="A41" i="117"/>
  <c r="C41" i="117"/>
  <c r="D41" i="117"/>
  <c r="E41" i="117"/>
  <c r="G41" i="117"/>
  <c r="H41" i="117"/>
  <c r="I41" i="117"/>
  <c r="A42" i="117"/>
  <c r="C42" i="117"/>
  <c r="D42" i="117"/>
  <c r="E42" i="117"/>
  <c r="G42" i="117"/>
  <c r="H42" i="117"/>
  <c r="I42" i="117"/>
  <c r="A43" i="117"/>
  <c r="C43" i="117"/>
  <c r="D43" i="117"/>
  <c r="E43" i="117"/>
  <c r="G43" i="117"/>
  <c r="H43" i="117"/>
  <c r="I43" i="117"/>
  <c r="A44" i="117"/>
  <c r="C44" i="117"/>
  <c r="D44" i="117"/>
  <c r="E44" i="117"/>
  <c r="G44" i="117"/>
  <c r="H44" i="117"/>
  <c r="I44" i="117"/>
  <c r="A45" i="117"/>
  <c r="C45" i="117"/>
  <c r="D45" i="117"/>
  <c r="E45" i="117"/>
  <c r="G45" i="117"/>
  <c r="H45" i="117"/>
  <c r="I45" i="117"/>
  <c r="A46" i="117"/>
  <c r="C46" i="117"/>
  <c r="D46" i="117"/>
  <c r="E46" i="117"/>
  <c r="G46" i="117"/>
  <c r="F46" i="117" s="1"/>
  <c r="H46" i="117"/>
  <c r="I46" i="117"/>
  <c r="A47" i="117"/>
  <c r="C47" i="117"/>
  <c r="B47" i="117" s="1"/>
  <c r="D47" i="117"/>
  <c r="E47" i="117"/>
  <c r="G47" i="117"/>
  <c r="H47" i="117"/>
  <c r="I47" i="117"/>
  <c r="A48" i="117"/>
  <c r="C48" i="117"/>
  <c r="D48" i="117"/>
  <c r="E48" i="117"/>
  <c r="G48" i="117"/>
  <c r="H48" i="117"/>
  <c r="I48" i="117"/>
  <c r="A49" i="117"/>
  <c r="C49" i="117"/>
  <c r="D49" i="117"/>
  <c r="E49" i="117"/>
  <c r="G49" i="117"/>
  <c r="H49" i="117"/>
  <c r="I49" i="117"/>
  <c r="A50" i="117"/>
  <c r="C50" i="117"/>
  <c r="D50" i="117"/>
  <c r="E50" i="117"/>
  <c r="G50" i="117"/>
  <c r="H50" i="117"/>
  <c r="I50" i="117"/>
  <c r="A51" i="117"/>
  <c r="C51" i="117"/>
  <c r="D51" i="117"/>
  <c r="E51" i="117"/>
  <c r="G51" i="117"/>
  <c r="H51" i="117"/>
  <c r="I51" i="117"/>
  <c r="A52" i="117"/>
  <c r="C52" i="117"/>
  <c r="D52" i="117"/>
  <c r="E52" i="117"/>
  <c r="G52" i="117"/>
  <c r="H52" i="117"/>
  <c r="F52" i="117" s="1"/>
  <c r="I52" i="117"/>
  <c r="A53" i="117"/>
  <c r="C53" i="117"/>
  <c r="D53" i="117"/>
  <c r="E53" i="117"/>
  <c r="G53" i="117"/>
  <c r="H53" i="117"/>
  <c r="I53" i="117"/>
  <c r="A54" i="117"/>
  <c r="C54" i="117"/>
  <c r="D54" i="117"/>
  <c r="E54" i="117"/>
  <c r="G54" i="117"/>
  <c r="H54" i="117"/>
  <c r="I54" i="117"/>
  <c r="A55" i="117"/>
  <c r="C55" i="117"/>
  <c r="D55" i="117"/>
  <c r="E55" i="117"/>
  <c r="G55" i="117"/>
  <c r="H55" i="117"/>
  <c r="I55" i="117"/>
  <c r="A56" i="117"/>
  <c r="C56" i="117"/>
  <c r="D56" i="117"/>
  <c r="E56" i="117"/>
  <c r="G56" i="117"/>
  <c r="H56" i="117"/>
  <c r="I56" i="117"/>
  <c r="A57" i="117"/>
  <c r="C57" i="117"/>
  <c r="D57" i="117"/>
  <c r="E57" i="117"/>
  <c r="G57" i="117"/>
  <c r="H57" i="117"/>
  <c r="I57" i="117"/>
  <c r="A58" i="117"/>
  <c r="C58" i="117"/>
  <c r="D58" i="117"/>
  <c r="E58" i="117"/>
  <c r="G58" i="117"/>
  <c r="H58" i="117"/>
  <c r="I58" i="117"/>
  <c r="A59" i="117"/>
  <c r="C59" i="117"/>
  <c r="D59" i="117"/>
  <c r="E59" i="117"/>
  <c r="G59" i="117"/>
  <c r="H59" i="117"/>
  <c r="I59" i="117"/>
  <c r="A60" i="117"/>
  <c r="C60" i="117"/>
  <c r="D60" i="117"/>
  <c r="E60" i="117"/>
  <c r="G60" i="117"/>
  <c r="H60" i="117"/>
  <c r="I60" i="117"/>
  <c r="A61" i="117"/>
  <c r="C61" i="117"/>
  <c r="D61" i="117"/>
  <c r="E61" i="117"/>
  <c r="G61" i="117"/>
  <c r="H61" i="117"/>
  <c r="I61" i="117"/>
  <c r="A62" i="117"/>
  <c r="C62" i="117"/>
  <c r="D62" i="117"/>
  <c r="E62" i="117"/>
  <c r="G62" i="117"/>
  <c r="H62" i="117"/>
  <c r="I62" i="117"/>
  <c r="A63" i="117"/>
  <c r="C63" i="117"/>
  <c r="D63" i="117"/>
  <c r="E63" i="117"/>
  <c r="G63" i="117"/>
  <c r="H63" i="117"/>
  <c r="I63" i="117"/>
  <c r="A64" i="117"/>
  <c r="C64" i="117"/>
  <c r="D64" i="117"/>
  <c r="E64" i="117"/>
  <c r="G64" i="117"/>
  <c r="H64" i="117"/>
  <c r="I64" i="117"/>
  <c r="A65" i="117"/>
  <c r="C65" i="117"/>
  <c r="D65" i="117"/>
  <c r="E65" i="117"/>
  <c r="G65" i="117"/>
  <c r="H65" i="117"/>
  <c r="I65" i="117"/>
  <c r="A66" i="117"/>
  <c r="C66" i="117"/>
  <c r="D66" i="117"/>
  <c r="E66" i="117"/>
  <c r="G66" i="117"/>
  <c r="H66" i="117"/>
  <c r="I66" i="117"/>
  <c r="A67" i="117"/>
  <c r="C67" i="117"/>
  <c r="D67" i="117"/>
  <c r="E67" i="117"/>
  <c r="G67" i="117"/>
  <c r="H67" i="117"/>
  <c r="I67" i="117"/>
  <c r="A68" i="117"/>
  <c r="C68" i="117"/>
  <c r="D68" i="117"/>
  <c r="E68" i="117"/>
  <c r="G68" i="117"/>
  <c r="H68" i="117"/>
  <c r="I68" i="117"/>
  <c r="A69" i="117"/>
  <c r="C69" i="117"/>
  <c r="D69" i="117"/>
  <c r="E69" i="117"/>
  <c r="G69" i="117"/>
  <c r="H69" i="117"/>
  <c r="I69" i="117"/>
  <c r="A70" i="117"/>
  <c r="C70" i="117"/>
  <c r="D70" i="117"/>
  <c r="E70" i="117"/>
  <c r="G70" i="117"/>
  <c r="H70" i="117"/>
  <c r="I70" i="117"/>
  <c r="A71" i="117"/>
  <c r="C71" i="117"/>
  <c r="D71" i="117"/>
  <c r="E71" i="117"/>
  <c r="G71" i="117"/>
  <c r="H71" i="117"/>
  <c r="I71" i="117"/>
  <c r="A72" i="117"/>
  <c r="C72" i="117"/>
  <c r="B72" i="117" s="1"/>
  <c r="D72" i="117"/>
  <c r="E72" i="117"/>
  <c r="G72" i="117"/>
  <c r="H72" i="117"/>
  <c r="I72" i="117"/>
  <c r="A73" i="117"/>
  <c r="C73" i="117"/>
  <c r="D73" i="117"/>
  <c r="E73" i="117"/>
  <c r="G73" i="117"/>
  <c r="H73" i="117"/>
  <c r="I73" i="117"/>
  <c r="A74" i="117"/>
  <c r="C74" i="117"/>
  <c r="D74" i="117"/>
  <c r="E74" i="117"/>
  <c r="G74" i="117"/>
  <c r="H74" i="117"/>
  <c r="I74" i="117"/>
  <c r="A75" i="117"/>
  <c r="C75" i="117"/>
  <c r="D75" i="117"/>
  <c r="E75" i="117"/>
  <c r="G75" i="117"/>
  <c r="H75" i="117"/>
  <c r="I75" i="117"/>
  <c r="A76" i="117"/>
  <c r="C76" i="117"/>
  <c r="D76" i="117"/>
  <c r="E76" i="117"/>
  <c r="G76" i="117"/>
  <c r="H76" i="117"/>
  <c r="I76" i="117"/>
  <c r="A77" i="117"/>
  <c r="C77" i="117"/>
  <c r="D77" i="117"/>
  <c r="E77" i="117"/>
  <c r="G77" i="117"/>
  <c r="H77" i="117"/>
  <c r="I77" i="117"/>
  <c r="A78" i="117"/>
  <c r="C78" i="117"/>
  <c r="D78" i="117"/>
  <c r="E78" i="117"/>
  <c r="G78" i="117"/>
  <c r="H78" i="117"/>
  <c r="I78" i="117"/>
  <c r="A79" i="117"/>
  <c r="C79" i="117"/>
  <c r="D79" i="117"/>
  <c r="E79" i="117"/>
  <c r="G79" i="117"/>
  <c r="H79" i="117"/>
  <c r="I79" i="117"/>
  <c r="A80" i="117"/>
  <c r="C80" i="117"/>
  <c r="B80" i="117" s="1"/>
  <c r="D80" i="117"/>
  <c r="E80" i="117"/>
  <c r="G80" i="117"/>
  <c r="H80" i="117"/>
  <c r="I80" i="117"/>
  <c r="A81" i="117"/>
  <c r="C81" i="117"/>
  <c r="D81" i="117"/>
  <c r="E81" i="117"/>
  <c r="G81" i="117"/>
  <c r="H81" i="117"/>
  <c r="I81" i="117"/>
  <c r="A82" i="117"/>
  <c r="C82" i="117"/>
  <c r="D82" i="117"/>
  <c r="E82" i="117"/>
  <c r="G82" i="117"/>
  <c r="H82" i="117"/>
  <c r="I82" i="117"/>
  <c r="A83" i="117"/>
  <c r="C83" i="117"/>
  <c r="D83" i="117"/>
  <c r="E83" i="117"/>
  <c r="G83" i="117"/>
  <c r="H83" i="117"/>
  <c r="I83" i="117"/>
  <c r="A84" i="117"/>
  <c r="C84" i="117"/>
  <c r="D84" i="117"/>
  <c r="E84" i="117"/>
  <c r="G84" i="117"/>
  <c r="H84" i="117"/>
  <c r="I84" i="117"/>
  <c r="A85" i="117"/>
  <c r="C85" i="117"/>
  <c r="D85" i="117"/>
  <c r="E85" i="117"/>
  <c r="G85" i="117"/>
  <c r="H85" i="117"/>
  <c r="I85" i="117"/>
  <c r="A86" i="117"/>
  <c r="C86" i="117"/>
  <c r="D86" i="117"/>
  <c r="E86" i="117"/>
  <c r="G86" i="117"/>
  <c r="H86" i="117"/>
  <c r="I86" i="117"/>
  <c r="A87" i="117"/>
  <c r="C87" i="117"/>
  <c r="D87" i="117"/>
  <c r="E87" i="117"/>
  <c r="G87" i="117"/>
  <c r="H87" i="117"/>
  <c r="I87" i="117"/>
  <c r="A88" i="117"/>
  <c r="C88" i="117"/>
  <c r="B88" i="117" s="1"/>
  <c r="D88" i="117"/>
  <c r="E88" i="117"/>
  <c r="G88" i="117"/>
  <c r="H88" i="117"/>
  <c r="I88" i="117"/>
  <c r="A89" i="117"/>
  <c r="C89" i="117"/>
  <c r="D89" i="117"/>
  <c r="E89" i="117"/>
  <c r="G89" i="117"/>
  <c r="H89" i="117"/>
  <c r="I89" i="117"/>
  <c r="A90" i="117"/>
  <c r="C90" i="117"/>
  <c r="D90" i="117"/>
  <c r="E90" i="117"/>
  <c r="G90" i="117"/>
  <c r="H90" i="117"/>
  <c r="I90" i="117"/>
  <c r="A91" i="117"/>
  <c r="C91" i="117"/>
  <c r="D91" i="117"/>
  <c r="E91" i="117"/>
  <c r="G91" i="117"/>
  <c r="H91" i="117"/>
  <c r="I91" i="117"/>
  <c r="A92" i="117"/>
  <c r="C92" i="117"/>
  <c r="D92" i="117"/>
  <c r="E92" i="117"/>
  <c r="G92" i="117"/>
  <c r="H92" i="117"/>
  <c r="I92" i="117"/>
  <c r="A93" i="117"/>
  <c r="C93" i="117"/>
  <c r="D93" i="117"/>
  <c r="E93" i="117"/>
  <c r="G93" i="117"/>
  <c r="H93" i="117"/>
  <c r="I93" i="117"/>
  <c r="A94" i="117"/>
  <c r="C94" i="117"/>
  <c r="D94" i="117"/>
  <c r="E94" i="117"/>
  <c r="G94" i="117"/>
  <c r="H94" i="117"/>
  <c r="I94" i="117"/>
  <c r="A95" i="117"/>
  <c r="C95" i="117"/>
  <c r="D95" i="117"/>
  <c r="E95" i="117"/>
  <c r="G95" i="117"/>
  <c r="H95" i="117"/>
  <c r="I95" i="117"/>
  <c r="A96" i="117"/>
  <c r="C96" i="117"/>
  <c r="B96" i="117" s="1"/>
  <c r="D96" i="117"/>
  <c r="E96" i="117"/>
  <c r="G96" i="117"/>
  <c r="H96" i="117"/>
  <c r="I96" i="117"/>
  <c r="A97" i="117"/>
  <c r="C97" i="117"/>
  <c r="D97" i="117"/>
  <c r="E97" i="117"/>
  <c r="G97" i="117"/>
  <c r="H97" i="117"/>
  <c r="I97" i="117"/>
  <c r="A98" i="117"/>
  <c r="C98" i="117"/>
  <c r="D98" i="117"/>
  <c r="E98" i="117"/>
  <c r="G98" i="117"/>
  <c r="H98" i="117"/>
  <c r="I98" i="117"/>
  <c r="A99" i="117"/>
  <c r="C99" i="117"/>
  <c r="D99" i="117"/>
  <c r="E99" i="117"/>
  <c r="G99" i="117"/>
  <c r="H99" i="117"/>
  <c r="I99" i="117"/>
  <c r="A100" i="117"/>
  <c r="C100" i="117"/>
  <c r="D100" i="117"/>
  <c r="E100" i="117"/>
  <c r="G100" i="117"/>
  <c r="H100" i="117"/>
  <c r="I100" i="117"/>
  <c r="A101" i="117"/>
  <c r="C101" i="117"/>
  <c r="D101" i="117"/>
  <c r="E101" i="117"/>
  <c r="G101" i="117"/>
  <c r="H101" i="117"/>
  <c r="I101" i="117"/>
  <c r="A102" i="117"/>
  <c r="C102" i="117"/>
  <c r="D102" i="117"/>
  <c r="E102" i="117"/>
  <c r="G102" i="117"/>
  <c r="H102" i="117"/>
  <c r="I102" i="117"/>
  <c r="A103" i="117"/>
  <c r="C103" i="117"/>
  <c r="D103" i="117"/>
  <c r="E103" i="117"/>
  <c r="G103" i="117"/>
  <c r="F103" i="117" s="1"/>
  <c r="H103" i="117"/>
  <c r="I103" i="117"/>
  <c r="A104" i="117"/>
  <c r="C104" i="117"/>
  <c r="B104" i="117" s="1"/>
  <c r="D104" i="117"/>
  <c r="E104" i="117"/>
  <c r="G104" i="117"/>
  <c r="H104" i="117"/>
  <c r="I104" i="117"/>
  <c r="A105" i="117"/>
  <c r="C105" i="117"/>
  <c r="D105" i="117"/>
  <c r="E105" i="117"/>
  <c r="G105" i="117"/>
  <c r="H105" i="117"/>
  <c r="I105" i="117"/>
  <c r="A12" i="118"/>
  <c r="A13" i="118"/>
  <c r="B13" i="118"/>
  <c r="D13" i="118"/>
  <c r="E13" i="118"/>
  <c r="F13" i="118"/>
  <c r="G13" i="118"/>
  <c r="A14" i="118"/>
  <c r="B14" i="118"/>
  <c r="D14" i="118"/>
  <c r="E14" i="118"/>
  <c r="F14" i="118"/>
  <c r="G14" i="118"/>
  <c r="A15" i="118"/>
  <c r="B15" i="118"/>
  <c r="D15" i="118"/>
  <c r="E15" i="118"/>
  <c r="F15" i="118"/>
  <c r="G15" i="118"/>
  <c r="A16" i="118"/>
  <c r="B16" i="118"/>
  <c r="D16" i="118"/>
  <c r="E16" i="118"/>
  <c r="F16" i="118"/>
  <c r="G16" i="118"/>
  <c r="A17" i="118"/>
  <c r="B17" i="118"/>
  <c r="D17" i="118"/>
  <c r="E17" i="118"/>
  <c r="F17" i="118"/>
  <c r="G17" i="118"/>
  <c r="A18" i="118"/>
  <c r="B18" i="118"/>
  <c r="D18" i="118"/>
  <c r="E18" i="118"/>
  <c r="F18" i="118"/>
  <c r="G18" i="118"/>
  <c r="A19" i="118"/>
  <c r="B19" i="118"/>
  <c r="D19" i="118"/>
  <c r="E19" i="118"/>
  <c r="F19" i="118"/>
  <c r="G19" i="118"/>
  <c r="A20" i="118"/>
  <c r="B20" i="118"/>
  <c r="D20" i="118"/>
  <c r="E20" i="118"/>
  <c r="F20" i="118"/>
  <c r="G20" i="118"/>
  <c r="A21" i="118"/>
  <c r="B21" i="118"/>
  <c r="D21" i="118"/>
  <c r="E21" i="118"/>
  <c r="F21" i="118"/>
  <c r="G21" i="118"/>
  <c r="A22" i="118"/>
  <c r="B22" i="118"/>
  <c r="D22" i="118"/>
  <c r="E22" i="118"/>
  <c r="F22" i="118"/>
  <c r="G22" i="118"/>
  <c r="A23" i="118"/>
  <c r="B23" i="118"/>
  <c r="D23" i="118"/>
  <c r="E23" i="118"/>
  <c r="F23" i="118"/>
  <c r="G23" i="118"/>
  <c r="A24" i="118"/>
  <c r="B24" i="118"/>
  <c r="D24" i="118"/>
  <c r="E24" i="118"/>
  <c r="F24" i="118"/>
  <c r="G24" i="118"/>
  <c r="A25" i="118"/>
  <c r="B25" i="118"/>
  <c r="D25" i="118"/>
  <c r="E25" i="118"/>
  <c r="F25" i="118"/>
  <c r="G25" i="118"/>
  <c r="A26" i="118"/>
  <c r="B26" i="118"/>
  <c r="D26" i="118"/>
  <c r="E26" i="118"/>
  <c r="F26" i="118"/>
  <c r="G26" i="118"/>
  <c r="A27" i="118"/>
  <c r="B27" i="118"/>
  <c r="D27" i="118"/>
  <c r="E27" i="118"/>
  <c r="F27" i="118"/>
  <c r="G27" i="118"/>
  <c r="A28" i="118"/>
  <c r="B28" i="118"/>
  <c r="D28" i="118"/>
  <c r="E28" i="118"/>
  <c r="F28" i="118"/>
  <c r="G28" i="118"/>
  <c r="A29" i="118"/>
  <c r="B29" i="118"/>
  <c r="D29" i="118"/>
  <c r="E29" i="118"/>
  <c r="F29" i="118"/>
  <c r="G29" i="118"/>
  <c r="A30" i="118"/>
  <c r="B30" i="118"/>
  <c r="D30" i="118"/>
  <c r="E30" i="118"/>
  <c r="F30" i="118"/>
  <c r="G30" i="118"/>
  <c r="A31" i="118"/>
  <c r="B31" i="118"/>
  <c r="D31" i="118"/>
  <c r="E31" i="118"/>
  <c r="F31" i="118"/>
  <c r="G31" i="118"/>
  <c r="A32" i="118"/>
  <c r="B32" i="118"/>
  <c r="D32" i="118"/>
  <c r="E32" i="118"/>
  <c r="F32" i="118"/>
  <c r="G32" i="118"/>
  <c r="A33" i="118"/>
  <c r="B33" i="118"/>
  <c r="D33" i="118"/>
  <c r="E33" i="118"/>
  <c r="F33" i="118"/>
  <c r="G33" i="118"/>
  <c r="A34" i="118"/>
  <c r="B34" i="118"/>
  <c r="D34" i="118"/>
  <c r="E34" i="118"/>
  <c r="F34" i="118"/>
  <c r="G34" i="118"/>
  <c r="A35" i="118"/>
  <c r="B35" i="118"/>
  <c r="D35" i="118"/>
  <c r="E35" i="118"/>
  <c r="F35" i="118"/>
  <c r="G35" i="118"/>
  <c r="A36" i="118"/>
  <c r="B36" i="118"/>
  <c r="D36" i="118"/>
  <c r="E36" i="118"/>
  <c r="F36" i="118"/>
  <c r="G36" i="118"/>
  <c r="A37" i="118"/>
  <c r="B37" i="118"/>
  <c r="D37" i="118"/>
  <c r="E37" i="118"/>
  <c r="F37" i="118"/>
  <c r="G37" i="118"/>
  <c r="A38" i="118"/>
  <c r="B38" i="118"/>
  <c r="D38" i="118"/>
  <c r="E38" i="118"/>
  <c r="F38" i="118"/>
  <c r="G38" i="118"/>
  <c r="A39" i="118"/>
  <c r="B39" i="118"/>
  <c r="D39" i="118"/>
  <c r="E39" i="118"/>
  <c r="F39" i="118"/>
  <c r="G39" i="118"/>
  <c r="A40" i="118"/>
  <c r="B40" i="118"/>
  <c r="D40" i="118"/>
  <c r="E40" i="118"/>
  <c r="F40" i="118"/>
  <c r="G40" i="118"/>
  <c r="A41" i="118"/>
  <c r="B41" i="118"/>
  <c r="D41" i="118"/>
  <c r="E41" i="118"/>
  <c r="F41" i="118"/>
  <c r="G41" i="118"/>
  <c r="A42" i="118"/>
  <c r="B42" i="118"/>
  <c r="D42" i="118"/>
  <c r="E42" i="118"/>
  <c r="F42" i="118"/>
  <c r="G42" i="118"/>
  <c r="A43" i="118"/>
  <c r="B43" i="118"/>
  <c r="D43" i="118"/>
  <c r="E43" i="118"/>
  <c r="F43" i="118"/>
  <c r="G43" i="118"/>
  <c r="A44" i="118"/>
  <c r="B44" i="118"/>
  <c r="D44" i="118"/>
  <c r="E44" i="118"/>
  <c r="F44" i="118"/>
  <c r="G44" i="118"/>
  <c r="A45" i="118"/>
  <c r="B45" i="118"/>
  <c r="D45" i="118"/>
  <c r="E45" i="118"/>
  <c r="F45" i="118"/>
  <c r="G45" i="118"/>
  <c r="A46" i="118"/>
  <c r="B46" i="118"/>
  <c r="D46" i="118"/>
  <c r="E46" i="118"/>
  <c r="F46" i="118"/>
  <c r="G46" i="118"/>
  <c r="A47" i="118"/>
  <c r="B47" i="118"/>
  <c r="D47" i="118"/>
  <c r="C47" i="118" s="1"/>
  <c r="E47" i="118"/>
  <c r="F47" i="118"/>
  <c r="G47" i="118"/>
  <c r="A48" i="118"/>
  <c r="B48" i="118"/>
  <c r="D48" i="118"/>
  <c r="E48" i="118"/>
  <c r="F48" i="118"/>
  <c r="G48" i="118"/>
  <c r="A49" i="118"/>
  <c r="B49" i="118"/>
  <c r="D49" i="118"/>
  <c r="C49" i="118" s="1"/>
  <c r="E49" i="118"/>
  <c r="F49" i="118"/>
  <c r="G49" i="118"/>
  <c r="A50" i="118"/>
  <c r="B50" i="118"/>
  <c r="D50" i="118"/>
  <c r="E50" i="118"/>
  <c r="F50" i="118"/>
  <c r="G50" i="118"/>
  <c r="A51" i="118"/>
  <c r="B51" i="118"/>
  <c r="D51" i="118"/>
  <c r="C51" i="118" s="1"/>
  <c r="E51" i="118"/>
  <c r="F51" i="118"/>
  <c r="G51" i="118"/>
  <c r="A52" i="118"/>
  <c r="B52" i="118"/>
  <c r="D52" i="118"/>
  <c r="E52" i="118"/>
  <c r="F52" i="118"/>
  <c r="G52" i="118"/>
  <c r="A53" i="118"/>
  <c r="B53" i="118"/>
  <c r="D53" i="118"/>
  <c r="C53" i="118" s="1"/>
  <c r="E53" i="118"/>
  <c r="F53" i="118"/>
  <c r="G53" i="118"/>
  <c r="A54" i="118"/>
  <c r="B54" i="118"/>
  <c r="D54" i="118"/>
  <c r="E54" i="118"/>
  <c r="F54" i="118"/>
  <c r="G54" i="118"/>
  <c r="A55" i="118"/>
  <c r="B55" i="118"/>
  <c r="D55" i="118"/>
  <c r="C55" i="118" s="1"/>
  <c r="E55" i="118"/>
  <c r="F55" i="118"/>
  <c r="G55" i="118"/>
  <c r="A56" i="118"/>
  <c r="B56" i="118"/>
  <c r="D56" i="118"/>
  <c r="E56" i="118"/>
  <c r="C56" i="118" s="1"/>
  <c r="F56" i="118"/>
  <c r="G56" i="118"/>
  <c r="A57" i="118"/>
  <c r="B57" i="118"/>
  <c r="D57" i="118"/>
  <c r="E57" i="118"/>
  <c r="F57" i="118"/>
  <c r="G57" i="118"/>
  <c r="A58" i="118"/>
  <c r="B58" i="118"/>
  <c r="D58" i="118"/>
  <c r="E58" i="118"/>
  <c r="F58" i="118"/>
  <c r="G58" i="118"/>
  <c r="A59" i="118"/>
  <c r="B59" i="118"/>
  <c r="D59" i="118"/>
  <c r="E59" i="118"/>
  <c r="F59" i="118"/>
  <c r="G59" i="118"/>
  <c r="A60" i="118"/>
  <c r="B60" i="118"/>
  <c r="D60" i="118"/>
  <c r="E60" i="118"/>
  <c r="F60" i="118"/>
  <c r="G60" i="118"/>
  <c r="A61" i="118"/>
  <c r="B61" i="118"/>
  <c r="D61" i="118"/>
  <c r="E61" i="118"/>
  <c r="F61" i="118"/>
  <c r="G61" i="118"/>
  <c r="A62" i="118"/>
  <c r="B62" i="118"/>
  <c r="D62" i="118"/>
  <c r="E62" i="118"/>
  <c r="F62" i="118"/>
  <c r="G62" i="118"/>
  <c r="A63" i="118"/>
  <c r="B63" i="118"/>
  <c r="D63" i="118"/>
  <c r="E63" i="118"/>
  <c r="F63" i="118"/>
  <c r="G63" i="118"/>
  <c r="A64" i="118"/>
  <c r="B64" i="118"/>
  <c r="D64" i="118"/>
  <c r="E64" i="118"/>
  <c r="F64" i="118"/>
  <c r="G64" i="118"/>
  <c r="A65" i="118"/>
  <c r="B65" i="118"/>
  <c r="D65" i="118"/>
  <c r="E65" i="118"/>
  <c r="F65" i="118"/>
  <c r="G65" i="118"/>
  <c r="A66" i="118"/>
  <c r="B66" i="118"/>
  <c r="D66" i="118"/>
  <c r="E66" i="118"/>
  <c r="F66" i="118"/>
  <c r="G66" i="118"/>
  <c r="A67" i="118"/>
  <c r="B67" i="118"/>
  <c r="D67" i="118"/>
  <c r="E67" i="118"/>
  <c r="F67" i="118"/>
  <c r="G67" i="118"/>
  <c r="A68" i="118"/>
  <c r="B68" i="118"/>
  <c r="D68" i="118"/>
  <c r="E68" i="118"/>
  <c r="F68" i="118"/>
  <c r="G68" i="118"/>
  <c r="A69" i="118"/>
  <c r="B69" i="118"/>
  <c r="D69" i="118"/>
  <c r="E69" i="118"/>
  <c r="F69" i="118"/>
  <c r="G69" i="118"/>
  <c r="A70" i="118"/>
  <c r="B70" i="118"/>
  <c r="D70" i="118"/>
  <c r="E70" i="118"/>
  <c r="F70" i="118"/>
  <c r="G70" i="118"/>
  <c r="A71" i="118"/>
  <c r="B71" i="118"/>
  <c r="D71" i="118"/>
  <c r="E71" i="118"/>
  <c r="F71" i="118"/>
  <c r="G71" i="118"/>
  <c r="A72" i="118"/>
  <c r="B72" i="118"/>
  <c r="D72" i="118"/>
  <c r="E72" i="118"/>
  <c r="F72" i="118"/>
  <c r="G72" i="118"/>
  <c r="A73" i="118"/>
  <c r="B73" i="118"/>
  <c r="D73" i="118"/>
  <c r="E73" i="118"/>
  <c r="F73" i="118"/>
  <c r="G73" i="118"/>
  <c r="A74" i="118"/>
  <c r="B74" i="118"/>
  <c r="D74" i="118"/>
  <c r="E74" i="118"/>
  <c r="F74" i="118"/>
  <c r="G74" i="118"/>
  <c r="A75" i="118"/>
  <c r="B75" i="118"/>
  <c r="D75" i="118"/>
  <c r="E75" i="118"/>
  <c r="F75" i="118"/>
  <c r="G75" i="118"/>
  <c r="A76" i="118"/>
  <c r="B76" i="118"/>
  <c r="D76" i="118"/>
  <c r="E76" i="118"/>
  <c r="F76" i="118"/>
  <c r="G76" i="118"/>
  <c r="A77" i="118"/>
  <c r="B77" i="118"/>
  <c r="D77" i="118"/>
  <c r="E77" i="118"/>
  <c r="F77" i="118"/>
  <c r="G77" i="118"/>
  <c r="A78" i="118"/>
  <c r="B78" i="118"/>
  <c r="D78" i="118"/>
  <c r="E78" i="118"/>
  <c r="F78" i="118"/>
  <c r="G78" i="118"/>
  <c r="A79" i="118"/>
  <c r="B79" i="118"/>
  <c r="D79" i="118"/>
  <c r="E79" i="118"/>
  <c r="F79" i="118"/>
  <c r="G79" i="118"/>
  <c r="A80" i="118"/>
  <c r="B80" i="118"/>
  <c r="D80" i="118"/>
  <c r="E80" i="118"/>
  <c r="F80" i="118"/>
  <c r="G80" i="118"/>
  <c r="A81" i="118"/>
  <c r="B81" i="118"/>
  <c r="D81" i="118"/>
  <c r="E81" i="118"/>
  <c r="F81" i="118"/>
  <c r="G81" i="118"/>
  <c r="A82" i="118"/>
  <c r="B82" i="118"/>
  <c r="D82" i="118"/>
  <c r="E82" i="118"/>
  <c r="F82" i="118"/>
  <c r="G82" i="118"/>
  <c r="A83" i="118"/>
  <c r="B83" i="118"/>
  <c r="D83" i="118"/>
  <c r="E83" i="118"/>
  <c r="F83" i="118"/>
  <c r="G83" i="118"/>
  <c r="A84" i="118"/>
  <c r="B84" i="118"/>
  <c r="D84" i="118"/>
  <c r="E84" i="118"/>
  <c r="F84" i="118"/>
  <c r="G84" i="118"/>
  <c r="A85" i="118"/>
  <c r="B85" i="118"/>
  <c r="D85" i="118"/>
  <c r="E85" i="118"/>
  <c r="F85" i="118"/>
  <c r="G85" i="118"/>
  <c r="A86" i="118"/>
  <c r="B86" i="118"/>
  <c r="D86" i="118"/>
  <c r="E86" i="118"/>
  <c r="F86" i="118"/>
  <c r="G86" i="118"/>
  <c r="A87" i="118"/>
  <c r="B87" i="118"/>
  <c r="D87" i="118"/>
  <c r="E87" i="118"/>
  <c r="F87" i="118"/>
  <c r="G87" i="118"/>
  <c r="A88" i="118"/>
  <c r="B88" i="118"/>
  <c r="D88" i="118"/>
  <c r="E88" i="118"/>
  <c r="F88" i="118"/>
  <c r="G88" i="118"/>
  <c r="A89" i="118"/>
  <c r="B89" i="118"/>
  <c r="D89" i="118"/>
  <c r="E89" i="118"/>
  <c r="F89" i="118"/>
  <c r="G89" i="118"/>
  <c r="A90" i="118"/>
  <c r="B90" i="118"/>
  <c r="D90" i="118"/>
  <c r="E90" i="118"/>
  <c r="F90" i="118"/>
  <c r="G90" i="118"/>
  <c r="A91" i="118"/>
  <c r="B91" i="118"/>
  <c r="D91" i="118"/>
  <c r="E91" i="118"/>
  <c r="F91" i="118"/>
  <c r="G91" i="118"/>
  <c r="A92" i="118"/>
  <c r="B92" i="118"/>
  <c r="D92" i="118"/>
  <c r="E92" i="118"/>
  <c r="F92" i="118"/>
  <c r="G92" i="118"/>
  <c r="A93" i="118"/>
  <c r="B93" i="118"/>
  <c r="D93" i="118"/>
  <c r="E93" i="118"/>
  <c r="F93" i="118"/>
  <c r="G93" i="118"/>
  <c r="A94" i="118"/>
  <c r="B94" i="118"/>
  <c r="D94" i="118"/>
  <c r="E94" i="118"/>
  <c r="F94" i="118"/>
  <c r="G94" i="118"/>
  <c r="A95" i="118"/>
  <c r="B95" i="118"/>
  <c r="D95" i="118"/>
  <c r="E95" i="118"/>
  <c r="F95" i="118"/>
  <c r="G95" i="118"/>
  <c r="A96" i="118"/>
  <c r="B96" i="118"/>
  <c r="D96" i="118"/>
  <c r="C96" i="118" s="1"/>
  <c r="E96" i="118"/>
  <c r="F96" i="118"/>
  <c r="G96" i="118"/>
  <c r="A97" i="118"/>
  <c r="B97" i="118"/>
  <c r="D97" i="118"/>
  <c r="E97" i="118"/>
  <c r="F97" i="118"/>
  <c r="G97" i="118"/>
  <c r="A98" i="118"/>
  <c r="B98" i="118"/>
  <c r="D98" i="118"/>
  <c r="C98" i="118" s="1"/>
  <c r="E98" i="118"/>
  <c r="F98" i="118"/>
  <c r="G98" i="118"/>
  <c r="A99" i="118"/>
  <c r="B99" i="118"/>
  <c r="D99" i="118"/>
  <c r="E99" i="118"/>
  <c r="F99" i="118"/>
  <c r="G99" i="118"/>
  <c r="A100" i="118"/>
  <c r="B100" i="118"/>
  <c r="D100" i="118"/>
  <c r="C100" i="118" s="1"/>
  <c r="E100" i="118"/>
  <c r="F100" i="118"/>
  <c r="G100" i="118"/>
  <c r="A101" i="118"/>
  <c r="B101" i="118"/>
  <c r="D101" i="118"/>
  <c r="E101" i="118"/>
  <c r="F101" i="118"/>
  <c r="G101" i="118"/>
  <c r="A102" i="118"/>
  <c r="B102" i="118"/>
  <c r="D102" i="118"/>
  <c r="C102" i="118" s="1"/>
  <c r="E102" i="118"/>
  <c r="F102" i="118"/>
  <c r="G102" i="118"/>
  <c r="A103" i="118"/>
  <c r="B103" i="118"/>
  <c r="D103" i="118"/>
  <c r="E103" i="118"/>
  <c r="F103" i="118"/>
  <c r="G103" i="118"/>
  <c r="A104" i="118"/>
  <c r="B104" i="118"/>
  <c r="D104" i="118"/>
  <c r="C104" i="118" s="1"/>
  <c r="E104" i="118"/>
  <c r="F104" i="118"/>
  <c r="G104" i="118"/>
  <c r="A105" i="118"/>
  <c r="B105" i="118"/>
  <c r="D105" i="118"/>
  <c r="E105" i="118"/>
  <c r="F105" i="118"/>
  <c r="G105" i="118"/>
  <c r="A12" i="119"/>
  <c r="A13" i="119"/>
  <c r="B13" i="119"/>
  <c r="C13" i="119"/>
  <c r="D13" i="119"/>
  <c r="E13" i="119"/>
  <c r="F13" i="119"/>
  <c r="G13" i="119"/>
  <c r="H13" i="119"/>
  <c r="A14" i="119"/>
  <c r="B14" i="119"/>
  <c r="C14" i="119"/>
  <c r="D14" i="119"/>
  <c r="E14" i="119"/>
  <c r="F14" i="119"/>
  <c r="G14" i="119"/>
  <c r="H14" i="119"/>
  <c r="A15" i="119"/>
  <c r="B15" i="119"/>
  <c r="C15" i="119"/>
  <c r="D15" i="119"/>
  <c r="E15" i="119"/>
  <c r="F15" i="119"/>
  <c r="G15" i="119"/>
  <c r="H15" i="119"/>
  <c r="A16" i="119"/>
  <c r="B16" i="119"/>
  <c r="C16" i="119"/>
  <c r="D16" i="119"/>
  <c r="E16" i="119"/>
  <c r="F16" i="119"/>
  <c r="G16" i="119"/>
  <c r="H16" i="119"/>
  <c r="A17" i="119"/>
  <c r="B17" i="119"/>
  <c r="C17" i="119"/>
  <c r="D17" i="119"/>
  <c r="E17" i="119"/>
  <c r="F17" i="119"/>
  <c r="G17" i="119"/>
  <c r="H17" i="119"/>
  <c r="A18" i="119"/>
  <c r="B18" i="119"/>
  <c r="C18" i="119"/>
  <c r="D18" i="119"/>
  <c r="E18" i="119"/>
  <c r="F18" i="119"/>
  <c r="G18" i="119"/>
  <c r="H18" i="119"/>
  <c r="A19" i="119"/>
  <c r="B19" i="119"/>
  <c r="C19" i="119"/>
  <c r="D19" i="119"/>
  <c r="E19" i="119"/>
  <c r="F19" i="119"/>
  <c r="G19" i="119"/>
  <c r="H19" i="119"/>
  <c r="A20" i="119"/>
  <c r="B20" i="119"/>
  <c r="C20" i="119"/>
  <c r="D20" i="119"/>
  <c r="E20" i="119"/>
  <c r="F20" i="119"/>
  <c r="G20" i="119"/>
  <c r="H20" i="119"/>
  <c r="A21" i="119"/>
  <c r="B21" i="119"/>
  <c r="C21" i="119"/>
  <c r="D21" i="119"/>
  <c r="E21" i="119"/>
  <c r="F21" i="119"/>
  <c r="G21" i="119"/>
  <c r="H21" i="119"/>
  <c r="A22" i="119"/>
  <c r="B22" i="119"/>
  <c r="C22" i="119"/>
  <c r="D22" i="119"/>
  <c r="E22" i="119"/>
  <c r="F22" i="119"/>
  <c r="G22" i="119"/>
  <c r="H22" i="119"/>
  <c r="A23" i="119"/>
  <c r="B23" i="119"/>
  <c r="C23" i="119"/>
  <c r="D23" i="119"/>
  <c r="E23" i="119"/>
  <c r="F23" i="119"/>
  <c r="G23" i="119"/>
  <c r="H23" i="119"/>
  <c r="A24" i="119"/>
  <c r="B24" i="119"/>
  <c r="C24" i="119"/>
  <c r="D24" i="119"/>
  <c r="E24" i="119"/>
  <c r="F24" i="119"/>
  <c r="G24" i="119"/>
  <c r="H24" i="119"/>
  <c r="A25" i="119"/>
  <c r="B25" i="119"/>
  <c r="C25" i="119"/>
  <c r="D25" i="119"/>
  <c r="E25" i="119"/>
  <c r="F25" i="119"/>
  <c r="G25" i="119"/>
  <c r="H25" i="119"/>
  <c r="A26" i="119"/>
  <c r="B26" i="119"/>
  <c r="C26" i="119"/>
  <c r="D26" i="119"/>
  <c r="E26" i="119"/>
  <c r="F26" i="119"/>
  <c r="G26" i="119"/>
  <c r="H26" i="119"/>
  <c r="A27" i="119"/>
  <c r="B27" i="119"/>
  <c r="C27" i="119"/>
  <c r="D27" i="119"/>
  <c r="E27" i="119"/>
  <c r="F27" i="119"/>
  <c r="G27" i="119"/>
  <c r="H27" i="119"/>
  <c r="A28" i="119"/>
  <c r="B28" i="119"/>
  <c r="C28" i="119"/>
  <c r="D28" i="119"/>
  <c r="E28" i="119"/>
  <c r="F28" i="119"/>
  <c r="G28" i="119"/>
  <c r="H28" i="119"/>
  <c r="A29" i="119"/>
  <c r="B29" i="119"/>
  <c r="C29" i="119"/>
  <c r="D29" i="119"/>
  <c r="E29" i="119"/>
  <c r="F29" i="119"/>
  <c r="G29" i="119"/>
  <c r="H29" i="119"/>
  <c r="A30" i="119"/>
  <c r="B30" i="119"/>
  <c r="C30" i="119"/>
  <c r="D30" i="119"/>
  <c r="E30" i="119"/>
  <c r="F30" i="119"/>
  <c r="G30" i="119"/>
  <c r="H30" i="119"/>
  <c r="A31" i="119"/>
  <c r="B31" i="119"/>
  <c r="C31" i="119"/>
  <c r="D31" i="119"/>
  <c r="E31" i="119"/>
  <c r="F31" i="119"/>
  <c r="G31" i="119"/>
  <c r="H31" i="119"/>
  <c r="A32" i="119"/>
  <c r="B32" i="119"/>
  <c r="C32" i="119"/>
  <c r="D32" i="119"/>
  <c r="E32" i="119"/>
  <c r="F32" i="119"/>
  <c r="G32" i="119"/>
  <c r="H32" i="119"/>
  <c r="A33" i="119"/>
  <c r="B33" i="119"/>
  <c r="C33" i="119"/>
  <c r="D33" i="119"/>
  <c r="E33" i="119"/>
  <c r="F33" i="119"/>
  <c r="G33" i="119"/>
  <c r="H33" i="119"/>
  <c r="A34" i="119"/>
  <c r="B34" i="119"/>
  <c r="C34" i="119"/>
  <c r="D34" i="119"/>
  <c r="E34" i="119"/>
  <c r="F34" i="119"/>
  <c r="G34" i="119"/>
  <c r="H34" i="119"/>
  <c r="A35" i="119"/>
  <c r="B35" i="119"/>
  <c r="C35" i="119"/>
  <c r="D35" i="119"/>
  <c r="E35" i="119"/>
  <c r="F35" i="119"/>
  <c r="G35" i="119"/>
  <c r="H35" i="119"/>
  <c r="A36" i="119"/>
  <c r="B36" i="119"/>
  <c r="C36" i="119"/>
  <c r="D36" i="119"/>
  <c r="E36" i="119"/>
  <c r="F36" i="119"/>
  <c r="G36" i="119"/>
  <c r="H36" i="119"/>
  <c r="A37" i="119"/>
  <c r="B37" i="119"/>
  <c r="C37" i="119"/>
  <c r="D37" i="119"/>
  <c r="E37" i="119"/>
  <c r="F37" i="119"/>
  <c r="G37" i="119"/>
  <c r="H37" i="119"/>
  <c r="A38" i="119"/>
  <c r="B38" i="119"/>
  <c r="C38" i="119"/>
  <c r="D38" i="119"/>
  <c r="E38" i="119"/>
  <c r="F38" i="119"/>
  <c r="G38" i="119"/>
  <c r="H38" i="119"/>
  <c r="A39" i="119"/>
  <c r="B39" i="119"/>
  <c r="C39" i="119"/>
  <c r="D39" i="119"/>
  <c r="E39" i="119"/>
  <c r="F39" i="119"/>
  <c r="G39" i="119"/>
  <c r="H39" i="119"/>
  <c r="A40" i="119"/>
  <c r="B40" i="119"/>
  <c r="C40" i="119"/>
  <c r="D40" i="119"/>
  <c r="E40" i="119"/>
  <c r="F40" i="119"/>
  <c r="G40" i="119"/>
  <c r="H40" i="119"/>
  <c r="A41" i="119"/>
  <c r="B41" i="119"/>
  <c r="C41" i="119"/>
  <c r="D41" i="119"/>
  <c r="E41" i="119"/>
  <c r="F41" i="119"/>
  <c r="G41" i="119"/>
  <c r="H41" i="119"/>
  <c r="A42" i="119"/>
  <c r="B42" i="119"/>
  <c r="C42" i="119"/>
  <c r="D42" i="119"/>
  <c r="E42" i="119"/>
  <c r="F42" i="119"/>
  <c r="G42" i="119"/>
  <c r="H42" i="119"/>
  <c r="A43" i="119"/>
  <c r="B43" i="119"/>
  <c r="C43" i="119"/>
  <c r="D43" i="119"/>
  <c r="E43" i="119"/>
  <c r="F43" i="119"/>
  <c r="G43" i="119"/>
  <c r="H43" i="119"/>
  <c r="A44" i="119"/>
  <c r="B44" i="119"/>
  <c r="C44" i="119"/>
  <c r="D44" i="119"/>
  <c r="E44" i="119"/>
  <c r="F44" i="119"/>
  <c r="G44" i="119"/>
  <c r="H44" i="119"/>
  <c r="A45" i="119"/>
  <c r="B45" i="119"/>
  <c r="C45" i="119"/>
  <c r="D45" i="119"/>
  <c r="E45" i="119"/>
  <c r="F45" i="119"/>
  <c r="G45" i="119"/>
  <c r="H45" i="119"/>
  <c r="A46" i="119"/>
  <c r="B46" i="119"/>
  <c r="C46" i="119"/>
  <c r="D46" i="119"/>
  <c r="E46" i="119"/>
  <c r="F46" i="119"/>
  <c r="G46" i="119"/>
  <c r="H46" i="119"/>
  <c r="A47" i="119"/>
  <c r="B47" i="119"/>
  <c r="C47" i="119"/>
  <c r="D47" i="119"/>
  <c r="E47" i="119"/>
  <c r="F47" i="119"/>
  <c r="G47" i="119"/>
  <c r="H47" i="119"/>
  <c r="A48" i="119"/>
  <c r="B48" i="119"/>
  <c r="C48" i="119"/>
  <c r="D48" i="119"/>
  <c r="E48" i="119"/>
  <c r="F48" i="119"/>
  <c r="G48" i="119"/>
  <c r="H48" i="119"/>
  <c r="A49" i="119"/>
  <c r="B49" i="119"/>
  <c r="C49" i="119"/>
  <c r="D49" i="119"/>
  <c r="E49" i="119"/>
  <c r="F49" i="119"/>
  <c r="G49" i="119"/>
  <c r="H49" i="119"/>
  <c r="A50" i="119"/>
  <c r="B50" i="119"/>
  <c r="C50" i="119"/>
  <c r="D50" i="119"/>
  <c r="E50" i="119"/>
  <c r="F50" i="119"/>
  <c r="G50" i="119"/>
  <c r="H50" i="119"/>
  <c r="A51" i="119"/>
  <c r="B51" i="119"/>
  <c r="C51" i="119"/>
  <c r="D51" i="119"/>
  <c r="E51" i="119"/>
  <c r="F51" i="119"/>
  <c r="G51" i="119"/>
  <c r="H51" i="119"/>
  <c r="A52" i="119"/>
  <c r="B52" i="119"/>
  <c r="C52" i="119"/>
  <c r="D52" i="119"/>
  <c r="E52" i="119"/>
  <c r="F52" i="119"/>
  <c r="G52" i="119"/>
  <c r="H52" i="119"/>
  <c r="A53" i="119"/>
  <c r="B53" i="119"/>
  <c r="C53" i="119"/>
  <c r="D53" i="119"/>
  <c r="E53" i="119"/>
  <c r="F53" i="119"/>
  <c r="G53" i="119"/>
  <c r="H53" i="119"/>
  <c r="A54" i="119"/>
  <c r="B54" i="119"/>
  <c r="C54" i="119"/>
  <c r="D54" i="119"/>
  <c r="E54" i="119"/>
  <c r="F54" i="119"/>
  <c r="G54" i="119"/>
  <c r="H54" i="119"/>
  <c r="A55" i="119"/>
  <c r="B55" i="119"/>
  <c r="C55" i="119"/>
  <c r="D55" i="119"/>
  <c r="E55" i="119"/>
  <c r="F55" i="119"/>
  <c r="G55" i="119"/>
  <c r="H55" i="119"/>
  <c r="A56" i="119"/>
  <c r="B56" i="119"/>
  <c r="C56" i="119"/>
  <c r="D56" i="119"/>
  <c r="E56" i="119"/>
  <c r="F56" i="119"/>
  <c r="G56" i="119"/>
  <c r="H56" i="119"/>
  <c r="A57" i="119"/>
  <c r="B57" i="119"/>
  <c r="C57" i="119"/>
  <c r="D57" i="119"/>
  <c r="E57" i="119"/>
  <c r="F57" i="119"/>
  <c r="G57" i="119"/>
  <c r="H57" i="119"/>
  <c r="A58" i="119"/>
  <c r="B58" i="119"/>
  <c r="C58" i="119"/>
  <c r="D58" i="119"/>
  <c r="E58" i="119"/>
  <c r="F58" i="119"/>
  <c r="G58" i="119"/>
  <c r="H58" i="119"/>
  <c r="A59" i="119"/>
  <c r="B59" i="119"/>
  <c r="C59" i="119"/>
  <c r="D59" i="119"/>
  <c r="E59" i="119"/>
  <c r="F59" i="119"/>
  <c r="G59" i="119"/>
  <c r="H59" i="119"/>
  <c r="A60" i="119"/>
  <c r="B60" i="119"/>
  <c r="C60" i="119"/>
  <c r="D60" i="119"/>
  <c r="E60" i="119"/>
  <c r="F60" i="119"/>
  <c r="G60" i="119"/>
  <c r="H60" i="119"/>
  <c r="A61" i="119"/>
  <c r="B61" i="119"/>
  <c r="C61" i="119"/>
  <c r="D61" i="119"/>
  <c r="E61" i="119"/>
  <c r="F61" i="119"/>
  <c r="G61" i="119"/>
  <c r="H61" i="119"/>
  <c r="A62" i="119"/>
  <c r="B62" i="119"/>
  <c r="C62" i="119"/>
  <c r="D62" i="119"/>
  <c r="E62" i="119"/>
  <c r="F62" i="119"/>
  <c r="G62" i="119"/>
  <c r="H62" i="119"/>
  <c r="A63" i="119"/>
  <c r="B63" i="119"/>
  <c r="C63" i="119"/>
  <c r="D63" i="119"/>
  <c r="E63" i="119"/>
  <c r="F63" i="119"/>
  <c r="G63" i="119"/>
  <c r="H63" i="119"/>
  <c r="A64" i="119"/>
  <c r="B64" i="119"/>
  <c r="C64" i="119"/>
  <c r="D64" i="119"/>
  <c r="E64" i="119"/>
  <c r="F64" i="119"/>
  <c r="G64" i="119"/>
  <c r="H64" i="119"/>
  <c r="A65" i="119"/>
  <c r="B65" i="119"/>
  <c r="C65" i="119"/>
  <c r="D65" i="119"/>
  <c r="E65" i="119"/>
  <c r="F65" i="119"/>
  <c r="G65" i="119"/>
  <c r="H65" i="119"/>
  <c r="A66" i="119"/>
  <c r="B66" i="119"/>
  <c r="C66" i="119"/>
  <c r="D66" i="119"/>
  <c r="E66" i="119"/>
  <c r="F66" i="119"/>
  <c r="G66" i="119"/>
  <c r="H66" i="119"/>
  <c r="A67" i="119"/>
  <c r="B67" i="119"/>
  <c r="C67" i="119"/>
  <c r="D67" i="119"/>
  <c r="E67" i="119"/>
  <c r="F67" i="119"/>
  <c r="G67" i="119"/>
  <c r="H67" i="119"/>
  <c r="A68" i="119"/>
  <c r="B68" i="119"/>
  <c r="C68" i="119"/>
  <c r="D68" i="119"/>
  <c r="E68" i="119"/>
  <c r="F68" i="119"/>
  <c r="G68" i="119"/>
  <c r="H68" i="119"/>
  <c r="A69" i="119"/>
  <c r="B69" i="119"/>
  <c r="C69" i="119"/>
  <c r="D69" i="119"/>
  <c r="E69" i="119"/>
  <c r="F69" i="119"/>
  <c r="G69" i="119"/>
  <c r="H69" i="119"/>
  <c r="A70" i="119"/>
  <c r="B70" i="119"/>
  <c r="C70" i="119"/>
  <c r="D70" i="119"/>
  <c r="E70" i="119"/>
  <c r="F70" i="119"/>
  <c r="G70" i="119"/>
  <c r="H70" i="119"/>
  <c r="A71" i="119"/>
  <c r="B71" i="119"/>
  <c r="C71" i="119"/>
  <c r="D71" i="119"/>
  <c r="E71" i="119"/>
  <c r="F71" i="119"/>
  <c r="G71" i="119"/>
  <c r="H71" i="119"/>
  <c r="A72" i="119"/>
  <c r="B72" i="119"/>
  <c r="C72" i="119"/>
  <c r="D72" i="119"/>
  <c r="E72" i="119"/>
  <c r="F72" i="119"/>
  <c r="G72" i="119"/>
  <c r="H72" i="119"/>
  <c r="A73" i="119"/>
  <c r="B73" i="119"/>
  <c r="C73" i="119"/>
  <c r="D73" i="119"/>
  <c r="E73" i="119"/>
  <c r="F73" i="119"/>
  <c r="G73" i="119"/>
  <c r="H73" i="119"/>
  <c r="A74" i="119"/>
  <c r="B74" i="119"/>
  <c r="C74" i="119"/>
  <c r="D74" i="119"/>
  <c r="E74" i="119"/>
  <c r="F74" i="119"/>
  <c r="G74" i="119"/>
  <c r="H74" i="119"/>
  <c r="A75" i="119"/>
  <c r="B75" i="119"/>
  <c r="C75" i="119"/>
  <c r="D75" i="119"/>
  <c r="E75" i="119"/>
  <c r="F75" i="119"/>
  <c r="G75" i="119"/>
  <c r="H75" i="119"/>
  <c r="A76" i="119"/>
  <c r="B76" i="119"/>
  <c r="C76" i="119"/>
  <c r="D76" i="119"/>
  <c r="E76" i="119"/>
  <c r="F76" i="119"/>
  <c r="G76" i="119"/>
  <c r="H76" i="119"/>
  <c r="A77" i="119"/>
  <c r="B77" i="119"/>
  <c r="C77" i="119"/>
  <c r="D77" i="119"/>
  <c r="E77" i="119"/>
  <c r="F77" i="119"/>
  <c r="G77" i="119"/>
  <c r="H77" i="119"/>
  <c r="A78" i="119"/>
  <c r="B78" i="119"/>
  <c r="C78" i="119"/>
  <c r="D78" i="119"/>
  <c r="E78" i="119"/>
  <c r="F78" i="119"/>
  <c r="G78" i="119"/>
  <c r="H78" i="119"/>
  <c r="A79" i="119"/>
  <c r="B79" i="119"/>
  <c r="C79" i="119"/>
  <c r="D79" i="119"/>
  <c r="E79" i="119"/>
  <c r="F79" i="119"/>
  <c r="G79" i="119"/>
  <c r="H79" i="119"/>
  <c r="A80" i="119"/>
  <c r="B80" i="119"/>
  <c r="C80" i="119"/>
  <c r="D80" i="119"/>
  <c r="E80" i="119"/>
  <c r="F80" i="119"/>
  <c r="G80" i="119"/>
  <c r="H80" i="119"/>
  <c r="A81" i="119"/>
  <c r="B81" i="119"/>
  <c r="C81" i="119"/>
  <c r="D81" i="119"/>
  <c r="E81" i="119"/>
  <c r="F81" i="119"/>
  <c r="G81" i="119"/>
  <c r="H81" i="119"/>
  <c r="A82" i="119"/>
  <c r="B82" i="119"/>
  <c r="C82" i="119"/>
  <c r="D82" i="119"/>
  <c r="E82" i="119"/>
  <c r="F82" i="119"/>
  <c r="G82" i="119"/>
  <c r="H82" i="119"/>
  <c r="A83" i="119"/>
  <c r="B83" i="119"/>
  <c r="C83" i="119"/>
  <c r="D83" i="119"/>
  <c r="E83" i="119"/>
  <c r="F83" i="119"/>
  <c r="G83" i="119"/>
  <c r="H83" i="119"/>
  <c r="A84" i="119"/>
  <c r="B84" i="119"/>
  <c r="C84" i="119"/>
  <c r="D84" i="119"/>
  <c r="E84" i="119"/>
  <c r="F84" i="119"/>
  <c r="G84" i="119"/>
  <c r="H84" i="119"/>
  <c r="A85" i="119"/>
  <c r="B85" i="119"/>
  <c r="C85" i="119"/>
  <c r="D85" i="119"/>
  <c r="E85" i="119"/>
  <c r="F85" i="119"/>
  <c r="G85" i="119"/>
  <c r="H85" i="119"/>
  <c r="A86" i="119"/>
  <c r="B86" i="119"/>
  <c r="C86" i="119"/>
  <c r="D86" i="119"/>
  <c r="E86" i="119"/>
  <c r="F86" i="119"/>
  <c r="G86" i="119"/>
  <c r="H86" i="119"/>
  <c r="A87" i="119"/>
  <c r="B87" i="119"/>
  <c r="C87" i="119"/>
  <c r="D87" i="119"/>
  <c r="E87" i="119"/>
  <c r="F87" i="119"/>
  <c r="G87" i="119"/>
  <c r="H87" i="119"/>
  <c r="A88" i="119"/>
  <c r="B88" i="119"/>
  <c r="C88" i="119"/>
  <c r="D88" i="119"/>
  <c r="E88" i="119"/>
  <c r="F88" i="119"/>
  <c r="G88" i="119"/>
  <c r="H88" i="119"/>
  <c r="A89" i="119"/>
  <c r="B89" i="119"/>
  <c r="C89" i="119"/>
  <c r="D89" i="119"/>
  <c r="E89" i="119"/>
  <c r="F89" i="119"/>
  <c r="G89" i="119"/>
  <c r="H89" i="119"/>
  <c r="A90" i="119"/>
  <c r="B90" i="119"/>
  <c r="C90" i="119"/>
  <c r="D90" i="119"/>
  <c r="E90" i="119"/>
  <c r="F90" i="119"/>
  <c r="G90" i="119"/>
  <c r="H90" i="119"/>
  <c r="A91" i="119"/>
  <c r="B91" i="119"/>
  <c r="C91" i="119"/>
  <c r="D91" i="119"/>
  <c r="E91" i="119"/>
  <c r="F91" i="119"/>
  <c r="G91" i="119"/>
  <c r="H91" i="119"/>
  <c r="A92" i="119"/>
  <c r="B92" i="119"/>
  <c r="C92" i="119"/>
  <c r="D92" i="119"/>
  <c r="E92" i="119"/>
  <c r="F92" i="119"/>
  <c r="G92" i="119"/>
  <c r="H92" i="119"/>
  <c r="A93" i="119"/>
  <c r="B93" i="119"/>
  <c r="C93" i="119"/>
  <c r="D93" i="119"/>
  <c r="E93" i="119"/>
  <c r="F93" i="119"/>
  <c r="G93" i="119"/>
  <c r="H93" i="119"/>
  <c r="A94" i="119"/>
  <c r="B94" i="119"/>
  <c r="C94" i="119"/>
  <c r="D94" i="119"/>
  <c r="E94" i="119"/>
  <c r="F94" i="119"/>
  <c r="G94" i="119"/>
  <c r="H94" i="119"/>
  <c r="A95" i="119"/>
  <c r="B95" i="119"/>
  <c r="C95" i="119"/>
  <c r="D95" i="119"/>
  <c r="E95" i="119"/>
  <c r="F95" i="119"/>
  <c r="G95" i="119"/>
  <c r="H95" i="119"/>
  <c r="A96" i="119"/>
  <c r="B96" i="119"/>
  <c r="C96" i="119"/>
  <c r="D96" i="119"/>
  <c r="E96" i="119"/>
  <c r="F96" i="119"/>
  <c r="G96" i="119"/>
  <c r="H96" i="119"/>
  <c r="A97" i="119"/>
  <c r="B97" i="119"/>
  <c r="C97" i="119"/>
  <c r="D97" i="119"/>
  <c r="E97" i="119"/>
  <c r="F97" i="119"/>
  <c r="G97" i="119"/>
  <c r="H97" i="119"/>
  <c r="A98" i="119"/>
  <c r="B98" i="119"/>
  <c r="C98" i="119"/>
  <c r="D98" i="119"/>
  <c r="E98" i="119"/>
  <c r="F98" i="119"/>
  <c r="G98" i="119"/>
  <c r="H98" i="119"/>
  <c r="A99" i="119"/>
  <c r="B99" i="119"/>
  <c r="C99" i="119"/>
  <c r="D99" i="119"/>
  <c r="E99" i="119"/>
  <c r="F99" i="119"/>
  <c r="G99" i="119"/>
  <c r="H99" i="119"/>
  <c r="A100" i="119"/>
  <c r="B100" i="119"/>
  <c r="C100" i="119"/>
  <c r="D100" i="119"/>
  <c r="E100" i="119"/>
  <c r="F100" i="119"/>
  <c r="G100" i="119"/>
  <c r="H100" i="119"/>
  <c r="A101" i="119"/>
  <c r="B101" i="119"/>
  <c r="C101" i="119"/>
  <c r="D101" i="119"/>
  <c r="E101" i="119"/>
  <c r="F101" i="119"/>
  <c r="G101" i="119"/>
  <c r="H101" i="119"/>
  <c r="A102" i="119"/>
  <c r="B102" i="119"/>
  <c r="C102" i="119"/>
  <c r="D102" i="119"/>
  <c r="E102" i="119"/>
  <c r="F102" i="119"/>
  <c r="G102" i="119"/>
  <c r="H102" i="119"/>
  <c r="A103" i="119"/>
  <c r="B103" i="119"/>
  <c r="C103" i="119"/>
  <c r="D103" i="119"/>
  <c r="E103" i="119"/>
  <c r="F103" i="119"/>
  <c r="G103" i="119"/>
  <c r="H103" i="119"/>
  <c r="A104" i="119"/>
  <c r="B104" i="119"/>
  <c r="C104" i="119"/>
  <c r="D104" i="119"/>
  <c r="E104" i="119"/>
  <c r="F104" i="119"/>
  <c r="G104" i="119"/>
  <c r="H104" i="119"/>
  <c r="A105" i="119"/>
  <c r="B105" i="119"/>
  <c r="C105" i="119"/>
  <c r="D105" i="119"/>
  <c r="E105" i="119"/>
  <c r="F105" i="119"/>
  <c r="G105" i="119"/>
  <c r="H105" i="119"/>
  <c r="A12" i="120"/>
  <c r="A13" i="120"/>
  <c r="B13" i="120"/>
  <c r="C13" i="120"/>
  <c r="D13" i="120"/>
  <c r="E13" i="120"/>
  <c r="F13" i="120"/>
  <c r="G13" i="120"/>
  <c r="H13" i="120"/>
  <c r="I13" i="120"/>
  <c r="J13" i="120"/>
  <c r="K13" i="120"/>
  <c r="A14" i="120"/>
  <c r="B14" i="120"/>
  <c r="C14" i="120"/>
  <c r="D14" i="120"/>
  <c r="E14" i="120"/>
  <c r="F14" i="120"/>
  <c r="G14" i="120"/>
  <c r="H14" i="120"/>
  <c r="I14" i="120"/>
  <c r="J14" i="120"/>
  <c r="K14" i="120"/>
  <c r="A15" i="120"/>
  <c r="B15" i="120"/>
  <c r="C15" i="120"/>
  <c r="D15" i="120"/>
  <c r="E15" i="120"/>
  <c r="F15" i="120"/>
  <c r="G15" i="120"/>
  <c r="H15" i="120"/>
  <c r="I15" i="120"/>
  <c r="J15" i="120"/>
  <c r="K15" i="120"/>
  <c r="A16" i="120"/>
  <c r="B16" i="120"/>
  <c r="C16" i="120"/>
  <c r="D16" i="120"/>
  <c r="E16" i="120"/>
  <c r="F16" i="120"/>
  <c r="G16" i="120"/>
  <c r="H16" i="120"/>
  <c r="I16" i="120"/>
  <c r="J16" i="120"/>
  <c r="K16" i="120"/>
  <c r="A17" i="120"/>
  <c r="B17" i="120"/>
  <c r="C17" i="120"/>
  <c r="D17" i="120"/>
  <c r="E17" i="120"/>
  <c r="F17" i="120"/>
  <c r="G17" i="120"/>
  <c r="H17" i="120"/>
  <c r="I17" i="120"/>
  <c r="J17" i="120"/>
  <c r="K17" i="120"/>
  <c r="A18" i="120"/>
  <c r="B18" i="120"/>
  <c r="C18" i="120"/>
  <c r="D18" i="120"/>
  <c r="E18" i="120"/>
  <c r="F18" i="120"/>
  <c r="G18" i="120"/>
  <c r="H18" i="120"/>
  <c r="I18" i="120"/>
  <c r="J18" i="120"/>
  <c r="K18" i="120"/>
  <c r="A19" i="120"/>
  <c r="B19" i="120"/>
  <c r="C19" i="120"/>
  <c r="D19" i="120"/>
  <c r="E19" i="120"/>
  <c r="F19" i="120"/>
  <c r="G19" i="120"/>
  <c r="H19" i="120"/>
  <c r="I19" i="120"/>
  <c r="J19" i="120"/>
  <c r="K19" i="120"/>
  <c r="A20" i="120"/>
  <c r="B20" i="120"/>
  <c r="C20" i="120"/>
  <c r="D20" i="120"/>
  <c r="E20" i="120"/>
  <c r="F20" i="120"/>
  <c r="G20" i="120"/>
  <c r="H20" i="120"/>
  <c r="I20" i="120"/>
  <c r="J20" i="120"/>
  <c r="K20" i="120"/>
  <c r="A21" i="120"/>
  <c r="B21" i="120"/>
  <c r="C21" i="120"/>
  <c r="D21" i="120"/>
  <c r="E21" i="120"/>
  <c r="F21" i="120"/>
  <c r="G21" i="120"/>
  <c r="H21" i="120"/>
  <c r="I21" i="120"/>
  <c r="J21" i="120"/>
  <c r="K21" i="120"/>
  <c r="A22" i="120"/>
  <c r="B22" i="120"/>
  <c r="C22" i="120"/>
  <c r="D22" i="120"/>
  <c r="E22" i="120"/>
  <c r="F22" i="120"/>
  <c r="G22" i="120"/>
  <c r="H22" i="120"/>
  <c r="I22" i="120"/>
  <c r="J22" i="120"/>
  <c r="K22" i="120"/>
  <c r="A23" i="120"/>
  <c r="B23" i="120"/>
  <c r="C23" i="120"/>
  <c r="D23" i="120"/>
  <c r="E23" i="120"/>
  <c r="F23" i="120"/>
  <c r="G23" i="120"/>
  <c r="H23" i="120"/>
  <c r="I23" i="120"/>
  <c r="J23" i="120"/>
  <c r="K23" i="120"/>
  <c r="A24" i="120"/>
  <c r="B24" i="120"/>
  <c r="C24" i="120"/>
  <c r="D24" i="120"/>
  <c r="E24" i="120"/>
  <c r="F24" i="120"/>
  <c r="G24" i="120"/>
  <c r="H24" i="120"/>
  <c r="I24" i="120"/>
  <c r="J24" i="120"/>
  <c r="K24" i="120"/>
  <c r="A25" i="120"/>
  <c r="B25" i="120"/>
  <c r="C25" i="120"/>
  <c r="D25" i="120"/>
  <c r="E25" i="120"/>
  <c r="F25" i="120"/>
  <c r="G25" i="120"/>
  <c r="H25" i="120"/>
  <c r="I25" i="120"/>
  <c r="J25" i="120"/>
  <c r="K25" i="120"/>
  <c r="A26" i="120"/>
  <c r="B26" i="120"/>
  <c r="C26" i="120"/>
  <c r="D26" i="120"/>
  <c r="E26" i="120"/>
  <c r="F26" i="120"/>
  <c r="G26" i="120"/>
  <c r="H26" i="120"/>
  <c r="I26" i="120"/>
  <c r="J26" i="120"/>
  <c r="K26" i="120"/>
  <c r="A27" i="120"/>
  <c r="B27" i="120"/>
  <c r="C27" i="120"/>
  <c r="D27" i="120"/>
  <c r="E27" i="120"/>
  <c r="F27" i="120"/>
  <c r="G27" i="120"/>
  <c r="H27" i="120"/>
  <c r="I27" i="120"/>
  <c r="J27" i="120"/>
  <c r="K27" i="120"/>
  <c r="A28" i="120"/>
  <c r="B28" i="120"/>
  <c r="C28" i="120"/>
  <c r="D28" i="120"/>
  <c r="E28" i="120"/>
  <c r="F28" i="120"/>
  <c r="G28" i="120"/>
  <c r="H28" i="120"/>
  <c r="I28" i="120"/>
  <c r="J28" i="120"/>
  <c r="K28" i="120"/>
  <c r="A29" i="120"/>
  <c r="B29" i="120"/>
  <c r="C29" i="120"/>
  <c r="D29" i="120"/>
  <c r="E29" i="120"/>
  <c r="F29" i="120"/>
  <c r="G29" i="120"/>
  <c r="H29" i="120"/>
  <c r="I29" i="120"/>
  <c r="J29" i="120"/>
  <c r="K29" i="120"/>
  <c r="A30" i="120"/>
  <c r="B30" i="120"/>
  <c r="C30" i="120"/>
  <c r="D30" i="120"/>
  <c r="E30" i="120"/>
  <c r="F30" i="120"/>
  <c r="G30" i="120"/>
  <c r="H30" i="120"/>
  <c r="I30" i="120"/>
  <c r="J30" i="120"/>
  <c r="K30" i="120"/>
  <c r="A31" i="120"/>
  <c r="B31" i="120"/>
  <c r="C31" i="120"/>
  <c r="D31" i="120"/>
  <c r="E31" i="120"/>
  <c r="F31" i="120"/>
  <c r="G31" i="120"/>
  <c r="H31" i="120"/>
  <c r="I31" i="120"/>
  <c r="J31" i="120"/>
  <c r="K31" i="120"/>
  <c r="A32" i="120"/>
  <c r="B32" i="120"/>
  <c r="C32" i="120"/>
  <c r="D32" i="120"/>
  <c r="E32" i="120"/>
  <c r="F32" i="120"/>
  <c r="G32" i="120"/>
  <c r="H32" i="120"/>
  <c r="I32" i="120"/>
  <c r="J32" i="120"/>
  <c r="K32" i="120"/>
  <c r="A33" i="120"/>
  <c r="B33" i="120"/>
  <c r="C33" i="120"/>
  <c r="D33" i="120"/>
  <c r="E33" i="120"/>
  <c r="F33" i="120"/>
  <c r="G33" i="120"/>
  <c r="H33" i="120"/>
  <c r="I33" i="120"/>
  <c r="J33" i="120"/>
  <c r="K33" i="120"/>
  <c r="A34" i="120"/>
  <c r="B34" i="120"/>
  <c r="C34" i="120"/>
  <c r="D34" i="120"/>
  <c r="E34" i="120"/>
  <c r="F34" i="120"/>
  <c r="G34" i="120"/>
  <c r="H34" i="120"/>
  <c r="I34" i="120"/>
  <c r="J34" i="120"/>
  <c r="K34" i="120"/>
  <c r="A35" i="120"/>
  <c r="B35" i="120"/>
  <c r="C35" i="120"/>
  <c r="D35" i="120"/>
  <c r="E35" i="120"/>
  <c r="F35" i="120"/>
  <c r="G35" i="120"/>
  <c r="H35" i="120"/>
  <c r="I35" i="120"/>
  <c r="J35" i="120"/>
  <c r="K35" i="120"/>
  <c r="A36" i="120"/>
  <c r="B36" i="120"/>
  <c r="C36" i="120"/>
  <c r="D36" i="120"/>
  <c r="E36" i="120"/>
  <c r="F36" i="120"/>
  <c r="G36" i="120"/>
  <c r="H36" i="120"/>
  <c r="I36" i="120"/>
  <c r="J36" i="120"/>
  <c r="K36" i="120"/>
  <c r="A37" i="120"/>
  <c r="B37" i="120"/>
  <c r="C37" i="120"/>
  <c r="D37" i="120"/>
  <c r="E37" i="120"/>
  <c r="F37" i="120"/>
  <c r="G37" i="120"/>
  <c r="H37" i="120"/>
  <c r="I37" i="120"/>
  <c r="J37" i="120"/>
  <c r="K37" i="120"/>
  <c r="A38" i="120"/>
  <c r="B38" i="120"/>
  <c r="C38" i="120"/>
  <c r="D38" i="120"/>
  <c r="E38" i="120"/>
  <c r="F38" i="120"/>
  <c r="G38" i="120"/>
  <c r="H38" i="120"/>
  <c r="I38" i="120"/>
  <c r="J38" i="120"/>
  <c r="K38" i="120"/>
  <c r="A39" i="120"/>
  <c r="B39" i="120"/>
  <c r="C39" i="120"/>
  <c r="D39" i="120"/>
  <c r="E39" i="120"/>
  <c r="F39" i="120"/>
  <c r="G39" i="120"/>
  <c r="H39" i="120"/>
  <c r="I39" i="120"/>
  <c r="J39" i="120"/>
  <c r="K39" i="120"/>
  <c r="A40" i="120"/>
  <c r="B40" i="120"/>
  <c r="C40" i="120"/>
  <c r="D40" i="120"/>
  <c r="E40" i="120"/>
  <c r="F40" i="120"/>
  <c r="G40" i="120"/>
  <c r="H40" i="120"/>
  <c r="I40" i="120"/>
  <c r="J40" i="120"/>
  <c r="K40" i="120"/>
  <c r="A41" i="120"/>
  <c r="B41" i="120"/>
  <c r="C41" i="120"/>
  <c r="D41" i="120"/>
  <c r="E41" i="120"/>
  <c r="F41" i="120"/>
  <c r="G41" i="120"/>
  <c r="H41" i="120"/>
  <c r="I41" i="120"/>
  <c r="J41" i="120"/>
  <c r="K41" i="120"/>
  <c r="A42" i="120"/>
  <c r="B42" i="120"/>
  <c r="C42" i="120"/>
  <c r="D42" i="120"/>
  <c r="E42" i="120"/>
  <c r="F42" i="120"/>
  <c r="G42" i="120"/>
  <c r="H42" i="120"/>
  <c r="I42" i="120"/>
  <c r="J42" i="120"/>
  <c r="K42" i="120"/>
  <c r="A43" i="120"/>
  <c r="B43" i="120"/>
  <c r="C43" i="120"/>
  <c r="D43" i="120"/>
  <c r="E43" i="120"/>
  <c r="F43" i="120"/>
  <c r="G43" i="120"/>
  <c r="H43" i="120"/>
  <c r="I43" i="120"/>
  <c r="J43" i="120"/>
  <c r="K43" i="120"/>
  <c r="A44" i="120"/>
  <c r="B44" i="120"/>
  <c r="C44" i="120"/>
  <c r="D44" i="120"/>
  <c r="E44" i="120"/>
  <c r="F44" i="120"/>
  <c r="G44" i="120"/>
  <c r="H44" i="120"/>
  <c r="I44" i="120"/>
  <c r="J44" i="120"/>
  <c r="K44" i="120"/>
  <c r="A45" i="120"/>
  <c r="B45" i="120"/>
  <c r="C45" i="120"/>
  <c r="D45" i="120"/>
  <c r="E45" i="120"/>
  <c r="F45" i="120"/>
  <c r="G45" i="120"/>
  <c r="H45" i="120"/>
  <c r="I45" i="120"/>
  <c r="J45" i="120"/>
  <c r="K45" i="120"/>
  <c r="A46" i="120"/>
  <c r="B46" i="120"/>
  <c r="C46" i="120"/>
  <c r="D46" i="120"/>
  <c r="E46" i="120"/>
  <c r="F46" i="120"/>
  <c r="G46" i="120"/>
  <c r="H46" i="120"/>
  <c r="I46" i="120"/>
  <c r="J46" i="120"/>
  <c r="K46" i="120"/>
  <c r="A47" i="120"/>
  <c r="B47" i="120"/>
  <c r="C47" i="120"/>
  <c r="D47" i="120"/>
  <c r="E47" i="120"/>
  <c r="F47" i="120"/>
  <c r="G47" i="120"/>
  <c r="H47" i="120"/>
  <c r="I47" i="120"/>
  <c r="J47" i="120"/>
  <c r="K47" i="120"/>
  <c r="A48" i="120"/>
  <c r="B48" i="120"/>
  <c r="C48" i="120"/>
  <c r="D48" i="120"/>
  <c r="E48" i="120"/>
  <c r="F48" i="120"/>
  <c r="G48" i="120"/>
  <c r="H48" i="120"/>
  <c r="I48" i="120"/>
  <c r="J48" i="120"/>
  <c r="K48" i="120"/>
  <c r="A49" i="120"/>
  <c r="B49" i="120"/>
  <c r="C49" i="120"/>
  <c r="D49" i="120"/>
  <c r="E49" i="120"/>
  <c r="F49" i="120"/>
  <c r="G49" i="120"/>
  <c r="H49" i="120"/>
  <c r="I49" i="120"/>
  <c r="J49" i="120"/>
  <c r="K49" i="120"/>
  <c r="A50" i="120"/>
  <c r="B50" i="120"/>
  <c r="C50" i="120"/>
  <c r="D50" i="120"/>
  <c r="E50" i="120"/>
  <c r="F50" i="120"/>
  <c r="G50" i="120"/>
  <c r="H50" i="120"/>
  <c r="I50" i="120"/>
  <c r="J50" i="120"/>
  <c r="K50" i="120"/>
  <c r="A51" i="120"/>
  <c r="B51" i="120"/>
  <c r="C51" i="120"/>
  <c r="D51" i="120"/>
  <c r="E51" i="120"/>
  <c r="F51" i="120"/>
  <c r="G51" i="120"/>
  <c r="H51" i="120"/>
  <c r="I51" i="120"/>
  <c r="J51" i="120"/>
  <c r="K51" i="120"/>
  <c r="A52" i="120"/>
  <c r="B52" i="120"/>
  <c r="C52" i="120"/>
  <c r="D52" i="120"/>
  <c r="E52" i="120"/>
  <c r="F52" i="120"/>
  <c r="G52" i="120"/>
  <c r="H52" i="120"/>
  <c r="I52" i="120"/>
  <c r="J52" i="120"/>
  <c r="K52" i="120"/>
  <c r="A53" i="120"/>
  <c r="B53" i="120"/>
  <c r="C53" i="120"/>
  <c r="D53" i="120"/>
  <c r="E53" i="120"/>
  <c r="F53" i="120"/>
  <c r="G53" i="120"/>
  <c r="H53" i="120"/>
  <c r="I53" i="120"/>
  <c r="J53" i="120"/>
  <c r="K53" i="120"/>
  <c r="A54" i="120"/>
  <c r="B54" i="120"/>
  <c r="C54" i="120"/>
  <c r="D54" i="120"/>
  <c r="E54" i="120"/>
  <c r="F54" i="120"/>
  <c r="G54" i="120"/>
  <c r="H54" i="120"/>
  <c r="I54" i="120"/>
  <c r="J54" i="120"/>
  <c r="K54" i="120"/>
  <c r="A55" i="120"/>
  <c r="B55" i="120"/>
  <c r="C55" i="120"/>
  <c r="D55" i="120"/>
  <c r="E55" i="120"/>
  <c r="F55" i="120"/>
  <c r="G55" i="120"/>
  <c r="H55" i="120"/>
  <c r="I55" i="120"/>
  <c r="J55" i="120"/>
  <c r="K55" i="120"/>
  <c r="A56" i="120"/>
  <c r="B56" i="120"/>
  <c r="C56" i="120"/>
  <c r="D56" i="120"/>
  <c r="E56" i="120"/>
  <c r="F56" i="120"/>
  <c r="G56" i="120"/>
  <c r="H56" i="120"/>
  <c r="I56" i="120"/>
  <c r="J56" i="120"/>
  <c r="K56" i="120"/>
  <c r="A57" i="120"/>
  <c r="B57" i="120"/>
  <c r="C57" i="120"/>
  <c r="D57" i="120"/>
  <c r="E57" i="120"/>
  <c r="F57" i="120"/>
  <c r="G57" i="120"/>
  <c r="H57" i="120"/>
  <c r="I57" i="120"/>
  <c r="J57" i="120"/>
  <c r="K57" i="120"/>
  <c r="A58" i="120"/>
  <c r="B58" i="120"/>
  <c r="C58" i="120"/>
  <c r="D58" i="120"/>
  <c r="E58" i="120"/>
  <c r="F58" i="120"/>
  <c r="G58" i="120"/>
  <c r="H58" i="120"/>
  <c r="I58" i="120"/>
  <c r="J58" i="120"/>
  <c r="K58" i="120"/>
  <c r="A59" i="120"/>
  <c r="B59" i="120"/>
  <c r="C59" i="120"/>
  <c r="D59" i="120"/>
  <c r="E59" i="120"/>
  <c r="F59" i="120"/>
  <c r="G59" i="120"/>
  <c r="H59" i="120"/>
  <c r="I59" i="120"/>
  <c r="J59" i="120"/>
  <c r="K59" i="120"/>
  <c r="A60" i="120"/>
  <c r="B60" i="120"/>
  <c r="C60" i="120"/>
  <c r="D60" i="120"/>
  <c r="E60" i="120"/>
  <c r="F60" i="120"/>
  <c r="G60" i="120"/>
  <c r="H60" i="120"/>
  <c r="I60" i="120"/>
  <c r="J60" i="120"/>
  <c r="K60" i="120"/>
  <c r="A61" i="120"/>
  <c r="B61" i="120"/>
  <c r="C61" i="120"/>
  <c r="D61" i="120"/>
  <c r="E61" i="120"/>
  <c r="F61" i="120"/>
  <c r="G61" i="120"/>
  <c r="H61" i="120"/>
  <c r="I61" i="120"/>
  <c r="J61" i="120"/>
  <c r="K61" i="120"/>
  <c r="A62" i="120"/>
  <c r="B62" i="120"/>
  <c r="C62" i="120"/>
  <c r="D62" i="120"/>
  <c r="E62" i="120"/>
  <c r="F62" i="120"/>
  <c r="G62" i="120"/>
  <c r="H62" i="120"/>
  <c r="I62" i="120"/>
  <c r="J62" i="120"/>
  <c r="K62" i="120"/>
  <c r="A63" i="120"/>
  <c r="B63" i="120"/>
  <c r="C63" i="120"/>
  <c r="D63" i="120"/>
  <c r="E63" i="120"/>
  <c r="F63" i="120"/>
  <c r="G63" i="120"/>
  <c r="H63" i="120"/>
  <c r="I63" i="120"/>
  <c r="J63" i="120"/>
  <c r="K63" i="120"/>
  <c r="A64" i="120"/>
  <c r="B64" i="120"/>
  <c r="C64" i="120"/>
  <c r="D64" i="120"/>
  <c r="E64" i="120"/>
  <c r="F64" i="120"/>
  <c r="G64" i="120"/>
  <c r="H64" i="120"/>
  <c r="I64" i="120"/>
  <c r="J64" i="120"/>
  <c r="K64" i="120"/>
  <c r="A65" i="120"/>
  <c r="B65" i="120"/>
  <c r="C65" i="120"/>
  <c r="D65" i="120"/>
  <c r="E65" i="120"/>
  <c r="F65" i="120"/>
  <c r="G65" i="120"/>
  <c r="H65" i="120"/>
  <c r="I65" i="120"/>
  <c r="J65" i="120"/>
  <c r="K65" i="120"/>
  <c r="A66" i="120"/>
  <c r="B66" i="120"/>
  <c r="C66" i="120"/>
  <c r="D66" i="120"/>
  <c r="E66" i="120"/>
  <c r="F66" i="120"/>
  <c r="G66" i="120"/>
  <c r="H66" i="120"/>
  <c r="I66" i="120"/>
  <c r="J66" i="120"/>
  <c r="K66" i="120"/>
  <c r="A67" i="120"/>
  <c r="B67" i="120"/>
  <c r="C67" i="120"/>
  <c r="D67" i="120"/>
  <c r="E67" i="120"/>
  <c r="F67" i="120"/>
  <c r="G67" i="120"/>
  <c r="H67" i="120"/>
  <c r="I67" i="120"/>
  <c r="J67" i="120"/>
  <c r="K67" i="120"/>
  <c r="A68" i="120"/>
  <c r="B68" i="120"/>
  <c r="C68" i="120"/>
  <c r="D68" i="120"/>
  <c r="E68" i="120"/>
  <c r="F68" i="120"/>
  <c r="G68" i="120"/>
  <c r="H68" i="120"/>
  <c r="I68" i="120"/>
  <c r="J68" i="120"/>
  <c r="K68" i="120"/>
  <c r="A69" i="120"/>
  <c r="B69" i="120"/>
  <c r="C69" i="120"/>
  <c r="D69" i="120"/>
  <c r="E69" i="120"/>
  <c r="F69" i="120"/>
  <c r="G69" i="120"/>
  <c r="H69" i="120"/>
  <c r="I69" i="120"/>
  <c r="J69" i="120"/>
  <c r="K69" i="120"/>
  <c r="A70" i="120"/>
  <c r="B70" i="120"/>
  <c r="C70" i="120"/>
  <c r="D70" i="120"/>
  <c r="E70" i="120"/>
  <c r="F70" i="120"/>
  <c r="G70" i="120"/>
  <c r="H70" i="120"/>
  <c r="I70" i="120"/>
  <c r="J70" i="120"/>
  <c r="K70" i="120"/>
  <c r="A71" i="120"/>
  <c r="B71" i="120"/>
  <c r="C71" i="120"/>
  <c r="D71" i="120"/>
  <c r="E71" i="120"/>
  <c r="F71" i="120"/>
  <c r="G71" i="120"/>
  <c r="H71" i="120"/>
  <c r="I71" i="120"/>
  <c r="J71" i="120"/>
  <c r="K71" i="120"/>
  <c r="A72" i="120"/>
  <c r="B72" i="120"/>
  <c r="C72" i="120"/>
  <c r="D72" i="120"/>
  <c r="E72" i="120"/>
  <c r="F72" i="120"/>
  <c r="G72" i="120"/>
  <c r="H72" i="120"/>
  <c r="I72" i="120"/>
  <c r="J72" i="120"/>
  <c r="K72" i="120"/>
  <c r="A73" i="120"/>
  <c r="B73" i="120"/>
  <c r="C73" i="120"/>
  <c r="D73" i="120"/>
  <c r="E73" i="120"/>
  <c r="F73" i="120"/>
  <c r="G73" i="120"/>
  <c r="H73" i="120"/>
  <c r="I73" i="120"/>
  <c r="J73" i="120"/>
  <c r="K73" i="120"/>
  <c r="A74" i="120"/>
  <c r="B74" i="120"/>
  <c r="C74" i="120"/>
  <c r="D74" i="120"/>
  <c r="E74" i="120"/>
  <c r="F74" i="120"/>
  <c r="G74" i="120"/>
  <c r="H74" i="120"/>
  <c r="I74" i="120"/>
  <c r="J74" i="120"/>
  <c r="K74" i="120"/>
  <c r="A75" i="120"/>
  <c r="B75" i="120"/>
  <c r="C75" i="120"/>
  <c r="D75" i="120"/>
  <c r="E75" i="120"/>
  <c r="F75" i="120"/>
  <c r="G75" i="120"/>
  <c r="H75" i="120"/>
  <c r="I75" i="120"/>
  <c r="J75" i="120"/>
  <c r="K75" i="120"/>
  <c r="A76" i="120"/>
  <c r="B76" i="120"/>
  <c r="C76" i="120"/>
  <c r="D76" i="120"/>
  <c r="E76" i="120"/>
  <c r="F76" i="120"/>
  <c r="G76" i="120"/>
  <c r="H76" i="120"/>
  <c r="I76" i="120"/>
  <c r="J76" i="120"/>
  <c r="K76" i="120"/>
  <c r="A77" i="120"/>
  <c r="B77" i="120"/>
  <c r="C77" i="120"/>
  <c r="D77" i="120"/>
  <c r="E77" i="120"/>
  <c r="F77" i="120"/>
  <c r="G77" i="120"/>
  <c r="H77" i="120"/>
  <c r="I77" i="120"/>
  <c r="J77" i="120"/>
  <c r="K77" i="120"/>
  <c r="A78" i="120"/>
  <c r="B78" i="120"/>
  <c r="C78" i="120"/>
  <c r="D78" i="120"/>
  <c r="E78" i="120"/>
  <c r="F78" i="120"/>
  <c r="G78" i="120"/>
  <c r="H78" i="120"/>
  <c r="I78" i="120"/>
  <c r="J78" i="120"/>
  <c r="K78" i="120"/>
  <c r="A79" i="120"/>
  <c r="B79" i="120"/>
  <c r="C79" i="120"/>
  <c r="D79" i="120"/>
  <c r="E79" i="120"/>
  <c r="F79" i="120"/>
  <c r="G79" i="120"/>
  <c r="H79" i="120"/>
  <c r="I79" i="120"/>
  <c r="J79" i="120"/>
  <c r="K79" i="120"/>
  <c r="A80" i="120"/>
  <c r="B80" i="120"/>
  <c r="C80" i="120"/>
  <c r="D80" i="120"/>
  <c r="E80" i="120"/>
  <c r="F80" i="120"/>
  <c r="G80" i="120"/>
  <c r="H80" i="120"/>
  <c r="I80" i="120"/>
  <c r="J80" i="120"/>
  <c r="K80" i="120"/>
  <c r="A81" i="120"/>
  <c r="B81" i="120"/>
  <c r="C81" i="120"/>
  <c r="D81" i="120"/>
  <c r="E81" i="120"/>
  <c r="F81" i="120"/>
  <c r="G81" i="120"/>
  <c r="H81" i="120"/>
  <c r="I81" i="120"/>
  <c r="J81" i="120"/>
  <c r="K81" i="120"/>
  <c r="A82" i="120"/>
  <c r="B82" i="120"/>
  <c r="C82" i="120"/>
  <c r="D82" i="120"/>
  <c r="E82" i="120"/>
  <c r="F82" i="120"/>
  <c r="G82" i="120"/>
  <c r="H82" i="120"/>
  <c r="I82" i="120"/>
  <c r="J82" i="120"/>
  <c r="K82" i="120"/>
  <c r="A83" i="120"/>
  <c r="B83" i="120"/>
  <c r="C83" i="120"/>
  <c r="D83" i="120"/>
  <c r="E83" i="120"/>
  <c r="F83" i="120"/>
  <c r="G83" i="120"/>
  <c r="H83" i="120"/>
  <c r="I83" i="120"/>
  <c r="J83" i="120"/>
  <c r="K83" i="120"/>
  <c r="A84" i="120"/>
  <c r="B84" i="120"/>
  <c r="C84" i="120"/>
  <c r="D84" i="120"/>
  <c r="E84" i="120"/>
  <c r="F84" i="120"/>
  <c r="G84" i="120"/>
  <c r="H84" i="120"/>
  <c r="I84" i="120"/>
  <c r="J84" i="120"/>
  <c r="K84" i="120"/>
  <c r="A85" i="120"/>
  <c r="B85" i="120"/>
  <c r="C85" i="120"/>
  <c r="D85" i="120"/>
  <c r="E85" i="120"/>
  <c r="F85" i="120"/>
  <c r="G85" i="120"/>
  <c r="H85" i="120"/>
  <c r="I85" i="120"/>
  <c r="J85" i="120"/>
  <c r="K85" i="120"/>
  <c r="A86" i="120"/>
  <c r="B86" i="120"/>
  <c r="C86" i="120"/>
  <c r="D86" i="120"/>
  <c r="E86" i="120"/>
  <c r="F86" i="120"/>
  <c r="G86" i="120"/>
  <c r="H86" i="120"/>
  <c r="I86" i="120"/>
  <c r="J86" i="120"/>
  <c r="K86" i="120"/>
  <c r="A87" i="120"/>
  <c r="B87" i="120"/>
  <c r="C87" i="120"/>
  <c r="D87" i="120"/>
  <c r="E87" i="120"/>
  <c r="F87" i="120"/>
  <c r="G87" i="120"/>
  <c r="H87" i="120"/>
  <c r="I87" i="120"/>
  <c r="J87" i="120"/>
  <c r="K87" i="120"/>
  <c r="A88" i="120"/>
  <c r="B88" i="120"/>
  <c r="C88" i="120"/>
  <c r="D88" i="120"/>
  <c r="E88" i="120"/>
  <c r="F88" i="120"/>
  <c r="G88" i="120"/>
  <c r="H88" i="120"/>
  <c r="I88" i="120"/>
  <c r="J88" i="120"/>
  <c r="K88" i="120"/>
  <c r="A89" i="120"/>
  <c r="B89" i="120"/>
  <c r="C89" i="120"/>
  <c r="D89" i="120"/>
  <c r="E89" i="120"/>
  <c r="F89" i="120"/>
  <c r="G89" i="120"/>
  <c r="H89" i="120"/>
  <c r="I89" i="120"/>
  <c r="J89" i="120"/>
  <c r="K89" i="120"/>
  <c r="A90" i="120"/>
  <c r="B90" i="120"/>
  <c r="C90" i="120"/>
  <c r="D90" i="120"/>
  <c r="E90" i="120"/>
  <c r="F90" i="120"/>
  <c r="G90" i="120"/>
  <c r="H90" i="120"/>
  <c r="I90" i="120"/>
  <c r="J90" i="120"/>
  <c r="K90" i="120"/>
  <c r="A91" i="120"/>
  <c r="B91" i="120"/>
  <c r="C91" i="120"/>
  <c r="D91" i="120"/>
  <c r="E91" i="120"/>
  <c r="F91" i="120"/>
  <c r="G91" i="120"/>
  <c r="H91" i="120"/>
  <c r="I91" i="120"/>
  <c r="J91" i="120"/>
  <c r="K91" i="120"/>
  <c r="A92" i="120"/>
  <c r="B92" i="120"/>
  <c r="C92" i="120"/>
  <c r="D92" i="120"/>
  <c r="E92" i="120"/>
  <c r="F92" i="120"/>
  <c r="G92" i="120"/>
  <c r="H92" i="120"/>
  <c r="I92" i="120"/>
  <c r="J92" i="120"/>
  <c r="K92" i="120"/>
  <c r="A93" i="120"/>
  <c r="B93" i="120"/>
  <c r="C93" i="120"/>
  <c r="D93" i="120"/>
  <c r="E93" i="120"/>
  <c r="F93" i="120"/>
  <c r="G93" i="120"/>
  <c r="H93" i="120"/>
  <c r="I93" i="120"/>
  <c r="J93" i="120"/>
  <c r="K93" i="120"/>
  <c r="A94" i="120"/>
  <c r="B94" i="120"/>
  <c r="C94" i="120"/>
  <c r="D94" i="120"/>
  <c r="E94" i="120"/>
  <c r="F94" i="120"/>
  <c r="G94" i="120"/>
  <c r="H94" i="120"/>
  <c r="I94" i="120"/>
  <c r="J94" i="120"/>
  <c r="K94" i="120"/>
  <c r="A95" i="120"/>
  <c r="B95" i="120"/>
  <c r="C95" i="120"/>
  <c r="D95" i="120"/>
  <c r="E95" i="120"/>
  <c r="F95" i="120"/>
  <c r="G95" i="120"/>
  <c r="H95" i="120"/>
  <c r="I95" i="120"/>
  <c r="J95" i="120"/>
  <c r="K95" i="120"/>
  <c r="A96" i="120"/>
  <c r="B96" i="120"/>
  <c r="C96" i="120"/>
  <c r="D96" i="120"/>
  <c r="E96" i="120"/>
  <c r="F96" i="120"/>
  <c r="G96" i="120"/>
  <c r="H96" i="120"/>
  <c r="I96" i="120"/>
  <c r="J96" i="120"/>
  <c r="K96" i="120"/>
  <c r="A97" i="120"/>
  <c r="B97" i="120"/>
  <c r="C97" i="120"/>
  <c r="D97" i="120"/>
  <c r="E97" i="120"/>
  <c r="F97" i="120"/>
  <c r="G97" i="120"/>
  <c r="H97" i="120"/>
  <c r="I97" i="120"/>
  <c r="J97" i="120"/>
  <c r="K97" i="120"/>
  <c r="A98" i="120"/>
  <c r="B98" i="120"/>
  <c r="C98" i="120"/>
  <c r="D98" i="120"/>
  <c r="E98" i="120"/>
  <c r="F98" i="120"/>
  <c r="G98" i="120"/>
  <c r="H98" i="120"/>
  <c r="I98" i="120"/>
  <c r="J98" i="120"/>
  <c r="K98" i="120"/>
  <c r="A99" i="120"/>
  <c r="B99" i="120"/>
  <c r="C99" i="120"/>
  <c r="D99" i="120"/>
  <c r="E99" i="120"/>
  <c r="F99" i="120"/>
  <c r="G99" i="120"/>
  <c r="H99" i="120"/>
  <c r="I99" i="120"/>
  <c r="J99" i="120"/>
  <c r="K99" i="120"/>
  <c r="A100" i="120"/>
  <c r="B100" i="120"/>
  <c r="C100" i="120"/>
  <c r="D100" i="120"/>
  <c r="E100" i="120"/>
  <c r="F100" i="120"/>
  <c r="G100" i="120"/>
  <c r="H100" i="120"/>
  <c r="I100" i="120"/>
  <c r="J100" i="120"/>
  <c r="K100" i="120"/>
  <c r="A101" i="120"/>
  <c r="B101" i="120"/>
  <c r="C101" i="120"/>
  <c r="D101" i="120"/>
  <c r="E101" i="120"/>
  <c r="F101" i="120"/>
  <c r="G101" i="120"/>
  <c r="H101" i="120"/>
  <c r="I101" i="120"/>
  <c r="J101" i="120"/>
  <c r="K101" i="120"/>
  <c r="A102" i="120"/>
  <c r="B102" i="120"/>
  <c r="C102" i="120"/>
  <c r="D102" i="120"/>
  <c r="E102" i="120"/>
  <c r="F102" i="120"/>
  <c r="G102" i="120"/>
  <c r="H102" i="120"/>
  <c r="I102" i="120"/>
  <c r="J102" i="120"/>
  <c r="K102" i="120"/>
  <c r="A103" i="120"/>
  <c r="B103" i="120"/>
  <c r="C103" i="120"/>
  <c r="D103" i="120"/>
  <c r="E103" i="120"/>
  <c r="F103" i="120"/>
  <c r="G103" i="120"/>
  <c r="H103" i="120"/>
  <c r="I103" i="120"/>
  <c r="J103" i="120"/>
  <c r="K103" i="120"/>
  <c r="A104" i="120"/>
  <c r="B104" i="120"/>
  <c r="C104" i="120"/>
  <c r="D104" i="120"/>
  <c r="E104" i="120"/>
  <c r="F104" i="120"/>
  <c r="G104" i="120"/>
  <c r="H104" i="120"/>
  <c r="I104" i="120"/>
  <c r="J104" i="120"/>
  <c r="K104" i="120"/>
  <c r="A105" i="120"/>
  <c r="B105" i="120"/>
  <c r="C105" i="120"/>
  <c r="D105" i="120"/>
  <c r="E105" i="120"/>
  <c r="F105" i="120"/>
  <c r="G105" i="120"/>
  <c r="H105" i="120"/>
  <c r="I105" i="120"/>
  <c r="J105" i="120"/>
  <c r="K105" i="120"/>
  <c r="A12" i="121"/>
  <c r="A13" i="121"/>
  <c r="B13" i="121"/>
  <c r="C13" i="121"/>
  <c r="D13" i="121"/>
  <c r="E13" i="121"/>
  <c r="F13" i="121"/>
  <c r="G13" i="121"/>
  <c r="H13" i="121"/>
  <c r="I13" i="121"/>
  <c r="J13" i="121"/>
  <c r="K13" i="121"/>
  <c r="L13" i="121"/>
  <c r="M13" i="121"/>
  <c r="A14" i="121"/>
  <c r="B14" i="121"/>
  <c r="C14" i="121"/>
  <c r="D14" i="121"/>
  <c r="E14" i="121"/>
  <c r="F14" i="121"/>
  <c r="G14" i="121"/>
  <c r="H14" i="121"/>
  <c r="I14" i="121"/>
  <c r="J14" i="121"/>
  <c r="K14" i="121"/>
  <c r="L14" i="121"/>
  <c r="M14" i="121"/>
  <c r="A15" i="121"/>
  <c r="B15" i="121"/>
  <c r="C15" i="121"/>
  <c r="D15" i="121"/>
  <c r="E15" i="121"/>
  <c r="F15" i="121"/>
  <c r="G15" i="121"/>
  <c r="H15" i="121"/>
  <c r="I15" i="121"/>
  <c r="J15" i="121"/>
  <c r="K15" i="121"/>
  <c r="L15" i="121"/>
  <c r="M15" i="121"/>
  <c r="A16" i="121"/>
  <c r="B16" i="121"/>
  <c r="C16" i="121"/>
  <c r="D16" i="121"/>
  <c r="E16" i="121"/>
  <c r="F16" i="121"/>
  <c r="G16" i="121"/>
  <c r="H16" i="121"/>
  <c r="I16" i="121"/>
  <c r="J16" i="121"/>
  <c r="K16" i="121"/>
  <c r="L16" i="121"/>
  <c r="M16" i="121"/>
  <c r="A17" i="121"/>
  <c r="B17" i="121"/>
  <c r="C17" i="121"/>
  <c r="D17" i="121"/>
  <c r="E17" i="121"/>
  <c r="F17" i="121"/>
  <c r="G17" i="121"/>
  <c r="H17" i="121"/>
  <c r="I17" i="121"/>
  <c r="J17" i="121"/>
  <c r="K17" i="121"/>
  <c r="L17" i="121"/>
  <c r="M17" i="121"/>
  <c r="A18" i="121"/>
  <c r="B18" i="121"/>
  <c r="C18" i="121"/>
  <c r="D18" i="121"/>
  <c r="E18" i="121"/>
  <c r="F18" i="121"/>
  <c r="G18" i="121"/>
  <c r="H18" i="121"/>
  <c r="I18" i="121"/>
  <c r="J18" i="121"/>
  <c r="K18" i="121"/>
  <c r="L18" i="121"/>
  <c r="M18" i="121"/>
  <c r="A19" i="121"/>
  <c r="B19" i="121"/>
  <c r="C19" i="121"/>
  <c r="D19" i="121"/>
  <c r="E19" i="121"/>
  <c r="F19" i="121"/>
  <c r="G19" i="121"/>
  <c r="H19" i="121"/>
  <c r="I19" i="121"/>
  <c r="J19" i="121"/>
  <c r="K19" i="121"/>
  <c r="L19" i="121"/>
  <c r="M19" i="121"/>
  <c r="A20" i="121"/>
  <c r="B20" i="121"/>
  <c r="C20" i="121"/>
  <c r="D20" i="121"/>
  <c r="E20" i="121"/>
  <c r="F20" i="121"/>
  <c r="G20" i="121"/>
  <c r="H20" i="121"/>
  <c r="I20" i="121"/>
  <c r="J20" i="121"/>
  <c r="K20" i="121"/>
  <c r="L20" i="121"/>
  <c r="M20" i="121"/>
  <c r="A21" i="121"/>
  <c r="B21" i="121"/>
  <c r="C21" i="121"/>
  <c r="D21" i="121"/>
  <c r="E21" i="121"/>
  <c r="F21" i="121"/>
  <c r="G21" i="121"/>
  <c r="H21" i="121"/>
  <c r="I21" i="121"/>
  <c r="J21" i="121"/>
  <c r="K21" i="121"/>
  <c r="L21" i="121"/>
  <c r="M21" i="121"/>
  <c r="A22" i="121"/>
  <c r="B22" i="121"/>
  <c r="C22" i="121"/>
  <c r="D22" i="121"/>
  <c r="E22" i="121"/>
  <c r="F22" i="121"/>
  <c r="G22" i="121"/>
  <c r="H22" i="121"/>
  <c r="I22" i="121"/>
  <c r="J22" i="121"/>
  <c r="K22" i="121"/>
  <c r="L22" i="121"/>
  <c r="M22" i="121"/>
  <c r="A23" i="121"/>
  <c r="B23" i="121"/>
  <c r="C23" i="121"/>
  <c r="D23" i="121"/>
  <c r="E23" i="121"/>
  <c r="F23" i="121"/>
  <c r="G23" i="121"/>
  <c r="H23" i="121"/>
  <c r="I23" i="121"/>
  <c r="J23" i="121"/>
  <c r="K23" i="121"/>
  <c r="L23" i="121"/>
  <c r="M23" i="121"/>
  <c r="A24" i="121"/>
  <c r="B24" i="121"/>
  <c r="C24" i="121"/>
  <c r="D24" i="121"/>
  <c r="E24" i="121"/>
  <c r="F24" i="121"/>
  <c r="G24" i="121"/>
  <c r="H24" i="121"/>
  <c r="I24" i="121"/>
  <c r="J24" i="121"/>
  <c r="K24" i="121"/>
  <c r="L24" i="121"/>
  <c r="M24" i="121"/>
  <c r="A25" i="121"/>
  <c r="B25" i="121"/>
  <c r="C25" i="121"/>
  <c r="D25" i="121"/>
  <c r="E25" i="121"/>
  <c r="F25" i="121"/>
  <c r="G25" i="121"/>
  <c r="H25" i="121"/>
  <c r="I25" i="121"/>
  <c r="J25" i="121"/>
  <c r="K25" i="121"/>
  <c r="L25" i="121"/>
  <c r="M25" i="121"/>
  <c r="A26" i="121"/>
  <c r="B26" i="121"/>
  <c r="C26" i="121"/>
  <c r="D26" i="121"/>
  <c r="E26" i="121"/>
  <c r="F26" i="121"/>
  <c r="G26" i="121"/>
  <c r="H26" i="121"/>
  <c r="I26" i="121"/>
  <c r="J26" i="121"/>
  <c r="K26" i="121"/>
  <c r="L26" i="121"/>
  <c r="M26" i="121"/>
  <c r="A27" i="121"/>
  <c r="B27" i="121"/>
  <c r="C27" i="121"/>
  <c r="D27" i="121"/>
  <c r="E27" i="121"/>
  <c r="F27" i="121"/>
  <c r="G27" i="121"/>
  <c r="H27" i="121"/>
  <c r="I27" i="121"/>
  <c r="J27" i="121"/>
  <c r="K27" i="121"/>
  <c r="L27" i="121"/>
  <c r="M27" i="121"/>
  <c r="A28" i="121"/>
  <c r="B28" i="121"/>
  <c r="C28" i="121"/>
  <c r="D28" i="121"/>
  <c r="E28" i="121"/>
  <c r="F28" i="121"/>
  <c r="G28" i="121"/>
  <c r="H28" i="121"/>
  <c r="I28" i="121"/>
  <c r="J28" i="121"/>
  <c r="K28" i="121"/>
  <c r="L28" i="121"/>
  <c r="M28" i="121"/>
  <c r="A29" i="121"/>
  <c r="B29" i="121"/>
  <c r="C29" i="121"/>
  <c r="D29" i="121"/>
  <c r="E29" i="121"/>
  <c r="F29" i="121"/>
  <c r="G29" i="121"/>
  <c r="H29" i="121"/>
  <c r="I29" i="121"/>
  <c r="J29" i="121"/>
  <c r="K29" i="121"/>
  <c r="L29" i="121"/>
  <c r="M29" i="121"/>
  <c r="A30" i="121"/>
  <c r="B30" i="121"/>
  <c r="C30" i="121"/>
  <c r="D30" i="121"/>
  <c r="E30" i="121"/>
  <c r="F30" i="121"/>
  <c r="G30" i="121"/>
  <c r="H30" i="121"/>
  <c r="I30" i="121"/>
  <c r="J30" i="121"/>
  <c r="K30" i="121"/>
  <c r="L30" i="121"/>
  <c r="M30" i="121"/>
  <c r="A31" i="121"/>
  <c r="B31" i="121"/>
  <c r="C31" i="121"/>
  <c r="D31" i="121"/>
  <c r="E31" i="121"/>
  <c r="F31" i="121"/>
  <c r="G31" i="121"/>
  <c r="H31" i="121"/>
  <c r="I31" i="121"/>
  <c r="J31" i="121"/>
  <c r="K31" i="121"/>
  <c r="L31" i="121"/>
  <c r="M31" i="121"/>
  <c r="A32" i="121"/>
  <c r="B32" i="121"/>
  <c r="C32" i="121"/>
  <c r="D32" i="121"/>
  <c r="E32" i="121"/>
  <c r="F32" i="121"/>
  <c r="G32" i="121"/>
  <c r="H32" i="121"/>
  <c r="I32" i="121"/>
  <c r="J32" i="121"/>
  <c r="K32" i="121"/>
  <c r="L32" i="121"/>
  <c r="M32" i="121"/>
  <c r="A33" i="121"/>
  <c r="B33" i="121"/>
  <c r="C33" i="121"/>
  <c r="D33" i="121"/>
  <c r="E33" i="121"/>
  <c r="F33" i="121"/>
  <c r="G33" i="121"/>
  <c r="H33" i="121"/>
  <c r="I33" i="121"/>
  <c r="J33" i="121"/>
  <c r="K33" i="121"/>
  <c r="L33" i="121"/>
  <c r="M33" i="121"/>
  <c r="A34" i="121"/>
  <c r="B34" i="121"/>
  <c r="C34" i="121"/>
  <c r="D34" i="121"/>
  <c r="E34" i="121"/>
  <c r="F34" i="121"/>
  <c r="G34" i="121"/>
  <c r="H34" i="121"/>
  <c r="I34" i="121"/>
  <c r="J34" i="121"/>
  <c r="K34" i="121"/>
  <c r="L34" i="121"/>
  <c r="M34" i="121"/>
  <c r="A35" i="121"/>
  <c r="B35" i="121"/>
  <c r="C35" i="121"/>
  <c r="D35" i="121"/>
  <c r="E35" i="121"/>
  <c r="F35" i="121"/>
  <c r="G35" i="121"/>
  <c r="H35" i="121"/>
  <c r="I35" i="121"/>
  <c r="J35" i="121"/>
  <c r="K35" i="121"/>
  <c r="L35" i="121"/>
  <c r="M35" i="121"/>
  <c r="A36" i="121"/>
  <c r="B36" i="121"/>
  <c r="C36" i="121"/>
  <c r="D36" i="121"/>
  <c r="E36" i="121"/>
  <c r="F36" i="121"/>
  <c r="G36" i="121"/>
  <c r="H36" i="121"/>
  <c r="I36" i="121"/>
  <c r="J36" i="121"/>
  <c r="K36" i="121"/>
  <c r="L36" i="121"/>
  <c r="M36" i="121"/>
  <c r="A37" i="121"/>
  <c r="B37" i="121"/>
  <c r="C37" i="121"/>
  <c r="D37" i="121"/>
  <c r="E37" i="121"/>
  <c r="F37" i="121"/>
  <c r="G37" i="121"/>
  <c r="H37" i="121"/>
  <c r="I37" i="121"/>
  <c r="J37" i="121"/>
  <c r="K37" i="121"/>
  <c r="L37" i="121"/>
  <c r="M37" i="121"/>
  <c r="A38" i="121"/>
  <c r="B38" i="121"/>
  <c r="C38" i="121"/>
  <c r="D38" i="121"/>
  <c r="E38" i="121"/>
  <c r="F38" i="121"/>
  <c r="G38" i="121"/>
  <c r="H38" i="121"/>
  <c r="I38" i="121"/>
  <c r="J38" i="121"/>
  <c r="K38" i="121"/>
  <c r="L38" i="121"/>
  <c r="M38" i="121"/>
  <c r="A39" i="121"/>
  <c r="B39" i="121"/>
  <c r="C39" i="121"/>
  <c r="D39" i="121"/>
  <c r="E39" i="121"/>
  <c r="F39" i="121"/>
  <c r="G39" i="121"/>
  <c r="H39" i="121"/>
  <c r="I39" i="121"/>
  <c r="J39" i="121"/>
  <c r="K39" i="121"/>
  <c r="L39" i="121"/>
  <c r="M39" i="121"/>
  <c r="A40" i="121"/>
  <c r="B40" i="121"/>
  <c r="C40" i="121"/>
  <c r="D40" i="121"/>
  <c r="E40" i="121"/>
  <c r="F40" i="121"/>
  <c r="G40" i="121"/>
  <c r="H40" i="121"/>
  <c r="I40" i="121"/>
  <c r="J40" i="121"/>
  <c r="K40" i="121"/>
  <c r="L40" i="121"/>
  <c r="M40" i="121"/>
  <c r="A41" i="121"/>
  <c r="B41" i="121"/>
  <c r="C41" i="121"/>
  <c r="D41" i="121"/>
  <c r="E41" i="121"/>
  <c r="F41" i="121"/>
  <c r="G41" i="121"/>
  <c r="H41" i="121"/>
  <c r="I41" i="121"/>
  <c r="J41" i="121"/>
  <c r="K41" i="121"/>
  <c r="L41" i="121"/>
  <c r="M41" i="121"/>
  <c r="A42" i="121"/>
  <c r="B42" i="121"/>
  <c r="C42" i="121"/>
  <c r="D42" i="121"/>
  <c r="E42" i="121"/>
  <c r="F42" i="121"/>
  <c r="G42" i="121"/>
  <c r="H42" i="121"/>
  <c r="I42" i="121"/>
  <c r="J42" i="121"/>
  <c r="K42" i="121"/>
  <c r="L42" i="121"/>
  <c r="M42" i="121"/>
  <c r="A43" i="121"/>
  <c r="B43" i="121"/>
  <c r="C43" i="121"/>
  <c r="D43" i="121"/>
  <c r="E43" i="121"/>
  <c r="F43" i="121"/>
  <c r="G43" i="121"/>
  <c r="H43" i="121"/>
  <c r="I43" i="121"/>
  <c r="J43" i="121"/>
  <c r="K43" i="121"/>
  <c r="L43" i="121"/>
  <c r="M43" i="121"/>
  <c r="A44" i="121"/>
  <c r="B44" i="121"/>
  <c r="C44" i="121"/>
  <c r="D44" i="121"/>
  <c r="E44" i="121"/>
  <c r="F44" i="121"/>
  <c r="G44" i="121"/>
  <c r="H44" i="121"/>
  <c r="I44" i="121"/>
  <c r="J44" i="121"/>
  <c r="K44" i="121"/>
  <c r="L44" i="121"/>
  <c r="M44" i="121"/>
  <c r="A45" i="121"/>
  <c r="B45" i="121"/>
  <c r="C45" i="121"/>
  <c r="D45" i="121"/>
  <c r="E45" i="121"/>
  <c r="F45" i="121"/>
  <c r="G45" i="121"/>
  <c r="H45" i="121"/>
  <c r="I45" i="121"/>
  <c r="J45" i="121"/>
  <c r="K45" i="121"/>
  <c r="L45" i="121"/>
  <c r="M45" i="121"/>
  <c r="A46" i="121"/>
  <c r="B46" i="121"/>
  <c r="C46" i="121"/>
  <c r="D46" i="121"/>
  <c r="E46" i="121"/>
  <c r="F46" i="121"/>
  <c r="G46" i="121"/>
  <c r="H46" i="121"/>
  <c r="I46" i="121"/>
  <c r="J46" i="121"/>
  <c r="K46" i="121"/>
  <c r="L46" i="121"/>
  <c r="M46" i="121"/>
  <c r="A47" i="121"/>
  <c r="B47" i="121"/>
  <c r="C47" i="121"/>
  <c r="D47" i="121"/>
  <c r="E47" i="121"/>
  <c r="F47" i="121"/>
  <c r="G47" i="121"/>
  <c r="H47" i="121"/>
  <c r="I47" i="121"/>
  <c r="J47" i="121"/>
  <c r="K47" i="121"/>
  <c r="L47" i="121"/>
  <c r="M47" i="121"/>
  <c r="A48" i="121"/>
  <c r="B48" i="121"/>
  <c r="C48" i="121"/>
  <c r="D48" i="121"/>
  <c r="E48" i="121"/>
  <c r="F48" i="121"/>
  <c r="G48" i="121"/>
  <c r="H48" i="121"/>
  <c r="I48" i="121"/>
  <c r="J48" i="121"/>
  <c r="K48" i="121"/>
  <c r="L48" i="121"/>
  <c r="M48" i="121"/>
  <c r="A49" i="121"/>
  <c r="B49" i="121"/>
  <c r="C49" i="121"/>
  <c r="D49" i="121"/>
  <c r="E49" i="121"/>
  <c r="F49" i="121"/>
  <c r="G49" i="121"/>
  <c r="H49" i="121"/>
  <c r="I49" i="121"/>
  <c r="J49" i="121"/>
  <c r="K49" i="121"/>
  <c r="L49" i="121"/>
  <c r="M49" i="121"/>
  <c r="A50" i="121"/>
  <c r="B50" i="121"/>
  <c r="C50" i="121"/>
  <c r="D50" i="121"/>
  <c r="E50" i="121"/>
  <c r="F50" i="121"/>
  <c r="G50" i="121"/>
  <c r="H50" i="121"/>
  <c r="I50" i="121"/>
  <c r="J50" i="121"/>
  <c r="K50" i="121"/>
  <c r="L50" i="121"/>
  <c r="M50" i="121"/>
  <c r="A51" i="121"/>
  <c r="B51" i="121"/>
  <c r="C51" i="121"/>
  <c r="D51" i="121"/>
  <c r="E51" i="121"/>
  <c r="F51" i="121"/>
  <c r="G51" i="121"/>
  <c r="H51" i="121"/>
  <c r="I51" i="121"/>
  <c r="J51" i="121"/>
  <c r="K51" i="121"/>
  <c r="L51" i="121"/>
  <c r="M51" i="121"/>
  <c r="A52" i="121"/>
  <c r="B52" i="121"/>
  <c r="C52" i="121"/>
  <c r="D52" i="121"/>
  <c r="E52" i="121"/>
  <c r="F52" i="121"/>
  <c r="G52" i="121"/>
  <c r="H52" i="121"/>
  <c r="I52" i="121"/>
  <c r="J52" i="121"/>
  <c r="K52" i="121"/>
  <c r="L52" i="121"/>
  <c r="M52" i="121"/>
  <c r="A53" i="121"/>
  <c r="B53" i="121"/>
  <c r="C53" i="121"/>
  <c r="D53" i="121"/>
  <c r="E53" i="121"/>
  <c r="F53" i="121"/>
  <c r="G53" i="121"/>
  <c r="H53" i="121"/>
  <c r="I53" i="121"/>
  <c r="J53" i="121"/>
  <c r="K53" i="121"/>
  <c r="L53" i="121"/>
  <c r="M53" i="121"/>
  <c r="A54" i="121"/>
  <c r="B54" i="121"/>
  <c r="C54" i="121"/>
  <c r="D54" i="121"/>
  <c r="E54" i="121"/>
  <c r="F54" i="121"/>
  <c r="G54" i="121"/>
  <c r="H54" i="121"/>
  <c r="I54" i="121"/>
  <c r="J54" i="121"/>
  <c r="K54" i="121"/>
  <c r="L54" i="121"/>
  <c r="M54" i="121"/>
  <c r="A55" i="121"/>
  <c r="B55" i="121"/>
  <c r="C55" i="121"/>
  <c r="D55" i="121"/>
  <c r="E55" i="121"/>
  <c r="F55" i="121"/>
  <c r="G55" i="121"/>
  <c r="H55" i="121"/>
  <c r="I55" i="121"/>
  <c r="J55" i="121"/>
  <c r="K55" i="121"/>
  <c r="L55" i="121"/>
  <c r="M55" i="121"/>
  <c r="A56" i="121"/>
  <c r="B56" i="121"/>
  <c r="C56" i="121"/>
  <c r="D56" i="121"/>
  <c r="E56" i="121"/>
  <c r="F56" i="121"/>
  <c r="G56" i="121"/>
  <c r="H56" i="121"/>
  <c r="I56" i="121"/>
  <c r="J56" i="121"/>
  <c r="K56" i="121"/>
  <c r="L56" i="121"/>
  <c r="M56" i="121"/>
  <c r="A57" i="121"/>
  <c r="B57" i="121"/>
  <c r="C57" i="121"/>
  <c r="D57" i="121"/>
  <c r="E57" i="121"/>
  <c r="F57" i="121"/>
  <c r="G57" i="121"/>
  <c r="H57" i="121"/>
  <c r="I57" i="121"/>
  <c r="J57" i="121"/>
  <c r="K57" i="121"/>
  <c r="L57" i="121"/>
  <c r="M57" i="121"/>
  <c r="A58" i="121"/>
  <c r="B58" i="121"/>
  <c r="C58" i="121"/>
  <c r="D58" i="121"/>
  <c r="E58" i="121"/>
  <c r="F58" i="121"/>
  <c r="G58" i="121"/>
  <c r="H58" i="121"/>
  <c r="I58" i="121"/>
  <c r="J58" i="121"/>
  <c r="K58" i="121"/>
  <c r="L58" i="121"/>
  <c r="M58" i="121"/>
  <c r="A59" i="121"/>
  <c r="B59" i="121"/>
  <c r="C59" i="121"/>
  <c r="D59" i="121"/>
  <c r="E59" i="121"/>
  <c r="F59" i="121"/>
  <c r="G59" i="121"/>
  <c r="H59" i="121"/>
  <c r="I59" i="121"/>
  <c r="J59" i="121"/>
  <c r="K59" i="121"/>
  <c r="L59" i="121"/>
  <c r="M59" i="121"/>
  <c r="A60" i="121"/>
  <c r="B60" i="121"/>
  <c r="C60" i="121"/>
  <c r="D60" i="121"/>
  <c r="E60" i="121"/>
  <c r="F60" i="121"/>
  <c r="G60" i="121"/>
  <c r="H60" i="121"/>
  <c r="I60" i="121"/>
  <c r="J60" i="121"/>
  <c r="K60" i="121"/>
  <c r="L60" i="121"/>
  <c r="M60" i="121"/>
  <c r="A61" i="121"/>
  <c r="B61" i="121"/>
  <c r="C61" i="121"/>
  <c r="D61" i="121"/>
  <c r="E61" i="121"/>
  <c r="F61" i="121"/>
  <c r="G61" i="121"/>
  <c r="H61" i="121"/>
  <c r="I61" i="121"/>
  <c r="J61" i="121"/>
  <c r="K61" i="121"/>
  <c r="L61" i="121"/>
  <c r="M61" i="121"/>
  <c r="A62" i="121"/>
  <c r="B62" i="121"/>
  <c r="C62" i="121"/>
  <c r="D62" i="121"/>
  <c r="E62" i="121"/>
  <c r="F62" i="121"/>
  <c r="G62" i="121"/>
  <c r="H62" i="121"/>
  <c r="I62" i="121"/>
  <c r="J62" i="121"/>
  <c r="K62" i="121"/>
  <c r="L62" i="121"/>
  <c r="M62" i="121"/>
  <c r="A63" i="121"/>
  <c r="B63" i="121"/>
  <c r="C63" i="121"/>
  <c r="D63" i="121"/>
  <c r="E63" i="121"/>
  <c r="F63" i="121"/>
  <c r="G63" i="121"/>
  <c r="H63" i="121"/>
  <c r="I63" i="121"/>
  <c r="J63" i="121"/>
  <c r="K63" i="121"/>
  <c r="L63" i="121"/>
  <c r="M63" i="121"/>
  <c r="A64" i="121"/>
  <c r="B64" i="121"/>
  <c r="C64" i="121"/>
  <c r="D64" i="121"/>
  <c r="E64" i="121"/>
  <c r="F64" i="121"/>
  <c r="G64" i="121"/>
  <c r="H64" i="121"/>
  <c r="I64" i="121"/>
  <c r="J64" i="121"/>
  <c r="K64" i="121"/>
  <c r="L64" i="121"/>
  <c r="M64" i="121"/>
  <c r="A65" i="121"/>
  <c r="B65" i="121"/>
  <c r="C65" i="121"/>
  <c r="D65" i="121"/>
  <c r="E65" i="121"/>
  <c r="F65" i="121"/>
  <c r="G65" i="121"/>
  <c r="H65" i="121"/>
  <c r="I65" i="121"/>
  <c r="J65" i="121"/>
  <c r="K65" i="121"/>
  <c r="L65" i="121"/>
  <c r="M65" i="121"/>
  <c r="A66" i="121"/>
  <c r="B66" i="121"/>
  <c r="C66" i="121"/>
  <c r="D66" i="121"/>
  <c r="E66" i="121"/>
  <c r="F66" i="121"/>
  <c r="G66" i="121"/>
  <c r="H66" i="121"/>
  <c r="I66" i="121"/>
  <c r="J66" i="121"/>
  <c r="K66" i="121"/>
  <c r="L66" i="121"/>
  <c r="M66" i="121"/>
  <c r="A67" i="121"/>
  <c r="B67" i="121"/>
  <c r="C67" i="121"/>
  <c r="D67" i="121"/>
  <c r="E67" i="121"/>
  <c r="F67" i="121"/>
  <c r="G67" i="121"/>
  <c r="H67" i="121"/>
  <c r="I67" i="121"/>
  <c r="J67" i="121"/>
  <c r="K67" i="121"/>
  <c r="L67" i="121"/>
  <c r="M67" i="121"/>
  <c r="A68" i="121"/>
  <c r="B68" i="121"/>
  <c r="C68" i="121"/>
  <c r="D68" i="121"/>
  <c r="E68" i="121"/>
  <c r="F68" i="121"/>
  <c r="G68" i="121"/>
  <c r="H68" i="121"/>
  <c r="I68" i="121"/>
  <c r="J68" i="121"/>
  <c r="K68" i="121"/>
  <c r="L68" i="121"/>
  <c r="M68" i="121"/>
  <c r="A69" i="121"/>
  <c r="B69" i="121"/>
  <c r="C69" i="121"/>
  <c r="D69" i="121"/>
  <c r="E69" i="121"/>
  <c r="F69" i="121"/>
  <c r="G69" i="121"/>
  <c r="H69" i="121"/>
  <c r="I69" i="121"/>
  <c r="J69" i="121"/>
  <c r="K69" i="121"/>
  <c r="L69" i="121"/>
  <c r="M69" i="121"/>
  <c r="A70" i="121"/>
  <c r="B70" i="121"/>
  <c r="C70" i="121"/>
  <c r="D70" i="121"/>
  <c r="E70" i="121"/>
  <c r="F70" i="121"/>
  <c r="G70" i="121"/>
  <c r="H70" i="121"/>
  <c r="I70" i="121"/>
  <c r="J70" i="121"/>
  <c r="K70" i="121"/>
  <c r="L70" i="121"/>
  <c r="M70" i="121"/>
  <c r="A71" i="121"/>
  <c r="B71" i="121"/>
  <c r="C71" i="121"/>
  <c r="D71" i="121"/>
  <c r="E71" i="121"/>
  <c r="F71" i="121"/>
  <c r="G71" i="121"/>
  <c r="H71" i="121"/>
  <c r="I71" i="121"/>
  <c r="J71" i="121"/>
  <c r="K71" i="121"/>
  <c r="L71" i="121"/>
  <c r="M71" i="121"/>
  <c r="A72" i="121"/>
  <c r="B72" i="121"/>
  <c r="C72" i="121"/>
  <c r="D72" i="121"/>
  <c r="E72" i="121"/>
  <c r="F72" i="121"/>
  <c r="G72" i="121"/>
  <c r="H72" i="121"/>
  <c r="I72" i="121"/>
  <c r="J72" i="121"/>
  <c r="K72" i="121"/>
  <c r="L72" i="121"/>
  <c r="M72" i="121"/>
  <c r="A73" i="121"/>
  <c r="B73" i="121"/>
  <c r="C73" i="121"/>
  <c r="D73" i="121"/>
  <c r="E73" i="121"/>
  <c r="F73" i="121"/>
  <c r="G73" i="121"/>
  <c r="H73" i="121"/>
  <c r="I73" i="121"/>
  <c r="J73" i="121"/>
  <c r="K73" i="121"/>
  <c r="L73" i="121"/>
  <c r="M73" i="121"/>
  <c r="A74" i="121"/>
  <c r="B74" i="121"/>
  <c r="C74" i="121"/>
  <c r="D74" i="121"/>
  <c r="E74" i="121"/>
  <c r="F74" i="121"/>
  <c r="G74" i="121"/>
  <c r="H74" i="121"/>
  <c r="I74" i="121"/>
  <c r="J74" i="121"/>
  <c r="K74" i="121"/>
  <c r="L74" i="121"/>
  <c r="M74" i="121"/>
  <c r="A75" i="121"/>
  <c r="B75" i="121"/>
  <c r="C75" i="121"/>
  <c r="D75" i="121"/>
  <c r="E75" i="121"/>
  <c r="F75" i="121"/>
  <c r="G75" i="121"/>
  <c r="H75" i="121"/>
  <c r="I75" i="121"/>
  <c r="J75" i="121"/>
  <c r="K75" i="121"/>
  <c r="L75" i="121"/>
  <c r="M75" i="121"/>
  <c r="A76" i="121"/>
  <c r="B76" i="121"/>
  <c r="C76" i="121"/>
  <c r="D76" i="121"/>
  <c r="E76" i="121"/>
  <c r="F76" i="121"/>
  <c r="G76" i="121"/>
  <c r="H76" i="121"/>
  <c r="I76" i="121"/>
  <c r="J76" i="121"/>
  <c r="K76" i="121"/>
  <c r="L76" i="121"/>
  <c r="M76" i="121"/>
  <c r="A77" i="121"/>
  <c r="B77" i="121"/>
  <c r="C77" i="121"/>
  <c r="D77" i="121"/>
  <c r="E77" i="121"/>
  <c r="F77" i="121"/>
  <c r="G77" i="121"/>
  <c r="H77" i="121"/>
  <c r="I77" i="121"/>
  <c r="J77" i="121"/>
  <c r="K77" i="121"/>
  <c r="L77" i="121"/>
  <c r="M77" i="121"/>
  <c r="A78" i="121"/>
  <c r="B78" i="121"/>
  <c r="C78" i="121"/>
  <c r="D78" i="121"/>
  <c r="E78" i="121"/>
  <c r="F78" i="121"/>
  <c r="G78" i="121"/>
  <c r="H78" i="121"/>
  <c r="I78" i="121"/>
  <c r="J78" i="121"/>
  <c r="K78" i="121"/>
  <c r="L78" i="121"/>
  <c r="M78" i="121"/>
  <c r="A79" i="121"/>
  <c r="B79" i="121"/>
  <c r="C79" i="121"/>
  <c r="D79" i="121"/>
  <c r="E79" i="121"/>
  <c r="F79" i="121"/>
  <c r="G79" i="121"/>
  <c r="H79" i="121"/>
  <c r="I79" i="121"/>
  <c r="J79" i="121"/>
  <c r="K79" i="121"/>
  <c r="L79" i="121"/>
  <c r="M79" i="121"/>
  <c r="A80" i="121"/>
  <c r="B80" i="121"/>
  <c r="C80" i="121"/>
  <c r="D80" i="121"/>
  <c r="E80" i="121"/>
  <c r="F80" i="121"/>
  <c r="G80" i="121"/>
  <c r="H80" i="121"/>
  <c r="I80" i="121"/>
  <c r="J80" i="121"/>
  <c r="K80" i="121"/>
  <c r="L80" i="121"/>
  <c r="M80" i="121"/>
  <c r="A81" i="121"/>
  <c r="B81" i="121"/>
  <c r="C81" i="121"/>
  <c r="D81" i="121"/>
  <c r="E81" i="121"/>
  <c r="F81" i="121"/>
  <c r="G81" i="121"/>
  <c r="H81" i="121"/>
  <c r="I81" i="121"/>
  <c r="J81" i="121"/>
  <c r="K81" i="121"/>
  <c r="L81" i="121"/>
  <c r="M81" i="121"/>
  <c r="A82" i="121"/>
  <c r="B82" i="121"/>
  <c r="C82" i="121"/>
  <c r="D82" i="121"/>
  <c r="E82" i="121"/>
  <c r="F82" i="121"/>
  <c r="G82" i="121"/>
  <c r="H82" i="121"/>
  <c r="I82" i="121"/>
  <c r="J82" i="121"/>
  <c r="K82" i="121"/>
  <c r="L82" i="121"/>
  <c r="M82" i="121"/>
  <c r="A83" i="121"/>
  <c r="B83" i="121"/>
  <c r="C83" i="121"/>
  <c r="D83" i="121"/>
  <c r="E83" i="121"/>
  <c r="F83" i="121"/>
  <c r="G83" i="121"/>
  <c r="H83" i="121"/>
  <c r="I83" i="121"/>
  <c r="J83" i="121"/>
  <c r="K83" i="121"/>
  <c r="L83" i="121"/>
  <c r="M83" i="121"/>
  <c r="A84" i="121"/>
  <c r="B84" i="121"/>
  <c r="C84" i="121"/>
  <c r="D84" i="121"/>
  <c r="E84" i="121"/>
  <c r="F84" i="121"/>
  <c r="G84" i="121"/>
  <c r="H84" i="121"/>
  <c r="I84" i="121"/>
  <c r="J84" i="121"/>
  <c r="K84" i="121"/>
  <c r="L84" i="121"/>
  <c r="M84" i="121"/>
  <c r="A85" i="121"/>
  <c r="B85" i="121"/>
  <c r="C85" i="121"/>
  <c r="D85" i="121"/>
  <c r="E85" i="121"/>
  <c r="F85" i="121"/>
  <c r="G85" i="121"/>
  <c r="H85" i="121"/>
  <c r="I85" i="121"/>
  <c r="J85" i="121"/>
  <c r="K85" i="121"/>
  <c r="L85" i="121"/>
  <c r="M85" i="121"/>
  <c r="A86" i="121"/>
  <c r="B86" i="121"/>
  <c r="C86" i="121"/>
  <c r="D86" i="121"/>
  <c r="E86" i="121"/>
  <c r="F86" i="121"/>
  <c r="G86" i="121"/>
  <c r="H86" i="121"/>
  <c r="I86" i="121"/>
  <c r="J86" i="121"/>
  <c r="K86" i="121"/>
  <c r="L86" i="121"/>
  <c r="M86" i="121"/>
  <c r="A87" i="121"/>
  <c r="B87" i="121"/>
  <c r="C87" i="121"/>
  <c r="D87" i="121"/>
  <c r="E87" i="121"/>
  <c r="F87" i="121"/>
  <c r="G87" i="121"/>
  <c r="H87" i="121"/>
  <c r="I87" i="121"/>
  <c r="J87" i="121"/>
  <c r="K87" i="121"/>
  <c r="L87" i="121"/>
  <c r="M87" i="121"/>
  <c r="A88" i="121"/>
  <c r="B88" i="121"/>
  <c r="C88" i="121"/>
  <c r="D88" i="121"/>
  <c r="E88" i="121"/>
  <c r="F88" i="121"/>
  <c r="G88" i="121"/>
  <c r="H88" i="121"/>
  <c r="I88" i="121"/>
  <c r="J88" i="121"/>
  <c r="K88" i="121"/>
  <c r="L88" i="121"/>
  <c r="M88" i="121"/>
  <c r="A89" i="121"/>
  <c r="B89" i="121"/>
  <c r="C89" i="121"/>
  <c r="D89" i="121"/>
  <c r="E89" i="121"/>
  <c r="F89" i="121"/>
  <c r="G89" i="121"/>
  <c r="H89" i="121"/>
  <c r="I89" i="121"/>
  <c r="J89" i="121"/>
  <c r="K89" i="121"/>
  <c r="L89" i="121"/>
  <c r="M89" i="121"/>
  <c r="A90" i="121"/>
  <c r="B90" i="121"/>
  <c r="C90" i="121"/>
  <c r="D90" i="121"/>
  <c r="E90" i="121"/>
  <c r="F90" i="121"/>
  <c r="G90" i="121"/>
  <c r="H90" i="121"/>
  <c r="I90" i="121"/>
  <c r="J90" i="121"/>
  <c r="K90" i="121"/>
  <c r="L90" i="121"/>
  <c r="M90" i="121"/>
  <c r="A91" i="121"/>
  <c r="B91" i="121"/>
  <c r="C91" i="121"/>
  <c r="D91" i="121"/>
  <c r="E91" i="121"/>
  <c r="F91" i="121"/>
  <c r="G91" i="121"/>
  <c r="H91" i="121"/>
  <c r="I91" i="121"/>
  <c r="J91" i="121"/>
  <c r="K91" i="121"/>
  <c r="L91" i="121"/>
  <c r="M91" i="121"/>
  <c r="A92" i="121"/>
  <c r="B92" i="121"/>
  <c r="C92" i="121"/>
  <c r="D92" i="121"/>
  <c r="E92" i="121"/>
  <c r="F92" i="121"/>
  <c r="G92" i="121"/>
  <c r="H92" i="121"/>
  <c r="I92" i="121"/>
  <c r="J92" i="121"/>
  <c r="K92" i="121"/>
  <c r="L92" i="121"/>
  <c r="M92" i="121"/>
  <c r="A93" i="121"/>
  <c r="B93" i="121"/>
  <c r="C93" i="121"/>
  <c r="D93" i="121"/>
  <c r="E93" i="121"/>
  <c r="F93" i="121"/>
  <c r="G93" i="121"/>
  <c r="H93" i="121"/>
  <c r="I93" i="121"/>
  <c r="J93" i="121"/>
  <c r="K93" i="121"/>
  <c r="L93" i="121"/>
  <c r="M93" i="121"/>
  <c r="A94" i="121"/>
  <c r="B94" i="121"/>
  <c r="C94" i="121"/>
  <c r="D94" i="121"/>
  <c r="E94" i="121"/>
  <c r="F94" i="121"/>
  <c r="G94" i="121"/>
  <c r="H94" i="121"/>
  <c r="I94" i="121"/>
  <c r="J94" i="121"/>
  <c r="K94" i="121"/>
  <c r="L94" i="121"/>
  <c r="M94" i="121"/>
  <c r="A95" i="121"/>
  <c r="B95" i="121"/>
  <c r="C95" i="121"/>
  <c r="D95" i="121"/>
  <c r="E95" i="121"/>
  <c r="F95" i="121"/>
  <c r="G95" i="121"/>
  <c r="H95" i="121"/>
  <c r="I95" i="121"/>
  <c r="J95" i="121"/>
  <c r="K95" i="121"/>
  <c r="L95" i="121"/>
  <c r="M95" i="121"/>
  <c r="A96" i="121"/>
  <c r="B96" i="121"/>
  <c r="C96" i="121"/>
  <c r="D96" i="121"/>
  <c r="E96" i="121"/>
  <c r="F96" i="121"/>
  <c r="G96" i="121"/>
  <c r="H96" i="121"/>
  <c r="I96" i="121"/>
  <c r="J96" i="121"/>
  <c r="K96" i="121"/>
  <c r="L96" i="121"/>
  <c r="M96" i="121"/>
  <c r="A97" i="121"/>
  <c r="B97" i="121"/>
  <c r="C97" i="121"/>
  <c r="D97" i="121"/>
  <c r="E97" i="121"/>
  <c r="F97" i="121"/>
  <c r="G97" i="121"/>
  <c r="H97" i="121"/>
  <c r="I97" i="121"/>
  <c r="J97" i="121"/>
  <c r="K97" i="121"/>
  <c r="L97" i="121"/>
  <c r="M97" i="121"/>
  <c r="A98" i="121"/>
  <c r="B98" i="121"/>
  <c r="C98" i="121"/>
  <c r="D98" i="121"/>
  <c r="E98" i="121"/>
  <c r="F98" i="121"/>
  <c r="G98" i="121"/>
  <c r="H98" i="121"/>
  <c r="I98" i="121"/>
  <c r="J98" i="121"/>
  <c r="K98" i="121"/>
  <c r="L98" i="121"/>
  <c r="M98" i="121"/>
  <c r="A99" i="121"/>
  <c r="B99" i="121"/>
  <c r="C99" i="121"/>
  <c r="D99" i="121"/>
  <c r="E99" i="121"/>
  <c r="F99" i="121"/>
  <c r="G99" i="121"/>
  <c r="H99" i="121"/>
  <c r="I99" i="121"/>
  <c r="J99" i="121"/>
  <c r="K99" i="121"/>
  <c r="L99" i="121"/>
  <c r="M99" i="121"/>
  <c r="A100" i="121"/>
  <c r="B100" i="121"/>
  <c r="C100" i="121"/>
  <c r="D100" i="121"/>
  <c r="E100" i="121"/>
  <c r="F100" i="121"/>
  <c r="G100" i="121"/>
  <c r="H100" i="121"/>
  <c r="I100" i="121"/>
  <c r="J100" i="121"/>
  <c r="K100" i="121"/>
  <c r="L100" i="121"/>
  <c r="M100" i="121"/>
  <c r="A101" i="121"/>
  <c r="B101" i="121"/>
  <c r="C101" i="121"/>
  <c r="D101" i="121"/>
  <c r="E101" i="121"/>
  <c r="F101" i="121"/>
  <c r="G101" i="121"/>
  <c r="H101" i="121"/>
  <c r="I101" i="121"/>
  <c r="J101" i="121"/>
  <c r="K101" i="121"/>
  <c r="L101" i="121"/>
  <c r="M101" i="121"/>
  <c r="A102" i="121"/>
  <c r="B102" i="121"/>
  <c r="C102" i="121"/>
  <c r="D102" i="121"/>
  <c r="E102" i="121"/>
  <c r="F102" i="121"/>
  <c r="G102" i="121"/>
  <c r="H102" i="121"/>
  <c r="I102" i="121"/>
  <c r="J102" i="121"/>
  <c r="K102" i="121"/>
  <c r="L102" i="121"/>
  <c r="M102" i="121"/>
  <c r="A103" i="121"/>
  <c r="B103" i="121"/>
  <c r="C103" i="121"/>
  <c r="D103" i="121"/>
  <c r="E103" i="121"/>
  <c r="F103" i="121"/>
  <c r="G103" i="121"/>
  <c r="H103" i="121"/>
  <c r="I103" i="121"/>
  <c r="J103" i="121"/>
  <c r="K103" i="121"/>
  <c r="L103" i="121"/>
  <c r="M103" i="121"/>
  <c r="A104" i="121"/>
  <c r="B104" i="121"/>
  <c r="C104" i="121"/>
  <c r="D104" i="121"/>
  <c r="E104" i="121"/>
  <c r="F104" i="121"/>
  <c r="G104" i="121"/>
  <c r="H104" i="121"/>
  <c r="I104" i="121"/>
  <c r="J104" i="121"/>
  <c r="K104" i="121"/>
  <c r="L104" i="121"/>
  <c r="M104" i="121"/>
  <c r="A105" i="121"/>
  <c r="B105" i="121"/>
  <c r="C105" i="121"/>
  <c r="D105" i="121"/>
  <c r="E105" i="121"/>
  <c r="F105" i="121"/>
  <c r="G105" i="121"/>
  <c r="H105" i="121"/>
  <c r="I105" i="121"/>
  <c r="J105" i="121"/>
  <c r="K105" i="121"/>
  <c r="L105" i="121"/>
  <c r="M105" i="121"/>
  <c r="A12" i="122"/>
  <c r="A13" i="122"/>
  <c r="B13" i="122"/>
  <c r="C13" i="122"/>
  <c r="D13" i="122"/>
  <c r="E13" i="122"/>
  <c r="G13" i="122"/>
  <c r="H13" i="122"/>
  <c r="I13" i="122"/>
  <c r="J13" i="122"/>
  <c r="K13" i="122"/>
  <c r="L13" i="122"/>
  <c r="A14" i="122"/>
  <c r="B14" i="122"/>
  <c r="C14" i="122"/>
  <c r="D14" i="122"/>
  <c r="E14" i="122"/>
  <c r="G14" i="122"/>
  <c r="F14" i="122" s="1"/>
  <c r="H14" i="122"/>
  <c r="I14" i="122"/>
  <c r="J14" i="122"/>
  <c r="K14" i="122"/>
  <c r="L14" i="122"/>
  <c r="A15" i="122"/>
  <c r="B15" i="122"/>
  <c r="C15" i="122"/>
  <c r="D15" i="122"/>
  <c r="E15" i="122"/>
  <c r="G15" i="122"/>
  <c r="H15" i="122"/>
  <c r="I15" i="122"/>
  <c r="J15" i="122"/>
  <c r="K15" i="122"/>
  <c r="L15" i="122"/>
  <c r="A16" i="122"/>
  <c r="B16" i="122"/>
  <c r="C16" i="122"/>
  <c r="D16" i="122"/>
  <c r="E16" i="122"/>
  <c r="G16" i="122"/>
  <c r="H16" i="122"/>
  <c r="F16" i="122" s="1"/>
  <c r="I16" i="122"/>
  <c r="J16" i="122"/>
  <c r="K16" i="122"/>
  <c r="L16" i="122"/>
  <c r="A17" i="122"/>
  <c r="B17" i="122"/>
  <c r="C17" i="122"/>
  <c r="D17" i="122"/>
  <c r="E17" i="122"/>
  <c r="G17" i="122"/>
  <c r="H17" i="122"/>
  <c r="I17" i="122"/>
  <c r="J17" i="122"/>
  <c r="K17" i="122"/>
  <c r="L17" i="122"/>
  <c r="A18" i="122"/>
  <c r="B18" i="122"/>
  <c r="C18" i="122"/>
  <c r="D18" i="122"/>
  <c r="E18" i="122"/>
  <c r="G18" i="122"/>
  <c r="F18" i="122" s="1"/>
  <c r="H18" i="122"/>
  <c r="I18" i="122"/>
  <c r="J18" i="122"/>
  <c r="K18" i="122"/>
  <c r="L18" i="122"/>
  <c r="A19" i="122"/>
  <c r="B19" i="122"/>
  <c r="C19" i="122"/>
  <c r="D19" i="122"/>
  <c r="E19" i="122"/>
  <c r="G19" i="122"/>
  <c r="H19" i="122"/>
  <c r="I19" i="122"/>
  <c r="J19" i="122"/>
  <c r="K19" i="122"/>
  <c r="L19" i="122"/>
  <c r="A20" i="122"/>
  <c r="B20" i="122"/>
  <c r="C20" i="122"/>
  <c r="D20" i="122"/>
  <c r="E20" i="122"/>
  <c r="G20" i="122"/>
  <c r="H20" i="122"/>
  <c r="F20" i="122" s="1"/>
  <c r="I20" i="122"/>
  <c r="J20" i="122"/>
  <c r="K20" i="122"/>
  <c r="L20" i="122"/>
  <c r="A21" i="122"/>
  <c r="B21" i="122"/>
  <c r="C21" i="122"/>
  <c r="D21" i="122"/>
  <c r="E21" i="122"/>
  <c r="G21" i="122"/>
  <c r="H21" i="122"/>
  <c r="I21" i="122"/>
  <c r="J21" i="122"/>
  <c r="K21" i="122"/>
  <c r="L21" i="122"/>
  <c r="A22" i="122"/>
  <c r="B22" i="122"/>
  <c r="C22" i="122"/>
  <c r="D22" i="122"/>
  <c r="E22" i="122"/>
  <c r="G22" i="122"/>
  <c r="F22" i="122" s="1"/>
  <c r="H22" i="122"/>
  <c r="I22" i="122"/>
  <c r="J22" i="122"/>
  <c r="K22" i="122"/>
  <c r="L22" i="122"/>
  <c r="A23" i="122"/>
  <c r="B23" i="122"/>
  <c r="C23" i="122"/>
  <c r="D23" i="122"/>
  <c r="E23" i="122"/>
  <c r="G23" i="122"/>
  <c r="H23" i="122"/>
  <c r="I23" i="122"/>
  <c r="J23" i="122"/>
  <c r="K23" i="122"/>
  <c r="L23" i="122"/>
  <c r="A24" i="122"/>
  <c r="B24" i="122"/>
  <c r="C24" i="122"/>
  <c r="D24" i="122"/>
  <c r="E24" i="122"/>
  <c r="G24" i="122"/>
  <c r="H24" i="122"/>
  <c r="I24" i="122"/>
  <c r="J24" i="122"/>
  <c r="K24" i="122"/>
  <c r="L24" i="122"/>
  <c r="A25" i="122"/>
  <c r="B25" i="122"/>
  <c r="C25" i="122"/>
  <c r="D25" i="122"/>
  <c r="E25" i="122"/>
  <c r="G25" i="122"/>
  <c r="H25" i="122"/>
  <c r="I25" i="122"/>
  <c r="J25" i="122"/>
  <c r="K25" i="122"/>
  <c r="L25" i="122"/>
  <c r="A26" i="122"/>
  <c r="B26" i="122"/>
  <c r="C26" i="122"/>
  <c r="D26" i="122"/>
  <c r="E26" i="122"/>
  <c r="G26" i="122"/>
  <c r="F26" i="122" s="1"/>
  <c r="H26" i="122"/>
  <c r="I26" i="122"/>
  <c r="J26" i="122"/>
  <c r="K26" i="122"/>
  <c r="L26" i="122"/>
  <c r="A27" i="122"/>
  <c r="B27" i="122"/>
  <c r="C27" i="122"/>
  <c r="D27" i="122"/>
  <c r="E27" i="122"/>
  <c r="G27" i="122"/>
  <c r="H27" i="122"/>
  <c r="I27" i="122"/>
  <c r="J27" i="122"/>
  <c r="K27" i="122"/>
  <c r="L27" i="122"/>
  <c r="A28" i="122"/>
  <c r="B28" i="122"/>
  <c r="C28" i="122"/>
  <c r="D28" i="122"/>
  <c r="E28" i="122"/>
  <c r="G28" i="122"/>
  <c r="H28" i="122"/>
  <c r="F28" i="122" s="1"/>
  <c r="I28" i="122"/>
  <c r="J28" i="122"/>
  <c r="K28" i="122"/>
  <c r="L28" i="122"/>
  <c r="A29" i="122"/>
  <c r="B29" i="122"/>
  <c r="C29" i="122"/>
  <c r="D29" i="122"/>
  <c r="E29" i="122"/>
  <c r="G29" i="122"/>
  <c r="H29" i="122"/>
  <c r="I29" i="122"/>
  <c r="J29" i="122"/>
  <c r="K29" i="122"/>
  <c r="L29" i="122"/>
  <c r="A30" i="122"/>
  <c r="B30" i="122"/>
  <c r="C30" i="122"/>
  <c r="D30" i="122"/>
  <c r="E30" i="122"/>
  <c r="G30" i="122"/>
  <c r="F30" i="122" s="1"/>
  <c r="H30" i="122"/>
  <c r="I30" i="122"/>
  <c r="J30" i="122"/>
  <c r="K30" i="122"/>
  <c r="L30" i="122"/>
  <c r="A31" i="122"/>
  <c r="B31" i="122"/>
  <c r="C31" i="122"/>
  <c r="D31" i="122"/>
  <c r="E31" i="122"/>
  <c r="G31" i="122"/>
  <c r="H31" i="122"/>
  <c r="I31" i="122"/>
  <c r="J31" i="122"/>
  <c r="K31" i="122"/>
  <c r="L31" i="122"/>
  <c r="A32" i="122"/>
  <c r="B32" i="122"/>
  <c r="C32" i="122"/>
  <c r="D32" i="122"/>
  <c r="E32" i="122"/>
  <c r="G32" i="122"/>
  <c r="H32" i="122"/>
  <c r="F32" i="122" s="1"/>
  <c r="I32" i="122"/>
  <c r="J32" i="122"/>
  <c r="K32" i="122"/>
  <c r="L32" i="122"/>
  <c r="A33" i="122"/>
  <c r="B33" i="122"/>
  <c r="C33" i="122"/>
  <c r="D33" i="122"/>
  <c r="E33" i="122"/>
  <c r="G33" i="122"/>
  <c r="H33" i="122"/>
  <c r="I33" i="122"/>
  <c r="J33" i="122"/>
  <c r="K33" i="122"/>
  <c r="L33" i="122"/>
  <c r="A34" i="122"/>
  <c r="B34" i="122"/>
  <c r="C34" i="122"/>
  <c r="D34" i="122"/>
  <c r="E34" i="122"/>
  <c r="G34" i="122"/>
  <c r="F34" i="122" s="1"/>
  <c r="H34" i="122"/>
  <c r="I34" i="122"/>
  <c r="J34" i="122"/>
  <c r="K34" i="122"/>
  <c r="L34" i="122"/>
  <c r="A35" i="122"/>
  <c r="B35" i="122"/>
  <c r="C35" i="122"/>
  <c r="D35" i="122"/>
  <c r="E35" i="122"/>
  <c r="G35" i="122"/>
  <c r="H35" i="122"/>
  <c r="I35" i="122"/>
  <c r="J35" i="122"/>
  <c r="K35" i="122"/>
  <c r="L35" i="122"/>
  <c r="A36" i="122"/>
  <c r="B36" i="122"/>
  <c r="C36" i="122"/>
  <c r="D36" i="122"/>
  <c r="E36" i="122"/>
  <c r="G36" i="122"/>
  <c r="H36" i="122"/>
  <c r="F36" i="122" s="1"/>
  <c r="I36" i="122"/>
  <c r="J36" i="122"/>
  <c r="K36" i="122"/>
  <c r="L36" i="122"/>
  <c r="A37" i="122"/>
  <c r="B37" i="122"/>
  <c r="C37" i="122"/>
  <c r="D37" i="122"/>
  <c r="E37" i="122"/>
  <c r="G37" i="122"/>
  <c r="H37" i="122"/>
  <c r="I37" i="122"/>
  <c r="J37" i="122"/>
  <c r="K37" i="122"/>
  <c r="L37" i="122"/>
  <c r="A38" i="122"/>
  <c r="B38" i="122"/>
  <c r="C38" i="122"/>
  <c r="D38" i="122"/>
  <c r="E38" i="122"/>
  <c r="G38" i="122"/>
  <c r="F38" i="122" s="1"/>
  <c r="H38" i="122"/>
  <c r="I38" i="122"/>
  <c r="J38" i="122"/>
  <c r="K38" i="122"/>
  <c r="L38" i="122"/>
  <c r="A39" i="122"/>
  <c r="B39" i="122"/>
  <c r="C39" i="122"/>
  <c r="D39" i="122"/>
  <c r="E39" i="122"/>
  <c r="G39" i="122"/>
  <c r="H39" i="122"/>
  <c r="I39" i="122"/>
  <c r="J39" i="122"/>
  <c r="K39" i="122"/>
  <c r="L39" i="122"/>
  <c r="A40" i="122"/>
  <c r="B40" i="122"/>
  <c r="C40" i="122"/>
  <c r="D40" i="122"/>
  <c r="E40" i="122"/>
  <c r="G40" i="122"/>
  <c r="H40" i="122"/>
  <c r="I40" i="122"/>
  <c r="J40" i="122"/>
  <c r="K40" i="122"/>
  <c r="L40" i="122"/>
  <c r="A41" i="122"/>
  <c r="B41" i="122"/>
  <c r="C41" i="122"/>
  <c r="D41" i="122"/>
  <c r="E41" i="122"/>
  <c r="G41" i="122"/>
  <c r="H41" i="122"/>
  <c r="I41" i="122"/>
  <c r="J41" i="122"/>
  <c r="K41" i="122"/>
  <c r="L41" i="122"/>
  <c r="A42" i="122"/>
  <c r="B42" i="122"/>
  <c r="C42" i="122"/>
  <c r="D42" i="122"/>
  <c r="E42" i="122"/>
  <c r="G42" i="122"/>
  <c r="H42" i="122"/>
  <c r="I42" i="122"/>
  <c r="J42" i="122"/>
  <c r="K42" i="122"/>
  <c r="L42" i="122"/>
  <c r="A43" i="122"/>
  <c r="B43" i="122"/>
  <c r="C43" i="122"/>
  <c r="D43" i="122"/>
  <c r="E43" i="122"/>
  <c r="G43" i="122"/>
  <c r="H43" i="122"/>
  <c r="I43" i="122"/>
  <c r="J43" i="122"/>
  <c r="K43" i="122"/>
  <c r="L43" i="122"/>
  <c r="A44" i="122"/>
  <c r="B44" i="122"/>
  <c r="C44" i="122"/>
  <c r="D44" i="122"/>
  <c r="E44" i="122"/>
  <c r="G44" i="122"/>
  <c r="H44" i="122"/>
  <c r="F44" i="122" s="1"/>
  <c r="I44" i="122"/>
  <c r="J44" i="122"/>
  <c r="K44" i="122"/>
  <c r="L44" i="122"/>
  <c r="A45" i="122"/>
  <c r="B45" i="122"/>
  <c r="C45" i="122"/>
  <c r="D45" i="122"/>
  <c r="E45" i="122"/>
  <c r="G45" i="122"/>
  <c r="H45" i="122"/>
  <c r="I45" i="122"/>
  <c r="J45" i="122"/>
  <c r="K45" i="122"/>
  <c r="L45" i="122"/>
  <c r="A46" i="122"/>
  <c r="B46" i="122"/>
  <c r="C46" i="122"/>
  <c r="D46" i="122"/>
  <c r="E46" i="122"/>
  <c r="G46" i="122"/>
  <c r="H46" i="122"/>
  <c r="I46" i="122"/>
  <c r="J46" i="122"/>
  <c r="K46" i="122"/>
  <c r="L46" i="122"/>
  <c r="A47" i="122"/>
  <c r="B47" i="122"/>
  <c r="C47" i="122"/>
  <c r="D47" i="122"/>
  <c r="E47" i="122"/>
  <c r="G47" i="122"/>
  <c r="H47" i="122"/>
  <c r="I47" i="122"/>
  <c r="J47" i="122"/>
  <c r="K47" i="122"/>
  <c r="L47" i="122"/>
  <c r="A48" i="122"/>
  <c r="B48" i="122"/>
  <c r="C48" i="122"/>
  <c r="D48" i="122"/>
  <c r="E48" i="122"/>
  <c r="G48" i="122"/>
  <c r="H48" i="122"/>
  <c r="F48" i="122" s="1"/>
  <c r="I48" i="122"/>
  <c r="J48" i="122"/>
  <c r="K48" i="122"/>
  <c r="L48" i="122"/>
  <c r="A49" i="122"/>
  <c r="B49" i="122"/>
  <c r="C49" i="122"/>
  <c r="D49" i="122"/>
  <c r="E49" i="122"/>
  <c r="G49" i="122"/>
  <c r="H49" i="122"/>
  <c r="I49" i="122"/>
  <c r="J49" i="122"/>
  <c r="K49" i="122"/>
  <c r="L49" i="122"/>
  <c r="A50" i="122"/>
  <c r="B50" i="122"/>
  <c r="C50" i="122"/>
  <c r="D50" i="122"/>
  <c r="E50" i="122"/>
  <c r="G50" i="122"/>
  <c r="F50" i="122" s="1"/>
  <c r="H50" i="122"/>
  <c r="I50" i="122"/>
  <c r="J50" i="122"/>
  <c r="K50" i="122"/>
  <c r="L50" i="122"/>
  <c r="A51" i="122"/>
  <c r="B51" i="122"/>
  <c r="C51" i="122"/>
  <c r="D51" i="122"/>
  <c r="E51" i="122"/>
  <c r="G51" i="122"/>
  <c r="H51" i="122"/>
  <c r="I51" i="122"/>
  <c r="J51" i="122"/>
  <c r="K51" i="122"/>
  <c r="L51" i="122"/>
  <c r="A52" i="122"/>
  <c r="B52" i="122"/>
  <c r="C52" i="122"/>
  <c r="D52" i="122"/>
  <c r="E52" i="122"/>
  <c r="G52" i="122"/>
  <c r="H52" i="122"/>
  <c r="F52" i="122" s="1"/>
  <c r="I52" i="122"/>
  <c r="J52" i="122"/>
  <c r="K52" i="122"/>
  <c r="L52" i="122"/>
  <c r="A53" i="122"/>
  <c r="B53" i="122"/>
  <c r="C53" i="122"/>
  <c r="D53" i="122"/>
  <c r="E53" i="122"/>
  <c r="G53" i="122"/>
  <c r="H53" i="122"/>
  <c r="I53" i="122"/>
  <c r="J53" i="122"/>
  <c r="K53" i="122"/>
  <c r="L53" i="122"/>
  <c r="A54" i="122"/>
  <c r="B54" i="122"/>
  <c r="C54" i="122"/>
  <c r="D54" i="122"/>
  <c r="E54" i="122"/>
  <c r="G54" i="122"/>
  <c r="F54" i="122" s="1"/>
  <c r="H54" i="122"/>
  <c r="I54" i="122"/>
  <c r="J54" i="122"/>
  <c r="K54" i="122"/>
  <c r="L54" i="122"/>
  <c r="A55" i="122"/>
  <c r="B55" i="122"/>
  <c r="C55" i="122"/>
  <c r="D55" i="122"/>
  <c r="E55" i="122"/>
  <c r="G55" i="122"/>
  <c r="H55" i="122"/>
  <c r="I55" i="122"/>
  <c r="J55" i="122"/>
  <c r="K55" i="122"/>
  <c r="L55" i="122"/>
  <c r="A56" i="122"/>
  <c r="B56" i="122"/>
  <c r="C56" i="122"/>
  <c r="D56" i="122"/>
  <c r="E56" i="122"/>
  <c r="G56" i="122"/>
  <c r="H56" i="122"/>
  <c r="I56" i="122"/>
  <c r="J56" i="122"/>
  <c r="K56" i="122"/>
  <c r="L56" i="122"/>
  <c r="A57" i="122"/>
  <c r="B57" i="122"/>
  <c r="C57" i="122"/>
  <c r="D57" i="122"/>
  <c r="E57" i="122"/>
  <c r="G57" i="122"/>
  <c r="H57" i="122"/>
  <c r="I57" i="122"/>
  <c r="J57" i="122"/>
  <c r="K57" i="122"/>
  <c r="L57" i="122"/>
  <c r="A58" i="122"/>
  <c r="B58" i="122"/>
  <c r="C58" i="122"/>
  <c r="D58" i="122"/>
  <c r="E58" i="122"/>
  <c r="G58" i="122"/>
  <c r="F58" i="122" s="1"/>
  <c r="H58" i="122"/>
  <c r="I58" i="122"/>
  <c r="J58" i="122"/>
  <c r="K58" i="122"/>
  <c r="L58" i="122"/>
  <c r="A59" i="122"/>
  <c r="B59" i="122"/>
  <c r="C59" i="122"/>
  <c r="D59" i="122"/>
  <c r="E59" i="122"/>
  <c r="G59" i="122"/>
  <c r="H59" i="122"/>
  <c r="I59" i="122"/>
  <c r="J59" i="122"/>
  <c r="K59" i="122"/>
  <c r="L59" i="122"/>
  <c r="A60" i="122"/>
  <c r="B60" i="122"/>
  <c r="C60" i="122"/>
  <c r="D60" i="122"/>
  <c r="E60" i="122"/>
  <c r="G60" i="122"/>
  <c r="H60" i="122"/>
  <c r="F60" i="122" s="1"/>
  <c r="I60" i="122"/>
  <c r="J60" i="122"/>
  <c r="K60" i="122"/>
  <c r="L60" i="122"/>
  <c r="A61" i="122"/>
  <c r="B61" i="122"/>
  <c r="C61" i="122"/>
  <c r="D61" i="122"/>
  <c r="E61" i="122"/>
  <c r="G61" i="122"/>
  <c r="H61" i="122"/>
  <c r="I61" i="122"/>
  <c r="J61" i="122"/>
  <c r="K61" i="122"/>
  <c r="L61" i="122"/>
  <c r="A62" i="122"/>
  <c r="B62" i="122"/>
  <c r="C62" i="122"/>
  <c r="D62" i="122"/>
  <c r="E62" i="122"/>
  <c r="G62" i="122"/>
  <c r="H62" i="122"/>
  <c r="I62" i="122"/>
  <c r="J62" i="122"/>
  <c r="K62" i="122"/>
  <c r="L62" i="122"/>
  <c r="A63" i="122"/>
  <c r="B63" i="122"/>
  <c r="C63" i="122"/>
  <c r="D63" i="122"/>
  <c r="E63" i="122"/>
  <c r="G63" i="122"/>
  <c r="H63" i="122"/>
  <c r="I63" i="122"/>
  <c r="J63" i="122"/>
  <c r="K63" i="122"/>
  <c r="L63" i="122"/>
  <c r="A64" i="122"/>
  <c r="B64" i="122"/>
  <c r="C64" i="122"/>
  <c r="D64" i="122"/>
  <c r="E64" i="122"/>
  <c r="G64" i="122"/>
  <c r="H64" i="122"/>
  <c r="F64" i="122" s="1"/>
  <c r="I64" i="122"/>
  <c r="J64" i="122"/>
  <c r="K64" i="122"/>
  <c r="L64" i="122"/>
  <c r="A65" i="122"/>
  <c r="B65" i="122"/>
  <c r="C65" i="122"/>
  <c r="D65" i="122"/>
  <c r="E65" i="122"/>
  <c r="G65" i="122"/>
  <c r="H65" i="122"/>
  <c r="I65" i="122"/>
  <c r="J65" i="122"/>
  <c r="K65" i="122"/>
  <c r="L65" i="122"/>
  <c r="A66" i="122"/>
  <c r="B66" i="122"/>
  <c r="C66" i="122"/>
  <c r="D66" i="122"/>
  <c r="E66" i="122"/>
  <c r="G66" i="122"/>
  <c r="F66" i="122" s="1"/>
  <c r="H66" i="122"/>
  <c r="I66" i="122"/>
  <c r="J66" i="122"/>
  <c r="K66" i="122"/>
  <c r="L66" i="122"/>
  <c r="A67" i="122"/>
  <c r="B67" i="122"/>
  <c r="C67" i="122"/>
  <c r="D67" i="122"/>
  <c r="E67" i="122"/>
  <c r="G67" i="122"/>
  <c r="H67" i="122"/>
  <c r="I67" i="122"/>
  <c r="J67" i="122"/>
  <c r="K67" i="122"/>
  <c r="L67" i="122"/>
  <c r="A68" i="122"/>
  <c r="B68" i="122"/>
  <c r="C68" i="122"/>
  <c r="D68" i="122"/>
  <c r="E68" i="122"/>
  <c r="G68" i="122"/>
  <c r="H68" i="122"/>
  <c r="F68" i="122" s="1"/>
  <c r="I68" i="122"/>
  <c r="J68" i="122"/>
  <c r="K68" i="122"/>
  <c r="L68" i="122"/>
  <c r="A69" i="122"/>
  <c r="B69" i="122"/>
  <c r="C69" i="122"/>
  <c r="D69" i="122"/>
  <c r="E69" i="122"/>
  <c r="G69" i="122"/>
  <c r="H69" i="122"/>
  <c r="I69" i="122"/>
  <c r="J69" i="122"/>
  <c r="K69" i="122"/>
  <c r="L69" i="122"/>
  <c r="A70" i="122"/>
  <c r="B70" i="122"/>
  <c r="C70" i="122"/>
  <c r="D70" i="122"/>
  <c r="E70" i="122"/>
  <c r="G70" i="122"/>
  <c r="H70" i="122"/>
  <c r="I70" i="122"/>
  <c r="J70" i="122"/>
  <c r="K70" i="122"/>
  <c r="L70" i="122"/>
  <c r="A71" i="122"/>
  <c r="B71" i="122"/>
  <c r="C71" i="122"/>
  <c r="D71" i="122"/>
  <c r="E71" i="122"/>
  <c r="G71" i="122"/>
  <c r="H71" i="122"/>
  <c r="I71" i="122"/>
  <c r="J71" i="122"/>
  <c r="K71" i="122"/>
  <c r="L71" i="122"/>
  <c r="A72" i="122"/>
  <c r="B72" i="122"/>
  <c r="C72" i="122"/>
  <c r="D72" i="122"/>
  <c r="E72" i="122"/>
  <c r="G72" i="122"/>
  <c r="H72" i="122"/>
  <c r="I72" i="122"/>
  <c r="J72" i="122"/>
  <c r="K72" i="122"/>
  <c r="L72" i="122"/>
  <c r="A73" i="122"/>
  <c r="B73" i="122"/>
  <c r="C73" i="122"/>
  <c r="D73" i="122"/>
  <c r="E73" i="122"/>
  <c r="G73" i="122"/>
  <c r="H73" i="122"/>
  <c r="I73" i="122"/>
  <c r="J73" i="122"/>
  <c r="K73" i="122"/>
  <c r="L73" i="122"/>
  <c r="A74" i="122"/>
  <c r="B74" i="122"/>
  <c r="C74" i="122"/>
  <c r="D74" i="122"/>
  <c r="E74" i="122"/>
  <c r="G74" i="122"/>
  <c r="H74" i="122"/>
  <c r="I74" i="122"/>
  <c r="J74" i="122"/>
  <c r="K74" i="122"/>
  <c r="L74" i="122"/>
  <c r="A75" i="122"/>
  <c r="B75" i="122"/>
  <c r="C75" i="122"/>
  <c r="D75" i="122"/>
  <c r="E75" i="122"/>
  <c r="G75" i="122"/>
  <c r="H75" i="122"/>
  <c r="I75" i="122"/>
  <c r="J75" i="122"/>
  <c r="K75" i="122"/>
  <c r="L75" i="122"/>
  <c r="A76" i="122"/>
  <c r="B76" i="122"/>
  <c r="C76" i="122"/>
  <c r="D76" i="122"/>
  <c r="E76" i="122"/>
  <c r="G76" i="122"/>
  <c r="H76" i="122"/>
  <c r="F76" i="122" s="1"/>
  <c r="I76" i="122"/>
  <c r="J76" i="122"/>
  <c r="K76" i="122"/>
  <c r="L76" i="122"/>
  <c r="A77" i="122"/>
  <c r="B77" i="122"/>
  <c r="C77" i="122"/>
  <c r="D77" i="122"/>
  <c r="E77" i="122"/>
  <c r="G77" i="122"/>
  <c r="H77" i="122"/>
  <c r="I77" i="122"/>
  <c r="J77" i="122"/>
  <c r="K77" i="122"/>
  <c r="L77" i="122"/>
  <c r="A78" i="122"/>
  <c r="B78" i="122"/>
  <c r="C78" i="122"/>
  <c r="D78" i="122"/>
  <c r="E78" i="122"/>
  <c r="G78" i="122"/>
  <c r="H78" i="122"/>
  <c r="I78" i="122"/>
  <c r="J78" i="122"/>
  <c r="K78" i="122"/>
  <c r="L78" i="122"/>
  <c r="A79" i="122"/>
  <c r="B79" i="122"/>
  <c r="C79" i="122"/>
  <c r="D79" i="122"/>
  <c r="E79" i="122"/>
  <c r="G79" i="122"/>
  <c r="H79" i="122"/>
  <c r="I79" i="122"/>
  <c r="J79" i="122"/>
  <c r="K79" i="122"/>
  <c r="L79" i="122"/>
  <c r="A80" i="122"/>
  <c r="B80" i="122"/>
  <c r="C80" i="122"/>
  <c r="D80" i="122"/>
  <c r="E80" i="122"/>
  <c r="G80" i="122"/>
  <c r="H80" i="122"/>
  <c r="F80" i="122" s="1"/>
  <c r="I80" i="122"/>
  <c r="J80" i="122"/>
  <c r="K80" i="122"/>
  <c r="L80" i="122"/>
  <c r="A81" i="122"/>
  <c r="B81" i="122"/>
  <c r="C81" i="122"/>
  <c r="D81" i="122"/>
  <c r="E81" i="122"/>
  <c r="G81" i="122"/>
  <c r="H81" i="122"/>
  <c r="I81" i="122"/>
  <c r="J81" i="122"/>
  <c r="K81" i="122"/>
  <c r="L81" i="122"/>
  <c r="A82" i="122"/>
  <c r="B82" i="122"/>
  <c r="C82" i="122"/>
  <c r="D82" i="122"/>
  <c r="E82" i="122"/>
  <c r="G82" i="122"/>
  <c r="H82" i="122"/>
  <c r="I82" i="122"/>
  <c r="J82" i="122"/>
  <c r="K82" i="122"/>
  <c r="L82" i="122"/>
  <c r="A83" i="122"/>
  <c r="B83" i="122"/>
  <c r="C83" i="122"/>
  <c r="D83" i="122"/>
  <c r="E83" i="122"/>
  <c r="G83" i="122"/>
  <c r="H83" i="122"/>
  <c r="I83" i="122"/>
  <c r="J83" i="122"/>
  <c r="K83" i="122"/>
  <c r="L83" i="122"/>
  <c r="A84" i="122"/>
  <c r="B84" i="122"/>
  <c r="C84" i="122"/>
  <c r="D84" i="122"/>
  <c r="E84" i="122"/>
  <c r="G84" i="122"/>
  <c r="H84" i="122"/>
  <c r="F84" i="122" s="1"/>
  <c r="I84" i="122"/>
  <c r="J84" i="122"/>
  <c r="K84" i="122"/>
  <c r="L84" i="122"/>
  <c r="A85" i="122"/>
  <c r="B85" i="122"/>
  <c r="C85" i="122"/>
  <c r="D85" i="122"/>
  <c r="E85" i="122"/>
  <c r="G85" i="122"/>
  <c r="H85" i="122"/>
  <c r="I85" i="122"/>
  <c r="J85" i="122"/>
  <c r="K85" i="122"/>
  <c r="L85" i="122"/>
  <c r="A86" i="122"/>
  <c r="B86" i="122"/>
  <c r="C86" i="122"/>
  <c r="D86" i="122"/>
  <c r="E86" i="122"/>
  <c r="G86" i="122"/>
  <c r="H86" i="122"/>
  <c r="I86" i="122"/>
  <c r="J86" i="122"/>
  <c r="K86" i="122"/>
  <c r="L86" i="122"/>
  <c r="A87" i="122"/>
  <c r="B87" i="122"/>
  <c r="C87" i="122"/>
  <c r="D87" i="122"/>
  <c r="E87" i="122"/>
  <c r="G87" i="122"/>
  <c r="H87" i="122"/>
  <c r="I87" i="122"/>
  <c r="J87" i="122"/>
  <c r="K87" i="122"/>
  <c r="L87" i="122"/>
  <c r="A88" i="122"/>
  <c r="B88" i="122"/>
  <c r="C88" i="122"/>
  <c r="D88" i="122"/>
  <c r="E88" i="122"/>
  <c r="G88" i="122"/>
  <c r="H88" i="122"/>
  <c r="I88" i="122"/>
  <c r="J88" i="122"/>
  <c r="K88" i="122"/>
  <c r="L88" i="122"/>
  <c r="A89" i="122"/>
  <c r="B89" i="122"/>
  <c r="C89" i="122"/>
  <c r="D89" i="122"/>
  <c r="E89" i="122"/>
  <c r="G89" i="122"/>
  <c r="H89" i="122"/>
  <c r="I89" i="122"/>
  <c r="J89" i="122"/>
  <c r="K89" i="122"/>
  <c r="L89" i="122"/>
  <c r="A90" i="122"/>
  <c r="B90" i="122"/>
  <c r="C90" i="122"/>
  <c r="D90" i="122"/>
  <c r="E90" i="122"/>
  <c r="G90" i="122"/>
  <c r="H90" i="122"/>
  <c r="I90" i="122"/>
  <c r="J90" i="122"/>
  <c r="K90" i="122"/>
  <c r="L90" i="122"/>
  <c r="A91" i="122"/>
  <c r="B91" i="122"/>
  <c r="C91" i="122"/>
  <c r="D91" i="122"/>
  <c r="E91" i="122"/>
  <c r="G91" i="122"/>
  <c r="H91" i="122"/>
  <c r="I91" i="122"/>
  <c r="J91" i="122"/>
  <c r="K91" i="122"/>
  <c r="L91" i="122"/>
  <c r="A92" i="122"/>
  <c r="B92" i="122"/>
  <c r="C92" i="122"/>
  <c r="D92" i="122"/>
  <c r="E92" i="122"/>
  <c r="G92" i="122"/>
  <c r="H92" i="122"/>
  <c r="F92" i="122" s="1"/>
  <c r="I92" i="122"/>
  <c r="J92" i="122"/>
  <c r="K92" i="122"/>
  <c r="L92" i="122"/>
  <c r="A93" i="122"/>
  <c r="B93" i="122"/>
  <c r="C93" i="122"/>
  <c r="D93" i="122"/>
  <c r="E93" i="122"/>
  <c r="G93" i="122"/>
  <c r="H93" i="122"/>
  <c r="I93" i="122"/>
  <c r="J93" i="122"/>
  <c r="K93" i="122"/>
  <c r="L93" i="122"/>
  <c r="A94" i="122"/>
  <c r="B94" i="122"/>
  <c r="C94" i="122"/>
  <c r="D94" i="122"/>
  <c r="E94" i="122"/>
  <c r="G94" i="122"/>
  <c r="H94" i="122"/>
  <c r="I94" i="122"/>
  <c r="J94" i="122"/>
  <c r="K94" i="122"/>
  <c r="L94" i="122"/>
  <c r="A95" i="122"/>
  <c r="B95" i="122"/>
  <c r="C95" i="122"/>
  <c r="D95" i="122"/>
  <c r="E95" i="122"/>
  <c r="G95" i="122"/>
  <c r="H95" i="122"/>
  <c r="I95" i="122"/>
  <c r="J95" i="122"/>
  <c r="K95" i="122"/>
  <c r="L95" i="122"/>
  <c r="A96" i="122"/>
  <c r="B96" i="122"/>
  <c r="C96" i="122"/>
  <c r="D96" i="122"/>
  <c r="E96" i="122"/>
  <c r="G96" i="122"/>
  <c r="H96" i="122"/>
  <c r="F96" i="122" s="1"/>
  <c r="I96" i="122"/>
  <c r="J96" i="122"/>
  <c r="K96" i="122"/>
  <c r="L96" i="122"/>
  <c r="A97" i="122"/>
  <c r="B97" i="122"/>
  <c r="C97" i="122"/>
  <c r="D97" i="122"/>
  <c r="E97" i="122"/>
  <c r="G97" i="122"/>
  <c r="H97" i="122"/>
  <c r="I97" i="122"/>
  <c r="J97" i="122"/>
  <c r="K97" i="122"/>
  <c r="L97" i="122"/>
  <c r="A98" i="122"/>
  <c r="B98" i="122"/>
  <c r="C98" i="122"/>
  <c r="D98" i="122"/>
  <c r="E98" i="122"/>
  <c r="G98" i="122"/>
  <c r="H98" i="122"/>
  <c r="I98" i="122"/>
  <c r="J98" i="122"/>
  <c r="K98" i="122"/>
  <c r="L98" i="122"/>
  <c r="A99" i="122"/>
  <c r="B99" i="122"/>
  <c r="C99" i="122"/>
  <c r="D99" i="122"/>
  <c r="E99" i="122"/>
  <c r="G99" i="122"/>
  <c r="H99" i="122"/>
  <c r="I99" i="122"/>
  <c r="J99" i="122"/>
  <c r="K99" i="122"/>
  <c r="L99" i="122"/>
  <c r="A100" i="122"/>
  <c r="B100" i="122"/>
  <c r="C100" i="122"/>
  <c r="D100" i="122"/>
  <c r="E100" i="122"/>
  <c r="G100" i="122"/>
  <c r="H100" i="122"/>
  <c r="F100" i="122" s="1"/>
  <c r="I100" i="122"/>
  <c r="J100" i="122"/>
  <c r="K100" i="122"/>
  <c r="L100" i="122"/>
  <c r="A101" i="122"/>
  <c r="B101" i="122"/>
  <c r="C101" i="122"/>
  <c r="D101" i="122"/>
  <c r="E101" i="122"/>
  <c r="G101" i="122"/>
  <c r="H101" i="122"/>
  <c r="I101" i="122"/>
  <c r="J101" i="122"/>
  <c r="K101" i="122"/>
  <c r="L101" i="122"/>
  <c r="A102" i="122"/>
  <c r="B102" i="122"/>
  <c r="C102" i="122"/>
  <c r="D102" i="122"/>
  <c r="E102" i="122"/>
  <c r="G102" i="122"/>
  <c r="F102" i="122" s="1"/>
  <c r="H102" i="122"/>
  <c r="I102" i="122"/>
  <c r="J102" i="122"/>
  <c r="K102" i="122"/>
  <c r="L102" i="122"/>
  <c r="A103" i="122"/>
  <c r="B103" i="122"/>
  <c r="C103" i="122"/>
  <c r="D103" i="122"/>
  <c r="E103" i="122"/>
  <c r="G103" i="122"/>
  <c r="H103" i="122"/>
  <c r="I103" i="122"/>
  <c r="J103" i="122"/>
  <c r="K103" i="122"/>
  <c r="L103" i="122"/>
  <c r="A104" i="122"/>
  <c r="B104" i="122"/>
  <c r="C104" i="122"/>
  <c r="D104" i="122"/>
  <c r="E104" i="122"/>
  <c r="G104" i="122"/>
  <c r="H104" i="122"/>
  <c r="I104" i="122"/>
  <c r="J104" i="122"/>
  <c r="K104" i="122"/>
  <c r="L104" i="122"/>
  <c r="A105" i="122"/>
  <c r="B105" i="122"/>
  <c r="C105" i="122"/>
  <c r="D105" i="122"/>
  <c r="E105" i="122"/>
  <c r="G105" i="122"/>
  <c r="H105" i="122"/>
  <c r="I105" i="122"/>
  <c r="J105" i="122"/>
  <c r="K105" i="122"/>
  <c r="L105" i="122"/>
  <c r="A12" i="123"/>
  <c r="A13" i="123"/>
  <c r="C13" i="123"/>
  <c r="D13" i="123"/>
  <c r="E13" i="123"/>
  <c r="F13" i="123"/>
  <c r="G13" i="123"/>
  <c r="H13" i="123"/>
  <c r="I13" i="123"/>
  <c r="J13" i="123"/>
  <c r="A14" i="123"/>
  <c r="C14" i="123"/>
  <c r="D14" i="123"/>
  <c r="E14" i="123"/>
  <c r="F14" i="123"/>
  <c r="G14" i="123"/>
  <c r="H14" i="123"/>
  <c r="I14" i="123"/>
  <c r="J14" i="123"/>
  <c r="A15" i="123"/>
  <c r="C15" i="123"/>
  <c r="D15" i="123"/>
  <c r="B15" i="123" s="1"/>
  <c r="E15" i="123"/>
  <c r="F15" i="123"/>
  <c r="G15" i="123"/>
  <c r="H15" i="123"/>
  <c r="I15" i="123"/>
  <c r="J15" i="123"/>
  <c r="A16" i="123"/>
  <c r="C16" i="123"/>
  <c r="B16" i="123" s="1"/>
  <c r="D16" i="123"/>
  <c r="E16" i="123"/>
  <c r="F16" i="123"/>
  <c r="G16" i="123"/>
  <c r="H16" i="123"/>
  <c r="I16" i="123"/>
  <c r="J16" i="123"/>
  <c r="A17" i="123"/>
  <c r="C17" i="123"/>
  <c r="D17" i="123"/>
  <c r="E17" i="123"/>
  <c r="F17" i="123"/>
  <c r="G17" i="123"/>
  <c r="H17" i="123"/>
  <c r="I17" i="123"/>
  <c r="J17" i="123"/>
  <c r="A18" i="123"/>
  <c r="C18" i="123"/>
  <c r="D18" i="123"/>
  <c r="E18" i="123"/>
  <c r="F18" i="123"/>
  <c r="G18" i="123"/>
  <c r="H18" i="123"/>
  <c r="I18" i="123"/>
  <c r="J18" i="123"/>
  <c r="A19" i="123"/>
  <c r="C19" i="123"/>
  <c r="D19" i="123"/>
  <c r="B19" i="123" s="1"/>
  <c r="E19" i="123"/>
  <c r="F19" i="123"/>
  <c r="G19" i="123"/>
  <c r="H19" i="123"/>
  <c r="I19" i="123"/>
  <c r="J19" i="123"/>
  <c r="A20" i="123"/>
  <c r="C20" i="123"/>
  <c r="B20" i="123" s="1"/>
  <c r="D20" i="123"/>
  <c r="E20" i="123"/>
  <c r="F20" i="123"/>
  <c r="G20" i="123"/>
  <c r="H20" i="123"/>
  <c r="I20" i="123"/>
  <c r="J20" i="123"/>
  <c r="A21" i="123"/>
  <c r="C21" i="123"/>
  <c r="D21" i="123"/>
  <c r="E21" i="123"/>
  <c r="F21" i="123"/>
  <c r="G21" i="123"/>
  <c r="H21" i="123"/>
  <c r="I21" i="123"/>
  <c r="J21" i="123"/>
  <c r="A22" i="123"/>
  <c r="C22" i="123"/>
  <c r="D22" i="123"/>
  <c r="E22" i="123"/>
  <c r="F22" i="123"/>
  <c r="G22" i="123"/>
  <c r="H22" i="123"/>
  <c r="I22" i="123"/>
  <c r="J22" i="123"/>
  <c r="A23" i="123"/>
  <c r="C23" i="123"/>
  <c r="D23" i="123"/>
  <c r="E23" i="123"/>
  <c r="F23" i="123"/>
  <c r="G23" i="123"/>
  <c r="H23" i="123"/>
  <c r="I23" i="123"/>
  <c r="J23" i="123"/>
  <c r="A24" i="123"/>
  <c r="C24" i="123"/>
  <c r="D24" i="123"/>
  <c r="E24" i="123"/>
  <c r="F24" i="123"/>
  <c r="G24" i="123"/>
  <c r="H24" i="123"/>
  <c r="I24" i="123"/>
  <c r="J24" i="123"/>
  <c r="A25" i="123"/>
  <c r="C25" i="123"/>
  <c r="D25" i="123"/>
  <c r="E25" i="123"/>
  <c r="F25" i="123"/>
  <c r="G25" i="123"/>
  <c r="H25" i="123"/>
  <c r="I25" i="123"/>
  <c r="J25" i="123"/>
  <c r="A26" i="123"/>
  <c r="C26" i="123"/>
  <c r="D26" i="123"/>
  <c r="E26" i="123"/>
  <c r="F26" i="123"/>
  <c r="G26" i="123"/>
  <c r="H26" i="123"/>
  <c r="I26" i="123"/>
  <c r="J26" i="123"/>
  <c r="A27" i="123"/>
  <c r="C27" i="123"/>
  <c r="D27" i="123"/>
  <c r="B27" i="123" s="1"/>
  <c r="E27" i="123"/>
  <c r="F27" i="123"/>
  <c r="G27" i="123"/>
  <c r="H27" i="123"/>
  <c r="I27" i="123"/>
  <c r="J27" i="123"/>
  <c r="A28" i="123"/>
  <c r="C28" i="123"/>
  <c r="D28" i="123"/>
  <c r="E28" i="123"/>
  <c r="F28" i="123"/>
  <c r="G28" i="123"/>
  <c r="H28" i="123"/>
  <c r="I28" i="123"/>
  <c r="J28" i="123"/>
  <c r="A29" i="123"/>
  <c r="C29" i="123"/>
  <c r="D29" i="123"/>
  <c r="E29" i="123"/>
  <c r="F29" i="123"/>
  <c r="G29" i="123"/>
  <c r="H29" i="123"/>
  <c r="I29" i="123"/>
  <c r="J29" i="123"/>
  <c r="A30" i="123"/>
  <c r="C30" i="123"/>
  <c r="D30" i="123"/>
  <c r="E30" i="123"/>
  <c r="F30" i="123"/>
  <c r="G30" i="123"/>
  <c r="H30" i="123"/>
  <c r="I30" i="123"/>
  <c r="J30" i="123"/>
  <c r="A31" i="123"/>
  <c r="C31" i="123"/>
  <c r="D31" i="123"/>
  <c r="B31" i="123" s="1"/>
  <c r="E31" i="123"/>
  <c r="F31" i="123"/>
  <c r="G31" i="123"/>
  <c r="H31" i="123"/>
  <c r="I31" i="123"/>
  <c r="J31" i="123"/>
  <c r="A32" i="123"/>
  <c r="C32" i="123"/>
  <c r="D32" i="123"/>
  <c r="E32" i="123"/>
  <c r="F32" i="123"/>
  <c r="G32" i="123"/>
  <c r="H32" i="123"/>
  <c r="I32" i="123"/>
  <c r="J32" i="123"/>
  <c r="A33" i="123"/>
  <c r="C33" i="123"/>
  <c r="D33" i="123"/>
  <c r="E33" i="123"/>
  <c r="F33" i="123"/>
  <c r="G33" i="123"/>
  <c r="H33" i="123"/>
  <c r="I33" i="123"/>
  <c r="J33" i="123"/>
  <c r="A34" i="123"/>
  <c r="C34" i="123"/>
  <c r="D34" i="123"/>
  <c r="E34" i="123"/>
  <c r="F34" i="123"/>
  <c r="G34" i="123"/>
  <c r="H34" i="123"/>
  <c r="I34" i="123"/>
  <c r="J34" i="123"/>
  <c r="A35" i="123"/>
  <c r="C35" i="123"/>
  <c r="D35" i="123"/>
  <c r="B35" i="123" s="1"/>
  <c r="E35" i="123"/>
  <c r="F35" i="123"/>
  <c r="G35" i="123"/>
  <c r="H35" i="123"/>
  <c r="I35" i="123"/>
  <c r="J35" i="123"/>
  <c r="A36" i="123"/>
  <c r="C36" i="123"/>
  <c r="B36" i="123" s="1"/>
  <c r="D36" i="123"/>
  <c r="E36" i="123"/>
  <c r="F36" i="123"/>
  <c r="G36" i="123"/>
  <c r="H36" i="123"/>
  <c r="I36" i="123"/>
  <c r="J36" i="123"/>
  <c r="A37" i="123"/>
  <c r="C37" i="123"/>
  <c r="D37" i="123"/>
  <c r="E37" i="123"/>
  <c r="F37" i="123"/>
  <c r="G37" i="123"/>
  <c r="H37" i="123"/>
  <c r="I37" i="123"/>
  <c r="J37" i="123"/>
  <c r="A38" i="123"/>
  <c r="C38" i="123"/>
  <c r="D38" i="123"/>
  <c r="E38" i="123"/>
  <c r="F38" i="123"/>
  <c r="G38" i="123"/>
  <c r="H38" i="123"/>
  <c r="I38" i="123"/>
  <c r="J38" i="123"/>
  <c r="A39" i="123"/>
  <c r="C39" i="123"/>
  <c r="D39" i="123"/>
  <c r="B39" i="123" s="1"/>
  <c r="E39" i="123"/>
  <c r="F39" i="123"/>
  <c r="G39" i="123"/>
  <c r="H39" i="123"/>
  <c r="I39" i="123"/>
  <c r="J39" i="123"/>
  <c r="A40" i="123"/>
  <c r="C40" i="123"/>
  <c r="B40" i="123" s="1"/>
  <c r="D40" i="123"/>
  <c r="E40" i="123"/>
  <c r="F40" i="123"/>
  <c r="G40" i="123"/>
  <c r="H40" i="123"/>
  <c r="I40" i="123"/>
  <c r="J40" i="123"/>
  <c r="A41" i="123"/>
  <c r="C41" i="123"/>
  <c r="D41" i="123"/>
  <c r="E41" i="123"/>
  <c r="F41" i="123"/>
  <c r="G41" i="123"/>
  <c r="H41" i="123"/>
  <c r="I41" i="123"/>
  <c r="J41" i="123"/>
  <c r="A42" i="123"/>
  <c r="C42" i="123"/>
  <c r="D42" i="123"/>
  <c r="E42" i="123"/>
  <c r="F42" i="123"/>
  <c r="G42" i="123"/>
  <c r="H42" i="123"/>
  <c r="I42" i="123"/>
  <c r="J42" i="123"/>
  <c r="A43" i="123"/>
  <c r="C43" i="123"/>
  <c r="D43" i="123"/>
  <c r="E43" i="123"/>
  <c r="F43" i="123"/>
  <c r="G43" i="123"/>
  <c r="H43" i="123"/>
  <c r="I43" i="123"/>
  <c r="J43" i="123"/>
  <c r="A44" i="123"/>
  <c r="C44" i="123"/>
  <c r="B44" i="123" s="1"/>
  <c r="D44" i="123"/>
  <c r="E44" i="123"/>
  <c r="F44" i="123"/>
  <c r="G44" i="123"/>
  <c r="H44" i="123"/>
  <c r="I44" i="123"/>
  <c r="J44" i="123"/>
  <c r="A45" i="123"/>
  <c r="C45" i="123"/>
  <c r="D45" i="123"/>
  <c r="E45" i="123"/>
  <c r="F45" i="123"/>
  <c r="G45" i="123"/>
  <c r="H45" i="123"/>
  <c r="I45" i="123"/>
  <c r="J45" i="123"/>
  <c r="A46" i="123"/>
  <c r="C46" i="123"/>
  <c r="D46" i="123"/>
  <c r="E46" i="123"/>
  <c r="F46" i="123"/>
  <c r="G46" i="123"/>
  <c r="H46" i="123"/>
  <c r="I46" i="123"/>
  <c r="J46" i="123"/>
  <c r="A47" i="123"/>
  <c r="C47" i="123"/>
  <c r="B47" i="123"/>
  <c r="D47" i="123"/>
  <c r="E47" i="123"/>
  <c r="F47" i="123"/>
  <c r="G47" i="123"/>
  <c r="H47" i="123"/>
  <c r="I47" i="123"/>
  <c r="J47" i="123"/>
  <c r="A48" i="123"/>
  <c r="C48" i="123"/>
  <c r="D48" i="123"/>
  <c r="E48" i="123"/>
  <c r="F48" i="123"/>
  <c r="G48" i="123"/>
  <c r="H48" i="123"/>
  <c r="I48" i="123"/>
  <c r="J48" i="123"/>
  <c r="A49" i="123"/>
  <c r="C49" i="123"/>
  <c r="D49" i="123"/>
  <c r="E49" i="123"/>
  <c r="F49" i="123"/>
  <c r="G49" i="123"/>
  <c r="H49" i="123"/>
  <c r="I49" i="123"/>
  <c r="J49" i="123"/>
  <c r="A50" i="123"/>
  <c r="C50" i="123"/>
  <c r="D50" i="123"/>
  <c r="B50" i="123" s="1"/>
  <c r="E50" i="123"/>
  <c r="F50" i="123"/>
  <c r="G50" i="123"/>
  <c r="H50" i="123"/>
  <c r="I50" i="123"/>
  <c r="J50" i="123"/>
  <c r="A51" i="123"/>
  <c r="C51" i="123"/>
  <c r="B51" i="123" s="1"/>
  <c r="D51" i="123"/>
  <c r="E51" i="123"/>
  <c r="F51" i="123"/>
  <c r="G51" i="123"/>
  <c r="H51" i="123"/>
  <c r="I51" i="123"/>
  <c r="J51" i="123"/>
  <c r="A52" i="123"/>
  <c r="C52" i="123"/>
  <c r="D52" i="123"/>
  <c r="E52" i="123"/>
  <c r="F52" i="123"/>
  <c r="G52" i="123"/>
  <c r="H52" i="123"/>
  <c r="I52" i="123"/>
  <c r="J52" i="123"/>
  <c r="A53" i="123"/>
  <c r="C53" i="123"/>
  <c r="D53" i="123"/>
  <c r="E53" i="123"/>
  <c r="F53" i="123"/>
  <c r="G53" i="123"/>
  <c r="H53" i="123"/>
  <c r="I53" i="123"/>
  <c r="J53" i="123"/>
  <c r="A54" i="123"/>
  <c r="C54" i="123"/>
  <c r="D54" i="123"/>
  <c r="B54" i="123" s="1"/>
  <c r="E54" i="123"/>
  <c r="F54" i="123"/>
  <c r="G54" i="123"/>
  <c r="H54" i="123"/>
  <c r="I54" i="123"/>
  <c r="J54" i="123"/>
  <c r="A55" i="123"/>
  <c r="C55" i="123"/>
  <c r="D55" i="123"/>
  <c r="E55" i="123"/>
  <c r="F55" i="123"/>
  <c r="G55" i="123"/>
  <c r="H55" i="123"/>
  <c r="I55" i="123"/>
  <c r="J55" i="123"/>
  <c r="A56" i="123"/>
  <c r="C56" i="123"/>
  <c r="D56" i="123"/>
  <c r="E56" i="123"/>
  <c r="F56" i="123"/>
  <c r="G56" i="123"/>
  <c r="H56" i="123"/>
  <c r="I56" i="123"/>
  <c r="J56" i="123"/>
  <c r="A57" i="123"/>
  <c r="C57" i="123"/>
  <c r="D57" i="123"/>
  <c r="E57" i="123"/>
  <c r="F57" i="123"/>
  <c r="G57" i="123"/>
  <c r="H57" i="123"/>
  <c r="I57" i="123"/>
  <c r="J57" i="123"/>
  <c r="A58" i="123"/>
  <c r="C58" i="123"/>
  <c r="D58" i="123"/>
  <c r="E58" i="123"/>
  <c r="F58" i="123"/>
  <c r="G58" i="123"/>
  <c r="H58" i="123"/>
  <c r="I58" i="123"/>
  <c r="J58" i="123"/>
  <c r="A59" i="123"/>
  <c r="C59" i="123"/>
  <c r="B59" i="123" s="1"/>
  <c r="D59" i="123"/>
  <c r="E59" i="123"/>
  <c r="F59" i="123"/>
  <c r="G59" i="123"/>
  <c r="H59" i="123"/>
  <c r="I59" i="123"/>
  <c r="J59" i="123"/>
  <c r="A60" i="123"/>
  <c r="C60" i="123"/>
  <c r="D60" i="123"/>
  <c r="E60" i="123"/>
  <c r="F60" i="123"/>
  <c r="G60" i="123"/>
  <c r="H60" i="123"/>
  <c r="I60" i="123"/>
  <c r="J60" i="123"/>
  <c r="A61" i="123"/>
  <c r="C61" i="123"/>
  <c r="D61" i="123"/>
  <c r="E61" i="123"/>
  <c r="F61" i="123"/>
  <c r="G61" i="123"/>
  <c r="H61" i="123"/>
  <c r="I61" i="123"/>
  <c r="J61" i="123"/>
  <c r="A62" i="123"/>
  <c r="C62" i="123"/>
  <c r="D62" i="123"/>
  <c r="E62" i="123"/>
  <c r="F62" i="123"/>
  <c r="G62" i="123"/>
  <c r="H62" i="123"/>
  <c r="I62" i="123"/>
  <c r="J62" i="123"/>
  <c r="A63" i="123"/>
  <c r="C63" i="123"/>
  <c r="B63" i="123" s="1"/>
  <c r="D63" i="123"/>
  <c r="E63" i="123"/>
  <c r="F63" i="123"/>
  <c r="G63" i="123"/>
  <c r="H63" i="123"/>
  <c r="I63" i="123"/>
  <c r="J63" i="123"/>
  <c r="A64" i="123"/>
  <c r="C64" i="123"/>
  <c r="D64" i="123"/>
  <c r="E64" i="123"/>
  <c r="F64" i="123"/>
  <c r="G64" i="123"/>
  <c r="H64" i="123"/>
  <c r="I64" i="123"/>
  <c r="J64" i="123"/>
  <c r="A65" i="123"/>
  <c r="C65" i="123"/>
  <c r="D65" i="123"/>
  <c r="E65" i="123"/>
  <c r="F65" i="123"/>
  <c r="G65" i="123"/>
  <c r="H65" i="123"/>
  <c r="I65" i="123"/>
  <c r="J65" i="123"/>
  <c r="A66" i="123"/>
  <c r="C66" i="123"/>
  <c r="D66" i="123"/>
  <c r="B66" i="123" s="1"/>
  <c r="E66" i="123"/>
  <c r="F66" i="123"/>
  <c r="G66" i="123"/>
  <c r="H66" i="123"/>
  <c r="I66" i="123"/>
  <c r="J66" i="123"/>
  <c r="A67" i="123"/>
  <c r="C67" i="123"/>
  <c r="B67" i="123" s="1"/>
  <c r="D67" i="123"/>
  <c r="E67" i="123"/>
  <c r="F67" i="123"/>
  <c r="G67" i="123"/>
  <c r="H67" i="123"/>
  <c r="I67" i="123"/>
  <c r="J67" i="123"/>
  <c r="A68" i="123"/>
  <c r="C68" i="123"/>
  <c r="D68" i="123"/>
  <c r="E68" i="123"/>
  <c r="F68" i="123"/>
  <c r="G68" i="123"/>
  <c r="H68" i="123"/>
  <c r="I68" i="123"/>
  <c r="J68" i="123"/>
  <c r="A69" i="123"/>
  <c r="C69" i="123"/>
  <c r="D69" i="123"/>
  <c r="E69" i="123"/>
  <c r="F69" i="123"/>
  <c r="G69" i="123"/>
  <c r="H69" i="123"/>
  <c r="I69" i="123"/>
  <c r="J69" i="123"/>
  <c r="A70" i="123"/>
  <c r="C70" i="123"/>
  <c r="D70" i="123"/>
  <c r="B70" i="123" s="1"/>
  <c r="E70" i="123"/>
  <c r="F70" i="123"/>
  <c r="G70" i="123"/>
  <c r="H70" i="123"/>
  <c r="I70" i="123"/>
  <c r="J70" i="123"/>
  <c r="A71" i="123"/>
  <c r="C71" i="123"/>
  <c r="D71" i="123"/>
  <c r="E71" i="123"/>
  <c r="F71" i="123"/>
  <c r="G71" i="123"/>
  <c r="H71" i="123"/>
  <c r="I71" i="123"/>
  <c r="J71" i="123"/>
  <c r="A72" i="123"/>
  <c r="C72" i="123"/>
  <c r="D72" i="123"/>
  <c r="E72" i="123"/>
  <c r="F72" i="123"/>
  <c r="G72" i="123"/>
  <c r="H72" i="123"/>
  <c r="I72" i="123"/>
  <c r="J72" i="123"/>
  <c r="A73" i="123"/>
  <c r="C73" i="123"/>
  <c r="D73" i="123"/>
  <c r="E73" i="123"/>
  <c r="F73" i="123"/>
  <c r="G73" i="123"/>
  <c r="H73" i="123"/>
  <c r="I73" i="123"/>
  <c r="J73" i="123"/>
  <c r="A74" i="123"/>
  <c r="C74" i="123"/>
  <c r="D74" i="123"/>
  <c r="B74" i="123" s="1"/>
  <c r="E74" i="123"/>
  <c r="F74" i="123"/>
  <c r="G74" i="123"/>
  <c r="H74" i="123"/>
  <c r="I74" i="123"/>
  <c r="J74" i="123"/>
  <c r="A75" i="123"/>
  <c r="C75" i="123"/>
  <c r="B75" i="123" s="1"/>
  <c r="D75" i="123"/>
  <c r="E75" i="123"/>
  <c r="F75" i="123"/>
  <c r="G75" i="123"/>
  <c r="H75" i="123"/>
  <c r="I75" i="123"/>
  <c r="J75" i="123"/>
  <c r="A76" i="123"/>
  <c r="C76" i="123"/>
  <c r="D76" i="123"/>
  <c r="E76" i="123"/>
  <c r="F76" i="123"/>
  <c r="G76" i="123"/>
  <c r="H76" i="123"/>
  <c r="I76" i="123"/>
  <c r="J76" i="123"/>
  <c r="A77" i="123"/>
  <c r="C77" i="123"/>
  <c r="D77" i="123"/>
  <c r="E77" i="123"/>
  <c r="F77" i="123"/>
  <c r="G77" i="123"/>
  <c r="H77" i="123"/>
  <c r="I77" i="123"/>
  <c r="J77" i="123"/>
  <c r="A78" i="123"/>
  <c r="C78" i="123"/>
  <c r="D78" i="123"/>
  <c r="B78" i="123" s="1"/>
  <c r="E78" i="123"/>
  <c r="F78" i="123"/>
  <c r="G78" i="123"/>
  <c r="H78" i="123"/>
  <c r="I78" i="123"/>
  <c r="J78" i="123"/>
  <c r="A79" i="123"/>
  <c r="C79" i="123"/>
  <c r="B79" i="123" s="1"/>
  <c r="D79" i="123"/>
  <c r="E79" i="123"/>
  <c r="F79" i="123"/>
  <c r="G79" i="123"/>
  <c r="H79" i="123"/>
  <c r="I79" i="123"/>
  <c r="J79" i="123"/>
  <c r="A80" i="123"/>
  <c r="C80" i="123"/>
  <c r="D80" i="123"/>
  <c r="E80" i="123"/>
  <c r="F80" i="123"/>
  <c r="G80" i="123"/>
  <c r="H80" i="123"/>
  <c r="I80" i="123"/>
  <c r="J80" i="123"/>
  <c r="A81" i="123"/>
  <c r="C81" i="123"/>
  <c r="D81" i="123"/>
  <c r="E81" i="123"/>
  <c r="F81" i="123"/>
  <c r="G81" i="123"/>
  <c r="H81" i="123"/>
  <c r="I81" i="123"/>
  <c r="J81" i="123"/>
  <c r="A82" i="123"/>
  <c r="C82" i="123"/>
  <c r="D82" i="123"/>
  <c r="B82" i="123" s="1"/>
  <c r="E82" i="123"/>
  <c r="F82" i="123"/>
  <c r="G82" i="123"/>
  <c r="H82" i="123"/>
  <c r="I82" i="123"/>
  <c r="J82" i="123"/>
  <c r="A83" i="123"/>
  <c r="C83" i="123"/>
  <c r="B83" i="123" s="1"/>
  <c r="D83" i="123"/>
  <c r="E83" i="123"/>
  <c r="F83" i="123"/>
  <c r="G83" i="123"/>
  <c r="H83" i="123"/>
  <c r="I83" i="123"/>
  <c r="J83" i="123"/>
  <c r="A84" i="123"/>
  <c r="C84" i="123"/>
  <c r="D84" i="123"/>
  <c r="E84" i="123"/>
  <c r="F84" i="123"/>
  <c r="G84" i="123"/>
  <c r="H84" i="123"/>
  <c r="I84" i="123"/>
  <c r="J84" i="123"/>
  <c r="A85" i="123"/>
  <c r="C85" i="123"/>
  <c r="D85" i="123"/>
  <c r="E85" i="123"/>
  <c r="F85" i="123"/>
  <c r="G85" i="123"/>
  <c r="H85" i="123"/>
  <c r="I85" i="123"/>
  <c r="J85" i="123"/>
  <c r="A86" i="123"/>
  <c r="C86" i="123"/>
  <c r="D86" i="123"/>
  <c r="B86" i="123" s="1"/>
  <c r="E86" i="123"/>
  <c r="F86" i="123"/>
  <c r="G86" i="123"/>
  <c r="H86" i="123"/>
  <c r="I86" i="123"/>
  <c r="J86" i="123"/>
  <c r="A87" i="123"/>
  <c r="C87" i="123"/>
  <c r="D87" i="123"/>
  <c r="E87" i="123"/>
  <c r="F87" i="123"/>
  <c r="G87" i="123"/>
  <c r="H87" i="123"/>
  <c r="I87" i="123"/>
  <c r="J87" i="123"/>
  <c r="A88" i="123"/>
  <c r="C88" i="123"/>
  <c r="D88" i="123"/>
  <c r="E88" i="123"/>
  <c r="F88" i="123"/>
  <c r="G88" i="123"/>
  <c r="H88" i="123"/>
  <c r="I88" i="123"/>
  <c r="J88" i="123"/>
  <c r="A89" i="123"/>
  <c r="C89" i="123"/>
  <c r="D89" i="123"/>
  <c r="E89" i="123"/>
  <c r="F89" i="123"/>
  <c r="G89" i="123"/>
  <c r="H89" i="123"/>
  <c r="I89" i="123"/>
  <c r="J89" i="123"/>
  <c r="A90" i="123"/>
  <c r="C90" i="123"/>
  <c r="D90" i="123"/>
  <c r="E90" i="123"/>
  <c r="F90" i="123"/>
  <c r="G90" i="123"/>
  <c r="H90" i="123"/>
  <c r="I90" i="123"/>
  <c r="J90" i="123"/>
  <c r="A91" i="123"/>
  <c r="C91" i="123"/>
  <c r="B91" i="123" s="1"/>
  <c r="D91" i="123"/>
  <c r="E91" i="123"/>
  <c r="F91" i="123"/>
  <c r="G91" i="123"/>
  <c r="H91" i="123"/>
  <c r="I91" i="123"/>
  <c r="J91" i="123"/>
  <c r="A92" i="123"/>
  <c r="C92" i="123"/>
  <c r="D92" i="123"/>
  <c r="E92" i="123"/>
  <c r="F92" i="123"/>
  <c r="G92" i="123"/>
  <c r="H92" i="123"/>
  <c r="I92" i="123"/>
  <c r="J92" i="123"/>
  <c r="A93" i="123"/>
  <c r="C93" i="123"/>
  <c r="D93" i="123"/>
  <c r="E93" i="123"/>
  <c r="F93" i="123"/>
  <c r="G93" i="123"/>
  <c r="H93" i="123"/>
  <c r="I93" i="123"/>
  <c r="J93" i="123"/>
  <c r="A94" i="123"/>
  <c r="C94" i="123"/>
  <c r="D94" i="123"/>
  <c r="E94" i="123"/>
  <c r="F94" i="123"/>
  <c r="G94" i="123"/>
  <c r="H94" i="123"/>
  <c r="I94" i="123"/>
  <c r="J94" i="123"/>
  <c r="A95" i="123"/>
  <c r="C95" i="123"/>
  <c r="B95" i="123" s="1"/>
  <c r="D95" i="123"/>
  <c r="E95" i="123"/>
  <c r="F95" i="123"/>
  <c r="G95" i="123"/>
  <c r="H95" i="123"/>
  <c r="I95" i="123"/>
  <c r="J95" i="123"/>
  <c r="A96" i="123"/>
  <c r="C96" i="123"/>
  <c r="D96" i="123"/>
  <c r="E96" i="123"/>
  <c r="F96" i="123"/>
  <c r="G96" i="123"/>
  <c r="H96" i="123"/>
  <c r="I96" i="123"/>
  <c r="J96" i="123"/>
  <c r="A97" i="123"/>
  <c r="C97" i="123"/>
  <c r="D97" i="123"/>
  <c r="E97" i="123"/>
  <c r="F97" i="123"/>
  <c r="G97" i="123"/>
  <c r="H97" i="123"/>
  <c r="I97" i="123"/>
  <c r="J97" i="123"/>
  <c r="A98" i="123"/>
  <c r="C98" i="123"/>
  <c r="D98" i="123"/>
  <c r="B98" i="123" s="1"/>
  <c r="E98" i="123"/>
  <c r="F98" i="123"/>
  <c r="G98" i="123"/>
  <c r="H98" i="123"/>
  <c r="I98" i="123"/>
  <c r="J98" i="123"/>
  <c r="A99" i="123"/>
  <c r="C99" i="123"/>
  <c r="D99" i="123"/>
  <c r="E99" i="123"/>
  <c r="F99" i="123"/>
  <c r="G99" i="123"/>
  <c r="H99" i="123"/>
  <c r="I99" i="123"/>
  <c r="J99" i="123"/>
  <c r="A100" i="123"/>
  <c r="C100" i="123"/>
  <c r="D100" i="123"/>
  <c r="E100" i="123"/>
  <c r="F100" i="123"/>
  <c r="G100" i="123"/>
  <c r="H100" i="123"/>
  <c r="I100" i="123"/>
  <c r="J100" i="123"/>
  <c r="A101" i="123"/>
  <c r="C101" i="123"/>
  <c r="D101" i="123"/>
  <c r="E101" i="123"/>
  <c r="F101" i="123"/>
  <c r="G101" i="123"/>
  <c r="H101" i="123"/>
  <c r="I101" i="123"/>
  <c r="J101" i="123"/>
  <c r="A102" i="123"/>
  <c r="C102" i="123"/>
  <c r="D102" i="123"/>
  <c r="B102" i="123" s="1"/>
  <c r="E102" i="123"/>
  <c r="F102" i="123"/>
  <c r="G102" i="123"/>
  <c r="H102" i="123"/>
  <c r="I102" i="123"/>
  <c r="J102" i="123"/>
  <c r="A103" i="123"/>
  <c r="C103" i="123"/>
  <c r="B103" i="123" s="1"/>
  <c r="D103" i="123"/>
  <c r="E103" i="123"/>
  <c r="F103" i="123"/>
  <c r="G103" i="123"/>
  <c r="H103" i="123"/>
  <c r="I103" i="123"/>
  <c r="J103" i="123"/>
  <c r="A104" i="123"/>
  <c r="C104" i="123"/>
  <c r="D104" i="123"/>
  <c r="E104" i="123"/>
  <c r="F104" i="123"/>
  <c r="G104" i="123"/>
  <c r="H104" i="123"/>
  <c r="I104" i="123"/>
  <c r="J104" i="123"/>
  <c r="A105" i="123"/>
  <c r="C105" i="123"/>
  <c r="D105" i="123"/>
  <c r="E105" i="123"/>
  <c r="F105" i="123"/>
  <c r="G105" i="123"/>
  <c r="H105" i="123"/>
  <c r="I105" i="123"/>
  <c r="J105" i="123"/>
  <c r="A12" i="124"/>
  <c r="A13" i="124"/>
  <c r="B13" i="124"/>
  <c r="C13" i="124"/>
  <c r="D13" i="124"/>
  <c r="E13" i="124"/>
  <c r="F13" i="124"/>
  <c r="G13" i="124"/>
  <c r="H13" i="124"/>
  <c r="I13" i="124"/>
  <c r="A14" i="124"/>
  <c r="B14" i="124"/>
  <c r="C14" i="124"/>
  <c r="D14" i="124"/>
  <c r="E14" i="124"/>
  <c r="F14" i="124"/>
  <c r="G14" i="124"/>
  <c r="H14" i="124"/>
  <c r="I14" i="124"/>
  <c r="A15" i="124"/>
  <c r="B15" i="124"/>
  <c r="C15" i="124"/>
  <c r="D15" i="124"/>
  <c r="E15" i="124"/>
  <c r="F15" i="124"/>
  <c r="G15" i="124"/>
  <c r="H15" i="124"/>
  <c r="I15" i="124"/>
  <c r="A16" i="124"/>
  <c r="B16" i="124"/>
  <c r="C16" i="124"/>
  <c r="D16" i="124"/>
  <c r="E16" i="124"/>
  <c r="F16" i="124"/>
  <c r="G16" i="124"/>
  <c r="H16" i="124"/>
  <c r="I16" i="124"/>
  <c r="A17" i="124"/>
  <c r="B17" i="124"/>
  <c r="C17" i="124"/>
  <c r="D17" i="124"/>
  <c r="E17" i="124"/>
  <c r="F17" i="124"/>
  <c r="G17" i="124"/>
  <c r="H17" i="124"/>
  <c r="I17" i="124"/>
  <c r="A18" i="124"/>
  <c r="B18" i="124"/>
  <c r="C18" i="124"/>
  <c r="D18" i="124"/>
  <c r="E18" i="124"/>
  <c r="F18" i="124"/>
  <c r="G18" i="124"/>
  <c r="H18" i="124"/>
  <c r="I18" i="124"/>
  <c r="A19" i="124"/>
  <c r="B19" i="124"/>
  <c r="C19" i="124"/>
  <c r="D19" i="124"/>
  <c r="E19" i="124"/>
  <c r="F19" i="124"/>
  <c r="G19" i="124"/>
  <c r="H19" i="124"/>
  <c r="I19" i="124"/>
  <c r="A20" i="124"/>
  <c r="B20" i="124"/>
  <c r="C20" i="124"/>
  <c r="D20" i="124"/>
  <c r="E20" i="124"/>
  <c r="F20" i="124"/>
  <c r="G20" i="124"/>
  <c r="H20" i="124"/>
  <c r="I20" i="124"/>
  <c r="A21" i="124"/>
  <c r="B21" i="124"/>
  <c r="C21" i="124"/>
  <c r="D21" i="124"/>
  <c r="E21" i="124"/>
  <c r="F21" i="124"/>
  <c r="G21" i="124"/>
  <c r="H21" i="124"/>
  <c r="I21" i="124"/>
  <c r="A22" i="124"/>
  <c r="B22" i="124"/>
  <c r="C22" i="124"/>
  <c r="D22" i="124"/>
  <c r="E22" i="124"/>
  <c r="F22" i="124"/>
  <c r="G22" i="124"/>
  <c r="H22" i="124"/>
  <c r="I22" i="124"/>
  <c r="A23" i="124"/>
  <c r="B23" i="124"/>
  <c r="C23" i="124"/>
  <c r="D23" i="124"/>
  <c r="E23" i="124"/>
  <c r="F23" i="124"/>
  <c r="G23" i="124"/>
  <c r="H23" i="124"/>
  <c r="I23" i="124"/>
  <c r="A24" i="124"/>
  <c r="B24" i="124"/>
  <c r="C24" i="124"/>
  <c r="D24" i="124"/>
  <c r="E24" i="124"/>
  <c r="F24" i="124"/>
  <c r="G24" i="124"/>
  <c r="H24" i="124"/>
  <c r="I24" i="124"/>
  <c r="A25" i="124"/>
  <c r="B25" i="124"/>
  <c r="C25" i="124"/>
  <c r="D25" i="124"/>
  <c r="E25" i="124"/>
  <c r="F25" i="124"/>
  <c r="G25" i="124"/>
  <c r="H25" i="124"/>
  <c r="I25" i="124"/>
  <c r="A26" i="124"/>
  <c r="B26" i="124"/>
  <c r="C26" i="124"/>
  <c r="D26" i="124"/>
  <c r="E26" i="124"/>
  <c r="F26" i="124"/>
  <c r="G26" i="124"/>
  <c r="H26" i="124"/>
  <c r="I26" i="124"/>
  <c r="A27" i="124"/>
  <c r="B27" i="124"/>
  <c r="C27" i="124"/>
  <c r="D27" i="124"/>
  <c r="E27" i="124"/>
  <c r="F27" i="124"/>
  <c r="G27" i="124"/>
  <c r="H27" i="124"/>
  <c r="I27" i="124"/>
  <c r="A28" i="124"/>
  <c r="B28" i="124"/>
  <c r="C28" i="124"/>
  <c r="D28" i="124"/>
  <c r="E28" i="124"/>
  <c r="F28" i="124"/>
  <c r="G28" i="124"/>
  <c r="H28" i="124"/>
  <c r="I28" i="124"/>
  <c r="A29" i="124"/>
  <c r="B29" i="124"/>
  <c r="C29" i="124"/>
  <c r="D29" i="124"/>
  <c r="E29" i="124"/>
  <c r="F29" i="124"/>
  <c r="G29" i="124"/>
  <c r="H29" i="124"/>
  <c r="I29" i="124"/>
  <c r="A30" i="124"/>
  <c r="B30" i="124"/>
  <c r="C30" i="124"/>
  <c r="D30" i="124"/>
  <c r="E30" i="124"/>
  <c r="F30" i="124"/>
  <c r="G30" i="124"/>
  <c r="H30" i="124"/>
  <c r="I30" i="124"/>
  <c r="A31" i="124"/>
  <c r="B31" i="124"/>
  <c r="C31" i="124"/>
  <c r="D31" i="124"/>
  <c r="E31" i="124"/>
  <c r="F31" i="124"/>
  <c r="G31" i="124"/>
  <c r="H31" i="124"/>
  <c r="I31" i="124"/>
  <c r="A32" i="124"/>
  <c r="B32" i="124"/>
  <c r="C32" i="124"/>
  <c r="D32" i="124"/>
  <c r="E32" i="124"/>
  <c r="F32" i="124"/>
  <c r="G32" i="124"/>
  <c r="H32" i="124"/>
  <c r="I32" i="124"/>
  <c r="A33" i="124"/>
  <c r="B33" i="124"/>
  <c r="C33" i="124"/>
  <c r="D33" i="124"/>
  <c r="E33" i="124"/>
  <c r="F33" i="124"/>
  <c r="G33" i="124"/>
  <c r="H33" i="124"/>
  <c r="I33" i="124"/>
  <c r="A34" i="124"/>
  <c r="B34" i="124"/>
  <c r="C34" i="124"/>
  <c r="D34" i="124"/>
  <c r="E34" i="124"/>
  <c r="F34" i="124"/>
  <c r="G34" i="124"/>
  <c r="H34" i="124"/>
  <c r="I34" i="124"/>
  <c r="A35" i="124"/>
  <c r="B35" i="124"/>
  <c r="C35" i="124"/>
  <c r="D35" i="124"/>
  <c r="E35" i="124"/>
  <c r="F35" i="124"/>
  <c r="G35" i="124"/>
  <c r="H35" i="124"/>
  <c r="I35" i="124"/>
  <c r="A36" i="124"/>
  <c r="B36" i="124"/>
  <c r="C36" i="124"/>
  <c r="D36" i="124"/>
  <c r="E36" i="124"/>
  <c r="F36" i="124"/>
  <c r="G36" i="124"/>
  <c r="H36" i="124"/>
  <c r="I36" i="124"/>
  <c r="A37" i="124"/>
  <c r="B37" i="124"/>
  <c r="C37" i="124"/>
  <c r="D37" i="124"/>
  <c r="E37" i="124"/>
  <c r="F37" i="124"/>
  <c r="G37" i="124"/>
  <c r="H37" i="124"/>
  <c r="I37" i="124"/>
  <c r="A38" i="124"/>
  <c r="B38" i="124"/>
  <c r="C38" i="124"/>
  <c r="D38" i="124"/>
  <c r="E38" i="124"/>
  <c r="F38" i="124"/>
  <c r="G38" i="124"/>
  <c r="H38" i="124"/>
  <c r="I38" i="124"/>
  <c r="A39" i="124"/>
  <c r="B39" i="124"/>
  <c r="C39" i="124"/>
  <c r="D39" i="124"/>
  <c r="E39" i="124"/>
  <c r="F39" i="124"/>
  <c r="G39" i="124"/>
  <c r="H39" i="124"/>
  <c r="I39" i="124"/>
  <c r="A40" i="124"/>
  <c r="B40" i="124"/>
  <c r="C40" i="124"/>
  <c r="D40" i="124"/>
  <c r="E40" i="124"/>
  <c r="F40" i="124"/>
  <c r="G40" i="124"/>
  <c r="H40" i="124"/>
  <c r="I40" i="124"/>
  <c r="A41" i="124"/>
  <c r="B41" i="124"/>
  <c r="C41" i="124"/>
  <c r="D41" i="124"/>
  <c r="E41" i="124"/>
  <c r="F41" i="124"/>
  <c r="G41" i="124"/>
  <c r="H41" i="124"/>
  <c r="I41" i="124"/>
  <c r="A42" i="124"/>
  <c r="B42" i="124"/>
  <c r="C42" i="124"/>
  <c r="D42" i="124"/>
  <c r="E42" i="124"/>
  <c r="F42" i="124"/>
  <c r="G42" i="124"/>
  <c r="H42" i="124"/>
  <c r="I42" i="124"/>
  <c r="A43" i="124"/>
  <c r="B43" i="124"/>
  <c r="C43" i="124"/>
  <c r="D43" i="124"/>
  <c r="E43" i="124"/>
  <c r="F43" i="124"/>
  <c r="G43" i="124"/>
  <c r="H43" i="124"/>
  <c r="I43" i="124"/>
  <c r="A44" i="124"/>
  <c r="B44" i="124"/>
  <c r="C44" i="124"/>
  <c r="D44" i="124"/>
  <c r="E44" i="124"/>
  <c r="F44" i="124"/>
  <c r="G44" i="124"/>
  <c r="H44" i="124"/>
  <c r="I44" i="124"/>
  <c r="A45" i="124"/>
  <c r="B45" i="124"/>
  <c r="C45" i="124"/>
  <c r="D45" i="124"/>
  <c r="E45" i="124"/>
  <c r="F45" i="124"/>
  <c r="G45" i="124"/>
  <c r="H45" i="124"/>
  <c r="I45" i="124"/>
  <c r="A46" i="124"/>
  <c r="B46" i="124"/>
  <c r="C46" i="124"/>
  <c r="D46" i="124"/>
  <c r="E46" i="124"/>
  <c r="F46" i="124"/>
  <c r="G46" i="124"/>
  <c r="H46" i="124"/>
  <c r="I46" i="124"/>
  <c r="A47" i="124"/>
  <c r="B47" i="124"/>
  <c r="C47" i="124"/>
  <c r="D47" i="124"/>
  <c r="E47" i="124"/>
  <c r="F47" i="124"/>
  <c r="G47" i="124"/>
  <c r="H47" i="124"/>
  <c r="I47" i="124"/>
  <c r="A48" i="124"/>
  <c r="B48" i="124"/>
  <c r="C48" i="124"/>
  <c r="D48" i="124"/>
  <c r="E48" i="124"/>
  <c r="F48" i="124"/>
  <c r="G48" i="124"/>
  <c r="H48" i="124"/>
  <c r="I48" i="124"/>
  <c r="A49" i="124"/>
  <c r="B49" i="124"/>
  <c r="C49" i="124"/>
  <c r="D49" i="124"/>
  <c r="E49" i="124"/>
  <c r="F49" i="124"/>
  <c r="G49" i="124"/>
  <c r="H49" i="124"/>
  <c r="I49" i="124"/>
  <c r="A50" i="124"/>
  <c r="B50" i="124"/>
  <c r="C50" i="124"/>
  <c r="D50" i="124"/>
  <c r="E50" i="124"/>
  <c r="F50" i="124"/>
  <c r="G50" i="124"/>
  <c r="H50" i="124"/>
  <c r="I50" i="124"/>
  <c r="A51" i="124"/>
  <c r="B51" i="124"/>
  <c r="C51" i="124"/>
  <c r="D51" i="124"/>
  <c r="E51" i="124"/>
  <c r="F51" i="124"/>
  <c r="G51" i="124"/>
  <c r="H51" i="124"/>
  <c r="I51" i="124"/>
  <c r="A52" i="124"/>
  <c r="B52" i="124"/>
  <c r="C52" i="124"/>
  <c r="D52" i="124"/>
  <c r="E52" i="124"/>
  <c r="F52" i="124"/>
  <c r="G52" i="124"/>
  <c r="H52" i="124"/>
  <c r="I52" i="124"/>
  <c r="A53" i="124"/>
  <c r="B53" i="124"/>
  <c r="C53" i="124"/>
  <c r="D53" i="124"/>
  <c r="E53" i="124"/>
  <c r="F53" i="124"/>
  <c r="G53" i="124"/>
  <c r="H53" i="124"/>
  <c r="I53" i="124"/>
  <c r="A54" i="124"/>
  <c r="B54" i="124"/>
  <c r="C54" i="124"/>
  <c r="D54" i="124"/>
  <c r="E54" i="124"/>
  <c r="F54" i="124"/>
  <c r="G54" i="124"/>
  <c r="H54" i="124"/>
  <c r="I54" i="124"/>
  <c r="A55" i="124"/>
  <c r="B55" i="124"/>
  <c r="C55" i="124"/>
  <c r="D55" i="124"/>
  <c r="E55" i="124"/>
  <c r="F55" i="124"/>
  <c r="G55" i="124"/>
  <c r="H55" i="124"/>
  <c r="I55" i="124"/>
  <c r="A56" i="124"/>
  <c r="B56" i="124"/>
  <c r="C56" i="124"/>
  <c r="D56" i="124"/>
  <c r="E56" i="124"/>
  <c r="F56" i="124"/>
  <c r="G56" i="124"/>
  <c r="H56" i="124"/>
  <c r="I56" i="124"/>
  <c r="A57" i="124"/>
  <c r="B57" i="124"/>
  <c r="C57" i="124"/>
  <c r="D57" i="124"/>
  <c r="E57" i="124"/>
  <c r="F57" i="124"/>
  <c r="G57" i="124"/>
  <c r="H57" i="124"/>
  <c r="I57" i="124"/>
  <c r="A58" i="124"/>
  <c r="B58" i="124"/>
  <c r="C58" i="124"/>
  <c r="D58" i="124"/>
  <c r="E58" i="124"/>
  <c r="F58" i="124"/>
  <c r="G58" i="124"/>
  <c r="H58" i="124"/>
  <c r="I58" i="124"/>
  <c r="A59" i="124"/>
  <c r="B59" i="124"/>
  <c r="C59" i="124"/>
  <c r="D59" i="124"/>
  <c r="E59" i="124"/>
  <c r="F59" i="124"/>
  <c r="G59" i="124"/>
  <c r="H59" i="124"/>
  <c r="I59" i="124"/>
  <c r="A60" i="124"/>
  <c r="B60" i="124"/>
  <c r="C60" i="124"/>
  <c r="D60" i="124"/>
  <c r="E60" i="124"/>
  <c r="F60" i="124"/>
  <c r="G60" i="124"/>
  <c r="H60" i="124"/>
  <c r="I60" i="124"/>
  <c r="A61" i="124"/>
  <c r="B61" i="124"/>
  <c r="C61" i="124"/>
  <c r="D61" i="124"/>
  <c r="E61" i="124"/>
  <c r="F61" i="124"/>
  <c r="G61" i="124"/>
  <c r="H61" i="124"/>
  <c r="I61" i="124"/>
  <c r="A62" i="124"/>
  <c r="B62" i="124"/>
  <c r="C62" i="124"/>
  <c r="D62" i="124"/>
  <c r="E62" i="124"/>
  <c r="F62" i="124"/>
  <c r="G62" i="124"/>
  <c r="H62" i="124"/>
  <c r="I62" i="124"/>
  <c r="A63" i="124"/>
  <c r="B63" i="124"/>
  <c r="C63" i="124"/>
  <c r="D63" i="124"/>
  <c r="E63" i="124"/>
  <c r="F63" i="124"/>
  <c r="G63" i="124"/>
  <c r="H63" i="124"/>
  <c r="I63" i="124"/>
  <c r="A64" i="124"/>
  <c r="B64" i="124"/>
  <c r="C64" i="124"/>
  <c r="D64" i="124"/>
  <c r="E64" i="124"/>
  <c r="F64" i="124"/>
  <c r="G64" i="124"/>
  <c r="H64" i="124"/>
  <c r="I64" i="124"/>
  <c r="A65" i="124"/>
  <c r="B65" i="124"/>
  <c r="C65" i="124"/>
  <c r="D65" i="124"/>
  <c r="E65" i="124"/>
  <c r="F65" i="124"/>
  <c r="G65" i="124"/>
  <c r="H65" i="124"/>
  <c r="I65" i="124"/>
  <c r="A66" i="124"/>
  <c r="B66" i="124"/>
  <c r="C66" i="124"/>
  <c r="D66" i="124"/>
  <c r="E66" i="124"/>
  <c r="F66" i="124"/>
  <c r="G66" i="124"/>
  <c r="H66" i="124"/>
  <c r="I66" i="124"/>
  <c r="A67" i="124"/>
  <c r="B67" i="124"/>
  <c r="C67" i="124"/>
  <c r="D67" i="124"/>
  <c r="E67" i="124"/>
  <c r="F67" i="124"/>
  <c r="G67" i="124"/>
  <c r="H67" i="124"/>
  <c r="I67" i="124"/>
  <c r="A68" i="124"/>
  <c r="B68" i="124"/>
  <c r="C68" i="124"/>
  <c r="D68" i="124"/>
  <c r="E68" i="124"/>
  <c r="F68" i="124"/>
  <c r="G68" i="124"/>
  <c r="H68" i="124"/>
  <c r="I68" i="124"/>
  <c r="A69" i="124"/>
  <c r="B69" i="124"/>
  <c r="C69" i="124"/>
  <c r="D69" i="124"/>
  <c r="E69" i="124"/>
  <c r="F69" i="124"/>
  <c r="G69" i="124"/>
  <c r="H69" i="124"/>
  <c r="I69" i="124"/>
  <c r="A70" i="124"/>
  <c r="B70" i="124"/>
  <c r="C70" i="124"/>
  <c r="D70" i="124"/>
  <c r="E70" i="124"/>
  <c r="F70" i="124"/>
  <c r="G70" i="124"/>
  <c r="H70" i="124"/>
  <c r="I70" i="124"/>
  <c r="A71" i="124"/>
  <c r="B71" i="124"/>
  <c r="C71" i="124"/>
  <c r="D71" i="124"/>
  <c r="E71" i="124"/>
  <c r="F71" i="124"/>
  <c r="G71" i="124"/>
  <c r="H71" i="124"/>
  <c r="I71" i="124"/>
  <c r="A72" i="124"/>
  <c r="B72" i="124"/>
  <c r="C72" i="124"/>
  <c r="D72" i="124"/>
  <c r="E72" i="124"/>
  <c r="F72" i="124"/>
  <c r="G72" i="124"/>
  <c r="H72" i="124"/>
  <c r="I72" i="124"/>
  <c r="A73" i="124"/>
  <c r="B73" i="124"/>
  <c r="C73" i="124"/>
  <c r="D73" i="124"/>
  <c r="E73" i="124"/>
  <c r="F73" i="124"/>
  <c r="G73" i="124"/>
  <c r="H73" i="124"/>
  <c r="I73" i="124"/>
  <c r="A74" i="124"/>
  <c r="B74" i="124"/>
  <c r="C74" i="124"/>
  <c r="D74" i="124"/>
  <c r="E74" i="124"/>
  <c r="F74" i="124"/>
  <c r="G74" i="124"/>
  <c r="H74" i="124"/>
  <c r="I74" i="124"/>
  <c r="A75" i="124"/>
  <c r="B75" i="124"/>
  <c r="C75" i="124"/>
  <c r="D75" i="124"/>
  <c r="E75" i="124"/>
  <c r="F75" i="124"/>
  <c r="G75" i="124"/>
  <c r="H75" i="124"/>
  <c r="I75" i="124"/>
  <c r="A76" i="124"/>
  <c r="B76" i="124"/>
  <c r="C76" i="124"/>
  <c r="D76" i="124"/>
  <c r="E76" i="124"/>
  <c r="F76" i="124"/>
  <c r="G76" i="124"/>
  <c r="H76" i="124"/>
  <c r="I76" i="124"/>
  <c r="A77" i="124"/>
  <c r="B77" i="124"/>
  <c r="C77" i="124"/>
  <c r="D77" i="124"/>
  <c r="E77" i="124"/>
  <c r="F77" i="124"/>
  <c r="G77" i="124"/>
  <c r="H77" i="124"/>
  <c r="I77" i="124"/>
  <c r="A78" i="124"/>
  <c r="B78" i="124"/>
  <c r="C78" i="124"/>
  <c r="D78" i="124"/>
  <c r="E78" i="124"/>
  <c r="F78" i="124"/>
  <c r="G78" i="124"/>
  <c r="H78" i="124"/>
  <c r="I78" i="124"/>
  <c r="A79" i="124"/>
  <c r="B79" i="124"/>
  <c r="C79" i="124"/>
  <c r="D79" i="124"/>
  <c r="E79" i="124"/>
  <c r="F79" i="124"/>
  <c r="G79" i="124"/>
  <c r="H79" i="124"/>
  <c r="I79" i="124"/>
  <c r="A80" i="124"/>
  <c r="B80" i="124"/>
  <c r="C80" i="124"/>
  <c r="D80" i="124"/>
  <c r="E80" i="124"/>
  <c r="F80" i="124"/>
  <c r="G80" i="124"/>
  <c r="H80" i="124"/>
  <c r="I80" i="124"/>
  <c r="A81" i="124"/>
  <c r="B81" i="124"/>
  <c r="C81" i="124"/>
  <c r="D81" i="124"/>
  <c r="E81" i="124"/>
  <c r="F81" i="124"/>
  <c r="G81" i="124"/>
  <c r="H81" i="124"/>
  <c r="I81" i="124"/>
  <c r="A82" i="124"/>
  <c r="B82" i="124"/>
  <c r="C82" i="124"/>
  <c r="D82" i="124"/>
  <c r="E82" i="124"/>
  <c r="F82" i="124"/>
  <c r="G82" i="124"/>
  <c r="H82" i="124"/>
  <c r="I82" i="124"/>
  <c r="A83" i="124"/>
  <c r="B83" i="124"/>
  <c r="C83" i="124"/>
  <c r="D83" i="124"/>
  <c r="E83" i="124"/>
  <c r="F83" i="124"/>
  <c r="G83" i="124"/>
  <c r="H83" i="124"/>
  <c r="I83" i="124"/>
  <c r="A84" i="124"/>
  <c r="B84" i="124"/>
  <c r="C84" i="124"/>
  <c r="D84" i="124"/>
  <c r="E84" i="124"/>
  <c r="F84" i="124"/>
  <c r="G84" i="124"/>
  <c r="H84" i="124"/>
  <c r="I84" i="124"/>
  <c r="A85" i="124"/>
  <c r="B85" i="124"/>
  <c r="C85" i="124"/>
  <c r="D85" i="124"/>
  <c r="E85" i="124"/>
  <c r="F85" i="124"/>
  <c r="G85" i="124"/>
  <c r="H85" i="124"/>
  <c r="I85" i="124"/>
  <c r="A86" i="124"/>
  <c r="B86" i="124"/>
  <c r="C86" i="124"/>
  <c r="D86" i="124"/>
  <c r="E86" i="124"/>
  <c r="F86" i="124"/>
  <c r="G86" i="124"/>
  <c r="H86" i="124"/>
  <c r="I86" i="124"/>
  <c r="A87" i="124"/>
  <c r="B87" i="124"/>
  <c r="C87" i="124"/>
  <c r="D87" i="124"/>
  <c r="E87" i="124"/>
  <c r="F87" i="124"/>
  <c r="G87" i="124"/>
  <c r="H87" i="124"/>
  <c r="I87" i="124"/>
  <c r="A88" i="124"/>
  <c r="B88" i="124"/>
  <c r="C88" i="124"/>
  <c r="D88" i="124"/>
  <c r="E88" i="124"/>
  <c r="F88" i="124"/>
  <c r="G88" i="124"/>
  <c r="H88" i="124"/>
  <c r="I88" i="124"/>
  <c r="A89" i="124"/>
  <c r="B89" i="124"/>
  <c r="C89" i="124"/>
  <c r="D89" i="124"/>
  <c r="E89" i="124"/>
  <c r="F89" i="124"/>
  <c r="G89" i="124"/>
  <c r="H89" i="124"/>
  <c r="I89" i="124"/>
  <c r="A90" i="124"/>
  <c r="B90" i="124"/>
  <c r="C90" i="124"/>
  <c r="D90" i="124"/>
  <c r="E90" i="124"/>
  <c r="F90" i="124"/>
  <c r="G90" i="124"/>
  <c r="H90" i="124"/>
  <c r="I90" i="124"/>
  <c r="A91" i="124"/>
  <c r="B91" i="124"/>
  <c r="C91" i="124"/>
  <c r="D91" i="124"/>
  <c r="E91" i="124"/>
  <c r="F91" i="124"/>
  <c r="G91" i="124"/>
  <c r="H91" i="124"/>
  <c r="I91" i="124"/>
  <c r="A92" i="124"/>
  <c r="B92" i="124"/>
  <c r="C92" i="124"/>
  <c r="D92" i="124"/>
  <c r="E92" i="124"/>
  <c r="F92" i="124"/>
  <c r="G92" i="124"/>
  <c r="H92" i="124"/>
  <c r="I92" i="124"/>
  <c r="A93" i="124"/>
  <c r="B93" i="124"/>
  <c r="C93" i="124"/>
  <c r="D93" i="124"/>
  <c r="E93" i="124"/>
  <c r="F93" i="124"/>
  <c r="G93" i="124"/>
  <c r="H93" i="124"/>
  <c r="I93" i="124"/>
  <c r="A94" i="124"/>
  <c r="B94" i="124"/>
  <c r="C94" i="124"/>
  <c r="D94" i="124"/>
  <c r="E94" i="124"/>
  <c r="F94" i="124"/>
  <c r="G94" i="124"/>
  <c r="H94" i="124"/>
  <c r="I94" i="124"/>
  <c r="A95" i="124"/>
  <c r="B95" i="124"/>
  <c r="C95" i="124"/>
  <c r="D95" i="124"/>
  <c r="E95" i="124"/>
  <c r="F95" i="124"/>
  <c r="G95" i="124"/>
  <c r="H95" i="124"/>
  <c r="I95" i="124"/>
  <c r="A96" i="124"/>
  <c r="B96" i="124"/>
  <c r="C96" i="124"/>
  <c r="D96" i="124"/>
  <c r="E96" i="124"/>
  <c r="F96" i="124"/>
  <c r="G96" i="124"/>
  <c r="H96" i="124"/>
  <c r="I96" i="124"/>
  <c r="A97" i="124"/>
  <c r="B97" i="124"/>
  <c r="C97" i="124"/>
  <c r="D97" i="124"/>
  <c r="E97" i="124"/>
  <c r="F97" i="124"/>
  <c r="G97" i="124"/>
  <c r="H97" i="124"/>
  <c r="I97" i="124"/>
  <c r="A98" i="124"/>
  <c r="B98" i="124"/>
  <c r="C98" i="124"/>
  <c r="D98" i="124"/>
  <c r="E98" i="124"/>
  <c r="F98" i="124"/>
  <c r="G98" i="124"/>
  <c r="H98" i="124"/>
  <c r="I98" i="124"/>
  <c r="A99" i="124"/>
  <c r="B99" i="124"/>
  <c r="C99" i="124"/>
  <c r="D99" i="124"/>
  <c r="E99" i="124"/>
  <c r="F99" i="124"/>
  <c r="G99" i="124"/>
  <c r="H99" i="124"/>
  <c r="I99" i="124"/>
  <c r="A100" i="124"/>
  <c r="B100" i="124"/>
  <c r="C100" i="124"/>
  <c r="D100" i="124"/>
  <c r="E100" i="124"/>
  <c r="F100" i="124"/>
  <c r="G100" i="124"/>
  <c r="H100" i="124"/>
  <c r="I100" i="124"/>
  <c r="A101" i="124"/>
  <c r="B101" i="124"/>
  <c r="C101" i="124"/>
  <c r="D101" i="124"/>
  <c r="E101" i="124"/>
  <c r="F101" i="124"/>
  <c r="G101" i="124"/>
  <c r="H101" i="124"/>
  <c r="I101" i="124"/>
  <c r="A102" i="124"/>
  <c r="B102" i="124"/>
  <c r="C102" i="124"/>
  <c r="D102" i="124"/>
  <c r="E102" i="124"/>
  <c r="F102" i="124"/>
  <c r="G102" i="124"/>
  <c r="H102" i="124"/>
  <c r="I102" i="124"/>
  <c r="A103" i="124"/>
  <c r="B103" i="124"/>
  <c r="C103" i="124"/>
  <c r="D103" i="124"/>
  <c r="E103" i="124"/>
  <c r="F103" i="124"/>
  <c r="G103" i="124"/>
  <c r="H103" i="124"/>
  <c r="I103" i="124"/>
  <c r="A104" i="124"/>
  <c r="B104" i="124"/>
  <c r="C104" i="124"/>
  <c r="D104" i="124"/>
  <c r="E104" i="124"/>
  <c r="F104" i="124"/>
  <c r="G104" i="124"/>
  <c r="H104" i="124"/>
  <c r="I104" i="124"/>
  <c r="A105" i="124"/>
  <c r="B105" i="124"/>
  <c r="C105" i="124"/>
  <c r="D105" i="124"/>
  <c r="E105" i="124"/>
  <c r="F105" i="124"/>
  <c r="G105" i="124"/>
  <c r="H105" i="124"/>
  <c r="I105" i="124"/>
  <c r="A12" i="125"/>
  <c r="A13" i="125"/>
  <c r="B13" i="125"/>
  <c r="C13" i="125"/>
  <c r="D13" i="125"/>
  <c r="E13" i="125"/>
  <c r="F13" i="125"/>
  <c r="G13" i="125"/>
  <c r="H13" i="125"/>
  <c r="I13" i="125"/>
  <c r="J13" i="125"/>
  <c r="K13" i="125"/>
  <c r="L13" i="125"/>
  <c r="M13" i="125"/>
  <c r="A14" i="125"/>
  <c r="B14" i="125"/>
  <c r="C14" i="125"/>
  <c r="D14" i="125"/>
  <c r="E14" i="125"/>
  <c r="F14" i="125"/>
  <c r="G14" i="125"/>
  <c r="H14" i="125"/>
  <c r="I14" i="125"/>
  <c r="J14" i="125"/>
  <c r="K14" i="125"/>
  <c r="L14" i="125"/>
  <c r="M14" i="125"/>
  <c r="A15" i="125"/>
  <c r="B15" i="125"/>
  <c r="C15" i="125"/>
  <c r="D15" i="125"/>
  <c r="E15" i="125"/>
  <c r="F15" i="125"/>
  <c r="G15" i="125"/>
  <c r="H15" i="125"/>
  <c r="I15" i="125"/>
  <c r="J15" i="125"/>
  <c r="K15" i="125"/>
  <c r="L15" i="125"/>
  <c r="M15" i="125"/>
  <c r="A16" i="125"/>
  <c r="B16" i="125"/>
  <c r="C16" i="125"/>
  <c r="D16" i="125"/>
  <c r="E16" i="125"/>
  <c r="F16" i="125"/>
  <c r="G16" i="125"/>
  <c r="H16" i="125"/>
  <c r="I16" i="125"/>
  <c r="J16" i="125"/>
  <c r="K16" i="125"/>
  <c r="L16" i="125"/>
  <c r="M16" i="125"/>
  <c r="A17" i="125"/>
  <c r="B17" i="125"/>
  <c r="C17" i="125"/>
  <c r="D17" i="125"/>
  <c r="E17" i="125"/>
  <c r="F17" i="125"/>
  <c r="G17" i="125"/>
  <c r="H17" i="125"/>
  <c r="I17" i="125"/>
  <c r="J17" i="125"/>
  <c r="K17" i="125"/>
  <c r="L17" i="125"/>
  <c r="M17" i="125"/>
  <c r="A18" i="125"/>
  <c r="B18" i="125"/>
  <c r="C18" i="125"/>
  <c r="D18" i="125"/>
  <c r="E18" i="125"/>
  <c r="F18" i="125"/>
  <c r="G18" i="125"/>
  <c r="H18" i="125"/>
  <c r="I18" i="125"/>
  <c r="J18" i="125"/>
  <c r="K18" i="125"/>
  <c r="L18" i="125"/>
  <c r="M18" i="125"/>
  <c r="A19" i="125"/>
  <c r="B19" i="125"/>
  <c r="C19" i="125"/>
  <c r="D19" i="125"/>
  <c r="E19" i="125"/>
  <c r="F19" i="125"/>
  <c r="G19" i="125"/>
  <c r="H19" i="125"/>
  <c r="I19" i="125"/>
  <c r="J19" i="125"/>
  <c r="K19" i="125"/>
  <c r="L19" i="125"/>
  <c r="M19" i="125"/>
  <c r="A20" i="125"/>
  <c r="B20" i="125"/>
  <c r="C20" i="125"/>
  <c r="D20" i="125"/>
  <c r="E20" i="125"/>
  <c r="F20" i="125"/>
  <c r="G20" i="125"/>
  <c r="H20" i="125"/>
  <c r="I20" i="125"/>
  <c r="J20" i="125"/>
  <c r="K20" i="125"/>
  <c r="L20" i="125"/>
  <c r="M20" i="125"/>
  <c r="A21" i="125"/>
  <c r="B21" i="125"/>
  <c r="C21" i="125"/>
  <c r="D21" i="125"/>
  <c r="E21" i="125"/>
  <c r="F21" i="125"/>
  <c r="G21" i="125"/>
  <c r="H21" i="125"/>
  <c r="I21" i="125"/>
  <c r="J21" i="125"/>
  <c r="K21" i="125"/>
  <c r="L21" i="125"/>
  <c r="M21" i="125"/>
  <c r="A22" i="125"/>
  <c r="B22" i="125"/>
  <c r="C22" i="125"/>
  <c r="D22" i="125"/>
  <c r="E22" i="125"/>
  <c r="F22" i="125"/>
  <c r="G22" i="125"/>
  <c r="H22" i="125"/>
  <c r="I22" i="125"/>
  <c r="J22" i="125"/>
  <c r="K22" i="125"/>
  <c r="L22" i="125"/>
  <c r="M22" i="125"/>
  <c r="A23" i="125"/>
  <c r="B23" i="125"/>
  <c r="C23" i="125"/>
  <c r="D23" i="125"/>
  <c r="E23" i="125"/>
  <c r="F23" i="125"/>
  <c r="G23" i="125"/>
  <c r="H23" i="125"/>
  <c r="I23" i="125"/>
  <c r="J23" i="125"/>
  <c r="K23" i="125"/>
  <c r="L23" i="125"/>
  <c r="M23" i="125"/>
  <c r="A24" i="125"/>
  <c r="B24" i="125"/>
  <c r="C24" i="125"/>
  <c r="D24" i="125"/>
  <c r="E24" i="125"/>
  <c r="F24" i="125"/>
  <c r="G24" i="125"/>
  <c r="H24" i="125"/>
  <c r="I24" i="125"/>
  <c r="J24" i="125"/>
  <c r="K24" i="125"/>
  <c r="L24" i="125"/>
  <c r="M24" i="125"/>
  <c r="A25" i="125"/>
  <c r="B25" i="125"/>
  <c r="C25" i="125"/>
  <c r="D25" i="125"/>
  <c r="E25" i="125"/>
  <c r="F25" i="125"/>
  <c r="G25" i="125"/>
  <c r="H25" i="125"/>
  <c r="I25" i="125"/>
  <c r="J25" i="125"/>
  <c r="K25" i="125"/>
  <c r="L25" i="125"/>
  <c r="M25" i="125"/>
  <c r="A26" i="125"/>
  <c r="B26" i="125"/>
  <c r="C26" i="125"/>
  <c r="D26" i="125"/>
  <c r="E26" i="125"/>
  <c r="F26" i="125"/>
  <c r="G26" i="125"/>
  <c r="H26" i="125"/>
  <c r="I26" i="125"/>
  <c r="J26" i="125"/>
  <c r="K26" i="125"/>
  <c r="L26" i="125"/>
  <c r="M26" i="125"/>
  <c r="A27" i="125"/>
  <c r="B27" i="125"/>
  <c r="C27" i="125"/>
  <c r="D27" i="125"/>
  <c r="E27" i="125"/>
  <c r="F27" i="125"/>
  <c r="G27" i="125"/>
  <c r="H27" i="125"/>
  <c r="I27" i="125"/>
  <c r="J27" i="125"/>
  <c r="K27" i="125"/>
  <c r="L27" i="125"/>
  <c r="M27" i="125"/>
  <c r="A28" i="125"/>
  <c r="B28" i="125"/>
  <c r="C28" i="125"/>
  <c r="D28" i="125"/>
  <c r="E28" i="125"/>
  <c r="F28" i="125"/>
  <c r="G28" i="125"/>
  <c r="H28" i="125"/>
  <c r="I28" i="125"/>
  <c r="J28" i="125"/>
  <c r="K28" i="125"/>
  <c r="L28" i="125"/>
  <c r="M28" i="125"/>
  <c r="A29" i="125"/>
  <c r="B29" i="125"/>
  <c r="C29" i="125"/>
  <c r="D29" i="125"/>
  <c r="E29" i="125"/>
  <c r="F29" i="125"/>
  <c r="G29" i="125"/>
  <c r="H29" i="125"/>
  <c r="I29" i="125"/>
  <c r="J29" i="125"/>
  <c r="K29" i="125"/>
  <c r="L29" i="125"/>
  <c r="M29" i="125"/>
  <c r="A30" i="125"/>
  <c r="B30" i="125"/>
  <c r="C30" i="125"/>
  <c r="D30" i="125"/>
  <c r="E30" i="125"/>
  <c r="F30" i="125"/>
  <c r="G30" i="125"/>
  <c r="H30" i="125"/>
  <c r="I30" i="125"/>
  <c r="J30" i="125"/>
  <c r="K30" i="125"/>
  <c r="L30" i="125"/>
  <c r="M30" i="125"/>
  <c r="A31" i="125"/>
  <c r="B31" i="125"/>
  <c r="C31" i="125"/>
  <c r="D31" i="125"/>
  <c r="E31" i="125"/>
  <c r="F31" i="125"/>
  <c r="G31" i="125"/>
  <c r="H31" i="125"/>
  <c r="I31" i="125"/>
  <c r="J31" i="125"/>
  <c r="K31" i="125"/>
  <c r="L31" i="125"/>
  <c r="M31" i="125"/>
  <c r="A32" i="125"/>
  <c r="B32" i="125"/>
  <c r="C32" i="125"/>
  <c r="D32" i="125"/>
  <c r="E32" i="125"/>
  <c r="F32" i="125"/>
  <c r="G32" i="125"/>
  <c r="H32" i="125"/>
  <c r="I32" i="125"/>
  <c r="J32" i="125"/>
  <c r="K32" i="125"/>
  <c r="L32" i="125"/>
  <c r="M32" i="125"/>
  <c r="A33" i="125"/>
  <c r="B33" i="125"/>
  <c r="C33" i="125"/>
  <c r="D33" i="125"/>
  <c r="E33" i="125"/>
  <c r="F33" i="125"/>
  <c r="G33" i="125"/>
  <c r="H33" i="125"/>
  <c r="I33" i="125"/>
  <c r="J33" i="125"/>
  <c r="K33" i="125"/>
  <c r="L33" i="125"/>
  <c r="M33" i="125"/>
  <c r="A34" i="125"/>
  <c r="B34" i="125"/>
  <c r="C34" i="125"/>
  <c r="D34" i="125"/>
  <c r="E34" i="125"/>
  <c r="F34" i="125"/>
  <c r="G34" i="125"/>
  <c r="H34" i="125"/>
  <c r="I34" i="125"/>
  <c r="J34" i="125"/>
  <c r="K34" i="125"/>
  <c r="L34" i="125"/>
  <c r="M34" i="125"/>
  <c r="A35" i="125"/>
  <c r="B35" i="125"/>
  <c r="C35" i="125"/>
  <c r="D35" i="125"/>
  <c r="E35" i="125"/>
  <c r="F35" i="125"/>
  <c r="G35" i="125"/>
  <c r="H35" i="125"/>
  <c r="I35" i="125"/>
  <c r="J35" i="125"/>
  <c r="K35" i="125"/>
  <c r="L35" i="125"/>
  <c r="M35" i="125"/>
  <c r="A36" i="125"/>
  <c r="B36" i="125"/>
  <c r="C36" i="125"/>
  <c r="D36" i="125"/>
  <c r="E36" i="125"/>
  <c r="F36" i="125"/>
  <c r="G36" i="125"/>
  <c r="H36" i="125"/>
  <c r="I36" i="125"/>
  <c r="J36" i="125"/>
  <c r="K36" i="125"/>
  <c r="L36" i="125"/>
  <c r="M36" i="125"/>
  <c r="A37" i="125"/>
  <c r="B37" i="125"/>
  <c r="C37" i="125"/>
  <c r="D37" i="125"/>
  <c r="E37" i="125"/>
  <c r="F37" i="125"/>
  <c r="G37" i="125"/>
  <c r="H37" i="125"/>
  <c r="I37" i="125"/>
  <c r="J37" i="125"/>
  <c r="K37" i="125"/>
  <c r="L37" i="125"/>
  <c r="M37" i="125"/>
  <c r="A38" i="125"/>
  <c r="B38" i="125"/>
  <c r="C38" i="125"/>
  <c r="D38" i="125"/>
  <c r="E38" i="125"/>
  <c r="F38" i="125"/>
  <c r="G38" i="125"/>
  <c r="H38" i="125"/>
  <c r="I38" i="125"/>
  <c r="J38" i="125"/>
  <c r="K38" i="125"/>
  <c r="L38" i="125"/>
  <c r="M38" i="125"/>
  <c r="A39" i="125"/>
  <c r="B39" i="125"/>
  <c r="C39" i="125"/>
  <c r="D39" i="125"/>
  <c r="E39" i="125"/>
  <c r="F39" i="125"/>
  <c r="G39" i="125"/>
  <c r="H39" i="125"/>
  <c r="I39" i="125"/>
  <c r="J39" i="125"/>
  <c r="K39" i="125"/>
  <c r="L39" i="125"/>
  <c r="M39" i="125"/>
  <c r="A40" i="125"/>
  <c r="B40" i="125"/>
  <c r="C40" i="125"/>
  <c r="D40" i="125"/>
  <c r="E40" i="125"/>
  <c r="F40" i="125"/>
  <c r="G40" i="125"/>
  <c r="H40" i="125"/>
  <c r="I40" i="125"/>
  <c r="J40" i="125"/>
  <c r="K40" i="125"/>
  <c r="L40" i="125"/>
  <c r="M40" i="125"/>
  <c r="A41" i="125"/>
  <c r="B41" i="125"/>
  <c r="C41" i="125"/>
  <c r="D41" i="125"/>
  <c r="E41" i="125"/>
  <c r="F41" i="125"/>
  <c r="G41" i="125"/>
  <c r="H41" i="125"/>
  <c r="I41" i="125"/>
  <c r="J41" i="125"/>
  <c r="K41" i="125"/>
  <c r="L41" i="125"/>
  <c r="M41" i="125"/>
  <c r="A42" i="125"/>
  <c r="B42" i="125"/>
  <c r="C42" i="125"/>
  <c r="D42" i="125"/>
  <c r="E42" i="125"/>
  <c r="F42" i="125"/>
  <c r="G42" i="125"/>
  <c r="H42" i="125"/>
  <c r="I42" i="125"/>
  <c r="J42" i="125"/>
  <c r="K42" i="125"/>
  <c r="L42" i="125"/>
  <c r="M42" i="125"/>
  <c r="A43" i="125"/>
  <c r="B43" i="125"/>
  <c r="C43" i="125"/>
  <c r="D43" i="125"/>
  <c r="E43" i="125"/>
  <c r="F43" i="125"/>
  <c r="G43" i="125"/>
  <c r="H43" i="125"/>
  <c r="I43" i="125"/>
  <c r="J43" i="125"/>
  <c r="K43" i="125"/>
  <c r="L43" i="125"/>
  <c r="M43" i="125"/>
  <c r="A44" i="125"/>
  <c r="B44" i="125"/>
  <c r="C44" i="125"/>
  <c r="D44" i="125"/>
  <c r="E44" i="125"/>
  <c r="F44" i="125"/>
  <c r="G44" i="125"/>
  <c r="H44" i="125"/>
  <c r="I44" i="125"/>
  <c r="J44" i="125"/>
  <c r="K44" i="125"/>
  <c r="L44" i="125"/>
  <c r="M44" i="125"/>
  <c r="A45" i="125"/>
  <c r="B45" i="125"/>
  <c r="C45" i="125"/>
  <c r="D45" i="125"/>
  <c r="E45" i="125"/>
  <c r="F45" i="125"/>
  <c r="G45" i="125"/>
  <c r="H45" i="125"/>
  <c r="I45" i="125"/>
  <c r="J45" i="125"/>
  <c r="K45" i="125"/>
  <c r="L45" i="125"/>
  <c r="M45" i="125"/>
  <c r="A46" i="125"/>
  <c r="B46" i="125"/>
  <c r="C46" i="125"/>
  <c r="D46" i="125"/>
  <c r="E46" i="125"/>
  <c r="F46" i="125"/>
  <c r="G46" i="125"/>
  <c r="H46" i="125"/>
  <c r="I46" i="125"/>
  <c r="J46" i="125"/>
  <c r="K46" i="125"/>
  <c r="L46" i="125"/>
  <c r="M46" i="125"/>
  <c r="A47" i="125"/>
  <c r="B47" i="125"/>
  <c r="C47" i="125"/>
  <c r="D47" i="125"/>
  <c r="E47" i="125"/>
  <c r="F47" i="125"/>
  <c r="G47" i="125"/>
  <c r="H47" i="125"/>
  <c r="I47" i="125"/>
  <c r="J47" i="125"/>
  <c r="K47" i="125"/>
  <c r="L47" i="125"/>
  <c r="M47" i="125"/>
  <c r="A48" i="125"/>
  <c r="B48" i="125"/>
  <c r="C48" i="125"/>
  <c r="D48" i="125"/>
  <c r="E48" i="125"/>
  <c r="F48" i="125"/>
  <c r="G48" i="125"/>
  <c r="H48" i="125"/>
  <c r="I48" i="125"/>
  <c r="J48" i="125"/>
  <c r="K48" i="125"/>
  <c r="L48" i="125"/>
  <c r="M48" i="125"/>
  <c r="A49" i="125"/>
  <c r="B49" i="125"/>
  <c r="C49" i="125"/>
  <c r="D49" i="125"/>
  <c r="E49" i="125"/>
  <c r="F49" i="125"/>
  <c r="G49" i="125"/>
  <c r="H49" i="125"/>
  <c r="I49" i="125"/>
  <c r="J49" i="125"/>
  <c r="K49" i="125"/>
  <c r="L49" i="125"/>
  <c r="M49" i="125"/>
  <c r="A50" i="125"/>
  <c r="B50" i="125"/>
  <c r="C50" i="125"/>
  <c r="D50" i="125"/>
  <c r="E50" i="125"/>
  <c r="F50" i="125"/>
  <c r="G50" i="125"/>
  <c r="H50" i="125"/>
  <c r="I50" i="125"/>
  <c r="J50" i="125"/>
  <c r="K50" i="125"/>
  <c r="L50" i="125"/>
  <c r="M50" i="125"/>
  <c r="A51" i="125"/>
  <c r="B51" i="125"/>
  <c r="C51" i="125"/>
  <c r="D51" i="125"/>
  <c r="E51" i="125"/>
  <c r="F51" i="125"/>
  <c r="G51" i="125"/>
  <c r="H51" i="125"/>
  <c r="I51" i="125"/>
  <c r="J51" i="125"/>
  <c r="K51" i="125"/>
  <c r="L51" i="125"/>
  <c r="M51" i="125"/>
  <c r="A52" i="125"/>
  <c r="B52" i="125"/>
  <c r="C52" i="125"/>
  <c r="D52" i="125"/>
  <c r="E52" i="125"/>
  <c r="F52" i="125"/>
  <c r="G52" i="125"/>
  <c r="H52" i="125"/>
  <c r="I52" i="125"/>
  <c r="J52" i="125"/>
  <c r="K52" i="125"/>
  <c r="L52" i="125"/>
  <c r="M52" i="125"/>
  <c r="A53" i="125"/>
  <c r="B53" i="125"/>
  <c r="C53" i="125"/>
  <c r="D53" i="125"/>
  <c r="E53" i="125"/>
  <c r="F53" i="125"/>
  <c r="G53" i="125"/>
  <c r="H53" i="125"/>
  <c r="I53" i="125"/>
  <c r="J53" i="125"/>
  <c r="K53" i="125"/>
  <c r="L53" i="125"/>
  <c r="M53" i="125"/>
  <c r="A54" i="125"/>
  <c r="B54" i="125"/>
  <c r="C54" i="125"/>
  <c r="D54" i="125"/>
  <c r="E54" i="125"/>
  <c r="F54" i="125"/>
  <c r="G54" i="125"/>
  <c r="H54" i="125"/>
  <c r="I54" i="125"/>
  <c r="J54" i="125"/>
  <c r="K54" i="125"/>
  <c r="L54" i="125"/>
  <c r="M54" i="125"/>
  <c r="A55" i="125"/>
  <c r="B55" i="125"/>
  <c r="C55" i="125"/>
  <c r="D55" i="125"/>
  <c r="E55" i="125"/>
  <c r="F55" i="125"/>
  <c r="G55" i="125"/>
  <c r="H55" i="125"/>
  <c r="I55" i="125"/>
  <c r="J55" i="125"/>
  <c r="K55" i="125"/>
  <c r="L55" i="125"/>
  <c r="M55" i="125"/>
  <c r="A56" i="125"/>
  <c r="B56" i="125"/>
  <c r="C56" i="125"/>
  <c r="D56" i="125"/>
  <c r="E56" i="125"/>
  <c r="F56" i="125"/>
  <c r="G56" i="125"/>
  <c r="H56" i="125"/>
  <c r="I56" i="125"/>
  <c r="J56" i="125"/>
  <c r="K56" i="125"/>
  <c r="L56" i="125"/>
  <c r="M56" i="125"/>
  <c r="A57" i="125"/>
  <c r="B57" i="125"/>
  <c r="C57" i="125"/>
  <c r="D57" i="125"/>
  <c r="E57" i="125"/>
  <c r="F57" i="125"/>
  <c r="G57" i="125"/>
  <c r="H57" i="125"/>
  <c r="I57" i="125"/>
  <c r="J57" i="125"/>
  <c r="K57" i="125"/>
  <c r="L57" i="125"/>
  <c r="M57" i="125"/>
  <c r="A58" i="125"/>
  <c r="B58" i="125"/>
  <c r="C58" i="125"/>
  <c r="D58" i="125"/>
  <c r="E58" i="125"/>
  <c r="F58" i="125"/>
  <c r="G58" i="125"/>
  <c r="H58" i="125"/>
  <c r="I58" i="125"/>
  <c r="J58" i="125"/>
  <c r="K58" i="125"/>
  <c r="L58" i="125"/>
  <c r="M58" i="125"/>
  <c r="A59" i="125"/>
  <c r="B59" i="125"/>
  <c r="C59" i="125"/>
  <c r="D59" i="125"/>
  <c r="E59" i="125"/>
  <c r="F59" i="125"/>
  <c r="G59" i="125"/>
  <c r="H59" i="125"/>
  <c r="I59" i="125"/>
  <c r="J59" i="125"/>
  <c r="K59" i="125"/>
  <c r="L59" i="125"/>
  <c r="M59" i="125"/>
  <c r="A60" i="125"/>
  <c r="B60" i="125"/>
  <c r="C60" i="125"/>
  <c r="D60" i="125"/>
  <c r="E60" i="125"/>
  <c r="F60" i="125"/>
  <c r="G60" i="125"/>
  <c r="H60" i="125"/>
  <c r="I60" i="125"/>
  <c r="J60" i="125"/>
  <c r="K60" i="125"/>
  <c r="L60" i="125"/>
  <c r="M60" i="125"/>
  <c r="A61" i="125"/>
  <c r="B61" i="125"/>
  <c r="C61" i="125"/>
  <c r="D61" i="125"/>
  <c r="E61" i="125"/>
  <c r="F61" i="125"/>
  <c r="G61" i="125"/>
  <c r="H61" i="125"/>
  <c r="I61" i="125"/>
  <c r="J61" i="125"/>
  <c r="K61" i="125"/>
  <c r="L61" i="125"/>
  <c r="M61" i="125"/>
  <c r="A62" i="125"/>
  <c r="B62" i="125"/>
  <c r="C62" i="125"/>
  <c r="D62" i="125"/>
  <c r="E62" i="125"/>
  <c r="F62" i="125"/>
  <c r="G62" i="125"/>
  <c r="H62" i="125"/>
  <c r="I62" i="125"/>
  <c r="J62" i="125"/>
  <c r="K62" i="125"/>
  <c r="L62" i="125"/>
  <c r="M62" i="125"/>
  <c r="A63" i="125"/>
  <c r="B63" i="125"/>
  <c r="C63" i="125"/>
  <c r="D63" i="125"/>
  <c r="E63" i="125"/>
  <c r="F63" i="125"/>
  <c r="G63" i="125"/>
  <c r="H63" i="125"/>
  <c r="I63" i="125"/>
  <c r="J63" i="125"/>
  <c r="K63" i="125"/>
  <c r="L63" i="125"/>
  <c r="M63" i="125"/>
  <c r="A64" i="125"/>
  <c r="B64" i="125"/>
  <c r="C64" i="125"/>
  <c r="D64" i="125"/>
  <c r="E64" i="125"/>
  <c r="F64" i="125"/>
  <c r="G64" i="125"/>
  <c r="H64" i="125"/>
  <c r="I64" i="125"/>
  <c r="J64" i="125"/>
  <c r="K64" i="125"/>
  <c r="L64" i="125"/>
  <c r="M64" i="125"/>
  <c r="A65" i="125"/>
  <c r="B65" i="125"/>
  <c r="C65" i="125"/>
  <c r="D65" i="125"/>
  <c r="E65" i="125"/>
  <c r="F65" i="125"/>
  <c r="G65" i="125"/>
  <c r="H65" i="125"/>
  <c r="I65" i="125"/>
  <c r="J65" i="125"/>
  <c r="K65" i="125"/>
  <c r="L65" i="125"/>
  <c r="M65" i="125"/>
  <c r="A66" i="125"/>
  <c r="B66" i="125"/>
  <c r="C66" i="125"/>
  <c r="D66" i="125"/>
  <c r="E66" i="125"/>
  <c r="F66" i="125"/>
  <c r="G66" i="125"/>
  <c r="H66" i="125"/>
  <c r="I66" i="125"/>
  <c r="J66" i="125"/>
  <c r="K66" i="125"/>
  <c r="L66" i="125"/>
  <c r="M66" i="125"/>
  <c r="A67" i="125"/>
  <c r="B67" i="125"/>
  <c r="C67" i="125"/>
  <c r="D67" i="125"/>
  <c r="E67" i="125"/>
  <c r="F67" i="125"/>
  <c r="G67" i="125"/>
  <c r="H67" i="125"/>
  <c r="I67" i="125"/>
  <c r="J67" i="125"/>
  <c r="K67" i="125"/>
  <c r="L67" i="125"/>
  <c r="M67" i="125"/>
  <c r="A68" i="125"/>
  <c r="B68" i="125"/>
  <c r="C68" i="125"/>
  <c r="D68" i="125"/>
  <c r="E68" i="125"/>
  <c r="F68" i="125"/>
  <c r="G68" i="125"/>
  <c r="H68" i="125"/>
  <c r="I68" i="125"/>
  <c r="J68" i="125"/>
  <c r="K68" i="125"/>
  <c r="L68" i="125"/>
  <c r="M68" i="125"/>
  <c r="A69" i="125"/>
  <c r="B69" i="125"/>
  <c r="C69" i="125"/>
  <c r="D69" i="125"/>
  <c r="E69" i="125"/>
  <c r="F69" i="125"/>
  <c r="G69" i="125"/>
  <c r="H69" i="125"/>
  <c r="I69" i="125"/>
  <c r="J69" i="125"/>
  <c r="K69" i="125"/>
  <c r="L69" i="125"/>
  <c r="M69" i="125"/>
  <c r="A70" i="125"/>
  <c r="B70" i="125"/>
  <c r="C70" i="125"/>
  <c r="D70" i="125"/>
  <c r="E70" i="125"/>
  <c r="F70" i="125"/>
  <c r="G70" i="125"/>
  <c r="H70" i="125"/>
  <c r="I70" i="125"/>
  <c r="J70" i="125"/>
  <c r="K70" i="125"/>
  <c r="L70" i="125"/>
  <c r="M70" i="125"/>
  <c r="A71" i="125"/>
  <c r="B71" i="125"/>
  <c r="C71" i="125"/>
  <c r="D71" i="125"/>
  <c r="E71" i="125"/>
  <c r="F71" i="125"/>
  <c r="G71" i="125"/>
  <c r="H71" i="125"/>
  <c r="I71" i="125"/>
  <c r="J71" i="125"/>
  <c r="K71" i="125"/>
  <c r="L71" i="125"/>
  <c r="M71" i="125"/>
  <c r="A72" i="125"/>
  <c r="B72" i="125"/>
  <c r="C72" i="125"/>
  <c r="D72" i="125"/>
  <c r="E72" i="125"/>
  <c r="F72" i="125"/>
  <c r="G72" i="125"/>
  <c r="H72" i="125"/>
  <c r="I72" i="125"/>
  <c r="J72" i="125"/>
  <c r="K72" i="125"/>
  <c r="L72" i="125"/>
  <c r="M72" i="125"/>
  <c r="A73" i="125"/>
  <c r="B73" i="125"/>
  <c r="C73" i="125"/>
  <c r="D73" i="125"/>
  <c r="E73" i="125"/>
  <c r="F73" i="125"/>
  <c r="G73" i="125"/>
  <c r="H73" i="125"/>
  <c r="I73" i="125"/>
  <c r="J73" i="125"/>
  <c r="K73" i="125"/>
  <c r="L73" i="125"/>
  <c r="M73" i="125"/>
  <c r="A74" i="125"/>
  <c r="B74" i="125"/>
  <c r="C74" i="125"/>
  <c r="D74" i="125"/>
  <c r="E74" i="125"/>
  <c r="F74" i="125"/>
  <c r="G74" i="125"/>
  <c r="H74" i="125"/>
  <c r="I74" i="125"/>
  <c r="J74" i="125"/>
  <c r="K74" i="125"/>
  <c r="L74" i="125"/>
  <c r="M74" i="125"/>
  <c r="A75" i="125"/>
  <c r="B75" i="125"/>
  <c r="C75" i="125"/>
  <c r="D75" i="125"/>
  <c r="E75" i="125"/>
  <c r="F75" i="125"/>
  <c r="G75" i="125"/>
  <c r="H75" i="125"/>
  <c r="I75" i="125"/>
  <c r="J75" i="125"/>
  <c r="K75" i="125"/>
  <c r="L75" i="125"/>
  <c r="M75" i="125"/>
  <c r="A76" i="125"/>
  <c r="B76" i="125"/>
  <c r="C76" i="125"/>
  <c r="D76" i="125"/>
  <c r="E76" i="125"/>
  <c r="F76" i="125"/>
  <c r="G76" i="125"/>
  <c r="H76" i="125"/>
  <c r="I76" i="125"/>
  <c r="J76" i="125"/>
  <c r="K76" i="125"/>
  <c r="L76" i="125"/>
  <c r="M76" i="125"/>
  <c r="A77" i="125"/>
  <c r="B77" i="125"/>
  <c r="C77" i="125"/>
  <c r="D77" i="125"/>
  <c r="E77" i="125"/>
  <c r="F77" i="125"/>
  <c r="G77" i="125"/>
  <c r="H77" i="125"/>
  <c r="I77" i="125"/>
  <c r="J77" i="125"/>
  <c r="K77" i="125"/>
  <c r="L77" i="125"/>
  <c r="M77" i="125"/>
  <c r="A78" i="125"/>
  <c r="B78" i="125"/>
  <c r="C78" i="125"/>
  <c r="D78" i="125"/>
  <c r="E78" i="125"/>
  <c r="F78" i="125"/>
  <c r="G78" i="125"/>
  <c r="H78" i="125"/>
  <c r="I78" i="125"/>
  <c r="J78" i="125"/>
  <c r="K78" i="125"/>
  <c r="L78" i="125"/>
  <c r="M78" i="125"/>
  <c r="A79" i="125"/>
  <c r="B79" i="125"/>
  <c r="C79" i="125"/>
  <c r="D79" i="125"/>
  <c r="E79" i="125"/>
  <c r="F79" i="125"/>
  <c r="G79" i="125"/>
  <c r="H79" i="125"/>
  <c r="I79" i="125"/>
  <c r="J79" i="125"/>
  <c r="K79" i="125"/>
  <c r="L79" i="125"/>
  <c r="M79" i="125"/>
  <c r="A80" i="125"/>
  <c r="B80" i="125"/>
  <c r="C80" i="125"/>
  <c r="D80" i="125"/>
  <c r="E80" i="125"/>
  <c r="F80" i="125"/>
  <c r="G80" i="125"/>
  <c r="H80" i="125"/>
  <c r="I80" i="125"/>
  <c r="J80" i="125"/>
  <c r="K80" i="125"/>
  <c r="L80" i="125"/>
  <c r="M80" i="125"/>
  <c r="A81" i="125"/>
  <c r="B81" i="125"/>
  <c r="C81" i="125"/>
  <c r="D81" i="125"/>
  <c r="E81" i="125"/>
  <c r="F81" i="125"/>
  <c r="G81" i="125"/>
  <c r="H81" i="125"/>
  <c r="I81" i="125"/>
  <c r="J81" i="125"/>
  <c r="K81" i="125"/>
  <c r="L81" i="125"/>
  <c r="M81" i="125"/>
  <c r="A82" i="125"/>
  <c r="B82" i="125"/>
  <c r="C82" i="125"/>
  <c r="D82" i="125"/>
  <c r="E82" i="125"/>
  <c r="F82" i="125"/>
  <c r="G82" i="125"/>
  <c r="H82" i="125"/>
  <c r="I82" i="125"/>
  <c r="J82" i="125"/>
  <c r="K82" i="125"/>
  <c r="L82" i="125"/>
  <c r="M82" i="125"/>
  <c r="A83" i="125"/>
  <c r="B83" i="125"/>
  <c r="C83" i="125"/>
  <c r="D83" i="125"/>
  <c r="E83" i="125"/>
  <c r="F83" i="125"/>
  <c r="G83" i="125"/>
  <c r="H83" i="125"/>
  <c r="I83" i="125"/>
  <c r="J83" i="125"/>
  <c r="K83" i="125"/>
  <c r="L83" i="125"/>
  <c r="M83" i="125"/>
  <c r="A84" i="125"/>
  <c r="B84" i="125"/>
  <c r="C84" i="125"/>
  <c r="D84" i="125"/>
  <c r="E84" i="125"/>
  <c r="F84" i="125"/>
  <c r="G84" i="125"/>
  <c r="H84" i="125"/>
  <c r="I84" i="125"/>
  <c r="J84" i="125"/>
  <c r="K84" i="125"/>
  <c r="L84" i="125"/>
  <c r="M84" i="125"/>
  <c r="A85" i="125"/>
  <c r="B85" i="125"/>
  <c r="C85" i="125"/>
  <c r="D85" i="125"/>
  <c r="E85" i="125"/>
  <c r="F85" i="125"/>
  <c r="G85" i="125"/>
  <c r="H85" i="125"/>
  <c r="I85" i="125"/>
  <c r="J85" i="125"/>
  <c r="K85" i="125"/>
  <c r="L85" i="125"/>
  <c r="M85" i="125"/>
  <c r="A86" i="125"/>
  <c r="B86" i="125"/>
  <c r="C86" i="125"/>
  <c r="D86" i="125"/>
  <c r="E86" i="125"/>
  <c r="F86" i="125"/>
  <c r="G86" i="125"/>
  <c r="H86" i="125"/>
  <c r="I86" i="125"/>
  <c r="J86" i="125"/>
  <c r="K86" i="125"/>
  <c r="L86" i="125"/>
  <c r="M86" i="125"/>
  <c r="A87" i="125"/>
  <c r="B87" i="125"/>
  <c r="C87" i="125"/>
  <c r="D87" i="125"/>
  <c r="E87" i="125"/>
  <c r="F87" i="125"/>
  <c r="G87" i="125"/>
  <c r="H87" i="125"/>
  <c r="I87" i="125"/>
  <c r="J87" i="125"/>
  <c r="K87" i="125"/>
  <c r="L87" i="125"/>
  <c r="M87" i="125"/>
  <c r="A88" i="125"/>
  <c r="B88" i="125"/>
  <c r="C88" i="125"/>
  <c r="D88" i="125"/>
  <c r="E88" i="125"/>
  <c r="F88" i="125"/>
  <c r="G88" i="125"/>
  <c r="H88" i="125"/>
  <c r="I88" i="125"/>
  <c r="J88" i="125"/>
  <c r="K88" i="125"/>
  <c r="L88" i="125"/>
  <c r="M88" i="125"/>
  <c r="A89" i="125"/>
  <c r="B89" i="125"/>
  <c r="C89" i="125"/>
  <c r="D89" i="125"/>
  <c r="E89" i="125"/>
  <c r="F89" i="125"/>
  <c r="G89" i="125"/>
  <c r="H89" i="125"/>
  <c r="I89" i="125"/>
  <c r="J89" i="125"/>
  <c r="K89" i="125"/>
  <c r="L89" i="125"/>
  <c r="M89" i="125"/>
  <c r="A90" i="125"/>
  <c r="B90" i="125"/>
  <c r="C90" i="125"/>
  <c r="D90" i="125"/>
  <c r="E90" i="125"/>
  <c r="F90" i="125"/>
  <c r="G90" i="125"/>
  <c r="H90" i="125"/>
  <c r="I90" i="125"/>
  <c r="J90" i="125"/>
  <c r="K90" i="125"/>
  <c r="L90" i="125"/>
  <c r="M90" i="125"/>
  <c r="A91" i="125"/>
  <c r="B91" i="125"/>
  <c r="C91" i="125"/>
  <c r="D91" i="125"/>
  <c r="E91" i="125"/>
  <c r="F91" i="125"/>
  <c r="G91" i="125"/>
  <c r="H91" i="125"/>
  <c r="I91" i="125"/>
  <c r="J91" i="125"/>
  <c r="K91" i="125"/>
  <c r="L91" i="125"/>
  <c r="M91" i="125"/>
  <c r="A92" i="125"/>
  <c r="B92" i="125"/>
  <c r="C92" i="125"/>
  <c r="D92" i="125"/>
  <c r="E92" i="125"/>
  <c r="F92" i="125"/>
  <c r="G92" i="125"/>
  <c r="H92" i="125"/>
  <c r="I92" i="125"/>
  <c r="J92" i="125"/>
  <c r="K92" i="125"/>
  <c r="L92" i="125"/>
  <c r="M92" i="125"/>
  <c r="A93" i="125"/>
  <c r="B93" i="125"/>
  <c r="C93" i="125"/>
  <c r="D93" i="125"/>
  <c r="E93" i="125"/>
  <c r="F93" i="125"/>
  <c r="G93" i="125"/>
  <c r="H93" i="125"/>
  <c r="I93" i="125"/>
  <c r="J93" i="125"/>
  <c r="K93" i="125"/>
  <c r="L93" i="125"/>
  <c r="M93" i="125"/>
  <c r="A94" i="125"/>
  <c r="B94" i="125"/>
  <c r="C94" i="125"/>
  <c r="D94" i="125"/>
  <c r="E94" i="125"/>
  <c r="F94" i="125"/>
  <c r="G94" i="125"/>
  <c r="H94" i="125"/>
  <c r="I94" i="125"/>
  <c r="J94" i="125"/>
  <c r="K94" i="125"/>
  <c r="L94" i="125"/>
  <c r="M94" i="125"/>
  <c r="A95" i="125"/>
  <c r="B95" i="125"/>
  <c r="C95" i="125"/>
  <c r="D95" i="125"/>
  <c r="E95" i="125"/>
  <c r="F95" i="125"/>
  <c r="G95" i="125"/>
  <c r="H95" i="125"/>
  <c r="I95" i="125"/>
  <c r="J95" i="125"/>
  <c r="K95" i="125"/>
  <c r="L95" i="125"/>
  <c r="M95" i="125"/>
  <c r="A96" i="125"/>
  <c r="B96" i="125"/>
  <c r="C96" i="125"/>
  <c r="D96" i="125"/>
  <c r="E96" i="125"/>
  <c r="F96" i="125"/>
  <c r="G96" i="125"/>
  <c r="H96" i="125"/>
  <c r="I96" i="125"/>
  <c r="J96" i="125"/>
  <c r="K96" i="125"/>
  <c r="L96" i="125"/>
  <c r="M96" i="125"/>
  <c r="A97" i="125"/>
  <c r="B97" i="125"/>
  <c r="C97" i="125"/>
  <c r="D97" i="125"/>
  <c r="E97" i="125"/>
  <c r="F97" i="125"/>
  <c r="G97" i="125"/>
  <c r="H97" i="125"/>
  <c r="I97" i="125"/>
  <c r="J97" i="125"/>
  <c r="K97" i="125"/>
  <c r="L97" i="125"/>
  <c r="M97" i="125"/>
  <c r="A98" i="125"/>
  <c r="B98" i="125"/>
  <c r="C98" i="125"/>
  <c r="D98" i="125"/>
  <c r="E98" i="125"/>
  <c r="F98" i="125"/>
  <c r="G98" i="125"/>
  <c r="H98" i="125"/>
  <c r="I98" i="125"/>
  <c r="J98" i="125"/>
  <c r="K98" i="125"/>
  <c r="L98" i="125"/>
  <c r="M98" i="125"/>
  <c r="A99" i="125"/>
  <c r="B99" i="125"/>
  <c r="C99" i="125"/>
  <c r="D99" i="125"/>
  <c r="E99" i="125"/>
  <c r="F99" i="125"/>
  <c r="G99" i="125"/>
  <c r="H99" i="125"/>
  <c r="I99" i="125"/>
  <c r="J99" i="125"/>
  <c r="K99" i="125"/>
  <c r="L99" i="125"/>
  <c r="M99" i="125"/>
  <c r="A100" i="125"/>
  <c r="B100" i="125"/>
  <c r="C100" i="125"/>
  <c r="D100" i="125"/>
  <c r="E100" i="125"/>
  <c r="F100" i="125"/>
  <c r="G100" i="125"/>
  <c r="H100" i="125"/>
  <c r="I100" i="125"/>
  <c r="J100" i="125"/>
  <c r="K100" i="125"/>
  <c r="L100" i="125"/>
  <c r="M100" i="125"/>
  <c r="A101" i="125"/>
  <c r="B101" i="125"/>
  <c r="C101" i="125"/>
  <c r="D101" i="125"/>
  <c r="E101" i="125"/>
  <c r="F101" i="125"/>
  <c r="G101" i="125"/>
  <c r="H101" i="125"/>
  <c r="I101" i="125"/>
  <c r="J101" i="125"/>
  <c r="K101" i="125"/>
  <c r="L101" i="125"/>
  <c r="M101" i="125"/>
  <c r="A102" i="125"/>
  <c r="B102" i="125"/>
  <c r="C102" i="125"/>
  <c r="D102" i="125"/>
  <c r="E102" i="125"/>
  <c r="F102" i="125"/>
  <c r="G102" i="125"/>
  <c r="H102" i="125"/>
  <c r="I102" i="125"/>
  <c r="J102" i="125"/>
  <c r="K102" i="125"/>
  <c r="L102" i="125"/>
  <c r="M102" i="125"/>
  <c r="A103" i="125"/>
  <c r="B103" i="125"/>
  <c r="C103" i="125"/>
  <c r="D103" i="125"/>
  <c r="E103" i="125"/>
  <c r="F103" i="125"/>
  <c r="G103" i="125"/>
  <c r="H103" i="125"/>
  <c r="I103" i="125"/>
  <c r="J103" i="125"/>
  <c r="K103" i="125"/>
  <c r="L103" i="125"/>
  <c r="M103" i="125"/>
  <c r="A104" i="125"/>
  <c r="B104" i="125"/>
  <c r="C104" i="125"/>
  <c r="D104" i="125"/>
  <c r="E104" i="125"/>
  <c r="F104" i="125"/>
  <c r="G104" i="125"/>
  <c r="H104" i="125"/>
  <c r="I104" i="125"/>
  <c r="J104" i="125"/>
  <c r="K104" i="125"/>
  <c r="L104" i="125"/>
  <c r="M104" i="125"/>
  <c r="A105" i="125"/>
  <c r="B105" i="125"/>
  <c r="C105" i="125"/>
  <c r="D105" i="125"/>
  <c r="E105" i="125"/>
  <c r="F105" i="125"/>
  <c r="G105" i="125"/>
  <c r="H105" i="125"/>
  <c r="I105" i="125"/>
  <c r="J105" i="125"/>
  <c r="K105" i="125"/>
  <c r="L105" i="125"/>
  <c r="M105" i="125"/>
  <c r="A12" i="126"/>
  <c r="A13" i="126"/>
  <c r="B13" i="126"/>
  <c r="C13" i="126"/>
  <c r="D13" i="126"/>
  <c r="E13" i="126"/>
  <c r="F13" i="126"/>
  <c r="G13" i="126"/>
  <c r="A14" i="126"/>
  <c r="B14" i="126"/>
  <c r="C14" i="126"/>
  <c r="D14" i="126"/>
  <c r="E14" i="126"/>
  <c r="F14" i="126"/>
  <c r="G14" i="126"/>
  <c r="A15" i="126"/>
  <c r="B15" i="126"/>
  <c r="C15" i="126"/>
  <c r="D15" i="126"/>
  <c r="E15" i="126"/>
  <c r="F15" i="126"/>
  <c r="G15" i="126"/>
  <c r="A16" i="126"/>
  <c r="B16" i="126"/>
  <c r="C16" i="126"/>
  <c r="D16" i="126"/>
  <c r="E16" i="126"/>
  <c r="F16" i="126"/>
  <c r="G16" i="126"/>
  <c r="A17" i="126"/>
  <c r="B17" i="126"/>
  <c r="C17" i="126"/>
  <c r="D17" i="126"/>
  <c r="E17" i="126"/>
  <c r="F17" i="126"/>
  <c r="G17" i="126"/>
  <c r="A18" i="126"/>
  <c r="B18" i="126"/>
  <c r="C18" i="126"/>
  <c r="D18" i="126"/>
  <c r="E18" i="126"/>
  <c r="F18" i="126"/>
  <c r="G18" i="126"/>
  <c r="A19" i="126"/>
  <c r="B19" i="126"/>
  <c r="C19" i="126"/>
  <c r="D19" i="126"/>
  <c r="E19" i="126"/>
  <c r="F19" i="126"/>
  <c r="G19" i="126"/>
  <c r="A20" i="126"/>
  <c r="B20" i="126"/>
  <c r="C20" i="126"/>
  <c r="D20" i="126"/>
  <c r="E20" i="126"/>
  <c r="F20" i="126"/>
  <c r="G20" i="126"/>
  <c r="A21" i="126"/>
  <c r="B21" i="126"/>
  <c r="C21" i="126"/>
  <c r="D21" i="126"/>
  <c r="E21" i="126"/>
  <c r="F21" i="126"/>
  <c r="G21" i="126"/>
  <c r="A22" i="126"/>
  <c r="B22" i="126"/>
  <c r="C22" i="126"/>
  <c r="D22" i="126"/>
  <c r="E22" i="126"/>
  <c r="F22" i="126"/>
  <c r="G22" i="126"/>
  <c r="A23" i="126"/>
  <c r="B23" i="126"/>
  <c r="C23" i="126"/>
  <c r="D23" i="126"/>
  <c r="E23" i="126"/>
  <c r="F23" i="126"/>
  <c r="G23" i="126"/>
  <c r="A24" i="126"/>
  <c r="B24" i="126"/>
  <c r="C24" i="126"/>
  <c r="D24" i="126"/>
  <c r="E24" i="126"/>
  <c r="F24" i="126"/>
  <c r="G24" i="126"/>
  <c r="A25" i="126"/>
  <c r="B25" i="126"/>
  <c r="C25" i="126"/>
  <c r="D25" i="126"/>
  <c r="E25" i="126"/>
  <c r="F25" i="126"/>
  <c r="G25" i="126"/>
  <c r="A26" i="126"/>
  <c r="B26" i="126"/>
  <c r="C26" i="126"/>
  <c r="D26" i="126"/>
  <c r="E26" i="126"/>
  <c r="F26" i="126"/>
  <c r="G26" i="126"/>
  <c r="A27" i="126"/>
  <c r="B27" i="126"/>
  <c r="C27" i="126"/>
  <c r="D27" i="126"/>
  <c r="E27" i="126"/>
  <c r="F27" i="126"/>
  <c r="G27" i="126"/>
  <c r="A28" i="126"/>
  <c r="B28" i="126"/>
  <c r="C28" i="126"/>
  <c r="D28" i="126"/>
  <c r="E28" i="126"/>
  <c r="F28" i="126"/>
  <c r="G28" i="126"/>
  <c r="A29" i="126"/>
  <c r="B29" i="126"/>
  <c r="C29" i="126"/>
  <c r="D29" i="126"/>
  <c r="E29" i="126"/>
  <c r="F29" i="126"/>
  <c r="G29" i="126"/>
  <c r="A30" i="126"/>
  <c r="B30" i="126"/>
  <c r="C30" i="126"/>
  <c r="D30" i="126"/>
  <c r="E30" i="126"/>
  <c r="F30" i="126"/>
  <c r="G30" i="126"/>
  <c r="A31" i="126"/>
  <c r="B31" i="126"/>
  <c r="C31" i="126"/>
  <c r="D31" i="126"/>
  <c r="E31" i="126"/>
  <c r="F31" i="126"/>
  <c r="G31" i="126"/>
  <c r="A32" i="126"/>
  <c r="B32" i="126"/>
  <c r="C32" i="126"/>
  <c r="D32" i="126"/>
  <c r="E32" i="126"/>
  <c r="F32" i="126"/>
  <c r="G32" i="126"/>
  <c r="A33" i="126"/>
  <c r="B33" i="126"/>
  <c r="C33" i="126"/>
  <c r="D33" i="126"/>
  <c r="E33" i="126"/>
  <c r="F33" i="126"/>
  <c r="G33" i="126"/>
  <c r="A34" i="126"/>
  <c r="B34" i="126"/>
  <c r="C34" i="126"/>
  <c r="D34" i="126"/>
  <c r="E34" i="126"/>
  <c r="F34" i="126"/>
  <c r="G34" i="126"/>
  <c r="A35" i="126"/>
  <c r="B35" i="126"/>
  <c r="C35" i="126"/>
  <c r="D35" i="126"/>
  <c r="E35" i="126"/>
  <c r="F35" i="126"/>
  <c r="G35" i="126"/>
  <c r="A36" i="126"/>
  <c r="B36" i="126"/>
  <c r="C36" i="126"/>
  <c r="D36" i="126"/>
  <c r="E36" i="126"/>
  <c r="F36" i="126"/>
  <c r="G36" i="126"/>
  <c r="A37" i="126"/>
  <c r="B37" i="126"/>
  <c r="C37" i="126"/>
  <c r="D37" i="126"/>
  <c r="E37" i="126"/>
  <c r="F37" i="126"/>
  <c r="G37" i="126"/>
  <c r="A38" i="126"/>
  <c r="B38" i="126"/>
  <c r="C38" i="126"/>
  <c r="D38" i="126"/>
  <c r="E38" i="126"/>
  <c r="F38" i="126"/>
  <c r="G38" i="126"/>
  <c r="A39" i="126"/>
  <c r="B39" i="126"/>
  <c r="C39" i="126"/>
  <c r="D39" i="126"/>
  <c r="E39" i="126"/>
  <c r="F39" i="126"/>
  <c r="G39" i="126"/>
  <c r="A40" i="126"/>
  <c r="B40" i="126"/>
  <c r="C40" i="126"/>
  <c r="D40" i="126"/>
  <c r="E40" i="126"/>
  <c r="F40" i="126"/>
  <c r="G40" i="126"/>
  <c r="A41" i="126"/>
  <c r="B41" i="126"/>
  <c r="C41" i="126"/>
  <c r="D41" i="126"/>
  <c r="E41" i="126"/>
  <c r="F41" i="126"/>
  <c r="G41" i="126"/>
  <c r="A42" i="126"/>
  <c r="B42" i="126"/>
  <c r="C42" i="126"/>
  <c r="D42" i="126"/>
  <c r="E42" i="126"/>
  <c r="F42" i="126"/>
  <c r="G42" i="126"/>
  <c r="A43" i="126"/>
  <c r="B43" i="126"/>
  <c r="C43" i="126"/>
  <c r="D43" i="126"/>
  <c r="E43" i="126"/>
  <c r="F43" i="126"/>
  <c r="G43" i="126"/>
  <c r="A44" i="126"/>
  <c r="B44" i="126"/>
  <c r="C44" i="126"/>
  <c r="D44" i="126"/>
  <c r="E44" i="126"/>
  <c r="F44" i="126"/>
  <c r="G44" i="126"/>
  <c r="A45" i="126"/>
  <c r="B45" i="126"/>
  <c r="C45" i="126"/>
  <c r="D45" i="126"/>
  <c r="E45" i="126"/>
  <c r="F45" i="126"/>
  <c r="G45" i="126"/>
  <c r="A46" i="126"/>
  <c r="B46" i="126"/>
  <c r="C46" i="126"/>
  <c r="D46" i="126"/>
  <c r="E46" i="126"/>
  <c r="F46" i="126"/>
  <c r="G46" i="126"/>
  <c r="A47" i="126"/>
  <c r="B47" i="126"/>
  <c r="C47" i="126"/>
  <c r="D47" i="126"/>
  <c r="E47" i="126"/>
  <c r="F47" i="126"/>
  <c r="G47" i="126"/>
  <c r="A48" i="126"/>
  <c r="B48" i="126"/>
  <c r="C48" i="126"/>
  <c r="D48" i="126"/>
  <c r="E48" i="126"/>
  <c r="F48" i="126"/>
  <c r="G48" i="126"/>
  <c r="A49" i="126"/>
  <c r="B49" i="126"/>
  <c r="C49" i="126"/>
  <c r="D49" i="126"/>
  <c r="E49" i="126"/>
  <c r="F49" i="126"/>
  <c r="G49" i="126"/>
  <c r="A50" i="126"/>
  <c r="B50" i="126"/>
  <c r="C50" i="126"/>
  <c r="D50" i="126"/>
  <c r="E50" i="126"/>
  <c r="F50" i="126"/>
  <c r="G50" i="126"/>
  <c r="A51" i="126"/>
  <c r="B51" i="126"/>
  <c r="C51" i="126"/>
  <c r="D51" i="126"/>
  <c r="E51" i="126"/>
  <c r="F51" i="126"/>
  <c r="G51" i="126"/>
  <c r="A52" i="126"/>
  <c r="B52" i="126"/>
  <c r="C52" i="126"/>
  <c r="D52" i="126"/>
  <c r="E52" i="126"/>
  <c r="F52" i="126"/>
  <c r="G52" i="126"/>
  <c r="A53" i="126"/>
  <c r="B53" i="126"/>
  <c r="C53" i="126"/>
  <c r="D53" i="126"/>
  <c r="E53" i="126"/>
  <c r="F53" i="126"/>
  <c r="G53" i="126"/>
  <c r="A54" i="126"/>
  <c r="B54" i="126"/>
  <c r="C54" i="126"/>
  <c r="D54" i="126"/>
  <c r="E54" i="126"/>
  <c r="F54" i="126"/>
  <c r="G54" i="126"/>
  <c r="A55" i="126"/>
  <c r="B55" i="126"/>
  <c r="C55" i="126"/>
  <c r="D55" i="126"/>
  <c r="E55" i="126"/>
  <c r="F55" i="126"/>
  <c r="G55" i="126"/>
  <c r="A56" i="126"/>
  <c r="B56" i="126"/>
  <c r="C56" i="126"/>
  <c r="D56" i="126"/>
  <c r="E56" i="126"/>
  <c r="F56" i="126"/>
  <c r="G56" i="126"/>
  <c r="A57" i="126"/>
  <c r="B57" i="126"/>
  <c r="C57" i="126"/>
  <c r="D57" i="126"/>
  <c r="E57" i="126"/>
  <c r="F57" i="126"/>
  <c r="G57" i="126"/>
  <c r="A58" i="126"/>
  <c r="B58" i="126"/>
  <c r="C58" i="126"/>
  <c r="D58" i="126"/>
  <c r="E58" i="126"/>
  <c r="F58" i="126"/>
  <c r="G58" i="126"/>
  <c r="A59" i="126"/>
  <c r="B59" i="126"/>
  <c r="C59" i="126"/>
  <c r="D59" i="126"/>
  <c r="E59" i="126"/>
  <c r="F59" i="126"/>
  <c r="G59" i="126"/>
  <c r="A60" i="126"/>
  <c r="B60" i="126"/>
  <c r="C60" i="126"/>
  <c r="D60" i="126"/>
  <c r="E60" i="126"/>
  <c r="F60" i="126"/>
  <c r="G60" i="126"/>
  <c r="A61" i="126"/>
  <c r="B61" i="126"/>
  <c r="C61" i="126"/>
  <c r="D61" i="126"/>
  <c r="E61" i="126"/>
  <c r="F61" i="126"/>
  <c r="G61" i="126"/>
  <c r="A62" i="126"/>
  <c r="B62" i="126"/>
  <c r="C62" i="126"/>
  <c r="D62" i="126"/>
  <c r="E62" i="126"/>
  <c r="F62" i="126"/>
  <c r="G62" i="126"/>
  <c r="A63" i="126"/>
  <c r="B63" i="126"/>
  <c r="C63" i="126"/>
  <c r="D63" i="126"/>
  <c r="E63" i="126"/>
  <c r="F63" i="126"/>
  <c r="G63" i="126"/>
  <c r="A64" i="126"/>
  <c r="B64" i="126"/>
  <c r="C64" i="126"/>
  <c r="D64" i="126"/>
  <c r="E64" i="126"/>
  <c r="F64" i="126"/>
  <c r="G64" i="126"/>
  <c r="A65" i="126"/>
  <c r="B65" i="126"/>
  <c r="C65" i="126"/>
  <c r="D65" i="126"/>
  <c r="E65" i="126"/>
  <c r="F65" i="126"/>
  <c r="G65" i="126"/>
  <c r="A66" i="126"/>
  <c r="B66" i="126"/>
  <c r="C66" i="126"/>
  <c r="D66" i="126"/>
  <c r="E66" i="126"/>
  <c r="F66" i="126"/>
  <c r="G66" i="126"/>
  <c r="A67" i="126"/>
  <c r="B67" i="126"/>
  <c r="C67" i="126"/>
  <c r="D67" i="126"/>
  <c r="E67" i="126"/>
  <c r="F67" i="126"/>
  <c r="G67" i="126"/>
  <c r="A68" i="126"/>
  <c r="B68" i="126"/>
  <c r="C68" i="126"/>
  <c r="D68" i="126"/>
  <c r="E68" i="126"/>
  <c r="F68" i="126"/>
  <c r="G68" i="126"/>
  <c r="A69" i="126"/>
  <c r="B69" i="126"/>
  <c r="C69" i="126"/>
  <c r="D69" i="126"/>
  <c r="E69" i="126"/>
  <c r="F69" i="126"/>
  <c r="G69" i="126"/>
  <c r="A70" i="126"/>
  <c r="B70" i="126"/>
  <c r="C70" i="126"/>
  <c r="D70" i="126"/>
  <c r="E70" i="126"/>
  <c r="F70" i="126"/>
  <c r="G70" i="126"/>
  <c r="A71" i="126"/>
  <c r="B71" i="126"/>
  <c r="C71" i="126"/>
  <c r="D71" i="126"/>
  <c r="E71" i="126"/>
  <c r="F71" i="126"/>
  <c r="G71" i="126"/>
  <c r="A72" i="126"/>
  <c r="B72" i="126"/>
  <c r="C72" i="126"/>
  <c r="D72" i="126"/>
  <c r="E72" i="126"/>
  <c r="F72" i="126"/>
  <c r="G72" i="126"/>
  <c r="A73" i="126"/>
  <c r="B73" i="126"/>
  <c r="C73" i="126"/>
  <c r="D73" i="126"/>
  <c r="E73" i="126"/>
  <c r="F73" i="126"/>
  <c r="G73" i="126"/>
  <c r="A74" i="126"/>
  <c r="B74" i="126"/>
  <c r="C74" i="126"/>
  <c r="D74" i="126"/>
  <c r="E74" i="126"/>
  <c r="F74" i="126"/>
  <c r="G74" i="126"/>
  <c r="A75" i="126"/>
  <c r="B75" i="126"/>
  <c r="C75" i="126"/>
  <c r="D75" i="126"/>
  <c r="E75" i="126"/>
  <c r="F75" i="126"/>
  <c r="G75" i="126"/>
  <c r="A76" i="126"/>
  <c r="B76" i="126"/>
  <c r="C76" i="126"/>
  <c r="D76" i="126"/>
  <c r="E76" i="126"/>
  <c r="F76" i="126"/>
  <c r="G76" i="126"/>
  <c r="A77" i="126"/>
  <c r="B77" i="126"/>
  <c r="C77" i="126"/>
  <c r="D77" i="126"/>
  <c r="E77" i="126"/>
  <c r="F77" i="126"/>
  <c r="G77" i="126"/>
  <c r="A78" i="126"/>
  <c r="B78" i="126"/>
  <c r="C78" i="126"/>
  <c r="D78" i="126"/>
  <c r="E78" i="126"/>
  <c r="F78" i="126"/>
  <c r="G78" i="126"/>
  <c r="A79" i="126"/>
  <c r="B79" i="126"/>
  <c r="C79" i="126"/>
  <c r="D79" i="126"/>
  <c r="E79" i="126"/>
  <c r="F79" i="126"/>
  <c r="G79" i="126"/>
  <c r="A80" i="126"/>
  <c r="B80" i="126"/>
  <c r="C80" i="126"/>
  <c r="D80" i="126"/>
  <c r="E80" i="126"/>
  <c r="F80" i="126"/>
  <c r="G80" i="126"/>
  <c r="A81" i="126"/>
  <c r="B81" i="126"/>
  <c r="C81" i="126"/>
  <c r="D81" i="126"/>
  <c r="E81" i="126"/>
  <c r="F81" i="126"/>
  <c r="G81" i="126"/>
  <c r="A82" i="126"/>
  <c r="B82" i="126"/>
  <c r="C82" i="126"/>
  <c r="D82" i="126"/>
  <c r="E82" i="126"/>
  <c r="F82" i="126"/>
  <c r="G82" i="126"/>
  <c r="A83" i="126"/>
  <c r="B83" i="126"/>
  <c r="C83" i="126"/>
  <c r="D83" i="126"/>
  <c r="E83" i="126"/>
  <c r="F83" i="126"/>
  <c r="G83" i="126"/>
  <c r="A84" i="126"/>
  <c r="B84" i="126"/>
  <c r="C84" i="126"/>
  <c r="D84" i="126"/>
  <c r="E84" i="126"/>
  <c r="F84" i="126"/>
  <c r="G84" i="126"/>
  <c r="A85" i="126"/>
  <c r="B85" i="126"/>
  <c r="C85" i="126"/>
  <c r="D85" i="126"/>
  <c r="E85" i="126"/>
  <c r="F85" i="126"/>
  <c r="G85" i="126"/>
  <c r="A86" i="126"/>
  <c r="B86" i="126"/>
  <c r="C86" i="126"/>
  <c r="D86" i="126"/>
  <c r="E86" i="126"/>
  <c r="F86" i="126"/>
  <c r="G86" i="126"/>
  <c r="A87" i="126"/>
  <c r="B87" i="126"/>
  <c r="C87" i="126"/>
  <c r="D87" i="126"/>
  <c r="E87" i="126"/>
  <c r="F87" i="126"/>
  <c r="G87" i="126"/>
  <c r="A88" i="126"/>
  <c r="B88" i="126"/>
  <c r="C88" i="126"/>
  <c r="D88" i="126"/>
  <c r="E88" i="126"/>
  <c r="F88" i="126"/>
  <c r="G88" i="126"/>
  <c r="A89" i="126"/>
  <c r="B89" i="126"/>
  <c r="C89" i="126"/>
  <c r="D89" i="126"/>
  <c r="E89" i="126"/>
  <c r="F89" i="126"/>
  <c r="G89" i="126"/>
  <c r="A90" i="126"/>
  <c r="B90" i="126"/>
  <c r="C90" i="126"/>
  <c r="D90" i="126"/>
  <c r="E90" i="126"/>
  <c r="F90" i="126"/>
  <c r="G90" i="126"/>
  <c r="A91" i="126"/>
  <c r="B91" i="126"/>
  <c r="C91" i="126"/>
  <c r="D91" i="126"/>
  <c r="E91" i="126"/>
  <c r="F91" i="126"/>
  <c r="G91" i="126"/>
  <c r="A92" i="126"/>
  <c r="B92" i="126"/>
  <c r="C92" i="126"/>
  <c r="D92" i="126"/>
  <c r="E92" i="126"/>
  <c r="F92" i="126"/>
  <c r="G92" i="126"/>
  <c r="A93" i="126"/>
  <c r="B93" i="126"/>
  <c r="C93" i="126"/>
  <c r="D93" i="126"/>
  <c r="E93" i="126"/>
  <c r="F93" i="126"/>
  <c r="G93" i="126"/>
  <c r="A94" i="126"/>
  <c r="B94" i="126"/>
  <c r="C94" i="126"/>
  <c r="D94" i="126"/>
  <c r="E94" i="126"/>
  <c r="F94" i="126"/>
  <c r="G94" i="126"/>
  <c r="A95" i="126"/>
  <c r="B95" i="126"/>
  <c r="C95" i="126"/>
  <c r="D95" i="126"/>
  <c r="E95" i="126"/>
  <c r="F95" i="126"/>
  <c r="G95" i="126"/>
  <c r="A96" i="126"/>
  <c r="B96" i="126"/>
  <c r="C96" i="126"/>
  <c r="D96" i="126"/>
  <c r="E96" i="126"/>
  <c r="F96" i="126"/>
  <c r="G96" i="126"/>
  <c r="A97" i="126"/>
  <c r="B97" i="126"/>
  <c r="C97" i="126"/>
  <c r="D97" i="126"/>
  <c r="E97" i="126"/>
  <c r="F97" i="126"/>
  <c r="G97" i="126"/>
  <c r="A98" i="126"/>
  <c r="B98" i="126"/>
  <c r="C98" i="126"/>
  <c r="D98" i="126"/>
  <c r="E98" i="126"/>
  <c r="F98" i="126"/>
  <c r="G98" i="126"/>
  <c r="A99" i="126"/>
  <c r="B99" i="126"/>
  <c r="C99" i="126"/>
  <c r="D99" i="126"/>
  <c r="E99" i="126"/>
  <c r="F99" i="126"/>
  <c r="G99" i="126"/>
  <c r="A100" i="126"/>
  <c r="B100" i="126"/>
  <c r="C100" i="126"/>
  <c r="D100" i="126"/>
  <c r="E100" i="126"/>
  <c r="F100" i="126"/>
  <c r="G100" i="126"/>
  <c r="A101" i="126"/>
  <c r="B101" i="126"/>
  <c r="C101" i="126"/>
  <c r="D101" i="126"/>
  <c r="E101" i="126"/>
  <c r="F101" i="126"/>
  <c r="G101" i="126"/>
  <c r="A102" i="126"/>
  <c r="B102" i="126"/>
  <c r="C102" i="126"/>
  <c r="D102" i="126"/>
  <c r="E102" i="126"/>
  <c r="F102" i="126"/>
  <c r="G102" i="126"/>
  <c r="A103" i="126"/>
  <c r="B103" i="126"/>
  <c r="C103" i="126"/>
  <c r="D103" i="126"/>
  <c r="E103" i="126"/>
  <c r="F103" i="126"/>
  <c r="G103" i="126"/>
  <c r="A104" i="126"/>
  <c r="B104" i="126"/>
  <c r="C104" i="126"/>
  <c r="D104" i="126"/>
  <c r="E104" i="126"/>
  <c r="F104" i="126"/>
  <c r="G104" i="126"/>
  <c r="A105" i="126"/>
  <c r="B105" i="126"/>
  <c r="C105" i="126"/>
  <c r="D105" i="126"/>
  <c r="E105" i="126"/>
  <c r="F105" i="126"/>
  <c r="G105" i="126"/>
  <c r="A12" i="157"/>
  <c r="A13" i="157"/>
  <c r="B13" i="157"/>
  <c r="C13" i="157"/>
  <c r="D13" i="157"/>
  <c r="E13" i="157"/>
  <c r="F13" i="157"/>
  <c r="G13" i="157"/>
  <c r="A14" i="157"/>
  <c r="B14" i="157"/>
  <c r="C14" i="157"/>
  <c r="D14" i="157"/>
  <c r="E14" i="157"/>
  <c r="F14" i="157"/>
  <c r="G14" i="157"/>
  <c r="A15" i="157"/>
  <c r="B15" i="157"/>
  <c r="C15" i="157"/>
  <c r="D15" i="157"/>
  <c r="E15" i="157"/>
  <c r="F15" i="157"/>
  <c r="G15" i="157"/>
  <c r="A16" i="157"/>
  <c r="B16" i="157"/>
  <c r="C16" i="157"/>
  <c r="D16" i="157"/>
  <c r="E16" i="157"/>
  <c r="F16" i="157"/>
  <c r="G16" i="157"/>
  <c r="A17" i="157"/>
  <c r="B17" i="157"/>
  <c r="C17" i="157"/>
  <c r="D17" i="157"/>
  <c r="E17" i="157"/>
  <c r="F17" i="157"/>
  <c r="G17" i="157"/>
  <c r="A18" i="157"/>
  <c r="B18" i="157"/>
  <c r="C18" i="157"/>
  <c r="D18" i="157"/>
  <c r="E18" i="157"/>
  <c r="F18" i="157"/>
  <c r="G18" i="157"/>
  <c r="A19" i="157"/>
  <c r="B19" i="157"/>
  <c r="C19" i="157"/>
  <c r="D19" i="157"/>
  <c r="E19" i="157"/>
  <c r="F19" i="157"/>
  <c r="G19" i="157"/>
  <c r="A20" i="157"/>
  <c r="B20" i="157"/>
  <c r="C20" i="157"/>
  <c r="D20" i="157"/>
  <c r="E20" i="157"/>
  <c r="F20" i="157"/>
  <c r="G20" i="157"/>
  <c r="A21" i="157"/>
  <c r="B21" i="157"/>
  <c r="C21" i="157"/>
  <c r="D21" i="157"/>
  <c r="E21" i="157"/>
  <c r="F21" i="157"/>
  <c r="G21" i="157"/>
  <c r="A22" i="157"/>
  <c r="B22" i="157"/>
  <c r="C22" i="157"/>
  <c r="D22" i="157"/>
  <c r="E22" i="157"/>
  <c r="F22" i="157"/>
  <c r="G22" i="157"/>
  <c r="A23" i="157"/>
  <c r="B23" i="157"/>
  <c r="C23" i="157"/>
  <c r="D23" i="157"/>
  <c r="E23" i="157"/>
  <c r="F23" i="157"/>
  <c r="G23" i="157"/>
  <c r="A24" i="157"/>
  <c r="B24" i="157"/>
  <c r="C24" i="157"/>
  <c r="D24" i="157"/>
  <c r="E24" i="157"/>
  <c r="F24" i="157"/>
  <c r="G24" i="157"/>
  <c r="A25" i="157"/>
  <c r="B25" i="157"/>
  <c r="C25" i="157"/>
  <c r="D25" i="157"/>
  <c r="E25" i="157"/>
  <c r="F25" i="157"/>
  <c r="G25" i="157"/>
  <c r="A26" i="157"/>
  <c r="B26" i="157"/>
  <c r="C26" i="157"/>
  <c r="D26" i="157"/>
  <c r="E26" i="157"/>
  <c r="F26" i="157"/>
  <c r="G26" i="157"/>
  <c r="A27" i="157"/>
  <c r="B27" i="157"/>
  <c r="C27" i="157"/>
  <c r="D27" i="157"/>
  <c r="E27" i="157"/>
  <c r="F27" i="157"/>
  <c r="G27" i="157"/>
  <c r="A28" i="157"/>
  <c r="B28" i="157"/>
  <c r="C28" i="157"/>
  <c r="D28" i="157"/>
  <c r="E28" i="157"/>
  <c r="F28" i="157"/>
  <c r="G28" i="157"/>
  <c r="A29" i="157"/>
  <c r="B29" i="157"/>
  <c r="C29" i="157"/>
  <c r="D29" i="157"/>
  <c r="E29" i="157"/>
  <c r="F29" i="157"/>
  <c r="G29" i="157"/>
  <c r="A30" i="157"/>
  <c r="B30" i="157"/>
  <c r="C30" i="157"/>
  <c r="D30" i="157"/>
  <c r="E30" i="157"/>
  <c r="F30" i="157"/>
  <c r="G30" i="157"/>
  <c r="A31" i="157"/>
  <c r="B31" i="157"/>
  <c r="C31" i="157"/>
  <c r="D31" i="157"/>
  <c r="E31" i="157"/>
  <c r="F31" i="157"/>
  <c r="G31" i="157"/>
  <c r="A32" i="157"/>
  <c r="B32" i="157"/>
  <c r="C32" i="157"/>
  <c r="D32" i="157"/>
  <c r="E32" i="157"/>
  <c r="F32" i="157"/>
  <c r="G32" i="157"/>
  <c r="A33" i="157"/>
  <c r="B33" i="157"/>
  <c r="C33" i="157"/>
  <c r="D33" i="157"/>
  <c r="E33" i="157"/>
  <c r="F33" i="157"/>
  <c r="G33" i="157"/>
  <c r="A34" i="157"/>
  <c r="B34" i="157"/>
  <c r="C34" i="157"/>
  <c r="D34" i="157"/>
  <c r="E34" i="157"/>
  <c r="F34" i="157"/>
  <c r="G34" i="157"/>
  <c r="A35" i="157"/>
  <c r="B35" i="157"/>
  <c r="C35" i="157"/>
  <c r="D35" i="157"/>
  <c r="E35" i="157"/>
  <c r="F35" i="157"/>
  <c r="G35" i="157"/>
  <c r="A36" i="157"/>
  <c r="B36" i="157"/>
  <c r="C36" i="157"/>
  <c r="D36" i="157"/>
  <c r="E36" i="157"/>
  <c r="F36" i="157"/>
  <c r="G36" i="157"/>
  <c r="A37" i="157"/>
  <c r="B37" i="157"/>
  <c r="C37" i="157"/>
  <c r="D37" i="157"/>
  <c r="E37" i="157"/>
  <c r="F37" i="157"/>
  <c r="G37" i="157"/>
  <c r="A38" i="157"/>
  <c r="B38" i="157"/>
  <c r="C38" i="157"/>
  <c r="D38" i="157"/>
  <c r="E38" i="157"/>
  <c r="F38" i="157"/>
  <c r="G38" i="157"/>
  <c r="A39" i="157"/>
  <c r="B39" i="157"/>
  <c r="C39" i="157"/>
  <c r="D39" i="157"/>
  <c r="E39" i="157"/>
  <c r="F39" i="157"/>
  <c r="G39" i="157"/>
  <c r="A40" i="157"/>
  <c r="B40" i="157"/>
  <c r="C40" i="157"/>
  <c r="D40" i="157"/>
  <c r="E40" i="157"/>
  <c r="F40" i="157"/>
  <c r="G40" i="157"/>
  <c r="A41" i="157"/>
  <c r="B41" i="157"/>
  <c r="C41" i="157"/>
  <c r="D41" i="157"/>
  <c r="E41" i="157"/>
  <c r="F41" i="157"/>
  <c r="G41" i="157"/>
  <c r="A42" i="157"/>
  <c r="B42" i="157"/>
  <c r="C42" i="157"/>
  <c r="D42" i="157"/>
  <c r="E42" i="157"/>
  <c r="F42" i="157"/>
  <c r="G42" i="157"/>
  <c r="A43" i="157"/>
  <c r="B43" i="157"/>
  <c r="C43" i="157"/>
  <c r="D43" i="157"/>
  <c r="E43" i="157"/>
  <c r="F43" i="157"/>
  <c r="G43" i="157"/>
  <c r="A44" i="157"/>
  <c r="B44" i="157"/>
  <c r="C44" i="157"/>
  <c r="D44" i="157"/>
  <c r="E44" i="157"/>
  <c r="F44" i="157"/>
  <c r="G44" i="157"/>
  <c r="A45" i="157"/>
  <c r="B45" i="157"/>
  <c r="C45" i="157"/>
  <c r="D45" i="157"/>
  <c r="E45" i="157"/>
  <c r="F45" i="157"/>
  <c r="G45" i="157"/>
  <c r="A46" i="157"/>
  <c r="B46" i="157"/>
  <c r="C46" i="157"/>
  <c r="D46" i="157"/>
  <c r="E46" i="157"/>
  <c r="F46" i="157"/>
  <c r="G46" i="157"/>
  <c r="A47" i="157"/>
  <c r="B47" i="157"/>
  <c r="C47" i="157"/>
  <c r="D47" i="157"/>
  <c r="E47" i="157"/>
  <c r="F47" i="157"/>
  <c r="G47" i="157"/>
  <c r="A48" i="157"/>
  <c r="B48" i="157"/>
  <c r="C48" i="157"/>
  <c r="D48" i="157"/>
  <c r="E48" i="157"/>
  <c r="F48" i="157"/>
  <c r="G48" i="157"/>
  <c r="A49" i="157"/>
  <c r="B49" i="157"/>
  <c r="C49" i="157"/>
  <c r="D49" i="157"/>
  <c r="E49" i="157"/>
  <c r="F49" i="157"/>
  <c r="G49" i="157"/>
  <c r="A50" i="157"/>
  <c r="B50" i="157"/>
  <c r="C50" i="157"/>
  <c r="D50" i="157"/>
  <c r="E50" i="157"/>
  <c r="F50" i="157"/>
  <c r="G50" i="157"/>
  <c r="A51" i="157"/>
  <c r="B51" i="157"/>
  <c r="C51" i="157"/>
  <c r="D51" i="157"/>
  <c r="E51" i="157"/>
  <c r="F51" i="157"/>
  <c r="G51" i="157"/>
  <c r="A52" i="157"/>
  <c r="B52" i="157"/>
  <c r="C52" i="157"/>
  <c r="D52" i="157"/>
  <c r="E52" i="157"/>
  <c r="F52" i="157"/>
  <c r="G52" i="157"/>
  <c r="A53" i="157"/>
  <c r="B53" i="157"/>
  <c r="C53" i="157"/>
  <c r="D53" i="157"/>
  <c r="E53" i="157"/>
  <c r="F53" i="157"/>
  <c r="G53" i="157"/>
  <c r="A54" i="157"/>
  <c r="B54" i="157"/>
  <c r="C54" i="157"/>
  <c r="D54" i="157"/>
  <c r="E54" i="157"/>
  <c r="F54" i="157"/>
  <c r="G54" i="157"/>
  <c r="A55" i="157"/>
  <c r="B55" i="157"/>
  <c r="C55" i="157"/>
  <c r="D55" i="157"/>
  <c r="E55" i="157"/>
  <c r="F55" i="157"/>
  <c r="G55" i="157"/>
  <c r="A56" i="157"/>
  <c r="B56" i="157"/>
  <c r="C56" i="157"/>
  <c r="D56" i="157"/>
  <c r="E56" i="157"/>
  <c r="F56" i="157"/>
  <c r="G56" i="157"/>
  <c r="A57" i="157"/>
  <c r="B57" i="157"/>
  <c r="C57" i="157"/>
  <c r="D57" i="157"/>
  <c r="E57" i="157"/>
  <c r="F57" i="157"/>
  <c r="G57" i="157"/>
  <c r="A58" i="157"/>
  <c r="B58" i="157"/>
  <c r="C58" i="157"/>
  <c r="D58" i="157"/>
  <c r="E58" i="157"/>
  <c r="F58" i="157"/>
  <c r="G58" i="157"/>
  <c r="A59" i="157"/>
  <c r="B59" i="157"/>
  <c r="C59" i="157"/>
  <c r="D59" i="157"/>
  <c r="E59" i="157"/>
  <c r="F59" i="157"/>
  <c r="G59" i="157"/>
  <c r="A60" i="157"/>
  <c r="B60" i="157"/>
  <c r="C60" i="157"/>
  <c r="D60" i="157"/>
  <c r="E60" i="157"/>
  <c r="F60" i="157"/>
  <c r="G60" i="157"/>
  <c r="A61" i="157"/>
  <c r="B61" i="157"/>
  <c r="C61" i="157"/>
  <c r="D61" i="157"/>
  <c r="E61" i="157"/>
  <c r="F61" i="157"/>
  <c r="G61" i="157"/>
  <c r="A62" i="157"/>
  <c r="B62" i="157"/>
  <c r="C62" i="157"/>
  <c r="D62" i="157"/>
  <c r="E62" i="157"/>
  <c r="F62" i="157"/>
  <c r="G62" i="157"/>
  <c r="A63" i="157"/>
  <c r="B63" i="157"/>
  <c r="C63" i="157"/>
  <c r="D63" i="157"/>
  <c r="E63" i="157"/>
  <c r="F63" i="157"/>
  <c r="G63" i="157"/>
  <c r="A64" i="157"/>
  <c r="B64" i="157"/>
  <c r="C64" i="157"/>
  <c r="D64" i="157"/>
  <c r="E64" i="157"/>
  <c r="F64" i="157"/>
  <c r="G64" i="157"/>
  <c r="A65" i="157"/>
  <c r="B65" i="157"/>
  <c r="C65" i="157"/>
  <c r="D65" i="157"/>
  <c r="E65" i="157"/>
  <c r="F65" i="157"/>
  <c r="G65" i="157"/>
  <c r="A66" i="157"/>
  <c r="B66" i="157"/>
  <c r="C66" i="157"/>
  <c r="D66" i="157"/>
  <c r="E66" i="157"/>
  <c r="F66" i="157"/>
  <c r="G66" i="157"/>
  <c r="A67" i="157"/>
  <c r="B67" i="157"/>
  <c r="C67" i="157"/>
  <c r="D67" i="157"/>
  <c r="E67" i="157"/>
  <c r="F67" i="157"/>
  <c r="G67" i="157"/>
  <c r="A68" i="157"/>
  <c r="B68" i="157"/>
  <c r="C68" i="157"/>
  <c r="D68" i="157"/>
  <c r="E68" i="157"/>
  <c r="F68" i="157"/>
  <c r="G68" i="157"/>
  <c r="A69" i="157"/>
  <c r="B69" i="157"/>
  <c r="C69" i="157"/>
  <c r="D69" i="157"/>
  <c r="E69" i="157"/>
  <c r="F69" i="157"/>
  <c r="G69" i="157"/>
  <c r="A70" i="157"/>
  <c r="B70" i="157"/>
  <c r="C70" i="157"/>
  <c r="D70" i="157"/>
  <c r="E70" i="157"/>
  <c r="F70" i="157"/>
  <c r="G70" i="157"/>
  <c r="A71" i="157"/>
  <c r="B71" i="157"/>
  <c r="C71" i="157"/>
  <c r="D71" i="157"/>
  <c r="E71" i="157"/>
  <c r="F71" i="157"/>
  <c r="G71" i="157"/>
  <c r="A72" i="157"/>
  <c r="B72" i="157"/>
  <c r="C72" i="157"/>
  <c r="D72" i="157"/>
  <c r="E72" i="157"/>
  <c r="F72" i="157"/>
  <c r="G72" i="157"/>
  <c r="A73" i="157"/>
  <c r="B73" i="157"/>
  <c r="C73" i="157"/>
  <c r="D73" i="157"/>
  <c r="E73" i="157"/>
  <c r="F73" i="157"/>
  <c r="G73" i="157"/>
  <c r="A74" i="157"/>
  <c r="B74" i="157"/>
  <c r="C74" i="157"/>
  <c r="D74" i="157"/>
  <c r="E74" i="157"/>
  <c r="F74" i="157"/>
  <c r="G74" i="157"/>
  <c r="A75" i="157"/>
  <c r="B75" i="157"/>
  <c r="C75" i="157"/>
  <c r="D75" i="157"/>
  <c r="E75" i="157"/>
  <c r="F75" i="157"/>
  <c r="G75" i="157"/>
  <c r="A76" i="157"/>
  <c r="B76" i="157"/>
  <c r="C76" i="157"/>
  <c r="D76" i="157"/>
  <c r="E76" i="157"/>
  <c r="F76" i="157"/>
  <c r="G76" i="157"/>
  <c r="A77" i="157"/>
  <c r="B77" i="157"/>
  <c r="C77" i="157"/>
  <c r="D77" i="157"/>
  <c r="E77" i="157"/>
  <c r="F77" i="157"/>
  <c r="G77" i="157"/>
  <c r="A78" i="157"/>
  <c r="B78" i="157"/>
  <c r="C78" i="157"/>
  <c r="D78" i="157"/>
  <c r="E78" i="157"/>
  <c r="F78" i="157"/>
  <c r="G78" i="157"/>
  <c r="A79" i="157"/>
  <c r="B79" i="157"/>
  <c r="C79" i="157"/>
  <c r="D79" i="157"/>
  <c r="E79" i="157"/>
  <c r="F79" i="157"/>
  <c r="G79" i="157"/>
  <c r="A80" i="157"/>
  <c r="B80" i="157"/>
  <c r="C80" i="157"/>
  <c r="D80" i="157"/>
  <c r="E80" i="157"/>
  <c r="F80" i="157"/>
  <c r="G80" i="157"/>
  <c r="A81" i="157"/>
  <c r="B81" i="157"/>
  <c r="C81" i="157"/>
  <c r="D81" i="157"/>
  <c r="E81" i="157"/>
  <c r="F81" i="157"/>
  <c r="G81" i="157"/>
  <c r="A82" i="157"/>
  <c r="B82" i="157"/>
  <c r="C82" i="157"/>
  <c r="D82" i="157"/>
  <c r="E82" i="157"/>
  <c r="F82" i="157"/>
  <c r="G82" i="157"/>
  <c r="A83" i="157"/>
  <c r="B83" i="157"/>
  <c r="C83" i="157"/>
  <c r="D83" i="157"/>
  <c r="E83" i="157"/>
  <c r="F83" i="157"/>
  <c r="G83" i="157"/>
  <c r="A84" i="157"/>
  <c r="B84" i="157"/>
  <c r="C84" i="157"/>
  <c r="D84" i="157"/>
  <c r="E84" i="157"/>
  <c r="F84" i="157"/>
  <c r="G84" i="157"/>
  <c r="A85" i="157"/>
  <c r="B85" i="157"/>
  <c r="C85" i="157"/>
  <c r="D85" i="157"/>
  <c r="E85" i="157"/>
  <c r="F85" i="157"/>
  <c r="G85" i="157"/>
  <c r="A86" i="157"/>
  <c r="B86" i="157"/>
  <c r="C86" i="157"/>
  <c r="D86" i="157"/>
  <c r="E86" i="157"/>
  <c r="F86" i="157"/>
  <c r="G86" i="157"/>
  <c r="A87" i="157"/>
  <c r="B87" i="157"/>
  <c r="C87" i="157"/>
  <c r="D87" i="157"/>
  <c r="E87" i="157"/>
  <c r="F87" i="157"/>
  <c r="G87" i="157"/>
  <c r="A88" i="157"/>
  <c r="B88" i="157"/>
  <c r="C88" i="157"/>
  <c r="D88" i="157"/>
  <c r="E88" i="157"/>
  <c r="F88" i="157"/>
  <c r="G88" i="157"/>
  <c r="A89" i="157"/>
  <c r="B89" i="157"/>
  <c r="C89" i="157"/>
  <c r="D89" i="157"/>
  <c r="E89" i="157"/>
  <c r="F89" i="157"/>
  <c r="G89" i="157"/>
  <c r="A90" i="157"/>
  <c r="B90" i="157"/>
  <c r="C90" i="157"/>
  <c r="D90" i="157"/>
  <c r="E90" i="157"/>
  <c r="F90" i="157"/>
  <c r="G90" i="157"/>
  <c r="A91" i="157"/>
  <c r="B91" i="157"/>
  <c r="C91" i="157"/>
  <c r="D91" i="157"/>
  <c r="E91" i="157"/>
  <c r="F91" i="157"/>
  <c r="G91" i="157"/>
  <c r="A92" i="157"/>
  <c r="B92" i="157"/>
  <c r="C92" i="157"/>
  <c r="D92" i="157"/>
  <c r="E92" i="157"/>
  <c r="F92" i="157"/>
  <c r="G92" i="157"/>
  <c r="A93" i="157"/>
  <c r="B93" i="157"/>
  <c r="C93" i="157"/>
  <c r="D93" i="157"/>
  <c r="E93" i="157"/>
  <c r="F93" i="157"/>
  <c r="G93" i="157"/>
  <c r="A94" i="157"/>
  <c r="B94" i="157"/>
  <c r="C94" i="157"/>
  <c r="D94" i="157"/>
  <c r="E94" i="157"/>
  <c r="F94" i="157"/>
  <c r="G94" i="157"/>
  <c r="A95" i="157"/>
  <c r="B95" i="157"/>
  <c r="C95" i="157"/>
  <c r="D95" i="157"/>
  <c r="E95" i="157"/>
  <c r="F95" i="157"/>
  <c r="G95" i="157"/>
  <c r="A96" i="157"/>
  <c r="B96" i="157"/>
  <c r="C96" i="157"/>
  <c r="D96" i="157"/>
  <c r="E96" i="157"/>
  <c r="F96" i="157"/>
  <c r="G96" i="157"/>
  <c r="A97" i="157"/>
  <c r="B97" i="157"/>
  <c r="C97" i="157"/>
  <c r="D97" i="157"/>
  <c r="E97" i="157"/>
  <c r="F97" i="157"/>
  <c r="G97" i="157"/>
  <c r="A98" i="157"/>
  <c r="B98" i="157"/>
  <c r="C98" i="157"/>
  <c r="D98" i="157"/>
  <c r="E98" i="157"/>
  <c r="F98" i="157"/>
  <c r="G98" i="157"/>
  <c r="A99" i="157"/>
  <c r="B99" i="157"/>
  <c r="C99" i="157"/>
  <c r="D99" i="157"/>
  <c r="E99" i="157"/>
  <c r="F99" i="157"/>
  <c r="G99" i="157"/>
  <c r="A100" i="157"/>
  <c r="B100" i="157"/>
  <c r="C100" i="157"/>
  <c r="D100" i="157"/>
  <c r="E100" i="157"/>
  <c r="F100" i="157"/>
  <c r="G100" i="157"/>
  <c r="A101" i="157"/>
  <c r="B101" i="157"/>
  <c r="C101" i="157"/>
  <c r="D101" i="157"/>
  <c r="E101" i="157"/>
  <c r="F101" i="157"/>
  <c r="G101" i="157"/>
  <c r="A102" i="157"/>
  <c r="B102" i="157"/>
  <c r="C102" i="157"/>
  <c r="D102" i="157"/>
  <c r="E102" i="157"/>
  <c r="F102" i="157"/>
  <c r="G102" i="157"/>
  <c r="A103" i="157"/>
  <c r="B103" i="157"/>
  <c r="C103" i="157"/>
  <c r="D103" i="157"/>
  <c r="E103" i="157"/>
  <c r="F103" i="157"/>
  <c r="G103" i="157"/>
  <c r="A104" i="157"/>
  <c r="B104" i="157"/>
  <c r="C104" i="157"/>
  <c r="D104" i="157"/>
  <c r="E104" i="157"/>
  <c r="F104" i="157"/>
  <c r="G104" i="157"/>
  <c r="A105" i="157"/>
  <c r="B105" i="157"/>
  <c r="C105" i="157"/>
  <c r="D105" i="157"/>
  <c r="E105" i="157"/>
  <c r="F105" i="157"/>
  <c r="G105" i="157"/>
  <c r="A12" i="127"/>
  <c r="A13" i="127"/>
  <c r="B13" i="127"/>
  <c r="C13" i="127"/>
  <c r="D13" i="127"/>
  <c r="E13" i="127"/>
  <c r="F13" i="127"/>
  <c r="G13" i="127"/>
  <c r="H13" i="127"/>
  <c r="I13" i="127"/>
  <c r="J13" i="127"/>
  <c r="K13" i="127"/>
  <c r="L13" i="127"/>
  <c r="M13" i="127"/>
  <c r="A14" i="127"/>
  <c r="B14" i="127"/>
  <c r="C14" i="127"/>
  <c r="D14" i="127"/>
  <c r="E14" i="127"/>
  <c r="F14" i="127"/>
  <c r="G14" i="127"/>
  <c r="H14" i="127"/>
  <c r="I14" i="127"/>
  <c r="J14" i="127"/>
  <c r="K14" i="127"/>
  <c r="L14" i="127"/>
  <c r="M14" i="127"/>
  <c r="A15" i="127"/>
  <c r="B15" i="127"/>
  <c r="C15" i="127"/>
  <c r="D15" i="127"/>
  <c r="E15" i="127"/>
  <c r="F15" i="127"/>
  <c r="G15" i="127"/>
  <c r="H15" i="127"/>
  <c r="I15" i="127"/>
  <c r="J15" i="127"/>
  <c r="K15" i="127"/>
  <c r="L15" i="127"/>
  <c r="M15" i="127"/>
  <c r="A16" i="127"/>
  <c r="B16" i="127"/>
  <c r="C16" i="127"/>
  <c r="D16" i="127"/>
  <c r="E16" i="127"/>
  <c r="F16" i="127"/>
  <c r="G16" i="127"/>
  <c r="H16" i="127"/>
  <c r="I16" i="127"/>
  <c r="J16" i="127"/>
  <c r="K16" i="127"/>
  <c r="L16" i="127"/>
  <c r="M16" i="127"/>
  <c r="A17" i="127"/>
  <c r="B17" i="127"/>
  <c r="C17" i="127"/>
  <c r="D17" i="127"/>
  <c r="E17" i="127"/>
  <c r="F17" i="127"/>
  <c r="G17" i="127"/>
  <c r="H17" i="127"/>
  <c r="I17" i="127"/>
  <c r="J17" i="127"/>
  <c r="K17" i="127"/>
  <c r="L17" i="127"/>
  <c r="M17" i="127"/>
  <c r="A18" i="127"/>
  <c r="B18" i="127"/>
  <c r="C18" i="127"/>
  <c r="D18" i="127"/>
  <c r="E18" i="127"/>
  <c r="F18" i="127"/>
  <c r="G18" i="127"/>
  <c r="H18" i="127"/>
  <c r="I18" i="127"/>
  <c r="J18" i="127"/>
  <c r="K18" i="127"/>
  <c r="L18" i="127"/>
  <c r="M18" i="127"/>
  <c r="A19" i="127"/>
  <c r="B19" i="127"/>
  <c r="C19" i="127"/>
  <c r="D19" i="127"/>
  <c r="E19" i="127"/>
  <c r="F19" i="127"/>
  <c r="G19" i="127"/>
  <c r="H19" i="127"/>
  <c r="I19" i="127"/>
  <c r="J19" i="127"/>
  <c r="K19" i="127"/>
  <c r="L19" i="127"/>
  <c r="M19" i="127"/>
  <c r="A20" i="127"/>
  <c r="B20" i="127"/>
  <c r="C20" i="127"/>
  <c r="D20" i="127"/>
  <c r="E20" i="127"/>
  <c r="F20" i="127"/>
  <c r="G20" i="127"/>
  <c r="H20" i="127"/>
  <c r="I20" i="127"/>
  <c r="J20" i="127"/>
  <c r="K20" i="127"/>
  <c r="L20" i="127"/>
  <c r="M20" i="127"/>
  <c r="A21" i="127"/>
  <c r="B21" i="127"/>
  <c r="C21" i="127"/>
  <c r="D21" i="127"/>
  <c r="E21" i="127"/>
  <c r="F21" i="127"/>
  <c r="G21" i="127"/>
  <c r="H21" i="127"/>
  <c r="I21" i="127"/>
  <c r="J21" i="127"/>
  <c r="K21" i="127"/>
  <c r="L21" i="127"/>
  <c r="M21" i="127"/>
  <c r="A22" i="127"/>
  <c r="B22" i="127"/>
  <c r="C22" i="127"/>
  <c r="D22" i="127"/>
  <c r="E22" i="127"/>
  <c r="F22" i="127"/>
  <c r="G22" i="127"/>
  <c r="H22" i="127"/>
  <c r="I22" i="127"/>
  <c r="J22" i="127"/>
  <c r="K22" i="127"/>
  <c r="L22" i="127"/>
  <c r="M22" i="127"/>
  <c r="A23" i="127"/>
  <c r="B23" i="127"/>
  <c r="C23" i="127"/>
  <c r="D23" i="127"/>
  <c r="E23" i="127"/>
  <c r="F23" i="127"/>
  <c r="G23" i="127"/>
  <c r="H23" i="127"/>
  <c r="I23" i="127"/>
  <c r="J23" i="127"/>
  <c r="K23" i="127"/>
  <c r="L23" i="127"/>
  <c r="M23" i="127"/>
  <c r="A24" i="127"/>
  <c r="B24" i="127"/>
  <c r="C24" i="127"/>
  <c r="D24" i="127"/>
  <c r="E24" i="127"/>
  <c r="F24" i="127"/>
  <c r="G24" i="127"/>
  <c r="H24" i="127"/>
  <c r="I24" i="127"/>
  <c r="J24" i="127"/>
  <c r="K24" i="127"/>
  <c r="L24" i="127"/>
  <c r="M24" i="127"/>
  <c r="A25" i="127"/>
  <c r="B25" i="127"/>
  <c r="C25" i="127"/>
  <c r="D25" i="127"/>
  <c r="E25" i="127"/>
  <c r="F25" i="127"/>
  <c r="G25" i="127"/>
  <c r="H25" i="127"/>
  <c r="I25" i="127"/>
  <c r="J25" i="127"/>
  <c r="K25" i="127"/>
  <c r="L25" i="127"/>
  <c r="M25" i="127"/>
  <c r="A26" i="127"/>
  <c r="B26" i="127"/>
  <c r="C26" i="127"/>
  <c r="D26" i="127"/>
  <c r="E26" i="127"/>
  <c r="F26" i="127"/>
  <c r="G26" i="127"/>
  <c r="H26" i="127"/>
  <c r="I26" i="127"/>
  <c r="J26" i="127"/>
  <c r="K26" i="127"/>
  <c r="L26" i="127"/>
  <c r="M26" i="127"/>
  <c r="A27" i="127"/>
  <c r="B27" i="127"/>
  <c r="C27" i="127"/>
  <c r="D27" i="127"/>
  <c r="E27" i="127"/>
  <c r="F27" i="127"/>
  <c r="G27" i="127"/>
  <c r="H27" i="127"/>
  <c r="I27" i="127"/>
  <c r="J27" i="127"/>
  <c r="K27" i="127"/>
  <c r="L27" i="127"/>
  <c r="M27" i="127"/>
  <c r="A28" i="127"/>
  <c r="B28" i="127"/>
  <c r="C28" i="127"/>
  <c r="D28" i="127"/>
  <c r="E28" i="127"/>
  <c r="F28" i="127"/>
  <c r="G28" i="127"/>
  <c r="H28" i="127"/>
  <c r="I28" i="127"/>
  <c r="J28" i="127"/>
  <c r="K28" i="127"/>
  <c r="L28" i="127"/>
  <c r="M28" i="127"/>
  <c r="A29" i="127"/>
  <c r="B29" i="127"/>
  <c r="C29" i="127"/>
  <c r="D29" i="127"/>
  <c r="E29" i="127"/>
  <c r="F29" i="127"/>
  <c r="G29" i="127"/>
  <c r="H29" i="127"/>
  <c r="I29" i="127"/>
  <c r="J29" i="127"/>
  <c r="K29" i="127"/>
  <c r="L29" i="127"/>
  <c r="M29" i="127"/>
  <c r="A30" i="127"/>
  <c r="B30" i="127"/>
  <c r="C30" i="127"/>
  <c r="D30" i="127"/>
  <c r="E30" i="127"/>
  <c r="F30" i="127"/>
  <c r="G30" i="127"/>
  <c r="H30" i="127"/>
  <c r="I30" i="127"/>
  <c r="J30" i="127"/>
  <c r="K30" i="127"/>
  <c r="L30" i="127"/>
  <c r="M30" i="127"/>
  <c r="A31" i="127"/>
  <c r="B31" i="127"/>
  <c r="C31" i="127"/>
  <c r="D31" i="127"/>
  <c r="E31" i="127"/>
  <c r="F31" i="127"/>
  <c r="G31" i="127"/>
  <c r="H31" i="127"/>
  <c r="I31" i="127"/>
  <c r="J31" i="127"/>
  <c r="K31" i="127"/>
  <c r="L31" i="127"/>
  <c r="M31" i="127"/>
  <c r="A32" i="127"/>
  <c r="B32" i="127"/>
  <c r="C32" i="127"/>
  <c r="D32" i="127"/>
  <c r="E32" i="127"/>
  <c r="F32" i="127"/>
  <c r="G32" i="127"/>
  <c r="H32" i="127"/>
  <c r="I32" i="127"/>
  <c r="J32" i="127"/>
  <c r="K32" i="127"/>
  <c r="L32" i="127"/>
  <c r="M32" i="127"/>
  <c r="A33" i="127"/>
  <c r="B33" i="127"/>
  <c r="C33" i="127"/>
  <c r="D33" i="127"/>
  <c r="E33" i="127"/>
  <c r="F33" i="127"/>
  <c r="G33" i="127"/>
  <c r="H33" i="127"/>
  <c r="I33" i="127"/>
  <c r="J33" i="127"/>
  <c r="K33" i="127"/>
  <c r="L33" i="127"/>
  <c r="M33" i="127"/>
  <c r="A34" i="127"/>
  <c r="B34" i="127"/>
  <c r="C34" i="127"/>
  <c r="D34" i="127"/>
  <c r="E34" i="127"/>
  <c r="F34" i="127"/>
  <c r="G34" i="127"/>
  <c r="H34" i="127"/>
  <c r="I34" i="127"/>
  <c r="J34" i="127"/>
  <c r="K34" i="127"/>
  <c r="L34" i="127"/>
  <c r="M34" i="127"/>
  <c r="A35" i="127"/>
  <c r="B35" i="127"/>
  <c r="C35" i="127"/>
  <c r="D35" i="127"/>
  <c r="E35" i="127"/>
  <c r="F35" i="127"/>
  <c r="G35" i="127"/>
  <c r="H35" i="127"/>
  <c r="I35" i="127"/>
  <c r="J35" i="127"/>
  <c r="K35" i="127"/>
  <c r="L35" i="127"/>
  <c r="M35" i="127"/>
  <c r="A36" i="127"/>
  <c r="B36" i="127"/>
  <c r="C36" i="127"/>
  <c r="D36" i="127"/>
  <c r="E36" i="127"/>
  <c r="F36" i="127"/>
  <c r="G36" i="127"/>
  <c r="H36" i="127"/>
  <c r="I36" i="127"/>
  <c r="J36" i="127"/>
  <c r="K36" i="127"/>
  <c r="L36" i="127"/>
  <c r="M36" i="127"/>
  <c r="A37" i="127"/>
  <c r="B37" i="127"/>
  <c r="C37" i="127"/>
  <c r="D37" i="127"/>
  <c r="E37" i="127"/>
  <c r="F37" i="127"/>
  <c r="G37" i="127"/>
  <c r="H37" i="127"/>
  <c r="I37" i="127"/>
  <c r="J37" i="127"/>
  <c r="K37" i="127"/>
  <c r="L37" i="127"/>
  <c r="M37" i="127"/>
  <c r="A38" i="127"/>
  <c r="B38" i="127"/>
  <c r="C38" i="127"/>
  <c r="D38" i="127"/>
  <c r="E38" i="127"/>
  <c r="F38" i="127"/>
  <c r="G38" i="127"/>
  <c r="H38" i="127"/>
  <c r="I38" i="127"/>
  <c r="J38" i="127"/>
  <c r="K38" i="127"/>
  <c r="L38" i="127"/>
  <c r="M38" i="127"/>
  <c r="A39" i="127"/>
  <c r="B39" i="127"/>
  <c r="C39" i="127"/>
  <c r="D39" i="127"/>
  <c r="E39" i="127"/>
  <c r="F39" i="127"/>
  <c r="G39" i="127"/>
  <c r="H39" i="127"/>
  <c r="I39" i="127"/>
  <c r="J39" i="127"/>
  <c r="K39" i="127"/>
  <c r="L39" i="127"/>
  <c r="M39" i="127"/>
  <c r="A40" i="127"/>
  <c r="B40" i="127"/>
  <c r="C40" i="127"/>
  <c r="D40" i="127"/>
  <c r="E40" i="127"/>
  <c r="F40" i="127"/>
  <c r="G40" i="127"/>
  <c r="H40" i="127"/>
  <c r="I40" i="127"/>
  <c r="J40" i="127"/>
  <c r="K40" i="127"/>
  <c r="L40" i="127"/>
  <c r="M40" i="127"/>
  <c r="A41" i="127"/>
  <c r="B41" i="127"/>
  <c r="C41" i="127"/>
  <c r="D41" i="127"/>
  <c r="E41" i="127"/>
  <c r="F41" i="127"/>
  <c r="G41" i="127"/>
  <c r="H41" i="127"/>
  <c r="I41" i="127"/>
  <c r="J41" i="127"/>
  <c r="K41" i="127"/>
  <c r="L41" i="127"/>
  <c r="M41" i="127"/>
  <c r="A42" i="127"/>
  <c r="B42" i="127"/>
  <c r="C42" i="127"/>
  <c r="D42" i="127"/>
  <c r="E42" i="127"/>
  <c r="F42" i="127"/>
  <c r="G42" i="127"/>
  <c r="H42" i="127"/>
  <c r="I42" i="127"/>
  <c r="J42" i="127"/>
  <c r="K42" i="127"/>
  <c r="L42" i="127"/>
  <c r="M42" i="127"/>
  <c r="A43" i="127"/>
  <c r="B43" i="127"/>
  <c r="C43" i="127"/>
  <c r="D43" i="127"/>
  <c r="E43" i="127"/>
  <c r="F43" i="127"/>
  <c r="G43" i="127"/>
  <c r="H43" i="127"/>
  <c r="I43" i="127"/>
  <c r="J43" i="127"/>
  <c r="K43" i="127"/>
  <c r="L43" i="127"/>
  <c r="M43" i="127"/>
  <c r="A44" i="127"/>
  <c r="B44" i="127"/>
  <c r="C44" i="127"/>
  <c r="D44" i="127"/>
  <c r="E44" i="127"/>
  <c r="F44" i="127"/>
  <c r="G44" i="127"/>
  <c r="H44" i="127"/>
  <c r="I44" i="127"/>
  <c r="J44" i="127"/>
  <c r="K44" i="127"/>
  <c r="L44" i="127"/>
  <c r="M44" i="127"/>
  <c r="A45" i="127"/>
  <c r="B45" i="127"/>
  <c r="C45" i="127"/>
  <c r="D45" i="127"/>
  <c r="E45" i="127"/>
  <c r="F45" i="127"/>
  <c r="G45" i="127"/>
  <c r="H45" i="127"/>
  <c r="I45" i="127"/>
  <c r="J45" i="127"/>
  <c r="K45" i="127"/>
  <c r="L45" i="127"/>
  <c r="M45" i="127"/>
  <c r="A46" i="127"/>
  <c r="B46" i="127"/>
  <c r="C46" i="127"/>
  <c r="D46" i="127"/>
  <c r="E46" i="127"/>
  <c r="F46" i="127"/>
  <c r="G46" i="127"/>
  <c r="H46" i="127"/>
  <c r="I46" i="127"/>
  <c r="J46" i="127"/>
  <c r="K46" i="127"/>
  <c r="L46" i="127"/>
  <c r="M46" i="127"/>
  <c r="A47" i="127"/>
  <c r="B47" i="127"/>
  <c r="C47" i="127"/>
  <c r="D47" i="127"/>
  <c r="E47" i="127"/>
  <c r="F47" i="127"/>
  <c r="G47" i="127"/>
  <c r="H47" i="127"/>
  <c r="I47" i="127"/>
  <c r="J47" i="127"/>
  <c r="K47" i="127"/>
  <c r="L47" i="127"/>
  <c r="M47" i="127"/>
  <c r="A48" i="127"/>
  <c r="B48" i="127"/>
  <c r="C48" i="127"/>
  <c r="D48" i="127"/>
  <c r="E48" i="127"/>
  <c r="F48" i="127"/>
  <c r="G48" i="127"/>
  <c r="H48" i="127"/>
  <c r="I48" i="127"/>
  <c r="J48" i="127"/>
  <c r="K48" i="127"/>
  <c r="L48" i="127"/>
  <c r="M48" i="127"/>
  <c r="A49" i="127"/>
  <c r="B49" i="127"/>
  <c r="C49" i="127"/>
  <c r="D49" i="127"/>
  <c r="E49" i="127"/>
  <c r="F49" i="127"/>
  <c r="G49" i="127"/>
  <c r="H49" i="127"/>
  <c r="I49" i="127"/>
  <c r="J49" i="127"/>
  <c r="K49" i="127"/>
  <c r="L49" i="127"/>
  <c r="M49" i="127"/>
  <c r="A50" i="127"/>
  <c r="B50" i="127"/>
  <c r="C50" i="127"/>
  <c r="D50" i="127"/>
  <c r="E50" i="127"/>
  <c r="F50" i="127"/>
  <c r="G50" i="127"/>
  <c r="H50" i="127"/>
  <c r="I50" i="127"/>
  <c r="J50" i="127"/>
  <c r="K50" i="127"/>
  <c r="L50" i="127"/>
  <c r="M50" i="127"/>
  <c r="A51" i="127"/>
  <c r="B51" i="127"/>
  <c r="C51" i="127"/>
  <c r="D51" i="127"/>
  <c r="E51" i="127"/>
  <c r="F51" i="127"/>
  <c r="G51" i="127"/>
  <c r="H51" i="127"/>
  <c r="I51" i="127"/>
  <c r="J51" i="127"/>
  <c r="K51" i="127"/>
  <c r="L51" i="127"/>
  <c r="M51" i="127"/>
  <c r="A52" i="127"/>
  <c r="B52" i="127"/>
  <c r="C52" i="127"/>
  <c r="D52" i="127"/>
  <c r="E52" i="127"/>
  <c r="F52" i="127"/>
  <c r="G52" i="127"/>
  <c r="H52" i="127"/>
  <c r="I52" i="127"/>
  <c r="J52" i="127"/>
  <c r="K52" i="127"/>
  <c r="L52" i="127"/>
  <c r="M52" i="127"/>
  <c r="A53" i="127"/>
  <c r="B53" i="127"/>
  <c r="C53" i="127"/>
  <c r="D53" i="127"/>
  <c r="E53" i="127"/>
  <c r="F53" i="127"/>
  <c r="G53" i="127"/>
  <c r="H53" i="127"/>
  <c r="I53" i="127"/>
  <c r="J53" i="127"/>
  <c r="K53" i="127"/>
  <c r="L53" i="127"/>
  <c r="M53" i="127"/>
  <c r="A54" i="127"/>
  <c r="B54" i="127"/>
  <c r="C54" i="127"/>
  <c r="D54" i="127"/>
  <c r="E54" i="127"/>
  <c r="F54" i="127"/>
  <c r="G54" i="127"/>
  <c r="H54" i="127"/>
  <c r="I54" i="127"/>
  <c r="J54" i="127"/>
  <c r="K54" i="127"/>
  <c r="L54" i="127"/>
  <c r="M54" i="127"/>
  <c r="A55" i="127"/>
  <c r="B55" i="127"/>
  <c r="C55" i="127"/>
  <c r="D55" i="127"/>
  <c r="E55" i="127"/>
  <c r="F55" i="127"/>
  <c r="G55" i="127"/>
  <c r="H55" i="127"/>
  <c r="I55" i="127"/>
  <c r="J55" i="127"/>
  <c r="K55" i="127"/>
  <c r="L55" i="127"/>
  <c r="M55" i="127"/>
  <c r="A56" i="127"/>
  <c r="B56" i="127"/>
  <c r="C56" i="127"/>
  <c r="D56" i="127"/>
  <c r="E56" i="127"/>
  <c r="F56" i="127"/>
  <c r="G56" i="127"/>
  <c r="H56" i="127"/>
  <c r="I56" i="127"/>
  <c r="J56" i="127"/>
  <c r="K56" i="127"/>
  <c r="L56" i="127"/>
  <c r="M56" i="127"/>
  <c r="A57" i="127"/>
  <c r="B57" i="127"/>
  <c r="C57" i="127"/>
  <c r="D57" i="127"/>
  <c r="E57" i="127"/>
  <c r="F57" i="127"/>
  <c r="G57" i="127"/>
  <c r="H57" i="127"/>
  <c r="I57" i="127"/>
  <c r="J57" i="127"/>
  <c r="K57" i="127"/>
  <c r="L57" i="127"/>
  <c r="M57" i="127"/>
  <c r="A58" i="127"/>
  <c r="B58" i="127"/>
  <c r="C58" i="127"/>
  <c r="D58" i="127"/>
  <c r="E58" i="127"/>
  <c r="F58" i="127"/>
  <c r="G58" i="127"/>
  <c r="H58" i="127"/>
  <c r="I58" i="127"/>
  <c r="J58" i="127"/>
  <c r="K58" i="127"/>
  <c r="L58" i="127"/>
  <c r="M58" i="127"/>
  <c r="A59" i="127"/>
  <c r="B59" i="127"/>
  <c r="C59" i="127"/>
  <c r="D59" i="127"/>
  <c r="E59" i="127"/>
  <c r="F59" i="127"/>
  <c r="G59" i="127"/>
  <c r="H59" i="127"/>
  <c r="I59" i="127"/>
  <c r="J59" i="127"/>
  <c r="K59" i="127"/>
  <c r="L59" i="127"/>
  <c r="M59" i="127"/>
  <c r="A60" i="127"/>
  <c r="B60" i="127"/>
  <c r="C60" i="127"/>
  <c r="D60" i="127"/>
  <c r="E60" i="127"/>
  <c r="F60" i="127"/>
  <c r="G60" i="127"/>
  <c r="H60" i="127"/>
  <c r="I60" i="127"/>
  <c r="J60" i="127"/>
  <c r="K60" i="127"/>
  <c r="L60" i="127"/>
  <c r="M60" i="127"/>
  <c r="A61" i="127"/>
  <c r="B61" i="127"/>
  <c r="C61" i="127"/>
  <c r="D61" i="127"/>
  <c r="E61" i="127"/>
  <c r="F61" i="127"/>
  <c r="G61" i="127"/>
  <c r="H61" i="127"/>
  <c r="I61" i="127"/>
  <c r="J61" i="127"/>
  <c r="K61" i="127"/>
  <c r="L61" i="127"/>
  <c r="M61" i="127"/>
  <c r="A62" i="127"/>
  <c r="B62" i="127"/>
  <c r="C62" i="127"/>
  <c r="D62" i="127"/>
  <c r="E62" i="127"/>
  <c r="F62" i="127"/>
  <c r="G62" i="127"/>
  <c r="H62" i="127"/>
  <c r="I62" i="127"/>
  <c r="J62" i="127"/>
  <c r="K62" i="127"/>
  <c r="L62" i="127"/>
  <c r="M62" i="127"/>
  <c r="A63" i="127"/>
  <c r="B63" i="127"/>
  <c r="C63" i="127"/>
  <c r="D63" i="127"/>
  <c r="E63" i="127"/>
  <c r="F63" i="127"/>
  <c r="G63" i="127"/>
  <c r="H63" i="127"/>
  <c r="I63" i="127"/>
  <c r="J63" i="127"/>
  <c r="K63" i="127"/>
  <c r="L63" i="127"/>
  <c r="M63" i="127"/>
  <c r="A64" i="127"/>
  <c r="B64" i="127"/>
  <c r="C64" i="127"/>
  <c r="D64" i="127"/>
  <c r="E64" i="127"/>
  <c r="F64" i="127"/>
  <c r="G64" i="127"/>
  <c r="H64" i="127"/>
  <c r="I64" i="127"/>
  <c r="J64" i="127"/>
  <c r="K64" i="127"/>
  <c r="L64" i="127"/>
  <c r="M64" i="127"/>
  <c r="A65" i="127"/>
  <c r="B65" i="127"/>
  <c r="C65" i="127"/>
  <c r="D65" i="127"/>
  <c r="E65" i="127"/>
  <c r="F65" i="127"/>
  <c r="G65" i="127"/>
  <c r="H65" i="127"/>
  <c r="I65" i="127"/>
  <c r="J65" i="127"/>
  <c r="K65" i="127"/>
  <c r="L65" i="127"/>
  <c r="M65" i="127"/>
  <c r="A66" i="127"/>
  <c r="B66" i="127"/>
  <c r="C66" i="127"/>
  <c r="D66" i="127"/>
  <c r="E66" i="127"/>
  <c r="F66" i="127"/>
  <c r="G66" i="127"/>
  <c r="H66" i="127"/>
  <c r="I66" i="127"/>
  <c r="J66" i="127"/>
  <c r="K66" i="127"/>
  <c r="L66" i="127"/>
  <c r="M66" i="127"/>
  <c r="A67" i="127"/>
  <c r="B67" i="127"/>
  <c r="C67" i="127"/>
  <c r="D67" i="127"/>
  <c r="E67" i="127"/>
  <c r="F67" i="127"/>
  <c r="G67" i="127"/>
  <c r="H67" i="127"/>
  <c r="I67" i="127"/>
  <c r="J67" i="127"/>
  <c r="K67" i="127"/>
  <c r="L67" i="127"/>
  <c r="M67" i="127"/>
  <c r="A68" i="127"/>
  <c r="B68" i="127"/>
  <c r="C68" i="127"/>
  <c r="D68" i="127"/>
  <c r="E68" i="127"/>
  <c r="F68" i="127"/>
  <c r="G68" i="127"/>
  <c r="H68" i="127"/>
  <c r="I68" i="127"/>
  <c r="J68" i="127"/>
  <c r="K68" i="127"/>
  <c r="L68" i="127"/>
  <c r="M68" i="127"/>
  <c r="A69" i="127"/>
  <c r="B69" i="127"/>
  <c r="C69" i="127"/>
  <c r="D69" i="127"/>
  <c r="E69" i="127"/>
  <c r="F69" i="127"/>
  <c r="G69" i="127"/>
  <c r="H69" i="127"/>
  <c r="I69" i="127"/>
  <c r="J69" i="127"/>
  <c r="K69" i="127"/>
  <c r="L69" i="127"/>
  <c r="M69" i="127"/>
  <c r="A70" i="127"/>
  <c r="B70" i="127"/>
  <c r="C70" i="127"/>
  <c r="D70" i="127"/>
  <c r="E70" i="127"/>
  <c r="F70" i="127"/>
  <c r="G70" i="127"/>
  <c r="H70" i="127"/>
  <c r="I70" i="127"/>
  <c r="J70" i="127"/>
  <c r="K70" i="127"/>
  <c r="L70" i="127"/>
  <c r="M70" i="127"/>
  <c r="A71" i="127"/>
  <c r="B71" i="127"/>
  <c r="C71" i="127"/>
  <c r="D71" i="127"/>
  <c r="E71" i="127"/>
  <c r="F71" i="127"/>
  <c r="G71" i="127"/>
  <c r="H71" i="127"/>
  <c r="I71" i="127"/>
  <c r="J71" i="127"/>
  <c r="K71" i="127"/>
  <c r="L71" i="127"/>
  <c r="M71" i="127"/>
  <c r="A72" i="127"/>
  <c r="B72" i="127"/>
  <c r="C72" i="127"/>
  <c r="D72" i="127"/>
  <c r="E72" i="127"/>
  <c r="F72" i="127"/>
  <c r="G72" i="127"/>
  <c r="H72" i="127"/>
  <c r="I72" i="127"/>
  <c r="J72" i="127"/>
  <c r="K72" i="127"/>
  <c r="L72" i="127"/>
  <c r="M72" i="127"/>
  <c r="A73" i="127"/>
  <c r="B73" i="127"/>
  <c r="C73" i="127"/>
  <c r="D73" i="127"/>
  <c r="E73" i="127"/>
  <c r="F73" i="127"/>
  <c r="G73" i="127"/>
  <c r="H73" i="127"/>
  <c r="I73" i="127"/>
  <c r="J73" i="127"/>
  <c r="K73" i="127"/>
  <c r="L73" i="127"/>
  <c r="M73" i="127"/>
  <c r="A74" i="127"/>
  <c r="B74" i="127"/>
  <c r="C74" i="127"/>
  <c r="D74" i="127"/>
  <c r="E74" i="127"/>
  <c r="F74" i="127"/>
  <c r="G74" i="127"/>
  <c r="H74" i="127"/>
  <c r="I74" i="127"/>
  <c r="J74" i="127"/>
  <c r="K74" i="127"/>
  <c r="L74" i="127"/>
  <c r="M74" i="127"/>
  <c r="A75" i="127"/>
  <c r="B75" i="127"/>
  <c r="C75" i="127"/>
  <c r="D75" i="127"/>
  <c r="E75" i="127"/>
  <c r="F75" i="127"/>
  <c r="G75" i="127"/>
  <c r="H75" i="127"/>
  <c r="I75" i="127"/>
  <c r="J75" i="127"/>
  <c r="K75" i="127"/>
  <c r="L75" i="127"/>
  <c r="M75" i="127"/>
  <c r="A76" i="127"/>
  <c r="B76" i="127"/>
  <c r="C76" i="127"/>
  <c r="D76" i="127"/>
  <c r="E76" i="127"/>
  <c r="F76" i="127"/>
  <c r="G76" i="127"/>
  <c r="H76" i="127"/>
  <c r="I76" i="127"/>
  <c r="J76" i="127"/>
  <c r="K76" i="127"/>
  <c r="L76" i="127"/>
  <c r="M76" i="127"/>
  <c r="A77" i="127"/>
  <c r="B77" i="127"/>
  <c r="C77" i="127"/>
  <c r="D77" i="127"/>
  <c r="E77" i="127"/>
  <c r="F77" i="127"/>
  <c r="G77" i="127"/>
  <c r="H77" i="127"/>
  <c r="I77" i="127"/>
  <c r="J77" i="127"/>
  <c r="K77" i="127"/>
  <c r="L77" i="127"/>
  <c r="M77" i="127"/>
  <c r="A78" i="127"/>
  <c r="B78" i="127"/>
  <c r="C78" i="127"/>
  <c r="D78" i="127"/>
  <c r="E78" i="127"/>
  <c r="F78" i="127"/>
  <c r="G78" i="127"/>
  <c r="H78" i="127"/>
  <c r="I78" i="127"/>
  <c r="J78" i="127"/>
  <c r="K78" i="127"/>
  <c r="L78" i="127"/>
  <c r="M78" i="127"/>
  <c r="A79" i="127"/>
  <c r="B79" i="127"/>
  <c r="C79" i="127"/>
  <c r="D79" i="127"/>
  <c r="E79" i="127"/>
  <c r="F79" i="127"/>
  <c r="G79" i="127"/>
  <c r="H79" i="127"/>
  <c r="I79" i="127"/>
  <c r="J79" i="127"/>
  <c r="K79" i="127"/>
  <c r="L79" i="127"/>
  <c r="M79" i="127"/>
  <c r="A80" i="127"/>
  <c r="B80" i="127"/>
  <c r="C80" i="127"/>
  <c r="D80" i="127"/>
  <c r="E80" i="127"/>
  <c r="F80" i="127"/>
  <c r="G80" i="127"/>
  <c r="H80" i="127"/>
  <c r="I80" i="127"/>
  <c r="J80" i="127"/>
  <c r="K80" i="127"/>
  <c r="L80" i="127"/>
  <c r="M80" i="127"/>
  <c r="A81" i="127"/>
  <c r="B81" i="127"/>
  <c r="C81" i="127"/>
  <c r="D81" i="127"/>
  <c r="E81" i="127"/>
  <c r="F81" i="127"/>
  <c r="G81" i="127"/>
  <c r="H81" i="127"/>
  <c r="I81" i="127"/>
  <c r="J81" i="127"/>
  <c r="K81" i="127"/>
  <c r="L81" i="127"/>
  <c r="M81" i="127"/>
  <c r="A82" i="127"/>
  <c r="B82" i="127"/>
  <c r="C82" i="127"/>
  <c r="D82" i="127"/>
  <c r="E82" i="127"/>
  <c r="F82" i="127"/>
  <c r="G82" i="127"/>
  <c r="H82" i="127"/>
  <c r="I82" i="127"/>
  <c r="J82" i="127"/>
  <c r="K82" i="127"/>
  <c r="L82" i="127"/>
  <c r="M82" i="127"/>
  <c r="A83" i="127"/>
  <c r="B83" i="127"/>
  <c r="C83" i="127"/>
  <c r="D83" i="127"/>
  <c r="E83" i="127"/>
  <c r="F83" i="127"/>
  <c r="G83" i="127"/>
  <c r="H83" i="127"/>
  <c r="I83" i="127"/>
  <c r="J83" i="127"/>
  <c r="K83" i="127"/>
  <c r="L83" i="127"/>
  <c r="M83" i="127"/>
  <c r="A84" i="127"/>
  <c r="B84" i="127"/>
  <c r="C84" i="127"/>
  <c r="D84" i="127"/>
  <c r="E84" i="127"/>
  <c r="F84" i="127"/>
  <c r="G84" i="127"/>
  <c r="H84" i="127"/>
  <c r="I84" i="127"/>
  <c r="J84" i="127"/>
  <c r="K84" i="127"/>
  <c r="L84" i="127"/>
  <c r="M84" i="127"/>
  <c r="A85" i="127"/>
  <c r="B85" i="127"/>
  <c r="C85" i="127"/>
  <c r="D85" i="127"/>
  <c r="E85" i="127"/>
  <c r="F85" i="127"/>
  <c r="G85" i="127"/>
  <c r="H85" i="127"/>
  <c r="I85" i="127"/>
  <c r="J85" i="127"/>
  <c r="K85" i="127"/>
  <c r="L85" i="127"/>
  <c r="M85" i="127"/>
  <c r="A86" i="127"/>
  <c r="B86" i="127"/>
  <c r="C86" i="127"/>
  <c r="D86" i="127"/>
  <c r="E86" i="127"/>
  <c r="F86" i="127"/>
  <c r="G86" i="127"/>
  <c r="H86" i="127"/>
  <c r="I86" i="127"/>
  <c r="J86" i="127"/>
  <c r="K86" i="127"/>
  <c r="L86" i="127"/>
  <c r="M86" i="127"/>
  <c r="A87" i="127"/>
  <c r="B87" i="127"/>
  <c r="C87" i="127"/>
  <c r="D87" i="127"/>
  <c r="E87" i="127"/>
  <c r="F87" i="127"/>
  <c r="G87" i="127"/>
  <c r="H87" i="127"/>
  <c r="I87" i="127"/>
  <c r="J87" i="127"/>
  <c r="K87" i="127"/>
  <c r="L87" i="127"/>
  <c r="M87" i="127"/>
  <c r="A88" i="127"/>
  <c r="B88" i="127"/>
  <c r="C88" i="127"/>
  <c r="D88" i="127"/>
  <c r="E88" i="127"/>
  <c r="F88" i="127"/>
  <c r="G88" i="127"/>
  <c r="H88" i="127"/>
  <c r="I88" i="127"/>
  <c r="J88" i="127"/>
  <c r="K88" i="127"/>
  <c r="L88" i="127"/>
  <c r="M88" i="127"/>
  <c r="A89" i="127"/>
  <c r="B89" i="127"/>
  <c r="C89" i="127"/>
  <c r="D89" i="127"/>
  <c r="E89" i="127"/>
  <c r="F89" i="127"/>
  <c r="G89" i="127"/>
  <c r="H89" i="127"/>
  <c r="I89" i="127"/>
  <c r="J89" i="127"/>
  <c r="K89" i="127"/>
  <c r="L89" i="127"/>
  <c r="M89" i="127"/>
  <c r="A90" i="127"/>
  <c r="B90" i="127"/>
  <c r="C90" i="127"/>
  <c r="D90" i="127"/>
  <c r="E90" i="127"/>
  <c r="F90" i="127"/>
  <c r="G90" i="127"/>
  <c r="H90" i="127"/>
  <c r="I90" i="127"/>
  <c r="J90" i="127"/>
  <c r="K90" i="127"/>
  <c r="L90" i="127"/>
  <c r="M90" i="127"/>
  <c r="A91" i="127"/>
  <c r="B91" i="127"/>
  <c r="C91" i="127"/>
  <c r="D91" i="127"/>
  <c r="E91" i="127"/>
  <c r="F91" i="127"/>
  <c r="G91" i="127"/>
  <c r="H91" i="127"/>
  <c r="I91" i="127"/>
  <c r="J91" i="127"/>
  <c r="K91" i="127"/>
  <c r="L91" i="127"/>
  <c r="M91" i="127"/>
  <c r="A92" i="127"/>
  <c r="B92" i="127"/>
  <c r="C92" i="127"/>
  <c r="D92" i="127"/>
  <c r="E92" i="127"/>
  <c r="F92" i="127"/>
  <c r="G92" i="127"/>
  <c r="H92" i="127"/>
  <c r="I92" i="127"/>
  <c r="J92" i="127"/>
  <c r="K92" i="127"/>
  <c r="L92" i="127"/>
  <c r="M92" i="127"/>
  <c r="A93" i="127"/>
  <c r="B93" i="127"/>
  <c r="C93" i="127"/>
  <c r="D93" i="127"/>
  <c r="E93" i="127"/>
  <c r="F93" i="127"/>
  <c r="G93" i="127"/>
  <c r="H93" i="127"/>
  <c r="I93" i="127"/>
  <c r="J93" i="127"/>
  <c r="K93" i="127"/>
  <c r="L93" i="127"/>
  <c r="M93" i="127"/>
  <c r="A94" i="127"/>
  <c r="B94" i="127"/>
  <c r="C94" i="127"/>
  <c r="D94" i="127"/>
  <c r="E94" i="127"/>
  <c r="F94" i="127"/>
  <c r="G94" i="127"/>
  <c r="H94" i="127"/>
  <c r="I94" i="127"/>
  <c r="J94" i="127"/>
  <c r="K94" i="127"/>
  <c r="L94" i="127"/>
  <c r="M94" i="127"/>
  <c r="A95" i="127"/>
  <c r="B95" i="127"/>
  <c r="C95" i="127"/>
  <c r="D95" i="127"/>
  <c r="E95" i="127"/>
  <c r="F95" i="127"/>
  <c r="G95" i="127"/>
  <c r="H95" i="127"/>
  <c r="I95" i="127"/>
  <c r="J95" i="127"/>
  <c r="K95" i="127"/>
  <c r="L95" i="127"/>
  <c r="M95" i="127"/>
  <c r="A96" i="127"/>
  <c r="B96" i="127"/>
  <c r="C96" i="127"/>
  <c r="D96" i="127"/>
  <c r="E96" i="127"/>
  <c r="F96" i="127"/>
  <c r="G96" i="127"/>
  <c r="H96" i="127"/>
  <c r="I96" i="127"/>
  <c r="J96" i="127"/>
  <c r="K96" i="127"/>
  <c r="L96" i="127"/>
  <c r="M96" i="127"/>
  <c r="A97" i="127"/>
  <c r="B97" i="127"/>
  <c r="C97" i="127"/>
  <c r="D97" i="127"/>
  <c r="E97" i="127"/>
  <c r="F97" i="127"/>
  <c r="G97" i="127"/>
  <c r="H97" i="127"/>
  <c r="I97" i="127"/>
  <c r="J97" i="127"/>
  <c r="K97" i="127"/>
  <c r="L97" i="127"/>
  <c r="M97" i="127"/>
  <c r="A98" i="127"/>
  <c r="B98" i="127"/>
  <c r="C98" i="127"/>
  <c r="D98" i="127"/>
  <c r="E98" i="127"/>
  <c r="F98" i="127"/>
  <c r="G98" i="127"/>
  <c r="H98" i="127"/>
  <c r="I98" i="127"/>
  <c r="J98" i="127"/>
  <c r="K98" i="127"/>
  <c r="L98" i="127"/>
  <c r="M98" i="127"/>
  <c r="A99" i="127"/>
  <c r="B99" i="127"/>
  <c r="C99" i="127"/>
  <c r="D99" i="127"/>
  <c r="E99" i="127"/>
  <c r="F99" i="127"/>
  <c r="G99" i="127"/>
  <c r="H99" i="127"/>
  <c r="I99" i="127"/>
  <c r="J99" i="127"/>
  <c r="K99" i="127"/>
  <c r="L99" i="127"/>
  <c r="M99" i="127"/>
  <c r="A100" i="127"/>
  <c r="B100" i="127"/>
  <c r="C100" i="127"/>
  <c r="D100" i="127"/>
  <c r="E100" i="127"/>
  <c r="F100" i="127"/>
  <c r="G100" i="127"/>
  <c r="H100" i="127"/>
  <c r="I100" i="127"/>
  <c r="J100" i="127"/>
  <c r="K100" i="127"/>
  <c r="L100" i="127"/>
  <c r="M100" i="127"/>
  <c r="A101" i="127"/>
  <c r="B101" i="127"/>
  <c r="C101" i="127"/>
  <c r="D101" i="127"/>
  <c r="E101" i="127"/>
  <c r="F101" i="127"/>
  <c r="G101" i="127"/>
  <c r="H101" i="127"/>
  <c r="I101" i="127"/>
  <c r="J101" i="127"/>
  <c r="K101" i="127"/>
  <c r="L101" i="127"/>
  <c r="M101" i="127"/>
  <c r="A102" i="127"/>
  <c r="B102" i="127"/>
  <c r="C102" i="127"/>
  <c r="D102" i="127"/>
  <c r="E102" i="127"/>
  <c r="F102" i="127"/>
  <c r="G102" i="127"/>
  <c r="H102" i="127"/>
  <c r="I102" i="127"/>
  <c r="J102" i="127"/>
  <c r="K102" i="127"/>
  <c r="L102" i="127"/>
  <c r="M102" i="127"/>
  <c r="A103" i="127"/>
  <c r="B103" i="127"/>
  <c r="C103" i="127"/>
  <c r="D103" i="127"/>
  <c r="E103" i="127"/>
  <c r="F103" i="127"/>
  <c r="G103" i="127"/>
  <c r="H103" i="127"/>
  <c r="I103" i="127"/>
  <c r="J103" i="127"/>
  <c r="K103" i="127"/>
  <c r="L103" i="127"/>
  <c r="M103" i="127"/>
  <c r="A104" i="127"/>
  <c r="B104" i="127"/>
  <c r="C104" i="127"/>
  <c r="D104" i="127"/>
  <c r="E104" i="127"/>
  <c r="F104" i="127"/>
  <c r="G104" i="127"/>
  <c r="H104" i="127"/>
  <c r="I104" i="127"/>
  <c r="J104" i="127"/>
  <c r="K104" i="127"/>
  <c r="L104" i="127"/>
  <c r="M104" i="127"/>
  <c r="A105" i="127"/>
  <c r="B105" i="127"/>
  <c r="C105" i="127"/>
  <c r="D105" i="127"/>
  <c r="E105" i="127"/>
  <c r="F105" i="127"/>
  <c r="G105" i="127"/>
  <c r="H105" i="127"/>
  <c r="I105" i="127"/>
  <c r="J105" i="127"/>
  <c r="K105" i="127"/>
  <c r="L105" i="127"/>
  <c r="M105" i="127"/>
  <c r="A12" i="128"/>
  <c r="A13" i="128"/>
  <c r="B13" i="128"/>
  <c r="C13" i="128"/>
  <c r="D13" i="128"/>
  <c r="E13" i="128"/>
  <c r="F13" i="128"/>
  <c r="G13" i="128"/>
  <c r="H13" i="128"/>
  <c r="I13" i="128"/>
  <c r="J13" i="128"/>
  <c r="K13" i="128"/>
  <c r="L13" i="128"/>
  <c r="M13" i="128"/>
  <c r="N13" i="128"/>
  <c r="O13" i="128"/>
  <c r="A14" i="128"/>
  <c r="B14" i="128"/>
  <c r="C14" i="128"/>
  <c r="D14" i="128"/>
  <c r="E14" i="128"/>
  <c r="F14" i="128"/>
  <c r="G14" i="128"/>
  <c r="H14" i="128"/>
  <c r="I14" i="128"/>
  <c r="J14" i="128"/>
  <c r="K14" i="128"/>
  <c r="L14" i="128"/>
  <c r="M14" i="128"/>
  <c r="N14" i="128"/>
  <c r="O14" i="128"/>
  <c r="A15" i="128"/>
  <c r="B15" i="128"/>
  <c r="C15" i="128"/>
  <c r="D15" i="128"/>
  <c r="E15" i="128"/>
  <c r="F15" i="128"/>
  <c r="G15" i="128"/>
  <c r="H15" i="128"/>
  <c r="I15" i="128"/>
  <c r="J15" i="128"/>
  <c r="K15" i="128"/>
  <c r="L15" i="128"/>
  <c r="M15" i="128"/>
  <c r="N15" i="128"/>
  <c r="O15" i="128"/>
  <c r="A16" i="128"/>
  <c r="B16" i="128"/>
  <c r="C16" i="128"/>
  <c r="D16" i="128"/>
  <c r="E16" i="128"/>
  <c r="F16" i="128"/>
  <c r="G16" i="128"/>
  <c r="H16" i="128"/>
  <c r="I16" i="128"/>
  <c r="J16" i="128"/>
  <c r="K16" i="128"/>
  <c r="L16" i="128"/>
  <c r="M16" i="128"/>
  <c r="N16" i="128"/>
  <c r="O16" i="128"/>
  <c r="A17" i="128"/>
  <c r="B17" i="128"/>
  <c r="C17" i="128"/>
  <c r="D17" i="128"/>
  <c r="E17" i="128"/>
  <c r="F17" i="128"/>
  <c r="G17" i="128"/>
  <c r="H17" i="128"/>
  <c r="I17" i="128"/>
  <c r="J17" i="128"/>
  <c r="K17" i="128"/>
  <c r="L17" i="128"/>
  <c r="M17" i="128"/>
  <c r="N17" i="128"/>
  <c r="O17" i="128"/>
  <c r="A18" i="128"/>
  <c r="B18" i="128"/>
  <c r="C18" i="128"/>
  <c r="D18" i="128"/>
  <c r="E18" i="128"/>
  <c r="F18" i="128"/>
  <c r="G18" i="128"/>
  <c r="H18" i="128"/>
  <c r="I18" i="128"/>
  <c r="J18" i="128"/>
  <c r="K18" i="128"/>
  <c r="L18" i="128"/>
  <c r="M18" i="128"/>
  <c r="N18" i="128"/>
  <c r="O18" i="128"/>
  <c r="A19" i="128"/>
  <c r="B19" i="128"/>
  <c r="C19" i="128"/>
  <c r="D19" i="128"/>
  <c r="E19" i="128"/>
  <c r="F19" i="128"/>
  <c r="G19" i="128"/>
  <c r="H19" i="128"/>
  <c r="I19" i="128"/>
  <c r="J19" i="128"/>
  <c r="K19" i="128"/>
  <c r="L19" i="128"/>
  <c r="M19" i="128"/>
  <c r="N19" i="128"/>
  <c r="O19" i="128"/>
  <c r="A20" i="128"/>
  <c r="B20" i="128"/>
  <c r="C20" i="128"/>
  <c r="D20" i="128"/>
  <c r="E20" i="128"/>
  <c r="F20" i="128"/>
  <c r="G20" i="128"/>
  <c r="H20" i="128"/>
  <c r="I20" i="128"/>
  <c r="J20" i="128"/>
  <c r="K20" i="128"/>
  <c r="L20" i="128"/>
  <c r="M20" i="128"/>
  <c r="N20" i="128"/>
  <c r="O20" i="128"/>
  <c r="A21" i="128"/>
  <c r="B21" i="128"/>
  <c r="C21" i="128"/>
  <c r="D21" i="128"/>
  <c r="E21" i="128"/>
  <c r="F21" i="128"/>
  <c r="G21" i="128"/>
  <c r="H21" i="128"/>
  <c r="I21" i="128"/>
  <c r="J21" i="128"/>
  <c r="K21" i="128"/>
  <c r="L21" i="128"/>
  <c r="M21" i="128"/>
  <c r="N21" i="128"/>
  <c r="O21" i="128"/>
  <c r="A22" i="128"/>
  <c r="B22" i="128"/>
  <c r="C22" i="128"/>
  <c r="D22" i="128"/>
  <c r="E22" i="128"/>
  <c r="F22" i="128"/>
  <c r="G22" i="128"/>
  <c r="H22" i="128"/>
  <c r="I22" i="128"/>
  <c r="J22" i="128"/>
  <c r="K22" i="128"/>
  <c r="L22" i="128"/>
  <c r="M22" i="128"/>
  <c r="N22" i="128"/>
  <c r="O22" i="128"/>
  <c r="A23" i="128"/>
  <c r="B23" i="128"/>
  <c r="C23" i="128"/>
  <c r="D23" i="128"/>
  <c r="E23" i="128"/>
  <c r="F23" i="128"/>
  <c r="G23" i="128"/>
  <c r="H23" i="128"/>
  <c r="I23" i="128"/>
  <c r="J23" i="128"/>
  <c r="K23" i="128"/>
  <c r="L23" i="128"/>
  <c r="M23" i="128"/>
  <c r="N23" i="128"/>
  <c r="O23" i="128"/>
  <c r="A24" i="128"/>
  <c r="B24" i="128"/>
  <c r="C24" i="128"/>
  <c r="D24" i="128"/>
  <c r="E24" i="128"/>
  <c r="F24" i="128"/>
  <c r="G24" i="128"/>
  <c r="H24" i="128"/>
  <c r="I24" i="128"/>
  <c r="J24" i="128"/>
  <c r="K24" i="128"/>
  <c r="L24" i="128"/>
  <c r="M24" i="128"/>
  <c r="N24" i="128"/>
  <c r="O24" i="128"/>
  <c r="A25" i="128"/>
  <c r="B25" i="128"/>
  <c r="C25" i="128"/>
  <c r="D25" i="128"/>
  <c r="E25" i="128"/>
  <c r="F25" i="128"/>
  <c r="G25" i="128"/>
  <c r="H25" i="128"/>
  <c r="I25" i="128"/>
  <c r="J25" i="128"/>
  <c r="K25" i="128"/>
  <c r="L25" i="128"/>
  <c r="M25" i="128"/>
  <c r="N25" i="128"/>
  <c r="O25" i="128"/>
  <c r="A26" i="128"/>
  <c r="B26" i="128"/>
  <c r="C26" i="128"/>
  <c r="D26" i="128"/>
  <c r="E26" i="128"/>
  <c r="F26" i="128"/>
  <c r="G26" i="128"/>
  <c r="H26" i="128"/>
  <c r="I26" i="128"/>
  <c r="J26" i="128"/>
  <c r="K26" i="128"/>
  <c r="L26" i="128"/>
  <c r="M26" i="128"/>
  <c r="N26" i="128"/>
  <c r="O26" i="128"/>
  <c r="A27" i="128"/>
  <c r="B27" i="128"/>
  <c r="C27" i="128"/>
  <c r="D27" i="128"/>
  <c r="E27" i="128"/>
  <c r="F27" i="128"/>
  <c r="G27" i="128"/>
  <c r="H27" i="128"/>
  <c r="I27" i="128"/>
  <c r="J27" i="128"/>
  <c r="K27" i="128"/>
  <c r="L27" i="128"/>
  <c r="M27" i="128"/>
  <c r="N27" i="128"/>
  <c r="O27" i="128"/>
  <c r="A28" i="128"/>
  <c r="B28" i="128"/>
  <c r="C28" i="128"/>
  <c r="D28" i="128"/>
  <c r="E28" i="128"/>
  <c r="F28" i="128"/>
  <c r="G28" i="128"/>
  <c r="H28" i="128"/>
  <c r="I28" i="128"/>
  <c r="J28" i="128"/>
  <c r="K28" i="128"/>
  <c r="L28" i="128"/>
  <c r="M28" i="128"/>
  <c r="N28" i="128"/>
  <c r="O28" i="128"/>
  <c r="A29" i="128"/>
  <c r="B29" i="128"/>
  <c r="C29" i="128"/>
  <c r="D29" i="128"/>
  <c r="E29" i="128"/>
  <c r="F29" i="128"/>
  <c r="G29" i="128"/>
  <c r="H29" i="128"/>
  <c r="I29" i="128"/>
  <c r="J29" i="128"/>
  <c r="K29" i="128"/>
  <c r="L29" i="128"/>
  <c r="M29" i="128"/>
  <c r="N29" i="128"/>
  <c r="O29" i="128"/>
  <c r="A30" i="128"/>
  <c r="B30" i="128"/>
  <c r="C30" i="128"/>
  <c r="D30" i="128"/>
  <c r="E30" i="128"/>
  <c r="F30" i="128"/>
  <c r="G30" i="128"/>
  <c r="H30" i="128"/>
  <c r="I30" i="128"/>
  <c r="J30" i="128"/>
  <c r="K30" i="128"/>
  <c r="L30" i="128"/>
  <c r="M30" i="128"/>
  <c r="N30" i="128"/>
  <c r="O30" i="128"/>
  <c r="A31" i="128"/>
  <c r="B31" i="128"/>
  <c r="C31" i="128"/>
  <c r="D31" i="128"/>
  <c r="E31" i="128"/>
  <c r="F31" i="128"/>
  <c r="G31" i="128"/>
  <c r="H31" i="128"/>
  <c r="I31" i="128"/>
  <c r="J31" i="128"/>
  <c r="K31" i="128"/>
  <c r="L31" i="128"/>
  <c r="M31" i="128"/>
  <c r="N31" i="128"/>
  <c r="O31" i="128"/>
  <c r="A32" i="128"/>
  <c r="B32" i="128"/>
  <c r="C32" i="128"/>
  <c r="D32" i="128"/>
  <c r="E32" i="128"/>
  <c r="F32" i="128"/>
  <c r="G32" i="128"/>
  <c r="H32" i="128"/>
  <c r="I32" i="128"/>
  <c r="J32" i="128"/>
  <c r="K32" i="128"/>
  <c r="L32" i="128"/>
  <c r="M32" i="128"/>
  <c r="N32" i="128"/>
  <c r="O32" i="128"/>
  <c r="A33" i="128"/>
  <c r="B33" i="128"/>
  <c r="C33" i="128"/>
  <c r="D33" i="128"/>
  <c r="E33" i="128"/>
  <c r="F33" i="128"/>
  <c r="G33" i="128"/>
  <c r="H33" i="128"/>
  <c r="I33" i="128"/>
  <c r="J33" i="128"/>
  <c r="K33" i="128"/>
  <c r="L33" i="128"/>
  <c r="M33" i="128"/>
  <c r="N33" i="128"/>
  <c r="O33" i="128"/>
  <c r="A34" i="128"/>
  <c r="B34" i="128"/>
  <c r="C34" i="128"/>
  <c r="D34" i="128"/>
  <c r="E34" i="128"/>
  <c r="F34" i="128"/>
  <c r="G34" i="128"/>
  <c r="H34" i="128"/>
  <c r="I34" i="128"/>
  <c r="J34" i="128"/>
  <c r="K34" i="128"/>
  <c r="L34" i="128"/>
  <c r="M34" i="128"/>
  <c r="N34" i="128"/>
  <c r="O34" i="128"/>
  <c r="A35" i="128"/>
  <c r="B35" i="128"/>
  <c r="C35" i="128"/>
  <c r="D35" i="128"/>
  <c r="E35" i="128"/>
  <c r="F35" i="128"/>
  <c r="G35" i="128"/>
  <c r="H35" i="128"/>
  <c r="I35" i="128"/>
  <c r="J35" i="128"/>
  <c r="K35" i="128"/>
  <c r="L35" i="128"/>
  <c r="M35" i="128"/>
  <c r="N35" i="128"/>
  <c r="O35" i="128"/>
  <c r="A36" i="128"/>
  <c r="B36" i="128"/>
  <c r="C36" i="128"/>
  <c r="D36" i="128"/>
  <c r="E36" i="128"/>
  <c r="F36" i="128"/>
  <c r="G36" i="128"/>
  <c r="H36" i="128"/>
  <c r="I36" i="128"/>
  <c r="J36" i="128"/>
  <c r="K36" i="128"/>
  <c r="L36" i="128"/>
  <c r="M36" i="128"/>
  <c r="N36" i="128"/>
  <c r="O36" i="128"/>
  <c r="A37" i="128"/>
  <c r="B37" i="128"/>
  <c r="C37" i="128"/>
  <c r="D37" i="128"/>
  <c r="E37" i="128"/>
  <c r="F37" i="128"/>
  <c r="G37" i="128"/>
  <c r="H37" i="128"/>
  <c r="I37" i="128"/>
  <c r="J37" i="128"/>
  <c r="K37" i="128"/>
  <c r="L37" i="128"/>
  <c r="M37" i="128"/>
  <c r="N37" i="128"/>
  <c r="O37" i="128"/>
  <c r="A38" i="128"/>
  <c r="B38" i="128"/>
  <c r="C38" i="128"/>
  <c r="D38" i="128"/>
  <c r="E38" i="128"/>
  <c r="F38" i="128"/>
  <c r="G38" i="128"/>
  <c r="H38" i="128"/>
  <c r="I38" i="128"/>
  <c r="J38" i="128"/>
  <c r="K38" i="128"/>
  <c r="L38" i="128"/>
  <c r="M38" i="128"/>
  <c r="N38" i="128"/>
  <c r="O38" i="128"/>
  <c r="A39" i="128"/>
  <c r="B39" i="128"/>
  <c r="C39" i="128"/>
  <c r="D39" i="128"/>
  <c r="E39" i="128"/>
  <c r="F39" i="128"/>
  <c r="G39" i="128"/>
  <c r="H39" i="128"/>
  <c r="I39" i="128"/>
  <c r="J39" i="128"/>
  <c r="K39" i="128"/>
  <c r="L39" i="128"/>
  <c r="M39" i="128"/>
  <c r="N39" i="128"/>
  <c r="O39" i="128"/>
  <c r="A40" i="128"/>
  <c r="B40" i="128"/>
  <c r="C40" i="128"/>
  <c r="D40" i="128"/>
  <c r="E40" i="128"/>
  <c r="F40" i="128"/>
  <c r="G40" i="128"/>
  <c r="H40" i="128"/>
  <c r="I40" i="128"/>
  <c r="J40" i="128"/>
  <c r="K40" i="128"/>
  <c r="L40" i="128"/>
  <c r="M40" i="128"/>
  <c r="N40" i="128"/>
  <c r="O40" i="128"/>
  <c r="A41" i="128"/>
  <c r="B41" i="128"/>
  <c r="C41" i="128"/>
  <c r="D41" i="128"/>
  <c r="E41" i="128"/>
  <c r="F41" i="128"/>
  <c r="G41" i="128"/>
  <c r="H41" i="128"/>
  <c r="I41" i="128"/>
  <c r="J41" i="128"/>
  <c r="K41" i="128"/>
  <c r="L41" i="128"/>
  <c r="M41" i="128"/>
  <c r="N41" i="128"/>
  <c r="O41" i="128"/>
  <c r="A42" i="128"/>
  <c r="B42" i="128"/>
  <c r="C42" i="128"/>
  <c r="D42" i="128"/>
  <c r="E42" i="128"/>
  <c r="F42" i="128"/>
  <c r="G42" i="128"/>
  <c r="H42" i="128"/>
  <c r="I42" i="128"/>
  <c r="J42" i="128"/>
  <c r="K42" i="128"/>
  <c r="L42" i="128"/>
  <c r="M42" i="128"/>
  <c r="N42" i="128"/>
  <c r="O42" i="128"/>
  <c r="A43" i="128"/>
  <c r="B43" i="128"/>
  <c r="C43" i="128"/>
  <c r="D43" i="128"/>
  <c r="E43" i="128"/>
  <c r="F43" i="128"/>
  <c r="G43" i="128"/>
  <c r="H43" i="128"/>
  <c r="I43" i="128"/>
  <c r="J43" i="128"/>
  <c r="K43" i="128"/>
  <c r="L43" i="128"/>
  <c r="M43" i="128"/>
  <c r="N43" i="128"/>
  <c r="O43" i="128"/>
  <c r="A44" i="128"/>
  <c r="B44" i="128"/>
  <c r="C44" i="128"/>
  <c r="D44" i="128"/>
  <c r="E44" i="128"/>
  <c r="F44" i="128"/>
  <c r="G44" i="128"/>
  <c r="H44" i="128"/>
  <c r="I44" i="128"/>
  <c r="J44" i="128"/>
  <c r="K44" i="128"/>
  <c r="L44" i="128"/>
  <c r="M44" i="128"/>
  <c r="N44" i="128"/>
  <c r="O44" i="128"/>
  <c r="A45" i="128"/>
  <c r="B45" i="128"/>
  <c r="C45" i="128"/>
  <c r="D45" i="128"/>
  <c r="E45" i="128"/>
  <c r="F45" i="128"/>
  <c r="G45" i="128"/>
  <c r="H45" i="128"/>
  <c r="I45" i="128"/>
  <c r="J45" i="128"/>
  <c r="K45" i="128"/>
  <c r="L45" i="128"/>
  <c r="M45" i="128"/>
  <c r="N45" i="128"/>
  <c r="O45" i="128"/>
  <c r="A46" i="128"/>
  <c r="B46" i="128"/>
  <c r="C46" i="128"/>
  <c r="D46" i="128"/>
  <c r="E46" i="128"/>
  <c r="F46" i="128"/>
  <c r="G46" i="128"/>
  <c r="H46" i="128"/>
  <c r="I46" i="128"/>
  <c r="J46" i="128"/>
  <c r="K46" i="128"/>
  <c r="L46" i="128"/>
  <c r="M46" i="128"/>
  <c r="N46" i="128"/>
  <c r="O46" i="128"/>
  <c r="A47" i="128"/>
  <c r="B47" i="128"/>
  <c r="C47" i="128"/>
  <c r="D47" i="128"/>
  <c r="E47" i="128"/>
  <c r="F47" i="128"/>
  <c r="G47" i="128"/>
  <c r="H47" i="128"/>
  <c r="I47" i="128"/>
  <c r="J47" i="128"/>
  <c r="K47" i="128"/>
  <c r="L47" i="128"/>
  <c r="M47" i="128"/>
  <c r="N47" i="128"/>
  <c r="O47" i="128"/>
  <c r="A48" i="128"/>
  <c r="B48" i="128"/>
  <c r="C48" i="128"/>
  <c r="D48" i="128"/>
  <c r="E48" i="128"/>
  <c r="F48" i="128"/>
  <c r="G48" i="128"/>
  <c r="H48" i="128"/>
  <c r="I48" i="128"/>
  <c r="J48" i="128"/>
  <c r="K48" i="128"/>
  <c r="L48" i="128"/>
  <c r="M48" i="128"/>
  <c r="N48" i="128"/>
  <c r="O48" i="128"/>
  <c r="A49" i="128"/>
  <c r="B49" i="128"/>
  <c r="C49" i="128"/>
  <c r="D49" i="128"/>
  <c r="E49" i="128"/>
  <c r="F49" i="128"/>
  <c r="G49" i="128"/>
  <c r="H49" i="128"/>
  <c r="I49" i="128"/>
  <c r="J49" i="128"/>
  <c r="K49" i="128"/>
  <c r="L49" i="128"/>
  <c r="M49" i="128"/>
  <c r="N49" i="128"/>
  <c r="O49" i="128"/>
  <c r="A50" i="128"/>
  <c r="B50" i="128"/>
  <c r="C50" i="128"/>
  <c r="D50" i="128"/>
  <c r="E50" i="128"/>
  <c r="F50" i="128"/>
  <c r="G50" i="128"/>
  <c r="H50" i="128"/>
  <c r="I50" i="128"/>
  <c r="J50" i="128"/>
  <c r="K50" i="128"/>
  <c r="L50" i="128"/>
  <c r="M50" i="128"/>
  <c r="N50" i="128"/>
  <c r="O50" i="128"/>
  <c r="A51" i="128"/>
  <c r="B51" i="128"/>
  <c r="C51" i="128"/>
  <c r="D51" i="128"/>
  <c r="E51" i="128"/>
  <c r="F51" i="128"/>
  <c r="G51" i="128"/>
  <c r="H51" i="128"/>
  <c r="I51" i="128"/>
  <c r="J51" i="128"/>
  <c r="K51" i="128"/>
  <c r="L51" i="128"/>
  <c r="M51" i="128"/>
  <c r="N51" i="128"/>
  <c r="O51" i="128"/>
  <c r="A52" i="128"/>
  <c r="B52" i="128"/>
  <c r="C52" i="128"/>
  <c r="D52" i="128"/>
  <c r="E52" i="128"/>
  <c r="F52" i="128"/>
  <c r="G52" i="128"/>
  <c r="H52" i="128"/>
  <c r="I52" i="128"/>
  <c r="J52" i="128"/>
  <c r="K52" i="128"/>
  <c r="L52" i="128"/>
  <c r="M52" i="128"/>
  <c r="N52" i="128"/>
  <c r="O52" i="128"/>
  <c r="A53" i="128"/>
  <c r="B53" i="128"/>
  <c r="C53" i="128"/>
  <c r="D53" i="128"/>
  <c r="E53" i="128"/>
  <c r="F53" i="128"/>
  <c r="G53" i="128"/>
  <c r="H53" i="128"/>
  <c r="I53" i="128"/>
  <c r="J53" i="128"/>
  <c r="K53" i="128"/>
  <c r="L53" i="128"/>
  <c r="M53" i="128"/>
  <c r="N53" i="128"/>
  <c r="O53" i="128"/>
  <c r="A54" i="128"/>
  <c r="B54" i="128"/>
  <c r="C54" i="128"/>
  <c r="D54" i="128"/>
  <c r="E54" i="128"/>
  <c r="F54" i="128"/>
  <c r="G54" i="128"/>
  <c r="H54" i="128"/>
  <c r="I54" i="128"/>
  <c r="J54" i="128"/>
  <c r="K54" i="128"/>
  <c r="L54" i="128"/>
  <c r="M54" i="128"/>
  <c r="N54" i="128"/>
  <c r="O54" i="128"/>
  <c r="A55" i="128"/>
  <c r="B55" i="128"/>
  <c r="C55" i="128"/>
  <c r="D55" i="128"/>
  <c r="E55" i="128"/>
  <c r="F55" i="128"/>
  <c r="G55" i="128"/>
  <c r="H55" i="128"/>
  <c r="I55" i="128"/>
  <c r="J55" i="128"/>
  <c r="K55" i="128"/>
  <c r="L55" i="128"/>
  <c r="M55" i="128"/>
  <c r="N55" i="128"/>
  <c r="O55" i="128"/>
  <c r="A56" i="128"/>
  <c r="B56" i="128"/>
  <c r="C56" i="128"/>
  <c r="D56" i="128"/>
  <c r="E56" i="128"/>
  <c r="F56" i="128"/>
  <c r="G56" i="128"/>
  <c r="H56" i="128"/>
  <c r="I56" i="128"/>
  <c r="J56" i="128"/>
  <c r="K56" i="128"/>
  <c r="L56" i="128"/>
  <c r="M56" i="128"/>
  <c r="N56" i="128"/>
  <c r="O56" i="128"/>
  <c r="A57" i="128"/>
  <c r="B57" i="128"/>
  <c r="C57" i="128"/>
  <c r="D57" i="128"/>
  <c r="E57" i="128"/>
  <c r="F57" i="128"/>
  <c r="G57" i="128"/>
  <c r="H57" i="128"/>
  <c r="I57" i="128"/>
  <c r="J57" i="128"/>
  <c r="K57" i="128"/>
  <c r="L57" i="128"/>
  <c r="M57" i="128"/>
  <c r="N57" i="128"/>
  <c r="O57" i="128"/>
  <c r="A58" i="128"/>
  <c r="B58" i="128"/>
  <c r="C58" i="128"/>
  <c r="D58" i="128"/>
  <c r="E58" i="128"/>
  <c r="F58" i="128"/>
  <c r="G58" i="128"/>
  <c r="H58" i="128"/>
  <c r="I58" i="128"/>
  <c r="J58" i="128"/>
  <c r="K58" i="128"/>
  <c r="L58" i="128"/>
  <c r="M58" i="128"/>
  <c r="N58" i="128"/>
  <c r="O58" i="128"/>
  <c r="A59" i="128"/>
  <c r="B59" i="128"/>
  <c r="C59" i="128"/>
  <c r="D59" i="128"/>
  <c r="E59" i="128"/>
  <c r="F59" i="128"/>
  <c r="G59" i="128"/>
  <c r="H59" i="128"/>
  <c r="I59" i="128"/>
  <c r="J59" i="128"/>
  <c r="K59" i="128"/>
  <c r="L59" i="128"/>
  <c r="M59" i="128"/>
  <c r="N59" i="128"/>
  <c r="O59" i="128"/>
  <c r="A60" i="128"/>
  <c r="B60" i="128"/>
  <c r="C60" i="128"/>
  <c r="D60" i="128"/>
  <c r="E60" i="128"/>
  <c r="F60" i="128"/>
  <c r="G60" i="128"/>
  <c r="H60" i="128"/>
  <c r="I60" i="128"/>
  <c r="J60" i="128"/>
  <c r="K60" i="128"/>
  <c r="L60" i="128"/>
  <c r="M60" i="128"/>
  <c r="N60" i="128"/>
  <c r="O60" i="128"/>
  <c r="A61" i="128"/>
  <c r="B61" i="128"/>
  <c r="C61" i="128"/>
  <c r="D61" i="128"/>
  <c r="E61" i="128"/>
  <c r="F61" i="128"/>
  <c r="G61" i="128"/>
  <c r="H61" i="128"/>
  <c r="I61" i="128"/>
  <c r="J61" i="128"/>
  <c r="K61" i="128"/>
  <c r="L61" i="128"/>
  <c r="M61" i="128"/>
  <c r="N61" i="128"/>
  <c r="O61" i="128"/>
  <c r="A62" i="128"/>
  <c r="B62" i="128"/>
  <c r="C62" i="128"/>
  <c r="D62" i="128"/>
  <c r="E62" i="128"/>
  <c r="F62" i="128"/>
  <c r="G62" i="128"/>
  <c r="H62" i="128"/>
  <c r="I62" i="128"/>
  <c r="J62" i="128"/>
  <c r="K62" i="128"/>
  <c r="L62" i="128"/>
  <c r="M62" i="128"/>
  <c r="N62" i="128"/>
  <c r="O62" i="128"/>
  <c r="A63" i="128"/>
  <c r="B63" i="128"/>
  <c r="C63" i="128"/>
  <c r="D63" i="128"/>
  <c r="E63" i="128"/>
  <c r="F63" i="128"/>
  <c r="G63" i="128"/>
  <c r="H63" i="128"/>
  <c r="I63" i="128"/>
  <c r="J63" i="128"/>
  <c r="K63" i="128"/>
  <c r="L63" i="128"/>
  <c r="M63" i="128"/>
  <c r="N63" i="128"/>
  <c r="O63" i="128"/>
  <c r="A64" i="128"/>
  <c r="B64" i="128"/>
  <c r="C64" i="128"/>
  <c r="D64" i="128"/>
  <c r="E64" i="128"/>
  <c r="F64" i="128"/>
  <c r="G64" i="128"/>
  <c r="H64" i="128"/>
  <c r="I64" i="128"/>
  <c r="J64" i="128"/>
  <c r="K64" i="128"/>
  <c r="L64" i="128"/>
  <c r="M64" i="128"/>
  <c r="N64" i="128"/>
  <c r="O64" i="128"/>
  <c r="A65" i="128"/>
  <c r="B65" i="128"/>
  <c r="C65" i="128"/>
  <c r="D65" i="128"/>
  <c r="E65" i="128"/>
  <c r="F65" i="128"/>
  <c r="G65" i="128"/>
  <c r="H65" i="128"/>
  <c r="I65" i="128"/>
  <c r="J65" i="128"/>
  <c r="K65" i="128"/>
  <c r="L65" i="128"/>
  <c r="M65" i="128"/>
  <c r="N65" i="128"/>
  <c r="O65" i="128"/>
  <c r="A66" i="128"/>
  <c r="B66" i="128"/>
  <c r="C66" i="128"/>
  <c r="D66" i="128"/>
  <c r="E66" i="128"/>
  <c r="F66" i="128"/>
  <c r="G66" i="128"/>
  <c r="H66" i="128"/>
  <c r="I66" i="128"/>
  <c r="J66" i="128"/>
  <c r="K66" i="128"/>
  <c r="L66" i="128"/>
  <c r="M66" i="128"/>
  <c r="N66" i="128"/>
  <c r="O66" i="128"/>
  <c r="A67" i="128"/>
  <c r="B67" i="128"/>
  <c r="C67" i="128"/>
  <c r="D67" i="128"/>
  <c r="E67" i="128"/>
  <c r="F67" i="128"/>
  <c r="G67" i="128"/>
  <c r="H67" i="128"/>
  <c r="I67" i="128"/>
  <c r="J67" i="128"/>
  <c r="K67" i="128"/>
  <c r="L67" i="128"/>
  <c r="M67" i="128"/>
  <c r="N67" i="128"/>
  <c r="O67" i="128"/>
  <c r="A68" i="128"/>
  <c r="B68" i="128"/>
  <c r="C68" i="128"/>
  <c r="D68" i="128"/>
  <c r="E68" i="128"/>
  <c r="F68" i="128"/>
  <c r="G68" i="128"/>
  <c r="H68" i="128"/>
  <c r="I68" i="128"/>
  <c r="J68" i="128"/>
  <c r="K68" i="128"/>
  <c r="L68" i="128"/>
  <c r="M68" i="128"/>
  <c r="N68" i="128"/>
  <c r="O68" i="128"/>
  <c r="A69" i="128"/>
  <c r="B69" i="128"/>
  <c r="C69" i="128"/>
  <c r="D69" i="128"/>
  <c r="E69" i="128"/>
  <c r="F69" i="128"/>
  <c r="G69" i="128"/>
  <c r="H69" i="128"/>
  <c r="I69" i="128"/>
  <c r="J69" i="128"/>
  <c r="K69" i="128"/>
  <c r="L69" i="128"/>
  <c r="M69" i="128"/>
  <c r="N69" i="128"/>
  <c r="O69" i="128"/>
  <c r="A70" i="128"/>
  <c r="B70" i="128"/>
  <c r="C70" i="128"/>
  <c r="D70" i="128"/>
  <c r="E70" i="128"/>
  <c r="F70" i="128"/>
  <c r="G70" i="128"/>
  <c r="H70" i="128"/>
  <c r="I70" i="128"/>
  <c r="J70" i="128"/>
  <c r="K70" i="128"/>
  <c r="L70" i="128"/>
  <c r="M70" i="128"/>
  <c r="N70" i="128"/>
  <c r="O70" i="128"/>
  <c r="A71" i="128"/>
  <c r="B71" i="128"/>
  <c r="C71" i="128"/>
  <c r="D71" i="128"/>
  <c r="E71" i="128"/>
  <c r="F71" i="128"/>
  <c r="G71" i="128"/>
  <c r="H71" i="128"/>
  <c r="I71" i="128"/>
  <c r="J71" i="128"/>
  <c r="K71" i="128"/>
  <c r="L71" i="128"/>
  <c r="M71" i="128"/>
  <c r="N71" i="128"/>
  <c r="O71" i="128"/>
  <c r="A72" i="128"/>
  <c r="B72" i="128"/>
  <c r="C72" i="128"/>
  <c r="D72" i="128"/>
  <c r="E72" i="128"/>
  <c r="F72" i="128"/>
  <c r="G72" i="128"/>
  <c r="H72" i="128"/>
  <c r="I72" i="128"/>
  <c r="J72" i="128"/>
  <c r="K72" i="128"/>
  <c r="L72" i="128"/>
  <c r="M72" i="128"/>
  <c r="N72" i="128"/>
  <c r="O72" i="128"/>
  <c r="A73" i="128"/>
  <c r="B73" i="128"/>
  <c r="C73" i="128"/>
  <c r="D73" i="128"/>
  <c r="E73" i="128"/>
  <c r="F73" i="128"/>
  <c r="G73" i="128"/>
  <c r="H73" i="128"/>
  <c r="I73" i="128"/>
  <c r="J73" i="128"/>
  <c r="K73" i="128"/>
  <c r="L73" i="128"/>
  <c r="M73" i="128"/>
  <c r="N73" i="128"/>
  <c r="O73" i="128"/>
  <c r="A74" i="128"/>
  <c r="B74" i="128"/>
  <c r="C74" i="128"/>
  <c r="D74" i="128"/>
  <c r="E74" i="128"/>
  <c r="F74" i="128"/>
  <c r="G74" i="128"/>
  <c r="H74" i="128"/>
  <c r="I74" i="128"/>
  <c r="J74" i="128"/>
  <c r="K74" i="128"/>
  <c r="L74" i="128"/>
  <c r="M74" i="128"/>
  <c r="N74" i="128"/>
  <c r="O74" i="128"/>
  <c r="A75" i="128"/>
  <c r="B75" i="128"/>
  <c r="C75" i="128"/>
  <c r="D75" i="128"/>
  <c r="E75" i="128"/>
  <c r="F75" i="128"/>
  <c r="G75" i="128"/>
  <c r="H75" i="128"/>
  <c r="I75" i="128"/>
  <c r="J75" i="128"/>
  <c r="K75" i="128"/>
  <c r="L75" i="128"/>
  <c r="M75" i="128"/>
  <c r="N75" i="128"/>
  <c r="O75" i="128"/>
  <c r="A76" i="128"/>
  <c r="B76" i="128"/>
  <c r="C76" i="128"/>
  <c r="D76" i="128"/>
  <c r="E76" i="128"/>
  <c r="F76" i="128"/>
  <c r="G76" i="128"/>
  <c r="H76" i="128"/>
  <c r="I76" i="128"/>
  <c r="J76" i="128"/>
  <c r="K76" i="128"/>
  <c r="L76" i="128"/>
  <c r="M76" i="128"/>
  <c r="N76" i="128"/>
  <c r="O76" i="128"/>
  <c r="A77" i="128"/>
  <c r="B77" i="128"/>
  <c r="C77" i="128"/>
  <c r="D77" i="128"/>
  <c r="E77" i="128"/>
  <c r="F77" i="128"/>
  <c r="G77" i="128"/>
  <c r="H77" i="128"/>
  <c r="I77" i="128"/>
  <c r="J77" i="128"/>
  <c r="K77" i="128"/>
  <c r="L77" i="128"/>
  <c r="M77" i="128"/>
  <c r="N77" i="128"/>
  <c r="O77" i="128"/>
  <c r="A78" i="128"/>
  <c r="B78" i="128"/>
  <c r="C78" i="128"/>
  <c r="D78" i="128"/>
  <c r="E78" i="128"/>
  <c r="F78" i="128"/>
  <c r="G78" i="128"/>
  <c r="H78" i="128"/>
  <c r="I78" i="128"/>
  <c r="J78" i="128"/>
  <c r="K78" i="128"/>
  <c r="L78" i="128"/>
  <c r="M78" i="128"/>
  <c r="N78" i="128"/>
  <c r="O78" i="128"/>
  <c r="A79" i="128"/>
  <c r="B79" i="128"/>
  <c r="C79" i="128"/>
  <c r="D79" i="128"/>
  <c r="E79" i="128"/>
  <c r="F79" i="128"/>
  <c r="G79" i="128"/>
  <c r="H79" i="128"/>
  <c r="I79" i="128"/>
  <c r="J79" i="128"/>
  <c r="K79" i="128"/>
  <c r="L79" i="128"/>
  <c r="M79" i="128"/>
  <c r="N79" i="128"/>
  <c r="O79" i="128"/>
  <c r="A80" i="128"/>
  <c r="B80" i="128"/>
  <c r="C80" i="128"/>
  <c r="D80" i="128"/>
  <c r="E80" i="128"/>
  <c r="F80" i="128"/>
  <c r="G80" i="128"/>
  <c r="H80" i="128"/>
  <c r="I80" i="128"/>
  <c r="J80" i="128"/>
  <c r="K80" i="128"/>
  <c r="L80" i="128"/>
  <c r="M80" i="128"/>
  <c r="N80" i="128"/>
  <c r="O80" i="128"/>
  <c r="A81" i="128"/>
  <c r="B81" i="128"/>
  <c r="C81" i="128"/>
  <c r="D81" i="128"/>
  <c r="E81" i="128"/>
  <c r="F81" i="128"/>
  <c r="G81" i="128"/>
  <c r="H81" i="128"/>
  <c r="I81" i="128"/>
  <c r="J81" i="128"/>
  <c r="K81" i="128"/>
  <c r="L81" i="128"/>
  <c r="M81" i="128"/>
  <c r="N81" i="128"/>
  <c r="O81" i="128"/>
  <c r="A82" i="128"/>
  <c r="B82" i="128"/>
  <c r="C82" i="128"/>
  <c r="D82" i="128"/>
  <c r="E82" i="128"/>
  <c r="F82" i="128"/>
  <c r="G82" i="128"/>
  <c r="H82" i="128"/>
  <c r="I82" i="128"/>
  <c r="J82" i="128"/>
  <c r="K82" i="128"/>
  <c r="L82" i="128"/>
  <c r="M82" i="128"/>
  <c r="N82" i="128"/>
  <c r="O82" i="128"/>
  <c r="A83" i="128"/>
  <c r="B83" i="128"/>
  <c r="C83" i="128"/>
  <c r="D83" i="128"/>
  <c r="E83" i="128"/>
  <c r="F83" i="128"/>
  <c r="G83" i="128"/>
  <c r="H83" i="128"/>
  <c r="I83" i="128"/>
  <c r="J83" i="128"/>
  <c r="K83" i="128"/>
  <c r="L83" i="128"/>
  <c r="M83" i="128"/>
  <c r="N83" i="128"/>
  <c r="O83" i="128"/>
  <c r="A84" i="128"/>
  <c r="B84" i="128"/>
  <c r="C84" i="128"/>
  <c r="D84" i="128"/>
  <c r="E84" i="128"/>
  <c r="F84" i="128"/>
  <c r="G84" i="128"/>
  <c r="H84" i="128"/>
  <c r="I84" i="128"/>
  <c r="J84" i="128"/>
  <c r="K84" i="128"/>
  <c r="L84" i="128"/>
  <c r="M84" i="128"/>
  <c r="N84" i="128"/>
  <c r="O84" i="128"/>
  <c r="A85" i="128"/>
  <c r="B85" i="128"/>
  <c r="C85" i="128"/>
  <c r="D85" i="128"/>
  <c r="E85" i="128"/>
  <c r="F85" i="128"/>
  <c r="G85" i="128"/>
  <c r="H85" i="128"/>
  <c r="I85" i="128"/>
  <c r="J85" i="128"/>
  <c r="K85" i="128"/>
  <c r="L85" i="128"/>
  <c r="M85" i="128"/>
  <c r="N85" i="128"/>
  <c r="O85" i="128"/>
  <c r="A86" i="128"/>
  <c r="B86" i="128"/>
  <c r="C86" i="128"/>
  <c r="D86" i="128"/>
  <c r="E86" i="128"/>
  <c r="F86" i="128"/>
  <c r="G86" i="128"/>
  <c r="H86" i="128"/>
  <c r="I86" i="128"/>
  <c r="J86" i="128"/>
  <c r="K86" i="128"/>
  <c r="L86" i="128"/>
  <c r="M86" i="128"/>
  <c r="N86" i="128"/>
  <c r="O86" i="128"/>
  <c r="A87" i="128"/>
  <c r="B87" i="128"/>
  <c r="C87" i="128"/>
  <c r="D87" i="128"/>
  <c r="E87" i="128"/>
  <c r="F87" i="128"/>
  <c r="G87" i="128"/>
  <c r="H87" i="128"/>
  <c r="I87" i="128"/>
  <c r="J87" i="128"/>
  <c r="K87" i="128"/>
  <c r="L87" i="128"/>
  <c r="M87" i="128"/>
  <c r="N87" i="128"/>
  <c r="O87" i="128"/>
  <c r="A88" i="128"/>
  <c r="B88" i="128"/>
  <c r="C88" i="128"/>
  <c r="D88" i="128"/>
  <c r="E88" i="128"/>
  <c r="F88" i="128"/>
  <c r="G88" i="128"/>
  <c r="H88" i="128"/>
  <c r="I88" i="128"/>
  <c r="J88" i="128"/>
  <c r="K88" i="128"/>
  <c r="L88" i="128"/>
  <c r="M88" i="128"/>
  <c r="N88" i="128"/>
  <c r="O88" i="128"/>
  <c r="A89" i="128"/>
  <c r="B89" i="128"/>
  <c r="C89" i="128"/>
  <c r="D89" i="128"/>
  <c r="E89" i="128"/>
  <c r="F89" i="128"/>
  <c r="G89" i="128"/>
  <c r="H89" i="128"/>
  <c r="I89" i="128"/>
  <c r="J89" i="128"/>
  <c r="K89" i="128"/>
  <c r="L89" i="128"/>
  <c r="M89" i="128"/>
  <c r="N89" i="128"/>
  <c r="O89" i="128"/>
  <c r="A90" i="128"/>
  <c r="B90" i="128"/>
  <c r="C90" i="128"/>
  <c r="D90" i="128"/>
  <c r="E90" i="128"/>
  <c r="F90" i="128"/>
  <c r="G90" i="128"/>
  <c r="H90" i="128"/>
  <c r="I90" i="128"/>
  <c r="J90" i="128"/>
  <c r="K90" i="128"/>
  <c r="L90" i="128"/>
  <c r="M90" i="128"/>
  <c r="N90" i="128"/>
  <c r="O90" i="128"/>
  <c r="A91" i="128"/>
  <c r="B91" i="128"/>
  <c r="C91" i="128"/>
  <c r="D91" i="128"/>
  <c r="E91" i="128"/>
  <c r="F91" i="128"/>
  <c r="G91" i="128"/>
  <c r="H91" i="128"/>
  <c r="I91" i="128"/>
  <c r="J91" i="128"/>
  <c r="K91" i="128"/>
  <c r="L91" i="128"/>
  <c r="M91" i="128"/>
  <c r="N91" i="128"/>
  <c r="O91" i="128"/>
  <c r="A92" i="128"/>
  <c r="B92" i="128"/>
  <c r="C92" i="128"/>
  <c r="D92" i="128"/>
  <c r="E92" i="128"/>
  <c r="F92" i="128"/>
  <c r="G92" i="128"/>
  <c r="H92" i="128"/>
  <c r="I92" i="128"/>
  <c r="J92" i="128"/>
  <c r="K92" i="128"/>
  <c r="L92" i="128"/>
  <c r="M92" i="128"/>
  <c r="N92" i="128"/>
  <c r="O92" i="128"/>
  <c r="A93" i="128"/>
  <c r="B93" i="128"/>
  <c r="C93" i="128"/>
  <c r="D93" i="128"/>
  <c r="E93" i="128"/>
  <c r="F93" i="128"/>
  <c r="G93" i="128"/>
  <c r="H93" i="128"/>
  <c r="I93" i="128"/>
  <c r="J93" i="128"/>
  <c r="K93" i="128"/>
  <c r="L93" i="128"/>
  <c r="M93" i="128"/>
  <c r="N93" i="128"/>
  <c r="O93" i="128"/>
  <c r="A94" i="128"/>
  <c r="B94" i="128"/>
  <c r="C94" i="128"/>
  <c r="D94" i="128"/>
  <c r="E94" i="128"/>
  <c r="F94" i="128"/>
  <c r="G94" i="128"/>
  <c r="H94" i="128"/>
  <c r="I94" i="128"/>
  <c r="J94" i="128"/>
  <c r="K94" i="128"/>
  <c r="L94" i="128"/>
  <c r="M94" i="128"/>
  <c r="N94" i="128"/>
  <c r="O94" i="128"/>
  <c r="A95" i="128"/>
  <c r="B95" i="128"/>
  <c r="C95" i="128"/>
  <c r="D95" i="128"/>
  <c r="E95" i="128"/>
  <c r="F95" i="128"/>
  <c r="G95" i="128"/>
  <c r="H95" i="128"/>
  <c r="I95" i="128"/>
  <c r="J95" i="128"/>
  <c r="K95" i="128"/>
  <c r="L95" i="128"/>
  <c r="M95" i="128"/>
  <c r="N95" i="128"/>
  <c r="O95" i="128"/>
  <c r="A96" i="128"/>
  <c r="B96" i="128"/>
  <c r="C96" i="128"/>
  <c r="D96" i="128"/>
  <c r="E96" i="128"/>
  <c r="F96" i="128"/>
  <c r="G96" i="128"/>
  <c r="H96" i="128"/>
  <c r="I96" i="128"/>
  <c r="J96" i="128"/>
  <c r="K96" i="128"/>
  <c r="L96" i="128"/>
  <c r="M96" i="128"/>
  <c r="N96" i="128"/>
  <c r="O96" i="128"/>
  <c r="A97" i="128"/>
  <c r="B97" i="128"/>
  <c r="C97" i="128"/>
  <c r="D97" i="128"/>
  <c r="E97" i="128"/>
  <c r="F97" i="128"/>
  <c r="G97" i="128"/>
  <c r="H97" i="128"/>
  <c r="I97" i="128"/>
  <c r="J97" i="128"/>
  <c r="K97" i="128"/>
  <c r="L97" i="128"/>
  <c r="M97" i="128"/>
  <c r="N97" i="128"/>
  <c r="O97" i="128"/>
  <c r="A98" i="128"/>
  <c r="B98" i="128"/>
  <c r="C98" i="128"/>
  <c r="D98" i="128"/>
  <c r="E98" i="128"/>
  <c r="F98" i="128"/>
  <c r="G98" i="128"/>
  <c r="H98" i="128"/>
  <c r="I98" i="128"/>
  <c r="J98" i="128"/>
  <c r="K98" i="128"/>
  <c r="L98" i="128"/>
  <c r="M98" i="128"/>
  <c r="N98" i="128"/>
  <c r="O98" i="128"/>
  <c r="A99" i="128"/>
  <c r="B99" i="128"/>
  <c r="C99" i="128"/>
  <c r="D99" i="128"/>
  <c r="E99" i="128"/>
  <c r="F99" i="128"/>
  <c r="G99" i="128"/>
  <c r="H99" i="128"/>
  <c r="I99" i="128"/>
  <c r="J99" i="128"/>
  <c r="K99" i="128"/>
  <c r="L99" i="128"/>
  <c r="M99" i="128"/>
  <c r="N99" i="128"/>
  <c r="O99" i="128"/>
  <c r="A100" i="128"/>
  <c r="B100" i="128"/>
  <c r="C100" i="128"/>
  <c r="D100" i="128"/>
  <c r="E100" i="128"/>
  <c r="F100" i="128"/>
  <c r="G100" i="128"/>
  <c r="H100" i="128"/>
  <c r="I100" i="128"/>
  <c r="J100" i="128"/>
  <c r="K100" i="128"/>
  <c r="L100" i="128"/>
  <c r="M100" i="128"/>
  <c r="N100" i="128"/>
  <c r="O100" i="128"/>
  <c r="A101" i="128"/>
  <c r="B101" i="128"/>
  <c r="C101" i="128"/>
  <c r="D101" i="128"/>
  <c r="E101" i="128"/>
  <c r="F101" i="128"/>
  <c r="G101" i="128"/>
  <c r="H101" i="128"/>
  <c r="I101" i="128"/>
  <c r="J101" i="128"/>
  <c r="K101" i="128"/>
  <c r="L101" i="128"/>
  <c r="M101" i="128"/>
  <c r="N101" i="128"/>
  <c r="O101" i="128"/>
  <c r="A102" i="128"/>
  <c r="B102" i="128"/>
  <c r="C102" i="128"/>
  <c r="D102" i="128"/>
  <c r="E102" i="128"/>
  <c r="F102" i="128"/>
  <c r="G102" i="128"/>
  <c r="H102" i="128"/>
  <c r="I102" i="128"/>
  <c r="J102" i="128"/>
  <c r="K102" i="128"/>
  <c r="L102" i="128"/>
  <c r="M102" i="128"/>
  <c r="N102" i="128"/>
  <c r="O102" i="128"/>
  <c r="A103" i="128"/>
  <c r="B103" i="128"/>
  <c r="C103" i="128"/>
  <c r="D103" i="128"/>
  <c r="E103" i="128"/>
  <c r="F103" i="128"/>
  <c r="G103" i="128"/>
  <c r="H103" i="128"/>
  <c r="I103" i="128"/>
  <c r="J103" i="128"/>
  <c r="K103" i="128"/>
  <c r="L103" i="128"/>
  <c r="M103" i="128"/>
  <c r="N103" i="128"/>
  <c r="O103" i="128"/>
  <c r="A104" i="128"/>
  <c r="B104" i="128"/>
  <c r="C104" i="128"/>
  <c r="D104" i="128"/>
  <c r="E104" i="128"/>
  <c r="F104" i="128"/>
  <c r="G104" i="128"/>
  <c r="H104" i="128"/>
  <c r="I104" i="128"/>
  <c r="J104" i="128"/>
  <c r="K104" i="128"/>
  <c r="L104" i="128"/>
  <c r="M104" i="128"/>
  <c r="N104" i="128"/>
  <c r="O104" i="128"/>
  <c r="A105" i="128"/>
  <c r="B105" i="128"/>
  <c r="C105" i="128"/>
  <c r="D105" i="128"/>
  <c r="E105" i="128"/>
  <c r="F105" i="128"/>
  <c r="G105" i="128"/>
  <c r="H105" i="128"/>
  <c r="I105" i="128"/>
  <c r="J105" i="128"/>
  <c r="K105" i="128"/>
  <c r="L105" i="128"/>
  <c r="M105" i="128"/>
  <c r="N105" i="128"/>
  <c r="O105" i="128"/>
  <c r="A12" i="144"/>
  <c r="A13" i="144"/>
  <c r="B13" i="144"/>
  <c r="C13" i="144"/>
  <c r="D13" i="144"/>
  <c r="E13" i="144"/>
  <c r="F13" i="144"/>
  <c r="G13" i="144"/>
  <c r="H13" i="144"/>
  <c r="I13" i="144"/>
  <c r="J13" i="144"/>
  <c r="A14" i="144"/>
  <c r="B14" i="144"/>
  <c r="C14" i="144"/>
  <c r="D14" i="144"/>
  <c r="E14" i="144"/>
  <c r="F14" i="144"/>
  <c r="G14" i="144"/>
  <c r="H14" i="144"/>
  <c r="I14" i="144"/>
  <c r="J14" i="144"/>
  <c r="A15" i="144"/>
  <c r="B15" i="144"/>
  <c r="C15" i="144"/>
  <c r="D15" i="144"/>
  <c r="E15" i="144"/>
  <c r="F15" i="144"/>
  <c r="G15" i="144"/>
  <c r="H15" i="144"/>
  <c r="I15" i="144"/>
  <c r="J15" i="144"/>
  <c r="A16" i="144"/>
  <c r="B16" i="144"/>
  <c r="C16" i="144"/>
  <c r="D16" i="144"/>
  <c r="E16" i="144"/>
  <c r="F16" i="144"/>
  <c r="G16" i="144"/>
  <c r="H16" i="144"/>
  <c r="I16" i="144"/>
  <c r="J16" i="144"/>
  <c r="A17" i="144"/>
  <c r="B17" i="144"/>
  <c r="C17" i="144"/>
  <c r="D17" i="144"/>
  <c r="E17" i="144"/>
  <c r="F17" i="144"/>
  <c r="G17" i="144"/>
  <c r="H17" i="144"/>
  <c r="I17" i="144"/>
  <c r="J17" i="144"/>
  <c r="A18" i="144"/>
  <c r="B18" i="144"/>
  <c r="C18" i="144"/>
  <c r="D18" i="144"/>
  <c r="E18" i="144"/>
  <c r="F18" i="144"/>
  <c r="G18" i="144"/>
  <c r="H18" i="144"/>
  <c r="I18" i="144"/>
  <c r="J18" i="144"/>
  <c r="A19" i="144"/>
  <c r="B19" i="144"/>
  <c r="C19" i="144"/>
  <c r="D19" i="144"/>
  <c r="E19" i="144"/>
  <c r="F19" i="144"/>
  <c r="G19" i="144"/>
  <c r="H19" i="144"/>
  <c r="I19" i="144"/>
  <c r="J19" i="144"/>
  <c r="A20" i="144"/>
  <c r="B20" i="144"/>
  <c r="C20" i="144"/>
  <c r="D20" i="144"/>
  <c r="E20" i="144"/>
  <c r="F20" i="144"/>
  <c r="G20" i="144"/>
  <c r="H20" i="144"/>
  <c r="I20" i="144"/>
  <c r="J20" i="144"/>
  <c r="A21" i="144"/>
  <c r="B21" i="144"/>
  <c r="C21" i="144"/>
  <c r="D21" i="144"/>
  <c r="E21" i="144"/>
  <c r="F21" i="144"/>
  <c r="G21" i="144"/>
  <c r="H21" i="144"/>
  <c r="I21" i="144"/>
  <c r="J21" i="144"/>
  <c r="A22" i="144"/>
  <c r="B22" i="144"/>
  <c r="C22" i="144"/>
  <c r="D22" i="144"/>
  <c r="E22" i="144"/>
  <c r="F22" i="144"/>
  <c r="G22" i="144"/>
  <c r="H22" i="144"/>
  <c r="I22" i="144"/>
  <c r="J22" i="144"/>
  <c r="A23" i="144"/>
  <c r="B23" i="144"/>
  <c r="C23" i="144"/>
  <c r="D23" i="144"/>
  <c r="E23" i="144"/>
  <c r="F23" i="144"/>
  <c r="G23" i="144"/>
  <c r="H23" i="144"/>
  <c r="I23" i="144"/>
  <c r="J23" i="144"/>
  <c r="A24" i="144"/>
  <c r="B24" i="144"/>
  <c r="C24" i="144"/>
  <c r="D24" i="144"/>
  <c r="E24" i="144"/>
  <c r="F24" i="144"/>
  <c r="G24" i="144"/>
  <c r="H24" i="144"/>
  <c r="I24" i="144"/>
  <c r="J24" i="144"/>
  <c r="A25" i="144"/>
  <c r="B25" i="144"/>
  <c r="C25" i="144"/>
  <c r="D25" i="144"/>
  <c r="E25" i="144"/>
  <c r="F25" i="144"/>
  <c r="G25" i="144"/>
  <c r="H25" i="144"/>
  <c r="I25" i="144"/>
  <c r="J25" i="144"/>
  <c r="A26" i="144"/>
  <c r="B26" i="144"/>
  <c r="C26" i="144"/>
  <c r="D26" i="144"/>
  <c r="E26" i="144"/>
  <c r="F26" i="144"/>
  <c r="G26" i="144"/>
  <c r="H26" i="144"/>
  <c r="I26" i="144"/>
  <c r="J26" i="144"/>
  <c r="A27" i="144"/>
  <c r="B27" i="144"/>
  <c r="C27" i="144"/>
  <c r="D27" i="144"/>
  <c r="E27" i="144"/>
  <c r="F27" i="144"/>
  <c r="G27" i="144"/>
  <c r="H27" i="144"/>
  <c r="I27" i="144"/>
  <c r="J27" i="144"/>
  <c r="A28" i="144"/>
  <c r="B28" i="144"/>
  <c r="C28" i="144"/>
  <c r="D28" i="144"/>
  <c r="E28" i="144"/>
  <c r="F28" i="144"/>
  <c r="G28" i="144"/>
  <c r="H28" i="144"/>
  <c r="I28" i="144"/>
  <c r="J28" i="144"/>
  <c r="A29" i="144"/>
  <c r="B29" i="144"/>
  <c r="C29" i="144"/>
  <c r="D29" i="144"/>
  <c r="E29" i="144"/>
  <c r="F29" i="144"/>
  <c r="G29" i="144"/>
  <c r="H29" i="144"/>
  <c r="I29" i="144"/>
  <c r="J29" i="144"/>
  <c r="A30" i="144"/>
  <c r="B30" i="144"/>
  <c r="C30" i="144"/>
  <c r="D30" i="144"/>
  <c r="E30" i="144"/>
  <c r="F30" i="144"/>
  <c r="G30" i="144"/>
  <c r="H30" i="144"/>
  <c r="I30" i="144"/>
  <c r="J30" i="144"/>
  <c r="A31" i="144"/>
  <c r="B31" i="144"/>
  <c r="C31" i="144"/>
  <c r="D31" i="144"/>
  <c r="E31" i="144"/>
  <c r="F31" i="144"/>
  <c r="G31" i="144"/>
  <c r="H31" i="144"/>
  <c r="I31" i="144"/>
  <c r="J31" i="144"/>
  <c r="A32" i="144"/>
  <c r="B32" i="144"/>
  <c r="C32" i="144"/>
  <c r="D32" i="144"/>
  <c r="E32" i="144"/>
  <c r="F32" i="144"/>
  <c r="G32" i="144"/>
  <c r="H32" i="144"/>
  <c r="I32" i="144"/>
  <c r="J32" i="144"/>
  <c r="A33" i="144"/>
  <c r="B33" i="144"/>
  <c r="C33" i="144"/>
  <c r="D33" i="144"/>
  <c r="E33" i="144"/>
  <c r="F33" i="144"/>
  <c r="G33" i="144"/>
  <c r="H33" i="144"/>
  <c r="I33" i="144"/>
  <c r="J33" i="144"/>
  <c r="A34" i="144"/>
  <c r="B34" i="144"/>
  <c r="C34" i="144"/>
  <c r="D34" i="144"/>
  <c r="E34" i="144"/>
  <c r="F34" i="144"/>
  <c r="G34" i="144"/>
  <c r="H34" i="144"/>
  <c r="I34" i="144"/>
  <c r="J34" i="144"/>
  <c r="A35" i="144"/>
  <c r="B35" i="144"/>
  <c r="C35" i="144"/>
  <c r="D35" i="144"/>
  <c r="E35" i="144"/>
  <c r="F35" i="144"/>
  <c r="G35" i="144"/>
  <c r="H35" i="144"/>
  <c r="I35" i="144"/>
  <c r="J35" i="144"/>
  <c r="A36" i="144"/>
  <c r="B36" i="144"/>
  <c r="C36" i="144"/>
  <c r="D36" i="144"/>
  <c r="E36" i="144"/>
  <c r="F36" i="144"/>
  <c r="G36" i="144"/>
  <c r="H36" i="144"/>
  <c r="I36" i="144"/>
  <c r="J36" i="144"/>
  <c r="A37" i="144"/>
  <c r="B37" i="144"/>
  <c r="C37" i="144"/>
  <c r="D37" i="144"/>
  <c r="E37" i="144"/>
  <c r="F37" i="144"/>
  <c r="G37" i="144"/>
  <c r="H37" i="144"/>
  <c r="I37" i="144"/>
  <c r="J37" i="144"/>
  <c r="A38" i="144"/>
  <c r="B38" i="144"/>
  <c r="C38" i="144"/>
  <c r="D38" i="144"/>
  <c r="E38" i="144"/>
  <c r="F38" i="144"/>
  <c r="G38" i="144"/>
  <c r="H38" i="144"/>
  <c r="I38" i="144"/>
  <c r="J38" i="144"/>
  <c r="A39" i="144"/>
  <c r="B39" i="144"/>
  <c r="C39" i="144"/>
  <c r="D39" i="144"/>
  <c r="E39" i="144"/>
  <c r="F39" i="144"/>
  <c r="G39" i="144"/>
  <c r="H39" i="144"/>
  <c r="I39" i="144"/>
  <c r="J39" i="144"/>
  <c r="A40" i="144"/>
  <c r="B40" i="144"/>
  <c r="C40" i="144"/>
  <c r="D40" i="144"/>
  <c r="E40" i="144"/>
  <c r="F40" i="144"/>
  <c r="G40" i="144"/>
  <c r="H40" i="144"/>
  <c r="I40" i="144"/>
  <c r="J40" i="144"/>
  <c r="A41" i="144"/>
  <c r="B41" i="144"/>
  <c r="C41" i="144"/>
  <c r="D41" i="144"/>
  <c r="E41" i="144"/>
  <c r="F41" i="144"/>
  <c r="G41" i="144"/>
  <c r="H41" i="144"/>
  <c r="I41" i="144"/>
  <c r="J41" i="144"/>
  <c r="A42" i="144"/>
  <c r="B42" i="144"/>
  <c r="C42" i="144"/>
  <c r="D42" i="144"/>
  <c r="E42" i="144"/>
  <c r="F42" i="144"/>
  <c r="G42" i="144"/>
  <c r="H42" i="144"/>
  <c r="I42" i="144"/>
  <c r="J42" i="144"/>
  <c r="A43" i="144"/>
  <c r="B43" i="144"/>
  <c r="C43" i="144"/>
  <c r="D43" i="144"/>
  <c r="E43" i="144"/>
  <c r="F43" i="144"/>
  <c r="G43" i="144"/>
  <c r="H43" i="144"/>
  <c r="I43" i="144"/>
  <c r="J43" i="144"/>
  <c r="A44" i="144"/>
  <c r="B44" i="144"/>
  <c r="C44" i="144"/>
  <c r="D44" i="144"/>
  <c r="E44" i="144"/>
  <c r="F44" i="144"/>
  <c r="G44" i="144"/>
  <c r="H44" i="144"/>
  <c r="I44" i="144"/>
  <c r="J44" i="144"/>
  <c r="A45" i="144"/>
  <c r="B45" i="144"/>
  <c r="C45" i="144"/>
  <c r="D45" i="144"/>
  <c r="E45" i="144"/>
  <c r="F45" i="144"/>
  <c r="G45" i="144"/>
  <c r="H45" i="141" s="1"/>
  <c r="F45" i="141" s="1"/>
  <c r="H45" i="144"/>
  <c r="I45" i="144"/>
  <c r="J45" i="144"/>
  <c r="A46" i="144"/>
  <c r="B46" i="144"/>
  <c r="C46" i="144"/>
  <c r="D46" i="144"/>
  <c r="E46" i="144"/>
  <c r="F46" i="144"/>
  <c r="G46" i="144"/>
  <c r="H46" i="144"/>
  <c r="I46" i="144"/>
  <c r="J46" i="144"/>
  <c r="A47" i="144"/>
  <c r="B47" i="144"/>
  <c r="C47" i="144"/>
  <c r="D47" i="144"/>
  <c r="E47" i="144"/>
  <c r="F47" i="144"/>
  <c r="G47" i="144"/>
  <c r="H47" i="144"/>
  <c r="I47" i="144"/>
  <c r="J47" i="144"/>
  <c r="A48" i="144"/>
  <c r="B48" i="144"/>
  <c r="C48" i="144"/>
  <c r="D48" i="144"/>
  <c r="E48" i="144"/>
  <c r="F48" i="144"/>
  <c r="G48" i="144"/>
  <c r="H48" i="144"/>
  <c r="I48" i="144"/>
  <c r="J48" i="144"/>
  <c r="A49" i="144"/>
  <c r="B49" i="144"/>
  <c r="C49" i="144"/>
  <c r="D49" i="144"/>
  <c r="E49" i="144"/>
  <c r="F49" i="144"/>
  <c r="G49" i="144"/>
  <c r="H49" i="144"/>
  <c r="I49" i="144"/>
  <c r="J49" i="144"/>
  <c r="A50" i="144"/>
  <c r="B50" i="144"/>
  <c r="C50" i="144"/>
  <c r="D50" i="144"/>
  <c r="E50" i="144"/>
  <c r="F50" i="144"/>
  <c r="G50" i="144"/>
  <c r="H50" i="144"/>
  <c r="I50" i="144"/>
  <c r="J50" i="144"/>
  <c r="A51" i="144"/>
  <c r="B51" i="144"/>
  <c r="C51" i="144"/>
  <c r="D51" i="144"/>
  <c r="E51" i="144"/>
  <c r="F51" i="144"/>
  <c r="G51" i="144"/>
  <c r="H51" i="144"/>
  <c r="I51" i="144"/>
  <c r="J51" i="144"/>
  <c r="A52" i="144"/>
  <c r="B52" i="144"/>
  <c r="C52" i="144"/>
  <c r="D52" i="144"/>
  <c r="E52" i="144"/>
  <c r="F52" i="144"/>
  <c r="G52" i="144"/>
  <c r="H52" i="144"/>
  <c r="I52" i="144"/>
  <c r="J52" i="144"/>
  <c r="A53" i="144"/>
  <c r="B53" i="144"/>
  <c r="C53" i="144"/>
  <c r="D53" i="144"/>
  <c r="E53" i="144"/>
  <c r="F53" i="144"/>
  <c r="G53" i="144"/>
  <c r="H53" i="144"/>
  <c r="I53" i="144"/>
  <c r="J53" i="144"/>
  <c r="A54" i="144"/>
  <c r="B54" i="144"/>
  <c r="C54" i="144"/>
  <c r="D54" i="144"/>
  <c r="E54" i="144"/>
  <c r="F54" i="144"/>
  <c r="G54" i="144"/>
  <c r="H54" i="144"/>
  <c r="I54" i="144"/>
  <c r="J54" i="144"/>
  <c r="A55" i="144"/>
  <c r="B55" i="144"/>
  <c r="C55" i="144"/>
  <c r="D55" i="144"/>
  <c r="E55" i="144"/>
  <c r="F55" i="144"/>
  <c r="G55" i="144"/>
  <c r="H55" i="144"/>
  <c r="I55" i="144"/>
  <c r="J55" i="144"/>
  <c r="A56" i="144"/>
  <c r="B56" i="144"/>
  <c r="C56" i="144"/>
  <c r="D56" i="144"/>
  <c r="E56" i="144"/>
  <c r="F56" i="144"/>
  <c r="G56" i="144"/>
  <c r="H56" i="144"/>
  <c r="I56" i="144"/>
  <c r="H56" i="141" s="1"/>
  <c r="F56" i="141" s="1"/>
  <c r="J56" i="144"/>
  <c r="A57" i="144"/>
  <c r="B57" i="144"/>
  <c r="C57" i="144"/>
  <c r="D57" i="144"/>
  <c r="E57" i="144"/>
  <c r="F57" i="144"/>
  <c r="G57" i="144"/>
  <c r="H57" i="141" s="1"/>
  <c r="F57" i="141" s="1"/>
  <c r="H57" i="144"/>
  <c r="I57" i="144"/>
  <c r="J57" i="144"/>
  <c r="A58" i="144"/>
  <c r="B58" i="144"/>
  <c r="C58" i="144"/>
  <c r="D58" i="144"/>
  <c r="E58" i="144"/>
  <c r="F58" i="144"/>
  <c r="G58" i="144"/>
  <c r="H58" i="144"/>
  <c r="I58" i="144"/>
  <c r="J58" i="144"/>
  <c r="A59" i="144"/>
  <c r="B59" i="144"/>
  <c r="C59" i="144"/>
  <c r="D59" i="144"/>
  <c r="E59" i="144"/>
  <c r="F59" i="144"/>
  <c r="G59" i="144"/>
  <c r="H59" i="144"/>
  <c r="I59" i="144"/>
  <c r="J59" i="144"/>
  <c r="A60" i="144"/>
  <c r="B60" i="144"/>
  <c r="C60" i="144"/>
  <c r="D60" i="144"/>
  <c r="E60" i="144"/>
  <c r="F60" i="144"/>
  <c r="G60" i="144"/>
  <c r="H60" i="144"/>
  <c r="I60" i="144"/>
  <c r="J60" i="144"/>
  <c r="A61" i="144"/>
  <c r="B61" i="144"/>
  <c r="C61" i="144"/>
  <c r="D61" i="144"/>
  <c r="E61" i="144"/>
  <c r="F61" i="144"/>
  <c r="G61" i="144"/>
  <c r="H61" i="144"/>
  <c r="I61" i="144"/>
  <c r="J61" i="144"/>
  <c r="A62" i="144"/>
  <c r="B62" i="144"/>
  <c r="C62" i="144"/>
  <c r="D62" i="144"/>
  <c r="E62" i="144"/>
  <c r="F62" i="144"/>
  <c r="G62" i="144"/>
  <c r="H62" i="144"/>
  <c r="I62" i="144"/>
  <c r="J62" i="144"/>
  <c r="A63" i="144"/>
  <c r="B63" i="144"/>
  <c r="C63" i="144"/>
  <c r="D63" i="144"/>
  <c r="E63" i="144"/>
  <c r="F63" i="144"/>
  <c r="G63" i="144"/>
  <c r="H63" i="144"/>
  <c r="I63" i="144"/>
  <c r="J63" i="144"/>
  <c r="A64" i="144"/>
  <c r="B64" i="144"/>
  <c r="C64" i="144"/>
  <c r="D64" i="144"/>
  <c r="E64" i="144"/>
  <c r="F64" i="144"/>
  <c r="G64" i="144"/>
  <c r="H64" i="144"/>
  <c r="I64" i="144"/>
  <c r="J64" i="144"/>
  <c r="A65" i="144"/>
  <c r="B65" i="144"/>
  <c r="C65" i="144"/>
  <c r="D65" i="144"/>
  <c r="E65" i="144"/>
  <c r="F65" i="144"/>
  <c r="G65" i="144"/>
  <c r="H65" i="144"/>
  <c r="I65" i="144"/>
  <c r="J65" i="144"/>
  <c r="A66" i="144"/>
  <c r="B66" i="144"/>
  <c r="C66" i="144"/>
  <c r="D66" i="144"/>
  <c r="E66" i="144"/>
  <c r="F66" i="144"/>
  <c r="G66" i="144"/>
  <c r="H66" i="144"/>
  <c r="I66" i="144"/>
  <c r="J66" i="144"/>
  <c r="A67" i="144"/>
  <c r="B67" i="144"/>
  <c r="C67" i="144"/>
  <c r="D67" i="144"/>
  <c r="E67" i="144"/>
  <c r="F67" i="144"/>
  <c r="G67" i="144"/>
  <c r="H67" i="144"/>
  <c r="I67" i="144"/>
  <c r="J67" i="144"/>
  <c r="A68" i="144"/>
  <c r="B68" i="144"/>
  <c r="C68" i="144"/>
  <c r="D68" i="144"/>
  <c r="E68" i="144"/>
  <c r="F68" i="144"/>
  <c r="G68" i="144"/>
  <c r="H68" i="144"/>
  <c r="I68" i="144"/>
  <c r="J68" i="144"/>
  <c r="A69" i="144"/>
  <c r="B69" i="144"/>
  <c r="C69" i="144"/>
  <c r="D69" i="144"/>
  <c r="E69" i="144"/>
  <c r="F69" i="144"/>
  <c r="G69" i="144"/>
  <c r="H69" i="144"/>
  <c r="I69" i="144"/>
  <c r="J69" i="144"/>
  <c r="A70" i="144"/>
  <c r="B70" i="144"/>
  <c r="C70" i="144"/>
  <c r="D70" i="144"/>
  <c r="E70" i="144"/>
  <c r="F70" i="144"/>
  <c r="G70" i="144"/>
  <c r="H70" i="144"/>
  <c r="I70" i="144"/>
  <c r="J70" i="144"/>
  <c r="A71" i="144"/>
  <c r="B71" i="144"/>
  <c r="C71" i="144"/>
  <c r="D71" i="144"/>
  <c r="E71" i="144"/>
  <c r="F71" i="144"/>
  <c r="G71" i="144"/>
  <c r="H71" i="144"/>
  <c r="I71" i="144"/>
  <c r="J71" i="144"/>
  <c r="A72" i="144"/>
  <c r="B72" i="144"/>
  <c r="C72" i="144"/>
  <c r="D72" i="144"/>
  <c r="E72" i="144"/>
  <c r="F72" i="144"/>
  <c r="G72" i="144"/>
  <c r="H72" i="144"/>
  <c r="I72" i="144"/>
  <c r="J72" i="144"/>
  <c r="A73" i="144"/>
  <c r="B73" i="144"/>
  <c r="C73" i="144"/>
  <c r="D73" i="144"/>
  <c r="E73" i="144"/>
  <c r="F73" i="144"/>
  <c r="G73" i="144"/>
  <c r="H73" i="141" s="1"/>
  <c r="H73" i="144"/>
  <c r="I73" i="144"/>
  <c r="J73" i="144"/>
  <c r="A74" i="144"/>
  <c r="B74" i="144"/>
  <c r="C74" i="144"/>
  <c r="D74" i="144"/>
  <c r="E74" i="144"/>
  <c r="F74" i="144"/>
  <c r="G74" i="144"/>
  <c r="H74" i="144"/>
  <c r="I74" i="144"/>
  <c r="J74" i="144"/>
  <c r="A75" i="144"/>
  <c r="B75" i="144"/>
  <c r="C75" i="144"/>
  <c r="D75" i="144"/>
  <c r="E75" i="144"/>
  <c r="F75" i="144"/>
  <c r="G75" i="144"/>
  <c r="H75" i="144"/>
  <c r="I75" i="144"/>
  <c r="J75" i="144"/>
  <c r="A76" i="144"/>
  <c r="B76" i="144"/>
  <c r="C76" i="144"/>
  <c r="D76" i="144"/>
  <c r="E76" i="144"/>
  <c r="F76" i="144"/>
  <c r="G76" i="144"/>
  <c r="H76" i="144"/>
  <c r="I76" i="144"/>
  <c r="J76" i="144"/>
  <c r="A77" i="144"/>
  <c r="B77" i="144"/>
  <c r="C77" i="144"/>
  <c r="D77" i="144"/>
  <c r="E77" i="144"/>
  <c r="F77" i="144"/>
  <c r="G77" i="144"/>
  <c r="H77" i="144"/>
  <c r="I77" i="144"/>
  <c r="J77" i="144"/>
  <c r="A78" i="144"/>
  <c r="B78" i="144"/>
  <c r="C78" i="144"/>
  <c r="D78" i="144"/>
  <c r="E78" i="144"/>
  <c r="F78" i="144"/>
  <c r="G78" i="144"/>
  <c r="H78" i="144"/>
  <c r="I78" i="144"/>
  <c r="J78" i="144"/>
  <c r="A79" i="144"/>
  <c r="B79" i="144"/>
  <c r="C79" i="144"/>
  <c r="D79" i="144"/>
  <c r="E79" i="144"/>
  <c r="F79" i="144"/>
  <c r="G79" i="144"/>
  <c r="H79" i="144"/>
  <c r="I79" i="144"/>
  <c r="J79" i="144"/>
  <c r="A80" i="144"/>
  <c r="B80" i="144"/>
  <c r="C80" i="144"/>
  <c r="D80" i="144"/>
  <c r="E80" i="144"/>
  <c r="F80" i="144"/>
  <c r="G80" i="144"/>
  <c r="H80" i="144"/>
  <c r="I80" i="144"/>
  <c r="H80" i="141" s="1"/>
  <c r="F80" i="141" s="1"/>
  <c r="J80" i="144"/>
  <c r="A81" i="144"/>
  <c r="B81" i="144"/>
  <c r="C81" i="144"/>
  <c r="D81" i="144"/>
  <c r="E81" i="144"/>
  <c r="F81" i="144"/>
  <c r="G81" i="144"/>
  <c r="H81" i="144"/>
  <c r="I81" i="144"/>
  <c r="J81" i="144"/>
  <c r="A82" i="144"/>
  <c r="B82" i="144"/>
  <c r="C82" i="144"/>
  <c r="D82" i="144"/>
  <c r="E82" i="144"/>
  <c r="F82" i="144"/>
  <c r="G82" i="144"/>
  <c r="H82" i="144"/>
  <c r="I82" i="144"/>
  <c r="J82" i="144"/>
  <c r="A83" i="144"/>
  <c r="B83" i="144"/>
  <c r="C83" i="144"/>
  <c r="D83" i="144"/>
  <c r="E83" i="144"/>
  <c r="F83" i="144"/>
  <c r="G83" i="144"/>
  <c r="H83" i="144"/>
  <c r="I83" i="144"/>
  <c r="J83" i="144"/>
  <c r="A84" i="144"/>
  <c r="B84" i="144"/>
  <c r="C84" i="144"/>
  <c r="D84" i="144"/>
  <c r="E84" i="144"/>
  <c r="F84" i="144"/>
  <c r="G84" i="144"/>
  <c r="H84" i="144"/>
  <c r="I84" i="144"/>
  <c r="J84" i="144"/>
  <c r="A85" i="144"/>
  <c r="B85" i="144"/>
  <c r="C85" i="144"/>
  <c r="D85" i="144"/>
  <c r="E85" i="144"/>
  <c r="F85" i="144"/>
  <c r="G85" i="144"/>
  <c r="H85" i="144"/>
  <c r="I85" i="144"/>
  <c r="J85" i="144"/>
  <c r="A86" i="144"/>
  <c r="B86" i="144"/>
  <c r="C86" i="144"/>
  <c r="D86" i="144"/>
  <c r="E86" i="144"/>
  <c r="F86" i="144"/>
  <c r="G86" i="144"/>
  <c r="H86" i="144"/>
  <c r="I86" i="144"/>
  <c r="J86" i="144"/>
  <c r="A87" i="144"/>
  <c r="B87" i="144"/>
  <c r="C87" i="144"/>
  <c r="D87" i="144"/>
  <c r="E87" i="144"/>
  <c r="F87" i="144"/>
  <c r="G87" i="144"/>
  <c r="H87" i="144"/>
  <c r="I87" i="144"/>
  <c r="J87" i="144"/>
  <c r="A88" i="144"/>
  <c r="B88" i="144"/>
  <c r="C88" i="144"/>
  <c r="D88" i="144"/>
  <c r="E88" i="144"/>
  <c r="F88" i="144"/>
  <c r="G88" i="144"/>
  <c r="H88" i="144"/>
  <c r="I88" i="144"/>
  <c r="J88" i="144"/>
  <c r="A89" i="144"/>
  <c r="B89" i="144"/>
  <c r="C89" i="144"/>
  <c r="D89" i="144"/>
  <c r="E89" i="144"/>
  <c r="F89" i="144"/>
  <c r="G89" i="144"/>
  <c r="H89" i="144"/>
  <c r="I89" i="144"/>
  <c r="J89" i="144"/>
  <c r="A90" i="144"/>
  <c r="B90" i="144"/>
  <c r="C90" i="144"/>
  <c r="D90" i="144"/>
  <c r="E90" i="144"/>
  <c r="F90" i="144"/>
  <c r="G90" i="144"/>
  <c r="H90" i="144"/>
  <c r="I90" i="144"/>
  <c r="J90" i="144"/>
  <c r="A91" i="144"/>
  <c r="B91" i="144"/>
  <c r="C91" i="144"/>
  <c r="D91" i="144"/>
  <c r="E91" i="144"/>
  <c r="F91" i="144"/>
  <c r="G91" i="144"/>
  <c r="H91" i="144"/>
  <c r="I91" i="144"/>
  <c r="J91" i="144"/>
  <c r="A92" i="144"/>
  <c r="B92" i="144"/>
  <c r="C92" i="144"/>
  <c r="D92" i="144"/>
  <c r="E92" i="144"/>
  <c r="F92" i="144"/>
  <c r="G92" i="144"/>
  <c r="H92" i="144"/>
  <c r="I92" i="144"/>
  <c r="J92" i="144"/>
  <c r="A93" i="144"/>
  <c r="B93" i="144"/>
  <c r="C93" i="144"/>
  <c r="D93" i="144"/>
  <c r="E93" i="144"/>
  <c r="F93" i="144"/>
  <c r="G93" i="144"/>
  <c r="H93" i="144"/>
  <c r="I93" i="144"/>
  <c r="J93" i="144"/>
  <c r="A94" i="144"/>
  <c r="B94" i="144"/>
  <c r="C94" i="144"/>
  <c r="D94" i="144"/>
  <c r="E94" i="144"/>
  <c r="F94" i="144"/>
  <c r="G94" i="144"/>
  <c r="H94" i="144"/>
  <c r="I94" i="144"/>
  <c r="J94" i="144"/>
  <c r="A95" i="144"/>
  <c r="B95" i="144"/>
  <c r="C95" i="144"/>
  <c r="D95" i="144"/>
  <c r="E95" i="144"/>
  <c r="F95" i="144"/>
  <c r="G95" i="144"/>
  <c r="H95" i="144"/>
  <c r="I95" i="144"/>
  <c r="J95" i="144"/>
  <c r="A96" i="144"/>
  <c r="B96" i="144"/>
  <c r="C96" i="144"/>
  <c r="D96" i="144"/>
  <c r="E96" i="144"/>
  <c r="F96" i="144"/>
  <c r="G96" i="144"/>
  <c r="H96" i="144"/>
  <c r="I96" i="144"/>
  <c r="J96" i="144"/>
  <c r="A97" i="144"/>
  <c r="B97" i="144"/>
  <c r="C97" i="144"/>
  <c r="D97" i="144"/>
  <c r="E97" i="144"/>
  <c r="F97" i="144"/>
  <c r="G97" i="144"/>
  <c r="H97" i="144"/>
  <c r="I97" i="144"/>
  <c r="J97" i="144"/>
  <c r="A98" i="144"/>
  <c r="B98" i="144"/>
  <c r="C98" i="144"/>
  <c r="D98" i="144"/>
  <c r="E98" i="144"/>
  <c r="F98" i="144"/>
  <c r="G98" i="144"/>
  <c r="H98" i="144"/>
  <c r="I98" i="144"/>
  <c r="J98" i="144"/>
  <c r="A99" i="144"/>
  <c r="B99" i="144"/>
  <c r="C99" i="144"/>
  <c r="D99" i="144"/>
  <c r="E99" i="144"/>
  <c r="F99" i="144"/>
  <c r="G99" i="144"/>
  <c r="H99" i="144"/>
  <c r="I99" i="144"/>
  <c r="J99" i="144"/>
  <c r="A100" i="144"/>
  <c r="B100" i="144"/>
  <c r="C100" i="144"/>
  <c r="D100" i="144"/>
  <c r="E100" i="144"/>
  <c r="F100" i="144"/>
  <c r="G100" i="144"/>
  <c r="H100" i="144"/>
  <c r="I100" i="144"/>
  <c r="H100" i="141" s="1"/>
  <c r="F100" i="141" s="1"/>
  <c r="J100" i="144"/>
  <c r="A101" i="144"/>
  <c r="B101" i="144"/>
  <c r="C101" i="144"/>
  <c r="D101" i="144"/>
  <c r="E101" i="144"/>
  <c r="F101" i="144"/>
  <c r="G101" i="144"/>
  <c r="H101" i="141" s="1"/>
  <c r="F101" i="141" s="1"/>
  <c r="H101" i="144"/>
  <c r="I101" i="144"/>
  <c r="J101" i="144"/>
  <c r="A102" i="144"/>
  <c r="B102" i="144"/>
  <c r="C102" i="144"/>
  <c r="D102" i="144"/>
  <c r="E102" i="144"/>
  <c r="F102" i="144"/>
  <c r="G102" i="144"/>
  <c r="H102" i="144"/>
  <c r="I102" i="144"/>
  <c r="J102" i="144"/>
  <c r="A103" i="144"/>
  <c r="B103" i="144"/>
  <c r="C103" i="144"/>
  <c r="D103" i="144"/>
  <c r="E103" i="144"/>
  <c r="F103" i="144"/>
  <c r="G103" i="144"/>
  <c r="H103" i="144"/>
  <c r="I103" i="144"/>
  <c r="J103" i="144"/>
  <c r="A104" i="144"/>
  <c r="B104" i="144"/>
  <c r="C104" i="144"/>
  <c r="D104" i="144"/>
  <c r="E104" i="144"/>
  <c r="F104" i="144"/>
  <c r="G104" i="144"/>
  <c r="H104" i="144"/>
  <c r="I104" i="144"/>
  <c r="J104" i="144"/>
  <c r="A105" i="144"/>
  <c r="B105" i="144"/>
  <c r="C105" i="144"/>
  <c r="D105" i="144"/>
  <c r="E105" i="144"/>
  <c r="F105" i="144"/>
  <c r="G105" i="144"/>
  <c r="H105" i="144"/>
  <c r="I105" i="144"/>
  <c r="J105" i="144"/>
  <c r="A12" i="173"/>
  <c r="A13" i="173"/>
  <c r="B13" i="173"/>
  <c r="C13" i="173"/>
  <c r="D13" i="173"/>
  <c r="E13" i="173"/>
  <c r="F13" i="173"/>
  <c r="G13" i="173"/>
  <c r="H13" i="173"/>
  <c r="I13" i="173"/>
  <c r="A14" i="173"/>
  <c r="B14" i="173"/>
  <c r="C14" i="173"/>
  <c r="D14" i="173"/>
  <c r="E14" i="173"/>
  <c r="F14" i="173"/>
  <c r="G14" i="173"/>
  <c r="H14" i="173"/>
  <c r="I14" i="173"/>
  <c r="A15" i="173"/>
  <c r="B15" i="173"/>
  <c r="C15" i="173"/>
  <c r="D15" i="173"/>
  <c r="E15" i="173"/>
  <c r="F15" i="173"/>
  <c r="G15" i="173"/>
  <c r="H15" i="173"/>
  <c r="I15" i="173"/>
  <c r="A16" i="173"/>
  <c r="B16" i="173"/>
  <c r="C16" i="173"/>
  <c r="D16" i="173"/>
  <c r="E16" i="173"/>
  <c r="F16" i="173"/>
  <c r="G16" i="173"/>
  <c r="H16" i="173"/>
  <c r="I16" i="173"/>
  <c r="A17" i="173"/>
  <c r="B17" i="173"/>
  <c r="C17" i="173"/>
  <c r="D17" i="173"/>
  <c r="E17" i="173"/>
  <c r="F17" i="173"/>
  <c r="G17" i="173"/>
  <c r="H17" i="173"/>
  <c r="I17" i="173"/>
  <c r="A18" i="173"/>
  <c r="B18" i="173"/>
  <c r="C18" i="173"/>
  <c r="D18" i="173"/>
  <c r="E18" i="173"/>
  <c r="F18" i="173"/>
  <c r="G18" i="173"/>
  <c r="H18" i="173"/>
  <c r="I18" i="173"/>
  <c r="A19" i="173"/>
  <c r="B19" i="173"/>
  <c r="C19" i="173"/>
  <c r="D19" i="173"/>
  <c r="E19" i="173"/>
  <c r="F19" i="173"/>
  <c r="G19" i="173"/>
  <c r="H19" i="173"/>
  <c r="I19" i="173"/>
  <c r="A20" i="173"/>
  <c r="B20" i="173"/>
  <c r="C20" i="173"/>
  <c r="D20" i="173"/>
  <c r="E20" i="173"/>
  <c r="F20" i="173"/>
  <c r="G20" i="173"/>
  <c r="H20" i="173"/>
  <c r="I20" i="173"/>
  <c r="A21" i="173"/>
  <c r="B21" i="173"/>
  <c r="C21" i="173"/>
  <c r="D21" i="173"/>
  <c r="E21" i="173"/>
  <c r="F21" i="173"/>
  <c r="G21" i="173"/>
  <c r="H21" i="173"/>
  <c r="I21" i="173"/>
  <c r="A22" i="173"/>
  <c r="B22" i="173"/>
  <c r="C22" i="173"/>
  <c r="D22" i="173"/>
  <c r="E22" i="173"/>
  <c r="F22" i="173"/>
  <c r="G22" i="173"/>
  <c r="H22" i="173"/>
  <c r="I22" i="173"/>
  <c r="A23" i="173"/>
  <c r="B23" i="173"/>
  <c r="C23" i="173"/>
  <c r="D23" i="173"/>
  <c r="E23" i="173"/>
  <c r="F23" i="173"/>
  <c r="G23" i="173"/>
  <c r="H23" i="173"/>
  <c r="I23" i="173"/>
  <c r="A24" i="173"/>
  <c r="B24" i="173"/>
  <c r="C24" i="173"/>
  <c r="D24" i="173"/>
  <c r="E24" i="173"/>
  <c r="F24" i="173"/>
  <c r="G24" i="173"/>
  <c r="H24" i="173"/>
  <c r="I24" i="173"/>
  <c r="A25" i="173"/>
  <c r="B25" i="173"/>
  <c r="C25" i="173"/>
  <c r="D25" i="173"/>
  <c r="E25" i="173"/>
  <c r="F25" i="173"/>
  <c r="G25" i="173"/>
  <c r="H25" i="173"/>
  <c r="I25" i="173"/>
  <c r="A26" i="173"/>
  <c r="B26" i="173"/>
  <c r="C26" i="173"/>
  <c r="D26" i="173"/>
  <c r="E26" i="173"/>
  <c r="F26" i="173"/>
  <c r="G26" i="173"/>
  <c r="H26" i="173"/>
  <c r="I26" i="173"/>
  <c r="A27" i="173"/>
  <c r="B27" i="173"/>
  <c r="C27" i="173"/>
  <c r="D27" i="173"/>
  <c r="E27" i="173"/>
  <c r="F27" i="173"/>
  <c r="G27" i="173"/>
  <c r="H27" i="173"/>
  <c r="I27" i="173"/>
  <c r="A28" i="173"/>
  <c r="B28" i="173"/>
  <c r="C28" i="173"/>
  <c r="D28" i="173"/>
  <c r="E28" i="173"/>
  <c r="F28" i="173"/>
  <c r="G28" i="173"/>
  <c r="H28" i="173"/>
  <c r="I28" i="173"/>
  <c r="A29" i="173"/>
  <c r="B29" i="173"/>
  <c r="C29" i="173"/>
  <c r="D29" i="173"/>
  <c r="E29" i="173"/>
  <c r="F29" i="173"/>
  <c r="G29" i="173"/>
  <c r="H29" i="173"/>
  <c r="I29" i="173"/>
  <c r="A30" i="173"/>
  <c r="B30" i="173"/>
  <c r="C30" i="173"/>
  <c r="D30" i="173"/>
  <c r="E30" i="173"/>
  <c r="F30" i="173"/>
  <c r="G30" i="173"/>
  <c r="H30" i="173"/>
  <c r="I30" i="173"/>
  <c r="A31" i="173"/>
  <c r="B31" i="173"/>
  <c r="C31" i="173"/>
  <c r="D31" i="173"/>
  <c r="E31" i="173"/>
  <c r="F31" i="173"/>
  <c r="G31" i="173"/>
  <c r="H31" i="173"/>
  <c r="I31" i="173"/>
  <c r="A32" i="173"/>
  <c r="B32" i="173"/>
  <c r="C32" i="173"/>
  <c r="D32" i="173"/>
  <c r="E32" i="173"/>
  <c r="F32" i="173"/>
  <c r="G32" i="173"/>
  <c r="H32" i="173"/>
  <c r="I32" i="173"/>
  <c r="A33" i="173"/>
  <c r="B33" i="173"/>
  <c r="C33" i="173"/>
  <c r="D33" i="173"/>
  <c r="E33" i="173"/>
  <c r="F33" i="173"/>
  <c r="G33" i="173"/>
  <c r="H33" i="173"/>
  <c r="I33" i="173"/>
  <c r="A34" i="173"/>
  <c r="B34" i="173"/>
  <c r="C34" i="173"/>
  <c r="D34" i="173"/>
  <c r="E34" i="173"/>
  <c r="F34" i="173"/>
  <c r="G34" i="173"/>
  <c r="H34" i="173"/>
  <c r="I34" i="173"/>
  <c r="A35" i="173"/>
  <c r="B35" i="173"/>
  <c r="C35" i="173"/>
  <c r="D35" i="173"/>
  <c r="E35" i="173"/>
  <c r="F35" i="173"/>
  <c r="G35" i="173"/>
  <c r="H35" i="173"/>
  <c r="I35" i="173"/>
  <c r="A36" i="173"/>
  <c r="B36" i="173"/>
  <c r="C36" i="173"/>
  <c r="D36" i="173"/>
  <c r="E36" i="173"/>
  <c r="F36" i="173"/>
  <c r="G36" i="173"/>
  <c r="H36" i="173"/>
  <c r="I36" i="173"/>
  <c r="A37" i="173"/>
  <c r="B37" i="173"/>
  <c r="C37" i="173"/>
  <c r="D37" i="173"/>
  <c r="E37" i="173"/>
  <c r="F37" i="173"/>
  <c r="G37" i="173"/>
  <c r="H37" i="173"/>
  <c r="I37" i="173"/>
  <c r="A38" i="173"/>
  <c r="B38" i="173"/>
  <c r="C38" i="173"/>
  <c r="D38" i="173"/>
  <c r="E38" i="173"/>
  <c r="F38" i="173"/>
  <c r="G38" i="173"/>
  <c r="H38" i="173"/>
  <c r="I38" i="173"/>
  <c r="A39" i="173"/>
  <c r="B39" i="173"/>
  <c r="C39" i="173"/>
  <c r="D39" i="173"/>
  <c r="E39" i="173"/>
  <c r="F39" i="173"/>
  <c r="G39" i="173"/>
  <c r="H39" i="173"/>
  <c r="I39" i="173"/>
  <c r="A40" i="173"/>
  <c r="B40" i="173"/>
  <c r="C40" i="173"/>
  <c r="D40" i="173"/>
  <c r="E40" i="173"/>
  <c r="F40" i="173"/>
  <c r="G40" i="173"/>
  <c r="H40" i="173"/>
  <c r="I40" i="173"/>
  <c r="A41" i="173"/>
  <c r="B41" i="173"/>
  <c r="C41" i="173"/>
  <c r="D41" i="173"/>
  <c r="E41" i="173"/>
  <c r="F41" i="173"/>
  <c r="G41" i="173"/>
  <c r="H41" i="173"/>
  <c r="I41" i="173"/>
  <c r="A42" i="173"/>
  <c r="B42" i="173"/>
  <c r="C42" i="173"/>
  <c r="D42" i="173"/>
  <c r="E42" i="173"/>
  <c r="F42" i="173"/>
  <c r="G42" i="173"/>
  <c r="H42" i="173"/>
  <c r="I42" i="173"/>
  <c r="A43" i="173"/>
  <c r="B43" i="173"/>
  <c r="C43" i="173"/>
  <c r="D43" i="173"/>
  <c r="E43" i="173"/>
  <c r="F43" i="173"/>
  <c r="G43" i="173"/>
  <c r="H43" i="173"/>
  <c r="I43" i="173"/>
  <c r="A44" i="173"/>
  <c r="B44" i="173"/>
  <c r="C44" i="173"/>
  <c r="D44" i="173"/>
  <c r="E44" i="173"/>
  <c r="F44" i="173"/>
  <c r="G44" i="173"/>
  <c r="H44" i="173"/>
  <c r="I44" i="173"/>
  <c r="A45" i="173"/>
  <c r="B45" i="173"/>
  <c r="C45" i="173"/>
  <c r="D45" i="173"/>
  <c r="E45" i="173"/>
  <c r="F45" i="173"/>
  <c r="G45" i="173"/>
  <c r="H45" i="173"/>
  <c r="I45" i="173"/>
  <c r="A46" i="173"/>
  <c r="B46" i="173"/>
  <c r="C46" i="173"/>
  <c r="D46" i="173"/>
  <c r="E46" i="173"/>
  <c r="F46" i="173"/>
  <c r="G46" i="173"/>
  <c r="H46" i="173"/>
  <c r="I46" i="173"/>
  <c r="A47" i="173"/>
  <c r="B47" i="173"/>
  <c r="C47" i="173"/>
  <c r="D47" i="173"/>
  <c r="E47" i="173"/>
  <c r="F47" i="173"/>
  <c r="G47" i="173"/>
  <c r="H47" i="173"/>
  <c r="I47" i="173"/>
  <c r="A48" i="173"/>
  <c r="B48" i="173"/>
  <c r="C48" i="173"/>
  <c r="D48" i="173"/>
  <c r="E48" i="173"/>
  <c r="F48" i="173"/>
  <c r="G48" i="173"/>
  <c r="H48" i="173"/>
  <c r="I48" i="173"/>
  <c r="A49" i="173"/>
  <c r="B49" i="173"/>
  <c r="C49" i="173"/>
  <c r="D49" i="173"/>
  <c r="E49" i="173"/>
  <c r="F49" i="173"/>
  <c r="G49" i="173"/>
  <c r="H49" i="173"/>
  <c r="I49" i="173"/>
  <c r="A50" i="173"/>
  <c r="B50" i="173"/>
  <c r="C50" i="173"/>
  <c r="D50" i="173"/>
  <c r="E50" i="173"/>
  <c r="F50" i="173"/>
  <c r="G50" i="173"/>
  <c r="H50" i="173"/>
  <c r="I50" i="173"/>
  <c r="A51" i="173"/>
  <c r="B51" i="173"/>
  <c r="C51" i="173"/>
  <c r="D51" i="173"/>
  <c r="E51" i="173"/>
  <c r="F51" i="173"/>
  <c r="G51" i="173"/>
  <c r="H51" i="173"/>
  <c r="I51" i="173"/>
  <c r="A52" i="173"/>
  <c r="B52" i="173"/>
  <c r="C52" i="173"/>
  <c r="D52" i="173"/>
  <c r="E52" i="173"/>
  <c r="F52" i="173"/>
  <c r="G52" i="173"/>
  <c r="H52" i="173"/>
  <c r="I52" i="173"/>
  <c r="A53" i="173"/>
  <c r="B53" i="173"/>
  <c r="C53" i="173"/>
  <c r="D53" i="173"/>
  <c r="E53" i="173"/>
  <c r="F53" i="173"/>
  <c r="G53" i="173"/>
  <c r="H53" i="173"/>
  <c r="I53" i="173"/>
  <c r="A54" i="173"/>
  <c r="B54" i="173"/>
  <c r="C54" i="173"/>
  <c r="D54" i="173"/>
  <c r="E54" i="173"/>
  <c r="F54" i="173"/>
  <c r="G54" i="173"/>
  <c r="H54" i="173"/>
  <c r="I54" i="173"/>
  <c r="A55" i="173"/>
  <c r="B55" i="173"/>
  <c r="C55" i="173"/>
  <c r="D55" i="173"/>
  <c r="E55" i="173"/>
  <c r="F55" i="173"/>
  <c r="G55" i="173"/>
  <c r="H55" i="173"/>
  <c r="I55" i="173"/>
  <c r="A56" i="173"/>
  <c r="B56" i="173"/>
  <c r="C56" i="173"/>
  <c r="D56" i="173"/>
  <c r="E56" i="173"/>
  <c r="F56" i="173"/>
  <c r="G56" i="173"/>
  <c r="H56" i="173"/>
  <c r="I56" i="173"/>
  <c r="A57" i="173"/>
  <c r="B57" i="173"/>
  <c r="C57" i="173"/>
  <c r="D57" i="173"/>
  <c r="E57" i="173"/>
  <c r="F57" i="173"/>
  <c r="G57" i="173"/>
  <c r="H57" i="173"/>
  <c r="I57" i="173"/>
  <c r="A58" i="173"/>
  <c r="B58" i="173"/>
  <c r="C58" i="173"/>
  <c r="D58" i="173"/>
  <c r="E58" i="173"/>
  <c r="F58" i="173"/>
  <c r="G58" i="173"/>
  <c r="H58" i="173"/>
  <c r="I58" i="173"/>
  <c r="A59" i="173"/>
  <c r="B59" i="173"/>
  <c r="C59" i="173"/>
  <c r="D59" i="173"/>
  <c r="E59" i="173"/>
  <c r="F59" i="173"/>
  <c r="G59" i="173"/>
  <c r="H59" i="173"/>
  <c r="I59" i="173"/>
  <c r="A60" i="173"/>
  <c r="B60" i="173"/>
  <c r="C60" i="173"/>
  <c r="D60" i="173"/>
  <c r="E60" i="173"/>
  <c r="F60" i="173"/>
  <c r="G60" i="173"/>
  <c r="H60" i="173"/>
  <c r="I60" i="173"/>
  <c r="A61" i="173"/>
  <c r="B61" i="173"/>
  <c r="C61" i="173"/>
  <c r="D61" i="173"/>
  <c r="E61" i="173"/>
  <c r="F61" i="173"/>
  <c r="G61" i="173"/>
  <c r="H61" i="173"/>
  <c r="I61" i="173"/>
  <c r="A62" i="173"/>
  <c r="B62" i="173"/>
  <c r="C62" i="173"/>
  <c r="D62" i="173"/>
  <c r="E62" i="173"/>
  <c r="F62" i="173"/>
  <c r="G62" i="173"/>
  <c r="H62" i="173"/>
  <c r="I62" i="173"/>
  <c r="A63" i="173"/>
  <c r="B63" i="173"/>
  <c r="C63" i="173"/>
  <c r="D63" i="173"/>
  <c r="E63" i="173"/>
  <c r="F63" i="173"/>
  <c r="G63" i="173"/>
  <c r="H63" i="173"/>
  <c r="I63" i="173"/>
  <c r="A64" i="173"/>
  <c r="B64" i="173"/>
  <c r="C64" i="173"/>
  <c r="D64" i="173"/>
  <c r="E64" i="173"/>
  <c r="F64" i="173"/>
  <c r="G64" i="173"/>
  <c r="H64" i="173"/>
  <c r="I64" i="173"/>
  <c r="A65" i="173"/>
  <c r="B65" i="173"/>
  <c r="C65" i="173"/>
  <c r="D65" i="173"/>
  <c r="E65" i="173"/>
  <c r="F65" i="173"/>
  <c r="G65" i="173"/>
  <c r="H65" i="173"/>
  <c r="I65" i="173"/>
  <c r="A66" i="173"/>
  <c r="B66" i="173"/>
  <c r="C66" i="173"/>
  <c r="D66" i="173"/>
  <c r="E66" i="173"/>
  <c r="F66" i="173"/>
  <c r="G66" i="173"/>
  <c r="H66" i="173"/>
  <c r="I66" i="173"/>
  <c r="A67" i="173"/>
  <c r="B67" i="173"/>
  <c r="C67" i="173"/>
  <c r="D67" i="173"/>
  <c r="E67" i="173"/>
  <c r="F67" i="173"/>
  <c r="G67" i="173"/>
  <c r="H67" i="173"/>
  <c r="I67" i="173"/>
  <c r="A68" i="173"/>
  <c r="B68" i="173"/>
  <c r="C68" i="173"/>
  <c r="D68" i="173"/>
  <c r="E68" i="173"/>
  <c r="F68" i="173"/>
  <c r="G68" i="173"/>
  <c r="H68" i="173"/>
  <c r="I68" i="173"/>
  <c r="A69" i="173"/>
  <c r="B69" i="173"/>
  <c r="C69" i="173"/>
  <c r="D69" i="173"/>
  <c r="E69" i="173"/>
  <c r="F69" i="173"/>
  <c r="G69" i="173"/>
  <c r="H69" i="173"/>
  <c r="I69" i="173"/>
  <c r="A70" i="173"/>
  <c r="B70" i="173"/>
  <c r="C70" i="173"/>
  <c r="D70" i="173"/>
  <c r="E70" i="173"/>
  <c r="F70" i="173"/>
  <c r="G70" i="173"/>
  <c r="H70" i="173"/>
  <c r="I70" i="173"/>
  <c r="A71" i="173"/>
  <c r="B71" i="173"/>
  <c r="C71" i="173"/>
  <c r="D71" i="173"/>
  <c r="E71" i="173"/>
  <c r="F71" i="173"/>
  <c r="G71" i="173"/>
  <c r="H71" i="173"/>
  <c r="I71" i="173"/>
  <c r="A72" i="173"/>
  <c r="B72" i="173"/>
  <c r="C72" i="173"/>
  <c r="D72" i="173"/>
  <c r="E72" i="173"/>
  <c r="F72" i="173"/>
  <c r="G72" i="173"/>
  <c r="H72" i="173"/>
  <c r="I72" i="173"/>
  <c r="A73" i="173"/>
  <c r="B73" i="173"/>
  <c r="C73" i="173"/>
  <c r="D73" i="173"/>
  <c r="E73" i="173"/>
  <c r="F73" i="173"/>
  <c r="G73" i="173"/>
  <c r="H73" i="173"/>
  <c r="I73" i="173"/>
  <c r="A74" i="173"/>
  <c r="B74" i="173"/>
  <c r="C74" i="173"/>
  <c r="D74" i="173"/>
  <c r="E74" i="173"/>
  <c r="F74" i="173"/>
  <c r="G74" i="173"/>
  <c r="H74" i="173"/>
  <c r="I74" i="173"/>
  <c r="A75" i="173"/>
  <c r="B75" i="173"/>
  <c r="C75" i="173"/>
  <c r="D75" i="173"/>
  <c r="E75" i="173"/>
  <c r="F75" i="173"/>
  <c r="G75" i="173"/>
  <c r="H75" i="173"/>
  <c r="I75" i="173"/>
  <c r="A76" i="173"/>
  <c r="B76" i="173"/>
  <c r="C76" i="173"/>
  <c r="D76" i="173"/>
  <c r="E76" i="173"/>
  <c r="F76" i="173"/>
  <c r="G76" i="173"/>
  <c r="H76" i="173"/>
  <c r="I76" i="173"/>
  <c r="A77" i="173"/>
  <c r="B77" i="173"/>
  <c r="C77" i="173"/>
  <c r="D77" i="173"/>
  <c r="E77" i="173"/>
  <c r="F77" i="173"/>
  <c r="G77" i="173"/>
  <c r="H77" i="173"/>
  <c r="I77" i="173"/>
  <c r="A78" i="173"/>
  <c r="B78" i="173"/>
  <c r="C78" i="173"/>
  <c r="D78" i="173"/>
  <c r="E78" i="173"/>
  <c r="F78" i="173"/>
  <c r="G78" i="173"/>
  <c r="H78" i="173"/>
  <c r="I78" i="173"/>
  <c r="A79" i="173"/>
  <c r="B79" i="173"/>
  <c r="C79" i="173"/>
  <c r="D79" i="173"/>
  <c r="E79" i="173"/>
  <c r="F79" i="173"/>
  <c r="G79" i="173"/>
  <c r="H79" i="173"/>
  <c r="I79" i="173"/>
  <c r="A80" i="173"/>
  <c r="B80" i="173"/>
  <c r="C80" i="173"/>
  <c r="D80" i="173"/>
  <c r="E80" i="173"/>
  <c r="F80" i="173"/>
  <c r="G80" i="173"/>
  <c r="H80" i="173"/>
  <c r="I80" i="173"/>
  <c r="A81" i="173"/>
  <c r="B81" i="173"/>
  <c r="C81" i="173"/>
  <c r="D81" i="173"/>
  <c r="E81" i="173"/>
  <c r="F81" i="173"/>
  <c r="G81" i="173"/>
  <c r="H81" i="173"/>
  <c r="I81" i="173"/>
  <c r="A82" i="173"/>
  <c r="B82" i="173"/>
  <c r="C82" i="173"/>
  <c r="D82" i="173"/>
  <c r="E82" i="173"/>
  <c r="F82" i="173"/>
  <c r="G82" i="173"/>
  <c r="H82" i="173"/>
  <c r="I82" i="173"/>
  <c r="A83" i="173"/>
  <c r="B83" i="173"/>
  <c r="C83" i="173"/>
  <c r="D83" i="173"/>
  <c r="E83" i="173"/>
  <c r="F83" i="173"/>
  <c r="G83" i="173"/>
  <c r="H83" i="173"/>
  <c r="I83" i="173"/>
  <c r="A84" i="173"/>
  <c r="B84" i="173"/>
  <c r="C84" i="173"/>
  <c r="D84" i="173"/>
  <c r="E84" i="173"/>
  <c r="F84" i="173"/>
  <c r="G84" i="173"/>
  <c r="H84" i="173"/>
  <c r="I84" i="173"/>
  <c r="A85" i="173"/>
  <c r="B85" i="173"/>
  <c r="C85" i="173"/>
  <c r="D85" i="173"/>
  <c r="E85" i="173"/>
  <c r="F85" i="173"/>
  <c r="G85" i="173"/>
  <c r="H85" i="173"/>
  <c r="I85" i="173"/>
  <c r="A86" i="173"/>
  <c r="B86" i="173"/>
  <c r="C86" i="173"/>
  <c r="D86" i="173"/>
  <c r="E86" i="173"/>
  <c r="F86" i="173"/>
  <c r="G86" i="173"/>
  <c r="H86" i="173"/>
  <c r="I86" i="173"/>
  <c r="A87" i="173"/>
  <c r="B87" i="173"/>
  <c r="C87" i="173"/>
  <c r="D87" i="173"/>
  <c r="E87" i="173"/>
  <c r="F87" i="173"/>
  <c r="G87" i="173"/>
  <c r="H87" i="173"/>
  <c r="I87" i="173"/>
  <c r="A88" i="173"/>
  <c r="B88" i="173"/>
  <c r="C88" i="173"/>
  <c r="D88" i="173"/>
  <c r="E88" i="173"/>
  <c r="F88" i="173"/>
  <c r="G88" i="173"/>
  <c r="H88" i="173"/>
  <c r="I88" i="173"/>
  <c r="A89" i="173"/>
  <c r="B89" i="173"/>
  <c r="C89" i="173"/>
  <c r="D89" i="173"/>
  <c r="E89" i="173"/>
  <c r="F89" i="173"/>
  <c r="G89" i="173"/>
  <c r="H89" i="173"/>
  <c r="I89" i="173"/>
  <c r="A90" i="173"/>
  <c r="B90" i="173"/>
  <c r="C90" i="173"/>
  <c r="D90" i="173"/>
  <c r="E90" i="173"/>
  <c r="F90" i="173"/>
  <c r="G90" i="173"/>
  <c r="H90" i="173"/>
  <c r="I90" i="173"/>
  <c r="A91" i="173"/>
  <c r="B91" i="173"/>
  <c r="C91" i="173"/>
  <c r="D91" i="173"/>
  <c r="E91" i="173"/>
  <c r="F91" i="173"/>
  <c r="G91" i="173"/>
  <c r="H91" i="173"/>
  <c r="I91" i="173"/>
  <c r="A92" i="173"/>
  <c r="B92" i="173"/>
  <c r="C92" i="173"/>
  <c r="D92" i="173"/>
  <c r="E92" i="173"/>
  <c r="F92" i="173"/>
  <c r="G92" i="173"/>
  <c r="H92" i="173"/>
  <c r="I92" i="173"/>
  <c r="A93" i="173"/>
  <c r="B93" i="173"/>
  <c r="C93" i="173"/>
  <c r="D93" i="173"/>
  <c r="E93" i="173"/>
  <c r="F93" i="173"/>
  <c r="G93" i="173"/>
  <c r="H93" i="173"/>
  <c r="I93" i="173"/>
  <c r="A94" i="173"/>
  <c r="B94" i="173"/>
  <c r="C94" i="173"/>
  <c r="D94" i="173"/>
  <c r="E94" i="173"/>
  <c r="F94" i="173"/>
  <c r="G94" i="173"/>
  <c r="H94" i="173"/>
  <c r="I94" i="173"/>
  <c r="A95" i="173"/>
  <c r="B95" i="173"/>
  <c r="C95" i="173"/>
  <c r="D95" i="173"/>
  <c r="E95" i="173"/>
  <c r="F95" i="173"/>
  <c r="G95" i="173"/>
  <c r="H95" i="173"/>
  <c r="I95" i="173"/>
  <c r="A96" i="173"/>
  <c r="B96" i="173"/>
  <c r="C96" i="173"/>
  <c r="D96" i="173"/>
  <c r="E96" i="173"/>
  <c r="F96" i="173"/>
  <c r="G96" i="173"/>
  <c r="H96" i="173"/>
  <c r="I96" i="173"/>
  <c r="A97" i="173"/>
  <c r="B97" i="173"/>
  <c r="C97" i="173"/>
  <c r="D97" i="173"/>
  <c r="E97" i="173"/>
  <c r="F97" i="173"/>
  <c r="G97" i="173"/>
  <c r="H97" i="173"/>
  <c r="I97" i="173"/>
  <c r="A98" i="173"/>
  <c r="B98" i="173"/>
  <c r="C98" i="173"/>
  <c r="D98" i="173"/>
  <c r="E98" i="173"/>
  <c r="F98" i="173"/>
  <c r="G98" i="173"/>
  <c r="H98" i="173"/>
  <c r="I98" i="173"/>
  <c r="A99" i="173"/>
  <c r="B99" i="173"/>
  <c r="C99" i="173"/>
  <c r="D99" i="173"/>
  <c r="E99" i="173"/>
  <c r="F99" i="173"/>
  <c r="G99" i="173"/>
  <c r="H99" i="173"/>
  <c r="I99" i="173"/>
  <c r="A100" i="173"/>
  <c r="B100" i="173"/>
  <c r="C100" i="173"/>
  <c r="D100" i="173"/>
  <c r="E100" i="173"/>
  <c r="F100" i="173"/>
  <c r="G100" i="173"/>
  <c r="H100" i="173"/>
  <c r="I100" i="173"/>
  <c r="A101" i="173"/>
  <c r="B101" i="173"/>
  <c r="C101" i="173"/>
  <c r="D101" i="173"/>
  <c r="E101" i="173"/>
  <c r="F101" i="173"/>
  <c r="G101" i="173"/>
  <c r="H101" i="173"/>
  <c r="I101" i="173"/>
  <c r="A102" i="173"/>
  <c r="B102" i="173"/>
  <c r="C102" i="173"/>
  <c r="D102" i="173"/>
  <c r="E102" i="173"/>
  <c r="F102" i="173"/>
  <c r="G102" i="173"/>
  <c r="H102" i="173"/>
  <c r="I102" i="173"/>
  <c r="A103" i="173"/>
  <c r="B103" i="173"/>
  <c r="C103" i="173"/>
  <c r="D103" i="173"/>
  <c r="E103" i="173"/>
  <c r="F103" i="173"/>
  <c r="G103" i="173"/>
  <c r="H103" i="173"/>
  <c r="I103" i="173"/>
  <c r="A104" i="173"/>
  <c r="B104" i="173"/>
  <c r="C104" i="173"/>
  <c r="D104" i="173"/>
  <c r="E104" i="173"/>
  <c r="F104" i="173"/>
  <c r="G104" i="173"/>
  <c r="H104" i="173"/>
  <c r="I104" i="173"/>
  <c r="A105" i="173"/>
  <c r="B105" i="173"/>
  <c r="C105" i="173"/>
  <c r="D105" i="173"/>
  <c r="E105" i="173"/>
  <c r="F105" i="173"/>
  <c r="G105" i="173"/>
  <c r="H105" i="173"/>
  <c r="I105" i="173"/>
  <c r="A12" i="129"/>
  <c r="A13" i="129"/>
  <c r="C13" i="129"/>
  <c r="D13" i="129"/>
  <c r="B13" i="129" s="1"/>
  <c r="E13" i="129"/>
  <c r="F13" i="129"/>
  <c r="G13" i="129"/>
  <c r="H13" i="129"/>
  <c r="I13" i="129"/>
  <c r="J13" i="129"/>
  <c r="A14" i="129"/>
  <c r="C14" i="129"/>
  <c r="D14" i="129"/>
  <c r="E14" i="129"/>
  <c r="F14" i="129"/>
  <c r="G14" i="129"/>
  <c r="H14" i="129"/>
  <c r="I14" i="129"/>
  <c r="J14" i="129"/>
  <c r="A15" i="129"/>
  <c r="C15" i="129"/>
  <c r="D15" i="129"/>
  <c r="E15" i="129"/>
  <c r="F15" i="129"/>
  <c r="G15" i="129"/>
  <c r="H15" i="129"/>
  <c r="I15" i="129"/>
  <c r="J15" i="129"/>
  <c r="A16" i="129"/>
  <c r="C16" i="129"/>
  <c r="D16" i="129"/>
  <c r="E16" i="129"/>
  <c r="F16" i="129"/>
  <c r="G16" i="129"/>
  <c r="H16" i="129"/>
  <c r="I16" i="129"/>
  <c r="J16" i="129"/>
  <c r="A17" i="129"/>
  <c r="C17" i="129"/>
  <c r="D17" i="129"/>
  <c r="E17" i="129"/>
  <c r="F17" i="129"/>
  <c r="G17" i="129"/>
  <c r="H17" i="129"/>
  <c r="I17" i="129"/>
  <c r="J17" i="129"/>
  <c r="A18" i="129"/>
  <c r="C18" i="129"/>
  <c r="D18" i="129"/>
  <c r="E18" i="129"/>
  <c r="F18" i="129"/>
  <c r="G18" i="129"/>
  <c r="H18" i="129"/>
  <c r="I18" i="129"/>
  <c r="J18" i="129"/>
  <c r="A19" i="129"/>
  <c r="C19" i="129"/>
  <c r="D19" i="129"/>
  <c r="E19" i="129"/>
  <c r="F19" i="129"/>
  <c r="G19" i="129"/>
  <c r="H19" i="129"/>
  <c r="I19" i="129"/>
  <c r="J19" i="129"/>
  <c r="A20" i="129"/>
  <c r="C20" i="129"/>
  <c r="D20" i="129"/>
  <c r="E20" i="129"/>
  <c r="F20" i="129"/>
  <c r="G20" i="129"/>
  <c r="H20" i="129"/>
  <c r="I20" i="129"/>
  <c r="J20" i="129"/>
  <c r="A21" i="129"/>
  <c r="C21" i="129"/>
  <c r="D21" i="129"/>
  <c r="B21" i="129" s="1"/>
  <c r="E21" i="129"/>
  <c r="F21" i="129"/>
  <c r="G21" i="129"/>
  <c r="H21" i="129"/>
  <c r="I21" i="129"/>
  <c r="J21" i="129"/>
  <c r="A22" i="129"/>
  <c r="C22" i="129"/>
  <c r="D22" i="129"/>
  <c r="E22" i="129"/>
  <c r="F22" i="129"/>
  <c r="G22" i="129"/>
  <c r="H22" i="129"/>
  <c r="I22" i="129"/>
  <c r="J22" i="129"/>
  <c r="A23" i="129"/>
  <c r="C23" i="129"/>
  <c r="D23" i="129"/>
  <c r="E23" i="129"/>
  <c r="F23" i="129"/>
  <c r="G23" i="129"/>
  <c r="H23" i="129"/>
  <c r="I23" i="129"/>
  <c r="J23" i="129"/>
  <c r="A24" i="129"/>
  <c r="C24" i="129"/>
  <c r="D24" i="129"/>
  <c r="E24" i="129"/>
  <c r="F24" i="129"/>
  <c r="G24" i="129"/>
  <c r="H24" i="129"/>
  <c r="I24" i="129"/>
  <c r="J24" i="129"/>
  <c r="A25" i="129"/>
  <c r="C25" i="129"/>
  <c r="D25" i="129"/>
  <c r="B25" i="129" s="1"/>
  <c r="E25" i="129"/>
  <c r="F25" i="129"/>
  <c r="G25" i="129"/>
  <c r="H25" i="129"/>
  <c r="I25" i="129"/>
  <c r="J25" i="129"/>
  <c r="A26" i="129"/>
  <c r="C26" i="129"/>
  <c r="D26" i="129"/>
  <c r="E26" i="129"/>
  <c r="F26" i="129"/>
  <c r="G26" i="129"/>
  <c r="H26" i="129"/>
  <c r="I26" i="129"/>
  <c r="J26" i="129"/>
  <c r="A27" i="129"/>
  <c r="C27" i="129"/>
  <c r="D27" i="129"/>
  <c r="E27" i="129"/>
  <c r="F27" i="129"/>
  <c r="G27" i="129"/>
  <c r="H27" i="129"/>
  <c r="I27" i="129"/>
  <c r="J27" i="129"/>
  <c r="A28" i="129"/>
  <c r="C28" i="129"/>
  <c r="D28" i="129"/>
  <c r="E28" i="129"/>
  <c r="F28" i="129"/>
  <c r="G28" i="129"/>
  <c r="H28" i="129"/>
  <c r="I28" i="129"/>
  <c r="J28" i="129"/>
  <c r="A29" i="129"/>
  <c r="C29" i="129"/>
  <c r="D29" i="129"/>
  <c r="B29" i="129" s="1"/>
  <c r="E29" i="129"/>
  <c r="F29" i="129"/>
  <c r="G29" i="129"/>
  <c r="H29" i="129"/>
  <c r="I29" i="129"/>
  <c r="J29" i="129"/>
  <c r="A30" i="129"/>
  <c r="C30" i="129"/>
  <c r="D30" i="129"/>
  <c r="E30" i="129"/>
  <c r="F30" i="129"/>
  <c r="G30" i="129"/>
  <c r="H30" i="129"/>
  <c r="I30" i="129"/>
  <c r="J30" i="129"/>
  <c r="A31" i="129"/>
  <c r="C31" i="129"/>
  <c r="D31" i="129"/>
  <c r="E31" i="129"/>
  <c r="F31" i="129"/>
  <c r="G31" i="129"/>
  <c r="H31" i="129"/>
  <c r="I31" i="129"/>
  <c r="J31" i="129"/>
  <c r="A32" i="129"/>
  <c r="C32" i="129"/>
  <c r="D32" i="129"/>
  <c r="E32" i="129"/>
  <c r="F32" i="129"/>
  <c r="G32" i="129"/>
  <c r="H32" i="129"/>
  <c r="I32" i="129"/>
  <c r="J32" i="129"/>
  <c r="A33" i="129"/>
  <c r="C33" i="129"/>
  <c r="D33" i="129"/>
  <c r="B33" i="129" s="1"/>
  <c r="E33" i="129"/>
  <c r="F33" i="129"/>
  <c r="G33" i="129"/>
  <c r="H33" i="129"/>
  <c r="I33" i="129"/>
  <c r="J33" i="129"/>
  <c r="A34" i="129"/>
  <c r="C34" i="129"/>
  <c r="D34" i="129"/>
  <c r="E34" i="129"/>
  <c r="F34" i="129"/>
  <c r="G34" i="129"/>
  <c r="H34" i="129"/>
  <c r="I34" i="129"/>
  <c r="J34" i="129"/>
  <c r="A35" i="129"/>
  <c r="C35" i="129"/>
  <c r="D35" i="129"/>
  <c r="E35" i="129"/>
  <c r="F35" i="129"/>
  <c r="G35" i="129"/>
  <c r="H35" i="129"/>
  <c r="I35" i="129"/>
  <c r="J35" i="129"/>
  <c r="A36" i="129"/>
  <c r="C36" i="129"/>
  <c r="D36" i="129"/>
  <c r="E36" i="129"/>
  <c r="F36" i="129"/>
  <c r="G36" i="129"/>
  <c r="H36" i="129"/>
  <c r="I36" i="129"/>
  <c r="J36" i="129"/>
  <c r="A37" i="129"/>
  <c r="C37" i="129"/>
  <c r="D37" i="129"/>
  <c r="E37" i="129"/>
  <c r="F37" i="129"/>
  <c r="G37" i="129"/>
  <c r="H37" i="129"/>
  <c r="I37" i="129"/>
  <c r="J37" i="129"/>
  <c r="A38" i="129"/>
  <c r="C38" i="129"/>
  <c r="B38" i="129" s="1"/>
  <c r="D38" i="129"/>
  <c r="E38" i="129"/>
  <c r="F38" i="129"/>
  <c r="G38" i="129"/>
  <c r="H38" i="129"/>
  <c r="I38" i="129"/>
  <c r="J38" i="129"/>
  <c r="A39" i="129"/>
  <c r="C39" i="129"/>
  <c r="D39" i="129"/>
  <c r="E39" i="129"/>
  <c r="F39" i="129"/>
  <c r="G39" i="129"/>
  <c r="H39" i="129"/>
  <c r="I39" i="129"/>
  <c r="J39" i="129"/>
  <c r="A40" i="129"/>
  <c r="C40" i="129"/>
  <c r="D40" i="129"/>
  <c r="E40" i="129"/>
  <c r="F40" i="129"/>
  <c r="G40" i="129"/>
  <c r="H40" i="129"/>
  <c r="I40" i="129"/>
  <c r="J40" i="129"/>
  <c r="A41" i="129"/>
  <c r="C41" i="129"/>
  <c r="D41" i="129"/>
  <c r="E41" i="129"/>
  <c r="F41" i="129"/>
  <c r="G41" i="129"/>
  <c r="H41" i="129"/>
  <c r="I41" i="129"/>
  <c r="J41" i="129"/>
  <c r="A42" i="129"/>
  <c r="C42" i="129"/>
  <c r="B42" i="129" s="1"/>
  <c r="D42" i="129"/>
  <c r="E42" i="129"/>
  <c r="F42" i="129"/>
  <c r="G42" i="129"/>
  <c r="H42" i="129"/>
  <c r="I42" i="129"/>
  <c r="J42" i="129"/>
  <c r="A43" i="129"/>
  <c r="C43" i="129"/>
  <c r="D43" i="129"/>
  <c r="E43" i="129"/>
  <c r="F43" i="129"/>
  <c r="G43" i="129"/>
  <c r="H43" i="129"/>
  <c r="I43" i="129"/>
  <c r="J43" i="129"/>
  <c r="A44" i="129"/>
  <c r="C44" i="129"/>
  <c r="D44" i="129"/>
  <c r="E44" i="129"/>
  <c r="F44" i="129"/>
  <c r="G44" i="129"/>
  <c r="H44" i="129"/>
  <c r="I44" i="129"/>
  <c r="J44" i="129"/>
  <c r="A45" i="129"/>
  <c r="C45" i="129"/>
  <c r="D45" i="129"/>
  <c r="B45" i="129" s="1"/>
  <c r="E45" i="129"/>
  <c r="F45" i="129"/>
  <c r="G45" i="129"/>
  <c r="H45" i="129"/>
  <c r="I45" i="129"/>
  <c r="J45" i="129"/>
  <c r="A46" i="129"/>
  <c r="C46" i="129"/>
  <c r="B46" i="129" s="1"/>
  <c r="D46" i="129"/>
  <c r="E46" i="129"/>
  <c r="F46" i="129"/>
  <c r="G46" i="129"/>
  <c r="H46" i="129"/>
  <c r="I46" i="129"/>
  <c r="J46" i="129"/>
  <c r="A47" i="129"/>
  <c r="C47" i="129"/>
  <c r="D47" i="129"/>
  <c r="E47" i="129"/>
  <c r="F47" i="129"/>
  <c r="G47" i="129"/>
  <c r="H47" i="129"/>
  <c r="I47" i="129"/>
  <c r="J47" i="129"/>
  <c r="A48" i="129"/>
  <c r="C48" i="129"/>
  <c r="D48" i="129"/>
  <c r="E48" i="129"/>
  <c r="F48" i="129"/>
  <c r="G48" i="129"/>
  <c r="H48" i="129"/>
  <c r="I48" i="129"/>
  <c r="J48" i="129"/>
  <c r="A49" i="129"/>
  <c r="C49" i="129"/>
  <c r="D49" i="129"/>
  <c r="E49" i="129"/>
  <c r="F49" i="129"/>
  <c r="G49" i="129"/>
  <c r="H49" i="129"/>
  <c r="I49" i="129"/>
  <c r="J49" i="129"/>
  <c r="A50" i="129"/>
  <c r="C50" i="129"/>
  <c r="B50" i="129" s="1"/>
  <c r="D50" i="129"/>
  <c r="E50" i="129"/>
  <c r="F50" i="129"/>
  <c r="G50" i="129"/>
  <c r="H50" i="129"/>
  <c r="I50" i="129"/>
  <c r="J50" i="129"/>
  <c r="A51" i="129"/>
  <c r="C51" i="129"/>
  <c r="D51" i="129"/>
  <c r="E51" i="129"/>
  <c r="F51" i="129"/>
  <c r="G51" i="129"/>
  <c r="H51" i="129"/>
  <c r="I51" i="129"/>
  <c r="J51" i="129"/>
  <c r="A52" i="129"/>
  <c r="C52" i="129"/>
  <c r="D52" i="129"/>
  <c r="E52" i="129"/>
  <c r="F52" i="129"/>
  <c r="G52" i="129"/>
  <c r="H52" i="129"/>
  <c r="I52" i="129"/>
  <c r="J52" i="129"/>
  <c r="A53" i="129"/>
  <c r="C53" i="129"/>
  <c r="D53" i="129"/>
  <c r="B53" i="129" s="1"/>
  <c r="E53" i="129"/>
  <c r="F53" i="129"/>
  <c r="G53" i="129"/>
  <c r="H53" i="129"/>
  <c r="I53" i="129"/>
  <c r="J53" i="129"/>
  <c r="A54" i="129"/>
  <c r="C54" i="129"/>
  <c r="B54" i="129" s="1"/>
  <c r="D54" i="129"/>
  <c r="E54" i="129"/>
  <c r="F54" i="129"/>
  <c r="G54" i="129"/>
  <c r="H54" i="129"/>
  <c r="I54" i="129"/>
  <c r="J54" i="129"/>
  <c r="A55" i="129"/>
  <c r="C55" i="129"/>
  <c r="D55" i="129"/>
  <c r="E55" i="129"/>
  <c r="F55" i="129"/>
  <c r="G55" i="129"/>
  <c r="H55" i="129"/>
  <c r="I55" i="129"/>
  <c r="J55" i="129"/>
  <c r="A56" i="129"/>
  <c r="C56" i="129"/>
  <c r="D56" i="129"/>
  <c r="E56" i="129"/>
  <c r="F56" i="129"/>
  <c r="G56" i="129"/>
  <c r="H56" i="129"/>
  <c r="I56" i="129"/>
  <c r="J56" i="129"/>
  <c r="A57" i="129"/>
  <c r="C57" i="129"/>
  <c r="D57" i="129"/>
  <c r="B57" i="129" s="1"/>
  <c r="E57" i="129"/>
  <c r="F57" i="129"/>
  <c r="G57" i="129"/>
  <c r="H57" i="129"/>
  <c r="I57" i="129"/>
  <c r="J57" i="129"/>
  <c r="A58" i="129"/>
  <c r="C58" i="129"/>
  <c r="B58" i="129" s="1"/>
  <c r="D58" i="129"/>
  <c r="E58" i="129"/>
  <c r="F58" i="129"/>
  <c r="G58" i="129"/>
  <c r="H58" i="129"/>
  <c r="I58" i="129"/>
  <c r="J58" i="129"/>
  <c r="A59" i="129"/>
  <c r="C59" i="129"/>
  <c r="D59" i="129"/>
  <c r="E59" i="129"/>
  <c r="F59" i="129"/>
  <c r="G59" i="129"/>
  <c r="H59" i="129"/>
  <c r="I59" i="129"/>
  <c r="J59" i="129"/>
  <c r="A60" i="129"/>
  <c r="C60" i="129"/>
  <c r="D60" i="129"/>
  <c r="E60" i="129"/>
  <c r="F60" i="129"/>
  <c r="G60" i="129"/>
  <c r="H60" i="129"/>
  <c r="I60" i="129"/>
  <c r="J60" i="129"/>
  <c r="A61" i="129"/>
  <c r="C61" i="129"/>
  <c r="D61" i="129"/>
  <c r="B61" i="129" s="1"/>
  <c r="E61" i="129"/>
  <c r="F61" i="129"/>
  <c r="G61" i="129"/>
  <c r="H61" i="129"/>
  <c r="I61" i="129"/>
  <c r="J61" i="129"/>
  <c r="A62" i="129"/>
  <c r="C62" i="129"/>
  <c r="B62" i="129" s="1"/>
  <c r="D62" i="129"/>
  <c r="E62" i="129"/>
  <c r="F62" i="129"/>
  <c r="G62" i="129"/>
  <c r="H62" i="129"/>
  <c r="I62" i="129"/>
  <c r="J62" i="129"/>
  <c r="A63" i="129"/>
  <c r="C63" i="129"/>
  <c r="D63" i="129"/>
  <c r="E63" i="129"/>
  <c r="F63" i="129"/>
  <c r="G63" i="129"/>
  <c r="H63" i="129"/>
  <c r="I63" i="129"/>
  <c r="J63" i="129"/>
  <c r="A64" i="129"/>
  <c r="C64" i="129"/>
  <c r="D64" i="129"/>
  <c r="E64" i="129"/>
  <c r="F64" i="129"/>
  <c r="G64" i="129"/>
  <c r="H64" i="129"/>
  <c r="I64" i="129"/>
  <c r="J64" i="129"/>
  <c r="A65" i="129"/>
  <c r="C65" i="129"/>
  <c r="D65" i="129"/>
  <c r="B65" i="129" s="1"/>
  <c r="E65" i="129"/>
  <c r="F65" i="129"/>
  <c r="G65" i="129"/>
  <c r="H65" i="129"/>
  <c r="I65" i="129"/>
  <c r="J65" i="129"/>
  <c r="A66" i="129"/>
  <c r="C66" i="129"/>
  <c r="B66" i="129" s="1"/>
  <c r="D66" i="129"/>
  <c r="E66" i="129"/>
  <c r="F66" i="129"/>
  <c r="G66" i="129"/>
  <c r="H66" i="129"/>
  <c r="I66" i="129"/>
  <c r="J66" i="129"/>
  <c r="A67" i="129"/>
  <c r="C67" i="129"/>
  <c r="D67" i="129"/>
  <c r="E67" i="129"/>
  <c r="F67" i="129"/>
  <c r="G67" i="129"/>
  <c r="H67" i="129"/>
  <c r="I67" i="129"/>
  <c r="J67" i="129"/>
  <c r="A68" i="129"/>
  <c r="C68" i="129"/>
  <c r="D68" i="129"/>
  <c r="E68" i="129"/>
  <c r="F68" i="129"/>
  <c r="G68" i="129"/>
  <c r="H68" i="129"/>
  <c r="I68" i="129"/>
  <c r="J68" i="129"/>
  <c r="A69" i="129"/>
  <c r="C69" i="129"/>
  <c r="D69" i="129"/>
  <c r="B69" i="129" s="1"/>
  <c r="E69" i="129"/>
  <c r="F69" i="129"/>
  <c r="G69" i="129"/>
  <c r="H69" i="129"/>
  <c r="I69" i="129"/>
  <c r="J69" i="129"/>
  <c r="A70" i="129"/>
  <c r="C70" i="129"/>
  <c r="B70" i="129" s="1"/>
  <c r="D70" i="129"/>
  <c r="E70" i="129"/>
  <c r="F70" i="129"/>
  <c r="G70" i="129"/>
  <c r="H70" i="129"/>
  <c r="I70" i="129"/>
  <c r="J70" i="129"/>
  <c r="A71" i="129"/>
  <c r="C71" i="129"/>
  <c r="D71" i="129"/>
  <c r="E71" i="129"/>
  <c r="F71" i="129"/>
  <c r="G71" i="129"/>
  <c r="H71" i="129"/>
  <c r="I71" i="129"/>
  <c r="J71" i="129"/>
  <c r="A72" i="129"/>
  <c r="C72" i="129"/>
  <c r="D72" i="129"/>
  <c r="E72" i="129"/>
  <c r="F72" i="129"/>
  <c r="G72" i="129"/>
  <c r="H72" i="129"/>
  <c r="I72" i="129"/>
  <c r="J72" i="129"/>
  <c r="A73" i="129"/>
  <c r="C73" i="129"/>
  <c r="D73" i="129"/>
  <c r="B73" i="129" s="1"/>
  <c r="E73" i="129"/>
  <c r="F73" i="129"/>
  <c r="G73" i="129"/>
  <c r="H73" i="129"/>
  <c r="I73" i="129"/>
  <c r="J73" i="129"/>
  <c r="A74" i="129"/>
  <c r="C74" i="129"/>
  <c r="D74" i="129"/>
  <c r="E74" i="129"/>
  <c r="F74" i="129"/>
  <c r="G74" i="129"/>
  <c r="H74" i="129"/>
  <c r="I74" i="129"/>
  <c r="J74" i="129"/>
  <c r="A75" i="129"/>
  <c r="C75" i="129"/>
  <c r="D75" i="129"/>
  <c r="E75" i="129"/>
  <c r="F75" i="129"/>
  <c r="G75" i="129"/>
  <c r="H75" i="129"/>
  <c r="I75" i="129"/>
  <c r="J75" i="129"/>
  <c r="A76" i="129"/>
  <c r="C76" i="129"/>
  <c r="D76" i="129"/>
  <c r="E76" i="129"/>
  <c r="F76" i="129"/>
  <c r="G76" i="129"/>
  <c r="H76" i="129"/>
  <c r="I76" i="129"/>
  <c r="J76" i="129"/>
  <c r="A77" i="129"/>
  <c r="C77" i="129"/>
  <c r="D77" i="129"/>
  <c r="B77" i="129" s="1"/>
  <c r="E77" i="129"/>
  <c r="F77" i="129"/>
  <c r="G77" i="129"/>
  <c r="H77" i="129"/>
  <c r="I77" i="129"/>
  <c r="J77" i="129"/>
  <c r="A78" i="129"/>
  <c r="C78" i="129"/>
  <c r="B78" i="129" s="1"/>
  <c r="D78" i="129"/>
  <c r="E78" i="129"/>
  <c r="F78" i="129"/>
  <c r="G78" i="129"/>
  <c r="H78" i="129"/>
  <c r="I78" i="129"/>
  <c r="J78" i="129"/>
  <c r="A79" i="129"/>
  <c r="C79" i="129"/>
  <c r="D79" i="129"/>
  <c r="E79" i="129"/>
  <c r="F79" i="129"/>
  <c r="G79" i="129"/>
  <c r="H79" i="129"/>
  <c r="I79" i="129"/>
  <c r="J79" i="129"/>
  <c r="A80" i="129"/>
  <c r="C80" i="129"/>
  <c r="D80" i="129"/>
  <c r="E80" i="129"/>
  <c r="F80" i="129"/>
  <c r="G80" i="129"/>
  <c r="H80" i="129"/>
  <c r="I80" i="129"/>
  <c r="J80" i="129"/>
  <c r="A81" i="129"/>
  <c r="C81" i="129"/>
  <c r="D81" i="129"/>
  <c r="B81" i="129" s="1"/>
  <c r="E81" i="129"/>
  <c r="F81" i="129"/>
  <c r="G81" i="129"/>
  <c r="H81" i="129"/>
  <c r="I81" i="129"/>
  <c r="J81" i="129"/>
  <c r="A82" i="129"/>
  <c r="C82" i="129"/>
  <c r="B82" i="129" s="1"/>
  <c r="D82" i="129"/>
  <c r="E82" i="129"/>
  <c r="F82" i="129"/>
  <c r="G82" i="129"/>
  <c r="H82" i="129"/>
  <c r="I82" i="129"/>
  <c r="J82" i="129"/>
  <c r="A83" i="129"/>
  <c r="C83" i="129"/>
  <c r="D83" i="129"/>
  <c r="E83" i="129"/>
  <c r="F83" i="129"/>
  <c r="G83" i="129"/>
  <c r="H83" i="129"/>
  <c r="I83" i="129"/>
  <c r="J83" i="129"/>
  <c r="A84" i="129"/>
  <c r="C84" i="129"/>
  <c r="D84" i="129"/>
  <c r="E84" i="129"/>
  <c r="F84" i="129"/>
  <c r="G84" i="129"/>
  <c r="H84" i="129"/>
  <c r="I84" i="129"/>
  <c r="J84" i="129"/>
  <c r="A85" i="129"/>
  <c r="C85" i="129"/>
  <c r="D85" i="129"/>
  <c r="B85" i="129" s="1"/>
  <c r="E85" i="129"/>
  <c r="F85" i="129"/>
  <c r="G85" i="129"/>
  <c r="H85" i="129"/>
  <c r="I85" i="129"/>
  <c r="J85" i="129"/>
  <c r="A86" i="129"/>
  <c r="C86" i="129"/>
  <c r="B86" i="129" s="1"/>
  <c r="D86" i="129"/>
  <c r="E86" i="129"/>
  <c r="F86" i="129"/>
  <c r="G86" i="129"/>
  <c r="H86" i="129"/>
  <c r="I86" i="129"/>
  <c r="J86" i="129"/>
  <c r="A87" i="129"/>
  <c r="C87" i="129"/>
  <c r="D87" i="129"/>
  <c r="E87" i="129"/>
  <c r="F87" i="129"/>
  <c r="G87" i="129"/>
  <c r="H87" i="129"/>
  <c r="I87" i="129"/>
  <c r="J87" i="129"/>
  <c r="A88" i="129"/>
  <c r="C88" i="129"/>
  <c r="D88" i="129"/>
  <c r="E88" i="129"/>
  <c r="F88" i="129"/>
  <c r="G88" i="129"/>
  <c r="H88" i="129"/>
  <c r="I88" i="129"/>
  <c r="J88" i="129"/>
  <c r="A89" i="129"/>
  <c r="C89" i="129"/>
  <c r="D89" i="129"/>
  <c r="B89" i="129" s="1"/>
  <c r="E89" i="129"/>
  <c r="F89" i="129"/>
  <c r="G89" i="129"/>
  <c r="H89" i="129"/>
  <c r="I89" i="129"/>
  <c r="J89" i="129"/>
  <c r="A90" i="129"/>
  <c r="C90" i="129"/>
  <c r="D90" i="129"/>
  <c r="E90" i="129"/>
  <c r="F90" i="129"/>
  <c r="G90" i="129"/>
  <c r="H90" i="129"/>
  <c r="I90" i="129"/>
  <c r="J90" i="129"/>
  <c r="A91" i="129"/>
  <c r="C91" i="129"/>
  <c r="D91" i="129"/>
  <c r="E91" i="129"/>
  <c r="F91" i="129"/>
  <c r="G91" i="129"/>
  <c r="H91" i="129"/>
  <c r="I91" i="129"/>
  <c r="J91" i="129"/>
  <c r="A92" i="129"/>
  <c r="C92" i="129"/>
  <c r="D92" i="129"/>
  <c r="E92" i="129"/>
  <c r="F92" i="129"/>
  <c r="G92" i="129"/>
  <c r="H92" i="129"/>
  <c r="I92" i="129"/>
  <c r="J92" i="129"/>
  <c r="A93" i="129"/>
  <c r="C93" i="129"/>
  <c r="D93" i="129"/>
  <c r="B93" i="129" s="1"/>
  <c r="E93" i="129"/>
  <c r="F93" i="129"/>
  <c r="G93" i="129"/>
  <c r="H93" i="129"/>
  <c r="I93" i="129"/>
  <c r="J93" i="129"/>
  <c r="A94" i="129"/>
  <c r="C94" i="129"/>
  <c r="B94" i="129" s="1"/>
  <c r="D94" i="129"/>
  <c r="E94" i="129"/>
  <c r="F94" i="129"/>
  <c r="G94" i="129"/>
  <c r="H94" i="129"/>
  <c r="I94" i="129"/>
  <c r="J94" i="129"/>
  <c r="A95" i="129"/>
  <c r="C95" i="129"/>
  <c r="D95" i="129"/>
  <c r="E95" i="129"/>
  <c r="F95" i="129"/>
  <c r="G95" i="129"/>
  <c r="H95" i="129"/>
  <c r="I95" i="129"/>
  <c r="J95" i="129"/>
  <c r="A96" i="129"/>
  <c r="C96" i="129"/>
  <c r="D96" i="129"/>
  <c r="E96" i="129"/>
  <c r="F96" i="129"/>
  <c r="G96" i="129"/>
  <c r="H96" i="129"/>
  <c r="I96" i="129"/>
  <c r="J96" i="129"/>
  <c r="A97" i="129"/>
  <c r="C97" i="129"/>
  <c r="D97" i="129"/>
  <c r="E97" i="129"/>
  <c r="F97" i="129"/>
  <c r="G97" i="129"/>
  <c r="H97" i="129"/>
  <c r="I97" i="129"/>
  <c r="J97" i="129"/>
  <c r="A98" i="129"/>
  <c r="C98" i="129"/>
  <c r="D98" i="129"/>
  <c r="E98" i="129"/>
  <c r="F98" i="129"/>
  <c r="G98" i="129"/>
  <c r="H98" i="129"/>
  <c r="I98" i="129"/>
  <c r="J98" i="129"/>
  <c r="A99" i="129"/>
  <c r="C99" i="129"/>
  <c r="D99" i="129"/>
  <c r="E99" i="129"/>
  <c r="F99" i="129"/>
  <c r="G99" i="129"/>
  <c r="H99" i="129"/>
  <c r="I99" i="129"/>
  <c r="J99" i="129"/>
  <c r="A100" i="129"/>
  <c r="C100" i="129"/>
  <c r="D100" i="129"/>
  <c r="E100" i="129"/>
  <c r="F100" i="129"/>
  <c r="G100" i="129"/>
  <c r="H100" i="129"/>
  <c r="I100" i="129"/>
  <c r="J100" i="129"/>
  <c r="A101" i="129"/>
  <c r="C101" i="129"/>
  <c r="D101" i="129"/>
  <c r="B101" i="129" s="1"/>
  <c r="E101" i="129"/>
  <c r="F101" i="129"/>
  <c r="G101" i="129"/>
  <c r="H101" i="129"/>
  <c r="I101" i="129"/>
  <c r="J101" i="129"/>
  <c r="A102" i="129"/>
  <c r="C102" i="129"/>
  <c r="B102" i="129" s="1"/>
  <c r="D102" i="129"/>
  <c r="E102" i="129"/>
  <c r="F102" i="129"/>
  <c r="G102" i="129"/>
  <c r="H102" i="129"/>
  <c r="I102" i="129"/>
  <c r="J102" i="129"/>
  <c r="A103" i="129"/>
  <c r="C103" i="129"/>
  <c r="D103" i="129"/>
  <c r="E103" i="129"/>
  <c r="F103" i="129"/>
  <c r="G103" i="129"/>
  <c r="H103" i="129"/>
  <c r="I103" i="129"/>
  <c r="J103" i="129"/>
  <c r="A104" i="129"/>
  <c r="C104" i="129"/>
  <c r="D104" i="129"/>
  <c r="E104" i="129"/>
  <c r="F104" i="129"/>
  <c r="G104" i="129"/>
  <c r="H104" i="129"/>
  <c r="I104" i="129"/>
  <c r="J104" i="129"/>
  <c r="A105" i="129"/>
  <c r="C105" i="129"/>
  <c r="D105" i="129"/>
  <c r="E105" i="129"/>
  <c r="F105" i="129"/>
  <c r="G105" i="129"/>
  <c r="H105" i="129"/>
  <c r="I105" i="129"/>
  <c r="J105" i="129"/>
  <c r="A12" i="130"/>
  <c r="A13" i="130"/>
  <c r="C13" i="130"/>
  <c r="D13" i="130"/>
  <c r="E13" i="130"/>
  <c r="G13" i="130"/>
  <c r="H13" i="130"/>
  <c r="I13" i="130"/>
  <c r="J13" i="130"/>
  <c r="K13" i="130"/>
  <c r="A14" i="130"/>
  <c r="C14" i="130"/>
  <c r="D14" i="130"/>
  <c r="E14" i="130"/>
  <c r="G14" i="130"/>
  <c r="H14" i="130"/>
  <c r="I14" i="130"/>
  <c r="J14" i="130"/>
  <c r="K14" i="130"/>
  <c r="A15" i="130"/>
  <c r="C15" i="130"/>
  <c r="D15" i="130"/>
  <c r="E15" i="130"/>
  <c r="G15" i="130"/>
  <c r="H15" i="130"/>
  <c r="F15" i="130" s="1"/>
  <c r="I15" i="130"/>
  <c r="J15" i="130"/>
  <c r="K15" i="130"/>
  <c r="A16" i="130"/>
  <c r="C16" i="130"/>
  <c r="D16" i="130"/>
  <c r="E16" i="130"/>
  <c r="G16" i="130"/>
  <c r="H16" i="130"/>
  <c r="I16" i="130"/>
  <c r="J16" i="130"/>
  <c r="K16" i="130"/>
  <c r="A17" i="130"/>
  <c r="C17" i="130"/>
  <c r="D17" i="130"/>
  <c r="E17" i="130"/>
  <c r="G17" i="130"/>
  <c r="H17" i="130"/>
  <c r="I17" i="130"/>
  <c r="J17" i="130"/>
  <c r="K17" i="130"/>
  <c r="A18" i="130"/>
  <c r="C18" i="130"/>
  <c r="D18" i="130"/>
  <c r="B18" i="130" s="1"/>
  <c r="E18" i="130"/>
  <c r="G18" i="130"/>
  <c r="H18" i="130"/>
  <c r="I18" i="130"/>
  <c r="J18" i="130"/>
  <c r="K18" i="130"/>
  <c r="A19" i="130"/>
  <c r="C19" i="130"/>
  <c r="D19" i="130"/>
  <c r="E19" i="130"/>
  <c r="G19" i="130"/>
  <c r="H19" i="130"/>
  <c r="F19" i="130" s="1"/>
  <c r="I19" i="130"/>
  <c r="J19" i="130"/>
  <c r="K19" i="130"/>
  <c r="A20" i="130"/>
  <c r="C20" i="130"/>
  <c r="D20" i="130"/>
  <c r="E20" i="130"/>
  <c r="G20" i="130"/>
  <c r="H20" i="130"/>
  <c r="I20" i="130"/>
  <c r="J20" i="130"/>
  <c r="K20" i="130"/>
  <c r="A21" i="130"/>
  <c r="C21" i="130"/>
  <c r="D21" i="130"/>
  <c r="E21" i="130"/>
  <c r="G21" i="130"/>
  <c r="H21" i="130"/>
  <c r="I21" i="130"/>
  <c r="J21" i="130"/>
  <c r="K21" i="130"/>
  <c r="A22" i="130"/>
  <c r="C22" i="130"/>
  <c r="D22" i="130"/>
  <c r="E22" i="130"/>
  <c r="G22" i="130"/>
  <c r="H22" i="130"/>
  <c r="I22" i="130"/>
  <c r="J22" i="130"/>
  <c r="K22" i="130"/>
  <c r="A23" i="130"/>
  <c r="C23" i="130"/>
  <c r="D23" i="130"/>
  <c r="E23" i="130"/>
  <c r="G23" i="130"/>
  <c r="H23" i="130"/>
  <c r="F23" i="130" s="1"/>
  <c r="I23" i="130"/>
  <c r="J23" i="130"/>
  <c r="K23" i="130"/>
  <c r="A24" i="130"/>
  <c r="C24" i="130"/>
  <c r="D24" i="130"/>
  <c r="E24" i="130"/>
  <c r="G24" i="130"/>
  <c r="H24" i="130"/>
  <c r="I24" i="130"/>
  <c r="J24" i="130"/>
  <c r="K24" i="130"/>
  <c r="A25" i="130"/>
  <c r="C25" i="130"/>
  <c r="D25" i="130"/>
  <c r="E25" i="130"/>
  <c r="G25" i="130"/>
  <c r="H25" i="130"/>
  <c r="I25" i="130"/>
  <c r="J25" i="130"/>
  <c r="K25" i="130"/>
  <c r="A26" i="130"/>
  <c r="C26" i="130"/>
  <c r="D26" i="130"/>
  <c r="B26" i="130" s="1"/>
  <c r="E26" i="130"/>
  <c r="G26" i="130"/>
  <c r="H26" i="130"/>
  <c r="I26" i="130"/>
  <c r="J26" i="130"/>
  <c r="K26" i="130"/>
  <c r="A27" i="130"/>
  <c r="C27" i="130"/>
  <c r="D27" i="130"/>
  <c r="E27" i="130"/>
  <c r="G27" i="130"/>
  <c r="H27" i="130"/>
  <c r="F27" i="130" s="1"/>
  <c r="I27" i="130"/>
  <c r="J27" i="130"/>
  <c r="K27" i="130"/>
  <c r="A28" i="130"/>
  <c r="C28" i="130"/>
  <c r="D28" i="130"/>
  <c r="E28" i="130"/>
  <c r="G28" i="130"/>
  <c r="H28" i="130"/>
  <c r="I28" i="130"/>
  <c r="J28" i="130"/>
  <c r="K28" i="130"/>
  <c r="A29" i="130"/>
  <c r="C29" i="130"/>
  <c r="D29" i="130"/>
  <c r="E29" i="130"/>
  <c r="G29" i="130"/>
  <c r="H29" i="130"/>
  <c r="I29" i="130"/>
  <c r="J29" i="130"/>
  <c r="K29" i="130"/>
  <c r="A30" i="130"/>
  <c r="C30" i="130"/>
  <c r="D30" i="130"/>
  <c r="E30" i="130"/>
  <c r="G30" i="130"/>
  <c r="H30" i="130"/>
  <c r="I30" i="130"/>
  <c r="J30" i="130"/>
  <c r="K30" i="130"/>
  <c r="A31" i="130"/>
  <c r="C31" i="130"/>
  <c r="D31" i="130"/>
  <c r="E31" i="130"/>
  <c r="G31" i="130"/>
  <c r="H31" i="130"/>
  <c r="F31" i="130" s="1"/>
  <c r="I31" i="130"/>
  <c r="J31" i="130"/>
  <c r="K31" i="130"/>
  <c r="A32" i="130"/>
  <c r="C32" i="130"/>
  <c r="D32" i="130"/>
  <c r="E32" i="130"/>
  <c r="G32" i="130"/>
  <c r="H32" i="130"/>
  <c r="I32" i="130"/>
  <c r="J32" i="130"/>
  <c r="K32" i="130"/>
  <c r="A33" i="130"/>
  <c r="C33" i="130"/>
  <c r="D33" i="130"/>
  <c r="E33" i="130"/>
  <c r="G33" i="130"/>
  <c r="H33" i="130"/>
  <c r="I33" i="130"/>
  <c r="J33" i="130"/>
  <c r="K33" i="130"/>
  <c r="A34" i="130"/>
  <c r="C34" i="130"/>
  <c r="D34" i="130"/>
  <c r="B34" i="130" s="1"/>
  <c r="E34" i="130"/>
  <c r="G34" i="130"/>
  <c r="H34" i="130"/>
  <c r="I34" i="130"/>
  <c r="J34" i="130"/>
  <c r="K34" i="130"/>
  <c r="A35" i="130"/>
  <c r="C35" i="130"/>
  <c r="D35" i="130"/>
  <c r="E35" i="130"/>
  <c r="G35" i="130"/>
  <c r="H35" i="130"/>
  <c r="F35" i="130" s="1"/>
  <c r="I35" i="130"/>
  <c r="J35" i="130"/>
  <c r="K35" i="130"/>
  <c r="A36" i="130"/>
  <c r="C36" i="130"/>
  <c r="D36" i="130"/>
  <c r="E36" i="130"/>
  <c r="G36" i="130"/>
  <c r="H36" i="130"/>
  <c r="I36" i="130"/>
  <c r="J36" i="130"/>
  <c r="K36" i="130"/>
  <c r="A37" i="130"/>
  <c r="C37" i="130"/>
  <c r="D37" i="130"/>
  <c r="E37" i="130"/>
  <c r="G37" i="130"/>
  <c r="H37" i="130"/>
  <c r="I37" i="130"/>
  <c r="J37" i="130"/>
  <c r="K37" i="130"/>
  <c r="A38" i="130"/>
  <c r="C38" i="130"/>
  <c r="D38" i="130"/>
  <c r="E38" i="130"/>
  <c r="G38" i="130"/>
  <c r="H38" i="130"/>
  <c r="I38" i="130"/>
  <c r="J38" i="130"/>
  <c r="K38" i="130"/>
  <c r="A39" i="130"/>
  <c r="C39" i="130"/>
  <c r="D39" i="130"/>
  <c r="E39" i="130"/>
  <c r="G39" i="130"/>
  <c r="H39" i="130"/>
  <c r="F39" i="130" s="1"/>
  <c r="I39" i="130"/>
  <c r="J39" i="130"/>
  <c r="K39" i="130"/>
  <c r="A40" i="130"/>
  <c r="C40" i="130"/>
  <c r="D40" i="130"/>
  <c r="E40" i="130"/>
  <c r="G40" i="130"/>
  <c r="H40" i="130"/>
  <c r="I40" i="130"/>
  <c r="J40" i="130"/>
  <c r="K40" i="130"/>
  <c r="A41" i="130"/>
  <c r="C41" i="130"/>
  <c r="D41" i="130"/>
  <c r="E41" i="130"/>
  <c r="G41" i="130"/>
  <c r="H41" i="130"/>
  <c r="I41" i="130"/>
  <c r="J41" i="130"/>
  <c r="K41" i="130"/>
  <c r="A42" i="130"/>
  <c r="C42" i="130"/>
  <c r="D42" i="130"/>
  <c r="B42" i="130" s="1"/>
  <c r="E42" i="130"/>
  <c r="G42" i="130"/>
  <c r="H42" i="130"/>
  <c r="I42" i="130"/>
  <c r="J42" i="130"/>
  <c r="K42" i="130"/>
  <c r="A43" i="130"/>
  <c r="C43" i="130"/>
  <c r="D43" i="130"/>
  <c r="E43" i="130"/>
  <c r="G43" i="130"/>
  <c r="H43" i="130"/>
  <c r="F43" i="130" s="1"/>
  <c r="I43" i="130"/>
  <c r="J43" i="130"/>
  <c r="K43" i="130"/>
  <c r="A44" i="130"/>
  <c r="C44" i="130"/>
  <c r="D44" i="130"/>
  <c r="E44" i="130"/>
  <c r="G44" i="130"/>
  <c r="H44" i="130"/>
  <c r="I44" i="130"/>
  <c r="J44" i="130"/>
  <c r="K44" i="130"/>
  <c r="A45" i="130"/>
  <c r="C45" i="130"/>
  <c r="D45" i="130"/>
  <c r="E45" i="130"/>
  <c r="G45" i="130"/>
  <c r="H45" i="130"/>
  <c r="I45" i="130"/>
  <c r="J45" i="130"/>
  <c r="K45" i="130"/>
  <c r="A46" i="130"/>
  <c r="C46" i="130"/>
  <c r="D46" i="130"/>
  <c r="E46" i="130"/>
  <c r="G46" i="130"/>
  <c r="H46" i="130"/>
  <c r="I46" i="130"/>
  <c r="J46" i="130"/>
  <c r="K46" i="130"/>
  <c r="A47" i="130"/>
  <c r="C47" i="130"/>
  <c r="D47" i="130"/>
  <c r="E47" i="130"/>
  <c r="G47" i="130"/>
  <c r="H47" i="130"/>
  <c r="F47" i="130" s="1"/>
  <c r="I47" i="130"/>
  <c r="J47" i="130"/>
  <c r="K47" i="130"/>
  <c r="A48" i="130"/>
  <c r="C48" i="130"/>
  <c r="D48" i="130"/>
  <c r="E48" i="130"/>
  <c r="G48" i="130"/>
  <c r="H48" i="130"/>
  <c r="I48" i="130"/>
  <c r="J48" i="130"/>
  <c r="K48" i="130"/>
  <c r="A49" i="130"/>
  <c r="C49" i="130"/>
  <c r="D49" i="130"/>
  <c r="E49" i="130"/>
  <c r="G49" i="130"/>
  <c r="H49" i="130"/>
  <c r="I49" i="130"/>
  <c r="J49" i="130"/>
  <c r="K49" i="130"/>
  <c r="A50" i="130"/>
  <c r="C50" i="130"/>
  <c r="D50" i="130"/>
  <c r="B50" i="130" s="1"/>
  <c r="E50" i="130"/>
  <c r="G50" i="130"/>
  <c r="H50" i="130"/>
  <c r="I50" i="130"/>
  <c r="J50" i="130"/>
  <c r="K50" i="130"/>
  <c r="A51" i="130"/>
  <c r="C51" i="130"/>
  <c r="D51" i="130"/>
  <c r="E51" i="130"/>
  <c r="G51" i="130"/>
  <c r="H51" i="130"/>
  <c r="F51" i="130" s="1"/>
  <c r="I51" i="130"/>
  <c r="J51" i="130"/>
  <c r="K51" i="130"/>
  <c r="A52" i="130"/>
  <c r="C52" i="130"/>
  <c r="D52" i="130"/>
  <c r="E52" i="130"/>
  <c r="G52" i="130"/>
  <c r="H52" i="130"/>
  <c r="I52" i="130"/>
  <c r="J52" i="130"/>
  <c r="K52" i="130"/>
  <c r="A53" i="130"/>
  <c r="C53" i="130"/>
  <c r="D53" i="130"/>
  <c r="E53" i="130"/>
  <c r="G53" i="130"/>
  <c r="H53" i="130"/>
  <c r="I53" i="130"/>
  <c r="J53" i="130"/>
  <c r="K53" i="130"/>
  <c r="A54" i="130"/>
  <c r="C54" i="130"/>
  <c r="D54" i="130"/>
  <c r="B54" i="130" s="1"/>
  <c r="E54" i="130"/>
  <c r="G54" i="130"/>
  <c r="H54" i="130"/>
  <c r="I54" i="130"/>
  <c r="J54" i="130"/>
  <c r="K54" i="130"/>
  <c r="A55" i="130"/>
  <c r="C55" i="130"/>
  <c r="D55" i="130"/>
  <c r="E55" i="130"/>
  <c r="G55" i="130"/>
  <c r="H55" i="130"/>
  <c r="F55" i="130" s="1"/>
  <c r="I55" i="130"/>
  <c r="J55" i="130"/>
  <c r="K55" i="130"/>
  <c r="A56" i="130"/>
  <c r="C56" i="130"/>
  <c r="D56" i="130"/>
  <c r="E56" i="130"/>
  <c r="G56" i="130"/>
  <c r="H56" i="130"/>
  <c r="I56" i="130"/>
  <c r="J56" i="130"/>
  <c r="K56" i="130"/>
  <c r="A57" i="130"/>
  <c r="C57" i="130"/>
  <c r="D57" i="130"/>
  <c r="E57" i="130"/>
  <c r="G57" i="130"/>
  <c r="H57" i="130"/>
  <c r="I57" i="130"/>
  <c r="J57" i="130"/>
  <c r="K57" i="130"/>
  <c r="A58" i="130"/>
  <c r="C58" i="130"/>
  <c r="D58" i="130"/>
  <c r="B58" i="130" s="1"/>
  <c r="E58" i="130"/>
  <c r="G58" i="130"/>
  <c r="H58" i="130"/>
  <c r="I58" i="130"/>
  <c r="J58" i="130"/>
  <c r="K58" i="130"/>
  <c r="A59" i="130"/>
  <c r="C59" i="130"/>
  <c r="D59" i="130"/>
  <c r="E59" i="130"/>
  <c r="G59" i="130"/>
  <c r="H59" i="130"/>
  <c r="I59" i="130"/>
  <c r="J59" i="130"/>
  <c r="K59" i="130"/>
  <c r="A60" i="130"/>
  <c r="C60" i="130"/>
  <c r="B60" i="130" s="1"/>
  <c r="D60" i="130"/>
  <c r="E60" i="130"/>
  <c r="G60" i="130"/>
  <c r="H60" i="130"/>
  <c r="I60" i="130"/>
  <c r="J60" i="130"/>
  <c r="K60" i="130"/>
  <c r="A61" i="130"/>
  <c r="C61" i="130"/>
  <c r="D61" i="130"/>
  <c r="E61" i="130"/>
  <c r="G61" i="130"/>
  <c r="F61" i="130" s="1"/>
  <c r="H61" i="130"/>
  <c r="I61" i="130"/>
  <c r="J61" i="130"/>
  <c r="K61" i="130"/>
  <c r="A62" i="130"/>
  <c r="C62" i="130"/>
  <c r="D62" i="130"/>
  <c r="E62" i="130"/>
  <c r="G62" i="130"/>
  <c r="H62" i="130"/>
  <c r="I62" i="130"/>
  <c r="J62" i="130"/>
  <c r="K62" i="130"/>
  <c r="A63" i="130"/>
  <c r="C63" i="130"/>
  <c r="D63" i="130"/>
  <c r="E63" i="130"/>
  <c r="G63" i="130"/>
  <c r="H63" i="130"/>
  <c r="I63" i="130"/>
  <c r="J63" i="130"/>
  <c r="K63" i="130"/>
  <c r="A64" i="130"/>
  <c r="C64" i="130"/>
  <c r="D64" i="130"/>
  <c r="E64" i="130"/>
  <c r="G64" i="130"/>
  <c r="H64" i="130"/>
  <c r="I64" i="130"/>
  <c r="J64" i="130"/>
  <c r="K64" i="130"/>
  <c r="A65" i="130"/>
  <c r="C65" i="130"/>
  <c r="D65" i="130"/>
  <c r="E65" i="130"/>
  <c r="G65" i="130"/>
  <c r="H65" i="130"/>
  <c r="I65" i="130"/>
  <c r="J65" i="130"/>
  <c r="K65" i="130"/>
  <c r="A66" i="130"/>
  <c r="C66" i="130"/>
  <c r="D66" i="130"/>
  <c r="E66" i="130"/>
  <c r="G66" i="130"/>
  <c r="H66" i="130"/>
  <c r="I66" i="130"/>
  <c r="J66" i="130"/>
  <c r="K66" i="130"/>
  <c r="A67" i="130"/>
  <c r="C67" i="130"/>
  <c r="D67" i="130"/>
  <c r="E67" i="130"/>
  <c r="G67" i="130"/>
  <c r="H67" i="130"/>
  <c r="I67" i="130"/>
  <c r="J67" i="130"/>
  <c r="K67" i="130"/>
  <c r="A68" i="130"/>
  <c r="C68" i="130"/>
  <c r="D68" i="130"/>
  <c r="E68" i="130"/>
  <c r="G68" i="130"/>
  <c r="H68" i="130"/>
  <c r="I68" i="130"/>
  <c r="J68" i="130"/>
  <c r="K68" i="130"/>
  <c r="A69" i="130"/>
  <c r="C69" i="130"/>
  <c r="D69" i="130"/>
  <c r="E69" i="130"/>
  <c r="G69" i="130"/>
  <c r="F69" i="130" s="1"/>
  <c r="H69" i="130"/>
  <c r="I69" i="130"/>
  <c r="J69" i="130"/>
  <c r="K69" i="130"/>
  <c r="A70" i="130"/>
  <c r="C70" i="130"/>
  <c r="D70" i="130"/>
  <c r="B70" i="130" s="1"/>
  <c r="E70" i="130"/>
  <c r="G70" i="130"/>
  <c r="H70" i="130"/>
  <c r="I70" i="130"/>
  <c r="J70" i="130"/>
  <c r="K70" i="130"/>
  <c r="A71" i="130"/>
  <c r="C71" i="130"/>
  <c r="D71" i="130"/>
  <c r="E71" i="130"/>
  <c r="G71" i="130"/>
  <c r="H71" i="130"/>
  <c r="F71" i="130" s="1"/>
  <c r="I71" i="130"/>
  <c r="J71" i="130"/>
  <c r="K71" i="130"/>
  <c r="A72" i="130"/>
  <c r="C72" i="130"/>
  <c r="D72" i="130"/>
  <c r="E72" i="130"/>
  <c r="G72" i="130"/>
  <c r="H72" i="130"/>
  <c r="I72" i="130"/>
  <c r="J72" i="130"/>
  <c r="K72" i="130"/>
  <c r="A73" i="130"/>
  <c r="C73" i="130"/>
  <c r="D73" i="130"/>
  <c r="B73" i="130" s="1"/>
  <c r="E73" i="130"/>
  <c r="G73" i="130"/>
  <c r="H73" i="130"/>
  <c r="I73" i="130"/>
  <c r="J73" i="130"/>
  <c r="K73" i="130"/>
  <c r="A74" i="130"/>
  <c r="C74" i="130"/>
  <c r="D74" i="130"/>
  <c r="B74" i="130" s="1"/>
  <c r="E74" i="130"/>
  <c r="G74" i="130"/>
  <c r="H74" i="130"/>
  <c r="I74" i="130"/>
  <c r="J74" i="130"/>
  <c r="K74" i="130"/>
  <c r="A75" i="130"/>
  <c r="C75" i="130"/>
  <c r="D75" i="130"/>
  <c r="E75" i="130"/>
  <c r="G75" i="130"/>
  <c r="H75" i="130"/>
  <c r="F75" i="130" s="1"/>
  <c r="I75" i="130"/>
  <c r="J75" i="130"/>
  <c r="K75" i="130"/>
  <c r="A76" i="130"/>
  <c r="C76" i="130"/>
  <c r="B76" i="130" s="1"/>
  <c r="D76" i="130"/>
  <c r="E76" i="130"/>
  <c r="G76" i="130"/>
  <c r="H76" i="130"/>
  <c r="I76" i="130"/>
  <c r="J76" i="130"/>
  <c r="K76" i="130"/>
  <c r="A77" i="130"/>
  <c r="C77" i="130"/>
  <c r="D77" i="130"/>
  <c r="E77" i="130"/>
  <c r="G77" i="130"/>
  <c r="H77" i="130"/>
  <c r="I77" i="130"/>
  <c r="J77" i="130"/>
  <c r="K77" i="130"/>
  <c r="A78" i="130"/>
  <c r="C78" i="130"/>
  <c r="D78" i="130"/>
  <c r="B78" i="130" s="1"/>
  <c r="E78" i="130"/>
  <c r="G78" i="130"/>
  <c r="H78" i="130"/>
  <c r="I78" i="130"/>
  <c r="J78" i="130"/>
  <c r="K78" i="130"/>
  <c r="A79" i="130"/>
  <c r="C79" i="130"/>
  <c r="D79" i="130"/>
  <c r="E79" i="130"/>
  <c r="G79" i="130"/>
  <c r="H79" i="130"/>
  <c r="F79" i="130" s="1"/>
  <c r="I79" i="130"/>
  <c r="J79" i="130"/>
  <c r="K79" i="130"/>
  <c r="A80" i="130"/>
  <c r="C80" i="130"/>
  <c r="D80" i="130"/>
  <c r="E80" i="130"/>
  <c r="G80" i="130"/>
  <c r="H80" i="130"/>
  <c r="I80" i="130"/>
  <c r="J80" i="130"/>
  <c r="K80" i="130"/>
  <c r="A81" i="130"/>
  <c r="C81" i="130"/>
  <c r="D81" i="130"/>
  <c r="B81" i="130" s="1"/>
  <c r="E81" i="130"/>
  <c r="G81" i="130"/>
  <c r="H81" i="130"/>
  <c r="I81" i="130"/>
  <c r="J81" i="130"/>
  <c r="K81" i="130"/>
  <c r="A82" i="130"/>
  <c r="C82" i="130"/>
  <c r="D82" i="130"/>
  <c r="B82" i="130" s="1"/>
  <c r="E82" i="130"/>
  <c r="G82" i="130"/>
  <c r="H82" i="130"/>
  <c r="I82" i="130"/>
  <c r="J82" i="130"/>
  <c r="K82" i="130"/>
  <c r="A83" i="130"/>
  <c r="C83" i="130"/>
  <c r="D83" i="130"/>
  <c r="E83" i="130"/>
  <c r="G83" i="130"/>
  <c r="H83" i="130"/>
  <c r="F83" i="130" s="1"/>
  <c r="I83" i="130"/>
  <c r="J83" i="130"/>
  <c r="K83" i="130"/>
  <c r="A84" i="130"/>
  <c r="C84" i="130"/>
  <c r="D84" i="130"/>
  <c r="E84" i="130"/>
  <c r="G84" i="130"/>
  <c r="H84" i="130"/>
  <c r="I84" i="130"/>
  <c r="J84" i="130"/>
  <c r="K84" i="130"/>
  <c r="A85" i="130"/>
  <c r="C85" i="130"/>
  <c r="D85" i="130"/>
  <c r="E85" i="130"/>
  <c r="G85" i="130"/>
  <c r="H85" i="130"/>
  <c r="F85" i="130" s="1"/>
  <c r="I85" i="130"/>
  <c r="J85" i="130"/>
  <c r="K85" i="130"/>
  <c r="A86" i="130"/>
  <c r="C86" i="130"/>
  <c r="D86" i="130"/>
  <c r="E86" i="130"/>
  <c r="G86" i="130"/>
  <c r="H86" i="130"/>
  <c r="I86" i="130"/>
  <c r="J86" i="130"/>
  <c r="K86" i="130"/>
  <c r="A87" i="130"/>
  <c r="C87" i="130"/>
  <c r="D87" i="130"/>
  <c r="E87" i="130"/>
  <c r="G87" i="130"/>
  <c r="H87" i="130"/>
  <c r="I87" i="130"/>
  <c r="J87" i="130"/>
  <c r="K87" i="130"/>
  <c r="A88" i="130"/>
  <c r="C88" i="130"/>
  <c r="D88" i="130"/>
  <c r="E88" i="130"/>
  <c r="G88" i="130"/>
  <c r="H88" i="130"/>
  <c r="I88" i="130"/>
  <c r="J88" i="130"/>
  <c r="K88" i="130"/>
  <c r="A89" i="130"/>
  <c r="C89" i="130"/>
  <c r="D89" i="130"/>
  <c r="E89" i="130"/>
  <c r="G89" i="130"/>
  <c r="H89" i="130"/>
  <c r="F89" i="130" s="1"/>
  <c r="I89" i="130"/>
  <c r="J89" i="130"/>
  <c r="K89" i="130"/>
  <c r="A90" i="130"/>
  <c r="C90" i="130"/>
  <c r="D90" i="130"/>
  <c r="E90" i="130"/>
  <c r="G90" i="130"/>
  <c r="H90" i="130"/>
  <c r="F90" i="130" s="1"/>
  <c r="I90" i="130"/>
  <c r="J90" i="130"/>
  <c r="K90" i="130"/>
  <c r="A91" i="130"/>
  <c r="C91" i="130"/>
  <c r="D91" i="130"/>
  <c r="E91" i="130"/>
  <c r="G91" i="130"/>
  <c r="H91" i="130"/>
  <c r="I91" i="130"/>
  <c r="J91" i="130"/>
  <c r="K91" i="130"/>
  <c r="A92" i="130"/>
  <c r="C92" i="130"/>
  <c r="D92" i="130"/>
  <c r="B92" i="130" s="1"/>
  <c r="E92" i="130"/>
  <c r="G92" i="130"/>
  <c r="H92" i="130"/>
  <c r="I92" i="130"/>
  <c r="J92" i="130"/>
  <c r="K92" i="130"/>
  <c r="A93" i="130"/>
  <c r="C93" i="130"/>
  <c r="D93" i="130"/>
  <c r="E93" i="130"/>
  <c r="G93" i="130"/>
  <c r="H93" i="130"/>
  <c r="I93" i="130"/>
  <c r="J93" i="130"/>
  <c r="K93" i="130"/>
  <c r="A94" i="130"/>
  <c r="C94" i="130"/>
  <c r="D94" i="130"/>
  <c r="E94" i="130"/>
  <c r="G94" i="130"/>
  <c r="H94" i="130"/>
  <c r="I94" i="130"/>
  <c r="J94" i="130"/>
  <c r="K94" i="130"/>
  <c r="A95" i="130"/>
  <c r="C95" i="130"/>
  <c r="D95" i="130"/>
  <c r="E95" i="130"/>
  <c r="G95" i="130"/>
  <c r="H95" i="130"/>
  <c r="I95" i="130"/>
  <c r="J95" i="130"/>
  <c r="K95" i="130"/>
  <c r="A96" i="130"/>
  <c r="C96" i="130"/>
  <c r="D96" i="130"/>
  <c r="E96" i="130"/>
  <c r="G96" i="130"/>
  <c r="H96" i="130"/>
  <c r="I96" i="130"/>
  <c r="J96" i="130"/>
  <c r="K96" i="130"/>
  <c r="A97" i="130"/>
  <c r="C97" i="130"/>
  <c r="D97" i="130"/>
  <c r="E97" i="130"/>
  <c r="G97" i="130"/>
  <c r="H97" i="130"/>
  <c r="I97" i="130"/>
  <c r="J97" i="130"/>
  <c r="K97" i="130"/>
  <c r="A98" i="130"/>
  <c r="C98" i="130"/>
  <c r="D98" i="130"/>
  <c r="E98" i="130"/>
  <c r="G98" i="130"/>
  <c r="H98" i="130"/>
  <c r="I98" i="130"/>
  <c r="J98" i="130"/>
  <c r="K98" i="130"/>
  <c r="A99" i="130"/>
  <c r="C99" i="130"/>
  <c r="D99" i="130"/>
  <c r="E99" i="130"/>
  <c r="G99" i="130"/>
  <c r="H99" i="130"/>
  <c r="I99" i="130"/>
  <c r="J99" i="130"/>
  <c r="K99" i="130"/>
  <c r="A100" i="130"/>
  <c r="C100" i="130"/>
  <c r="D100" i="130"/>
  <c r="E100" i="130"/>
  <c r="G100" i="130"/>
  <c r="H100" i="130"/>
  <c r="I100" i="130"/>
  <c r="J100" i="130"/>
  <c r="K100" i="130"/>
  <c r="A101" i="130"/>
  <c r="C101" i="130"/>
  <c r="D101" i="130"/>
  <c r="E101" i="130"/>
  <c r="G101" i="130"/>
  <c r="H101" i="130"/>
  <c r="F101" i="130" s="1"/>
  <c r="I101" i="130"/>
  <c r="J101" i="130"/>
  <c r="K101" i="130"/>
  <c r="A102" i="130"/>
  <c r="C102" i="130"/>
  <c r="D102" i="130"/>
  <c r="B102" i="130" s="1"/>
  <c r="E102" i="130"/>
  <c r="G102" i="130"/>
  <c r="H102" i="130"/>
  <c r="I102" i="130"/>
  <c r="J102" i="130"/>
  <c r="K102" i="130"/>
  <c r="A103" i="130"/>
  <c r="C103" i="130"/>
  <c r="D103" i="130"/>
  <c r="E103" i="130"/>
  <c r="G103" i="130"/>
  <c r="H103" i="130"/>
  <c r="I103" i="130"/>
  <c r="J103" i="130"/>
  <c r="K103" i="130"/>
  <c r="A104" i="130"/>
  <c r="C104" i="130"/>
  <c r="D104" i="130"/>
  <c r="B104" i="130" s="1"/>
  <c r="E104" i="130"/>
  <c r="G104" i="130"/>
  <c r="H104" i="130"/>
  <c r="I104" i="130"/>
  <c r="J104" i="130"/>
  <c r="K104" i="130"/>
  <c r="A105" i="130"/>
  <c r="C105" i="130"/>
  <c r="D105" i="130"/>
  <c r="E105" i="130"/>
  <c r="G105" i="130"/>
  <c r="H105" i="130"/>
  <c r="I105" i="130"/>
  <c r="J105" i="130"/>
  <c r="K105" i="130"/>
  <c r="A12" i="131"/>
  <c r="A13" i="131"/>
  <c r="C13" i="131"/>
  <c r="D13" i="131"/>
  <c r="E13" i="131"/>
  <c r="G13" i="131"/>
  <c r="H13" i="131"/>
  <c r="I13" i="131"/>
  <c r="A14" i="131"/>
  <c r="C14" i="131"/>
  <c r="D14" i="131"/>
  <c r="E14" i="131"/>
  <c r="G14" i="131"/>
  <c r="H14" i="131"/>
  <c r="I14" i="131"/>
  <c r="A15" i="131"/>
  <c r="C15" i="131"/>
  <c r="D15" i="131"/>
  <c r="E15" i="131"/>
  <c r="G15" i="131"/>
  <c r="H15" i="131"/>
  <c r="I15" i="131"/>
  <c r="A16" i="131"/>
  <c r="C16" i="131"/>
  <c r="D16" i="131"/>
  <c r="E16" i="131"/>
  <c r="G16" i="131"/>
  <c r="H16" i="131"/>
  <c r="I16" i="131"/>
  <c r="A17" i="131"/>
  <c r="C17" i="131"/>
  <c r="D17" i="131"/>
  <c r="E17" i="131"/>
  <c r="G17" i="131"/>
  <c r="H17" i="131"/>
  <c r="I17" i="131"/>
  <c r="A18" i="131"/>
  <c r="C18" i="131"/>
  <c r="D18" i="131"/>
  <c r="E18" i="131"/>
  <c r="G18" i="131"/>
  <c r="H18" i="131"/>
  <c r="I18" i="131"/>
  <c r="A19" i="131"/>
  <c r="C19" i="131"/>
  <c r="D19" i="131"/>
  <c r="E19" i="131"/>
  <c r="G19" i="131"/>
  <c r="H19" i="131"/>
  <c r="I19" i="131"/>
  <c r="A20" i="131"/>
  <c r="C20" i="131"/>
  <c r="D20" i="131"/>
  <c r="E20" i="131"/>
  <c r="G20" i="131"/>
  <c r="F20" i="131" s="1"/>
  <c r="H20" i="131"/>
  <c r="I20" i="131"/>
  <c r="A21" i="131"/>
  <c r="C21" i="131"/>
  <c r="B21" i="131" s="1"/>
  <c r="D21" i="131"/>
  <c r="E21" i="131"/>
  <c r="G21" i="131"/>
  <c r="H21" i="131"/>
  <c r="I21" i="131"/>
  <c r="A22" i="131"/>
  <c r="C22" i="131"/>
  <c r="D22" i="131"/>
  <c r="B22" i="131" s="1"/>
  <c r="E22" i="131"/>
  <c r="G22" i="131"/>
  <c r="H22" i="131"/>
  <c r="I22" i="131"/>
  <c r="A23" i="131"/>
  <c r="C23" i="131"/>
  <c r="D23" i="131"/>
  <c r="E23" i="131"/>
  <c r="G23" i="131"/>
  <c r="H23" i="131"/>
  <c r="I23" i="131"/>
  <c r="A24" i="131"/>
  <c r="C24" i="131"/>
  <c r="D24" i="131"/>
  <c r="E24" i="131"/>
  <c r="G24" i="131"/>
  <c r="H24" i="131"/>
  <c r="I24" i="131"/>
  <c r="A25" i="131"/>
  <c r="C25" i="131"/>
  <c r="B25" i="131" s="1"/>
  <c r="D25" i="131"/>
  <c r="E25" i="131"/>
  <c r="G25" i="131"/>
  <c r="H25" i="131"/>
  <c r="F25" i="131" s="1"/>
  <c r="I25" i="131"/>
  <c r="A26" i="131"/>
  <c r="C26" i="131"/>
  <c r="D26" i="131"/>
  <c r="B26" i="131" s="1"/>
  <c r="E26" i="131"/>
  <c r="G26" i="131"/>
  <c r="H26" i="131"/>
  <c r="I26" i="131"/>
  <c r="A27" i="131"/>
  <c r="C27" i="131"/>
  <c r="D27" i="131"/>
  <c r="E27" i="131"/>
  <c r="G27" i="131"/>
  <c r="H27" i="131"/>
  <c r="I27" i="131"/>
  <c r="A28" i="131"/>
  <c r="C28" i="131"/>
  <c r="D28" i="131"/>
  <c r="E28" i="131"/>
  <c r="G28" i="131"/>
  <c r="H28" i="131"/>
  <c r="I28" i="131"/>
  <c r="A29" i="131"/>
  <c r="C29" i="131"/>
  <c r="D29" i="131"/>
  <c r="E29" i="131"/>
  <c r="G29" i="131"/>
  <c r="H29" i="131"/>
  <c r="F29" i="131" s="1"/>
  <c r="I29" i="131"/>
  <c r="A30" i="131"/>
  <c r="C30" i="131"/>
  <c r="D30" i="131"/>
  <c r="B30" i="131" s="1"/>
  <c r="E30" i="131"/>
  <c r="G30" i="131"/>
  <c r="H30" i="131"/>
  <c r="I30" i="131"/>
  <c r="A31" i="131"/>
  <c r="C31" i="131"/>
  <c r="D31" i="131"/>
  <c r="E31" i="131"/>
  <c r="G31" i="131"/>
  <c r="H31" i="131"/>
  <c r="I31" i="131"/>
  <c r="A32" i="131"/>
  <c r="C32" i="131"/>
  <c r="D32" i="131"/>
  <c r="E32" i="131"/>
  <c r="G32" i="131"/>
  <c r="F32" i="131" s="1"/>
  <c r="H32" i="131"/>
  <c r="I32" i="131"/>
  <c r="A33" i="131"/>
  <c r="C33" i="131"/>
  <c r="B33" i="131" s="1"/>
  <c r="D33" i="131"/>
  <c r="E33" i="131"/>
  <c r="G33" i="131"/>
  <c r="H33" i="131"/>
  <c r="F33" i="131" s="1"/>
  <c r="I33" i="131"/>
  <c r="A34" i="131"/>
  <c r="C34" i="131"/>
  <c r="D34" i="131"/>
  <c r="B34" i="131" s="1"/>
  <c r="E34" i="131"/>
  <c r="G34" i="131"/>
  <c r="H34" i="131"/>
  <c r="I34" i="131"/>
  <c r="A35" i="131"/>
  <c r="C35" i="131"/>
  <c r="D35" i="131"/>
  <c r="E35" i="131"/>
  <c r="G35" i="131"/>
  <c r="H35" i="131"/>
  <c r="I35" i="131"/>
  <c r="A36" i="131"/>
  <c r="C36" i="131"/>
  <c r="D36" i="131"/>
  <c r="E36" i="131"/>
  <c r="G36" i="131"/>
  <c r="F36" i="131" s="1"/>
  <c r="H36" i="131"/>
  <c r="I36" i="131"/>
  <c r="A37" i="131"/>
  <c r="C37" i="131"/>
  <c r="B37" i="131" s="1"/>
  <c r="D37" i="131"/>
  <c r="E37" i="131"/>
  <c r="G37" i="131"/>
  <c r="H37" i="131"/>
  <c r="F37" i="131" s="1"/>
  <c r="I37" i="131"/>
  <c r="A38" i="131"/>
  <c r="C38" i="131"/>
  <c r="D38" i="131"/>
  <c r="B38" i="131" s="1"/>
  <c r="E38" i="131"/>
  <c r="G38" i="131"/>
  <c r="H38" i="131"/>
  <c r="I38" i="131"/>
  <c r="A39" i="131"/>
  <c r="C39" i="131"/>
  <c r="D39" i="131"/>
  <c r="E39" i="131"/>
  <c r="G39" i="131"/>
  <c r="H39" i="131"/>
  <c r="I39" i="131"/>
  <c r="A40" i="131"/>
  <c r="C40" i="131"/>
  <c r="D40" i="131"/>
  <c r="E40" i="131"/>
  <c r="G40" i="131"/>
  <c r="F40" i="131" s="1"/>
  <c r="H40" i="131"/>
  <c r="I40" i="131"/>
  <c r="A41" i="131"/>
  <c r="C41" i="131"/>
  <c r="B41" i="131" s="1"/>
  <c r="D41" i="131"/>
  <c r="E41" i="131"/>
  <c r="G41" i="131"/>
  <c r="H41" i="131"/>
  <c r="I41" i="131"/>
  <c r="A42" i="131"/>
  <c r="C42" i="131"/>
  <c r="D42" i="131"/>
  <c r="B42" i="131" s="1"/>
  <c r="E42" i="131"/>
  <c r="G42" i="131"/>
  <c r="H42" i="131"/>
  <c r="I42" i="131"/>
  <c r="A43" i="131"/>
  <c r="C43" i="131"/>
  <c r="D43" i="131"/>
  <c r="E43" i="131"/>
  <c r="G43" i="131"/>
  <c r="H43" i="131"/>
  <c r="F43" i="131" s="1"/>
  <c r="I43" i="131"/>
  <c r="A44" i="131"/>
  <c r="C44" i="131"/>
  <c r="D44" i="131"/>
  <c r="B44" i="131" s="1"/>
  <c r="E44" i="131"/>
  <c r="G44" i="131"/>
  <c r="F44" i="131" s="1"/>
  <c r="H44" i="131"/>
  <c r="I44" i="131"/>
  <c r="A45" i="131"/>
  <c r="C45" i="131"/>
  <c r="D45" i="131"/>
  <c r="E45" i="131"/>
  <c r="G45" i="131"/>
  <c r="H45" i="131"/>
  <c r="I45" i="131"/>
  <c r="A46" i="131"/>
  <c r="C46" i="131"/>
  <c r="D46" i="131"/>
  <c r="B46" i="131" s="1"/>
  <c r="E46" i="131"/>
  <c r="G46" i="131"/>
  <c r="H46" i="131"/>
  <c r="I46" i="131"/>
  <c r="A47" i="131"/>
  <c r="C47" i="131"/>
  <c r="D47" i="131"/>
  <c r="E47" i="131"/>
  <c r="G47" i="131"/>
  <c r="H47" i="131"/>
  <c r="I47" i="131"/>
  <c r="A48" i="131"/>
  <c r="C48" i="131"/>
  <c r="D48" i="131"/>
  <c r="E48" i="131"/>
  <c r="G48" i="131"/>
  <c r="F48" i="131" s="1"/>
  <c r="H48" i="131"/>
  <c r="I48" i="131"/>
  <c r="A49" i="131"/>
  <c r="C49" i="131"/>
  <c r="B49" i="131" s="1"/>
  <c r="D49" i="131"/>
  <c r="E49" i="131"/>
  <c r="G49" i="131"/>
  <c r="H49" i="131"/>
  <c r="I49" i="131"/>
  <c r="A50" i="131"/>
  <c r="C50" i="131"/>
  <c r="D50" i="131"/>
  <c r="B50" i="131" s="1"/>
  <c r="E50" i="131"/>
  <c r="G50" i="131"/>
  <c r="H50" i="131"/>
  <c r="I50" i="131"/>
  <c r="A51" i="131"/>
  <c r="C51" i="131"/>
  <c r="D51" i="131"/>
  <c r="E51" i="131"/>
  <c r="G51" i="131"/>
  <c r="H51" i="131"/>
  <c r="I51" i="131"/>
  <c r="A52" i="131"/>
  <c r="C52" i="131"/>
  <c r="D52" i="131"/>
  <c r="E52" i="131"/>
  <c r="G52" i="131"/>
  <c r="F52" i="131" s="1"/>
  <c r="H52" i="131"/>
  <c r="I52" i="131"/>
  <c r="A53" i="131"/>
  <c r="C53" i="131"/>
  <c r="B53" i="131" s="1"/>
  <c r="D53" i="131"/>
  <c r="E53" i="131"/>
  <c r="G53" i="131"/>
  <c r="H53" i="131"/>
  <c r="F53" i="131" s="1"/>
  <c r="I53" i="131"/>
  <c r="A54" i="131"/>
  <c r="C54" i="131"/>
  <c r="D54" i="131"/>
  <c r="B54" i="131" s="1"/>
  <c r="E54" i="131"/>
  <c r="G54" i="131"/>
  <c r="H54" i="131"/>
  <c r="F54" i="131"/>
  <c r="I54" i="131"/>
  <c r="A55" i="131"/>
  <c r="C55" i="131"/>
  <c r="D55" i="131"/>
  <c r="B55" i="131" s="1"/>
  <c r="E55" i="131"/>
  <c r="G55" i="131"/>
  <c r="H55" i="131"/>
  <c r="I55" i="131"/>
  <c r="A56" i="131"/>
  <c r="C56" i="131"/>
  <c r="D56" i="131"/>
  <c r="E56" i="131"/>
  <c r="G56" i="131"/>
  <c r="H56" i="131"/>
  <c r="I56" i="131"/>
  <c r="A57" i="131"/>
  <c r="C57" i="131"/>
  <c r="D57" i="131"/>
  <c r="E57" i="131"/>
  <c r="G57" i="131"/>
  <c r="H57" i="131"/>
  <c r="I57" i="131"/>
  <c r="A58" i="131"/>
  <c r="C58" i="131"/>
  <c r="D58" i="131"/>
  <c r="E58" i="131"/>
  <c r="G58" i="131"/>
  <c r="H58" i="131"/>
  <c r="F58" i="131" s="1"/>
  <c r="I58" i="131"/>
  <c r="A59" i="131"/>
  <c r="C59" i="131"/>
  <c r="D59" i="131"/>
  <c r="B59" i="131" s="1"/>
  <c r="E59" i="131"/>
  <c r="G59" i="131"/>
  <c r="H59" i="131"/>
  <c r="F59" i="131" s="1"/>
  <c r="I59" i="131"/>
  <c r="A60" i="131"/>
  <c r="C60" i="131"/>
  <c r="D60" i="131"/>
  <c r="E60" i="131"/>
  <c r="G60" i="131"/>
  <c r="H60" i="131"/>
  <c r="I60" i="131"/>
  <c r="A61" i="131"/>
  <c r="C61" i="131"/>
  <c r="D61" i="131"/>
  <c r="E61" i="131"/>
  <c r="G61" i="131"/>
  <c r="H61" i="131"/>
  <c r="I61" i="131"/>
  <c r="A62" i="131"/>
  <c r="C62" i="131"/>
  <c r="B62" i="131" s="1"/>
  <c r="D62" i="131"/>
  <c r="E62" i="131"/>
  <c r="G62" i="131"/>
  <c r="H62" i="131"/>
  <c r="I62" i="131"/>
  <c r="A63" i="131"/>
  <c r="C63" i="131"/>
  <c r="D63" i="131"/>
  <c r="E63" i="131"/>
  <c r="G63" i="131"/>
  <c r="H63" i="131"/>
  <c r="I63" i="131"/>
  <c r="A64" i="131"/>
  <c r="C64" i="131"/>
  <c r="D64" i="131"/>
  <c r="E64" i="131"/>
  <c r="G64" i="131"/>
  <c r="H64" i="131"/>
  <c r="I64" i="131"/>
  <c r="A65" i="131"/>
  <c r="C65" i="131"/>
  <c r="D65" i="131"/>
  <c r="E65" i="131"/>
  <c r="G65" i="131"/>
  <c r="F65" i="131" s="1"/>
  <c r="H65" i="131"/>
  <c r="I65" i="131"/>
  <c r="A66" i="131"/>
  <c r="C66" i="131"/>
  <c r="D66" i="131"/>
  <c r="E66" i="131"/>
  <c r="G66" i="131"/>
  <c r="H66" i="131"/>
  <c r="I66" i="131"/>
  <c r="A67" i="131"/>
  <c r="C67" i="131"/>
  <c r="D67" i="131"/>
  <c r="E67" i="131"/>
  <c r="G67" i="131"/>
  <c r="H67" i="131"/>
  <c r="I67" i="131"/>
  <c r="A68" i="131"/>
  <c r="C68" i="131"/>
  <c r="D68" i="131"/>
  <c r="B68" i="131" s="1"/>
  <c r="E68" i="131"/>
  <c r="G68" i="131"/>
  <c r="H68" i="131"/>
  <c r="I68" i="131"/>
  <c r="A69" i="131"/>
  <c r="C69" i="131"/>
  <c r="D69" i="131"/>
  <c r="E69" i="131"/>
  <c r="G69" i="131"/>
  <c r="H69" i="131"/>
  <c r="I69" i="131"/>
  <c r="A70" i="131"/>
  <c r="C70" i="131"/>
  <c r="D70" i="131"/>
  <c r="E70" i="131"/>
  <c r="G70" i="131"/>
  <c r="H70" i="131"/>
  <c r="F70" i="131" s="1"/>
  <c r="I70" i="131"/>
  <c r="A71" i="131"/>
  <c r="C71" i="131"/>
  <c r="D71" i="131"/>
  <c r="B71" i="131" s="1"/>
  <c r="E71" i="131"/>
  <c r="G71" i="131"/>
  <c r="H71" i="131"/>
  <c r="I71" i="131"/>
  <c r="A72" i="131"/>
  <c r="C72" i="131"/>
  <c r="D72" i="131"/>
  <c r="B72" i="131" s="1"/>
  <c r="E72" i="131"/>
  <c r="G72" i="131"/>
  <c r="H72" i="131"/>
  <c r="I72" i="131"/>
  <c r="A73" i="131"/>
  <c r="C73" i="131"/>
  <c r="D73" i="131"/>
  <c r="E73" i="131"/>
  <c r="G73" i="131"/>
  <c r="F73" i="131" s="1"/>
  <c r="H73" i="131"/>
  <c r="I73" i="131"/>
  <c r="A74" i="131"/>
  <c r="C74" i="131"/>
  <c r="B74" i="131" s="1"/>
  <c r="D74" i="131"/>
  <c r="E74" i="131"/>
  <c r="G74" i="131"/>
  <c r="H74" i="131"/>
  <c r="F74" i="131" s="1"/>
  <c r="I74" i="131"/>
  <c r="A75" i="131"/>
  <c r="C75" i="131"/>
  <c r="D75" i="131"/>
  <c r="E75" i="131"/>
  <c r="G75" i="131"/>
  <c r="H75" i="131"/>
  <c r="I75" i="131"/>
  <c r="A76" i="131"/>
  <c r="C76" i="131"/>
  <c r="D76" i="131"/>
  <c r="E76" i="131"/>
  <c r="G76" i="131"/>
  <c r="H76" i="131"/>
  <c r="I76" i="131"/>
  <c r="A77" i="131"/>
  <c r="C77" i="131"/>
  <c r="D77" i="131"/>
  <c r="E77" i="131"/>
  <c r="G77" i="131"/>
  <c r="H77" i="131"/>
  <c r="I77" i="131"/>
  <c r="A78" i="131"/>
  <c r="C78" i="131"/>
  <c r="B78" i="131" s="1"/>
  <c r="D78" i="131"/>
  <c r="E78" i="131"/>
  <c r="G78" i="131"/>
  <c r="H78" i="131"/>
  <c r="I78" i="131"/>
  <c r="A79" i="131"/>
  <c r="C79" i="131"/>
  <c r="D79" i="131"/>
  <c r="E79" i="131"/>
  <c r="G79" i="131"/>
  <c r="H79" i="131"/>
  <c r="I79" i="131"/>
  <c r="A80" i="131"/>
  <c r="C80" i="131"/>
  <c r="D80" i="131"/>
  <c r="B80" i="131" s="1"/>
  <c r="E80" i="131"/>
  <c r="G80" i="131"/>
  <c r="H80" i="131"/>
  <c r="I80" i="131"/>
  <c r="A81" i="131"/>
  <c r="C81" i="131"/>
  <c r="D81" i="131"/>
  <c r="E81" i="131"/>
  <c r="G81" i="131"/>
  <c r="F81" i="131" s="1"/>
  <c r="H81" i="131"/>
  <c r="I81" i="131"/>
  <c r="A82" i="131"/>
  <c r="C82" i="131"/>
  <c r="B82" i="131" s="1"/>
  <c r="D82" i="131"/>
  <c r="E82" i="131"/>
  <c r="G82" i="131"/>
  <c r="H82" i="131"/>
  <c r="I82" i="131"/>
  <c r="A83" i="131"/>
  <c r="C83" i="131"/>
  <c r="D83" i="131"/>
  <c r="E83" i="131"/>
  <c r="G83" i="131"/>
  <c r="H83" i="131"/>
  <c r="F83" i="131" s="1"/>
  <c r="I83" i="131"/>
  <c r="A84" i="131"/>
  <c r="C84" i="131"/>
  <c r="D84" i="131"/>
  <c r="B84" i="131" s="1"/>
  <c r="E84" i="131"/>
  <c r="G84" i="131"/>
  <c r="H84" i="131"/>
  <c r="I84" i="131"/>
  <c r="A85" i="131"/>
  <c r="C85" i="131"/>
  <c r="D85" i="131"/>
  <c r="E85" i="131"/>
  <c r="G85" i="131"/>
  <c r="H85" i="131"/>
  <c r="I85" i="131"/>
  <c r="A86" i="131"/>
  <c r="C86" i="131"/>
  <c r="D86" i="131"/>
  <c r="E86" i="131"/>
  <c r="G86" i="131"/>
  <c r="H86" i="131"/>
  <c r="I86" i="131"/>
  <c r="A87" i="131"/>
  <c r="C87" i="131"/>
  <c r="D87" i="131"/>
  <c r="E87" i="131"/>
  <c r="G87" i="131"/>
  <c r="H87" i="131"/>
  <c r="F87" i="131" s="1"/>
  <c r="I87" i="131"/>
  <c r="A88" i="131"/>
  <c r="C88" i="131"/>
  <c r="D88" i="131"/>
  <c r="B88" i="131" s="1"/>
  <c r="E88" i="131"/>
  <c r="G88" i="131"/>
  <c r="H88" i="131"/>
  <c r="I88" i="131"/>
  <c r="A89" i="131"/>
  <c r="C89" i="131"/>
  <c r="D89" i="131"/>
  <c r="E89" i="131"/>
  <c r="G89" i="131"/>
  <c r="H89" i="131"/>
  <c r="I89" i="131"/>
  <c r="A90" i="131"/>
  <c r="C90" i="131"/>
  <c r="B90" i="131" s="1"/>
  <c r="D90" i="131"/>
  <c r="E90" i="131"/>
  <c r="G90" i="131"/>
  <c r="H90" i="131"/>
  <c r="I90" i="131"/>
  <c r="A91" i="131"/>
  <c r="C91" i="131"/>
  <c r="D91" i="131"/>
  <c r="E91" i="131"/>
  <c r="G91" i="131"/>
  <c r="H91" i="131"/>
  <c r="I91" i="131"/>
  <c r="A92" i="131"/>
  <c r="C92" i="131"/>
  <c r="D92" i="131"/>
  <c r="E92" i="131"/>
  <c r="G92" i="131"/>
  <c r="H92" i="131"/>
  <c r="I92" i="131"/>
  <c r="A93" i="131"/>
  <c r="C93" i="131"/>
  <c r="D93" i="131"/>
  <c r="E93" i="131"/>
  <c r="G93" i="131"/>
  <c r="H93" i="131"/>
  <c r="I93" i="131"/>
  <c r="A94" i="131"/>
  <c r="C94" i="131"/>
  <c r="D94" i="131"/>
  <c r="E94" i="131"/>
  <c r="G94" i="131"/>
  <c r="H94" i="131"/>
  <c r="I94" i="131"/>
  <c r="A95" i="131"/>
  <c r="C95" i="131"/>
  <c r="D95" i="131"/>
  <c r="E95" i="131"/>
  <c r="G95" i="131"/>
  <c r="H95" i="131"/>
  <c r="I95" i="131"/>
  <c r="A96" i="131"/>
  <c r="C96" i="131"/>
  <c r="D96" i="131"/>
  <c r="E96" i="131"/>
  <c r="G96" i="131"/>
  <c r="H96" i="131"/>
  <c r="I96" i="131"/>
  <c r="A97" i="131"/>
  <c r="C97" i="131"/>
  <c r="D97" i="131"/>
  <c r="E97" i="131"/>
  <c r="G97" i="131"/>
  <c r="H97" i="131"/>
  <c r="I97" i="131"/>
  <c r="A98" i="131"/>
  <c r="C98" i="131"/>
  <c r="B98" i="131" s="1"/>
  <c r="D98" i="131"/>
  <c r="E98" i="131"/>
  <c r="G98" i="131"/>
  <c r="H98" i="131"/>
  <c r="I98" i="131"/>
  <c r="A99" i="131"/>
  <c r="C99" i="131"/>
  <c r="D99" i="131"/>
  <c r="E99" i="131"/>
  <c r="G99" i="131"/>
  <c r="H99" i="131"/>
  <c r="I99" i="131"/>
  <c r="A100" i="131"/>
  <c r="C100" i="131"/>
  <c r="D100" i="131"/>
  <c r="E100" i="131"/>
  <c r="G100" i="131"/>
  <c r="H100" i="131"/>
  <c r="I100" i="131"/>
  <c r="A101" i="131"/>
  <c r="C101" i="131"/>
  <c r="D101" i="131"/>
  <c r="E101" i="131"/>
  <c r="G101" i="131"/>
  <c r="H101" i="131"/>
  <c r="I101" i="131"/>
  <c r="A102" i="131"/>
  <c r="C102" i="131"/>
  <c r="D102" i="131"/>
  <c r="E102" i="131"/>
  <c r="G102" i="131"/>
  <c r="H102" i="131"/>
  <c r="I102" i="131"/>
  <c r="A103" i="131"/>
  <c r="C103" i="131"/>
  <c r="D103" i="131"/>
  <c r="B103" i="131" s="1"/>
  <c r="E103" i="131"/>
  <c r="G103" i="131"/>
  <c r="H103" i="131"/>
  <c r="I103" i="131"/>
  <c r="A104" i="131"/>
  <c r="C104" i="131"/>
  <c r="D104" i="131"/>
  <c r="E104" i="131"/>
  <c r="G104" i="131"/>
  <c r="H104" i="131"/>
  <c r="I104" i="131"/>
  <c r="A105" i="131"/>
  <c r="C105" i="131"/>
  <c r="D105" i="131"/>
  <c r="E105" i="131"/>
  <c r="G105" i="131"/>
  <c r="H105" i="131"/>
  <c r="I105" i="131"/>
  <c r="A12" i="155"/>
  <c r="A13" i="155"/>
  <c r="C13" i="155"/>
  <c r="D13" i="155"/>
  <c r="E13" i="155"/>
  <c r="G13" i="155"/>
  <c r="F13" i="155" s="1"/>
  <c r="H13" i="155"/>
  <c r="I13" i="155"/>
  <c r="A14" i="155"/>
  <c r="C14" i="155"/>
  <c r="B14" i="155" s="1"/>
  <c r="D14" i="155"/>
  <c r="E14" i="155"/>
  <c r="G14" i="155"/>
  <c r="H14" i="155"/>
  <c r="I14" i="155"/>
  <c r="A15" i="155"/>
  <c r="C15" i="155"/>
  <c r="D15" i="155"/>
  <c r="E15" i="155"/>
  <c r="G15" i="155"/>
  <c r="H15" i="155"/>
  <c r="I15" i="155"/>
  <c r="A16" i="155"/>
  <c r="C16" i="155"/>
  <c r="D16" i="155"/>
  <c r="E16" i="155"/>
  <c r="G16" i="155"/>
  <c r="H16" i="155"/>
  <c r="I16" i="155"/>
  <c r="A17" i="155"/>
  <c r="C17" i="155"/>
  <c r="D17" i="155"/>
  <c r="E17" i="155"/>
  <c r="G17" i="155"/>
  <c r="F17" i="155" s="1"/>
  <c r="H17" i="155"/>
  <c r="I17" i="155"/>
  <c r="A18" i="155"/>
  <c r="C18" i="155"/>
  <c r="B18" i="155" s="1"/>
  <c r="D18" i="155"/>
  <c r="E18" i="155"/>
  <c r="G18" i="155"/>
  <c r="H18" i="155"/>
  <c r="F18" i="155" s="1"/>
  <c r="I18" i="155"/>
  <c r="A19" i="155"/>
  <c r="C19" i="155"/>
  <c r="D19" i="155"/>
  <c r="B19" i="155" s="1"/>
  <c r="E19" i="155"/>
  <c r="G19" i="155"/>
  <c r="H19" i="155"/>
  <c r="I19" i="155"/>
  <c r="A20" i="155"/>
  <c r="C20" i="155"/>
  <c r="D20" i="155"/>
  <c r="E20" i="155"/>
  <c r="G20" i="155"/>
  <c r="H20" i="155"/>
  <c r="I20" i="155"/>
  <c r="A21" i="155"/>
  <c r="C21" i="155"/>
  <c r="D21" i="155"/>
  <c r="E21" i="155"/>
  <c r="G21" i="155"/>
  <c r="H21" i="155"/>
  <c r="I21" i="155"/>
  <c r="A22" i="155"/>
  <c r="C22" i="155"/>
  <c r="B22" i="155" s="1"/>
  <c r="D22" i="155"/>
  <c r="E22" i="155"/>
  <c r="G22" i="155"/>
  <c r="H22" i="155"/>
  <c r="F22" i="155" s="1"/>
  <c r="I22" i="155"/>
  <c r="A23" i="155"/>
  <c r="C23" i="155"/>
  <c r="D23" i="155"/>
  <c r="B23" i="155" s="1"/>
  <c r="E23" i="155"/>
  <c r="G23" i="155"/>
  <c r="H23" i="155"/>
  <c r="I23" i="155"/>
  <c r="A24" i="155"/>
  <c r="C24" i="155"/>
  <c r="D24" i="155"/>
  <c r="E24" i="155"/>
  <c r="G24" i="155"/>
  <c r="H24" i="155"/>
  <c r="I24" i="155"/>
  <c r="A25" i="155"/>
  <c r="C25" i="155"/>
  <c r="D25" i="155"/>
  <c r="E25" i="155"/>
  <c r="G25" i="155"/>
  <c r="F25" i="155" s="1"/>
  <c r="H25" i="155"/>
  <c r="I25" i="155"/>
  <c r="A26" i="155"/>
  <c r="C26" i="155"/>
  <c r="B26" i="155" s="1"/>
  <c r="D26" i="155"/>
  <c r="E26" i="155"/>
  <c r="G26" i="155"/>
  <c r="H26" i="155"/>
  <c r="F26" i="155" s="1"/>
  <c r="I26" i="155"/>
  <c r="A27" i="155"/>
  <c r="C27" i="155"/>
  <c r="D27" i="155"/>
  <c r="B27" i="155" s="1"/>
  <c r="E27" i="155"/>
  <c r="G27" i="155"/>
  <c r="H27" i="155"/>
  <c r="I27" i="155"/>
  <c r="A28" i="155"/>
  <c r="C28" i="155"/>
  <c r="D28" i="155"/>
  <c r="E28" i="155"/>
  <c r="G28" i="155"/>
  <c r="H28" i="155"/>
  <c r="I28" i="155"/>
  <c r="A29" i="155"/>
  <c r="C29" i="155"/>
  <c r="D29" i="155"/>
  <c r="E29" i="155"/>
  <c r="G29" i="155"/>
  <c r="F29" i="155" s="1"/>
  <c r="H29" i="155"/>
  <c r="I29" i="155"/>
  <c r="A30" i="155"/>
  <c r="C30" i="155"/>
  <c r="B30" i="155" s="1"/>
  <c r="D30" i="155"/>
  <c r="E30" i="155"/>
  <c r="G30" i="155"/>
  <c r="H30" i="155"/>
  <c r="I30" i="155"/>
  <c r="A31" i="155"/>
  <c r="C31" i="155"/>
  <c r="D31" i="155"/>
  <c r="E31" i="155"/>
  <c r="G31" i="155"/>
  <c r="H31" i="155"/>
  <c r="I31" i="155"/>
  <c r="A32" i="155"/>
  <c r="C32" i="155"/>
  <c r="D32" i="155"/>
  <c r="B32" i="155" s="1"/>
  <c r="E32" i="155"/>
  <c r="G32" i="155"/>
  <c r="H32" i="155"/>
  <c r="I32" i="155"/>
  <c r="A33" i="155"/>
  <c r="C33" i="155"/>
  <c r="D33" i="155"/>
  <c r="E33" i="155"/>
  <c r="G33" i="155"/>
  <c r="H33" i="155"/>
  <c r="I33" i="155"/>
  <c r="A34" i="155"/>
  <c r="C34" i="155"/>
  <c r="B34" i="155" s="1"/>
  <c r="D34" i="155"/>
  <c r="E34" i="155"/>
  <c r="G34" i="155"/>
  <c r="H34" i="155"/>
  <c r="I34" i="155"/>
  <c r="A35" i="155"/>
  <c r="C35" i="155"/>
  <c r="D35" i="155"/>
  <c r="E35" i="155"/>
  <c r="G35" i="155"/>
  <c r="H35" i="155"/>
  <c r="F35" i="155" s="1"/>
  <c r="I35" i="155"/>
  <c r="A36" i="155"/>
  <c r="C36" i="155"/>
  <c r="D36" i="155"/>
  <c r="E36" i="155"/>
  <c r="G36" i="155"/>
  <c r="H36" i="155"/>
  <c r="I36" i="155"/>
  <c r="A37" i="155"/>
  <c r="C37" i="155"/>
  <c r="D37" i="155"/>
  <c r="E37" i="155"/>
  <c r="G37" i="155"/>
  <c r="F37" i="155" s="1"/>
  <c r="H37" i="155"/>
  <c r="I37" i="155"/>
  <c r="A38" i="155"/>
  <c r="C38" i="155"/>
  <c r="D38" i="155"/>
  <c r="E38" i="155"/>
  <c r="G38" i="155"/>
  <c r="H38" i="155"/>
  <c r="I38" i="155"/>
  <c r="A39" i="155"/>
  <c r="C39" i="155"/>
  <c r="D39" i="155"/>
  <c r="E39" i="155"/>
  <c r="G39" i="155"/>
  <c r="H39" i="155"/>
  <c r="I39" i="155"/>
  <c r="A40" i="155"/>
  <c r="C40" i="155"/>
  <c r="D40" i="155"/>
  <c r="E40" i="155"/>
  <c r="G40" i="155"/>
  <c r="H40" i="155"/>
  <c r="F40" i="155" s="1"/>
  <c r="I40" i="155"/>
  <c r="A41" i="155"/>
  <c r="C41" i="155"/>
  <c r="D41" i="155"/>
  <c r="E41" i="155"/>
  <c r="G41" i="155"/>
  <c r="F41" i="155" s="1"/>
  <c r="H41" i="155"/>
  <c r="I41" i="155"/>
  <c r="A42" i="155"/>
  <c r="C42" i="155"/>
  <c r="B42" i="155" s="1"/>
  <c r="D42" i="155"/>
  <c r="E42" i="155"/>
  <c r="G42" i="155"/>
  <c r="H42" i="155"/>
  <c r="I42" i="155"/>
  <c r="A43" i="155"/>
  <c r="C43" i="155"/>
  <c r="D43" i="155"/>
  <c r="E43" i="155"/>
  <c r="G43" i="155"/>
  <c r="H43" i="155"/>
  <c r="I43" i="155"/>
  <c r="A44" i="155"/>
  <c r="C44" i="155"/>
  <c r="D44" i="155"/>
  <c r="E44" i="155"/>
  <c r="G44" i="155"/>
  <c r="H44" i="155"/>
  <c r="F44" i="155" s="1"/>
  <c r="I44" i="155"/>
  <c r="A45" i="155"/>
  <c r="C45" i="155"/>
  <c r="D45" i="155"/>
  <c r="B45" i="155" s="1"/>
  <c r="E45" i="155"/>
  <c r="G45" i="155"/>
  <c r="F45" i="155" s="1"/>
  <c r="H45" i="155"/>
  <c r="I45" i="155"/>
  <c r="A46" i="155"/>
  <c r="C46" i="155"/>
  <c r="D46" i="155"/>
  <c r="E46" i="155"/>
  <c r="G46" i="155"/>
  <c r="H46" i="155"/>
  <c r="I46" i="155"/>
  <c r="A47" i="155"/>
  <c r="C47" i="155"/>
  <c r="D47" i="155"/>
  <c r="B47" i="155" s="1"/>
  <c r="E47" i="155"/>
  <c r="G47" i="155"/>
  <c r="H47" i="155"/>
  <c r="I47" i="155"/>
  <c r="A48" i="155"/>
  <c r="C48" i="155"/>
  <c r="D48" i="155"/>
  <c r="E48" i="155"/>
  <c r="G48" i="155"/>
  <c r="H48" i="155"/>
  <c r="I48" i="155"/>
  <c r="A49" i="155"/>
  <c r="C49" i="155"/>
  <c r="D49" i="155"/>
  <c r="E49" i="155"/>
  <c r="G49" i="155"/>
  <c r="F49" i="155" s="1"/>
  <c r="H49" i="155"/>
  <c r="I49" i="155"/>
  <c r="A50" i="155"/>
  <c r="C50" i="155"/>
  <c r="D50" i="155"/>
  <c r="E50" i="155"/>
  <c r="G50" i="155"/>
  <c r="H50" i="155"/>
  <c r="F50" i="155" s="1"/>
  <c r="I50" i="155"/>
  <c r="A51" i="155"/>
  <c r="C51" i="155"/>
  <c r="D51" i="155"/>
  <c r="B51" i="155" s="1"/>
  <c r="E51" i="155"/>
  <c r="G51" i="155"/>
  <c r="H51" i="155"/>
  <c r="I51" i="155"/>
  <c r="A52" i="155"/>
  <c r="C52" i="155"/>
  <c r="D52" i="155"/>
  <c r="E52" i="155"/>
  <c r="G52" i="155"/>
  <c r="H52" i="155"/>
  <c r="I52" i="155"/>
  <c r="A53" i="155"/>
  <c r="C53" i="155"/>
  <c r="D53" i="155"/>
  <c r="E53" i="155"/>
  <c r="G53" i="155"/>
  <c r="H53" i="155"/>
  <c r="I53" i="155"/>
  <c r="A54" i="155"/>
  <c r="C54" i="155"/>
  <c r="B54" i="155" s="1"/>
  <c r="D54" i="155"/>
  <c r="E54" i="155"/>
  <c r="G54" i="155"/>
  <c r="H54" i="155"/>
  <c r="F54" i="155" s="1"/>
  <c r="I54" i="155"/>
  <c r="A55" i="155"/>
  <c r="C55" i="155"/>
  <c r="D55" i="155"/>
  <c r="B55" i="155" s="1"/>
  <c r="E55" i="155"/>
  <c r="G55" i="155"/>
  <c r="H55" i="155"/>
  <c r="I55" i="155"/>
  <c r="A56" i="155"/>
  <c r="C56" i="155"/>
  <c r="D56" i="155"/>
  <c r="E56" i="155"/>
  <c r="G56" i="155"/>
  <c r="H56" i="155"/>
  <c r="I56" i="155"/>
  <c r="A57" i="155"/>
  <c r="C57" i="155"/>
  <c r="D57" i="155"/>
  <c r="E57" i="155"/>
  <c r="G57" i="155"/>
  <c r="H57" i="155"/>
  <c r="I57" i="155"/>
  <c r="A58" i="155"/>
  <c r="C58" i="155"/>
  <c r="D58" i="155"/>
  <c r="E58" i="155"/>
  <c r="G58" i="155"/>
  <c r="H58" i="155"/>
  <c r="I58" i="155"/>
  <c r="A59" i="155"/>
  <c r="C59" i="155"/>
  <c r="D59" i="155"/>
  <c r="B59" i="155" s="1"/>
  <c r="E59" i="155"/>
  <c r="G59" i="155"/>
  <c r="H59" i="155"/>
  <c r="I59" i="155"/>
  <c r="A60" i="155"/>
  <c r="C60" i="155"/>
  <c r="D60" i="155"/>
  <c r="E60" i="155"/>
  <c r="G60" i="155"/>
  <c r="H60" i="155"/>
  <c r="I60" i="155"/>
  <c r="A61" i="155"/>
  <c r="C61" i="155"/>
  <c r="D61" i="155"/>
  <c r="E61" i="155"/>
  <c r="G61" i="155"/>
  <c r="F61" i="155" s="1"/>
  <c r="H61" i="155"/>
  <c r="I61" i="155"/>
  <c r="A62" i="155"/>
  <c r="C62" i="155"/>
  <c r="B62" i="155" s="1"/>
  <c r="D62" i="155"/>
  <c r="E62" i="155"/>
  <c r="G62" i="155"/>
  <c r="H62" i="155"/>
  <c r="I62" i="155"/>
  <c r="A63" i="155"/>
  <c r="C63" i="155"/>
  <c r="D63" i="155"/>
  <c r="E63" i="155"/>
  <c r="G63" i="155"/>
  <c r="H63" i="155"/>
  <c r="I63" i="155"/>
  <c r="A64" i="155"/>
  <c r="C64" i="155"/>
  <c r="D64" i="155"/>
  <c r="E64" i="155"/>
  <c r="G64" i="155"/>
  <c r="H64" i="155"/>
  <c r="I64" i="155"/>
  <c r="A65" i="155"/>
  <c r="C65" i="155"/>
  <c r="D65" i="155"/>
  <c r="E65" i="155"/>
  <c r="G65" i="155"/>
  <c r="F65" i="155" s="1"/>
  <c r="H65" i="155"/>
  <c r="I65" i="155"/>
  <c r="A66" i="155"/>
  <c r="C66" i="155"/>
  <c r="B66" i="155" s="1"/>
  <c r="D66" i="155"/>
  <c r="E66" i="155"/>
  <c r="G66" i="155"/>
  <c r="H66" i="155"/>
  <c r="I66" i="155"/>
  <c r="A67" i="155"/>
  <c r="C67" i="155"/>
  <c r="D67" i="155"/>
  <c r="E67" i="155"/>
  <c r="G67" i="155"/>
  <c r="H67" i="155"/>
  <c r="I67" i="155"/>
  <c r="A68" i="155"/>
  <c r="C68" i="155"/>
  <c r="D68" i="155"/>
  <c r="E68" i="155"/>
  <c r="G68" i="155"/>
  <c r="H68" i="155"/>
  <c r="F68" i="155" s="1"/>
  <c r="I68" i="155"/>
  <c r="A69" i="155"/>
  <c r="C69" i="155"/>
  <c r="D69" i="155"/>
  <c r="E69" i="155"/>
  <c r="G69" i="155"/>
  <c r="H69" i="155"/>
  <c r="I69" i="155"/>
  <c r="A70" i="155"/>
  <c r="C70" i="155"/>
  <c r="D70" i="155"/>
  <c r="E70" i="155"/>
  <c r="G70" i="155"/>
  <c r="H70" i="155"/>
  <c r="I70" i="155"/>
  <c r="A71" i="155"/>
  <c r="C71" i="155"/>
  <c r="D71" i="155"/>
  <c r="E71" i="155"/>
  <c r="G71" i="155"/>
  <c r="H71" i="155"/>
  <c r="I71" i="155"/>
  <c r="A72" i="155"/>
  <c r="C72" i="155"/>
  <c r="D72" i="155"/>
  <c r="E72" i="155"/>
  <c r="G72" i="155"/>
  <c r="H72" i="155"/>
  <c r="I72" i="155"/>
  <c r="A73" i="155"/>
  <c r="C73" i="155"/>
  <c r="D73" i="155"/>
  <c r="E73" i="155"/>
  <c r="G73" i="155"/>
  <c r="H73" i="155"/>
  <c r="I73" i="155"/>
  <c r="A74" i="155"/>
  <c r="C74" i="155"/>
  <c r="D74" i="155"/>
  <c r="E74" i="155"/>
  <c r="G74" i="155"/>
  <c r="H74" i="155"/>
  <c r="I74" i="155"/>
  <c r="A75" i="155"/>
  <c r="C75" i="155"/>
  <c r="D75" i="155"/>
  <c r="E75" i="155"/>
  <c r="G75" i="155"/>
  <c r="H75" i="155"/>
  <c r="I75" i="155"/>
  <c r="A76" i="155"/>
  <c r="C76" i="155"/>
  <c r="D76" i="155"/>
  <c r="E76" i="155"/>
  <c r="G76" i="155"/>
  <c r="H76" i="155"/>
  <c r="I76" i="155"/>
  <c r="A77" i="155"/>
  <c r="C77" i="155"/>
  <c r="D77" i="155"/>
  <c r="E77" i="155"/>
  <c r="G77" i="155"/>
  <c r="H77" i="155"/>
  <c r="I77" i="155"/>
  <c r="A78" i="155"/>
  <c r="C78" i="155"/>
  <c r="D78" i="155"/>
  <c r="E78" i="155"/>
  <c r="G78" i="155"/>
  <c r="H78" i="155"/>
  <c r="I78" i="155"/>
  <c r="A79" i="155"/>
  <c r="C79" i="155"/>
  <c r="D79" i="155"/>
  <c r="E79" i="155"/>
  <c r="G79" i="155"/>
  <c r="H79" i="155"/>
  <c r="I79" i="155"/>
  <c r="A80" i="155"/>
  <c r="C80" i="155"/>
  <c r="D80" i="155"/>
  <c r="E80" i="155"/>
  <c r="G80" i="155"/>
  <c r="H80" i="155"/>
  <c r="I80" i="155"/>
  <c r="A81" i="155"/>
  <c r="C81" i="155"/>
  <c r="D81" i="155"/>
  <c r="E81" i="155"/>
  <c r="G81" i="155"/>
  <c r="H81" i="155"/>
  <c r="I81" i="155"/>
  <c r="A82" i="155"/>
  <c r="C82" i="155"/>
  <c r="D82" i="155"/>
  <c r="E82" i="155"/>
  <c r="G82" i="155"/>
  <c r="H82" i="155"/>
  <c r="F82" i="155" s="1"/>
  <c r="I82" i="155"/>
  <c r="A83" i="155"/>
  <c r="C83" i="155"/>
  <c r="D83" i="155"/>
  <c r="E83" i="155"/>
  <c r="G83" i="155"/>
  <c r="H83" i="155"/>
  <c r="I83" i="155"/>
  <c r="A84" i="155"/>
  <c r="C84" i="155"/>
  <c r="D84" i="155"/>
  <c r="E84" i="155"/>
  <c r="G84" i="155"/>
  <c r="H84" i="155"/>
  <c r="I84" i="155"/>
  <c r="A85" i="155"/>
  <c r="C85" i="155"/>
  <c r="D85" i="155"/>
  <c r="E85" i="155"/>
  <c r="G85" i="155"/>
  <c r="F85" i="155" s="1"/>
  <c r="H85" i="155"/>
  <c r="I85" i="155"/>
  <c r="A86" i="155"/>
  <c r="C86" i="155"/>
  <c r="D86" i="155"/>
  <c r="E86" i="155"/>
  <c r="G86" i="155"/>
  <c r="H86" i="155"/>
  <c r="I86" i="155"/>
  <c r="A87" i="155"/>
  <c r="C87" i="155"/>
  <c r="D87" i="155"/>
  <c r="E87" i="155"/>
  <c r="G87" i="155"/>
  <c r="H87" i="155"/>
  <c r="I87" i="155"/>
  <c r="A88" i="155"/>
  <c r="C88" i="155"/>
  <c r="D88" i="155"/>
  <c r="E88" i="155"/>
  <c r="G88" i="155"/>
  <c r="H88" i="155"/>
  <c r="I88" i="155"/>
  <c r="A89" i="155"/>
  <c r="C89" i="155"/>
  <c r="D89" i="155"/>
  <c r="B89" i="155" s="1"/>
  <c r="E89" i="155"/>
  <c r="G89" i="155"/>
  <c r="H89" i="155"/>
  <c r="I89" i="155"/>
  <c r="A90" i="155"/>
  <c r="C90" i="155"/>
  <c r="D90" i="155"/>
  <c r="E90" i="155"/>
  <c r="G90" i="155"/>
  <c r="F90" i="155" s="1"/>
  <c r="H90" i="155"/>
  <c r="I90" i="155"/>
  <c r="A91" i="155"/>
  <c r="C91" i="155"/>
  <c r="D91" i="155"/>
  <c r="E91" i="155"/>
  <c r="G91" i="155"/>
  <c r="H91" i="155"/>
  <c r="I91" i="155"/>
  <c r="A92" i="155"/>
  <c r="C92" i="155"/>
  <c r="D92" i="155"/>
  <c r="E92" i="155"/>
  <c r="G92" i="155"/>
  <c r="H92" i="155"/>
  <c r="I92" i="155"/>
  <c r="A93" i="155"/>
  <c r="C93" i="155"/>
  <c r="D93" i="155"/>
  <c r="E93" i="155"/>
  <c r="G93" i="155"/>
  <c r="F93" i="155" s="1"/>
  <c r="H93" i="155"/>
  <c r="I93" i="155"/>
  <c r="A94" i="155"/>
  <c r="C94" i="155"/>
  <c r="D94" i="155"/>
  <c r="E94" i="155"/>
  <c r="G94" i="155"/>
  <c r="H94" i="155"/>
  <c r="I94" i="155"/>
  <c r="A95" i="155"/>
  <c r="C95" i="155"/>
  <c r="D95" i="155"/>
  <c r="E95" i="155"/>
  <c r="G95" i="155"/>
  <c r="H95" i="155"/>
  <c r="I95" i="155"/>
  <c r="A96" i="155"/>
  <c r="C96" i="155"/>
  <c r="D96" i="155"/>
  <c r="E96" i="155"/>
  <c r="G96" i="155"/>
  <c r="H96" i="155"/>
  <c r="F96" i="155" s="1"/>
  <c r="I96" i="155"/>
  <c r="A97" i="155"/>
  <c r="C97" i="155"/>
  <c r="D97" i="155"/>
  <c r="E97" i="155"/>
  <c r="G97" i="155"/>
  <c r="H97" i="155"/>
  <c r="I97" i="155"/>
  <c r="A98" i="155"/>
  <c r="C98" i="155"/>
  <c r="D98" i="155"/>
  <c r="E98" i="155"/>
  <c r="G98" i="155"/>
  <c r="H98" i="155"/>
  <c r="I98" i="155"/>
  <c r="A99" i="155"/>
  <c r="C99" i="155"/>
  <c r="D99" i="155"/>
  <c r="E99" i="155"/>
  <c r="G99" i="155"/>
  <c r="H99" i="155"/>
  <c r="I99" i="155"/>
  <c r="A100" i="155"/>
  <c r="C100" i="155"/>
  <c r="D100" i="155"/>
  <c r="E100" i="155"/>
  <c r="G100" i="155"/>
  <c r="H100" i="155"/>
  <c r="I100" i="155"/>
  <c r="A101" i="155"/>
  <c r="C101" i="155"/>
  <c r="D101" i="155"/>
  <c r="E101" i="155"/>
  <c r="G101" i="155"/>
  <c r="H101" i="155"/>
  <c r="I101" i="155"/>
  <c r="A102" i="155"/>
  <c r="C102" i="155"/>
  <c r="D102" i="155"/>
  <c r="E102" i="155"/>
  <c r="G102" i="155"/>
  <c r="H102" i="155"/>
  <c r="I102" i="155"/>
  <c r="A103" i="155"/>
  <c r="C103" i="155"/>
  <c r="D103" i="155"/>
  <c r="E103" i="155"/>
  <c r="G103" i="155"/>
  <c r="H103" i="155"/>
  <c r="I103" i="155"/>
  <c r="A104" i="155"/>
  <c r="C104" i="155"/>
  <c r="D104" i="155"/>
  <c r="E104" i="155"/>
  <c r="G104" i="155"/>
  <c r="H104" i="155"/>
  <c r="I104" i="155"/>
  <c r="A105" i="155"/>
  <c r="C105" i="155"/>
  <c r="D105" i="155"/>
  <c r="E105" i="155"/>
  <c r="G105" i="155"/>
  <c r="H105" i="155"/>
  <c r="I105" i="155"/>
  <c r="A12" i="156"/>
  <c r="A13" i="156"/>
  <c r="B13" i="156"/>
  <c r="C13" i="156"/>
  <c r="D13" i="156"/>
  <c r="E13" i="156"/>
  <c r="F13" i="156"/>
  <c r="G13" i="156"/>
  <c r="A14" i="156"/>
  <c r="B14" i="156"/>
  <c r="C14" i="156"/>
  <c r="D14" i="156"/>
  <c r="E14" i="156"/>
  <c r="F14" i="156"/>
  <c r="G14" i="156"/>
  <c r="A15" i="156"/>
  <c r="B15" i="156"/>
  <c r="C15" i="156"/>
  <c r="D15" i="156"/>
  <c r="E15" i="156"/>
  <c r="F15" i="156"/>
  <c r="G15" i="156"/>
  <c r="A16" i="156"/>
  <c r="B16" i="156"/>
  <c r="C16" i="156"/>
  <c r="D16" i="156"/>
  <c r="E16" i="156"/>
  <c r="F16" i="156"/>
  <c r="G16" i="156"/>
  <c r="A17" i="156"/>
  <c r="B17" i="156"/>
  <c r="C17" i="156"/>
  <c r="D17" i="156"/>
  <c r="E17" i="156"/>
  <c r="F17" i="156"/>
  <c r="G17" i="156"/>
  <c r="A18" i="156"/>
  <c r="B18" i="156"/>
  <c r="C18" i="156"/>
  <c r="D18" i="156"/>
  <c r="E18" i="156"/>
  <c r="F18" i="156"/>
  <c r="G18" i="156"/>
  <c r="A19" i="156"/>
  <c r="B19" i="156"/>
  <c r="C19" i="156"/>
  <c r="D19" i="156"/>
  <c r="E19" i="156"/>
  <c r="F19" i="156"/>
  <c r="G19" i="156"/>
  <c r="A20" i="156"/>
  <c r="B20" i="156"/>
  <c r="C20" i="156"/>
  <c r="D20" i="156"/>
  <c r="E20" i="156"/>
  <c r="F20" i="156"/>
  <c r="G20" i="156"/>
  <c r="A21" i="156"/>
  <c r="B21" i="156"/>
  <c r="C21" i="156"/>
  <c r="D21" i="156"/>
  <c r="E21" i="156"/>
  <c r="F21" i="156"/>
  <c r="G21" i="156"/>
  <c r="A22" i="156"/>
  <c r="B22" i="156"/>
  <c r="C22" i="156"/>
  <c r="D22" i="156"/>
  <c r="E22" i="156"/>
  <c r="F22" i="156"/>
  <c r="G22" i="156"/>
  <c r="A23" i="156"/>
  <c r="B23" i="156"/>
  <c r="C23" i="156"/>
  <c r="D23" i="156"/>
  <c r="E23" i="156"/>
  <c r="F23" i="156"/>
  <c r="G23" i="156"/>
  <c r="A24" i="156"/>
  <c r="B24" i="156"/>
  <c r="C24" i="156"/>
  <c r="D24" i="156"/>
  <c r="E24" i="156"/>
  <c r="F24" i="156"/>
  <c r="G24" i="156"/>
  <c r="A25" i="156"/>
  <c r="B25" i="156"/>
  <c r="C25" i="156"/>
  <c r="D25" i="156"/>
  <c r="E25" i="156"/>
  <c r="F25" i="156"/>
  <c r="G25" i="156"/>
  <c r="A26" i="156"/>
  <c r="B26" i="156"/>
  <c r="C26" i="156"/>
  <c r="D26" i="156"/>
  <c r="E26" i="156"/>
  <c r="F26" i="156"/>
  <c r="G26" i="156"/>
  <c r="A27" i="156"/>
  <c r="B27" i="156"/>
  <c r="C27" i="156"/>
  <c r="D27" i="156"/>
  <c r="E27" i="156"/>
  <c r="F27" i="156"/>
  <c r="G27" i="156"/>
  <c r="A28" i="156"/>
  <c r="B28" i="156"/>
  <c r="C28" i="156"/>
  <c r="D28" i="156"/>
  <c r="E28" i="156"/>
  <c r="F28" i="156"/>
  <c r="G28" i="156"/>
  <c r="A29" i="156"/>
  <c r="B29" i="156"/>
  <c r="C29" i="156"/>
  <c r="D29" i="156"/>
  <c r="E29" i="156"/>
  <c r="F29" i="156"/>
  <c r="G29" i="156"/>
  <c r="A30" i="156"/>
  <c r="B30" i="156"/>
  <c r="C30" i="156"/>
  <c r="D30" i="156"/>
  <c r="E30" i="156"/>
  <c r="F30" i="156"/>
  <c r="G30" i="156"/>
  <c r="A31" i="156"/>
  <c r="B31" i="156"/>
  <c r="C31" i="156"/>
  <c r="D31" i="156"/>
  <c r="E31" i="156"/>
  <c r="F31" i="156"/>
  <c r="G31" i="156"/>
  <c r="A32" i="156"/>
  <c r="B32" i="156"/>
  <c r="C32" i="156"/>
  <c r="D32" i="156"/>
  <c r="E32" i="156"/>
  <c r="F32" i="156"/>
  <c r="G32" i="156"/>
  <c r="A33" i="156"/>
  <c r="B33" i="156"/>
  <c r="C33" i="156"/>
  <c r="D33" i="156"/>
  <c r="E33" i="156"/>
  <c r="F33" i="156"/>
  <c r="G33" i="156"/>
  <c r="A34" i="156"/>
  <c r="B34" i="156"/>
  <c r="C34" i="156"/>
  <c r="D34" i="156"/>
  <c r="E34" i="156"/>
  <c r="F34" i="156"/>
  <c r="G34" i="156"/>
  <c r="A35" i="156"/>
  <c r="B35" i="156"/>
  <c r="C35" i="156"/>
  <c r="D35" i="156"/>
  <c r="E35" i="156"/>
  <c r="F35" i="156"/>
  <c r="G35" i="156"/>
  <c r="A36" i="156"/>
  <c r="B36" i="156"/>
  <c r="C36" i="156"/>
  <c r="D36" i="156"/>
  <c r="E36" i="156"/>
  <c r="F36" i="156"/>
  <c r="G36" i="156"/>
  <c r="A37" i="156"/>
  <c r="B37" i="156"/>
  <c r="C37" i="156"/>
  <c r="D37" i="156"/>
  <c r="E37" i="156"/>
  <c r="F37" i="156"/>
  <c r="G37" i="156"/>
  <c r="A38" i="156"/>
  <c r="B38" i="156"/>
  <c r="C38" i="156"/>
  <c r="D38" i="156"/>
  <c r="E38" i="156"/>
  <c r="F38" i="156"/>
  <c r="G38" i="156"/>
  <c r="A39" i="156"/>
  <c r="B39" i="156"/>
  <c r="C39" i="156"/>
  <c r="D39" i="156"/>
  <c r="E39" i="156"/>
  <c r="F39" i="156"/>
  <c r="G39" i="156"/>
  <c r="A40" i="156"/>
  <c r="B40" i="156"/>
  <c r="C40" i="156"/>
  <c r="D40" i="156"/>
  <c r="E40" i="156"/>
  <c r="F40" i="156"/>
  <c r="G40" i="156"/>
  <c r="A41" i="156"/>
  <c r="B41" i="156"/>
  <c r="C41" i="156"/>
  <c r="D41" i="156"/>
  <c r="E41" i="156"/>
  <c r="F41" i="156"/>
  <c r="G41" i="156"/>
  <c r="A42" i="156"/>
  <c r="B42" i="156"/>
  <c r="C42" i="156"/>
  <c r="D42" i="156"/>
  <c r="E42" i="156"/>
  <c r="F42" i="156"/>
  <c r="G42" i="156"/>
  <c r="A43" i="156"/>
  <c r="B43" i="156"/>
  <c r="C43" i="156"/>
  <c r="D43" i="156"/>
  <c r="E43" i="156"/>
  <c r="F43" i="156"/>
  <c r="G43" i="156"/>
  <c r="A44" i="156"/>
  <c r="B44" i="156"/>
  <c r="C44" i="156"/>
  <c r="D44" i="156"/>
  <c r="E44" i="156"/>
  <c r="F44" i="156"/>
  <c r="G44" i="156"/>
  <c r="A45" i="156"/>
  <c r="B45" i="156"/>
  <c r="C45" i="156"/>
  <c r="D45" i="156"/>
  <c r="E45" i="156"/>
  <c r="F45" i="156"/>
  <c r="G45" i="156"/>
  <c r="A46" i="156"/>
  <c r="B46" i="156"/>
  <c r="C46" i="156"/>
  <c r="D46" i="156"/>
  <c r="E46" i="156"/>
  <c r="F46" i="156"/>
  <c r="G46" i="156"/>
  <c r="A47" i="156"/>
  <c r="B47" i="156"/>
  <c r="C47" i="156"/>
  <c r="D47" i="156"/>
  <c r="E47" i="156"/>
  <c r="F47" i="156"/>
  <c r="G47" i="156"/>
  <c r="A48" i="156"/>
  <c r="B48" i="156"/>
  <c r="C48" i="156"/>
  <c r="D48" i="156"/>
  <c r="E48" i="156"/>
  <c r="F48" i="156"/>
  <c r="G48" i="156"/>
  <c r="A49" i="156"/>
  <c r="B49" i="156"/>
  <c r="C49" i="156"/>
  <c r="D49" i="156"/>
  <c r="E49" i="156"/>
  <c r="F49" i="156"/>
  <c r="G49" i="156"/>
  <c r="A50" i="156"/>
  <c r="B50" i="156"/>
  <c r="C50" i="156"/>
  <c r="D50" i="156"/>
  <c r="E50" i="156"/>
  <c r="F50" i="156"/>
  <c r="G50" i="156"/>
  <c r="A51" i="156"/>
  <c r="B51" i="156"/>
  <c r="C51" i="156"/>
  <c r="D51" i="156"/>
  <c r="E51" i="156"/>
  <c r="F51" i="156"/>
  <c r="G51" i="156"/>
  <c r="A52" i="156"/>
  <c r="B52" i="156"/>
  <c r="C52" i="156"/>
  <c r="D52" i="156"/>
  <c r="E52" i="156"/>
  <c r="F52" i="156"/>
  <c r="G52" i="156"/>
  <c r="A53" i="156"/>
  <c r="B53" i="156"/>
  <c r="C53" i="156"/>
  <c r="D53" i="156"/>
  <c r="E53" i="156"/>
  <c r="F53" i="156"/>
  <c r="G53" i="156"/>
  <c r="A54" i="156"/>
  <c r="B54" i="156"/>
  <c r="C54" i="156"/>
  <c r="D54" i="156"/>
  <c r="E54" i="156"/>
  <c r="F54" i="156"/>
  <c r="G54" i="156"/>
  <c r="A55" i="156"/>
  <c r="B55" i="156"/>
  <c r="C55" i="156"/>
  <c r="D55" i="156"/>
  <c r="E55" i="156"/>
  <c r="F55" i="156"/>
  <c r="G55" i="156"/>
  <c r="A56" i="156"/>
  <c r="B56" i="156"/>
  <c r="C56" i="156"/>
  <c r="D56" i="156"/>
  <c r="E56" i="156"/>
  <c r="F56" i="156"/>
  <c r="G56" i="156"/>
  <c r="A57" i="156"/>
  <c r="B57" i="156"/>
  <c r="C57" i="156"/>
  <c r="D57" i="156"/>
  <c r="E57" i="156"/>
  <c r="F57" i="156"/>
  <c r="G57" i="156"/>
  <c r="A58" i="156"/>
  <c r="B58" i="156"/>
  <c r="C58" i="156"/>
  <c r="D58" i="156"/>
  <c r="E58" i="156"/>
  <c r="F58" i="156"/>
  <c r="G58" i="156"/>
  <c r="A59" i="156"/>
  <c r="B59" i="156"/>
  <c r="C59" i="156"/>
  <c r="D59" i="156"/>
  <c r="E59" i="156"/>
  <c r="F59" i="156"/>
  <c r="G59" i="156"/>
  <c r="A60" i="156"/>
  <c r="B60" i="156"/>
  <c r="C60" i="156"/>
  <c r="D60" i="156"/>
  <c r="E60" i="156"/>
  <c r="F60" i="156"/>
  <c r="G60" i="156"/>
  <c r="A61" i="156"/>
  <c r="B61" i="156"/>
  <c r="C61" i="156"/>
  <c r="D61" i="156"/>
  <c r="E61" i="156"/>
  <c r="F61" i="156"/>
  <c r="G61" i="156"/>
  <c r="A62" i="156"/>
  <c r="B62" i="156"/>
  <c r="C62" i="156"/>
  <c r="D62" i="156"/>
  <c r="E62" i="156"/>
  <c r="F62" i="156"/>
  <c r="G62" i="156"/>
  <c r="A63" i="156"/>
  <c r="B63" i="156"/>
  <c r="C63" i="156"/>
  <c r="D63" i="156"/>
  <c r="E63" i="156"/>
  <c r="F63" i="156"/>
  <c r="G63" i="156"/>
  <c r="A64" i="156"/>
  <c r="B64" i="156"/>
  <c r="C64" i="156"/>
  <c r="D64" i="156"/>
  <c r="E64" i="156"/>
  <c r="F64" i="156"/>
  <c r="G64" i="156"/>
  <c r="A65" i="156"/>
  <c r="B65" i="156"/>
  <c r="C65" i="156"/>
  <c r="D65" i="156"/>
  <c r="E65" i="156"/>
  <c r="F65" i="156"/>
  <c r="G65" i="156"/>
  <c r="A66" i="156"/>
  <c r="B66" i="156"/>
  <c r="C66" i="156"/>
  <c r="D66" i="156"/>
  <c r="E66" i="156"/>
  <c r="F66" i="156"/>
  <c r="G66" i="156"/>
  <c r="A67" i="156"/>
  <c r="B67" i="156"/>
  <c r="C67" i="156"/>
  <c r="D67" i="156"/>
  <c r="E67" i="156"/>
  <c r="F67" i="156"/>
  <c r="G67" i="156"/>
  <c r="A68" i="156"/>
  <c r="B68" i="156"/>
  <c r="C68" i="156"/>
  <c r="D68" i="156"/>
  <c r="E68" i="156"/>
  <c r="F68" i="156"/>
  <c r="G68" i="156"/>
  <c r="A69" i="156"/>
  <c r="B69" i="156"/>
  <c r="C69" i="156"/>
  <c r="D69" i="156"/>
  <c r="E69" i="156"/>
  <c r="F69" i="156"/>
  <c r="G69" i="156"/>
  <c r="A70" i="156"/>
  <c r="B70" i="156"/>
  <c r="C70" i="156"/>
  <c r="D70" i="156"/>
  <c r="E70" i="156"/>
  <c r="F70" i="156"/>
  <c r="G70" i="156"/>
  <c r="A71" i="156"/>
  <c r="B71" i="156"/>
  <c r="C71" i="156"/>
  <c r="D71" i="156"/>
  <c r="E71" i="156"/>
  <c r="F71" i="156"/>
  <c r="G71" i="156"/>
  <c r="A72" i="156"/>
  <c r="B72" i="156"/>
  <c r="C72" i="156"/>
  <c r="D72" i="156"/>
  <c r="E72" i="156"/>
  <c r="F72" i="156"/>
  <c r="G72" i="156"/>
  <c r="A73" i="156"/>
  <c r="B73" i="156"/>
  <c r="C73" i="156"/>
  <c r="D73" i="156"/>
  <c r="E73" i="156"/>
  <c r="F73" i="156"/>
  <c r="G73" i="156"/>
  <c r="A74" i="156"/>
  <c r="B74" i="156"/>
  <c r="C74" i="156"/>
  <c r="D74" i="156"/>
  <c r="E74" i="156"/>
  <c r="F74" i="156"/>
  <c r="G74" i="156"/>
  <c r="A75" i="156"/>
  <c r="B75" i="156"/>
  <c r="C75" i="156"/>
  <c r="D75" i="156"/>
  <c r="E75" i="156"/>
  <c r="F75" i="156"/>
  <c r="G75" i="156"/>
  <c r="A76" i="156"/>
  <c r="B76" i="156"/>
  <c r="C76" i="156"/>
  <c r="D76" i="156"/>
  <c r="E76" i="156"/>
  <c r="F76" i="156"/>
  <c r="G76" i="156"/>
  <c r="A77" i="156"/>
  <c r="B77" i="156"/>
  <c r="C77" i="156"/>
  <c r="D77" i="156"/>
  <c r="E77" i="156"/>
  <c r="F77" i="156"/>
  <c r="G77" i="156"/>
  <c r="A78" i="156"/>
  <c r="B78" i="156"/>
  <c r="C78" i="156"/>
  <c r="D78" i="156"/>
  <c r="E78" i="156"/>
  <c r="F78" i="156"/>
  <c r="G78" i="156"/>
  <c r="A79" i="156"/>
  <c r="B79" i="156"/>
  <c r="C79" i="156"/>
  <c r="D79" i="156"/>
  <c r="E79" i="156"/>
  <c r="F79" i="156"/>
  <c r="G79" i="156"/>
  <c r="A80" i="156"/>
  <c r="B80" i="156"/>
  <c r="C80" i="156"/>
  <c r="D80" i="156"/>
  <c r="E80" i="156"/>
  <c r="F80" i="156"/>
  <c r="G80" i="156"/>
  <c r="A81" i="156"/>
  <c r="B81" i="156"/>
  <c r="C81" i="156"/>
  <c r="D81" i="156"/>
  <c r="E81" i="156"/>
  <c r="F81" i="156"/>
  <c r="G81" i="156"/>
  <c r="A82" i="156"/>
  <c r="B82" i="156"/>
  <c r="C82" i="156"/>
  <c r="D82" i="156"/>
  <c r="E82" i="156"/>
  <c r="F82" i="156"/>
  <c r="G82" i="156"/>
  <c r="A83" i="156"/>
  <c r="B83" i="156"/>
  <c r="C83" i="156"/>
  <c r="D83" i="156"/>
  <c r="E83" i="156"/>
  <c r="F83" i="156"/>
  <c r="G83" i="156"/>
  <c r="A84" i="156"/>
  <c r="B84" i="156"/>
  <c r="C84" i="156"/>
  <c r="D84" i="156"/>
  <c r="E84" i="156"/>
  <c r="F84" i="156"/>
  <c r="G84" i="156"/>
  <c r="A85" i="156"/>
  <c r="B85" i="156"/>
  <c r="C85" i="156"/>
  <c r="D85" i="156"/>
  <c r="E85" i="156"/>
  <c r="F85" i="156"/>
  <c r="G85" i="156"/>
  <c r="A86" i="156"/>
  <c r="B86" i="156"/>
  <c r="C86" i="156"/>
  <c r="D86" i="156"/>
  <c r="E86" i="156"/>
  <c r="F86" i="156"/>
  <c r="G86" i="156"/>
  <c r="A87" i="156"/>
  <c r="B87" i="156"/>
  <c r="C87" i="156"/>
  <c r="D87" i="156"/>
  <c r="E87" i="156"/>
  <c r="F87" i="156"/>
  <c r="G87" i="156"/>
  <c r="A88" i="156"/>
  <c r="B88" i="156"/>
  <c r="C88" i="156"/>
  <c r="D88" i="156"/>
  <c r="E88" i="156"/>
  <c r="F88" i="156"/>
  <c r="G88" i="156"/>
  <c r="A89" i="156"/>
  <c r="B89" i="156"/>
  <c r="C89" i="156"/>
  <c r="D89" i="156"/>
  <c r="E89" i="156"/>
  <c r="F89" i="156"/>
  <c r="G89" i="156"/>
  <c r="A90" i="156"/>
  <c r="B90" i="156"/>
  <c r="C90" i="156"/>
  <c r="D90" i="156"/>
  <c r="E90" i="156"/>
  <c r="F90" i="156"/>
  <c r="G90" i="156"/>
  <c r="A91" i="156"/>
  <c r="B91" i="156"/>
  <c r="C91" i="156"/>
  <c r="D91" i="156"/>
  <c r="E91" i="156"/>
  <c r="F91" i="156"/>
  <c r="G91" i="156"/>
  <c r="A92" i="156"/>
  <c r="B92" i="156"/>
  <c r="C92" i="156"/>
  <c r="D92" i="156"/>
  <c r="E92" i="156"/>
  <c r="F92" i="156"/>
  <c r="G92" i="156"/>
  <c r="A93" i="156"/>
  <c r="B93" i="156"/>
  <c r="C93" i="156"/>
  <c r="D93" i="156"/>
  <c r="E93" i="156"/>
  <c r="F93" i="156"/>
  <c r="G93" i="156"/>
  <c r="A94" i="156"/>
  <c r="B94" i="156"/>
  <c r="C94" i="156"/>
  <c r="D94" i="156"/>
  <c r="E94" i="156"/>
  <c r="F94" i="156"/>
  <c r="G94" i="156"/>
  <c r="A95" i="156"/>
  <c r="B95" i="156"/>
  <c r="C95" i="156"/>
  <c r="D95" i="156"/>
  <c r="E95" i="156"/>
  <c r="F95" i="156"/>
  <c r="G95" i="156"/>
  <c r="A96" i="156"/>
  <c r="B96" i="156"/>
  <c r="C96" i="156"/>
  <c r="D96" i="156"/>
  <c r="E96" i="156"/>
  <c r="F96" i="156"/>
  <c r="G96" i="156"/>
  <c r="A97" i="156"/>
  <c r="B97" i="156"/>
  <c r="C97" i="156"/>
  <c r="D97" i="156"/>
  <c r="E97" i="156"/>
  <c r="F97" i="156"/>
  <c r="G97" i="156"/>
  <c r="A98" i="156"/>
  <c r="B98" i="156"/>
  <c r="C98" i="156"/>
  <c r="D98" i="156"/>
  <c r="E98" i="156"/>
  <c r="F98" i="156"/>
  <c r="G98" i="156"/>
  <c r="A99" i="156"/>
  <c r="B99" i="156"/>
  <c r="C99" i="156"/>
  <c r="D99" i="156"/>
  <c r="E99" i="156"/>
  <c r="F99" i="156"/>
  <c r="G99" i="156"/>
  <c r="A100" i="156"/>
  <c r="B100" i="156"/>
  <c r="C100" i="156"/>
  <c r="D100" i="156"/>
  <c r="E100" i="156"/>
  <c r="F100" i="156"/>
  <c r="G100" i="156"/>
  <c r="A101" i="156"/>
  <c r="B101" i="156"/>
  <c r="C101" i="156"/>
  <c r="D101" i="156"/>
  <c r="E101" i="156"/>
  <c r="F101" i="156"/>
  <c r="G101" i="156"/>
  <c r="A102" i="156"/>
  <c r="B102" i="156"/>
  <c r="C102" i="156"/>
  <c r="D102" i="156"/>
  <c r="E102" i="156"/>
  <c r="F102" i="156"/>
  <c r="G102" i="156"/>
  <c r="A103" i="156"/>
  <c r="B103" i="156"/>
  <c r="C103" i="156"/>
  <c r="D103" i="156"/>
  <c r="E103" i="156"/>
  <c r="F103" i="156"/>
  <c r="G103" i="156"/>
  <c r="A104" i="156"/>
  <c r="B104" i="156"/>
  <c r="C104" i="156"/>
  <c r="D104" i="156"/>
  <c r="E104" i="156"/>
  <c r="F104" i="156"/>
  <c r="G104" i="156"/>
  <c r="A105" i="156"/>
  <c r="B105" i="156"/>
  <c r="C105" i="156"/>
  <c r="D105" i="156"/>
  <c r="E105" i="156"/>
  <c r="F105" i="156"/>
  <c r="G105" i="156"/>
  <c r="A12" i="132"/>
  <c r="A13" i="132"/>
  <c r="B13" i="132"/>
  <c r="C13" i="132"/>
  <c r="E13" i="132"/>
  <c r="F13" i="132"/>
  <c r="G13" i="132"/>
  <c r="H13" i="132"/>
  <c r="I13" i="132"/>
  <c r="J13" i="132"/>
  <c r="K13" i="132"/>
  <c r="L13" i="132"/>
  <c r="A14" i="132"/>
  <c r="B14" i="132"/>
  <c r="C14" i="132"/>
  <c r="E14" i="132"/>
  <c r="F14" i="132"/>
  <c r="G14" i="132"/>
  <c r="H14" i="132"/>
  <c r="I14" i="132"/>
  <c r="J14" i="132"/>
  <c r="K14" i="132"/>
  <c r="L14" i="132"/>
  <c r="A15" i="132"/>
  <c r="B15" i="132"/>
  <c r="C15" i="132"/>
  <c r="E15" i="132"/>
  <c r="F15" i="132"/>
  <c r="G15" i="132"/>
  <c r="H15" i="132"/>
  <c r="I15" i="132"/>
  <c r="J15" i="132"/>
  <c r="K15" i="132"/>
  <c r="L15" i="132"/>
  <c r="A16" i="132"/>
  <c r="B16" i="132"/>
  <c r="C16" i="132"/>
  <c r="E16" i="132"/>
  <c r="D16" i="132" s="1"/>
  <c r="F16" i="132"/>
  <c r="G16" i="132"/>
  <c r="H16" i="132"/>
  <c r="I16" i="132"/>
  <c r="J16" i="132"/>
  <c r="K16" i="132"/>
  <c r="L16" i="132"/>
  <c r="A17" i="132"/>
  <c r="B17" i="132"/>
  <c r="C17" i="132"/>
  <c r="E17" i="132"/>
  <c r="F17" i="132"/>
  <c r="G17" i="132"/>
  <c r="H17" i="132"/>
  <c r="I17" i="132"/>
  <c r="J17" i="132"/>
  <c r="K17" i="132"/>
  <c r="L17" i="132"/>
  <c r="A18" i="132"/>
  <c r="B18" i="132"/>
  <c r="C18" i="132"/>
  <c r="E18" i="132"/>
  <c r="F18" i="132"/>
  <c r="G18" i="132"/>
  <c r="H18" i="132"/>
  <c r="I18" i="132"/>
  <c r="J18" i="132"/>
  <c r="K18" i="132"/>
  <c r="L18" i="132"/>
  <c r="A19" i="132"/>
  <c r="B19" i="132"/>
  <c r="C19" i="132"/>
  <c r="E19" i="132"/>
  <c r="F19" i="132"/>
  <c r="G19" i="132"/>
  <c r="H19" i="132"/>
  <c r="I19" i="132"/>
  <c r="J19" i="132"/>
  <c r="K19" i="132"/>
  <c r="L19" i="132"/>
  <c r="A20" i="132"/>
  <c r="B20" i="132"/>
  <c r="C20" i="132"/>
  <c r="E20" i="132"/>
  <c r="F20" i="132"/>
  <c r="G20" i="132"/>
  <c r="H20" i="132"/>
  <c r="I20" i="132"/>
  <c r="J20" i="132"/>
  <c r="K20" i="132"/>
  <c r="L20" i="132"/>
  <c r="A21" i="132"/>
  <c r="B21" i="132"/>
  <c r="C21" i="132"/>
  <c r="E21" i="132"/>
  <c r="F21" i="132"/>
  <c r="G21" i="132"/>
  <c r="H21" i="132"/>
  <c r="I21" i="132"/>
  <c r="J21" i="132"/>
  <c r="K21" i="132"/>
  <c r="L21" i="132"/>
  <c r="A22" i="132"/>
  <c r="B22" i="132"/>
  <c r="C22" i="132"/>
  <c r="E22" i="132"/>
  <c r="F22" i="132"/>
  <c r="G22" i="132"/>
  <c r="H22" i="132"/>
  <c r="I22" i="132"/>
  <c r="J22" i="132"/>
  <c r="K22" i="132"/>
  <c r="L22" i="132"/>
  <c r="A23" i="132"/>
  <c r="B23" i="132"/>
  <c r="C23" i="132"/>
  <c r="E23" i="132"/>
  <c r="F23" i="132"/>
  <c r="G23" i="132"/>
  <c r="H23" i="132"/>
  <c r="I23" i="132"/>
  <c r="J23" i="132"/>
  <c r="K23" i="132"/>
  <c r="L23" i="132"/>
  <c r="A24" i="132"/>
  <c r="B24" i="132"/>
  <c r="C24" i="132"/>
  <c r="E24" i="132"/>
  <c r="F24" i="132"/>
  <c r="G24" i="132"/>
  <c r="H24" i="132"/>
  <c r="I24" i="132"/>
  <c r="J24" i="132"/>
  <c r="K24" i="132"/>
  <c r="L24" i="132"/>
  <c r="A25" i="132"/>
  <c r="B25" i="132"/>
  <c r="C25" i="132"/>
  <c r="E25" i="132"/>
  <c r="F25" i="132"/>
  <c r="G25" i="132"/>
  <c r="H25" i="132"/>
  <c r="I25" i="132"/>
  <c r="J25" i="132"/>
  <c r="K25" i="132"/>
  <c r="L25" i="132"/>
  <c r="A26" i="132"/>
  <c r="B26" i="132"/>
  <c r="C26" i="132"/>
  <c r="E26" i="132"/>
  <c r="F26" i="132"/>
  <c r="D26" i="132" s="1"/>
  <c r="G26" i="132"/>
  <c r="H26" i="132"/>
  <c r="I26" i="132"/>
  <c r="J26" i="132"/>
  <c r="K26" i="132"/>
  <c r="L26" i="132"/>
  <c r="A27" i="132"/>
  <c r="B27" i="132"/>
  <c r="C27" i="132"/>
  <c r="E27" i="132"/>
  <c r="F27" i="132"/>
  <c r="G27" i="132"/>
  <c r="H27" i="132"/>
  <c r="I27" i="132"/>
  <c r="J27" i="132"/>
  <c r="K27" i="132"/>
  <c r="L27" i="132"/>
  <c r="A28" i="132"/>
  <c r="B28" i="132"/>
  <c r="C28" i="132"/>
  <c r="E28" i="132"/>
  <c r="F28" i="132"/>
  <c r="G28" i="132"/>
  <c r="H28" i="132"/>
  <c r="I28" i="132"/>
  <c r="J28" i="132"/>
  <c r="K28" i="132"/>
  <c r="L28" i="132"/>
  <c r="A29" i="132"/>
  <c r="B29" i="132"/>
  <c r="C29" i="132"/>
  <c r="E29" i="132"/>
  <c r="F29" i="132"/>
  <c r="G29" i="132"/>
  <c r="H29" i="132"/>
  <c r="I29" i="132"/>
  <c r="J29" i="132"/>
  <c r="K29" i="132"/>
  <c r="L29" i="132"/>
  <c r="A30" i="132"/>
  <c r="B30" i="132"/>
  <c r="C30" i="132"/>
  <c r="E30" i="132"/>
  <c r="F30" i="132"/>
  <c r="G30" i="132"/>
  <c r="H30" i="132"/>
  <c r="I30" i="132"/>
  <c r="J30" i="132"/>
  <c r="K30" i="132"/>
  <c r="L30" i="132"/>
  <c r="A31" i="132"/>
  <c r="B31" i="132"/>
  <c r="C31" i="132"/>
  <c r="E31" i="132"/>
  <c r="F31" i="132"/>
  <c r="G31" i="132"/>
  <c r="H31" i="132"/>
  <c r="I31" i="132"/>
  <c r="J31" i="132"/>
  <c r="K31" i="132"/>
  <c r="L31" i="132"/>
  <c r="A32" i="132"/>
  <c r="B32" i="132"/>
  <c r="C32" i="132"/>
  <c r="E32" i="132"/>
  <c r="F32" i="132"/>
  <c r="G32" i="132"/>
  <c r="H32" i="132"/>
  <c r="I32" i="132"/>
  <c r="J32" i="132"/>
  <c r="K32" i="132"/>
  <c r="L32" i="132"/>
  <c r="A33" i="132"/>
  <c r="B33" i="132"/>
  <c r="C33" i="132"/>
  <c r="E33" i="132"/>
  <c r="F33" i="132"/>
  <c r="G33" i="132"/>
  <c r="H33" i="132"/>
  <c r="I33" i="132"/>
  <c r="J33" i="132"/>
  <c r="K33" i="132"/>
  <c r="L33" i="132"/>
  <c r="A34" i="132"/>
  <c r="B34" i="132"/>
  <c r="C34" i="132"/>
  <c r="E34" i="132"/>
  <c r="F34" i="132"/>
  <c r="G34" i="132"/>
  <c r="H34" i="132"/>
  <c r="I34" i="132"/>
  <c r="J34" i="132"/>
  <c r="K34" i="132"/>
  <c r="L34" i="132"/>
  <c r="A35" i="132"/>
  <c r="B35" i="132"/>
  <c r="C35" i="132"/>
  <c r="E35" i="132"/>
  <c r="F35" i="132"/>
  <c r="G35" i="132"/>
  <c r="H35" i="132"/>
  <c r="I35" i="132"/>
  <c r="J35" i="132"/>
  <c r="K35" i="132"/>
  <c r="L35" i="132"/>
  <c r="A36" i="132"/>
  <c r="B36" i="132"/>
  <c r="C36" i="132"/>
  <c r="E36" i="132"/>
  <c r="F36" i="132"/>
  <c r="D36" i="132" s="1"/>
  <c r="G36" i="132"/>
  <c r="H36" i="132"/>
  <c r="I36" i="132"/>
  <c r="J36" i="132"/>
  <c r="K36" i="132"/>
  <c r="L36" i="132"/>
  <c r="A37" i="132"/>
  <c r="B37" i="132"/>
  <c r="C37" i="132"/>
  <c r="E37" i="132"/>
  <c r="F37" i="132"/>
  <c r="G37" i="132"/>
  <c r="H37" i="132"/>
  <c r="I37" i="132"/>
  <c r="J37" i="132"/>
  <c r="K37" i="132"/>
  <c r="L37" i="132"/>
  <c r="A38" i="132"/>
  <c r="B38" i="132"/>
  <c r="C38" i="132"/>
  <c r="E38" i="132"/>
  <c r="F38" i="132"/>
  <c r="G38" i="132"/>
  <c r="H38" i="132"/>
  <c r="I38" i="132"/>
  <c r="J38" i="132"/>
  <c r="K38" i="132"/>
  <c r="L38" i="132"/>
  <c r="A39" i="132"/>
  <c r="B39" i="132"/>
  <c r="C39" i="132"/>
  <c r="E39" i="132"/>
  <c r="F39" i="132"/>
  <c r="G39" i="132"/>
  <c r="H39" i="132"/>
  <c r="I39" i="132"/>
  <c r="J39" i="132"/>
  <c r="K39" i="132"/>
  <c r="L39" i="132"/>
  <c r="A40" i="132"/>
  <c r="B40" i="132"/>
  <c r="C40" i="132"/>
  <c r="E40" i="132"/>
  <c r="F40" i="132"/>
  <c r="G40" i="132"/>
  <c r="H40" i="132"/>
  <c r="I40" i="132"/>
  <c r="J40" i="132"/>
  <c r="K40" i="132"/>
  <c r="L40" i="132"/>
  <c r="A41" i="132"/>
  <c r="B41" i="132"/>
  <c r="C41" i="132"/>
  <c r="E41" i="132"/>
  <c r="D41" i="132" s="1"/>
  <c r="F41" i="132"/>
  <c r="G41" i="132"/>
  <c r="H41" i="132"/>
  <c r="I41" i="132"/>
  <c r="J41" i="132"/>
  <c r="K41" i="132"/>
  <c r="L41" i="132"/>
  <c r="A42" i="132"/>
  <c r="B42" i="132"/>
  <c r="C42" i="132"/>
  <c r="E42" i="132"/>
  <c r="F42" i="132"/>
  <c r="G42" i="132"/>
  <c r="H42" i="132"/>
  <c r="I42" i="132"/>
  <c r="J42" i="132"/>
  <c r="K42" i="132"/>
  <c r="L42" i="132"/>
  <c r="A43" i="132"/>
  <c r="B43" i="132"/>
  <c r="C43" i="132"/>
  <c r="E43" i="132"/>
  <c r="F43" i="132"/>
  <c r="G43" i="132"/>
  <c r="H43" i="132"/>
  <c r="I43" i="132"/>
  <c r="J43" i="132"/>
  <c r="K43" i="132"/>
  <c r="L43" i="132"/>
  <c r="A44" i="132"/>
  <c r="B44" i="132"/>
  <c r="C44" i="132"/>
  <c r="E44" i="132"/>
  <c r="F44" i="132"/>
  <c r="G44" i="132"/>
  <c r="H44" i="132"/>
  <c r="I44" i="132"/>
  <c r="J44" i="132"/>
  <c r="K44" i="132"/>
  <c r="L44" i="132"/>
  <c r="A45" i="132"/>
  <c r="B45" i="132"/>
  <c r="C45" i="132"/>
  <c r="E45" i="132"/>
  <c r="D45" i="132" s="1"/>
  <c r="F45" i="132"/>
  <c r="G45" i="132"/>
  <c r="H45" i="132"/>
  <c r="I45" i="132"/>
  <c r="J45" i="132"/>
  <c r="K45" i="132"/>
  <c r="L45" i="132"/>
  <c r="A46" i="132"/>
  <c r="B46" i="132"/>
  <c r="C46" i="132"/>
  <c r="E46" i="132"/>
  <c r="F46" i="132"/>
  <c r="G46" i="132"/>
  <c r="H46" i="132"/>
  <c r="I46" i="132"/>
  <c r="J46" i="132"/>
  <c r="K46" i="132"/>
  <c r="L46" i="132"/>
  <c r="A47" i="132"/>
  <c r="B47" i="132"/>
  <c r="C47" i="132"/>
  <c r="E47" i="132"/>
  <c r="F47" i="132"/>
  <c r="G47" i="132"/>
  <c r="H47" i="132"/>
  <c r="I47" i="132"/>
  <c r="J47" i="132"/>
  <c r="K47" i="132"/>
  <c r="L47" i="132"/>
  <c r="A48" i="132"/>
  <c r="B48" i="132"/>
  <c r="C48" i="132"/>
  <c r="E48" i="132"/>
  <c r="F48" i="132"/>
  <c r="G48" i="132"/>
  <c r="H48" i="132"/>
  <c r="I48" i="132"/>
  <c r="J48" i="132"/>
  <c r="K48" i="132"/>
  <c r="L48" i="132"/>
  <c r="A49" i="132"/>
  <c r="B49" i="132"/>
  <c r="C49" i="132"/>
  <c r="E49" i="132"/>
  <c r="D49" i="132" s="1"/>
  <c r="F49" i="132"/>
  <c r="G49" i="132"/>
  <c r="H49" i="132"/>
  <c r="I49" i="132"/>
  <c r="J49" i="132"/>
  <c r="K49" i="132"/>
  <c r="L49" i="132"/>
  <c r="A50" i="132"/>
  <c r="B50" i="132"/>
  <c r="C50" i="132"/>
  <c r="E50" i="132"/>
  <c r="F50" i="132"/>
  <c r="G50" i="132"/>
  <c r="H50" i="132"/>
  <c r="I50" i="132"/>
  <c r="J50" i="132"/>
  <c r="K50" i="132"/>
  <c r="L50" i="132"/>
  <c r="A51" i="132"/>
  <c r="B51" i="132"/>
  <c r="C51" i="132"/>
  <c r="E51" i="132"/>
  <c r="F51" i="132"/>
  <c r="G51" i="132"/>
  <c r="H51" i="132"/>
  <c r="I51" i="132"/>
  <c r="J51" i="132"/>
  <c r="K51" i="132"/>
  <c r="L51" i="132"/>
  <c r="A52" i="132"/>
  <c r="B52" i="132"/>
  <c r="C52" i="132"/>
  <c r="E52" i="132"/>
  <c r="F52" i="132"/>
  <c r="G52" i="132"/>
  <c r="H52" i="132"/>
  <c r="I52" i="132"/>
  <c r="J52" i="132"/>
  <c r="K52" i="132"/>
  <c r="L52" i="132"/>
  <c r="A53" i="132"/>
  <c r="B53" i="132"/>
  <c r="C53" i="132"/>
  <c r="E53" i="132"/>
  <c r="D53" i="132" s="1"/>
  <c r="F53" i="132"/>
  <c r="G53" i="132"/>
  <c r="H53" i="132"/>
  <c r="I53" i="132"/>
  <c r="J53" i="132"/>
  <c r="K53" i="132"/>
  <c r="L53" i="132"/>
  <c r="A54" i="132"/>
  <c r="B54" i="132"/>
  <c r="C54" i="132"/>
  <c r="E54" i="132"/>
  <c r="F54" i="132"/>
  <c r="G54" i="132"/>
  <c r="H54" i="132"/>
  <c r="I54" i="132"/>
  <c r="J54" i="132"/>
  <c r="K54" i="132"/>
  <c r="L54" i="132"/>
  <c r="A55" i="132"/>
  <c r="B55" i="132"/>
  <c r="C55" i="132"/>
  <c r="E55" i="132"/>
  <c r="F55" i="132"/>
  <c r="G55" i="132"/>
  <c r="H55" i="132"/>
  <c r="I55" i="132"/>
  <c r="J55" i="132"/>
  <c r="K55" i="132"/>
  <c r="L55" i="132"/>
  <c r="A56" i="132"/>
  <c r="B56" i="132"/>
  <c r="C56" i="132"/>
  <c r="E56" i="132"/>
  <c r="F56" i="132"/>
  <c r="G56" i="132"/>
  <c r="H56" i="132"/>
  <c r="I56" i="132"/>
  <c r="J56" i="132"/>
  <c r="K56" i="132"/>
  <c r="L56" i="132"/>
  <c r="A57" i="132"/>
  <c r="B57" i="132"/>
  <c r="C57" i="132"/>
  <c r="E57" i="132"/>
  <c r="F57" i="132"/>
  <c r="G57" i="132"/>
  <c r="H57" i="132"/>
  <c r="I57" i="132"/>
  <c r="J57" i="132"/>
  <c r="K57" i="132"/>
  <c r="L57" i="132"/>
  <c r="A58" i="132"/>
  <c r="B58" i="132"/>
  <c r="C58" i="132"/>
  <c r="E58" i="132"/>
  <c r="F58" i="132"/>
  <c r="G58" i="132"/>
  <c r="H58" i="132"/>
  <c r="I58" i="132"/>
  <c r="J58" i="132"/>
  <c r="K58" i="132"/>
  <c r="L58" i="132"/>
  <c r="A59" i="132"/>
  <c r="B59" i="132"/>
  <c r="C59" i="132"/>
  <c r="E59" i="132"/>
  <c r="F59" i="132"/>
  <c r="G59" i="132"/>
  <c r="H59" i="132"/>
  <c r="I59" i="132"/>
  <c r="J59" i="132"/>
  <c r="K59" i="132"/>
  <c r="L59" i="132"/>
  <c r="A60" i="132"/>
  <c r="B60" i="132"/>
  <c r="C60" i="132"/>
  <c r="E60" i="132"/>
  <c r="F60" i="132"/>
  <c r="D60" i="132" s="1"/>
  <c r="G60" i="132"/>
  <c r="H60" i="132"/>
  <c r="I60" i="132"/>
  <c r="J60" i="132"/>
  <c r="K60" i="132"/>
  <c r="L60" i="132"/>
  <c r="A61" i="132"/>
  <c r="B61" i="132"/>
  <c r="C61" i="132"/>
  <c r="E61" i="132"/>
  <c r="D61" i="132" s="1"/>
  <c r="F61" i="132"/>
  <c r="G61" i="132"/>
  <c r="H61" i="132"/>
  <c r="I61" i="132"/>
  <c r="J61" i="132"/>
  <c r="K61" i="132"/>
  <c r="L61" i="132"/>
  <c r="A62" i="132"/>
  <c r="B62" i="132"/>
  <c r="C62" i="132"/>
  <c r="E62" i="132"/>
  <c r="F62" i="132"/>
  <c r="G62" i="132"/>
  <c r="H62" i="132"/>
  <c r="I62" i="132"/>
  <c r="J62" i="132"/>
  <c r="K62" i="132"/>
  <c r="L62" i="132"/>
  <c r="A63" i="132"/>
  <c r="B63" i="132"/>
  <c r="C63" i="132"/>
  <c r="E63" i="132"/>
  <c r="F63" i="132"/>
  <c r="G63" i="132"/>
  <c r="H63" i="132"/>
  <c r="I63" i="132"/>
  <c r="J63" i="132"/>
  <c r="K63" i="132"/>
  <c r="L63" i="132"/>
  <c r="A64" i="132"/>
  <c r="B64" i="132"/>
  <c r="C64" i="132"/>
  <c r="E64" i="132"/>
  <c r="F64" i="132"/>
  <c r="G64" i="132"/>
  <c r="H64" i="132"/>
  <c r="I64" i="132"/>
  <c r="J64" i="132"/>
  <c r="K64" i="132"/>
  <c r="L64" i="132"/>
  <c r="A65" i="132"/>
  <c r="B65" i="132"/>
  <c r="C65" i="132"/>
  <c r="E65" i="132"/>
  <c r="D65" i="132" s="1"/>
  <c r="F65" i="132"/>
  <c r="G65" i="132"/>
  <c r="H65" i="132"/>
  <c r="I65" i="132"/>
  <c r="J65" i="132"/>
  <c r="K65" i="132"/>
  <c r="L65" i="132"/>
  <c r="A66" i="132"/>
  <c r="B66" i="132"/>
  <c r="C66" i="132"/>
  <c r="E66" i="132"/>
  <c r="F66" i="132"/>
  <c r="G66" i="132"/>
  <c r="H66" i="132"/>
  <c r="I66" i="132"/>
  <c r="J66" i="132"/>
  <c r="K66" i="132"/>
  <c r="L66" i="132"/>
  <c r="A67" i="132"/>
  <c r="B67" i="132"/>
  <c r="C67" i="132"/>
  <c r="E67" i="132"/>
  <c r="F67" i="132"/>
  <c r="D67" i="132" s="1"/>
  <c r="G67" i="132"/>
  <c r="H67" i="132"/>
  <c r="I67" i="132"/>
  <c r="J67" i="132"/>
  <c r="K67" i="132"/>
  <c r="L67" i="132"/>
  <c r="A68" i="132"/>
  <c r="B68" i="132"/>
  <c r="C68" i="132"/>
  <c r="E68" i="132"/>
  <c r="F68" i="132"/>
  <c r="D68" i="132"/>
  <c r="G68" i="132"/>
  <c r="H68" i="132"/>
  <c r="I68" i="132"/>
  <c r="J68" i="132"/>
  <c r="K68" i="132"/>
  <c r="L68" i="132"/>
  <c r="A69" i="132"/>
  <c r="B69" i="132"/>
  <c r="C69" i="132"/>
  <c r="E69" i="132"/>
  <c r="F69" i="132"/>
  <c r="D69" i="132"/>
  <c r="G69" i="132"/>
  <c r="H69" i="132"/>
  <c r="I69" i="132"/>
  <c r="J69" i="132"/>
  <c r="K69" i="132"/>
  <c r="L69" i="132"/>
  <c r="A70" i="132"/>
  <c r="B70" i="132"/>
  <c r="C70" i="132"/>
  <c r="E70" i="132"/>
  <c r="F70" i="132"/>
  <c r="G70" i="132"/>
  <c r="H70" i="132"/>
  <c r="I70" i="132"/>
  <c r="J70" i="132"/>
  <c r="K70" i="132"/>
  <c r="L70" i="132"/>
  <c r="A71" i="132"/>
  <c r="B71" i="132"/>
  <c r="C71" i="132"/>
  <c r="E71" i="132"/>
  <c r="F71" i="132"/>
  <c r="G71" i="132"/>
  <c r="H71" i="132"/>
  <c r="I71" i="132"/>
  <c r="J71" i="132"/>
  <c r="K71" i="132"/>
  <c r="L71" i="132"/>
  <c r="A72" i="132"/>
  <c r="B72" i="132"/>
  <c r="C72" i="132"/>
  <c r="E72" i="132"/>
  <c r="F72" i="132"/>
  <c r="G72" i="132"/>
  <c r="H72" i="132"/>
  <c r="I72" i="132"/>
  <c r="J72" i="132"/>
  <c r="K72" i="132"/>
  <c r="L72" i="132"/>
  <c r="A73" i="132"/>
  <c r="B73" i="132"/>
  <c r="C73" i="132"/>
  <c r="E73" i="132"/>
  <c r="F73" i="132"/>
  <c r="D73" i="132" s="1"/>
  <c r="G73" i="132"/>
  <c r="H73" i="132"/>
  <c r="I73" i="132"/>
  <c r="J73" i="132"/>
  <c r="K73" i="132"/>
  <c r="L73" i="132"/>
  <c r="A74" i="132"/>
  <c r="B74" i="132"/>
  <c r="C74" i="132"/>
  <c r="E74" i="132"/>
  <c r="F74" i="132"/>
  <c r="G74" i="132"/>
  <c r="H74" i="132"/>
  <c r="I74" i="132"/>
  <c r="J74" i="132"/>
  <c r="K74" i="132"/>
  <c r="L74" i="132"/>
  <c r="A75" i="132"/>
  <c r="B75" i="132"/>
  <c r="C75" i="132"/>
  <c r="E75" i="132"/>
  <c r="D75" i="132" s="1"/>
  <c r="F75" i="132"/>
  <c r="G75" i="132"/>
  <c r="H75" i="132"/>
  <c r="I75" i="132"/>
  <c r="J75" i="132"/>
  <c r="K75" i="132"/>
  <c r="L75" i="132"/>
  <c r="A76" i="132"/>
  <c r="B76" i="132"/>
  <c r="C76" i="132"/>
  <c r="E76" i="132"/>
  <c r="F76" i="132"/>
  <c r="G76" i="132"/>
  <c r="H76" i="132"/>
  <c r="I76" i="132"/>
  <c r="J76" i="132"/>
  <c r="K76" i="132"/>
  <c r="L76" i="132"/>
  <c r="A77" i="132"/>
  <c r="B77" i="132"/>
  <c r="C77" i="132"/>
  <c r="E77" i="132"/>
  <c r="F77" i="132"/>
  <c r="G77" i="132"/>
  <c r="H77" i="132"/>
  <c r="I77" i="132"/>
  <c r="J77" i="132"/>
  <c r="K77" i="132"/>
  <c r="L77" i="132"/>
  <c r="A78" i="132"/>
  <c r="B78" i="132"/>
  <c r="C78" i="132"/>
  <c r="E78" i="132"/>
  <c r="F78" i="132"/>
  <c r="D78" i="132" s="1"/>
  <c r="G78" i="132"/>
  <c r="H78" i="132"/>
  <c r="I78" i="132"/>
  <c r="J78" i="132"/>
  <c r="K78" i="132"/>
  <c r="L78" i="132"/>
  <c r="A79" i="132"/>
  <c r="B79" i="132"/>
  <c r="C79" i="132"/>
  <c r="E79" i="132"/>
  <c r="F79" i="132"/>
  <c r="G79" i="132"/>
  <c r="H79" i="132"/>
  <c r="I79" i="132"/>
  <c r="J79" i="132"/>
  <c r="K79" i="132"/>
  <c r="L79" i="132"/>
  <c r="A80" i="132"/>
  <c r="B80" i="132"/>
  <c r="C80" i="132"/>
  <c r="E80" i="132"/>
  <c r="F80" i="132"/>
  <c r="G80" i="132"/>
  <c r="H80" i="132"/>
  <c r="I80" i="132"/>
  <c r="J80" i="132"/>
  <c r="K80" i="132"/>
  <c r="L80" i="132"/>
  <c r="A81" i="132"/>
  <c r="B81" i="132"/>
  <c r="C81" i="132"/>
  <c r="E81" i="132"/>
  <c r="F81" i="132"/>
  <c r="G81" i="132"/>
  <c r="H81" i="132"/>
  <c r="I81" i="132"/>
  <c r="J81" i="132"/>
  <c r="K81" i="132"/>
  <c r="L81" i="132"/>
  <c r="A82" i="132"/>
  <c r="B82" i="132"/>
  <c r="C82" i="132"/>
  <c r="E82" i="132"/>
  <c r="F82" i="132"/>
  <c r="D82" i="132" s="1"/>
  <c r="G82" i="132"/>
  <c r="H82" i="132"/>
  <c r="I82" i="132"/>
  <c r="J82" i="132"/>
  <c r="K82" i="132"/>
  <c r="L82" i="132"/>
  <c r="A83" i="132"/>
  <c r="B83" i="132"/>
  <c r="C83" i="132"/>
  <c r="E83" i="132"/>
  <c r="D83" i="132" s="1"/>
  <c r="F83" i="132"/>
  <c r="G83" i="132"/>
  <c r="H83" i="132"/>
  <c r="I83" i="132"/>
  <c r="J83" i="132"/>
  <c r="K83" i="132"/>
  <c r="L83" i="132"/>
  <c r="A84" i="132"/>
  <c r="B84" i="132"/>
  <c r="C84" i="132"/>
  <c r="E84" i="132"/>
  <c r="F84" i="132"/>
  <c r="G84" i="132"/>
  <c r="H84" i="132"/>
  <c r="I84" i="132"/>
  <c r="J84" i="132"/>
  <c r="K84" i="132"/>
  <c r="L84" i="132"/>
  <c r="A85" i="132"/>
  <c r="B85" i="132"/>
  <c r="C85" i="132"/>
  <c r="E85" i="132"/>
  <c r="F85" i="132"/>
  <c r="G85" i="132"/>
  <c r="H85" i="132"/>
  <c r="I85" i="132"/>
  <c r="J85" i="132"/>
  <c r="K85" i="132"/>
  <c r="L85" i="132"/>
  <c r="A86" i="132"/>
  <c r="B86" i="132"/>
  <c r="C86" i="132"/>
  <c r="E86" i="132"/>
  <c r="F86" i="132"/>
  <c r="G86" i="132"/>
  <c r="H86" i="132"/>
  <c r="I86" i="132"/>
  <c r="J86" i="132"/>
  <c r="K86" i="132"/>
  <c r="L86" i="132"/>
  <c r="A87" i="132"/>
  <c r="B87" i="132"/>
  <c r="C87" i="132"/>
  <c r="E87" i="132"/>
  <c r="F87" i="132"/>
  <c r="G87" i="132"/>
  <c r="H87" i="132"/>
  <c r="I87" i="132"/>
  <c r="J87" i="132"/>
  <c r="K87" i="132"/>
  <c r="L87" i="132"/>
  <c r="A88" i="132"/>
  <c r="B88" i="132"/>
  <c r="C88" i="132"/>
  <c r="E88" i="132"/>
  <c r="F88" i="132"/>
  <c r="G88" i="132"/>
  <c r="H88" i="132"/>
  <c r="I88" i="132"/>
  <c r="J88" i="132"/>
  <c r="K88" i="132"/>
  <c r="L88" i="132"/>
  <c r="A89" i="132"/>
  <c r="B89" i="132"/>
  <c r="C89" i="132"/>
  <c r="E89" i="132"/>
  <c r="F89" i="132"/>
  <c r="G89" i="132"/>
  <c r="H89" i="132"/>
  <c r="I89" i="132"/>
  <c r="J89" i="132"/>
  <c r="K89" i="132"/>
  <c r="L89" i="132"/>
  <c r="A90" i="132"/>
  <c r="B90" i="132"/>
  <c r="C90" i="132"/>
  <c r="E90" i="132"/>
  <c r="F90" i="132"/>
  <c r="G90" i="132"/>
  <c r="H90" i="132"/>
  <c r="I90" i="132"/>
  <c r="J90" i="132"/>
  <c r="K90" i="132"/>
  <c r="L90" i="132"/>
  <c r="A91" i="132"/>
  <c r="B91" i="132"/>
  <c r="C91" i="132"/>
  <c r="E91" i="132"/>
  <c r="F91" i="132"/>
  <c r="G91" i="132"/>
  <c r="H91" i="132"/>
  <c r="I91" i="132"/>
  <c r="J91" i="132"/>
  <c r="K91" i="132"/>
  <c r="L91" i="132"/>
  <c r="A92" i="132"/>
  <c r="B92" i="132"/>
  <c r="C92" i="132"/>
  <c r="E92" i="132"/>
  <c r="F92" i="132"/>
  <c r="D92" i="132" s="1"/>
  <c r="G92" i="132"/>
  <c r="H92" i="132"/>
  <c r="I92" i="132"/>
  <c r="J92" i="132"/>
  <c r="K92" i="132"/>
  <c r="L92" i="132"/>
  <c r="A93" i="132"/>
  <c r="B93" i="132"/>
  <c r="C93" i="132"/>
  <c r="E93" i="132"/>
  <c r="F93" i="132"/>
  <c r="G93" i="132"/>
  <c r="H93" i="132"/>
  <c r="I93" i="132"/>
  <c r="J93" i="132"/>
  <c r="K93" i="132"/>
  <c r="L93" i="132"/>
  <c r="A94" i="132"/>
  <c r="B94" i="132"/>
  <c r="C94" i="132"/>
  <c r="E94" i="132"/>
  <c r="F94" i="132"/>
  <c r="G94" i="132"/>
  <c r="H94" i="132"/>
  <c r="I94" i="132"/>
  <c r="J94" i="132"/>
  <c r="K94" i="132"/>
  <c r="L94" i="132"/>
  <c r="A95" i="132"/>
  <c r="B95" i="132"/>
  <c r="C95" i="132"/>
  <c r="E95" i="132"/>
  <c r="F95" i="132"/>
  <c r="G95" i="132"/>
  <c r="H95" i="132"/>
  <c r="I95" i="132"/>
  <c r="J95" i="132"/>
  <c r="K95" i="132"/>
  <c r="L95" i="132"/>
  <c r="A96" i="132"/>
  <c r="B96" i="132"/>
  <c r="C96" i="132"/>
  <c r="E96" i="132"/>
  <c r="F96" i="132"/>
  <c r="G96" i="132"/>
  <c r="H96" i="132"/>
  <c r="I96" i="132"/>
  <c r="J96" i="132"/>
  <c r="K96" i="132"/>
  <c r="L96" i="132"/>
  <c r="A97" i="132"/>
  <c r="B97" i="132"/>
  <c r="C97" i="132"/>
  <c r="E97" i="132"/>
  <c r="F97" i="132"/>
  <c r="G97" i="132"/>
  <c r="H97" i="132"/>
  <c r="I97" i="132"/>
  <c r="J97" i="132"/>
  <c r="K97" i="132"/>
  <c r="L97" i="132"/>
  <c r="A98" i="132"/>
  <c r="B98" i="132"/>
  <c r="C98" i="132"/>
  <c r="E98" i="132"/>
  <c r="F98" i="132"/>
  <c r="G98" i="132"/>
  <c r="H98" i="132"/>
  <c r="I98" i="132"/>
  <c r="J98" i="132"/>
  <c r="K98" i="132"/>
  <c r="L98" i="132"/>
  <c r="A99" i="132"/>
  <c r="B99" i="132"/>
  <c r="C99" i="132"/>
  <c r="E99" i="132"/>
  <c r="F99" i="132"/>
  <c r="G99" i="132"/>
  <c r="H99" i="132"/>
  <c r="I99" i="132"/>
  <c r="J99" i="132"/>
  <c r="K99" i="132"/>
  <c r="L99" i="132"/>
  <c r="A100" i="132"/>
  <c r="B100" i="132"/>
  <c r="C100" i="132"/>
  <c r="E100" i="132"/>
  <c r="F100" i="132"/>
  <c r="G100" i="132"/>
  <c r="H100" i="132"/>
  <c r="I100" i="132"/>
  <c r="J100" i="132"/>
  <c r="K100" i="132"/>
  <c r="L100" i="132"/>
  <c r="A101" i="132"/>
  <c r="B101" i="132"/>
  <c r="C101" i="132"/>
  <c r="E101" i="132"/>
  <c r="F101" i="132"/>
  <c r="G101" i="132"/>
  <c r="H101" i="132"/>
  <c r="I101" i="132"/>
  <c r="J101" i="132"/>
  <c r="K101" i="132"/>
  <c r="L101" i="132"/>
  <c r="A102" i="132"/>
  <c r="B102" i="132"/>
  <c r="C102" i="132"/>
  <c r="E102" i="132"/>
  <c r="F102" i="132"/>
  <c r="G102" i="132"/>
  <c r="H102" i="132"/>
  <c r="I102" i="132"/>
  <c r="J102" i="132"/>
  <c r="K102" i="132"/>
  <c r="L102" i="132"/>
  <c r="A103" i="132"/>
  <c r="B103" i="132"/>
  <c r="C103" i="132"/>
  <c r="E103" i="132"/>
  <c r="F103" i="132"/>
  <c r="G103" i="132"/>
  <c r="H103" i="132"/>
  <c r="I103" i="132"/>
  <c r="J103" i="132"/>
  <c r="K103" i="132"/>
  <c r="L103" i="132"/>
  <c r="A104" i="132"/>
  <c r="B104" i="132"/>
  <c r="C104" i="132"/>
  <c r="E104" i="132"/>
  <c r="F104" i="132"/>
  <c r="G104" i="132"/>
  <c r="H104" i="132"/>
  <c r="I104" i="132"/>
  <c r="J104" i="132"/>
  <c r="K104" i="132"/>
  <c r="L104" i="132"/>
  <c r="A105" i="132"/>
  <c r="B105" i="132"/>
  <c r="C105" i="132"/>
  <c r="E105" i="132"/>
  <c r="F105" i="132"/>
  <c r="G105" i="132"/>
  <c r="H105" i="132"/>
  <c r="I105" i="132"/>
  <c r="J105" i="132"/>
  <c r="K105" i="132"/>
  <c r="L105" i="132"/>
  <c r="A12" i="133"/>
  <c r="A13" i="133"/>
  <c r="B13" i="133"/>
  <c r="C13" i="133"/>
  <c r="D13" i="133"/>
  <c r="E13" i="133"/>
  <c r="F13" i="133"/>
  <c r="G13" i="133"/>
  <c r="A14" i="133"/>
  <c r="B14" i="133"/>
  <c r="C14" i="133"/>
  <c r="D14" i="133"/>
  <c r="E14" i="133"/>
  <c r="F14" i="133"/>
  <c r="G14" i="133"/>
  <c r="A15" i="133"/>
  <c r="B15" i="133"/>
  <c r="C15" i="133"/>
  <c r="D15" i="133"/>
  <c r="E15" i="133"/>
  <c r="F15" i="133"/>
  <c r="G15" i="133"/>
  <c r="A16" i="133"/>
  <c r="B16" i="133"/>
  <c r="C16" i="133"/>
  <c r="D16" i="133"/>
  <c r="E16" i="133"/>
  <c r="F16" i="133"/>
  <c r="G16" i="133"/>
  <c r="A17" i="133"/>
  <c r="B17" i="133"/>
  <c r="C17" i="133"/>
  <c r="D17" i="133"/>
  <c r="E17" i="133"/>
  <c r="F17" i="133"/>
  <c r="G17" i="133"/>
  <c r="A18" i="133"/>
  <c r="B18" i="133"/>
  <c r="C18" i="133"/>
  <c r="D18" i="133"/>
  <c r="E18" i="133"/>
  <c r="F18" i="133"/>
  <c r="G18" i="133"/>
  <c r="A19" i="133"/>
  <c r="B19" i="133"/>
  <c r="C19" i="133"/>
  <c r="D19" i="133"/>
  <c r="E19" i="133"/>
  <c r="F19" i="133"/>
  <c r="G19" i="133"/>
  <c r="A20" i="133"/>
  <c r="B20" i="133"/>
  <c r="C20" i="133"/>
  <c r="D20" i="133"/>
  <c r="E20" i="133"/>
  <c r="F20" i="133"/>
  <c r="G20" i="133"/>
  <c r="A21" i="133"/>
  <c r="B21" i="133"/>
  <c r="C21" i="133"/>
  <c r="D21" i="133"/>
  <c r="E21" i="133"/>
  <c r="F21" i="133"/>
  <c r="G21" i="133"/>
  <c r="A22" i="133"/>
  <c r="B22" i="133"/>
  <c r="C22" i="133"/>
  <c r="D22" i="133"/>
  <c r="E22" i="133"/>
  <c r="F22" i="133"/>
  <c r="G22" i="133"/>
  <c r="A23" i="133"/>
  <c r="B23" i="133"/>
  <c r="C23" i="133"/>
  <c r="D23" i="133"/>
  <c r="E23" i="133"/>
  <c r="F23" i="133"/>
  <c r="G23" i="133"/>
  <c r="A24" i="133"/>
  <c r="B24" i="133"/>
  <c r="C24" i="133"/>
  <c r="D24" i="133"/>
  <c r="E24" i="133"/>
  <c r="F24" i="133"/>
  <c r="G24" i="133"/>
  <c r="A25" i="133"/>
  <c r="B25" i="133"/>
  <c r="C25" i="133"/>
  <c r="D25" i="133"/>
  <c r="E25" i="133"/>
  <c r="F25" i="133"/>
  <c r="G25" i="133"/>
  <c r="A26" i="133"/>
  <c r="B26" i="133"/>
  <c r="C26" i="133"/>
  <c r="D26" i="133"/>
  <c r="E26" i="133"/>
  <c r="F26" i="133"/>
  <c r="G26" i="133"/>
  <c r="A27" i="133"/>
  <c r="B27" i="133"/>
  <c r="C27" i="133"/>
  <c r="D27" i="133"/>
  <c r="E27" i="133"/>
  <c r="F27" i="133"/>
  <c r="G27" i="133"/>
  <c r="A28" i="133"/>
  <c r="B28" i="133"/>
  <c r="C28" i="133"/>
  <c r="D28" i="133"/>
  <c r="E28" i="133"/>
  <c r="F28" i="133"/>
  <c r="G28" i="133"/>
  <c r="A29" i="133"/>
  <c r="B29" i="133"/>
  <c r="C29" i="133"/>
  <c r="D29" i="133"/>
  <c r="E29" i="133"/>
  <c r="F29" i="133"/>
  <c r="G29" i="133"/>
  <c r="A30" i="133"/>
  <c r="B30" i="133"/>
  <c r="C30" i="133"/>
  <c r="D30" i="133"/>
  <c r="E30" i="133"/>
  <c r="F30" i="133"/>
  <c r="G30" i="133"/>
  <c r="A31" i="133"/>
  <c r="B31" i="133"/>
  <c r="C31" i="133"/>
  <c r="D31" i="133"/>
  <c r="E31" i="133"/>
  <c r="F31" i="133"/>
  <c r="G31" i="133"/>
  <c r="A32" i="133"/>
  <c r="B32" i="133"/>
  <c r="C32" i="133"/>
  <c r="D32" i="133"/>
  <c r="E32" i="133"/>
  <c r="F32" i="133"/>
  <c r="G32" i="133"/>
  <c r="A33" i="133"/>
  <c r="B33" i="133"/>
  <c r="C33" i="133"/>
  <c r="D33" i="133"/>
  <c r="E33" i="133"/>
  <c r="F33" i="133"/>
  <c r="G33" i="133"/>
  <c r="A34" i="133"/>
  <c r="B34" i="133"/>
  <c r="C34" i="133"/>
  <c r="D34" i="133"/>
  <c r="E34" i="133"/>
  <c r="F34" i="133"/>
  <c r="G34" i="133"/>
  <c r="A35" i="133"/>
  <c r="B35" i="133"/>
  <c r="C35" i="133"/>
  <c r="D35" i="133"/>
  <c r="E35" i="133"/>
  <c r="F35" i="133"/>
  <c r="G35" i="133"/>
  <c r="A36" i="133"/>
  <c r="B36" i="133"/>
  <c r="C36" i="133"/>
  <c r="D36" i="133"/>
  <c r="E36" i="133"/>
  <c r="F36" i="133"/>
  <c r="G36" i="133"/>
  <c r="A37" i="133"/>
  <c r="B37" i="133"/>
  <c r="C37" i="133"/>
  <c r="D37" i="133"/>
  <c r="E37" i="133"/>
  <c r="F37" i="133"/>
  <c r="G37" i="133"/>
  <c r="A38" i="133"/>
  <c r="B38" i="133"/>
  <c r="C38" i="133"/>
  <c r="D38" i="133"/>
  <c r="E38" i="133"/>
  <c r="F38" i="133"/>
  <c r="G38" i="133"/>
  <c r="A39" i="133"/>
  <c r="B39" i="133"/>
  <c r="C39" i="133"/>
  <c r="D39" i="133"/>
  <c r="E39" i="133"/>
  <c r="F39" i="133"/>
  <c r="G39" i="133"/>
  <c r="A40" i="133"/>
  <c r="B40" i="133"/>
  <c r="C40" i="133"/>
  <c r="D40" i="133"/>
  <c r="E40" i="133"/>
  <c r="F40" i="133"/>
  <c r="G40" i="133"/>
  <c r="A41" i="133"/>
  <c r="B41" i="133"/>
  <c r="C41" i="133"/>
  <c r="D41" i="133"/>
  <c r="E41" i="133"/>
  <c r="F41" i="133"/>
  <c r="G41" i="133"/>
  <c r="A42" i="133"/>
  <c r="B42" i="133"/>
  <c r="C42" i="133"/>
  <c r="D42" i="133"/>
  <c r="E42" i="133"/>
  <c r="F42" i="133"/>
  <c r="G42" i="133"/>
  <c r="A43" i="133"/>
  <c r="B43" i="133"/>
  <c r="C43" i="133"/>
  <c r="D43" i="133"/>
  <c r="E43" i="133"/>
  <c r="F43" i="133"/>
  <c r="G43" i="133"/>
  <c r="A44" i="133"/>
  <c r="B44" i="133"/>
  <c r="C44" i="133"/>
  <c r="D44" i="133"/>
  <c r="E44" i="133"/>
  <c r="F44" i="133"/>
  <c r="G44" i="133"/>
  <c r="A45" i="133"/>
  <c r="B45" i="133"/>
  <c r="C45" i="133"/>
  <c r="D45" i="133"/>
  <c r="E45" i="133"/>
  <c r="F45" i="133"/>
  <c r="G45" i="133"/>
  <c r="A46" i="133"/>
  <c r="B46" i="133"/>
  <c r="C46" i="133"/>
  <c r="D46" i="133"/>
  <c r="E46" i="133"/>
  <c r="F46" i="133"/>
  <c r="G46" i="133"/>
  <c r="A47" i="133"/>
  <c r="B47" i="133"/>
  <c r="C47" i="133"/>
  <c r="D47" i="133"/>
  <c r="E47" i="133"/>
  <c r="F47" i="133"/>
  <c r="G47" i="133"/>
  <c r="A48" i="133"/>
  <c r="B48" i="133"/>
  <c r="C48" i="133"/>
  <c r="D48" i="133"/>
  <c r="E48" i="133"/>
  <c r="F48" i="133"/>
  <c r="G48" i="133"/>
  <c r="A49" i="133"/>
  <c r="B49" i="133"/>
  <c r="C49" i="133"/>
  <c r="D49" i="133"/>
  <c r="E49" i="133"/>
  <c r="F49" i="133"/>
  <c r="G49" i="133"/>
  <c r="A50" i="133"/>
  <c r="B50" i="133"/>
  <c r="C50" i="133"/>
  <c r="D50" i="133"/>
  <c r="E50" i="133"/>
  <c r="F50" i="133"/>
  <c r="G50" i="133"/>
  <c r="A51" i="133"/>
  <c r="B51" i="133"/>
  <c r="C51" i="133"/>
  <c r="D51" i="133"/>
  <c r="E51" i="133"/>
  <c r="F51" i="133"/>
  <c r="G51" i="133"/>
  <c r="A52" i="133"/>
  <c r="B52" i="133"/>
  <c r="C52" i="133"/>
  <c r="D52" i="133"/>
  <c r="E52" i="133"/>
  <c r="F52" i="133"/>
  <c r="G52" i="133"/>
  <c r="A53" i="133"/>
  <c r="B53" i="133"/>
  <c r="C53" i="133"/>
  <c r="D53" i="133"/>
  <c r="E53" i="133"/>
  <c r="F53" i="133"/>
  <c r="G53" i="133"/>
  <c r="A54" i="133"/>
  <c r="B54" i="133"/>
  <c r="C54" i="133"/>
  <c r="D54" i="133"/>
  <c r="E54" i="133"/>
  <c r="F54" i="133"/>
  <c r="G54" i="133"/>
  <c r="A55" i="133"/>
  <c r="B55" i="133"/>
  <c r="C55" i="133"/>
  <c r="D55" i="133"/>
  <c r="E55" i="133"/>
  <c r="F55" i="133"/>
  <c r="G55" i="133"/>
  <c r="A56" i="133"/>
  <c r="B56" i="133"/>
  <c r="C56" i="133"/>
  <c r="D56" i="133"/>
  <c r="E56" i="133"/>
  <c r="F56" i="133"/>
  <c r="G56" i="133"/>
  <c r="A57" i="133"/>
  <c r="B57" i="133"/>
  <c r="C57" i="133"/>
  <c r="D57" i="133"/>
  <c r="E57" i="133"/>
  <c r="F57" i="133"/>
  <c r="G57" i="133"/>
  <c r="A58" i="133"/>
  <c r="B58" i="133"/>
  <c r="C58" i="133"/>
  <c r="D58" i="133"/>
  <c r="E58" i="133"/>
  <c r="F58" i="133"/>
  <c r="G58" i="133"/>
  <c r="A59" i="133"/>
  <c r="B59" i="133"/>
  <c r="C59" i="133"/>
  <c r="D59" i="133"/>
  <c r="E59" i="133"/>
  <c r="F59" i="133"/>
  <c r="G59" i="133"/>
  <c r="A60" i="133"/>
  <c r="B60" i="133"/>
  <c r="C60" i="133"/>
  <c r="D60" i="133"/>
  <c r="E60" i="133"/>
  <c r="F60" i="133"/>
  <c r="G60" i="133"/>
  <c r="A61" i="133"/>
  <c r="B61" i="133"/>
  <c r="C61" i="133"/>
  <c r="D61" i="133"/>
  <c r="E61" i="133"/>
  <c r="F61" i="133"/>
  <c r="G61" i="133"/>
  <c r="A62" i="133"/>
  <c r="B62" i="133"/>
  <c r="C62" i="133"/>
  <c r="D62" i="133"/>
  <c r="E62" i="133"/>
  <c r="F62" i="133"/>
  <c r="G62" i="133"/>
  <c r="A63" i="133"/>
  <c r="B63" i="133"/>
  <c r="C63" i="133"/>
  <c r="D63" i="133"/>
  <c r="E63" i="133"/>
  <c r="F63" i="133"/>
  <c r="G63" i="133"/>
  <c r="A64" i="133"/>
  <c r="B64" i="133"/>
  <c r="C64" i="133"/>
  <c r="D64" i="133"/>
  <c r="E64" i="133"/>
  <c r="F64" i="133"/>
  <c r="G64" i="133"/>
  <c r="A65" i="133"/>
  <c r="B65" i="133"/>
  <c r="C65" i="133"/>
  <c r="D65" i="133"/>
  <c r="E65" i="133"/>
  <c r="F65" i="133"/>
  <c r="G65" i="133"/>
  <c r="A66" i="133"/>
  <c r="B66" i="133"/>
  <c r="C66" i="133"/>
  <c r="D66" i="133"/>
  <c r="E66" i="133"/>
  <c r="F66" i="133"/>
  <c r="G66" i="133"/>
  <c r="A67" i="133"/>
  <c r="B67" i="133"/>
  <c r="C67" i="133"/>
  <c r="D67" i="133"/>
  <c r="E67" i="133"/>
  <c r="F67" i="133"/>
  <c r="G67" i="133"/>
  <c r="A68" i="133"/>
  <c r="B68" i="133"/>
  <c r="C68" i="133"/>
  <c r="D68" i="133"/>
  <c r="E68" i="133"/>
  <c r="F68" i="133"/>
  <c r="G68" i="133"/>
  <c r="A69" i="133"/>
  <c r="B69" i="133"/>
  <c r="C69" i="133"/>
  <c r="D69" i="133"/>
  <c r="E69" i="133"/>
  <c r="F69" i="133"/>
  <c r="G69" i="133"/>
  <c r="A70" i="133"/>
  <c r="B70" i="133"/>
  <c r="C70" i="133"/>
  <c r="D70" i="133"/>
  <c r="E70" i="133"/>
  <c r="F70" i="133"/>
  <c r="G70" i="133"/>
  <c r="A71" i="133"/>
  <c r="B71" i="133"/>
  <c r="C71" i="133"/>
  <c r="D71" i="133"/>
  <c r="E71" i="133"/>
  <c r="F71" i="133"/>
  <c r="G71" i="133"/>
  <c r="A72" i="133"/>
  <c r="B72" i="133"/>
  <c r="C72" i="133"/>
  <c r="D72" i="133"/>
  <c r="E72" i="133"/>
  <c r="F72" i="133"/>
  <c r="G72" i="133"/>
  <c r="A73" i="133"/>
  <c r="B73" i="133"/>
  <c r="C73" i="133"/>
  <c r="D73" i="133"/>
  <c r="E73" i="133"/>
  <c r="F73" i="133"/>
  <c r="G73" i="133"/>
  <c r="A74" i="133"/>
  <c r="B74" i="133"/>
  <c r="C74" i="133"/>
  <c r="D74" i="133"/>
  <c r="E74" i="133"/>
  <c r="F74" i="133"/>
  <c r="G74" i="133"/>
  <c r="A75" i="133"/>
  <c r="B75" i="133"/>
  <c r="C75" i="133"/>
  <c r="D75" i="133"/>
  <c r="E75" i="133"/>
  <c r="F75" i="133"/>
  <c r="G75" i="133"/>
  <c r="A76" i="133"/>
  <c r="B76" i="133"/>
  <c r="C76" i="133"/>
  <c r="D76" i="133"/>
  <c r="E76" i="133"/>
  <c r="F76" i="133"/>
  <c r="G76" i="133"/>
  <c r="A77" i="133"/>
  <c r="B77" i="133"/>
  <c r="C77" i="133"/>
  <c r="D77" i="133"/>
  <c r="E77" i="133"/>
  <c r="F77" i="133"/>
  <c r="G77" i="133"/>
  <c r="A78" i="133"/>
  <c r="B78" i="133"/>
  <c r="C78" i="133"/>
  <c r="D78" i="133"/>
  <c r="E78" i="133"/>
  <c r="F78" i="133"/>
  <c r="G78" i="133"/>
  <c r="A79" i="133"/>
  <c r="B79" i="133"/>
  <c r="C79" i="133"/>
  <c r="D79" i="133"/>
  <c r="E79" i="133"/>
  <c r="F79" i="133"/>
  <c r="G79" i="133"/>
  <c r="A80" i="133"/>
  <c r="B80" i="133"/>
  <c r="C80" i="133"/>
  <c r="D80" i="133"/>
  <c r="E80" i="133"/>
  <c r="F80" i="133"/>
  <c r="G80" i="133"/>
  <c r="A81" i="133"/>
  <c r="B81" i="133"/>
  <c r="C81" i="133"/>
  <c r="D81" i="133"/>
  <c r="E81" i="133"/>
  <c r="F81" i="133"/>
  <c r="G81" i="133"/>
  <c r="A82" i="133"/>
  <c r="B82" i="133"/>
  <c r="C82" i="133"/>
  <c r="D82" i="133"/>
  <c r="E82" i="133"/>
  <c r="F82" i="133"/>
  <c r="G82" i="133"/>
  <c r="A83" i="133"/>
  <c r="B83" i="133"/>
  <c r="C83" i="133"/>
  <c r="D83" i="133"/>
  <c r="E83" i="133"/>
  <c r="F83" i="133"/>
  <c r="G83" i="133"/>
  <c r="A84" i="133"/>
  <c r="B84" i="133"/>
  <c r="C84" i="133"/>
  <c r="D84" i="133"/>
  <c r="E84" i="133"/>
  <c r="F84" i="133"/>
  <c r="G84" i="133"/>
  <c r="A85" i="133"/>
  <c r="B85" i="133"/>
  <c r="C85" i="133"/>
  <c r="D85" i="133"/>
  <c r="E85" i="133"/>
  <c r="F85" i="133"/>
  <c r="G85" i="133"/>
  <c r="A86" i="133"/>
  <c r="B86" i="133"/>
  <c r="C86" i="133"/>
  <c r="D86" i="133"/>
  <c r="E86" i="133"/>
  <c r="F86" i="133"/>
  <c r="G86" i="133"/>
  <c r="A87" i="133"/>
  <c r="B87" i="133"/>
  <c r="C87" i="133"/>
  <c r="D87" i="133"/>
  <c r="E87" i="133"/>
  <c r="F87" i="133"/>
  <c r="G87" i="133"/>
  <c r="A88" i="133"/>
  <c r="B88" i="133"/>
  <c r="C88" i="133"/>
  <c r="D88" i="133"/>
  <c r="E88" i="133"/>
  <c r="F88" i="133"/>
  <c r="G88" i="133"/>
  <c r="A89" i="133"/>
  <c r="B89" i="133"/>
  <c r="C89" i="133"/>
  <c r="D89" i="133"/>
  <c r="E89" i="133"/>
  <c r="F89" i="133"/>
  <c r="G89" i="133"/>
  <c r="A90" i="133"/>
  <c r="B90" i="133"/>
  <c r="C90" i="133"/>
  <c r="D90" i="133"/>
  <c r="E90" i="133"/>
  <c r="F90" i="133"/>
  <c r="G90" i="133"/>
  <c r="A91" i="133"/>
  <c r="B91" i="133"/>
  <c r="C91" i="133"/>
  <c r="D91" i="133"/>
  <c r="E91" i="133"/>
  <c r="F91" i="133"/>
  <c r="G91" i="133"/>
  <c r="A92" i="133"/>
  <c r="B92" i="133"/>
  <c r="C92" i="133"/>
  <c r="D92" i="133"/>
  <c r="E92" i="133"/>
  <c r="F92" i="133"/>
  <c r="G92" i="133"/>
  <c r="A93" i="133"/>
  <c r="B93" i="133"/>
  <c r="C93" i="133"/>
  <c r="D93" i="133"/>
  <c r="E93" i="133"/>
  <c r="F93" i="133"/>
  <c r="G93" i="133"/>
  <c r="A94" i="133"/>
  <c r="B94" i="133"/>
  <c r="C94" i="133"/>
  <c r="D94" i="133"/>
  <c r="E94" i="133"/>
  <c r="F94" i="133"/>
  <c r="G94" i="133"/>
  <c r="A95" i="133"/>
  <c r="B95" i="133"/>
  <c r="C95" i="133"/>
  <c r="D95" i="133"/>
  <c r="E95" i="133"/>
  <c r="F95" i="133"/>
  <c r="G95" i="133"/>
  <c r="A96" i="133"/>
  <c r="B96" i="133"/>
  <c r="C96" i="133"/>
  <c r="D96" i="133"/>
  <c r="E96" i="133"/>
  <c r="F96" i="133"/>
  <c r="G96" i="133"/>
  <c r="A97" i="133"/>
  <c r="B97" i="133"/>
  <c r="C97" i="133"/>
  <c r="D97" i="133"/>
  <c r="E97" i="133"/>
  <c r="F97" i="133"/>
  <c r="G97" i="133"/>
  <c r="A98" i="133"/>
  <c r="B98" i="133"/>
  <c r="C98" i="133"/>
  <c r="D98" i="133"/>
  <c r="E98" i="133"/>
  <c r="F98" i="133"/>
  <c r="G98" i="133"/>
  <c r="A99" i="133"/>
  <c r="B99" i="133"/>
  <c r="C99" i="133"/>
  <c r="D99" i="133"/>
  <c r="E99" i="133"/>
  <c r="F99" i="133"/>
  <c r="G99" i="133"/>
  <c r="A100" i="133"/>
  <c r="B100" i="133"/>
  <c r="C100" i="133"/>
  <c r="D100" i="133"/>
  <c r="E100" i="133"/>
  <c r="F100" i="133"/>
  <c r="G100" i="133"/>
  <c r="A101" i="133"/>
  <c r="B101" i="133"/>
  <c r="C101" i="133"/>
  <c r="D101" i="133"/>
  <c r="E101" i="133"/>
  <c r="F101" i="133"/>
  <c r="G101" i="133"/>
  <c r="A102" i="133"/>
  <c r="B102" i="133"/>
  <c r="C102" i="133"/>
  <c r="D102" i="133"/>
  <c r="E102" i="133"/>
  <c r="F102" i="133"/>
  <c r="G102" i="133"/>
  <c r="A103" i="133"/>
  <c r="B103" i="133"/>
  <c r="C103" i="133"/>
  <c r="D103" i="133"/>
  <c r="E103" i="133"/>
  <c r="F103" i="133"/>
  <c r="G103" i="133"/>
  <c r="A104" i="133"/>
  <c r="B104" i="133"/>
  <c r="C104" i="133"/>
  <c r="D104" i="133"/>
  <c r="E104" i="133"/>
  <c r="F104" i="133"/>
  <c r="G104" i="133"/>
  <c r="A105" i="133"/>
  <c r="B105" i="133"/>
  <c r="C105" i="133"/>
  <c r="D105" i="133"/>
  <c r="E105" i="133"/>
  <c r="F105" i="133"/>
  <c r="G105" i="133"/>
  <c r="A12" i="154"/>
  <c r="A13" i="154"/>
  <c r="B13" i="154"/>
  <c r="C13" i="154"/>
  <c r="D13" i="154"/>
  <c r="E13" i="154"/>
  <c r="F13" i="154"/>
  <c r="G13" i="154"/>
  <c r="H13" i="154"/>
  <c r="I13" i="154"/>
  <c r="J13" i="154"/>
  <c r="A14" i="154"/>
  <c r="B14" i="154"/>
  <c r="C14" i="154"/>
  <c r="D14" i="154"/>
  <c r="E14" i="154"/>
  <c r="F14" i="154"/>
  <c r="G14" i="154"/>
  <c r="H14" i="154"/>
  <c r="I14" i="154"/>
  <c r="J14" i="154"/>
  <c r="A15" i="154"/>
  <c r="B15" i="154"/>
  <c r="C15" i="154"/>
  <c r="D15" i="154"/>
  <c r="E15" i="154"/>
  <c r="F15" i="154"/>
  <c r="G15" i="154"/>
  <c r="H15" i="154"/>
  <c r="I15" i="154"/>
  <c r="J15" i="154"/>
  <c r="A16" i="154"/>
  <c r="B16" i="154"/>
  <c r="C16" i="154"/>
  <c r="D16" i="154"/>
  <c r="E16" i="154"/>
  <c r="F16" i="154"/>
  <c r="G16" i="154"/>
  <c r="H16" i="154"/>
  <c r="I16" i="154"/>
  <c r="J16" i="154"/>
  <c r="A17" i="154"/>
  <c r="B17" i="154"/>
  <c r="C17" i="154"/>
  <c r="D17" i="154"/>
  <c r="E17" i="154"/>
  <c r="F17" i="154"/>
  <c r="G17" i="154"/>
  <c r="H17" i="154"/>
  <c r="I17" i="154"/>
  <c r="J17" i="154"/>
  <c r="A18" i="154"/>
  <c r="B18" i="154"/>
  <c r="C18" i="154"/>
  <c r="D18" i="154"/>
  <c r="E18" i="154"/>
  <c r="F18" i="154"/>
  <c r="G18" i="154"/>
  <c r="H18" i="154"/>
  <c r="I18" i="154"/>
  <c r="J18" i="154"/>
  <c r="A19" i="154"/>
  <c r="B19" i="154"/>
  <c r="C19" i="154"/>
  <c r="D19" i="154"/>
  <c r="E19" i="154"/>
  <c r="F19" i="154"/>
  <c r="G19" i="154"/>
  <c r="H19" i="154"/>
  <c r="I19" i="154"/>
  <c r="J19" i="154"/>
  <c r="A20" i="154"/>
  <c r="B20" i="154"/>
  <c r="C20" i="154"/>
  <c r="D20" i="154"/>
  <c r="E20" i="154"/>
  <c r="F20" i="154"/>
  <c r="G20" i="154"/>
  <c r="H20" i="154"/>
  <c r="I20" i="154"/>
  <c r="J20" i="154"/>
  <c r="A21" i="154"/>
  <c r="B21" i="154"/>
  <c r="C21" i="154"/>
  <c r="D21" i="154"/>
  <c r="E21" i="154"/>
  <c r="F21" i="154"/>
  <c r="G21" i="154"/>
  <c r="H21" i="154"/>
  <c r="I21" i="154"/>
  <c r="J21" i="154"/>
  <c r="A22" i="154"/>
  <c r="B22" i="154"/>
  <c r="C22" i="154"/>
  <c r="D22" i="154"/>
  <c r="E22" i="154"/>
  <c r="F22" i="154"/>
  <c r="G22" i="154"/>
  <c r="H22" i="154"/>
  <c r="I22" i="154"/>
  <c r="J22" i="154"/>
  <c r="A23" i="154"/>
  <c r="B23" i="154"/>
  <c r="C23" i="154"/>
  <c r="D23" i="154"/>
  <c r="E23" i="154"/>
  <c r="F23" i="154"/>
  <c r="G23" i="154"/>
  <c r="H23" i="154"/>
  <c r="I23" i="154"/>
  <c r="J23" i="154"/>
  <c r="A24" i="154"/>
  <c r="B24" i="154"/>
  <c r="C24" i="154"/>
  <c r="D24" i="154"/>
  <c r="E24" i="154"/>
  <c r="F24" i="154"/>
  <c r="G24" i="154"/>
  <c r="H24" i="154"/>
  <c r="I24" i="154"/>
  <c r="J24" i="154"/>
  <c r="A25" i="154"/>
  <c r="B25" i="154"/>
  <c r="C25" i="154"/>
  <c r="D25" i="154"/>
  <c r="E25" i="154"/>
  <c r="F25" i="154"/>
  <c r="G25" i="154"/>
  <c r="H25" i="154"/>
  <c r="I25" i="154"/>
  <c r="J25" i="154"/>
  <c r="A26" i="154"/>
  <c r="B26" i="154"/>
  <c r="C26" i="154"/>
  <c r="D26" i="154"/>
  <c r="E26" i="154"/>
  <c r="F26" i="154"/>
  <c r="G26" i="154"/>
  <c r="H26" i="154"/>
  <c r="I26" i="154"/>
  <c r="J26" i="154"/>
  <c r="A27" i="154"/>
  <c r="B27" i="154"/>
  <c r="C27" i="154"/>
  <c r="D27" i="154"/>
  <c r="E27" i="154"/>
  <c r="F27" i="154"/>
  <c r="G27" i="154"/>
  <c r="H27" i="154"/>
  <c r="I27" i="154"/>
  <c r="J27" i="154"/>
  <c r="A28" i="154"/>
  <c r="B28" i="154"/>
  <c r="C28" i="154"/>
  <c r="D28" i="154"/>
  <c r="E28" i="154"/>
  <c r="F28" i="154"/>
  <c r="G28" i="154"/>
  <c r="H28" i="154"/>
  <c r="I28" i="154"/>
  <c r="J28" i="154"/>
  <c r="A29" i="154"/>
  <c r="B29" i="154"/>
  <c r="C29" i="154"/>
  <c r="D29" i="154"/>
  <c r="E29" i="154"/>
  <c r="F29" i="154"/>
  <c r="G29" i="154"/>
  <c r="H29" i="154"/>
  <c r="I29" i="154"/>
  <c r="J29" i="154"/>
  <c r="A30" i="154"/>
  <c r="B30" i="154"/>
  <c r="C30" i="154"/>
  <c r="D30" i="154"/>
  <c r="E30" i="154"/>
  <c r="F30" i="154"/>
  <c r="G30" i="154"/>
  <c r="H30" i="154"/>
  <c r="I30" i="154"/>
  <c r="J30" i="154"/>
  <c r="A31" i="154"/>
  <c r="B31" i="154"/>
  <c r="C31" i="154"/>
  <c r="D31" i="154"/>
  <c r="E31" i="154"/>
  <c r="F31" i="154"/>
  <c r="G31" i="154"/>
  <c r="H31" i="154"/>
  <c r="I31" i="154"/>
  <c r="J31" i="154"/>
  <c r="A32" i="154"/>
  <c r="B32" i="154"/>
  <c r="C32" i="154"/>
  <c r="D32" i="154"/>
  <c r="E32" i="154"/>
  <c r="F32" i="154"/>
  <c r="G32" i="154"/>
  <c r="H32" i="154"/>
  <c r="I32" i="154"/>
  <c r="J32" i="154"/>
  <c r="A33" i="154"/>
  <c r="B33" i="154"/>
  <c r="C33" i="154"/>
  <c r="D33" i="154"/>
  <c r="E33" i="154"/>
  <c r="F33" i="154"/>
  <c r="G33" i="154"/>
  <c r="H33" i="154"/>
  <c r="I33" i="154"/>
  <c r="J33" i="154"/>
  <c r="A34" i="154"/>
  <c r="B34" i="154"/>
  <c r="C34" i="154"/>
  <c r="D34" i="154"/>
  <c r="E34" i="154"/>
  <c r="F34" i="154"/>
  <c r="G34" i="154"/>
  <c r="H34" i="154"/>
  <c r="I34" i="154"/>
  <c r="J34" i="154"/>
  <c r="A35" i="154"/>
  <c r="B35" i="154"/>
  <c r="C35" i="154"/>
  <c r="D35" i="154"/>
  <c r="E35" i="154"/>
  <c r="F35" i="154"/>
  <c r="G35" i="154"/>
  <c r="H35" i="154"/>
  <c r="I35" i="154"/>
  <c r="J35" i="154"/>
  <c r="A36" i="154"/>
  <c r="B36" i="154"/>
  <c r="C36" i="154"/>
  <c r="D36" i="154"/>
  <c r="E36" i="154"/>
  <c r="F36" i="154"/>
  <c r="G36" i="154"/>
  <c r="H36" i="154"/>
  <c r="I36" i="154"/>
  <c r="J36" i="154"/>
  <c r="A37" i="154"/>
  <c r="B37" i="154"/>
  <c r="C37" i="154"/>
  <c r="D37" i="154"/>
  <c r="E37" i="154"/>
  <c r="F37" i="154"/>
  <c r="G37" i="154"/>
  <c r="H37" i="154"/>
  <c r="I37" i="154"/>
  <c r="J37" i="154"/>
  <c r="A38" i="154"/>
  <c r="B38" i="154"/>
  <c r="C38" i="154"/>
  <c r="D38" i="154"/>
  <c r="E38" i="154"/>
  <c r="F38" i="154"/>
  <c r="G38" i="154"/>
  <c r="H38" i="154"/>
  <c r="I38" i="154"/>
  <c r="J38" i="154"/>
  <c r="A39" i="154"/>
  <c r="B39" i="154"/>
  <c r="C39" i="154"/>
  <c r="D39" i="154"/>
  <c r="E39" i="154"/>
  <c r="F39" i="154"/>
  <c r="G39" i="154"/>
  <c r="H39" i="154"/>
  <c r="I39" i="154"/>
  <c r="J39" i="154"/>
  <c r="A40" i="154"/>
  <c r="B40" i="154"/>
  <c r="C40" i="154"/>
  <c r="D40" i="154"/>
  <c r="E40" i="154"/>
  <c r="F40" i="154"/>
  <c r="G40" i="154"/>
  <c r="H40" i="154"/>
  <c r="I40" i="154"/>
  <c r="J40" i="154"/>
  <c r="A41" i="154"/>
  <c r="B41" i="154"/>
  <c r="C41" i="154"/>
  <c r="D41" i="154"/>
  <c r="E41" i="154"/>
  <c r="F41" i="154"/>
  <c r="G41" i="154"/>
  <c r="H41" i="154"/>
  <c r="I41" i="154"/>
  <c r="J41" i="154"/>
  <c r="A42" i="154"/>
  <c r="B42" i="154"/>
  <c r="C42" i="154"/>
  <c r="D42" i="154"/>
  <c r="E42" i="154"/>
  <c r="F42" i="154"/>
  <c r="G42" i="154"/>
  <c r="H42" i="154"/>
  <c r="I42" i="154"/>
  <c r="J42" i="154"/>
  <c r="A43" i="154"/>
  <c r="B43" i="154"/>
  <c r="C43" i="154"/>
  <c r="D43" i="154"/>
  <c r="E43" i="154"/>
  <c r="F43" i="154"/>
  <c r="G43" i="154"/>
  <c r="H43" i="154"/>
  <c r="I43" i="154"/>
  <c r="J43" i="154"/>
  <c r="A44" i="154"/>
  <c r="B44" i="154"/>
  <c r="C44" i="154"/>
  <c r="D44" i="154"/>
  <c r="E44" i="154"/>
  <c r="F44" i="154"/>
  <c r="G44" i="154"/>
  <c r="H44" i="154"/>
  <c r="I44" i="154"/>
  <c r="J44" i="154"/>
  <c r="A45" i="154"/>
  <c r="B45" i="154"/>
  <c r="C45" i="154"/>
  <c r="D45" i="154"/>
  <c r="E45" i="154"/>
  <c r="F45" i="154"/>
  <c r="G45" i="154"/>
  <c r="H45" i="154"/>
  <c r="I45" i="154"/>
  <c r="J45" i="154"/>
  <c r="A46" i="154"/>
  <c r="B46" i="154"/>
  <c r="C46" i="154"/>
  <c r="D46" i="154"/>
  <c r="E46" i="154"/>
  <c r="F46" i="154"/>
  <c r="G46" i="154"/>
  <c r="H46" i="154"/>
  <c r="I46" i="154"/>
  <c r="J46" i="154"/>
  <c r="A47" i="154"/>
  <c r="B47" i="154"/>
  <c r="C47" i="154"/>
  <c r="D47" i="154"/>
  <c r="E47" i="154"/>
  <c r="F47" i="154"/>
  <c r="G47" i="154"/>
  <c r="H47" i="154"/>
  <c r="I47" i="154"/>
  <c r="J47" i="154"/>
  <c r="A48" i="154"/>
  <c r="B48" i="154"/>
  <c r="C48" i="154"/>
  <c r="D48" i="154"/>
  <c r="E48" i="154"/>
  <c r="F48" i="154"/>
  <c r="G48" i="154"/>
  <c r="H48" i="154"/>
  <c r="I48" i="154"/>
  <c r="J48" i="154"/>
  <c r="A49" i="154"/>
  <c r="B49" i="154"/>
  <c r="C49" i="154"/>
  <c r="D49" i="154"/>
  <c r="E49" i="154"/>
  <c r="F49" i="154"/>
  <c r="G49" i="154"/>
  <c r="H49" i="154"/>
  <c r="I49" i="154"/>
  <c r="J49" i="154"/>
  <c r="A50" i="154"/>
  <c r="B50" i="154"/>
  <c r="C50" i="154"/>
  <c r="D50" i="154"/>
  <c r="E50" i="154"/>
  <c r="F50" i="154"/>
  <c r="G50" i="154"/>
  <c r="H50" i="154"/>
  <c r="I50" i="154"/>
  <c r="J50" i="154"/>
  <c r="A51" i="154"/>
  <c r="B51" i="154"/>
  <c r="C51" i="154"/>
  <c r="D51" i="154"/>
  <c r="E51" i="154"/>
  <c r="F51" i="154"/>
  <c r="G51" i="154"/>
  <c r="H51" i="154"/>
  <c r="I51" i="154"/>
  <c r="J51" i="154"/>
  <c r="A52" i="154"/>
  <c r="B52" i="154"/>
  <c r="C52" i="154"/>
  <c r="D52" i="154"/>
  <c r="E52" i="154"/>
  <c r="F52" i="154"/>
  <c r="G52" i="154"/>
  <c r="H52" i="154"/>
  <c r="I52" i="154"/>
  <c r="J52" i="154"/>
  <c r="A53" i="154"/>
  <c r="B53" i="154"/>
  <c r="C53" i="154"/>
  <c r="D53" i="154"/>
  <c r="E53" i="154"/>
  <c r="F53" i="154"/>
  <c r="G53" i="154"/>
  <c r="H53" i="154"/>
  <c r="I53" i="154"/>
  <c r="J53" i="154"/>
  <c r="A54" i="154"/>
  <c r="B54" i="154"/>
  <c r="C54" i="154"/>
  <c r="D54" i="154"/>
  <c r="E54" i="154"/>
  <c r="F54" i="154"/>
  <c r="G54" i="154"/>
  <c r="H54" i="154"/>
  <c r="I54" i="154"/>
  <c r="J54" i="154"/>
  <c r="A55" i="154"/>
  <c r="B55" i="154"/>
  <c r="C55" i="154"/>
  <c r="D55" i="154"/>
  <c r="E55" i="154"/>
  <c r="F55" i="154"/>
  <c r="G55" i="154"/>
  <c r="H55" i="154"/>
  <c r="I55" i="154"/>
  <c r="J55" i="154"/>
  <c r="A56" i="154"/>
  <c r="B56" i="154"/>
  <c r="C56" i="154"/>
  <c r="D56" i="154"/>
  <c r="E56" i="154"/>
  <c r="F56" i="154"/>
  <c r="G56" i="154"/>
  <c r="H56" i="154"/>
  <c r="I56" i="154"/>
  <c r="J56" i="154"/>
  <c r="A57" i="154"/>
  <c r="B57" i="154"/>
  <c r="C57" i="154"/>
  <c r="D57" i="154"/>
  <c r="E57" i="154"/>
  <c r="F57" i="154"/>
  <c r="G57" i="154"/>
  <c r="H57" i="154"/>
  <c r="I57" i="154"/>
  <c r="J57" i="154"/>
  <c r="A58" i="154"/>
  <c r="B58" i="154"/>
  <c r="C58" i="154"/>
  <c r="D58" i="154"/>
  <c r="E58" i="154"/>
  <c r="F58" i="154"/>
  <c r="G58" i="154"/>
  <c r="H58" i="154"/>
  <c r="I58" i="154"/>
  <c r="J58" i="154"/>
  <c r="A59" i="154"/>
  <c r="B59" i="154"/>
  <c r="C59" i="154"/>
  <c r="D59" i="154"/>
  <c r="E59" i="154"/>
  <c r="F59" i="154"/>
  <c r="G59" i="154"/>
  <c r="H59" i="154"/>
  <c r="I59" i="154"/>
  <c r="J59" i="154"/>
  <c r="A60" i="154"/>
  <c r="B60" i="154"/>
  <c r="C60" i="154"/>
  <c r="D60" i="154"/>
  <c r="E60" i="154"/>
  <c r="F60" i="154"/>
  <c r="G60" i="154"/>
  <c r="H60" i="154"/>
  <c r="I60" i="154"/>
  <c r="J60" i="154"/>
  <c r="A61" i="154"/>
  <c r="B61" i="154"/>
  <c r="C61" i="154"/>
  <c r="D61" i="154"/>
  <c r="E61" i="154"/>
  <c r="F61" i="154"/>
  <c r="G61" i="154"/>
  <c r="H61" i="154"/>
  <c r="I61" i="154"/>
  <c r="J61" i="154"/>
  <c r="A62" i="154"/>
  <c r="B62" i="154"/>
  <c r="C62" i="154"/>
  <c r="D62" i="154"/>
  <c r="E62" i="154"/>
  <c r="F62" i="154"/>
  <c r="G62" i="154"/>
  <c r="H62" i="154"/>
  <c r="I62" i="154"/>
  <c r="J62" i="154"/>
  <c r="A63" i="154"/>
  <c r="B63" i="154"/>
  <c r="C63" i="154"/>
  <c r="D63" i="154"/>
  <c r="E63" i="154"/>
  <c r="F63" i="154"/>
  <c r="G63" i="154"/>
  <c r="H63" i="154"/>
  <c r="I63" i="154"/>
  <c r="J63" i="154"/>
  <c r="A64" i="154"/>
  <c r="B64" i="154"/>
  <c r="C64" i="154"/>
  <c r="D64" i="154"/>
  <c r="E64" i="154"/>
  <c r="F64" i="154"/>
  <c r="G64" i="154"/>
  <c r="H64" i="154"/>
  <c r="I64" i="154"/>
  <c r="J64" i="154"/>
  <c r="A65" i="154"/>
  <c r="B65" i="154"/>
  <c r="C65" i="154"/>
  <c r="D65" i="154"/>
  <c r="E65" i="154"/>
  <c r="F65" i="154"/>
  <c r="G65" i="154"/>
  <c r="H65" i="154"/>
  <c r="I65" i="154"/>
  <c r="J65" i="154"/>
  <c r="A66" i="154"/>
  <c r="B66" i="154"/>
  <c r="C66" i="154"/>
  <c r="D66" i="154"/>
  <c r="E66" i="154"/>
  <c r="F66" i="154"/>
  <c r="G66" i="154"/>
  <c r="H66" i="154"/>
  <c r="I66" i="154"/>
  <c r="J66" i="154"/>
  <c r="A67" i="154"/>
  <c r="B67" i="154"/>
  <c r="C67" i="154"/>
  <c r="D67" i="154"/>
  <c r="E67" i="154"/>
  <c r="F67" i="154"/>
  <c r="G67" i="154"/>
  <c r="H67" i="154"/>
  <c r="I67" i="154"/>
  <c r="J67" i="154"/>
  <c r="A68" i="154"/>
  <c r="B68" i="154"/>
  <c r="C68" i="154"/>
  <c r="D68" i="154"/>
  <c r="E68" i="154"/>
  <c r="F68" i="154"/>
  <c r="G68" i="154"/>
  <c r="H68" i="154"/>
  <c r="I68" i="154"/>
  <c r="J68" i="154"/>
  <c r="A69" i="154"/>
  <c r="B69" i="154"/>
  <c r="C69" i="154"/>
  <c r="D69" i="154"/>
  <c r="E69" i="154"/>
  <c r="F69" i="154"/>
  <c r="G69" i="154"/>
  <c r="H69" i="154"/>
  <c r="I69" i="154"/>
  <c r="J69" i="154"/>
  <c r="A70" i="154"/>
  <c r="B70" i="154"/>
  <c r="C70" i="154"/>
  <c r="D70" i="154"/>
  <c r="E70" i="154"/>
  <c r="F70" i="154"/>
  <c r="G70" i="154"/>
  <c r="H70" i="154"/>
  <c r="I70" i="154"/>
  <c r="J70" i="154"/>
  <c r="A71" i="154"/>
  <c r="B71" i="154"/>
  <c r="C71" i="154"/>
  <c r="D71" i="154"/>
  <c r="E71" i="154"/>
  <c r="F71" i="154"/>
  <c r="G71" i="154"/>
  <c r="H71" i="154"/>
  <c r="I71" i="154"/>
  <c r="J71" i="154"/>
  <c r="A72" i="154"/>
  <c r="B72" i="154"/>
  <c r="C72" i="154"/>
  <c r="D72" i="154"/>
  <c r="E72" i="154"/>
  <c r="F72" i="154"/>
  <c r="G72" i="154"/>
  <c r="H72" i="154"/>
  <c r="I72" i="154"/>
  <c r="J72" i="154"/>
  <c r="A73" i="154"/>
  <c r="B73" i="154"/>
  <c r="C73" i="154"/>
  <c r="D73" i="154"/>
  <c r="E73" i="154"/>
  <c r="F73" i="154"/>
  <c r="G73" i="154"/>
  <c r="H73" i="154"/>
  <c r="I73" i="154"/>
  <c r="J73" i="154"/>
  <c r="A74" i="154"/>
  <c r="B74" i="154"/>
  <c r="C74" i="154"/>
  <c r="D74" i="154"/>
  <c r="E74" i="154"/>
  <c r="F74" i="154"/>
  <c r="G74" i="154"/>
  <c r="H74" i="154"/>
  <c r="I74" i="154"/>
  <c r="J74" i="154"/>
  <c r="A75" i="154"/>
  <c r="B75" i="154"/>
  <c r="C75" i="154"/>
  <c r="D75" i="154"/>
  <c r="E75" i="154"/>
  <c r="F75" i="154"/>
  <c r="G75" i="154"/>
  <c r="H75" i="154"/>
  <c r="I75" i="154"/>
  <c r="J75" i="154"/>
  <c r="A76" i="154"/>
  <c r="B76" i="154"/>
  <c r="C76" i="154"/>
  <c r="D76" i="154"/>
  <c r="E76" i="154"/>
  <c r="F76" i="154"/>
  <c r="G76" i="154"/>
  <c r="H76" i="154"/>
  <c r="I76" i="154"/>
  <c r="J76" i="154"/>
  <c r="A77" i="154"/>
  <c r="B77" i="154"/>
  <c r="C77" i="154"/>
  <c r="D77" i="154"/>
  <c r="E77" i="154"/>
  <c r="F77" i="154"/>
  <c r="G77" i="154"/>
  <c r="H77" i="154"/>
  <c r="I77" i="154"/>
  <c r="J77" i="154"/>
  <c r="A78" i="154"/>
  <c r="B78" i="154"/>
  <c r="C78" i="154"/>
  <c r="D78" i="154"/>
  <c r="E78" i="154"/>
  <c r="F78" i="154"/>
  <c r="G78" i="154"/>
  <c r="H78" i="154"/>
  <c r="I78" i="154"/>
  <c r="J78" i="154"/>
  <c r="A79" i="154"/>
  <c r="B79" i="154"/>
  <c r="C79" i="154"/>
  <c r="D79" i="154"/>
  <c r="E79" i="154"/>
  <c r="F79" i="154"/>
  <c r="G79" i="154"/>
  <c r="H79" i="154"/>
  <c r="I79" i="154"/>
  <c r="J79" i="154"/>
  <c r="A80" i="154"/>
  <c r="B80" i="154"/>
  <c r="C80" i="154"/>
  <c r="D80" i="154"/>
  <c r="E80" i="154"/>
  <c r="F80" i="154"/>
  <c r="G80" i="154"/>
  <c r="H80" i="154"/>
  <c r="I80" i="154"/>
  <c r="J80" i="154"/>
  <c r="A81" i="154"/>
  <c r="B81" i="154"/>
  <c r="C81" i="154"/>
  <c r="D81" i="154"/>
  <c r="E81" i="154"/>
  <c r="F81" i="154"/>
  <c r="G81" i="154"/>
  <c r="H81" i="154"/>
  <c r="I81" i="154"/>
  <c r="J81" i="154"/>
  <c r="A82" i="154"/>
  <c r="B82" i="154"/>
  <c r="C82" i="154"/>
  <c r="D82" i="154"/>
  <c r="E82" i="154"/>
  <c r="F82" i="154"/>
  <c r="G82" i="154"/>
  <c r="H82" i="154"/>
  <c r="I82" i="154"/>
  <c r="J82" i="154"/>
  <c r="A83" i="154"/>
  <c r="B83" i="154"/>
  <c r="C83" i="154"/>
  <c r="D83" i="154"/>
  <c r="E83" i="154"/>
  <c r="F83" i="154"/>
  <c r="G83" i="154"/>
  <c r="H83" i="154"/>
  <c r="I83" i="154"/>
  <c r="J83" i="154"/>
  <c r="A84" i="154"/>
  <c r="B84" i="154"/>
  <c r="C84" i="154"/>
  <c r="D84" i="154"/>
  <c r="E84" i="154"/>
  <c r="F84" i="154"/>
  <c r="G84" i="154"/>
  <c r="H84" i="154"/>
  <c r="I84" i="154"/>
  <c r="J84" i="154"/>
  <c r="A85" i="154"/>
  <c r="B85" i="154"/>
  <c r="C85" i="154"/>
  <c r="D85" i="154"/>
  <c r="E85" i="154"/>
  <c r="F85" i="154"/>
  <c r="G85" i="154"/>
  <c r="H85" i="154"/>
  <c r="I85" i="154"/>
  <c r="J85" i="154"/>
  <c r="A86" i="154"/>
  <c r="B86" i="154"/>
  <c r="C86" i="154"/>
  <c r="D86" i="154"/>
  <c r="E86" i="154"/>
  <c r="F86" i="154"/>
  <c r="G86" i="154"/>
  <c r="H86" i="154"/>
  <c r="I86" i="154"/>
  <c r="J86" i="154"/>
  <c r="A87" i="154"/>
  <c r="B87" i="154"/>
  <c r="C87" i="154"/>
  <c r="D87" i="154"/>
  <c r="E87" i="154"/>
  <c r="F87" i="154"/>
  <c r="G87" i="154"/>
  <c r="H87" i="154"/>
  <c r="I87" i="154"/>
  <c r="J87" i="154"/>
  <c r="A88" i="154"/>
  <c r="B88" i="154"/>
  <c r="C88" i="154"/>
  <c r="D88" i="154"/>
  <c r="E88" i="154"/>
  <c r="F88" i="154"/>
  <c r="G88" i="154"/>
  <c r="H88" i="154"/>
  <c r="I88" i="154"/>
  <c r="J88" i="154"/>
  <c r="A89" i="154"/>
  <c r="B89" i="154"/>
  <c r="C89" i="154"/>
  <c r="D89" i="154"/>
  <c r="E89" i="154"/>
  <c r="F89" i="154"/>
  <c r="G89" i="154"/>
  <c r="H89" i="154"/>
  <c r="I89" i="154"/>
  <c r="J89" i="154"/>
  <c r="A90" i="154"/>
  <c r="B90" i="154"/>
  <c r="C90" i="154"/>
  <c r="D90" i="154"/>
  <c r="E90" i="154"/>
  <c r="F90" i="154"/>
  <c r="G90" i="154"/>
  <c r="H90" i="154"/>
  <c r="I90" i="154"/>
  <c r="J90" i="154"/>
  <c r="A91" i="154"/>
  <c r="B91" i="154"/>
  <c r="C91" i="154"/>
  <c r="D91" i="154"/>
  <c r="E91" i="154"/>
  <c r="F91" i="154"/>
  <c r="G91" i="154"/>
  <c r="H91" i="154"/>
  <c r="I91" i="154"/>
  <c r="J91" i="154"/>
  <c r="A92" i="154"/>
  <c r="B92" i="154"/>
  <c r="C92" i="154"/>
  <c r="D92" i="154"/>
  <c r="E92" i="154"/>
  <c r="F92" i="154"/>
  <c r="G92" i="154"/>
  <c r="H92" i="154"/>
  <c r="I92" i="154"/>
  <c r="J92" i="154"/>
  <c r="A93" i="154"/>
  <c r="B93" i="154"/>
  <c r="C93" i="154"/>
  <c r="D93" i="154"/>
  <c r="E93" i="154"/>
  <c r="F93" i="154"/>
  <c r="G93" i="154"/>
  <c r="H93" i="154"/>
  <c r="I93" i="154"/>
  <c r="J93" i="154"/>
  <c r="A94" i="154"/>
  <c r="B94" i="154"/>
  <c r="C94" i="154"/>
  <c r="D94" i="154"/>
  <c r="E94" i="154"/>
  <c r="F94" i="154"/>
  <c r="G94" i="154"/>
  <c r="H94" i="154"/>
  <c r="I94" i="154"/>
  <c r="J94" i="154"/>
  <c r="A95" i="154"/>
  <c r="B95" i="154"/>
  <c r="C95" i="154"/>
  <c r="D95" i="154"/>
  <c r="E95" i="154"/>
  <c r="F95" i="154"/>
  <c r="G95" i="154"/>
  <c r="H95" i="154"/>
  <c r="I95" i="154"/>
  <c r="J95" i="154"/>
  <c r="A96" i="154"/>
  <c r="B96" i="154"/>
  <c r="C96" i="154"/>
  <c r="D96" i="154"/>
  <c r="E96" i="154"/>
  <c r="F96" i="154"/>
  <c r="G96" i="154"/>
  <c r="H96" i="154"/>
  <c r="I96" i="154"/>
  <c r="J96" i="154"/>
  <c r="A97" i="154"/>
  <c r="B97" i="154"/>
  <c r="C97" i="154"/>
  <c r="D97" i="154"/>
  <c r="E97" i="154"/>
  <c r="F97" i="154"/>
  <c r="G97" i="154"/>
  <c r="H97" i="154"/>
  <c r="I97" i="154"/>
  <c r="J97" i="154"/>
  <c r="A98" i="154"/>
  <c r="B98" i="154"/>
  <c r="C98" i="154"/>
  <c r="D98" i="154"/>
  <c r="E98" i="154"/>
  <c r="F98" i="154"/>
  <c r="G98" i="154"/>
  <c r="H98" i="154"/>
  <c r="I98" i="154"/>
  <c r="J98" i="154"/>
  <c r="A99" i="154"/>
  <c r="B99" i="154"/>
  <c r="C99" i="154"/>
  <c r="D99" i="154"/>
  <c r="E99" i="154"/>
  <c r="F99" i="154"/>
  <c r="G99" i="154"/>
  <c r="H99" i="154"/>
  <c r="I99" i="154"/>
  <c r="J99" i="154"/>
  <c r="A100" i="154"/>
  <c r="B100" i="154"/>
  <c r="C100" i="154"/>
  <c r="D100" i="154"/>
  <c r="E100" i="154"/>
  <c r="F100" i="154"/>
  <c r="G100" i="154"/>
  <c r="H100" i="154"/>
  <c r="I100" i="154"/>
  <c r="J100" i="154"/>
  <c r="A101" i="154"/>
  <c r="B101" i="154"/>
  <c r="C101" i="154"/>
  <c r="D101" i="154"/>
  <c r="E101" i="154"/>
  <c r="F101" i="154"/>
  <c r="G101" i="154"/>
  <c r="H101" i="154"/>
  <c r="I101" i="154"/>
  <c r="J101" i="154"/>
  <c r="A102" i="154"/>
  <c r="B102" i="154"/>
  <c r="C102" i="154"/>
  <c r="D102" i="154"/>
  <c r="E102" i="154"/>
  <c r="F102" i="154"/>
  <c r="G102" i="154"/>
  <c r="H102" i="154"/>
  <c r="I102" i="154"/>
  <c r="J102" i="154"/>
  <c r="A103" i="154"/>
  <c r="B103" i="154"/>
  <c r="C103" i="154"/>
  <c r="D103" i="154"/>
  <c r="E103" i="154"/>
  <c r="F103" i="154"/>
  <c r="G103" i="154"/>
  <c r="H103" i="154"/>
  <c r="I103" i="154"/>
  <c r="J103" i="154"/>
  <c r="A104" i="154"/>
  <c r="B104" i="154"/>
  <c r="C104" i="154"/>
  <c r="D104" i="154"/>
  <c r="E104" i="154"/>
  <c r="F104" i="154"/>
  <c r="G104" i="154"/>
  <c r="H104" i="154"/>
  <c r="I104" i="154"/>
  <c r="J104" i="154"/>
  <c r="A105" i="154"/>
  <c r="B105" i="154"/>
  <c r="C105" i="154"/>
  <c r="D105" i="154"/>
  <c r="E105" i="154"/>
  <c r="F105" i="154"/>
  <c r="G105" i="154"/>
  <c r="H105" i="154"/>
  <c r="I105" i="154"/>
  <c r="J105" i="154"/>
  <c r="A12" i="162"/>
  <c r="A13" i="162"/>
  <c r="B13" i="162"/>
  <c r="C13" i="162"/>
  <c r="D13" i="162"/>
  <c r="E13" i="162"/>
  <c r="F13" i="162"/>
  <c r="G13" i="162"/>
  <c r="H13" i="162"/>
  <c r="A14" i="162"/>
  <c r="B14" i="162"/>
  <c r="C14" i="162"/>
  <c r="D14" i="162"/>
  <c r="E14" i="162"/>
  <c r="F14" i="162"/>
  <c r="G14" i="162"/>
  <c r="H14" i="162"/>
  <c r="A15" i="162"/>
  <c r="B15" i="162"/>
  <c r="C15" i="162"/>
  <c r="D15" i="162"/>
  <c r="E15" i="162"/>
  <c r="F15" i="162"/>
  <c r="G15" i="162"/>
  <c r="H15" i="162"/>
  <c r="A16" i="162"/>
  <c r="B16" i="162"/>
  <c r="C16" i="162"/>
  <c r="D16" i="162"/>
  <c r="E16" i="162"/>
  <c r="F16" i="162"/>
  <c r="G16" i="162"/>
  <c r="H16" i="162"/>
  <c r="A17" i="162"/>
  <c r="B17" i="162"/>
  <c r="C17" i="162"/>
  <c r="D17" i="162"/>
  <c r="E17" i="162"/>
  <c r="F17" i="162"/>
  <c r="G17" i="162"/>
  <c r="H17" i="162"/>
  <c r="A18" i="162"/>
  <c r="B18" i="162"/>
  <c r="C18" i="162"/>
  <c r="D18" i="162"/>
  <c r="E18" i="162"/>
  <c r="F18" i="162"/>
  <c r="G18" i="162"/>
  <c r="H18" i="162"/>
  <c r="A19" i="162"/>
  <c r="B19" i="162"/>
  <c r="C19" i="162"/>
  <c r="D19" i="162"/>
  <c r="E19" i="162"/>
  <c r="F19" i="162"/>
  <c r="G19" i="162"/>
  <c r="H19" i="162"/>
  <c r="A20" i="162"/>
  <c r="B20" i="162"/>
  <c r="C20" i="162"/>
  <c r="D20" i="162"/>
  <c r="E20" i="162"/>
  <c r="F20" i="162"/>
  <c r="G20" i="162"/>
  <c r="H20" i="162"/>
  <c r="A21" i="162"/>
  <c r="B21" i="162"/>
  <c r="C21" i="162"/>
  <c r="D21" i="162"/>
  <c r="E21" i="162"/>
  <c r="F21" i="162"/>
  <c r="G21" i="162"/>
  <c r="H21" i="162"/>
  <c r="A22" i="162"/>
  <c r="B22" i="162"/>
  <c r="C22" i="162"/>
  <c r="D22" i="162"/>
  <c r="E22" i="162"/>
  <c r="F22" i="162"/>
  <c r="G22" i="162"/>
  <c r="H22" i="162"/>
  <c r="A23" i="162"/>
  <c r="B23" i="162"/>
  <c r="C23" i="162"/>
  <c r="D23" i="162"/>
  <c r="E23" i="162"/>
  <c r="F23" i="162"/>
  <c r="G23" i="162"/>
  <c r="H23" i="162"/>
  <c r="A24" i="162"/>
  <c r="B24" i="162"/>
  <c r="C24" i="162"/>
  <c r="D24" i="162"/>
  <c r="E24" i="162"/>
  <c r="F24" i="162"/>
  <c r="G24" i="162"/>
  <c r="H24" i="162"/>
  <c r="A25" i="162"/>
  <c r="B25" i="162"/>
  <c r="C25" i="162"/>
  <c r="D25" i="162"/>
  <c r="E25" i="162"/>
  <c r="F25" i="162"/>
  <c r="G25" i="162"/>
  <c r="H25" i="162"/>
  <c r="A26" i="162"/>
  <c r="B26" i="162"/>
  <c r="C26" i="162"/>
  <c r="D26" i="162"/>
  <c r="E26" i="162"/>
  <c r="F26" i="162"/>
  <c r="G26" i="162"/>
  <c r="H26" i="162"/>
  <c r="A27" i="162"/>
  <c r="B27" i="162"/>
  <c r="C27" i="162"/>
  <c r="D27" i="162"/>
  <c r="E27" i="162"/>
  <c r="F27" i="162"/>
  <c r="G27" i="162"/>
  <c r="H27" i="162"/>
  <c r="A28" i="162"/>
  <c r="B28" i="162"/>
  <c r="C28" i="162"/>
  <c r="D28" i="162"/>
  <c r="E28" i="162"/>
  <c r="F28" i="162"/>
  <c r="G28" i="162"/>
  <c r="H28" i="162"/>
  <c r="A29" i="162"/>
  <c r="B29" i="162"/>
  <c r="C29" i="162"/>
  <c r="D29" i="162"/>
  <c r="E29" i="162"/>
  <c r="F29" i="162"/>
  <c r="G29" i="162"/>
  <c r="H29" i="162"/>
  <c r="A30" i="162"/>
  <c r="B30" i="162"/>
  <c r="C30" i="162"/>
  <c r="D30" i="162"/>
  <c r="E30" i="162"/>
  <c r="F30" i="162"/>
  <c r="G30" i="162"/>
  <c r="H30" i="162"/>
  <c r="A31" i="162"/>
  <c r="B31" i="162"/>
  <c r="C31" i="162"/>
  <c r="D31" i="162"/>
  <c r="E31" i="162"/>
  <c r="F31" i="162"/>
  <c r="G31" i="162"/>
  <c r="H31" i="162"/>
  <c r="A32" i="162"/>
  <c r="B32" i="162"/>
  <c r="C32" i="162"/>
  <c r="D32" i="162"/>
  <c r="E32" i="162"/>
  <c r="F32" i="162"/>
  <c r="G32" i="162"/>
  <c r="H32" i="162"/>
  <c r="A33" i="162"/>
  <c r="B33" i="162"/>
  <c r="C33" i="162"/>
  <c r="D33" i="162"/>
  <c r="E33" i="162"/>
  <c r="F33" i="162"/>
  <c r="G33" i="162"/>
  <c r="H33" i="162"/>
  <c r="A34" i="162"/>
  <c r="B34" i="162"/>
  <c r="C34" i="162"/>
  <c r="D34" i="162"/>
  <c r="E34" i="162"/>
  <c r="F34" i="162"/>
  <c r="G34" i="162"/>
  <c r="H34" i="162"/>
  <c r="A35" i="162"/>
  <c r="B35" i="162"/>
  <c r="C35" i="162"/>
  <c r="D35" i="162"/>
  <c r="E35" i="162"/>
  <c r="F35" i="162"/>
  <c r="G35" i="162"/>
  <c r="H35" i="162"/>
  <c r="A36" i="162"/>
  <c r="B36" i="162"/>
  <c r="C36" i="162"/>
  <c r="D36" i="162"/>
  <c r="E36" i="162"/>
  <c r="F36" i="162"/>
  <c r="G36" i="162"/>
  <c r="H36" i="162"/>
  <c r="A37" i="162"/>
  <c r="B37" i="162"/>
  <c r="C37" i="162"/>
  <c r="D37" i="162"/>
  <c r="E37" i="162"/>
  <c r="F37" i="162"/>
  <c r="G37" i="162"/>
  <c r="H37" i="162"/>
  <c r="A38" i="162"/>
  <c r="B38" i="162"/>
  <c r="C38" i="162"/>
  <c r="D38" i="162"/>
  <c r="E38" i="162"/>
  <c r="F38" i="162"/>
  <c r="G38" i="162"/>
  <c r="H38" i="162"/>
  <c r="A39" i="162"/>
  <c r="B39" i="162"/>
  <c r="C39" i="162"/>
  <c r="D39" i="162"/>
  <c r="E39" i="162"/>
  <c r="F39" i="162"/>
  <c r="G39" i="162"/>
  <c r="H39" i="162"/>
  <c r="A40" i="162"/>
  <c r="B40" i="162"/>
  <c r="C40" i="162"/>
  <c r="D40" i="162"/>
  <c r="E40" i="162"/>
  <c r="F40" i="162"/>
  <c r="G40" i="162"/>
  <c r="H40" i="162"/>
  <c r="A41" i="162"/>
  <c r="B41" i="162"/>
  <c r="C41" i="162"/>
  <c r="D41" i="162"/>
  <c r="E41" i="162"/>
  <c r="F41" i="162"/>
  <c r="G41" i="162"/>
  <c r="H41" i="162"/>
  <c r="A42" i="162"/>
  <c r="B42" i="162"/>
  <c r="C42" i="162"/>
  <c r="D42" i="162"/>
  <c r="E42" i="162"/>
  <c r="F42" i="162"/>
  <c r="G42" i="162"/>
  <c r="H42" i="162"/>
  <c r="A43" i="162"/>
  <c r="B43" i="162"/>
  <c r="C43" i="162"/>
  <c r="D43" i="162"/>
  <c r="E43" i="162"/>
  <c r="F43" i="162"/>
  <c r="G43" i="162"/>
  <c r="H43" i="162"/>
  <c r="A44" i="162"/>
  <c r="B44" i="162"/>
  <c r="C44" i="162"/>
  <c r="D44" i="162"/>
  <c r="E44" i="162"/>
  <c r="F44" i="162"/>
  <c r="G44" i="162"/>
  <c r="H44" i="162"/>
  <c r="A45" i="162"/>
  <c r="B45" i="162"/>
  <c r="C45" i="162"/>
  <c r="D45" i="162"/>
  <c r="E45" i="162"/>
  <c r="F45" i="162"/>
  <c r="G45" i="162"/>
  <c r="H45" i="162"/>
  <c r="A46" i="162"/>
  <c r="B46" i="162"/>
  <c r="C46" i="162"/>
  <c r="D46" i="162"/>
  <c r="E46" i="162"/>
  <c r="F46" i="162"/>
  <c r="G46" i="162"/>
  <c r="H46" i="162"/>
  <c r="A47" i="162"/>
  <c r="B47" i="162"/>
  <c r="C47" i="162"/>
  <c r="D47" i="162"/>
  <c r="E47" i="162"/>
  <c r="F47" i="162"/>
  <c r="G47" i="162"/>
  <c r="H47" i="162"/>
  <c r="A48" i="162"/>
  <c r="B48" i="162"/>
  <c r="C48" i="162"/>
  <c r="D48" i="162"/>
  <c r="E48" i="162"/>
  <c r="F48" i="162"/>
  <c r="G48" i="162"/>
  <c r="H48" i="162"/>
  <c r="A49" i="162"/>
  <c r="B49" i="162"/>
  <c r="C49" i="162"/>
  <c r="D49" i="162"/>
  <c r="E49" i="162"/>
  <c r="F49" i="162"/>
  <c r="G49" i="162"/>
  <c r="H49" i="162"/>
  <c r="A50" i="162"/>
  <c r="B50" i="162"/>
  <c r="C50" i="162"/>
  <c r="D50" i="162"/>
  <c r="E50" i="162"/>
  <c r="F50" i="162"/>
  <c r="G50" i="162"/>
  <c r="H50" i="162"/>
  <c r="A51" i="162"/>
  <c r="B51" i="162"/>
  <c r="C51" i="162"/>
  <c r="D51" i="162"/>
  <c r="E51" i="162"/>
  <c r="F51" i="162"/>
  <c r="G51" i="162"/>
  <c r="H51" i="162"/>
  <c r="A52" i="162"/>
  <c r="B52" i="162"/>
  <c r="C52" i="162"/>
  <c r="D52" i="162"/>
  <c r="E52" i="162"/>
  <c r="F52" i="162"/>
  <c r="G52" i="162"/>
  <c r="H52" i="162"/>
  <c r="A53" i="162"/>
  <c r="B53" i="162"/>
  <c r="C53" i="162"/>
  <c r="D53" i="162"/>
  <c r="E53" i="162"/>
  <c r="F53" i="162"/>
  <c r="G53" i="162"/>
  <c r="H53" i="162"/>
  <c r="A54" i="162"/>
  <c r="B54" i="162"/>
  <c r="C54" i="162"/>
  <c r="D54" i="162"/>
  <c r="E54" i="162"/>
  <c r="F54" i="162"/>
  <c r="G54" i="162"/>
  <c r="H54" i="162"/>
  <c r="A55" i="162"/>
  <c r="B55" i="162"/>
  <c r="C55" i="162"/>
  <c r="D55" i="162"/>
  <c r="E55" i="162"/>
  <c r="F55" i="162"/>
  <c r="G55" i="162"/>
  <c r="H55" i="162"/>
  <c r="A56" i="162"/>
  <c r="B56" i="162"/>
  <c r="C56" i="162"/>
  <c r="D56" i="162"/>
  <c r="E56" i="162"/>
  <c r="F56" i="162"/>
  <c r="G56" i="162"/>
  <c r="H56" i="162"/>
  <c r="A57" i="162"/>
  <c r="B57" i="162"/>
  <c r="C57" i="162"/>
  <c r="D57" i="162"/>
  <c r="E57" i="162"/>
  <c r="F57" i="162"/>
  <c r="G57" i="162"/>
  <c r="H57" i="162"/>
  <c r="A58" i="162"/>
  <c r="B58" i="162"/>
  <c r="C58" i="162"/>
  <c r="D58" i="162"/>
  <c r="E58" i="162"/>
  <c r="F58" i="162"/>
  <c r="G58" i="162"/>
  <c r="H58" i="162"/>
  <c r="A59" i="162"/>
  <c r="B59" i="162"/>
  <c r="C59" i="162"/>
  <c r="D59" i="162"/>
  <c r="E59" i="162"/>
  <c r="F59" i="162"/>
  <c r="G59" i="162"/>
  <c r="H59" i="162"/>
  <c r="A60" i="162"/>
  <c r="B60" i="162"/>
  <c r="C60" i="162"/>
  <c r="D60" i="162"/>
  <c r="E60" i="162"/>
  <c r="F60" i="162"/>
  <c r="G60" i="162"/>
  <c r="H60" i="162"/>
  <c r="A61" i="162"/>
  <c r="B61" i="162"/>
  <c r="C61" i="162"/>
  <c r="D61" i="162"/>
  <c r="E61" i="162"/>
  <c r="F61" i="162"/>
  <c r="G61" i="162"/>
  <c r="H61" i="162"/>
  <c r="A62" i="162"/>
  <c r="B62" i="162"/>
  <c r="C62" i="162"/>
  <c r="D62" i="162"/>
  <c r="E62" i="162"/>
  <c r="F62" i="162"/>
  <c r="G62" i="162"/>
  <c r="H62" i="162"/>
  <c r="A63" i="162"/>
  <c r="B63" i="162"/>
  <c r="C63" i="162"/>
  <c r="D63" i="162"/>
  <c r="E63" i="162"/>
  <c r="F63" i="162"/>
  <c r="G63" i="162"/>
  <c r="H63" i="162"/>
  <c r="A64" i="162"/>
  <c r="B64" i="162"/>
  <c r="C64" i="162"/>
  <c r="D64" i="162"/>
  <c r="E64" i="162"/>
  <c r="F64" i="162"/>
  <c r="G64" i="162"/>
  <c r="H64" i="162"/>
  <c r="A65" i="162"/>
  <c r="B65" i="162"/>
  <c r="C65" i="162"/>
  <c r="D65" i="162"/>
  <c r="E65" i="162"/>
  <c r="F65" i="162"/>
  <c r="G65" i="162"/>
  <c r="H65" i="162"/>
  <c r="A66" i="162"/>
  <c r="B66" i="162"/>
  <c r="C66" i="162"/>
  <c r="D66" i="162"/>
  <c r="E66" i="162"/>
  <c r="F66" i="162"/>
  <c r="G66" i="162"/>
  <c r="H66" i="162"/>
  <c r="A67" i="162"/>
  <c r="B67" i="162"/>
  <c r="C67" i="162"/>
  <c r="D67" i="162"/>
  <c r="E67" i="162"/>
  <c r="F67" i="162"/>
  <c r="G67" i="162"/>
  <c r="H67" i="162"/>
  <c r="A68" i="162"/>
  <c r="B68" i="162"/>
  <c r="C68" i="162"/>
  <c r="D68" i="162"/>
  <c r="E68" i="162"/>
  <c r="F68" i="162"/>
  <c r="G68" i="162"/>
  <c r="H68" i="162"/>
  <c r="A69" i="162"/>
  <c r="B69" i="162"/>
  <c r="C69" i="162"/>
  <c r="D69" i="162"/>
  <c r="E69" i="162"/>
  <c r="F69" i="162"/>
  <c r="G69" i="162"/>
  <c r="H69" i="162"/>
  <c r="A70" i="162"/>
  <c r="B70" i="162"/>
  <c r="C70" i="162"/>
  <c r="D70" i="162"/>
  <c r="E70" i="162"/>
  <c r="F70" i="162"/>
  <c r="G70" i="162"/>
  <c r="H70" i="162"/>
  <c r="A71" i="162"/>
  <c r="B71" i="162"/>
  <c r="C71" i="162"/>
  <c r="D71" i="162"/>
  <c r="E71" i="162"/>
  <c r="F71" i="162"/>
  <c r="G71" i="162"/>
  <c r="H71" i="162"/>
  <c r="A72" i="162"/>
  <c r="B72" i="162"/>
  <c r="C72" i="162"/>
  <c r="D72" i="162"/>
  <c r="E72" i="162"/>
  <c r="F72" i="162"/>
  <c r="G72" i="162"/>
  <c r="H72" i="162"/>
  <c r="A73" i="162"/>
  <c r="B73" i="162"/>
  <c r="C73" i="162"/>
  <c r="D73" i="162"/>
  <c r="E73" i="162"/>
  <c r="F73" i="162"/>
  <c r="G73" i="162"/>
  <c r="H73" i="162"/>
  <c r="A74" i="162"/>
  <c r="B74" i="162"/>
  <c r="C74" i="162"/>
  <c r="D74" i="162"/>
  <c r="E74" i="162"/>
  <c r="F74" i="162"/>
  <c r="G74" i="162"/>
  <c r="H74" i="162"/>
  <c r="A75" i="162"/>
  <c r="B75" i="162"/>
  <c r="C75" i="162"/>
  <c r="D75" i="162"/>
  <c r="E75" i="162"/>
  <c r="F75" i="162"/>
  <c r="G75" i="162"/>
  <c r="H75" i="162"/>
  <c r="A76" i="162"/>
  <c r="B76" i="162"/>
  <c r="C76" i="162"/>
  <c r="D76" i="162"/>
  <c r="E76" i="162"/>
  <c r="F76" i="162"/>
  <c r="G76" i="162"/>
  <c r="H76" i="162"/>
  <c r="A77" i="162"/>
  <c r="B77" i="162"/>
  <c r="C77" i="162"/>
  <c r="D77" i="162"/>
  <c r="E77" i="162"/>
  <c r="F77" i="162"/>
  <c r="G77" i="162"/>
  <c r="H77" i="162"/>
  <c r="A78" i="162"/>
  <c r="B78" i="162"/>
  <c r="C78" i="162"/>
  <c r="D78" i="162"/>
  <c r="E78" i="162"/>
  <c r="F78" i="162"/>
  <c r="G78" i="162"/>
  <c r="H78" i="162"/>
  <c r="A79" i="162"/>
  <c r="B79" i="162"/>
  <c r="C79" i="162"/>
  <c r="D79" i="162"/>
  <c r="E79" i="162"/>
  <c r="F79" i="162"/>
  <c r="G79" i="162"/>
  <c r="H79" i="162"/>
  <c r="A80" i="162"/>
  <c r="B80" i="162"/>
  <c r="C80" i="162"/>
  <c r="D80" i="162"/>
  <c r="E80" i="162"/>
  <c r="F80" i="162"/>
  <c r="G80" i="162"/>
  <c r="H80" i="162"/>
  <c r="A81" i="162"/>
  <c r="B81" i="162"/>
  <c r="C81" i="162"/>
  <c r="D81" i="162"/>
  <c r="E81" i="162"/>
  <c r="F81" i="162"/>
  <c r="G81" i="162"/>
  <c r="H81" i="162"/>
  <c r="A82" i="162"/>
  <c r="B82" i="162"/>
  <c r="C82" i="162"/>
  <c r="D82" i="162"/>
  <c r="E82" i="162"/>
  <c r="F82" i="162"/>
  <c r="G82" i="162"/>
  <c r="H82" i="162"/>
  <c r="A83" i="162"/>
  <c r="B83" i="162"/>
  <c r="C83" i="162"/>
  <c r="D83" i="162"/>
  <c r="E83" i="162"/>
  <c r="F83" i="162"/>
  <c r="G83" i="162"/>
  <c r="H83" i="162"/>
  <c r="A84" i="162"/>
  <c r="B84" i="162"/>
  <c r="C84" i="162"/>
  <c r="D84" i="162"/>
  <c r="E84" i="162"/>
  <c r="F84" i="162"/>
  <c r="G84" i="162"/>
  <c r="H84" i="162"/>
  <c r="A85" i="162"/>
  <c r="B85" i="162"/>
  <c r="C85" i="162"/>
  <c r="D85" i="162"/>
  <c r="E85" i="162"/>
  <c r="F85" i="162"/>
  <c r="G85" i="162"/>
  <c r="H85" i="162"/>
  <c r="A86" i="162"/>
  <c r="B86" i="162"/>
  <c r="C86" i="162"/>
  <c r="D86" i="162"/>
  <c r="E86" i="162"/>
  <c r="F86" i="162"/>
  <c r="G86" i="162"/>
  <c r="H86" i="162"/>
  <c r="A87" i="162"/>
  <c r="B87" i="162"/>
  <c r="C87" i="162"/>
  <c r="D87" i="162"/>
  <c r="E87" i="162"/>
  <c r="F87" i="162"/>
  <c r="G87" i="162"/>
  <c r="H87" i="162"/>
  <c r="A88" i="162"/>
  <c r="B88" i="162"/>
  <c r="C88" i="162"/>
  <c r="D88" i="162"/>
  <c r="E88" i="162"/>
  <c r="F88" i="162"/>
  <c r="G88" i="162"/>
  <c r="H88" i="162"/>
  <c r="A89" i="162"/>
  <c r="B89" i="162"/>
  <c r="C89" i="162"/>
  <c r="D89" i="162"/>
  <c r="E89" i="162"/>
  <c r="F89" i="162"/>
  <c r="G89" i="162"/>
  <c r="H89" i="162"/>
  <c r="A90" i="162"/>
  <c r="B90" i="162"/>
  <c r="C90" i="162"/>
  <c r="D90" i="162"/>
  <c r="E90" i="162"/>
  <c r="F90" i="162"/>
  <c r="G90" i="162"/>
  <c r="H90" i="162"/>
  <c r="A91" i="162"/>
  <c r="B91" i="162"/>
  <c r="C91" i="162"/>
  <c r="D91" i="162"/>
  <c r="E91" i="162"/>
  <c r="F91" i="162"/>
  <c r="G91" i="162"/>
  <c r="H91" i="162"/>
  <c r="A92" i="162"/>
  <c r="B92" i="162"/>
  <c r="C92" i="162"/>
  <c r="D92" i="162"/>
  <c r="E92" i="162"/>
  <c r="F92" i="162"/>
  <c r="G92" i="162"/>
  <c r="H92" i="162"/>
  <c r="A93" i="162"/>
  <c r="B93" i="162"/>
  <c r="C93" i="162"/>
  <c r="D93" i="162"/>
  <c r="E93" i="162"/>
  <c r="F93" i="162"/>
  <c r="G93" i="162"/>
  <c r="H93" i="162"/>
  <c r="A94" i="162"/>
  <c r="B94" i="162"/>
  <c r="C94" i="162"/>
  <c r="D94" i="162"/>
  <c r="E94" i="162"/>
  <c r="F94" i="162"/>
  <c r="G94" i="162"/>
  <c r="H94" i="162"/>
  <c r="A95" i="162"/>
  <c r="B95" i="162"/>
  <c r="C95" i="162"/>
  <c r="D95" i="162"/>
  <c r="E95" i="162"/>
  <c r="F95" i="162"/>
  <c r="G95" i="162"/>
  <c r="H95" i="162"/>
  <c r="A96" i="162"/>
  <c r="B96" i="162"/>
  <c r="C96" i="162"/>
  <c r="D96" i="162"/>
  <c r="E96" i="162"/>
  <c r="F96" i="162"/>
  <c r="G96" i="162"/>
  <c r="H96" i="162"/>
  <c r="A97" i="162"/>
  <c r="B97" i="162"/>
  <c r="C97" i="162"/>
  <c r="D97" i="162"/>
  <c r="E97" i="162"/>
  <c r="F97" i="162"/>
  <c r="G97" i="162"/>
  <c r="H97" i="162"/>
  <c r="A98" i="162"/>
  <c r="B98" i="162"/>
  <c r="C98" i="162"/>
  <c r="D98" i="162"/>
  <c r="E98" i="162"/>
  <c r="F98" i="162"/>
  <c r="G98" i="162"/>
  <c r="H98" i="162"/>
  <c r="A99" i="162"/>
  <c r="B99" i="162"/>
  <c r="C99" i="162"/>
  <c r="D99" i="162"/>
  <c r="E99" i="162"/>
  <c r="F99" i="162"/>
  <c r="G99" i="162"/>
  <c r="H99" i="162"/>
  <c r="A100" i="162"/>
  <c r="B100" i="162"/>
  <c r="C100" i="162"/>
  <c r="D100" i="162"/>
  <c r="E100" i="162"/>
  <c r="F100" i="162"/>
  <c r="G100" i="162"/>
  <c r="H100" i="162"/>
  <c r="A101" i="162"/>
  <c r="B101" i="162"/>
  <c r="C101" i="162"/>
  <c r="D101" i="162"/>
  <c r="E101" i="162"/>
  <c r="F101" i="162"/>
  <c r="G101" i="162"/>
  <c r="H101" i="162"/>
  <c r="A102" i="162"/>
  <c r="B102" i="162"/>
  <c r="C102" i="162"/>
  <c r="D102" i="162"/>
  <c r="E102" i="162"/>
  <c r="F102" i="162"/>
  <c r="G102" i="162"/>
  <c r="H102" i="162"/>
  <c r="A103" i="162"/>
  <c r="B103" i="162"/>
  <c r="C103" i="162"/>
  <c r="D103" i="162"/>
  <c r="E103" i="162"/>
  <c r="F103" i="162"/>
  <c r="G103" i="162"/>
  <c r="H103" i="162"/>
  <c r="A104" i="162"/>
  <c r="B104" i="162"/>
  <c r="C104" i="162"/>
  <c r="D104" i="162"/>
  <c r="E104" i="162"/>
  <c r="F104" i="162"/>
  <c r="G104" i="162"/>
  <c r="H104" i="162"/>
  <c r="A105" i="162"/>
  <c r="B105" i="162"/>
  <c r="C105" i="162"/>
  <c r="D105" i="162"/>
  <c r="E105" i="162"/>
  <c r="F105" i="162"/>
  <c r="G105" i="162"/>
  <c r="H105" i="162"/>
  <c r="A12" i="135"/>
  <c r="A13" i="135"/>
  <c r="C13" i="135"/>
  <c r="D13" i="135"/>
  <c r="E13" i="135"/>
  <c r="F13" i="135"/>
  <c r="G13" i="135"/>
  <c r="H13" i="135"/>
  <c r="A14" i="135"/>
  <c r="C14" i="135"/>
  <c r="D14" i="135"/>
  <c r="E14" i="135"/>
  <c r="F14" i="135"/>
  <c r="G14" i="135"/>
  <c r="H14" i="135"/>
  <c r="A15" i="135"/>
  <c r="C15" i="135"/>
  <c r="D15" i="135"/>
  <c r="B15" i="135" s="1"/>
  <c r="E15" i="135"/>
  <c r="F15" i="135"/>
  <c r="G15" i="135"/>
  <c r="H15" i="135"/>
  <c r="A16" i="135"/>
  <c r="C16" i="135"/>
  <c r="D16" i="135"/>
  <c r="E16" i="135"/>
  <c r="F16" i="135"/>
  <c r="G16" i="135"/>
  <c r="H16" i="135"/>
  <c r="A17" i="135"/>
  <c r="C17" i="135"/>
  <c r="D17" i="135"/>
  <c r="E17" i="135"/>
  <c r="F17" i="135"/>
  <c r="G17" i="135"/>
  <c r="H17" i="135"/>
  <c r="A18" i="135"/>
  <c r="C18" i="135"/>
  <c r="D18" i="135"/>
  <c r="E18" i="135"/>
  <c r="F18" i="135"/>
  <c r="G18" i="135"/>
  <c r="H18" i="135"/>
  <c r="A19" i="135"/>
  <c r="C19" i="135"/>
  <c r="D19" i="135"/>
  <c r="E19" i="135"/>
  <c r="F19" i="135"/>
  <c r="G19" i="135"/>
  <c r="H19" i="135"/>
  <c r="A20" i="135"/>
  <c r="C20" i="135"/>
  <c r="D20" i="135"/>
  <c r="E20" i="135"/>
  <c r="F20" i="135"/>
  <c r="G20" i="135"/>
  <c r="H20" i="135"/>
  <c r="A21" i="135"/>
  <c r="C21" i="135"/>
  <c r="D21" i="135"/>
  <c r="E21" i="135"/>
  <c r="F21" i="135"/>
  <c r="G21" i="135"/>
  <c r="H21" i="135"/>
  <c r="A22" i="135"/>
  <c r="C22" i="135"/>
  <c r="D22" i="135"/>
  <c r="E22" i="135"/>
  <c r="F22" i="135"/>
  <c r="G22" i="135"/>
  <c r="H22" i="135"/>
  <c r="A23" i="135"/>
  <c r="C23" i="135"/>
  <c r="D23" i="135"/>
  <c r="E23" i="135"/>
  <c r="F23" i="135"/>
  <c r="G23" i="135"/>
  <c r="H23" i="135"/>
  <c r="A24" i="135"/>
  <c r="C24" i="135"/>
  <c r="D24" i="135"/>
  <c r="E24" i="135"/>
  <c r="F24" i="135"/>
  <c r="G24" i="135"/>
  <c r="H24" i="135"/>
  <c r="A25" i="135"/>
  <c r="C25" i="135"/>
  <c r="D25" i="135"/>
  <c r="E25" i="135"/>
  <c r="F25" i="135"/>
  <c r="G25" i="135"/>
  <c r="H25" i="135"/>
  <c r="A26" i="135"/>
  <c r="C26" i="135"/>
  <c r="D26" i="135"/>
  <c r="E26" i="135"/>
  <c r="F26" i="135"/>
  <c r="G26" i="135"/>
  <c r="H26" i="135"/>
  <c r="A27" i="135"/>
  <c r="C27" i="135"/>
  <c r="D27" i="135"/>
  <c r="E27" i="135"/>
  <c r="F27" i="135"/>
  <c r="G27" i="135"/>
  <c r="H27" i="135"/>
  <c r="A28" i="135"/>
  <c r="C28" i="135"/>
  <c r="D28" i="135"/>
  <c r="E28" i="135"/>
  <c r="F28" i="135"/>
  <c r="G28" i="135"/>
  <c r="H28" i="135"/>
  <c r="A29" i="135"/>
  <c r="C29" i="135"/>
  <c r="D29" i="135"/>
  <c r="E29" i="135"/>
  <c r="F29" i="135"/>
  <c r="G29" i="135"/>
  <c r="H29" i="135"/>
  <c r="A30" i="135"/>
  <c r="C30" i="135"/>
  <c r="D30" i="135"/>
  <c r="E30" i="135"/>
  <c r="F30" i="135"/>
  <c r="G30" i="135"/>
  <c r="H30" i="135"/>
  <c r="A31" i="135"/>
  <c r="C31" i="135"/>
  <c r="D31" i="135"/>
  <c r="E31" i="135"/>
  <c r="F31" i="135"/>
  <c r="G31" i="135"/>
  <c r="H31" i="135"/>
  <c r="A32" i="135"/>
  <c r="C32" i="135"/>
  <c r="D32" i="135"/>
  <c r="B32" i="135" s="1"/>
  <c r="E32" i="135"/>
  <c r="F32" i="135"/>
  <c r="G32" i="135"/>
  <c r="H32" i="135"/>
  <c r="A33" i="135"/>
  <c r="C33" i="135"/>
  <c r="D33" i="135"/>
  <c r="E33" i="135"/>
  <c r="F33" i="135"/>
  <c r="G33" i="135"/>
  <c r="H33" i="135"/>
  <c r="A34" i="135"/>
  <c r="C34" i="135"/>
  <c r="D34" i="135"/>
  <c r="E34" i="135"/>
  <c r="F34" i="135"/>
  <c r="G34" i="135"/>
  <c r="H34" i="135"/>
  <c r="A35" i="135"/>
  <c r="C35" i="135"/>
  <c r="D35" i="135"/>
  <c r="E35" i="135"/>
  <c r="F35" i="135"/>
  <c r="G35" i="135"/>
  <c r="H35" i="135"/>
  <c r="A36" i="135"/>
  <c r="C36" i="135"/>
  <c r="D36" i="135"/>
  <c r="E36" i="135"/>
  <c r="F36" i="135"/>
  <c r="G36" i="135"/>
  <c r="H36" i="135"/>
  <c r="A37" i="135"/>
  <c r="C37" i="135"/>
  <c r="D37" i="135"/>
  <c r="E37" i="135"/>
  <c r="F37" i="135"/>
  <c r="G37" i="135"/>
  <c r="H37" i="135"/>
  <c r="A38" i="135"/>
  <c r="C38" i="135"/>
  <c r="D38" i="135"/>
  <c r="E38" i="135"/>
  <c r="F38" i="135"/>
  <c r="G38" i="135"/>
  <c r="H38" i="135"/>
  <c r="A39" i="135"/>
  <c r="C39" i="135"/>
  <c r="D39" i="135"/>
  <c r="E39" i="135"/>
  <c r="F39" i="135"/>
  <c r="G39" i="135"/>
  <c r="H39" i="135"/>
  <c r="A40" i="135"/>
  <c r="C40" i="135"/>
  <c r="D40" i="135"/>
  <c r="E40" i="135"/>
  <c r="F40" i="135"/>
  <c r="G40" i="135"/>
  <c r="H40" i="135"/>
  <c r="A41" i="135"/>
  <c r="C41" i="135"/>
  <c r="D41" i="135"/>
  <c r="E41" i="135"/>
  <c r="F41" i="135"/>
  <c r="G41" i="135"/>
  <c r="H41" i="135"/>
  <c r="A42" i="135"/>
  <c r="C42" i="135"/>
  <c r="D42" i="135"/>
  <c r="E42" i="135"/>
  <c r="F42" i="135"/>
  <c r="G42" i="135"/>
  <c r="H42" i="135"/>
  <c r="A43" i="135"/>
  <c r="C43" i="135"/>
  <c r="D43" i="135"/>
  <c r="E43" i="135"/>
  <c r="F43" i="135"/>
  <c r="G43" i="135"/>
  <c r="H43" i="135"/>
  <c r="A44" i="135"/>
  <c r="C44" i="135"/>
  <c r="D44" i="135"/>
  <c r="E44" i="135"/>
  <c r="F44" i="135"/>
  <c r="G44" i="135"/>
  <c r="H44" i="135"/>
  <c r="A45" i="135"/>
  <c r="C45" i="135"/>
  <c r="D45" i="135"/>
  <c r="E45" i="135"/>
  <c r="F45" i="135"/>
  <c r="G45" i="135"/>
  <c r="H45" i="135"/>
  <c r="A46" i="135"/>
  <c r="C46" i="135"/>
  <c r="D46" i="135"/>
  <c r="E46" i="135"/>
  <c r="F46" i="135"/>
  <c r="G46" i="135"/>
  <c r="H46" i="135"/>
  <c r="A47" i="135"/>
  <c r="C47" i="135"/>
  <c r="D47" i="135"/>
  <c r="E47" i="135"/>
  <c r="F47" i="135"/>
  <c r="G47" i="135"/>
  <c r="H47" i="135"/>
  <c r="A48" i="135"/>
  <c r="C48" i="135"/>
  <c r="D48" i="135"/>
  <c r="E48" i="135"/>
  <c r="F48" i="135"/>
  <c r="G48" i="135"/>
  <c r="H48" i="135"/>
  <c r="A49" i="135"/>
  <c r="C49" i="135"/>
  <c r="D49" i="135"/>
  <c r="E49" i="135"/>
  <c r="F49" i="135"/>
  <c r="G49" i="135"/>
  <c r="H49" i="135"/>
  <c r="A50" i="135"/>
  <c r="C50" i="135"/>
  <c r="D50" i="135"/>
  <c r="E50" i="135"/>
  <c r="F50" i="135"/>
  <c r="G50" i="135"/>
  <c r="H50" i="135"/>
  <c r="A51" i="135"/>
  <c r="C51" i="135"/>
  <c r="D51" i="135"/>
  <c r="E51" i="135"/>
  <c r="F51" i="135"/>
  <c r="G51" i="135"/>
  <c r="H51" i="135"/>
  <c r="A52" i="135"/>
  <c r="C52" i="135"/>
  <c r="D52" i="135"/>
  <c r="E52" i="135"/>
  <c r="F52" i="135"/>
  <c r="G52" i="135"/>
  <c r="H52" i="135"/>
  <c r="A53" i="135"/>
  <c r="C53" i="135"/>
  <c r="D53" i="135"/>
  <c r="E53" i="135"/>
  <c r="F53" i="135"/>
  <c r="G53" i="135"/>
  <c r="H53" i="135"/>
  <c r="A54" i="135"/>
  <c r="C54" i="135"/>
  <c r="D54" i="135"/>
  <c r="E54" i="135"/>
  <c r="F54" i="135"/>
  <c r="G54" i="135"/>
  <c r="H54" i="135"/>
  <c r="A55" i="135"/>
  <c r="C55" i="135"/>
  <c r="D55" i="135"/>
  <c r="E55" i="135"/>
  <c r="F55" i="135"/>
  <c r="G55" i="135"/>
  <c r="H55" i="135"/>
  <c r="A56" i="135"/>
  <c r="C56" i="135"/>
  <c r="D56" i="135"/>
  <c r="B56" i="135" s="1"/>
  <c r="E56" i="135"/>
  <c r="F56" i="135"/>
  <c r="G56" i="135"/>
  <c r="H56" i="135"/>
  <c r="A57" i="135"/>
  <c r="C57" i="135"/>
  <c r="B57" i="135" s="1"/>
  <c r="D57" i="135"/>
  <c r="E57" i="135"/>
  <c r="F57" i="135"/>
  <c r="G57" i="135"/>
  <c r="H57" i="135"/>
  <c r="A58" i="135"/>
  <c r="C58" i="135"/>
  <c r="D58" i="135"/>
  <c r="E58" i="135"/>
  <c r="F58" i="135"/>
  <c r="G58" i="135"/>
  <c r="H58" i="135"/>
  <c r="A59" i="135"/>
  <c r="C59" i="135"/>
  <c r="D59" i="135"/>
  <c r="E59" i="135"/>
  <c r="F59" i="135"/>
  <c r="G59" i="135"/>
  <c r="H59" i="135"/>
  <c r="A60" i="135"/>
  <c r="C60" i="135"/>
  <c r="D60" i="135"/>
  <c r="E60" i="135"/>
  <c r="F60" i="135"/>
  <c r="G60" i="135"/>
  <c r="H60" i="135"/>
  <c r="A61" i="135"/>
  <c r="C61" i="135"/>
  <c r="D61" i="135"/>
  <c r="E61" i="135"/>
  <c r="F61" i="135"/>
  <c r="G61" i="135"/>
  <c r="H61" i="135"/>
  <c r="A62" i="135"/>
  <c r="C62" i="135"/>
  <c r="D62" i="135"/>
  <c r="E62" i="135"/>
  <c r="F62" i="135"/>
  <c r="G62" i="135"/>
  <c r="H62" i="135"/>
  <c r="A63" i="135"/>
  <c r="C63" i="135"/>
  <c r="D63" i="135"/>
  <c r="E63" i="135"/>
  <c r="F63" i="135"/>
  <c r="G63" i="135"/>
  <c r="H63" i="135"/>
  <c r="A64" i="135"/>
  <c r="C64" i="135"/>
  <c r="D64" i="135"/>
  <c r="E64" i="135"/>
  <c r="F64" i="135"/>
  <c r="G64" i="135"/>
  <c r="H64" i="135"/>
  <c r="A65" i="135"/>
  <c r="C65" i="135"/>
  <c r="D65" i="135"/>
  <c r="E65" i="135"/>
  <c r="F65" i="135"/>
  <c r="G65" i="135"/>
  <c r="H65" i="135"/>
  <c r="A66" i="135"/>
  <c r="C66" i="135"/>
  <c r="D66" i="135"/>
  <c r="E66" i="135"/>
  <c r="F66" i="135"/>
  <c r="G66" i="135"/>
  <c r="H66" i="135"/>
  <c r="A67" i="135"/>
  <c r="C67" i="135"/>
  <c r="D67" i="135"/>
  <c r="E67" i="135"/>
  <c r="F67" i="135"/>
  <c r="G67" i="135"/>
  <c r="H67" i="135"/>
  <c r="A68" i="135"/>
  <c r="C68" i="135"/>
  <c r="D68" i="135"/>
  <c r="B68" i="135" s="1"/>
  <c r="E68" i="135"/>
  <c r="F68" i="135"/>
  <c r="G68" i="135"/>
  <c r="H68" i="135"/>
  <c r="A69" i="135"/>
  <c r="C69" i="135"/>
  <c r="D69" i="135"/>
  <c r="E69" i="135"/>
  <c r="F69" i="135"/>
  <c r="G69" i="135"/>
  <c r="H69" i="135"/>
  <c r="A70" i="135"/>
  <c r="C70" i="135"/>
  <c r="D70" i="135"/>
  <c r="E70" i="135"/>
  <c r="F70" i="135"/>
  <c r="G70" i="135"/>
  <c r="H70" i="135"/>
  <c r="A71" i="135"/>
  <c r="C71" i="135"/>
  <c r="D71" i="135"/>
  <c r="E71" i="135"/>
  <c r="F71" i="135"/>
  <c r="G71" i="135"/>
  <c r="H71" i="135"/>
  <c r="A72" i="135"/>
  <c r="C72" i="135"/>
  <c r="D72" i="135"/>
  <c r="E72" i="135"/>
  <c r="F72" i="135"/>
  <c r="G72" i="135"/>
  <c r="H72" i="135"/>
  <c r="A73" i="135"/>
  <c r="C73" i="135"/>
  <c r="D73" i="135"/>
  <c r="E73" i="135"/>
  <c r="F73" i="135"/>
  <c r="G73" i="135"/>
  <c r="H73" i="135"/>
  <c r="A74" i="135"/>
  <c r="C74" i="135"/>
  <c r="D74" i="135"/>
  <c r="E74" i="135"/>
  <c r="F74" i="135"/>
  <c r="G74" i="135"/>
  <c r="H74" i="135"/>
  <c r="A75" i="135"/>
  <c r="C75" i="135"/>
  <c r="D75" i="135"/>
  <c r="E75" i="135"/>
  <c r="F75" i="135"/>
  <c r="G75" i="135"/>
  <c r="H75" i="135"/>
  <c r="A76" i="135"/>
  <c r="C76" i="135"/>
  <c r="D76" i="135"/>
  <c r="B76" i="135" s="1"/>
  <c r="E76" i="135"/>
  <c r="F76" i="135"/>
  <c r="G76" i="135"/>
  <c r="H76" i="135"/>
  <c r="A77" i="135"/>
  <c r="C77" i="135"/>
  <c r="D77" i="135"/>
  <c r="E77" i="135"/>
  <c r="F77" i="135"/>
  <c r="G77" i="135"/>
  <c r="H77" i="135"/>
  <c r="A78" i="135"/>
  <c r="C78" i="135"/>
  <c r="D78" i="135"/>
  <c r="E78" i="135"/>
  <c r="F78" i="135"/>
  <c r="G78" i="135"/>
  <c r="H78" i="135"/>
  <c r="A79" i="135"/>
  <c r="C79" i="135"/>
  <c r="D79" i="135"/>
  <c r="E79" i="135"/>
  <c r="F79" i="135"/>
  <c r="G79" i="135"/>
  <c r="H79" i="135"/>
  <c r="A80" i="135"/>
  <c r="C80" i="135"/>
  <c r="D80" i="135"/>
  <c r="E80" i="135"/>
  <c r="F80" i="135"/>
  <c r="G80" i="135"/>
  <c r="H80" i="135"/>
  <c r="A81" i="135"/>
  <c r="C81" i="135"/>
  <c r="D81" i="135"/>
  <c r="E81" i="135"/>
  <c r="F81" i="135"/>
  <c r="G81" i="135"/>
  <c r="H81" i="135"/>
  <c r="A82" i="135"/>
  <c r="C82" i="135"/>
  <c r="D82" i="135"/>
  <c r="E82" i="135"/>
  <c r="F82" i="135"/>
  <c r="G82" i="135"/>
  <c r="H82" i="135"/>
  <c r="A83" i="135"/>
  <c r="C83" i="135"/>
  <c r="D83" i="135"/>
  <c r="E83" i="135"/>
  <c r="F83" i="135"/>
  <c r="G83" i="135"/>
  <c r="H83" i="135"/>
  <c r="A84" i="135"/>
  <c r="C84" i="135"/>
  <c r="D84" i="135"/>
  <c r="E84" i="135"/>
  <c r="F84" i="135"/>
  <c r="G84" i="135"/>
  <c r="H84" i="135"/>
  <c r="A85" i="135"/>
  <c r="C85" i="135"/>
  <c r="D85" i="135"/>
  <c r="E85" i="135"/>
  <c r="F85" i="135"/>
  <c r="G85" i="135"/>
  <c r="H85" i="135"/>
  <c r="A86" i="135"/>
  <c r="C86" i="135"/>
  <c r="D86" i="135"/>
  <c r="B86" i="135" s="1"/>
  <c r="E86" i="135"/>
  <c r="F86" i="135"/>
  <c r="G86" i="135"/>
  <c r="H86" i="135"/>
  <c r="A87" i="135"/>
  <c r="C87" i="135"/>
  <c r="D87" i="135"/>
  <c r="E87" i="135"/>
  <c r="F87" i="135"/>
  <c r="G87" i="135"/>
  <c r="H87" i="135"/>
  <c r="A88" i="135"/>
  <c r="C88" i="135"/>
  <c r="D88" i="135"/>
  <c r="E88" i="135"/>
  <c r="F88" i="135"/>
  <c r="G88" i="135"/>
  <c r="H88" i="135"/>
  <c r="A89" i="135"/>
  <c r="C89" i="135"/>
  <c r="D89" i="135"/>
  <c r="E89" i="135"/>
  <c r="F89" i="135"/>
  <c r="G89" i="135"/>
  <c r="H89" i="135"/>
  <c r="A90" i="135"/>
  <c r="C90" i="135"/>
  <c r="D90" i="135"/>
  <c r="E90" i="135"/>
  <c r="F90" i="135"/>
  <c r="G90" i="135"/>
  <c r="H90" i="135"/>
  <c r="A91" i="135"/>
  <c r="C91" i="135"/>
  <c r="D91" i="135"/>
  <c r="E91" i="135"/>
  <c r="F91" i="135"/>
  <c r="G91" i="135"/>
  <c r="H91" i="135"/>
  <c r="A92" i="135"/>
  <c r="C92" i="135"/>
  <c r="D92" i="135"/>
  <c r="B92" i="135" s="1"/>
  <c r="E92" i="135"/>
  <c r="F92" i="135"/>
  <c r="G92" i="135"/>
  <c r="H92" i="135"/>
  <c r="A93" i="135"/>
  <c r="C93" i="135"/>
  <c r="D93" i="135"/>
  <c r="E93" i="135"/>
  <c r="F93" i="135"/>
  <c r="G93" i="135"/>
  <c r="H93" i="135"/>
  <c r="A94" i="135"/>
  <c r="C94" i="135"/>
  <c r="D94" i="135"/>
  <c r="B94" i="135" s="1"/>
  <c r="E94" i="135"/>
  <c r="F94" i="135"/>
  <c r="G94" i="135"/>
  <c r="H94" i="135"/>
  <c r="A95" i="135"/>
  <c r="C95" i="135"/>
  <c r="D95" i="135"/>
  <c r="E95" i="135"/>
  <c r="F95" i="135"/>
  <c r="G95" i="135"/>
  <c r="H95" i="135"/>
  <c r="A96" i="135"/>
  <c r="C96" i="135"/>
  <c r="D96" i="135"/>
  <c r="E96" i="135"/>
  <c r="F96" i="135"/>
  <c r="G96" i="135"/>
  <c r="H96" i="135"/>
  <c r="A97" i="135"/>
  <c r="C97" i="135"/>
  <c r="B97" i="135" s="1"/>
  <c r="D97" i="135"/>
  <c r="E97" i="135"/>
  <c r="F97" i="135"/>
  <c r="G97" i="135"/>
  <c r="H97" i="135"/>
  <c r="A98" i="135"/>
  <c r="C98" i="135"/>
  <c r="D98" i="135"/>
  <c r="B98" i="135" s="1"/>
  <c r="E98" i="135"/>
  <c r="F98" i="135"/>
  <c r="G98" i="135"/>
  <c r="H98" i="135"/>
  <c r="A99" i="135"/>
  <c r="C99" i="135"/>
  <c r="D99" i="135"/>
  <c r="E99" i="135"/>
  <c r="F99" i="135"/>
  <c r="G99" i="135"/>
  <c r="H99" i="135"/>
  <c r="A100" i="135"/>
  <c r="C100" i="135"/>
  <c r="D100" i="135"/>
  <c r="E100" i="135"/>
  <c r="F100" i="135"/>
  <c r="G100" i="135"/>
  <c r="H100" i="135"/>
  <c r="A101" i="135"/>
  <c r="C101" i="135"/>
  <c r="D101" i="135"/>
  <c r="E101" i="135"/>
  <c r="F101" i="135"/>
  <c r="G101" i="135"/>
  <c r="H101" i="135"/>
  <c r="A102" i="135"/>
  <c r="C102" i="135"/>
  <c r="D102" i="135"/>
  <c r="B102" i="135" s="1"/>
  <c r="E102" i="135"/>
  <c r="F102" i="135"/>
  <c r="G102" i="135"/>
  <c r="H102" i="135"/>
  <c r="A103" i="135"/>
  <c r="C103" i="135"/>
  <c r="D103" i="135"/>
  <c r="E103" i="135"/>
  <c r="F103" i="135"/>
  <c r="G103" i="135"/>
  <c r="H103" i="135"/>
  <c r="A104" i="135"/>
  <c r="C104" i="135"/>
  <c r="D104" i="135"/>
  <c r="E104" i="135"/>
  <c r="F104" i="135"/>
  <c r="G104" i="135"/>
  <c r="H104" i="135"/>
  <c r="A105" i="135"/>
  <c r="C105" i="135"/>
  <c r="D105" i="135"/>
  <c r="E105" i="135"/>
  <c r="F105" i="135"/>
  <c r="G105" i="135"/>
  <c r="H105" i="135"/>
  <c r="A12" i="174"/>
  <c r="A13" i="174"/>
  <c r="B13" i="174"/>
  <c r="C13" i="174"/>
  <c r="D13" i="174"/>
  <c r="A14" i="174"/>
  <c r="B14" i="174"/>
  <c r="C14" i="174"/>
  <c r="D14" i="174"/>
  <c r="A15" i="174"/>
  <c r="B15" i="174"/>
  <c r="C15" i="174"/>
  <c r="D15" i="174"/>
  <c r="A16" i="174"/>
  <c r="B16" i="174"/>
  <c r="C16" i="174"/>
  <c r="D16" i="174"/>
  <c r="A17" i="174"/>
  <c r="B17" i="174"/>
  <c r="C17" i="174"/>
  <c r="D17" i="174"/>
  <c r="A18" i="174"/>
  <c r="B18" i="174"/>
  <c r="C18" i="174"/>
  <c r="D18" i="174"/>
  <c r="A19" i="174"/>
  <c r="B19" i="174"/>
  <c r="C19" i="174"/>
  <c r="D19" i="174"/>
  <c r="A20" i="174"/>
  <c r="B20" i="174"/>
  <c r="C20" i="174"/>
  <c r="D20" i="174"/>
  <c r="A21" i="174"/>
  <c r="B21" i="174"/>
  <c r="C21" i="174"/>
  <c r="D21" i="174"/>
  <c r="A22" i="174"/>
  <c r="B22" i="174"/>
  <c r="C22" i="174"/>
  <c r="D22" i="174"/>
  <c r="A23" i="174"/>
  <c r="B23" i="174"/>
  <c r="C23" i="174"/>
  <c r="D23" i="174"/>
  <c r="A24" i="174"/>
  <c r="B24" i="174"/>
  <c r="C24" i="174"/>
  <c r="D24" i="174"/>
  <c r="A25" i="174"/>
  <c r="B25" i="174"/>
  <c r="C25" i="174"/>
  <c r="D25" i="174"/>
  <c r="A26" i="174"/>
  <c r="B26" i="174"/>
  <c r="C26" i="174"/>
  <c r="D26" i="174"/>
  <c r="A27" i="174"/>
  <c r="B27" i="174"/>
  <c r="C27" i="174"/>
  <c r="D27" i="174"/>
  <c r="A28" i="174"/>
  <c r="B28" i="174"/>
  <c r="C28" i="174"/>
  <c r="D28" i="174"/>
  <c r="A29" i="174"/>
  <c r="B29" i="174"/>
  <c r="C29" i="174"/>
  <c r="D29" i="174"/>
  <c r="A30" i="174"/>
  <c r="B30" i="174"/>
  <c r="C30" i="174"/>
  <c r="D30" i="174"/>
  <c r="A31" i="174"/>
  <c r="B31" i="174"/>
  <c r="C31" i="174"/>
  <c r="D31" i="174"/>
  <c r="A32" i="174"/>
  <c r="B32" i="174"/>
  <c r="C32" i="174"/>
  <c r="D32" i="174"/>
  <c r="A33" i="174"/>
  <c r="B33" i="174"/>
  <c r="C33" i="174"/>
  <c r="D33" i="174"/>
  <c r="A34" i="174"/>
  <c r="B34" i="174"/>
  <c r="C34" i="174"/>
  <c r="D34" i="174"/>
  <c r="A35" i="174"/>
  <c r="B35" i="174"/>
  <c r="C35" i="174"/>
  <c r="D35" i="174"/>
  <c r="A36" i="174"/>
  <c r="B36" i="174"/>
  <c r="C36" i="174"/>
  <c r="D36" i="174"/>
  <c r="A37" i="174"/>
  <c r="B37" i="174"/>
  <c r="C37" i="174"/>
  <c r="D37" i="174"/>
  <c r="A38" i="174"/>
  <c r="B38" i="174"/>
  <c r="C38" i="174"/>
  <c r="D38" i="174"/>
  <c r="A39" i="174"/>
  <c r="B39" i="174"/>
  <c r="C39" i="174"/>
  <c r="D39" i="174"/>
  <c r="A40" i="174"/>
  <c r="B40" i="174"/>
  <c r="C40" i="174"/>
  <c r="D40" i="174"/>
  <c r="A41" i="174"/>
  <c r="B41" i="174"/>
  <c r="C41" i="174"/>
  <c r="D41" i="174"/>
  <c r="A42" i="174"/>
  <c r="B42" i="174"/>
  <c r="C42" i="174"/>
  <c r="D42" i="174"/>
  <c r="A43" i="174"/>
  <c r="B43" i="174"/>
  <c r="C43" i="174"/>
  <c r="D43" i="174"/>
  <c r="A44" i="174"/>
  <c r="B44" i="174"/>
  <c r="C44" i="174"/>
  <c r="D44" i="174"/>
  <c r="A45" i="174"/>
  <c r="B45" i="174"/>
  <c r="C45" i="174"/>
  <c r="D45" i="174"/>
  <c r="A46" i="174"/>
  <c r="B46" i="174"/>
  <c r="C46" i="174"/>
  <c r="D46" i="174"/>
  <c r="A47" i="174"/>
  <c r="B47" i="174"/>
  <c r="C47" i="174"/>
  <c r="D47" i="174"/>
  <c r="A48" i="174"/>
  <c r="B48" i="174"/>
  <c r="C48" i="174"/>
  <c r="D48" i="174"/>
  <c r="A49" i="174"/>
  <c r="B49" i="174"/>
  <c r="C49" i="174"/>
  <c r="D49" i="174"/>
  <c r="A50" i="174"/>
  <c r="B50" i="174"/>
  <c r="C50" i="174"/>
  <c r="D50" i="174"/>
  <c r="A51" i="174"/>
  <c r="B51" i="174"/>
  <c r="C51" i="174"/>
  <c r="D51" i="174"/>
  <c r="A52" i="174"/>
  <c r="B52" i="174"/>
  <c r="C52" i="174"/>
  <c r="D52" i="174"/>
  <c r="A53" i="174"/>
  <c r="B53" i="174"/>
  <c r="C53" i="174"/>
  <c r="D53" i="174"/>
  <c r="A54" i="174"/>
  <c r="B54" i="174"/>
  <c r="C54" i="174"/>
  <c r="D54" i="174"/>
  <c r="A55" i="174"/>
  <c r="B55" i="174"/>
  <c r="C55" i="174"/>
  <c r="D55" i="174"/>
  <c r="A56" i="174"/>
  <c r="B56" i="174"/>
  <c r="C56" i="174"/>
  <c r="D56" i="174"/>
  <c r="A57" i="174"/>
  <c r="B57" i="174"/>
  <c r="C57" i="174"/>
  <c r="D57" i="174"/>
  <c r="A58" i="174"/>
  <c r="B58" i="174"/>
  <c r="C58" i="174"/>
  <c r="D58" i="174"/>
  <c r="A59" i="174"/>
  <c r="B59" i="174"/>
  <c r="C59" i="174"/>
  <c r="D59" i="174"/>
  <c r="A60" i="174"/>
  <c r="B60" i="174"/>
  <c r="C60" i="174"/>
  <c r="D60" i="174"/>
  <c r="A61" i="174"/>
  <c r="B61" i="174"/>
  <c r="C61" i="174"/>
  <c r="D61" i="174"/>
  <c r="A62" i="174"/>
  <c r="B62" i="174"/>
  <c r="C62" i="174"/>
  <c r="D62" i="174"/>
  <c r="A63" i="174"/>
  <c r="B63" i="174"/>
  <c r="C63" i="174"/>
  <c r="D63" i="174"/>
  <c r="A64" i="174"/>
  <c r="B64" i="174"/>
  <c r="C64" i="174"/>
  <c r="D64" i="174"/>
  <c r="A65" i="174"/>
  <c r="B65" i="174"/>
  <c r="C65" i="174"/>
  <c r="D65" i="174"/>
  <c r="A66" i="174"/>
  <c r="B66" i="174"/>
  <c r="C66" i="174"/>
  <c r="D66" i="174"/>
  <c r="A67" i="174"/>
  <c r="B67" i="174"/>
  <c r="C67" i="174"/>
  <c r="D67" i="174"/>
  <c r="A68" i="174"/>
  <c r="B68" i="174"/>
  <c r="C68" i="174"/>
  <c r="D68" i="174"/>
  <c r="A69" i="174"/>
  <c r="B69" i="174"/>
  <c r="C69" i="174"/>
  <c r="D69" i="174"/>
  <c r="A70" i="174"/>
  <c r="B70" i="174"/>
  <c r="C70" i="174"/>
  <c r="D70" i="174"/>
  <c r="A71" i="174"/>
  <c r="B71" i="174"/>
  <c r="C71" i="174"/>
  <c r="D71" i="174"/>
  <c r="A72" i="174"/>
  <c r="B72" i="174"/>
  <c r="C72" i="174"/>
  <c r="D72" i="174"/>
  <c r="A73" i="174"/>
  <c r="B73" i="174"/>
  <c r="C73" i="174"/>
  <c r="D73" i="174"/>
  <c r="A74" i="174"/>
  <c r="B74" i="174"/>
  <c r="C74" i="174"/>
  <c r="D74" i="174"/>
  <c r="A75" i="174"/>
  <c r="B75" i="174"/>
  <c r="C75" i="174"/>
  <c r="D75" i="174"/>
  <c r="A76" i="174"/>
  <c r="B76" i="174"/>
  <c r="C76" i="174"/>
  <c r="D76" i="174"/>
  <c r="A77" i="174"/>
  <c r="B77" i="174"/>
  <c r="C77" i="174"/>
  <c r="D77" i="174"/>
  <c r="A78" i="174"/>
  <c r="B78" i="174"/>
  <c r="C78" i="174"/>
  <c r="D78" i="174"/>
  <c r="A79" i="174"/>
  <c r="B79" i="174"/>
  <c r="C79" i="174"/>
  <c r="D79" i="174"/>
  <c r="A80" i="174"/>
  <c r="B80" i="174"/>
  <c r="C80" i="174"/>
  <c r="D80" i="174"/>
  <c r="A81" i="174"/>
  <c r="B81" i="174"/>
  <c r="C81" i="174"/>
  <c r="D81" i="174"/>
  <c r="A82" i="174"/>
  <c r="B82" i="174"/>
  <c r="C82" i="174"/>
  <c r="D82" i="174"/>
  <c r="A83" i="174"/>
  <c r="B83" i="174"/>
  <c r="C83" i="174"/>
  <c r="D83" i="174"/>
  <c r="A84" i="174"/>
  <c r="B84" i="174"/>
  <c r="C84" i="174"/>
  <c r="D84" i="174"/>
  <c r="A85" i="174"/>
  <c r="B85" i="174"/>
  <c r="C85" i="174"/>
  <c r="D85" i="174"/>
  <c r="A86" i="174"/>
  <c r="B86" i="174"/>
  <c r="C86" i="174"/>
  <c r="D86" i="174"/>
  <c r="A87" i="174"/>
  <c r="B87" i="174"/>
  <c r="C87" i="174"/>
  <c r="D87" i="174"/>
  <c r="A88" i="174"/>
  <c r="B88" i="174"/>
  <c r="C88" i="174"/>
  <c r="D88" i="174"/>
  <c r="A89" i="174"/>
  <c r="B89" i="174"/>
  <c r="C89" i="174"/>
  <c r="D89" i="174"/>
  <c r="A90" i="174"/>
  <c r="B90" i="174"/>
  <c r="C90" i="174"/>
  <c r="D90" i="174"/>
  <c r="A91" i="174"/>
  <c r="B91" i="174"/>
  <c r="C91" i="174"/>
  <c r="D91" i="174"/>
  <c r="A92" i="174"/>
  <c r="B92" i="174"/>
  <c r="C92" i="174"/>
  <c r="D92" i="174"/>
  <c r="A93" i="174"/>
  <c r="B93" i="174"/>
  <c r="C93" i="174"/>
  <c r="D93" i="174"/>
  <c r="A94" i="174"/>
  <c r="B94" i="174"/>
  <c r="C94" i="174"/>
  <c r="D94" i="174"/>
  <c r="A95" i="174"/>
  <c r="B95" i="174"/>
  <c r="C95" i="174"/>
  <c r="D95" i="174"/>
  <c r="A96" i="174"/>
  <c r="B96" i="174"/>
  <c r="C96" i="174"/>
  <c r="D96" i="174"/>
  <c r="A97" i="174"/>
  <c r="B97" i="174"/>
  <c r="C97" i="174"/>
  <c r="D97" i="174"/>
  <c r="A98" i="174"/>
  <c r="B98" i="174"/>
  <c r="C98" i="174"/>
  <c r="D98" i="174"/>
  <c r="A99" i="174"/>
  <c r="B99" i="174"/>
  <c r="C99" i="174"/>
  <c r="D99" i="174"/>
  <c r="A100" i="174"/>
  <c r="B100" i="174"/>
  <c r="C100" i="174"/>
  <c r="D100" i="174"/>
  <c r="A101" i="174"/>
  <c r="B101" i="174"/>
  <c r="C101" i="174"/>
  <c r="D101" i="174"/>
  <c r="A102" i="174"/>
  <c r="B102" i="174"/>
  <c r="C102" i="174"/>
  <c r="D102" i="174"/>
  <c r="A103" i="174"/>
  <c r="B103" i="174"/>
  <c r="C103" i="174"/>
  <c r="D103" i="174"/>
  <c r="A104" i="174"/>
  <c r="B104" i="174"/>
  <c r="C104" i="174"/>
  <c r="D104" i="174"/>
  <c r="A105" i="174"/>
  <c r="B105" i="174"/>
  <c r="C105" i="174"/>
  <c r="D105" i="174"/>
  <c r="A12" i="149"/>
  <c r="A13" i="149"/>
  <c r="A14" i="149"/>
  <c r="A15" i="149"/>
  <c r="A16" i="149"/>
  <c r="A17" i="149"/>
  <c r="A18" i="149"/>
  <c r="A19" i="149"/>
  <c r="A20" i="149"/>
  <c r="A21" i="149"/>
  <c r="A22" i="149"/>
  <c r="A23" i="149"/>
  <c r="A24" i="149"/>
  <c r="A25" i="149"/>
  <c r="A26" i="149"/>
  <c r="A27" i="149"/>
  <c r="A28" i="149"/>
  <c r="A29" i="149"/>
  <c r="A30" i="149"/>
  <c r="A31" i="149"/>
  <c r="A32" i="149"/>
  <c r="A33" i="149"/>
  <c r="A34" i="149"/>
  <c r="A35" i="149"/>
  <c r="A36" i="149"/>
  <c r="A37" i="149"/>
  <c r="A38" i="149"/>
  <c r="A39" i="149"/>
  <c r="A40" i="149"/>
  <c r="A41" i="149"/>
  <c r="A42" i="149"/>
  <c r="A43" i="149"/>
  <c r="A44" i="149"/>
  <c r="A45" i="149"/>
  <c r="A46" i="149"/>
  <c r="A47" i="149"/>
  <c r="A48" i="149"/>
  <c r="A49" i="149"/>
  <c r="A50" i="149"/>
  <c r="A51" i="149"/>
  <c r="A52" i="149"/>
  <c r="A53" i="149"/>
  <c r="A54" i="149"/>
  <c r="A55" i="149"/>
  <c r="A56" i="149"/>
  <c r="A57" i="149"/>
  <c r="A58" i="149"/>
  <c r="A59" i="149"/>
  <c r="A60" i="149"/>
  <c r="A61" i="149"/>
  <c r="A62" i="149"/>
  <c r="A63" i="149"/>
  <c r="A64" i="149"/>
  <c r="A65" i="149"/>
  <c r="A66" i="149"/>
  <c r="A67" i="149"/>
  <c r="A68" i="149"/>
  <c r="A69" i="149"/>
  <c r="A70" i="149"/>
  <c r="A71" i="149"/>
  <c r="A72" i="149"/>
  <c r="A73" i="149"/>
  <c r="A74" i="149"/>
  <c r="A75" i="149"/>
  <c r="A76" i="149"/>
  <c r="A77" i="149"/>
  <c r="A78" i="149"/>
  <c r="A79" i="149"/>
  <c r="A80" i="149"/>
  <c r="A81" i="149"/>
  <c r="A82" i="149"/>
  <c r="A83" i="149"/>
  <c r="A84" i="149"/>
  <c r="A85" i="149"/>
  <c r="A86" i="149"/>
  <c r="A87" i="149"/>
  <c r="A88" i="149"/>
  <c r="A89" i="149"/>
  <c r="A90" i="149"/>
  <c r="A91" i="149"/>
  <c r="A92" i="149"/>
  <c r="A93" i="149"/>
  <c r="A94" i="149"/>
  <c r="A95" i="149"/>
  <c r="A96" i="149"/>
  <c r="A97" i="149"/>
  <c r="A98" i="149"/>
  <c r="A99" i="149"/>
  <c r="A100" i="149"/>
  <c r="A101" i="149"/>
  <c r="A102" i="149"/>
  <c r="A103" i="149"/>
  <c r="A104" i="149"/>
  <c r="A105" i="149"/>
  <c r="A12" i="141"/>
  <c r="A13" i="141"/>
  <c r="A14" i="141"/>
  <c r="A15" i="141"/>
  <c r="A16" i="141"/>
  <c r="A17" i="141"/>
  <c r="A18" i="141"/>
  <c r="A19" i="141"/>
  <c r="A20" i="141"/>
  <c r="A21" i="141"/>
  <c r="A22" i="141"/>
  <c r="A23" i="141"/>
  <c r="A24" i="141"/>
  <c r="A25" i="141"/>
  <c r="A26" i="141"/>
  <c r="A27" i="141"/>
  <c r="A28" i="141"/>
  <c r="A29" i="141"/>
  <c r="A30" i="141"/>
  <c r="A31" i="141"/>
  <c r="A32" i="141"/>
  <c r="A33" i="141"/>
  <c r="A34" i="141"/>
  <c r="A35" i="141"/>
  <c r="A36" i="141"/>
  <c r="A37" i="141"/>
  <c r="A38" i="141"/>
  <c r="A39" i="141"/>
  <c r="A40" i="141"/>
  <c r="A41" i="141"/>
  <c r="A42" i="141"/>
  <c r="A43" i="141"/>
  <c r="A44" i="141"/>
  <c r="A45" i="141"/>
  <c r="A46" i="141"/>
  <c r="A47" i="141"/>
  <c r="A48" i="141"/>
  <c r="A49" i="141"/>
  <c r="A50" i="141"/>
  <c r="A51" i="141"/>
  <c r="A52" i="141"/>
  <c r="A53" i="141"/>
  <c r="A54" i="141"/>
  <c r="A55" i="141"/>
  <c r="A56" i="141"/>
  <c r="A57" i="141"/>
  <c r="A58" i="141"/>
  <c r="A59" i="141"/>
  <c r="A60" i="141"/>
  <c r="A61" i="141"/>
  <c r="A62" i="141"/>
  <c r="A63" i="141"/>
  <c r="A64" i="141"/>
  <c r="A65" i="141"/>
  <c r="A66" i="141"/>
  <c r="A67" i="141"/>
  <c r="A68" i="141"/>
  <c r="A69" i="141"/>
  <c r="A70" i="141"/>
  <c r="A71" i="141"/>
  <c r="A72" i="141"/>
  <c r="A73" i="141"/>
  <c r="A74" i="141"/>
  <c r="A75" i="141"/>
  <c r="A76" i="141"/>
  <c r="A77" i="141"/>
  <c r="A78" i="141"/>
  <c r="A79" i="141"/>
  <c r="A80" i="141"/>
  <c r="A81" i="141"/>
  <c r="A82" i="141"/>
  <c r="A83" i="141"/>
  <c r="A84" i="141"/>
  <c r="A85" i="141"/>
  <c r="A86" i="141"/>
  <c r="A87" i="141"/>
  <c r="A88" i="141"/>
  <c r="A89" i="141"/>
  <c r="A90" i="141"/>
  <c r="A91" i="141"/>
  <c r="A92" i="141"/>
  <c r="A93" i="141"/>
  <c r="A94" i="141"/>
  <c r="A95" i="141"/>
  <c r="A96" i="141"/>
  <c r="A97" i="141"/>
  <c r="A98" i="141"/>
  <c r="A99" i="141"/>
  <c r="A100" i="141"/>
  <c r="A101" i="141"/>
  <c r="A102" i="141"/>
  <c r="A103" i="141"/>
  <c r="A104" i="141"/>
  <c r="A105" i="141"/>
  <c r="A12" i="136"/>
  <c r="A13" i="136"/>
  <c r="D13" i="136"/>
  <c r="B13" i="136" s="1"/>
  <c r="E13" i="136"/>
  <c r="G13" i="136"/>
  <c r="H13" i="136"/>
  <c r="I13" i="136"/>
  <c r="A14" i="136"/>
  <c r="D14" i="136"/>
  <c r="B14" i="136" s="1"/>
  <c r="E14" i="136"/>
  <c r="G14" i="136"/>
  <c r="H14" i="136"/>
  <c r="I14" i="136"/>
  <c r="A15" i="136"/>
  <c r="D15" i="136"/>
  <c r="B15" i="136" s="1"/>
  <c r="E15" i="136"/>
  <c r="G15" i="136"/>
  <c r="H15" i="136"/>
  <c r="I15" i="136"/>
  <c r="A16" i="136"/>
  <c r="D16" i="136"/>
  <c r="B16" i="136" s="1"/>
  <c r="E16" i="136"/>
  <c r="G16" i="136"/>
  <c r="H16" i="136"/>
  <c r="I16" i="136"/>
  <c r="A17" i="136"/>
  <c r="D17" i="136"/>
  <c r="B17" i="136" s="1"/>
  <c r="E17" i="136"/>
  <c r="G17" i="136"/>
  <c r="H17" i="136"/>
  <c r="I17" i="136"/>
  <c r="A18" i="136"/>
  <c r="D18" i="136"/>
  <c r="B18" i="136" s="1"/>
  <c r="E18" i="136"/>
  <c r="G18" i="136"/>
  <c r="H18" i="136"/>
  <c r="I18" i="136"/>
  <c r="A19" i="136"/>
  <c r="D19" i="136"/>
  <c r="B19" i="136" s="1"/>
  <c r="E19" i="136"/>
  <c r="G19" i="136"/>
  <c r="H19" i="136"/>
  <c r="I19" i="136"/>
  <c r="A20" i="136"/>
  <c r="D20" i="136"/>
  <c r="B20" i="136" s="1"/>
  <c r="E20" i="136"/>
  <c r="G20" i="136"/>
  <c r="H20" i="136"/>
  <c r="I20" i="136"/>
  <c r="A21" i="136"/>
  <c r="D21" i="136"/>
  <c r="B21" i="136" s="1"/>
  <c r="E21" i="136"/>
  <c r="G21" i="136"/>
  <c r="H21" i="136"/>
  <c r="I21" i="136"/>
  <c r="A22" i="136"/>
  <c r="D22" i="136"/>
  <c r="B22" i="136" s="1"/>
  <c r="E22" i="136"/>
  <c r="G22" i="136"/>
  <c r="H22" i="136"/>
  <c r="I22" i="136"/>
  <c r="A23" i="136"/>
  <c r="D23" i="136"/>
  <c r="B23" i="136" s="1"/>
  <c r="E23" i="136"/>
  <c r="G23" i="136"/>
  <c r="H23" i="136"/>
  <c r="I23" i="136"/>
  <c r="A24" i="136"/>
  <c r="D24" i="136"/>
  <c r="B24" i="136" s="1"/>
  <c r="E24" i="136"/>
  <c r="G24" i="136"/>
  <c r="H24" i="136"/>
  <c r="I24" i="136"/>
  <c r="A25" i="136"/>
  <c r="D25" i="136"/>
  <c r="B25" i="136" s="1"/>
  <c r="E25" i="136"/>
  <c r="G25" i="136"/>
  <c r="H25" i="136"/>
  <c r="I25" i="136"/>
  <c r="A26" i="136"/>
  <c r="D26" i="136"/>
  <c r="B26" i="136" s="1"/>
  <c r="E26" i="136"/>
  <c r="G26" i="136"/>
  <c r="H26" i="136"/>
  <c r="I26" i="136"/>
  <c r="A27" i="136"/>
  <c r="D27" i="136"/>
  <c r="B27" i="136" s="1"/>
  <c r="E27" i="136"/>
  <c r="G27" i="136"/>
  <c r="H27" i="136"/>
  <c r="I27" i="136"/>
  <c r="A28" i="136"/>
  <c r="D28" i="136"/>
  <c r="B28" i="136" s="1"/>
  <c r="E28" i="136"/>
  <c r="G28" i="136"/>
  <c r="H28" i="136"/>
  <c r="I28" i="136"/>
  <c r="A29" i="136"/>
  <c r="D29" i="136"/>
  <c r="B29" i="136" s="1"/>
  <c r="E29" i="136"/>
  <c r="G29" i="136"/>
  <c r="H29" i="136"/>
  <c r="I29" i="136"/>
  <c r="A30" i="136"/>
  <c r="D30" i="136"/>
  <c r="B30" i="136" s="1"/>
  <c r="E30" i="136"/>
  <c r="G30" i="136"/>
  <c r="H30" i="136"/>
  <c r="I30" i="136"/>
  <c r="A31" i="136"/>
  <c r="D31" i="136"/>
  <c r="B31" i="136" s="1"/>
  <c r="E31" i="136"/>
  <c r="G31" i="136"/>
  <c r="H31" i="136"/>
  <c r="I31" i="136"/>
  <c r="A32" i="136"/>
  <c r="D32" i="136"/>
  <c r="B32" i="136" s="1"/>
  <c r="E32" i="136"/>
  <c r="G32" i="136"/>
  <c r="H32" i="136"/>
  <c r="I32" i="136"/>
  <c r="A33" i="136"/>
  <c r="D33" i="136"/>
  <c r="B33" i="136" s="1"/>
  <c r="E33" i="136"/>
  <c r="G33" i="136"/>
  <c r="H33" i="136"/>
  <c r="I33" i="136"/>
  <c r="A34" i="136"/>
  <c r="D34" i="136"/>
  <c r="B34" i="136" s="1"/>
  <c r="E34" i="136"/>
  <c r="G34" i="136"/>
  <c r="H34" i="136"/>
  <c r="I34" i="136"/>
  <c r="A35" i="136"/>
  <c r="D35" i="136"/>
  <c r="B35" i="136" s="1"/>
  <c r="E35" i="136"/>
  <c r="G35" i="136"/>
  <c r="H35" i="136"/>
  <c r="I35" i="136"/>
  <c r="A36" i="136"/>
  <c r="D36" i="136"/>
  <c r="B36" i="136" s="1"/>
  <c r="E36" i="136"/>
  <c r="G36" i="136"/>
  <c r="H36" i="136"/>
  <c r="I36" i="136"/>
  <c r="A37" i="136"/>
  <c r="D37" i="136"/>
  <c r="B37" i="136" s="1"/>
  <c r="E37" i="136"/>
  <c r="G37" i="136"/>
  <c r="H37" i="136"/>
  <c r="I37" i="136"/>
  <c r="A38" i="136"/>
  <c r="D38" i="136"/>
  <c r="B38" i="136" s="1"/>
  <c r="E38" i="136"/>
  <c r="G38" i="136"/>
  <c r="H38" i="136"/>
  <c r="I38" i="136"/>
  <c r="A39" i="136"/>
  <c r="D39" i="136"/>
  <c r="B39" i="136" s="1"/>
  <c r="E39" i="136"/>
  <c r="G39" i="136"/>
  <c r="H39" i="136"/>
  <c r="I39" i="136"/>
  <c r="A40" i="136"/>
  <c r="D40" i="136"/>
  <c r="B40" i="136" s="1"/>
  <c r="E40" i="136"/>
  <c r="G40" i="136"/>
  <c r="H40" i="136"/>
  <c r="I40" i="136"/>
  <c r="A41" i="136"/>
  <c r="D41" i="136"/>
  <c r="B41" i="136" s="1"/>
  <c r="E41" i="136"/>
  <c r="G41" i="136"/>
  <c r="H41" i="136"/>
  <c r="I41" i="136"/>
  <c r="A42" i="136"/>
  <c r="D42" i="136"/>
  <c r="B42" i="136" s="1"/>
  <c r="E42" i="136"/>
  <c r="G42" i="136"/>
  <c r="H42" i="136"/>
  <c r="I42" i="136"/>
  <c r="A43" i="136"/>
  <c r="D43" i="136"/>
  <c r="B43" i="136" s="1"/>
  <c r="E43" i="136"/>
  <c r="G43" i="136"/>
  <c r="H43" i="136"/>
  <c r="I43" i="136"/>
  <c r="A44" i="136"/>
  <c r="D44" i="136"/>
  <c r="B44" i="136" s="1"/>
  <c r="E44" i="136"/>
  <c r="G44" i="136"/>
  <c r="H44" i="136"/>
  <c r="I44" i="136"/>
  <c r="A45" i="136"/>
  <c r="D45" i="136"/>
  <c r="B45" i="136" s="1"/>
  <c r="E45" i="136"/>
  <c r="G45" i="136"/>
  <c r="H45" i="136"/>
  <c r="I45" i="136"/>
  <c r="A46" i="136"/>
  <c r="D46" i="136"/>
  <c r="B46" i="136" s="1"/>
  <c r="E46" i="136"/>
  <c r="G46" i="136"/>
  <c r="H46" i="136"/>
  <c r="I46" i="136"/>
  <c r="A47" i="136"/>
  <c r="D47" i="136"/>
  <c r="B47" i="136" s="1"/>
  <c r="E47" i="136"/>
  <c r="G47" i="136"/>
  <c r="H47" i="136"/>
  <c r="F47" i="136" s="1"/>
  <c r="I47" i="136"/>
  <c r="A48" i="136"/>
  <c r="D48" i="136"/>
  <c r="B48" i="136" s="1"/>
  <c r="E48" i="136"/>
  <c r="G48" i="136"/>
  <c r="H48" i="136"/>
  <c r="I48" i="136"/>
  <c r="A49" i="136"/>
  <c r="D49" i="136"/>
  <c r="B49" i="136" s="1"/>
  <c r="E49" i="136"/>
  <c r="G49" i="136"/>
  <c r="H49" i="136"/>
  <c r="I49" i="136"/>
  <c r="A50" i="136"/>
  <c r="D50" i="136"/>
  <c r="B50" i="136" s="1"/>
  <c r="E50" i="136"/>
  <c r="G50" i="136"/>
  <c r="H50" i="136"/>
  <c r="I50" i="136"/>
  <c r="A51" i="136"/>
  <c r="D51" i="136"/>
  <c r="B51" i="136" s="1"/>
  <c r="E51" i="136"/>
  <c r="G51" i="136"/>
  <c r="H51" i="136"/>
  <c r="I51" i="136"/>
  <c r="A52" i="136"/>
  <c r="D52" i="136"/>
  <c r="B52" i="136" s="1"/>
  <c r="E52" i="136"/>
  <c r="G52" i="136"/>
  <c r="H52" i="136"/>
  <c r="I52" i="136"/>
  <c r="A53" i="136"/>
  <c r="D53" i="136"/>
  <c r="B53" i="136" s="1"/>
  <c r="E53" i="136"/>
  <c r="G53" i="136"/>
  <c r="H53" i="136"/>
  <c r="I53" i="136"/>
  <c r="A54" i="136"/>
  <c r="D54" i="136"/>
  <c r="B54" i="136" s="1"/>
  <c r="E54" i="136"/>
  <c r="G54" i="136"/>
  <c r="H54" i="136"/>
  <c r="I54" i="136"/>
  <c r="A55" i="136"/>
  <c r="D55" i="136"/>
  <c r="B55" i="136" s="1"/>
  <c r="E55" i="136"/>
  <c r="G55" i="136"/>
  <c r="H55" i="136"/>
  <c r="I55" i="136"/>
  <c r="A56" i="136"/>
  <c r="D56" i="136"/>
  <c r="B56" i="136" s="1"/>
  <c r="E56" i="136"/>
  <c r="G56" i="136"/>
  <c r="H56" i="136"/>
  <c r="I56" i="136"/>
  <c r="A57" i="136"/>
  <c r="D57" i="136"/>
  <c r="B57" i="136" s="1"/>
  <c r="E57" i="136"/>
  <c r="G57" i="136"/>
  <c r="H57" i="136"/>
  <c r="F57" i="136" s="1"/>
  <c r="I57" i="136"/>
  <c r="A58" i="136"/>
  <c r="D58" i="136"/>
  <c r="B58" i="136" s="1"/>
  <c r="E58" i="136"/>
  <c r="G58" i="136"/>
  <c r="H58" i="136"/>
  <c r="I58" i="136"/>
  <c r="A59" i="136"/>
  <c r="D59" i="136"/>
  <c r="B59" i="136" s="1"/>
  <c r="E59" i="136"/>
  <c r="G59" i="136"/>
  <c r="H59" i="136"/>
  <c r="I59" i="136"/>
  <c r="A60" i="136"/>
  <c r="D60" i="136"/>
  <c r="B60" i="136" s="1"/>
  <c r="E60" i="136"/>
  <c r="G60" i="136"/>
  <c r="H60" i="136"/>
  <c r="I60" i="136"/>
  <c r="A61" i="136"/>
  <c r="D61" i="136"/>
  <c r="B61" i="136" s="1"/>
  <c r="E61" i="136"/>
  <c r="G61" i="136"/>
  <c r="H61" i="136"/>
  <c r="I61" i="136"/>
  <c r="A62" i="136"/>
  <c r="D62" i="136"/>
  <c r="B62" i="136" s="1"/>
  <c r="E62" i="136"/>
  <c r="G62" i="136"/>
  <c r="H62" i="136"/>
  <c r="I62" i="136"/>
  <c r="A63" i="136"/>
  <c r="D63" i="136"/>
  <c r="B63" i="136" s="1"/>
  <c r="E63" i="136"/>
  <c r="G63" i="136"/>
  <c r="H63" i="136"/>
  <c r="I63" i="136"/>
  <c r="A64" i="136"/>
  <c r="D64" i="136"/>
  <c r="B64" i="136" s="1"/>
  <c r="E64" i="136"/>
  <c r="G64" i="136"/>
  <c r="H64" i="136"/>
  <c r="I64" i="136"/>
  <c r="A65" i="136"/>
  <c r="D65" i="136"/>
  <c r="B65" i="136" s="1"/>
  <c r="E65" i="136"/>
  <c r="G65" i="136"/>
  <c r="H65" i="136"/>
  <c r="I65" i="136"/>
  <c r="A66" i="136"/>
  <c r="D66" i="136"/>
  <c r="B66" i="136" s="1"/>
  <c r="E66" i="136"/>
  <c r="G66" i="136"/>
  <c r="H66" i="136"/>
  <c r="I66" i="136"/>
  <c r="A67" i="136"/>
  <c r="D67" i="136"/>
  <c r="B67" i="136" s="1"/>
  <c r="E67" i="136"/>
  <c r="G67" i="136"/>
  <c r="H67" i="136"/>
  <c r="I67" i="136"/>
  <c r="A68" i="136"/>
  <c r="D68" i="136"/>
  <c r="B68" i="136" s="1"/>
  <c r="E68" i="136"/>
  <c r="G68" i="136"/>
  <c r="H68" i="136"/>
  <c r="I68" i="136"/>
  <c r="A69" i="136"/>
  <c r="D69" i="136"/>
  <c r="B69" i="136" s="1"/>
  <c r="E69" i="136"/>
  <c r="G69" i="136"/>
  <c r="H69" i="136"/>
  <c r="I69" i="136"/>
  <c r="A70" i="136"/>
  <c r="D70" i="136"/>
  <c r="B70" i="136" s="1"/>
  <c r="E70" i="136"/>
  <c r="G70" i="136"/>
  <c r="H70" i="136"/>
  <c r="I70" i="136"/>
  <c r="A71" i="136"/>
  <c r="D71" i="136"/>
  <c r="B71" i="136" s="1"/>
  <c r="E71" i="136"/>
  <c r="G71" i="136"/>
  <c r="H71" i="136"/>
  <c r="I71" i="136"/>
  <c r="A72" i="136"/>
  <c r="D72" i="136"/>
  <c r="B72" i="136" s="1"/>
  <c r="E72" i="136"/>
  <c r="G72" i="136"/>
  <c r="H72" i="136"/>
  <c r="I72" i="136"/>
  <c r="A73" i="136"/>
  <c r="D73" i="136"/>
  <c r="B73" i="136" s="1"/>
  <c r="E73" i="136"/>
  <c r="G73" i="136"/>
  <c r="H73" i="136"/>
  <c r="I73" i="136"/>
  <c r="A74" i="136"/>
  <c r="D74" i="136"/>
  <c r="B74" i="136" s="1"/>
  <c r="E74" i="136"/>
  <c r="G74" i="136"/>
  <c r="H74" i="136"/>
  <c r="I74" i="136"/>
  <c r="A75" i="136"/>
  <c r="D75" i="136"/>
  <c r="B75" i="136" s="1"/>
  <c r="E75" i="136"/>
  <c r="G75" i="136"/>
  <c r="H75" i="136"/>
  <c r="F75" i="136" s="1"/>
  <c r="I75" i="136"/>
  <c r="A76" i="136"/>
  <c r="D76" i="136"/>
  <c r="B76" i="136" s="1"/>
  <c r="E76" i="136"/>
  <c r="G76" i="136"/>
  <c r="H76" i="136"/>
  <c r="I76" i="136"/>
  <c r="A77" i="136"/>
  <c r="D77" i="136"/>
  <c r="B77" i="136" s="1"/>
  <c r="E77" i="136"/>
  <c r="G77" i="136"/>
  <c r="H77" i="136"/>
  <c r="I77" i="136"/>
  <c r="A78" i="136"/>
  <c r="D78" i="136"/>
  <c r="B78" i="136" s="1"/>
  <c r="E78" i="136"/>
  <c r="G78" i="136"/>
  <c r="H78" i="136"/>
  <c r="I78" i="136"/>
  <c r="A79" i="136"/>
  <c r="D79" i="136"/>
  <c r="B79" i="136" s="1"/>
  <c r="E79" i="136"/>
  <c r="G79" i="136"/>
  <c r="H79" i="136"/>
  <c r="I79" i="136"/>
  <c r="A80" i="136"/>
  <c r="D80" i="136"/>
  <c r="B80" i="136" s="1"/>
  <c r="E80" i="136"/>
  <c r="G80" i="136"/>
  <c r="H80" i="136"/>
  <c r="I80" i="136"/>
  <c r="A81" i="136"/>
  <c r="D81" i="136"/>
  <c r="B81" i="136" s="1"/>
  <c r="E81" i="136"/>
  <c r="G81" i="136"/>
  <c r="H81" i="136"/>
  <c r="I81" i="136"/>
  <c r="A82" i="136"/>
  <c r="D82" i="136"/>
  <c r="B82" i="136" s="1"/>
  <c r="E82" i="136"/>
  <c r="G82" i="136"/>
  <c r="H82" i="136"/>
  <c r="I82" i="136"/>
  <c r="A83" i="136"/>
  <c r="D83" i="136"/>
  <c r="B83" i="136" s="1"/>
  <c r="E83" i="136"/>
  <c r="G83" i="136"/>
  <c r="H83" i="136"/>
  <c r="I83" i="136"/>
  <c r="A84" i="136"/>
  <c r="D84" i="136"/>
  <c r="B84" i="136" s="1"/>
  <c r="E84" i="136"/>
  <c r="G84" i="136"/>
  <c r="H84" i="136"/>
  <c r="I84" i="136"/>
  <c r="A85" i="136"/>
  <c r="D85" i="136"/>
  <c r="B85" i="136" s="1"/>
  <c r="E85" i="136"/>
  <c r="G85" i="136"/>
  <c r="H85" i="136"/>
  <c r="I85" i="136"/>
  <c r="A86" i="136"/>
  <c r="D86" i="136"/>
  <c r="B86" i="136" s="1"/>
  <c r="E86" i="136"/>
  <c r="G86" i="136"/>
  <c r="H86" i="136"/>
  <c r="I86" i="136"/>
  <c r="A87" i="136"/>
  <c r="D87" i="136"/>
  <c r="B87" i="136" s="1"/>
  <c r="E87" i="136"/>
  <c r="G87" i="136"/>
  <c r="H87" i="136"/>
  <c r="I87" i="136"/>
  <c r="A88" i="136"/>
  <c r="D88" i="136"/>
  <c r="B88" i="136" s="1"/>
  <c r="E88" i="136"/>
  <c r="G88" i="136"/>
  <c r="H88" i="136"/>
  <c r="I88" i="136"/>
  <c r="A89" i="136"/>
  <c r="D89" i="136"/>
  <c r="B89" i="136" s="1"/>
  <c r="E89" i="136"/>
  <c r="G89" i="136"/>
  <c r="H89" i="136"/>
  <c r="I89" i="136"/>
  <c r="A90" i="136"/>
  <c r="D90" i="136"/>
  <c r="B90" i="136" s="1"/>
  <c r="E90" i="136"/>
  <c r="G90" i="136"/>
  <c r="H90" i="136"/>
  <c r="I90" i="136"/>
  <c r="A91" i="136"/>
  <c r="D91" i="136"/>
  <c r="B91" i="136" s="1"/>
  <c r="E91" i="136"/>
  <c r="G91" i="136"/>
  <c r="H91" i="136"/>
  <c r="I91" i="136"/>
  <c r="A92" i="136"/>
  <c r="D92" i="136"/>
  <c r="B92" i="136" s="1"/>
  <c r="E92" i="136"/>
  <c r="G92" i="136"/>
  <c r="H92" i="136"/>
  <c r="I92" i="136"/>
  <c r="A93" i="136"/>
  <c r="D93" i="136"/>
  <c r="B93" i="136" s="1"/>
  <c r="E93" i="136"/>
  <c r="G93" i="136"/>
  <c r="H93" i="136"/>
  <c r="I93" i="136"/>
  <c r="A94" i="136"/>
  <c r="D94" i="136"/>
  <c r="B94" i="136" s="1"/>
  <c r="E94" i="136"/>
  <c r="G94" i="136"/>
  <c r="H94" i="136"/>
  <c r="I94" i="136"/>
  <c r="A95" i="136"/>
  <c r="D95" i="136"/>
  <c r="B95" i="136" s="1"/>
  <c r="E95" i="136"/>
  <c r="G95" i="136"/>
  <c r="H95" i="136"/>
  <c r="I95" i="136"/>
  <c r="A96" i="136"/>
  <c r="D96" i="136"/>
  <c r="B96" i="136" s="1"/>
  <c r="E96" i="136"/>
  <c r="G96" i="136"/>
  <c r="H96" i="136"/>
  <c r="I96" i="136"/>
  <c r="A97" i="136"/>
  <c r="D97" i="136"/>
  <c r="B97" i="136" s="1"/>
  <c r="E97" i="136"/>
  <c r="G97" i="136"/>
  <c r="H97" i="136"/>
  <c r="I97" i="136"/>
  <c r="A98" i="136"/>
  <c r="D98" i="136"/>
  <c r="B98" i="136" s="1"/>
  <c r="E98" i="136"/>
  <c r="G98" i="136"/>
  <c r="H98" i="136"/>
  <c r="I98" i="136"/>
  <c r="A99" i="136"/>
  <c r="D99" i="136"/>
  <c r="B99" i="136" s="1"/>
  <c r="E99" i="136"/>
  <c r="G99" i="136"/>
  <c r="H99" i="136"/>
  <c r="I99" i="136"/>
  <c r="A100" i="136"/>
  <c r="D100" i="136"/>
  <c r="B100" i="136" s="1"/>
  <c r="E100" i="136"/>
  <c r="G100" i="136"/>
  <c r="H100" i="136"/>
  <c r="I100" i="136"/>
  <c r="A101" i="136"/>
  <c r="D101" i="136"/>
  <c r="B101" i="136" s="1"/>
  <c r="E101" i="136"/>
  <c r="G101" i="136"/>
  <c r="H101" i="136"/>
  <c r="I101" i="136"/>
  <c r="A102" i="136"/>
  <c r="D102" i="136"/>
  <c r="B102" i="136" s="1"/>
  <c r="E102" i="136"/>
  <c r="G102" i="136"/>
  <c r="H102" i="136"/>
  <c r="I102" i="136"/>
  <c r="A103" i="136"/>
  <c r="D103" i="136"/>
  <c r="B103" i="136" s="1"/>
  <c r="E103" i="136"/>
  <c r="G103" i="136"/>
  <c r="H103" i="136"/>
  <c r="I103" i="136"/>
  <c r="A104" i="136"/>
  <c r="D104" i="136"/>
  <c r="B104" i="136" s="1"/>
  <c r="E104" i="136"/>
  <c r="G104" i="136"/>
  <c r="H104" i="136"/>
  <c r="I104" i="136"/>
  <c r="A105" i="136"/>
  <c r="D105" i="136"/>
  <c r="B105" i="136" s="1"/>
  <c r="E105" i="136"/>
  <c r="G105" i="136"/>
  <c r="H105" i="136"/>
  <c r="I105" i="136"/>
  <c r="A12" i="142"/>
  <c r="A13" i="142"/>
  <c r="C13" i="142"/>
  <c r="D13" i="142"/>
  <c r="E13" i="142"/>
  <c r="A14" i="142"/>
  <c r="C14" i="142"/>
  <c r="D14" i="142"/>
  <c r="E14" i="142"/>
  <c r="A15" i="142"/>
  <c r="C15" i="142"/>
  <c r="D15" i="142"/>
  <c r="E15" i="142"/>
  <c r="A16" i="142"/>
  <c r="C16" i="142"/>
  <c r="D16" i="142"/>
  <c r="E16" i="142"/>
  <c r="A17" i="142"/>
  <c r="C17" i="142"/>
  <c r="D17" i="142"/>
  <c r="E17" i="142"/>
  <c r="A18" i="142"/>
  <c r="C18" i="142"/>
  <c r="D18" i="142"/>
  <c r="E18" i="142"/>
  <c r="A19" i="142"/>
  <c r="C19" i="142"/>
  <c r="B19" i="142" s="1"/>
  <c r="D19" i="142"/>
  <c r="E19" i="142"/>
  <c r="A20" i="142"/>
  <c r="C20" i="142"/>
  <c r="D20" i="142"/>
  <c r="E20" i="142"/>
  <c r="A21" i="142"/>
  <c r="C21" i="142"/>
  <c r="D21" i="142"/>
  <c r="E21" i="142"/>
  <c r="A22" i="142"/>
  <c r="C22" i="142"/>
  <c r="D22" i="142"/>
  <c r="E22" i="142"/>
  <c r="A23" i="142"/>
  <c r="C23" i="142"/>
  <c r="D23" i="142"/>
  <c r="E23" i="142"/>
  <c r="A24" i="142"/>
  <c r="C24" i="142"/>
  <c r="D24" i="142"/>
  <c r="E24" i="142"/>
  <c r="A25" i="142"/>
  <c r="C25" i="142"/>
  <c r="D25" i="142"/>
  <c r="E25" i="142"/>
  <c r="A26" i="142"/>
  <c r="C26" i="142"/>
  <c r="D26" i="142"/>
  <c r="E26" i="142"/>
  <c r="A27" i="142"/>
  <c r="C27" i="142"/>
  <c r="D27" i="142"/>
  <c r="E27" i="142"/>
  <c r="A28" i="142"/>
  <c r="C28" i="142"/>
  <c r="D28" i="142"/>
  <c r="E28" i="142"/>
  <c r="A29" i="142"/>
  <c r="C29" i="142"/>
  <c r="D29" i="142"/>
  <c r="E29" i="142"/>
  <c r="A30" i="142"/>
  <c r="C30" i="142"/>
  <c r="D30" i="142"/>
  <c r="E30" i="142"/>
  <c r="A31" i="142"/>
  <c r="C31" i="142"/>
  <c r="D31" i="142"/>
  <c r="E31" i="142"/>
  <c r="A32" i="142"/>
  <c r="C32" i="142"/>
  <c r="D32" i="142"/>
  <c r="E32" i="142"/>
  <c r="A33" i="142"/>
  <c r="C33" i="142"/>
  <c r="D33" i="142"/>
  <c r="E33" i="142"/>
  <c r="A34" i="142"/>
  <c r="C34" i="142"/>
  <c r="D34" i="142"/>
  <c r="E34" i="142"/>
  <c r="A35" i="142"/>
  <c r="C35" i="142"/>
  <c r="B35" i="142" s="1"/>
  <c r="D35" i="142"/>
  <c r="E35" i="142"/>
  <c r="A36" i="142"/>
  <c r="C36" i="142"/>
  <c r="D36" i="142"/>
  <c r="E36" i="142"/>
  <c r="A37" i="142"/>
  <c r="C37" i="142"/>
  <c r="D37" i="142"/>
  <c r="E37" i="142"/>
  <c r="A38" i="142"/>
  <c r="C38" i="142"/>
  <c r="D38" i="142"/>
  <c r="E38" i="142"/>
  <c r="A39" i="142"/>
  <c r="C39" i="142"/>
  <c r="D39" i="142"/>
  <c r="E39" i="142"/>
  <c r="A40" i="142"/>
  <c r="C40" i="142"/>
  <c r="D40" i="142"/>
  <c r="E40" i="142"/>
  <c r="A41" i="142"/>
  <c r="C41" i="142"/>
  <c r="D41" i="142"/>
  <c r="E41" i="142"/>
  <c r="A42" i="142"/>
  <c r="C42" i="142"/>
  <c r="D42" i="142"/>
  <c r="E42" i="142"/>
  <c r="A43" i="142"/>
  <c r="C43" i="142"/>
  <c r="D43" i="142"/>
  <c r="E43" i="142"/>
  <c r="A44" i="142"/>
  <c r="C44" i="142"/>
  <c r="D44" i="142"/>
  <c r="E44" i="142"/>
  <c r="A45" i="142"/>
  <c r="C45" i="142"/>
  <c r="D45" i="142"/>
  <c r="E45" i="142"/>
  <c r="A46" i="142"/>
  <c r="C46" i="142"/>
  <c r="D46" i="142"/>
  <c r="E46" i="142"/>
  <c r="A47" i="142"/>
  <c r="C47" i="142"/>
  <c r="D47" i="142"/>
  <c r="E47" i="142"/>
  <c r="A48" i="142"/>
  <c r="C48" i="142"/>
  <c r="B48" i="142" s="1"/>
  <c r="D48" i="142"/>
  <c r="E48" i="142"/>
  <c r="A49" i="142"/>
  <c r="C49" i="142"/>
  <c r="D49" i="142"/>
  <c r="E49" i="142"/>
  <c r="A50" i="142"/>
  <c r="C50" i="142"/>
  <c r="D50" i="142"/>
  <c r="E50" i="142"/>
  <c r="A51" i="142"/>
  <c r="C51" i="142"/>
  <c r="D51" i="142"/>
  <c r="E51" i="142"/>
  <c r="A52" i="142"/>
  <c r="C52" i="142"/>
  <c r="D52" i="142"/>
  <c r="E52" i="142"/>
  <c r="A53" i="142"/>
  <c r="C53" i="142"/>
  <c r="D53" i="142"/>
  <c r="E53" i="142"/>
  <c r="A54" i="142"/>
  <c r="C54" i="142"/>
  <c r="D54" i="142"/>
  <c r="E54" i="142"/>
  <c r="A55" i="142"/>
  <c r="C55" i="142"/>
  <c r="D55" i="142"/>
  <c r="E55" i="142"/>
  <c r="A56" i="142"/>
  <c r="C56" i="142"/>
  <c r="D56" i="142"/>
  <c r="E56" i="142"/>
  <c r="A57" i="142"/>
  <c r="C57" i="142"/>
  <c r="D57" i="142"/>
  <c r="E57" i="142"/>
  <c r="A58" i="142"/>
  <c r="C58" i="142"/>
  <c r="D58" i="142"/>
  <c r="E58" i="142"/>
  <c r="A59" i="142"/>
  <c r="C59" i="142"/>
  <c r="D59" i="142"/>
  <c r="E59" i="142"/>
  <c r="A60" i="142"/>
  <c r="C60" i="142"/>
  <c r="D60" i="142"/>
  <c r="E60" i="142"/>
  <c r="A61" i="142"/>
  <c r="C61" i="142"/>
  <c r="D61" i="142"/>
  <c r="E61" i="142"/>
  <c r="A62" i="142"/>
  <c r="C62" i="142"/>
  <c r="D62" i="142"/>
  <c r="E62" i="142"/>
  <c r="A63" i="142"/>
  <c r="C63" i="142"/>
  <c r="D63" i="142"/>
  <c r="E63" i="142"/>
  <c r="A64" i="142"/>
  <c r="C64" i="142"/>
  <c r="D64" i="142"/>
  <c r="E64" i="142"/>
  <c r="A65" i="142"/>
  <c r="C65" i="142"/>
  <c r="D65" i="142"/>
  <c r="E65" i="142"/>
  <c r="A66" i="142"/>
  <c r="C66" i="142"/>
  <c r="B66" i="142" s="1"/>
  <c r="D66" i="142"/>
  <c r="E66" i="142"/>
  <c r="A67" i="142"/>
  <c r="C67" i="142"/>
  <c r="D67" i="142"/>
  <c r="E67" i="142"/>
  <c r="A68" i="142"/>
  <c r="C68" i="142"/>
  <c r="D68" i="142"/>
  <c r="E68" i="142"/>
  <c r="A69" i="142"/>
  <c r="C69" i="142"/>
  <c r="D69" i="142"/>
  <c r="E69" i="142"/>
  <c r="A70" i="142"/>
  <c r="C70" i="142"/>
  <c r="B70" i="142" s="1"/>
  <c r="D70" i="142"/>
  <c r="E70" i="142"/>
  <c r="A71" i="142"/>
  <c r="C71" i="142"/>
  <c r="D71" i="142"/>
  <c r="E71" i="142"/>
  <c r="A72" i="142"/>
  <c r="C72" i="142"/>
  <c r="D72" i="142"/>
  <c r="E72" i="142"/>
  <c r="A73" i="142"/>
  <c r="C73" i="142"/>
  <c r="D73" i="142"/>
  <c r="E73" i="142"/>
  <c r="A74" i="142"/>
  <c r="C74" i="142"/>
  <c r="D74" i="142"/>
  <c r="E74" i="142"/>
  <c r="A75" i="142"/>
  <c r="C75" i="142"/>
  <c r="D75" i="142"/>
  <c r="E75" i="142"/>
  <c r="A76" i="142"/>
  <c r="C76" i="142"/>
  <c r="D76" i="142"/>
  <c r="E76" i="142"/>
  <c r="A77" i="142"/>
  <c r="C77" i="142"/>
  <c r="D77" i="142"/>
  <c r="E77" i="142"/>
  <c r="A78" i="142"/>
  <c r="C78" i="142"/>
  <c r="D78" i="142"/>
  <c r="E78" i="142"/>
  <c r="A79" i="142"/>
  <c r="C79" i="142"/>
  <c r="D79" i="142"/>
  <c r="E79" i="142"/>
  <c r="A80" i="142"/>
  <c r="C80" i="142"/>
  <c r="D80" i="142"/>
  <c r="E80" i="142"/>
  <c r="A81" i="142"/>
  <c r="C81" i="142"/>
  <c r="D81" i="142"/>
  <c r="E81" i="142"/>
  <c r="A82" i="142"/>
  <c r="C82" i="142"/>
  <c r="D82" i="142"/>
  <c r="E82" i="142"/>
  <c r="A83" i="142"/>
  <c r="C83" i="142"/>
  <c r="D83" i="142"/>
  <c r="E83" i="142"/>
  <c r="A84" i="142"/>
  <c r="C84" i="142"/>
  <c r="D84" i="142"/>
  <c r="E84" i="142"/>
  <c r="A85" i="142"/>
  <c r="C85" i="142"/>
  <c r="D85" i="142"/>
  <c r="E85" i="142"/>
  <c r="A86" i="142"/>
  <c r="C86" i="142"/>
  <c r="D86" i="142"/>
  <c r="E86" i="142"/>
  <c r="A87" i="142"/>
  <c r="C87" i="142"/>
  <c r="D87" i="142"/>
  <c r="E87" i="142"/>
  <c r="A88" i="142"/>
  <c r="C88" i="142"/>
  <c r="D88" i="142"/>
  <c r="E88" i="142"/>
  <c r="A89" i="142"/>
  <c r="C89" i="142"/>
  <c r="D89" i="142"/>
  <c r="E89" i="142"/>
  <c r="A90" i="142"/>
  <c r="C90" i="142"/>
  <c r="D90" i="142"/>
  <c r="E90" i="142"/>
  <c r="A91" i="142"/>
  <c r="C91" i="142"/>
  <c r="D91" i="142"/>
  <c r="E91" i="142"/>
  <c r="A92" i="142"/>
  <c r="C92" i="142"/>
  <c r="D92" i="142"/>
  <c r="E92" i="142"/>
  <c r="A93" i="142"/>
  <c r="C93" i="142"/>
  <c r="D93" i="142"/>
  <c r="E93" i="142"/>
  <c r="A94" i="142"/>
  <c r="C94" i="142"/>
  <c r="D94" i="142"/>
  <c r="E94" i="142"/>
  <c r="A95" i="142"/>
  <c r="C95" i="142"/>
  <c r="D95" i="142"/>
  <c r="E95" i="142"/>
  <c r="A96" i="142"/>
  <c r="C96" i="142"/>
  <c r="D96" i="142"/>
  <c r="E96" i="142"/>
  <c r="A97" i="142"/>
  <c r="C97" i="142"/>
  <c r="D97" i="142"/>
  <c r="E97" i="142"/>
  <c r="A98" i="142"/>
  <c r="C98" i="142"/>
  <c r="D98" i="142"/>
  <c r="E98" i="142"/>
  <c r="A99" i="142"/>
  <c r="C99" i="142"/>
  <c r="D99" i="142"/>
  <c r="E99" i="142"/>
  <c r="A100" i="142"/>
  <c r="C100" i="142"/>
  <c r="D100" i="142"/>
  <c r="E100" i="142"/>
  <c r="A101" i="142"/>
  <c r="C101" i="142"/>
  <c r="D101" i="142"/>
  <c r="E101" i="142"/>
  <c r="A102" i="142"/>
  <c r="C102" i="142"/>
  <c r="D102" i="142"/>
  <c r="E102" i="142"/>
  <c r="A103" i="142"/>
  <c r="C103" i="142"/>
  <c r="D103" i="142"/>
  <c r="E103" i="142"/>
  <c r="A104" i="142"/>
  <c r="C104" i="142"/>
  <c r="D104" i="142"/>
  <c r="E104" i="142"/>
  <c r="A105" i="142"/>
  <c r="C105" i="142"/>
  <c r="D105" i="142"/>
  <c r="E105" i="142"/>
  <c r="A11" i="142"/>
  <c r="A11" i="6"/>
  <c r="A11" i="8"/>
  <c r="A11" i="9"/>
  <c r="A11" i="171"/>
  <c r="A11" i="61"/>
  <c r="A11" i="10"/>
  <c r="A11" i="159"/>
  <c r="A11" i="12"/>
  <c r="A11" i="167"/>
  <c r="A11" i="166"/>
  <c r="A11" i="14"/>
  <c r="A11" i="172"/>
  <c r="A11" i="140"/>
  <c r="A11" i="165"/>
  <c r="A11" i="80"/>
  <c r="A11" i="64"/>
  <c r="A11" i="89"/>
  <c r="A11" i="90"/>
  <c r="A11" i="150"/>
  <c r="A11" i="158"/>
  <c r="A11" i="91"/>
  <c r="A11" i="92"/>
  <c r="A11" i="148"/>
  <c r="A11" i="93"/>
  <c r="A11" i="94"/>
  <c r="A11" i="95"/>
  <c r="A11" i="96"/>
  <c r="A11" i="97"/>
  <c r="A11" i="98"/>
  <c r="A11" i="160"/>
  <c r="A11" i="168"/>
  <c r="A11" i="170"/>
  <c r="A11" i="169"/>
  <c r="A11" i="100"/>
  <c r="A11" i="101"/>
  <c r="A11" i="152"/>
  <c r="A11" i="102"/>
  <c r="A11" i="103"/>
  <c r="A11" i="104"/>
  <c r="A11" i="161"/>
  <c r="A11" i="105"/>
  <c r="A11" i="106"/>
  <c r="A11" i="107"/>
  <c r="A11" i="108"/>
  <c r="A11" i="110"/>
  <c r="A11" i="112"/>
  <c r="A11" i="113"/>
  <c r="A11" i="114"/>
  <c r="A11" i="117"/>
  <c r="A11" i="118"/>
  <c r="A11" i="119"/>
  <c r="A11" i="120"/>
  <c r="A11" i="121"/>
  <c r="A11" i="122"/>
  <c r="A11" i="123"/>
  <c r="A11" i="124"/>
  <c r="A11" i="125"/>
  <c r="A11" i="126"/>
  <c r="A11" i="157"/>
  <c r="A11" i="127"/>
  <c r="A11" i="128"/>
  <c r="A11" i="144"/>
  <c r="A11" i="173"/>
  <c r="A11" i="129"/>
  <c r="A11" i="130"/>
  <c r="A11" i="131"/>
  <c r="A11" i="155"/>
  <c r="A11" i="156"/>
  <c r="A11" i="132"/>
  <c r="A11" i="133"/>
  <c r="A11" i="154"/>
  <c r="A11" i="162"/>
  <c r="A11" i="135"/>
  <c r="A11" i="174"/>
  <c r="A11" i="149"/>
  <c r="A11" i="141"/>
  <c r="A11" i="136"/>
  <c r="E11" i="136"/>
  <c r="D11" i="136"/>
  <c r="B11" i="136" s="1"/>
  <c r="I11" i="136"/>
  <c r="H11" i="136"/>
  <c r="G11" i="136"/>
  <c r="B11" i="174"/>
  <c r="C11" i="174"/>
  <c r="D11" i="174"/>
  <c r="G11" i="135"/>
  <c r="H11" i="135"/>
  <c r="F11" i="135"/>
  <c r="D11" i="135"/>
  <c r="E11" i="135"/>
  <c r="C11" i="135"/>
  <c r="C11" i="162"/>
  <c r="D11" i="162"/>
  <c r="E11" i="162"/>
  <c r="F11" i="162"/>
  <c r="G11" i="162"/>
  <c r="H11" i="162"/>
  <c r="B11" i="162"/>
  <c r="C11" i="154"/>
  <c r="D11" i="154"/>
  <c r="E11" i="154"/>
  <c r="F11" i="154"/>
  <c r="G11" i="154"/>
  <c r="H11" i="154"/>
  <c r="I11" i="154"/>
  <c r="J11" i="154"/>
  <c r="B11" i="154"/>
  <c r="C11" i="133"/>
  <c r="D11" i="133"/>
  <c r="E11" i="133"/>
  <c r="F11" i="133"/>
  <c r="G11" i="133"/>
  <c r="B11" i="133"/>
  <c r="F11" i="132"/>
  <c r="G11" i="132"/>
  <c r="H11" i="132"/>
  <c r="I11" i="132"/>
  <c r="J11" i="132"/>
  <c r="K11" i="132"/>
  <c r="L11" i="132"/>
  <c r="E11" i="132"/>
  <c r="C11" i="132"/>
  <c r="B11" i="132"/>
  <c r="C11" i="156"/>
  <c r="D11" i="156"/>
  <c r="E11" i="156"/>
  <c r="F11" i="156"/>
  <c r="G11" i="156"/>
  <c r="B11" i="156"/>
  <c r="H11" i="155"/>
  <c r="I11" i="155"/>
  <c r="G11" i="155"/>
  <c r="D11" i="155"/>
  <c r="E11" i="155"/>
  <c r="C11" i="155"/>
  <c r="H11" i="131"/>
  <c r="I11" i="131"/>
  <c r="G11" i="131"/>
  <c r="D11" i="131"/>
  <c r="E11" i="131"/>
  <c r="C11" i="131"/>
  <c r="H11" i="130"/>
  <c r="I11" i="130"/>
  <c r="J11" i="130"/>
  <c r="K11" i="130"/>
  <c r="G11" i="130"/>
  <c r="F11" i="130" s="1"/>
  <c r="D11" i="130"/>
  <c r="E11" i="130"/>
  <c r="C11" i="130"/>
  <c r="D11" i="129"/>
  <c r="E11" i="129"/>
  <c r="F11" i="129"/>
  <c r="G11" i="129"/>
  <c r="H11" i="129"/>
  <c r="I11" i="129"/>
  <c r="J11" i="129"/>
  <c r="C11" i="129"/>
  <c r="C11" i="173"/>
  <c r="D11" i="173"/>
  <c r="E11" i="173"/>
  <c r="F11" i="173"/>
  <c r="G11" i="173"/>
  <c r="H11" i="173"/>
  <c r="I11" i="173"/>
  <c r="B11" i="173"/>
  <c r="C11" i="144"/>
  <c r="D11" i="144"/>
  <c r="E11" i="144"/>
  <c r="F11" i="144"/>
  <c r="G11" i="144"/>
  <c r="H11" i="144"/>
  <c r="I11" i="144"/>
  <c r="J11" i="144"/>
  <c r="B11" i="144"/>
  <c r="C11" i="128"/>
  <c r="D11" i="128"/>
  <c r="E11" i="128"/>
  <c r="F11" i="128"/>
  <c r="G11" i="128"/>
  <c r="H11" i="128"/>
  <c r="I11" i="128"/>
  <c r="J11" i="128"/>
  <c r="K11" i="128"/>
  <c r="L11" i="128"/>
  <c r="M11" i="128"/>
  <c r="N11" i="128"/>
  <c r="O11" i="128"/>
  <c r="B11" i="128"/>
  <c r="C11" i="127"/>
  <c r="D11" i="127"/>
  <c r="E11" i="127"/>
  <c r="F11" i="127"/>
  <c r="G11" i="127"/>
  <c r="H11" i="127"/>
  <c r="I11" i="127"/>
  <c r="J11" i="127"/>
  <c r="K11" i="127"/>
  <c r="L11" i="127"/>
  <c r="M11" i="127"/>
  <c r="B11" i="127"/>
  <c r="C11" i="157"/>
  <c r="D11" i="157"/>
  <c r="E11" i="157"/>
  <c r="F11" i="157"/>
  <c r="G11" i="157"/>
  <c r="B11" i="157"/>
  <c r="C11" i="126"/>
  <c r="D11" i="126"/>
  <c r="E11" i="126"/>
  <c r="F11" i="126"/>
  <c r="G11" i="126"/>
  <c r="B11" i="126"/>
  <c r="C11" i="125"/>
  <c r="D11" i="125"/>
  <c r="E11" i="125"/>
  <c r="F11" i="125"/>
  <c r="G11" i="125"/>
  <c r="H11" i="125"/>
  <c r="I11" i="125"/>
  <c r="J11" i="125"/>
  <c r="K11" i="125"/>
  <c r="L11" i="125"/>
  <c r="M11" i="125"/>
  <c r="B11" i="125"/>
  <c r="C11" i="124"/>
  <c r="D11" i="124"/>
  <c r="E11" i="124"/>
  <c r="F11" i="124"/>
  <c r="G11" i="124"/>
  <c r="H11" i="124"/>
  <c r="I11" i="124"/>
  <c r="B11" i="124"/>
  <c r="D11" i="123"/>
  <c r="E11" i="123"/>
  <c r="F11" i="123"/>
  <c r="G11" i="123"/>
  <c r="H11" i="123"/>
  <c r="I11" i="123"/>
  <c r="J11" i="123"/>
  <c r="C11" i="123"/>
  <c r="H11" i="122"/>
  <c r="I11" i="122"/>
  <c r="J11" i="122"/>
  <c r="K11" i="122"/>
  <c r="L11" i="122"/>
  <c r="G11" i="122"/>
  <c r="C11" i="122"/>
  <c r="D11" i="122"/>
  <c r="E11" i="122"/>
  <c r="B11" i="122"/>
  <c r="C11" i="121"/>
  <c r="D11" i="121"/>
  <c r="E11" i="121"/>
  <c r="F11" i="121"/>
  <c r="G11" i="121"/>
  <c r="H11" i="121"/>
  <c r="I11" i="121"/>
  <c r="J11" i="121"/>
  <c r="K11" i="121"/>
  <c r="L11" i="121"/>
  <c r="M11" i="121"/>
  <c r="B11" i="121"/>
  <c r="C11" i="120"/>
  <c r="D11" i="120"/>
  <c r="E11" i="120"/>
  <c r="F11" i="120"/>
  <c r="G11" i="120"/>
  <c r="H11" i="120"/>
  <c r="I11" i="120"/>
  <c r="J11" i="120"/>
  <c r="K11" i="120"/>
  <c r="B11" i="120"/>
  <c r="C11" i="119"/>
  <c r="D11" i="119"/>
  <c r="E11" i="119"/>
  <c r="F11" i="119"/>
  <c r="G11" i="119"/>
  <c r="H11" i="119"/>
  <c r="B11" i="119"/>
  <c r="E11" i="118"/>
  <c r="F11" i="118"/>
  <c r="G11" i="118"/>
  <c r="D11" i="118"/>
  <c r="B11" i="118"/>
  <c r="H11" i="117"/>
  <c r="I11" i="117"/>
  <c r="G11" i="117"/>
  <c r="D11" i="117"/>
  <c r="E11" i="117"/>
  <c r="C11" i="117"/>
  <c r="H11" i="114"/>
  <c r="I11" i="114"/>
  <c r="G11" i="114"/>
  <c r="D11" i="114"/>
  <c r="E11" i="114"/>
  <c r="C11" i="114"/>
  <c r="H11" i="113"/>
  <c r="I11" i="113"/>
  <c r="G11" i="113"/>
  <c r="D11" i="113"/>
  <c r="B11" i="113" s="1"/>
  <c r="E11" i="113"/>
  <c r="C11" i="113"/>
  <c r="C11" i="112"/>
  <c r="D11" i="112"/>
  <c r="E11" i="112"/>
  <c r="F11" i="112"/>
  <c r="G11" i="112"/>
  <c r="H11" i="112"/>
  <c r="I11" i="112"/>
  <c r="J11" i="112"/>
  <c r="K11" i="112"/>
  <c r="B11" i="112"/>
  <c r="I11" i="110"/>
  <c r="J11" i="110"/>
  <c r="H11" i="110"/>
  <c r="E11" i="110"/>
  <c r="F11" i="110"/>
  <c r="D11" i="110"/>
  <c r="B11" i="110"/>
  <c r="C11" i="108"/>
  <c r="D11" i="108"/>
  <c r="E11" i="108"/>
  <c r="F11" i="108"/>
  <c r="G11" i="108"/>
  <c r="H11" i="108"/>
  <c r="I11" i="108"/>
  <c r="J11" i="108"/>
  <c r="K11" i="108"/>
  <c r="L11" i="108"/>
  <c r="M11" i="108"/>
  <c r="B11" i="108"/>
  <c r="D11" i="107"/>
  <c r="E11" i="107"/>
  <c r="F11" i="107"/>
  <c r="G11" i="107"/>
  <c r="C11" i="107"/>
  <c r="B11" i="107" s="1"/>
  <c r="L11" i="106"/>
  <c r="M11" i="106"/>
  <c r="N11" i="106"/>
  <c r="K11" i="106"/>
  <c r="J11" i="106" s="1"/>
  <c r="E11" i="106"/>
  <c r="F11" i="106"/>
  <c r="G11" i="106"/>
  <c r="H11" i="106"/>
  <c r="I11" i="106"/>
  <c r="D11" i="106"/>
  <c r="B11" i="106"/>
  <c r="H11" i="105"/>
  <c r="I11" i="105"/>
  <c r="J11" i="105"/>
  <c r="K11" i="105"/>
  <c r="G11" i="105"/>
  <c r="F11" i="105" s="1"/>
  <c r="D11" i="105"/>
  <c r="E11" i="105"/>
  <c r="C11" i="105"/>
  <c r="D11" i="161"/>
  <c r="E11" i="161"/>
  <c r="F11" i="161"/>
  <c r="C11" i="161"/>
  <c r="D11" i="104"/>
  <c r="E11" i="104"/>
  <c r="F11" i="104"/>
  <c r="G11" i="104"/>
  <c r="H11" i="104"/>
  <c r="I11" i="104"/>
  <c r="J11" i="104"/>
  <c r="K11" i="104"/>
  <c r="L11" i="104"/>
  <c r="C11" i="104"/>
  <c r="J11" i="103"/>
  <c r="K11" i="103"/>
  <c r="I11" i="103"/>
  <c r="D11" i="103"/>
  <c r="E11" i="103"/>
  <c r="F11" i="103"/>
  <c r="G11" i="103"/>
  <c r="C11" i="103"/>
  <c r="B11" i="103" s="1"/>
  <c r="G11" i="102"/>
  <c r="F11" i="102"/>
  <c r="D11" i="152"/>
  <c r="E11" i="152"/>
  <c r="F11" i="152"/>
  <c r="C11" i="152"/>
  <c r="J11" i="101"/>
  <c r="K11" i="101"/>
  <c r="I11" i="101"/>
  <c r="F11" i="101"/>
  <c r="D11" i="101" s="1"/>
  <c r="G11" i="101"/>
  <c r="E11" i="101"/>
  <c r="C11" i="101"/>
  <c r="B11" i="101"/>
  <c r="H11" i="100"/>
  <c r="I11" i="100"/>
  <c r="G11" i="100"/>
  <c r="D11" i="100"/>
  <c r="E11" i="100"/>
  <c r="C11" i="100"/>
  <c r="H11" i="169"/>
  <c r="I11" i="169"/>
  <c r="G11" i="169"/>
  <c r="D11" i="169"/>
  <c r="E11" i="169"/>
  <c r="C11" i="169"/>
  <c r="L11" i="170"/>
  <c r="M11" i="170"/>
  <c r="K11" i="170"/>
  <c r="H11" i="170"/>
  <c r="F11" i="170" s="1"/>
  <c r="I11" i="170"/>
  <c r="G11" i="170"/>
  <c r="D11" i="170"/>
  <c r="E11" i="170"/>
  <c r="C11" i="170"/>
  <c r="N11" i="168"/>
  <c r="O11" i="168"/>
  <c r="M11" i="168"/>
  <c r="J11" i="168"/>
  <c r="K11" i="168"/>
  <c r="I11" i="168"/>
  <c r="C11" i="168"/>
  <c r="E11" i="168"/>
  <c r="F11" i="168"/>
  <c r="G11" i="168"/>
  <c r="B11" i="168"/>
  <c r="D11" i="160"/>
  <c r="E11" i="160"/>
  <c r="F11" i="160"/>
  <c r="G11" i="160"/>
  <c r="H11" i="160"/>
  <c r="I11" i="160"/>
  <c r="C11" i="160"/>
  <c r="H11" i="98"/>
  <c r="I11" i="98"/>
  <c r="G11" i="98"/>
  <c r="C11" i="98"/>
  <c r="D11" i="98"/>
  <c r="E11" i="98"/>
  <c r="B11" i="98"/>
  <c r="C11" i="97"/>
  <c r="D11" i="97"/>
  <c r="E11" i="97"/>
  <c r="F11" i="97"/>
  <c r="G11" i="97"/>
  <c r="H11" i="97"/>
  <c r="I11" i="97"/>
  <c r="J11" i="97"/>
  <c r="K11" i="97"/>
  <c r="L11" i="97"/>
  <c r="M11" i="97"/>
  <c r="N11" i="97"/>
  <c r="O11" i="97"/>
  <c r="B11" i="97"/>
  <c r="C11" i="96"/>
  <c r="D11" i="96"/>
  <c r="E11" i="96"/>
  <c r="F11" i="96"/>
  <c r="G11" i="96"/>
  <c r="H11" i="96"/>
  <c r="I11" i="96"/>
  <c r="J11" i="96"/>
  <c r="K11" i="96"/>
  <c r="L11" i="96"/>
  <c r="M11" i="96"/>
  <c r="B11" i="96"/>
  <c r="C11" i="95"/>
  <c r="D11" i="95"/>
  <c r="E11" i="95"/>
  <c r="F11" i="95"/>
  <c r="G11" i="95"/>
  <c r="H11" i="95"/>
  <c r="I11" i="95"/>
  <c r="J11" i="95"/>
  <c r="K11" i="95"/>
  <c r="B11" i="95"/>
  <c r="C11" i="94"/>
  <c r="D11" i="94"/>
  <c r="E11" i="94"/>
  <c r="F11" i="94"/>
  <c r="G11" i="94"/>
  <c r="H11" i="94"/>
  <c r="I11" i="94"/>
  <c r="J11" i="94"/>
  <c r="K11" i="94"/>
  <c r="L11" i="94"/>
  <c r="M11" i="94"/>
  <c r="B11" i="94"/>
  <c r="C11" i="93"/>
  <c r="D11" i="93"/>
  <c r="E11" i="93"/>
  <c r="F11" i="93"/>
  <c r="G11" i="93"/>
  <c r="H11" i="93"/>
  <c r="I11" i="93"/>
  <c r="J11" i="93"/>
  <c r="K11" i="93"/>
  <c r="L11" i="93"/>
  <c r="M11" i="93"/>
  <c r="N11" i="93"/>
  <c r="O11" i="93"/>
  <c r="B11" i="93"/>
  <c r="D11" i="148"/>
  <c r="E11" i="148"/>
  <c r="F11" i="148"/>
  <c r="G11" i="148"/>
  <c r="H11" i="148"/>
  <c r="I11" i="148"/>
  <c r="J11" i="148"/>
  <c r="K11" i="148"/>
  <c r="C11" i="148"/>
  <c r="B11" i="148" s="1"/>
  <c r="C11" i="92"/>
  <c r="D11" i="92"/>
  <c r="E11" i="92"/>
  <c r="F11" i="92"/>
  <c r="G11" i="92"/>
  <c r="H11" i="92"/>
  <c r="I11" i="92"/>
  <c r="J11" i="92"/>
  <c r="B11" i="92"/>
  <c r="C11" i="91"/>
  <c r="D11" i="91"/>
  <c r="E11" i="91"/>
  <c r="F11" i="91"/>
  <c r="G11" i="91"/>
  <c r="H11" i="91"/>
  <c r="B11" i="91"/>
  <c r="C11" i="158"/>
  <c r="D11" i="158"/>
  <c r="E11" i="158"/>
  <c r="F11" i="158"/>
  <c r="G11" i="158"/>
  <c r="H11" i="158"/>
  <c r="B11" i="158"/>
  <c r="C11" i="150"/>
  <c r="D11" i="150"/>
  <c r="E11" i="150"/>
  <c r="F11" i="150"/>
  <c r="G11" i="150"/>
  <c r="H11" i="150"/>
  <c r="I11" i="150"/>
  <c r="J11" i="150"/>
  <c r="B11" i="150"/>
  <c r="G11" i="90"/>
  <c r="H11" i="90"/>
  <c r="I11" i="90"/>
  <c r="J11" i="90"/>
  <c r="F11" i="90"/>
  <c r="E11" i="90" s="1"/>
  <c r="C11" i="90"/>
  <c r="D11" i="90"/>
  <c r="B11" i="90"/>
  <c r="D11" i="89"/>
  <c r="E11" i="89"/>
  <c r="F11" i="89"/>
  <c r="G11" i="89"/>
  <c r="H11" i="89"/>
  <c r="I11" i="89"/>
  <c r="J11" i="89"/>
  <c r="C11" i="89"/>
  <c r="J11" i="64"/>
  <c r="K11" i="64"/>
  <c r="I11" i="64"/>
  <c r="H11" i="64" s="1"/>
  <c r="C11" i="64"/>
  <c r="D11" i="64"/>
  <c r="E11" i="64"/>
  <c r="F11" i="64"/>
  <c r="G11" i="64"/>
  <c r="B11" i="64"/>
  <c r="M11" i="80"/>
  <c r="K11" i="80" s="1"/>
  <c r="N11" i="80"/>
  <c r="L11" i="80"/>
  <c r="I11" i="80"/>
  <c r="J11" i="80"/>
  <c r="H11" i="80"/>
  <c r="F11" i="80"/>
  <c r="D11" i="80"/>
  <c r="E11" i="80"/>
  <c r="C11" i="80"/>
  <c r="G11" i="165"/>
  <c r="H11" i="165"/>
  <c r="F11" i="165"/>
  <c r="E11" i="165" s="1"/>
  <c r="C11" i="165"/>
  <c r="D11" i="165"/>
  <c r="B11" i="165"/>
  <c r="C11" i="140"/>
  <c r="D11" i="140"/>
  <c r="E11" i="140"/>
  <c r="F11" i="140"/>
  <c r="G11" i="140"/>
  <c r="B11" i="140"/>
  <c r="J11" i="172"/>
  <c r="K11" i="172"/>
  <c r="I11" i="172"/>
  <c r="F11" i="172"/>
  <c r="G11" i="172"/>
  <c r="E11" i="172"/>
  <c r="C11" i="172"/>
  <c r="B11" i="172"/>
  <c r="E11" i="14"/>
  <c r="F11" i="14"/>
  <c r="G11" i="14"/>
  <c r="H11" i="14"/>
  <c r="I11" i="14"/>
  <c r="J11" i="14"/>
  <c r="K11" i="14"/>
  <c r="L11" i="14"/>
  <c r="D11" i="14"/>
  <c r="C11" i="14" s="1"/>
  <c r="B11" i="14"/>
  <c r="P11" i="166"/>
  <c r="Q11" i="166"/>
  <c r="O11" i="166"/>
  <c r="L11" i="166"/>
  <c r="M11" i="166"/>
  <c r="K11" i="166"/>
  <c r="H11" i="166"/>
  <c r="I11" i="166"/>
  <c r="G11" i="166"/>
  <c r="F11" i="166" s="1"/>
  <c r="D11" i="166"/>
  <c r="E11" i="166"/>
  <c r="C11" i="166"/>
  <c r="J11" i="167"/>
  <c r="K11" i="167"/>
  <c r="I11" i="167"/>
  <c r="D11" i="167"/>
  <c r="E11" i="167"/>
  <c r="F11" i="167"/>
  <c r="G11" i="167"/>
  <c r="C11" i="167"/>
  <c r="B11" i="167" s="1"/>
  <c r="J11" i="12"/>
  <c r="K11" i="12"/>
  <c r="L11" i="12"/>
  <c r="M11" i="12"/>
  <c r="I11" i="12"/>
  <c r="H11" i="12" s="1"/>
  <c r="C11" i="12"/>
  <c r="D11" i="12"/>
  <c r="E11" i="12"/>
  <c r="F11" i="12"/>
  <c r="G11" i="12"/>
  <c r="B11" i="12"/>
  <c r="D11" i="159"/>
  <c r="E11" i="159"/>
  <c r="F11" i="159"/>
  <c r="G11" i="159"/>
  <c r="H11" i="159"/>
  <c r="I11" i="159"/>
  <c r="C11" i="159"/>
  <c r="B11" i="159" s="1"/>
  <c r="C11" i="10"/>
  <c r="D11" i="10"/>
  <c r="E11" i="10"/>
  <c r="B11" i="10"/>
  <c r="C11" i="61"/>
  <c r="D11" i="61"/>
  <c r="B11" i="61"/>
  <c r="G11" i="171"/>
  <c r="H11" i="171"/>
  <c r="I11" i="171"/>
  <c r="F11" i="171"/>
  <c r="C11" i="171"/>
  <c r="D11" i="171"/>
  <c r="B11" i="171"/>
  <c r="F11" i="9"/>
  <c r="D11" i="9"/>
  <c r="E11" i="9"/>
  <c r="C11" i="9"/>
  <c r="H11" i="8"/>
  <c r="I11" i="8"/>
  <c r="G11" i="8"/>
  <c r="H11" i="6"/>
  <c r="I11" i="6"/>
  <c r="G11" i="6"/>
  <c r="D11" i="6"/>
  <c r="E11" i="6"/>
  <c r="C11" i="6"/>
  <c r="D11" i="142"/>
  <c r="E11" i="142"/>
  <c r="C11" i="142"/>
  <c r="F99" i="131"/>
  <c r="F85" i="131"/>
  <c r="F51" i="131"/>
  <c r="F35" i="131"/>
  <c r="B103" i="129"/>
  <c r="B91" i="129"/>
  <c r="B87" i="129"/>
  <c r="B79" i="129"/>
  <c r="B71" i="129"/>
  <c r="B63" i="129"/>
  <c r="B59" i="129"/>
  <c r="B55" i="129"/>
  <c r="B47" i="129"/>
  <c r="B35" i="129"/>
  <c r="B19" i="129"/>
  <c r="B104" i="123"/>
  <c r="B100" i="123"/>
  <c r="B93" i="123"/>
  <c r="B64" i="123"/>
  <c r="B60" i="123"/>
  <c r="C48" i="118"/>
  <c r="B25" i="117"/>
  <c r="D47" i="132"/>
  <c r="D15" i="132"/>
  <c r="F74" i="155"/>
  <c r="F32" i="155"/>
  <c r="F28" i="155"/>
  <c r="F24" i="155"/>
  <c r="F20" i="155"/>
  <c r="B99" i="123"/>
  <c r="B29" i="123"/>
  <c r="F75" i="122"/>
  <c r="C44" i="118"/>
  <c r="C28" i="118"/>
  <c r="B91" i="117"/>
  <c r="F90" i="117"/>
  <c r="B43" i="117"/>
  <c r="B37" i="117"/>
  <c r="F24" i="117"/>
  <c r="B70" i="114"/>
  <c r="F69" i="114"/>
  <c r="B103" i="113"/>
  <c r="B61" i="113"/>
  <c r="B44" i="113"/>
  <c r="C96" i="110"/>
  <c r="C94" i="110"/>
  <c r="C86" i="110"/>
  <c r="C85" i="110"/>
  <c r="C77" i="110"/>
  <c r="C70" i="110"/>
  <c r="C69" i="110"/>
  <c r="C62" i="110"/>
  <c r="C38" i="110"/>
  <c r="C22" i="110"/>
  <c r="C21" i="110"/>
  <c r="C18" i="110"/>
  <c r="C17" i="110"/>
  <c r="B57" i="107"/>
  <c r="B51" i="107"/>
  <c r="B17" i="107"/>
  <c r="B15" i="107"/>
  <c r="B13" i="107"/>
  <c r="J101" i="106"/>
  <c r="C91" i="106"/>
  <c r="J77" i="106"/>
  <c r="C67" i="106"/>
  <c r="J27" i="106"/>
  <c r="F66" i="105"/>
  <c r="F44" i="105"/>
  <c r="B103" i="161"/>
  <c r="B96" i="161"/>
  <c r="B82" i="161"/>
  <c r="B71" i="161"/>
  <c r="B64" i="161"/>
  <c r="B40" i="161"/>
  <c r="B33" i="161"/>
  <c r="B26" i="161"/>
  <c r="B80" i="123"/>
  <c r="B76" i="123"/>
  <c r="B48" i="123"/>
  <c r="B37" i="123"/>
  <c r="B26" i="123"/>
  <c r="F105" i="122"/>
  <c r="F101" i="122"/>
  <c r="F97" i="122"/>
  <c r="F93" i="122"/>
  <c r="F89" i="122"/>
  <c r="F85" i="122"/>
  <c r="F81" i="122"/>
  <c r="F77" i="122"/>
  <c r="F73" i="122"/>
  <c r="F69" i="122"/>
  <c r="F65" i="122"/>
  <c r="F61" i="122"/>
  <c r="F57" i="122"/>
  <c r="F49" i="122"/>
  <c r="F45" i="122"/>
  <c r="F41" i="122"/>
  <c r="F33" i="122"/>
  <c r="F29" i="122"/>
  <c r="F25" i="122"/>
  <c r="F17" i="122"/>
  <c r="F13" i="122"/>
  <c r="B103" i="117"/>
  <c r="F101" i="117"/>
  <c r="F38" i="117"/>
  <c r="B85" i="113"/>
  <c r="F53" i="113"/>
  <c r="F50" i="113"/>
  <c r="F28" i="113"/>
  <c r="F18" i="113"/>
  <c r="G103" i="110"/>
  <c r="G98" i="110"/>
  <c r="G96" i="110"/>
  <c r="G95" i="110"/>
  <c r="G93" i="110"/>
  <c r="G92" i="110"/>
  <c r="G85" i="110"/>
  <c r="G69" i="110"/>
  <c r="G37" i="110"/>
  <c r="G36" i="110"/>
  <c r="G28" i="110"/>
  <c r="G27" i="110"/>
  <c r="G26" i="110"/>
  <c r="G25" i="110"/>
  <c r="G24" i="110"/>
  <c r="G23" i="110"/>
  <c r="G22" i="110"/>
  <c r="G21" i="110"/>
  <c r="G20" i="110"/>
  <c r="G19" i="110"/>
  <c r="G15" i="110"/>
  <c r="B99" i="107"/>
  <c r="B84" i="107"/>
  <c r="B76" i="107"/>
  <c r="B74" i="107"/>
  <c r="B72" i="107"/>
  <c r="B64" i="107"/>
  <c r="B39" i="107"/>
  <c r="B37" i="107"/>
  <c r="B28" i="107"/>
  <c r="C105" i="106"/>
  <c r="C79" i="106"/>
  <c r="J59" i="106"/>
  <c r="J58" i="106"/>
  <c r="J57" i="106"/>
  <c r="C50" i="106"/>
  <c r="C49" i="106"/>
  <c r="C48" i="106"/>
  <c r="J35" i="106"/>
  <c r="C30" i="106"/>
  <c r="J23" i="106"/>
  <c r="C14" i="106"/>
  <c r="F98" i="105"/>
  <c r="F82" i="105"/>
  <c r="F81" i="105"/>
  <c r="F76" i="105"/>
  <c r="F55" i="105"/>
  <c r="F23" i="105"/>
  <c r="B95" i="161"/>
  <c r="B88" i="161"/>
  <c r="B81" i="161"/>
  <c r="B74" i="161"/>
  <c r="B50" i="161"/>
  <c r="B39" i="161"/>
  <c r="B32" i="161"/>
  <c r="B105" i="104"/>
  <c r="B101" i="104"/>
  <c r="B93" i="104"/>
  <c r="C93" i="118"/>
  <c r="F93" i="117"/>
  <c r="B90" i="117"/>
  <c r="F89" i="117"/>
  <c r="F85" i="117"/>
  <c r="B82" i="117"/>
  <c r="F81" i="117"/>
  <c r="F77" i="117"/>
  <c r="B74" i="117"/>
  <c r="F73" i="117"/>
  <c r="F69" i="117"/>
  <c r="F65" i="117"/>
  <c r="F61" i="117"/>
  <c r="B58" i="117"/>
  <c r="F57" i="117"/>
  <c r="F13" i="117"/>
  <c r="F104" i="114"/>
  <c r="B99" i="114"/>
  <c r="B69" i="114"/>
  <c r="F83" i="113"/>
  <c r="F56" i="113"/>
  <c r="F48" i="113"/>
  <c r="F46" i="113"/>
  <c r="F32" i="113"/>
  <c r="F22" i="113"/>
  <c r="G89" i="110"/>
  <c r="G73" i="110"/>
  <c r="G72" i="110"/>
  <c r="G64" i="110"/>
  <c r="G48" i="110"/>
  <c r="G41" i="110"/>
  <c r="G40" i="110"/>
  <c r="G32" i="110"/>
  <c r="B100" i="107"/>
  <c r="B83" i="107"/>
  <c r="B81" i="107"/>
  <c r="B79" i="107"/>
  <c r="B77" i="107"/>
  <c r="B29" i="107"/>
  <c r="C96" i="106"/>
  <c r="J83" i="106"/>
  <c r="J51" i="106"/>
  <c r="C34" i="106"/>
  <c r="J31" i="106"/>
  <c r="J15" i="106"/>
  <c r="F100" i="105"/>
  <c r="F90" i="105"/>
  <c r="F84" i="105"/>
  <c r="F74" i="105"/>
  <c r="B104" i="161"/>
  <c r="B97" i="161"/>
  <c r="B90" i="161"/>
  <c r="B79" i="161"/>
  <c r="B72" i="161"/>
  <c r="B65" i="161"/>
  <c r="B55" i="161"/>
  <c r="B48" i="161"/>
  <c r="B34" i="161"/>
  <c r="B16" i="161"/>
  <c r="B98" i="104"/>
  <c r="B94" i="104"/>
  <c r="B90" i="104"/>
  <c r="B82" i="104"/>
  <c r="B78" i="104"/>
  <c r="B74" i="104"/>
  <c r="B66" i="104"/>
  <c r="B62" i="104"/>
  <c r="B58" i="104"/>
  <c r="B50" i="104"/>
  <c r="B46" i="104"/>
  <c r="B42" i="104"/>
  <c r="B34" i="104"/>
  <c r="B30" i="104"/>
  <c r="B26" i="104"/>
  <c r="B18" i="104"/>
  <c r="B14" i="104"/>
  <c r="H105" i="103"/>
  <c r="H104" i="103"/>
  <c r="H95" i="103"/>
  <c r="H94" i="103"/>
  <c r="B93" i="103"/>
  <c r="H88" i="103"/>
  <c r="H79" i="103"/>
  <c r="H78" i="103"/>
  <c r="B74" i="103"/>
  <c r="H72" i="103"/>
  <c r="B70" i="103"/>
  <c r="H68" i="103"/>
  <c r="H58" i="103"/>
  <c r="B53" i="103"/>
  <c r="B52" i="103"/>
  <c r="H48" i="103"/>
  <c r="B43" i="103"/>
  <c r="H41" i="103"/>
  <c r="B35" i="103"/>
  <c r="B29" i="103"/>
  <c r="H27" i="103"/>
  <c r="H23" i="103"/>
  <c r="B21" i="103"/>
  <c r="B18" i="103"/>
  <c r="B17" i="103"/>
  <c r="B102" i="152"/>
  <c r="B94" i="152"/>
  <c r="B80" i="152"/>
  <c r="B76" i="152"/>
  <c r="B65" i="152"/>
  <c r="B42" i="152"/>
  <c r="B38" i="152"/>
  <c r="B19" i="152"/>
  <c r="B16" i="152"/>
  <c r="B15" i="152"/>
  <c r="D105" i="101"/>
  <c r="H98" i="101"/>
  <c r="D97" i="101"/>
  <c r="H90" i="101"/>
  <c r="D89" i="101"/>
  <c r="H82" i="101"/>
  <c r="D81" i="101"/>
  <c r="H66" i="101"/>
  <c r="D65" i="101"/>
  <c r="D56" i="101"/>
  <c r="D48" i="101"/>
  <c r="H44" i="101"/>
  <c r="H28" i="101"/>
  <c r="D24" i="101"/>
  <c r="D13" i="101"/>
  <c r="B104" i="100"/>
  <c r="B96" i="100"/>
  <c r="B88" i="100"/>
  <c r="B80" i="100"/>
  <c r="B64" i="100"/>
  <c r="F57" i="100"/>
  <c r="B48" i="100"/>
  <c r="F41" i="100"/>
  <c r="B32" i="100"/>
  <c r="F25" i="100"/>
  <c r="B16" i="100"/>
  <c r="B95" i="169"/>
  <c r="B79" i="169"/>
  <c r="B63" i="169"/>
  <c r="F56" i="169"/>
  <c r="B47" i="169"/>
  <c r="F40" i="169"/>
  <c r="B31" i="169"/>
  <c r="F24" i="169"/>
  <c r="B103" i="170"/>
  <c r="F86" i="170"/>
  <c r="F77" i="170"/>
  <c r="F75" i="170"/>
  <c r="J73" i="170"/>
  <c r="J71" i="170"/>
  <c r="B70" i="170"/>
  <c r="F68" i="170"/>
  <c r="J67" i="170"/>
  <c r="J64" i="170"/>
  <c r="J62" i="170"/>
  <c r="B61" i="170"/>
  <c r="B59" i="170"/>
  <c r="F55" i="170"/>
  <c r="B52" i="170"/>
  <c r="B39" i="170"/>
  <c r="B15" i="170"/>
  <c r="J14" i="170"/>
  <c r="B13" i="170"/>
  <c r="L102" i="168"/>
  <c r="L101" i="168"/>
  <c r="L98" i="168"/>
  <c r="L97" i="168"/>
  <c r="L96" i="168"/>
  <c r="D91" i="168"/>
  <c r="D90" i="168"/>
  <c r="H85" i="168"/>
  <c r="H100" i="103"/>
  <c r="H90" i="103"/>
  <c r="B88" i="103"/>
  <c r="H84" i="103"/>
  <c r="B76" i="103"/>
  <c r="B68" i="103"/>
  <c r="B65" i="103"/>
  <c r="H64" i="103"/>
  <c r="H54" i="103"/>
  <c r="B48" i="103"/>
  <c r="H44" i="103"/>
  <c r="B41" i="103"/>
  <c r="H36" i="103"/>
  <c r="B23" i="103"/>
  <c r="H19" i="103"/>
  <c r="B21" i="152"/>
  <c r="B14" i="152"/>
  <c r="D99" i="101"/>
  <c r="D91" i="101"/>
  <c r="D67" i="101"/>
  <c r="H64" i="101"/>
  <c r="H56" i="101"/>
  <c r="H40" i="101"/>
  <c r="H24" i="101"/>
  <c r="B94" i="100"/>
  <c r="B65" i="100"/>
  <c r="F52" i="100"/>
  <c r="B49" i="100"/>
  <c r="B33" i="100"/>
  <c r="B100" i="170"/>
  <c r="F52" i="170"/>
  <c r="J48" i="170"/>
  <c r="B36" i="170"/>
  <c r="B19" i="170"/>
  <c r="H92" i="168"/>
  <c r="H90" i="168"/>
  <c r="L85" i="168"/>
  <c r="D75" i="168"/>
  <c r="D73" i="168"/>
  <c r="B89" i="104"/>
  <c r="B81" i="104"/>
  <c r="B77" i="104"/>
  <c r="B73" i="104"/>
  <c r="B69" i="104"/>
  <c r="B65" i="104"/>
  <c r="B61" i="104"/>
  <c r="B57" i="104"/>
  <c r="B53" i="104"/>
  <c r="B49" i="104"/>
  <c r="B45" i="104"/>
  <c r="B41" i="104"/>
  <c r="B37" i="104"/>
  <c r="B33" i="104"/>
  <c r="B29" i="104"/>
  <c r="B25" i="104"/>
  <c r="B21" i="104"/>
  <c r="B17" i="104"/>
  <c r="B13" i="104"/>
  <c r="B97" i="103"/>
  <c r="H83" i="103"/>
  <c r="B81" i="103"/>
  <c r="H63" i="103"/>
  <c r="B61" i="103"/>
  <c r="B57" i="103"/>
  <c r="B54" i="103"/>
  <c r="B47" i="103"/>
  <c r="B30" i="103"/>
  <c r="B26" i="103"/>
  <c r="B22" i="103"/>
  <c r="B19" i="103"/>
  <c r="H15" i="103"/>
  <c r="B96" i="152"/>
  <c r="B92" i="152"/>
  <c r="B62" i="152"/>
  <c r="B58" i="152"/>
  <c r="B54" i="152"/>
  <c r="B32" i="152"/>
  <c r="B28" i="152"/>
  <c r="B24" i="152"/>
  <c r="D82" i="101"/>
  <c r="H69" i="101"/>
  <c r="D66" i="101"/>
  <c r="D62" i="101"/>
  <c r="D54" i="101"/>
  <c r="D46" i="101"/>
  <c r="D44" i="101"/>
  <c r="D38" i="101"/>
  <c r="D30" i="101"/>
  <c r="D22" i="101"/>
  <c r="D14" i="101"/>
  <c r="B103" i="100"/>
  <c r="F100" i="100"/>
  <c r="B95" i="100"/>
  <c r="F92" i="100"/>
  <c r="B87" i="100"/>
  <c r="F84" i="100"/>
  <c r="B79" i="100"/>
  <c r="B73" i="100"/>
  <c r="B63" i="100"/>
  <c r="F60" i="100"/>
  <c r="B57" i="100"/>
  <c r="B47" i="100"/>
  <c r="F44" i="100"/>
  <c r="B41" i="100"/>
  <c r="F28" i="100"/>
  <c r="B25" i="100"/>
  <c r="B15" i="100"/>
  <c r="B104" i="169"/>
  <c r="B94" i="169"/>
  <c r="F91" i="169"/>
  <c r="B88" i="169"/>
  <c r="B78" i="169"/>
  <c r="F75" i="169"/>
  <c r="B72" i="169"/>
  <c r="B62" i="169"/>
  <c r="F59" i="169"/>
  <c r="B56" i="169"/>
  <c r="B46" i="169"/>
  <c r="F43" i="169"/>
  <c r="B40" i="169"/>
  <c r="B30" i="169"/>
  <c r="B24" i="169"/>
  <c r="B20" i="169"/>
  <c r="F102" i="170"/>
  <c r="F93" i="170"/>
  <c r="F91" i="170"/>
  <c r="J89" i="170"/>
  <c r="J87" i="170"/>
  <c r="B86" i="170"/>
  <c r="J83" i="170"/>
  <c r="J78" i="170"/>
  <c r="B77" i="170"/>
  <c r="B75" i="170"/>
  <c r="F71" i="170"/>
  <c r="B55" i="170"/>
  <c r="F38" i="170"/>
  <c r="F29" i="170"/>
  <c r="F27" i="170"/>
  <c r="J25" i="170"/>
  <c r="B24" i="170"/>
  <c r="J19" i="170"/>
  <c r="H102" i="168"/>
  <c r="D85" i="168"/>
  <c r="D68" i="168"/>
  <c r="H67" i="168"/>
  <c r="D66" i="168"/>
  <c r="H65" i="168"/>
  <c r="D64" i="168"/>
  <c r="D63" i="168"/>
  <c r="D62" i="168"/>
  <c r="H61" i="168"/>
  <c r="L58" i="168"/>
  <c r="L57" i="168"/>
  <c r="H56" i="168"/>
  <c r="H55" i="168"/>
  <c r="H54" i="168"/>
  <c r="H53" i="168"/>
  <c r="L46" i="168"/>
  <c r="L44" i="168"/>
  <c r="L43" i="168"/>
  <c r="D38" i="168"/>
  <c r="D35" i="168"/>
  <c r="H30" i="168"/>
  <c r="D27" i="168"/>
  <c r="D26" i="168"/>
  <c r="H25" i="168"/>
  <c r="L17" i="168"/>
  <c r="L16" i="168"/>
  <c r="L15" i="168"/>
  <c r="B100" i="160"/>
  <c r="B87" i="160"/>
  <c r="B84" i="160"/>
  <c r="B66" i="160"/>
  <c r="B65" i="160"/>
  <c r="B64" i="160"/>
  <c r="B62" i="160"/>
  <c r="B61" i="160"/>
  <c r="B60" i="160"/>
  <c r="B55" i="160"/>
  <c r="B52" i="160"/>
  <c r="B34" i="160"/>
  <c r="B33" i="160"/>
  <c r="B32" i="160"/>
  <c r="B30" i="160"/>
  <c r="B29" i="160"/>
  <c r="B28" i="160"/>
  <c r="B23" i="160"/>
  <c r="B20" i="160"/>
  <c r="F94" i="98"/>
  <c r="F77" i="98"/>
  <c r="F76" i="98"/>
  <c r="F75" i="98"/>
  <c r="F74" i="98"/>
  <c r="F71" i="98"/>
  <c r="F45" i="98"/>
  <c r="F44" i="98"/>
  <c r="F43" i="98"/>
  <c r="F39" i="98"/>
  <c r="F13" i="98"/>
  <c r="B92" i="148"/>
  <c r="B88" i="148"/>
  <c r="B14" i="148"/>
  <c r="B80" i="148"/>
  <c r="F72" i="100"/>
  <c r="B67" i="100"/>
  <c r="F64" i="100"/>
  <c r="B59" i="100"/>
  <c r="F56" i="100"/>
  <c r="B51" i="100"/>
  <c r="F48" i="100"/>
  <c r="B43" i="100"/>
  <c r="F40" i="100"/>
  <c r="B35" i="100"/>
  <c r="F32" i="100"/>
  <c r="B27" i="100"/>
  <c r="F24" i="100"/>
  <c r="B19" i="100"/>
  <c r="F16" i="100"/>
  <c r="F103" i="169"/>
  <c r="B98" i="169"/>
  <c r="F95" i="169"/>
  <c r="B90" i="169"/>
  <c r="F87" i="169"/>
  <c r="B82" i="169"/>
  <c r="F79" i="169"/>
  <c r="B74" i="169"/>
  <c r="F71" i="169"/>
  <c r="B66" i="169"/>
  <c r="F63" i="169"/>
  <c r="B58" i="169"/>
  <c r="F55" i="169"/>
  <c r="B50" i="169"/>
  <c r="F47" i="169"/>
  <c r="B42" i="169"/>
  <c r="F39" i="169"/>
  <c r="B34" i="169"/>
  <c r="F31" i="169"/>
  <c r="B22" i="169"/>
  <c r="F19" i="169"/>
  <c r="B17" i="169"/>
  <c r="F16" i="169"/>
  <c r="B13" i="169"/>
  <c r="J104" i="170"/>
  <c r="J102" i="170"/>
  <c r="B101" i="170"/>
  <c r="B94" i="170"/>
  <c r="F92" i="170"/>
  <c r="J88" i="170"/>
  <c r="J86" i="170"/>
  <c r="B85" i="170"/>
  <c r="B78" i="170"/>
  <c r="F76" i="170"/>
  <c r="J72" i="170"/>
  <c r="J70" i="170"/>
  <c r="B69" i="170"/>
  <c r="B62" i="170"/>
  <c r="F60" i="170"/>
  <c r="J56" i="170"/>
  <c r="J54" i="170"/>
  <c r="B53" i="170"/>
  <c r="B46" i="170"/>
  <c r="F44" i="170"/>
  <c r="J40" i="170"/>
  <c r="J38" i="170"/>
  <c r="B37" i="170"/>
  <c r="B30" i="170"/>
  <c r="F28" i="170"/>
  <c r="F17" i="170"/>
  <c r="F15" i="170"/>
  <c r="D101" i="168"/>
  <c r="D97" i="168"/>
  <c r="L91" i="168"/>
  <c r="L90" i="168"/>
  <c r="L88" i="168"/>
  <c r="L87" i="168"/>
  <c r="D84" i="168"/>
  <c r="D82" i="168"/>
  <c r="D81" i="168"/>
  <c r="D79" i="168"/>
  <c r="L77" i="168"/>
  <c r="L75" i="168"/>
  <c r="H74" i="168"/>
  <c r="H72" i="168"/>
  <c r="H71" i="168"/>
  <c r="H70" i="168"/>
  <c r="L63" i="168"/>
  <c r="L62" i="168"/>
  <c r="L60" i="168"/>
  <c r="D58" i="168"/>
  <c r="D51" i="168"/>
  <c r="D48" i="168"/>
  <c r="H47" i="168"/>
  <c r="D46" i="168"/>
  <c r="D43" i="168"/>
  <c r="L41" i="168"/>
  <c r="L38" i="168"/>
  <c r="H37" i="168"/>
  <c r="H36" i="168"/>
  <c r="H34" i="168"/>
  <c r="H33" i="168"/>
  <c r="L27" i="168"/>
  <c r="L26" i="168"/>
  <c r="L24" i="168"/>
  <c r="L23" i="168"/>
  <c r="D20" i="168"/>
  <c r="D18" i="168"/>
  <c r="D17" i="168"/>
  <c r="D15" i="168"/>
  <c r="L13" i="168"/>
  <c r="B98" i="160"/>
  <c r="B97" i="160"/>
  <c r="B91" i="160"/>
  <c r="B79" i="160"/>
  <c r="B76" i="160"/>
  <c r="B68" i="160"/>
  <c r="B50" i="160"/>
  <c r="B49" i="160"/>
  <c r="B48" i="160"/>
  <c r="B46" i="160"/>
  <c r="B44" i="160"/>
  <c r="B39" i="160"/>
  <c r="B18" i="160"/>
  <c r="B17" i="160"/>
  <c r="B16" i="160"/>
  <c r="B15" i="160"/>
  <c r="F90" i="98"/>
  <c r="F87" i="98"/>
  <c r="F61" i="98"/>
  <c r="F60" i="98"/>
  <c r="F59" i="98"/>
  <c r="F55" i="98"/>
  <c r="F29" i="98"/>
  <c r="F28" i="98"/>
  <c r="F27" i="98"/>
  <c r="F26" i="98"/>
  <c r="F23" i="98"/>
  <c r="F18" i="98"/>
  <c r="B50" i="89"/>
  <c r="H90" i="64"/>
  <c r="B99" i="80"/>
  <c r="K85" i="80"/>
  <c r="B78" i="80"/>
  <c r="G75" i="80"/>
  <c r="B58" i="80"/>
  <c r="B54" i="80"/>
  <c r="K53" i="80"/>
  <c r="G45" i="80"/>
  <c r="K37" i="80"/>
  <c r="B33" i="80"/>
  <c r="G29" i="80"/>
  <c r="K25" i="80"/>
  <c r="K21" i="80"/>
  <c r="E46" i="165"/>
  <c r="E42" i="165"/>
  <c r="E38" i="165"/>
  <c r="E34" i="165"/>
  <c r="E26" i="165"/>
  <c r="E22" i="165"/>
  <c r="E18" i="165"/>
  <c r="D95" i="172"/>
  <c r="B92" i="89"/>
  <c r="B76" i="89"/>
  <c r="B36" i="89"/>
  <c r="B24" i="89"/>
  <c r="B20" i="89"/>
  <c r="H96" i="64"/>
  <c r="H58" i="64"/>
  <c r="H52" i="64"/>
  <c r="H44" i="64"/>
  <c r="H20" i="64"/>
  <c r="G105" i="80"/>
  <c r="B98" i="80"/>
  <c r="B90" i="80"/>
  <c r="G61" i="80"/>
  <c r="K56" i="80"/>
  <c r="B41" i="80"/>
  <c r="G17" i="80"/>
  <c r="B14" i="80"/>
  <c r="G13" i="80"/>
  <c r="H101" i="167"/>
  <c r="B91" i="167"/>
  <c r="H21" i="167"/>
  <c r="H94" i="12"/>
  <c r="H93" i="12"/>
  <c r="H86" i="12"/>
  <c r="H83" i="12"/>
  <c r="H79" i="12"/>
  <c r="F104" i="166"/>
  <c r="B103" i="166"/>
  <c r="N77" i="166"/>
  <c r="B67" i="166"/>
  <c r="N66" i="166"/>
  <c r="F64" i="166"/>
  <c r="N62" i="166"/>
  <c r="B59" i="166"/>
  <c r="N58" i="166"/>
  <c r="B55" i="166"/>
  <c r="N54" i="166"/>
  <c r="J53" i="166"/>
  <c r="F52" i="166"/>
  <c r="N50" i="166"/>
  <c r="J49" i="166"/>
  <c r="F48" i="166"/>
  <c r="N46" i="166"/>
  <c r="J45" i="166"/>
  <c r="F44" i="166"/>
  <c r="B39" i="167"/>
  <c r="H13" i="167"/>
  <c r="H35" i="12"/>
  <c r="F94" i="166"/>
  <c r="N71" i="166"/>
  <c r="F69" i="166"/>
  <c r="N57" i="166"/>
  <c r="J26" i="166"/>
  <c r="B24" i="166"/>
  <c r="N23" i="166"/>
  <c r="J22" i="166"/>
  <c r="N19" i="166"/>
  <c r="F17" i="166"/>
  <c r="N15" i="166"/>
  <c r="B90" i="167"/>
  <c r="B79" i="167"/>
  <c r="H54" i="167"/>
  <c r="B51" i="167"/>
  <c r="B35" i="167"/>
  <c r="B14" i="167"/>
  <c r="H82" i="12"/>
  <c r="H50" i="12"/>
  <c r="H38" i="12"/>
  <c r="D104" i="172"/>
  <c r="D100" i="172"/>
  <c r="D96" i="172"/>
  <c r="D92" i="172"/>
  <c r="H46" i="172"/>
  <c r="C76" i="14"/>
  <c r="B100" i="166"/>
  <c r="N99" i="166"/>
  <c r="J98" i="166"/>
  <c r="B96" i="166"/>
  <c r="N95" i="166"/>
  <c r="N91" i="166"/>
  <c r="F85" i="166"/>
  <c r="N83" i="166"/>
  <c r="J82" i="166"/>
  <c r="B80" i="166"/>
  <c r="N75" i="166"/>
  <c r="J73" i="166"/>
  <c r="B71" i="166"/>
  <c r="B68" i="166"/>
  <c r="J42" i="166"/>
  <c r="B40" i="166"/>
  <c r="N39" i="166"/>
  <c r="B39" i="166"/>
  <c r="J38" i="166"/>
  <c r="B36" i="166"/>
  <c r="N35" i="166"/>
  <c r="F33" i="166"/>
  <c r="F32" i="166"/>
  <c r="N31" i="166"/>
  <c r="J30" i="166"/>
  <c r="B28" i="166"/>
  <c r="N27" i="166"/>
  <c r="N18" i="166"/>
  <c r="H105" i="167"/>
  <c r="B103" i="167"/>
  <c r="B97" i="167"/>
  <c r="B86" i="167"/>
  <c r="B78" i="167"/>
  <c r="H69" i="167"/>
  <c r="B58" i="167"/>
  <c r="B54" i="167"/>
  <c r="H33" i="167"/>
  <c r="B31" i="167"/>
  <c r="B23" i="167"/>
  <c r="H102" i="12"/>
  <c r="H77" i="12"/>
  <c r="H75" i="12"/>
  <c r="H70" i="12"/>
  <c r="H31" i="12"/>
  <c r="H27" i="12"/>
  <c r="H22" i="12"/>
  <c r="H21" i="12"/>
  <c r="B101" i="159"/>
  <c r="B97" i="159"/>
  <c r="B96" i="159"/>
  <c r="B93" i="159"/>
  <c r="B59" i="159"/>
  <c r="B58" i="159"/>
  <c r="B56" i="159"/>
  <c r="B47" i="159"/>
  <c r="B46" i="159"/>
  <c r="H60" i="12"/>
  <c r="H56" i="12"/>
  <c r="H55" i="12"/>
  <c r="B40" i="159"/>
  <c r="B36" i="159"/>
  <c r="B31" i="159"/>
  <c r="B30" i="159"/>
  <c r="B28" i="9"/>
  <c r="B16" i="9"/>
  <c r="F22" i="8"/>
  <c r="F81" i="6"/>
  <c r="B78" i="6"/>
  <c r="B74" i="6"/>
  <c r="F51" i="6"/>
  <c r="B34" i="6"/>
  <c r="B88" i="159"/>
  <c r="B69" i="159"/>
  <c r="B65" i="159"/>
  <c r="B61" i="159"/>
  <c r="B27" i="159"/>
  <c r="B26" i="159"/>
  <c r="B24" i="159"/>
  <c r="B15" i="159"/>
  <c r="B14" i="159"/>
  <c r="F103" i="8"/>
  <c r="F99" i="8"/>
  <c r="F95" i="8"/>
  <c r="F91" i="8"/>
  <c r="F87" i="8"/>
  <c r="F83" i="8"/>
  <c r="F79" i="8"/>
  <c r="F75" i="8"/>
  <c r="B72" i="8"/>
  <c r="F71" i="8"/>
  <c r="B68" i="8"/>
  <c r="F67" i="8"/>
  <c r="F63" i="8"/>
  <c r="F59" i="8"/>
  <c r="B56" i="8"/>
  <c r="F55" i="8"/>
  <c r="B52" i="8"/>
  <c r="F51" i="8"/>
  <c r="B48" i="8"/>
  <c r="F47" i="8"/>
  <c r="B44" i="8"/>
  <c r="F43" i="8"/>
  <c r="B40" i="8"/>
  <c r="F39" i="8"/>
  <c r="B36" i="8"/>
  <c r="F35" i="8"/>
  <c r="B32" i="8"/>
  <c r="F31" i="8"/>
  <c r="B28" i="8"/>
  <c r="F27" i="8"/>
  <c r="F24" i="8"/>
  <c r="F19" i="8"/>
  <c r="B101" i="6"/>
  <c r="B89" i="6"/>
  <c r="B85" i="6"/>
  <c r="B73" i="6"/>
  <c r="B69" i="6"/>
  <c r="B57" i="6"/>
  <c r="B53" i="6"/>
  <c r="F46" i="6"/>
  <c r="F20" i="8"/>
  <c r="F105" i="6"/>
  <c r="B102" i="6"/>
  <c r="F96" i="6"/>
  <c r="F89" i="6"/>
  <c r="B86" i="6"/>
  <c r="F73" i="6"/>
  <c r="F59" i="6"/>
  <c r="B25" i="6"/>
  <c r="B21" i="6"/>
  <c r="B17" i="6"/>
  <c r="B13" i="6"/>
  <c r="E65" i="171"/>
  <c r="E50" i="171"/>
  <c r="D56" i="132"/>
  <c r="D20" i="132"/>
  <c r="B98" i="130"/>
  <c r="B94" i="130"/>
  <c r="B84" i="130"/>
  <c r="B52" i="130"/>
  <c r="B48" i="130"/>
  <c r="B44" i="130"/>
  <c r="B40" i="130"/>
  <c r="B36" i="130"/>
  <c r="B32" i="130"/>
  <c r="B28" i="130"/>
  <c r="B24" i="130"/>
  <c r="B20" i="130"/>
  <c r="B16" i="130"/>
  <c r="B90" i="129"/>
  <c r="B74" i="129"/>
  <c r="F82" i="130"/>
  <c r="F78" i="130"/>
  <c r="F74" i="130"/>
  <c r="F70" i="130"/>
  <c r="F66" i="130"/>
  <c r="F58" i="130"/>
  <c r="F54" i="130"/>
  <c r="F50" i="130"/>
  <c r="F46" i="130"/>
  <c r="F42" i="130"/>
  <c r="F38" i="130"/>
  <c r="F34" i="130"/>
  <c r="F30" i="130"/>
  <c r="F26" i="130"/>
  <c r="F22" i="130"/>
  <c r="F18" i="130"/>
  <c r="F14" i="130"/>
  <c r="B97" i="129"/>
  <c r="B49" i="129"/>
  <c r="D74" i="132"/>
  <c r="D66" i="132"/>
  <c r="D42" i="132"/>
  <c r="B94" i="123"/>
  <c r="B62" i="123"/>
  <c r="B46" i="123"/>
  <c r="B38" i="123"/>
  <c r="B30" i="123"/>
  <c r="B22" i="123"/>
  <c r="B14" i="123"/>
  <c r="F104" i="122"/>
  <c r="F88" i="122"/>
  <c r="F72" i="122"/>
  <c r="F56" i="122"/>
  <c r="F40" i="122"/>
  <c r="F24" i="122"/>
  <c r="C30" i="118"/>
  <c r="B99" i="117"/>
  <c r="F42" i="117"/>
  <c r="F34" i="117"/>
  <c r="F61" i="114"/>
  <c r="B58" i="113"/>
  <c r="B54" i="113"/>
  <c r="B50" i="113"/>
  <c r="B42" i="113"/>
  <c r="B34" i="113"/>
  <c r="B30" i="113"/>
  <c r="B26" i="113"/>
  <c r="B22" i="113"/>
  <c r="B18" i="113"/>
  <c r="C26" i="110"/>
  <c r="C14" i="110"/>
  <c r="C13" i="110"/>
  <c r="B92" i="107"/>
  <c r="B90" i="107"/>
  <c r="B55" i="107"/>
  <c r="B53" i="107"/>
  <c r="B43" i="107"/>
  <c r="J99" i="106"/>
  <c r="J95" i="106"/>
  <c r="J94" i="106"/>
  <c r="C90" i="106"/>
  <c r="C78" i="106"/>
  <c r="C77" i="106"/>
  <c r="C76" i="106"/>
  <c r="J74" i="106"/>
  <c r="J67" i="106"/>
  <c r="J63" i="106"/>
  <c r="J39" i="106"/>
  <c r="F88" i="117"/>
  <c r="F82" i="117"/>
  <c r="F80" i="117"/>
  <c r="F74" i="117"/>
  <c r="F72" i="117"/>
  <c r="B67" i="117"/>
  <c r="F64" i="117"/>
  <c r="B59" i="117"/>
  <c r="F58" i="117"/>
  <c r="F56" i="117"/>
  <c r="B51" i="117"/>
  <c r="B38" i="117"/>
  <c r="F15" i="114"/>
  <c r="F102" i="113"/>
  <c r="F98" i="113"/>
  <c r="F82" i="113"/>
  <c r="F78" i="113"/>
  <c r="F74" i="113"/>
  <c r="F66" i="113"/>
  <c r="F62" i="113"/>
  <c r="G102" i="110"/>
  <c r="G94" i="110"/>
  <c r="G90" i="110"/>
  <c r="G86" i="110"/>
  <c r="G82" i="110"/>
  <c r="G74" i="110"/>
  <c r="G70" i="110"/>
  <c r="G66" i="110"/>
  <c r="G62" i="110"/>
  <c r="G58" i="110"/>
  <c r="G54" i="110"/>
  <c r="G50" i="110"/>
  <c r="G42" i="110"/>
  <c r="G38" i="110"/>
  <c r="G34" i="110"/>
  <c r="G30" i="110"/>
  <c r="B17" i="129"/>
  <c r="B90" i="123"/>
  <c r="B58" i="123"/>
  <c r="B42" i="123"/>
  <c r="F82" i="122"/>
  <c r="B102" i="117"/>
  <c r="B100" i="117"/>
  <c r="B94" i="117"/>
  <c r="B92" i="117"/>
  <c r="B86" i="117"/>
  <c r="B84" i="117"/>
  <c r="B78" i="117"/>
  <c r="B76" i="117"/>
  <c r="B70" i="117"/>
  <c r="B68" i="117"/>
  <c r="B62" i="117"/>
  <c r="B60" i="117"/>
  <c r="B52" i="117"/>
  <c r="B46" i="117"/>
  <c r="B44" i="117"/>
  <c r="B36" i="117"/>
  <c r="B22" i="117"/>
  <c r="B20" i="117"/>
  <c r="B14" i="117"/>
  <c r="B105" i="114"/>
  <c r="B103" i="114"/>
  <c r="B79" i="114"/>
  <c r="B73" i="114"/>
  <c r="B65" i="114"/>
  <c r="C100" i="110"/>
  <c r="C92" i="110"/>
  <c r="C88" i="110"/>
  <c r="C84" i="110"/>
  <c r="C80" i="110"/>
  <c r="C68" i="110"/>
  <c r="C64" i="110"/>
  <c r="C60" i="110"/>
  <c r="C56" i="110"/>
  <c r="C52" i="110"/>
  <c r="C48" i="110"/>
  <c r="C36" i="110"/>
  <c r="C32" i="110"/>
  <c r="C28" i="110"/>
  <c r="B105" i="107"/>
  <c r="B103" i="107"/>
  <c r="B82" i="107"/>
  <c r="B68" i="107"/>
  <c r="B60" i="107"/>
  <c r="B25" i="107"/>
  <c r="B18" i="107"/>
  <c r="C94" i="106"/>
  <c r="J90" i="106"/>
  <c r="F87" i="122"/>
  <c r="F102" i="117"/>
  <c r="F100" i="117"/>
  <c r="B95" i="117"/>
  <c r="F94" i="117"/>
  <c r="F92" i="117"/>
  <c r="F87" i="117"/>
  <c r="F86" i="117"/>
  <c r="F84" i="117"/>
  <c r="F79" i="117"/>
  <c r="F78" i="117"/>
  <c r="F76" i="117"/>
  <c r="F71" i="117"/>
  <c r="F70" i="117"/>
  <c r="F68" i="117"/>
  <c r="B66" i="117"/>
  <c r="B63" i="117"/>
  <c r="F62" i="117"/>
  <c r="F60" i="117"/>
  <c r="B55" i="117"/>
  <c r="F54" i="117"/>
  <c r="B39" i="117"/>
  <c r="F36" i="117"/>
  <c r="B34" i="117"/>
  <c r="B31" i="117"/>
  <c r="F28" i="117"/>
  <c r="B26" i="117"/>
  <c r="B23" i="117"/>
  <c r="F20" i="117"/>
  <c r="F103" i="114"/>
  <c r="F97" i="114"/>
  <c r="F89" i="114"/>
  <c r="B82" i="114"/>
  <c r="F81" i="114"/>
  <c r="F71" i="114"/>
  <c r="B66" i="114"/>
  <c r="F65" i="114"/>
  <c r="B58" i="114"/>
  <c r="F54" i="114"/>
  <c r="B50" i="114"/>
  <c r="B46" i="114"/>
  <c r="B42" i="114"/>
  <c r="F38" i="114"/>
  <c r="B22" i="114"/>
  <c r="F18" i="114"/>
  <c r="F105" i="113"/>
  <c r="F101" i="113"/>
  <c r="F97" i="113"/>
  <c r="F93" i="113"/>
  <c r="F89" i="113"/>
  <c r="B77" i="113"/>
  <c r="F65" i="113"/>
  <c r="F61" i="113"/>
  <c r="B37" i="113"/>
  <c r="G88" i="110"/>
  <c r="G84" i="110"/>
  <c r="G80" i="110"/>
  <c r="B97" i="107"/>
  <c r="B73" i="107"/>
  <c r="B66" i="107"/>
  <c r="B59" i="107"/>
  <c r="B44" i="107"/>
  <c r="B42" i="107"/>
  <c r="B33" i="107"/>
  <c r="J103" i="106"/>
  <c r="J102" i="106"/>
  <c r="C98" i="106"/>
  <c r="C86" i="106"/>
  <c r="J82" i="106"/>
  <c r="J75" i="106"/>
  <c r="J71" i="106"/>
  <c r="J70" i="106"/>
  <c r="C66" i="106"/>
  <c r="C59" i="106"/>
  <c r="C35" i="106"/>
  <c r="C31" i="106"/>
  <c r="C23" i="106"/>
  <c r="C19" i="106"/>
  <c r="C15" i="106"/>
  <c r="F101" i="105"/>
  <c r="F93" i="105"/>
  <c r="F85" i="105"/>
  <c r="F77" i="105"/>
  <c r="F69" i="105"/>
  <c r="F61" i="105"/>
  <c r="F53" i="105"/>
  <c r="F45" i="105"/>
  <c r="F37" i="105"/>
  <c r="F29" i="105"/>
  <c r="F21" i="105"/>
  <c r="F13" i="105"/>
  <c r="B104" i="103"/>
  <c r="B100" i="103"/>
  <c r="B96" i="103"/>
  <c r="B92" i="103"/>
  <c r="B80" i="103"/>
  <c r="B72" i="103"/>
  <c r="B91" i="152"/>
  <c r="B81" i="152"/>
  <c r="B75" i="152"/>
  <c r="B59" i="152"/>
  <c r="B43" i="152"/>
  <c r="B33" i="152"/>
  <c r="B27" i="152"/>
  <c r="B13" i="152"/>
  <c r="D103" i="101"/>
  <c r="H101" i="101"/>
  <c r="D95" i="101"/>
  <c r="H93" i="101"/>
  <c r="D87" i="101"/>
  <c r="H85" i="101"/>
  <c r="D79" i="101"/>
  <c r="H77" i="101"/>
  <c r="D71" i="101"/>
  <c r="D63" i="101"/>
  <c r="D59" i="101"/>
  <c r="D55" i="101"/>
  <c r="D51" i="101"/>
  <c r="D47" i="101"/>
  <c r="D43" i="101"/>
  <c r="D39" i="101"/>
  <c r="D35" i="101"/>
  <c r="D31" i="101"/>
  <c r="D27" i="101"/>
  <c r="D23" i="101"/>
  <c r="D19" i="101"/>
  <c r="D15" i="101"/>
  <c r="B102" i="100"/>
  <c r="B90" i="100"/>
  <c r="B86" i="100"/>
  <c r="B82" i="100"/>
  <c r="B78" i="100"/>
  <c r="B74" i="100"/>
  <c r="B70" i="100"/>
  <c r="B66" i="100"/>
  <c r="B62" i="100"/>
  <c r="B58" i="100"/>
  <c r="B54" i="100"/>
  <c r="B50" i="100"/>
  <c r="B46" i="100"/>
  <c r="B42" i="100"/>
  <c r="B38" i="100"/>
  <c r="B34" i="100"/>
  <c r="B30" i="100"/>
  <c r="B26" i="100"/>
  <c r="B22" i="100"/>
  <c r="B18" i="100"/>
  <c r="B14" i="100"/>
  <c r="B105" i="169"/>
  <c r="B101" i="169"/>
  <c r="B97" i="169"/>
  <c r="B93" i="169"/>
  <c r="B89" i="169"/>
  <c r="B85" i="169"/>
  <c r="B81" i="169"/>
  <c r="B77" i="169"/>
  <c r="B73" i="169"/>
  <c r="B69" i="169"/>
  <c r="B65" i="169"/>
  <c r="B61" i="169"/>
  <c r="B57" i="169"/>
  <c r="B53" i="169"/>
  <c r="B49" i="169"/>
  <c r="B45" i="169"/>
  <c r="B41" i="169"/>
  <c r="B37" i="169"/>
  <c r="B33" i="169"/>
  <c r="F29" i="169"/>
  <c r="F21" i="169"/>
  <c r="H89" i="103"/>
  <c r="H73" i="103"/>
  <c r="H69" i="103"/>
  <c r="H65" i="103"/>
  <c r="H61" i="103"/>
  <c r="H57" i="103"/>
  <c r="H53" i="103"/>
  <c r="B40" i="103"/>
  <c r="H37" i="103"/>
  <c r="B32" i="103"/>
  <c r="H29" i="103"/>
  <c r="B24" i="103"/>
  <c r="H21" i="103"/>
  <c r="B16" i="103"/>
  <c r="H13" i="103"/>
  <c r="H79" i="101"/>
  <c r="H71" i="101"/>
  <c r="H63" i="101"/>
  <c r="H59" i="101"/>
  <c r="H55" i="101"/>
  <c r="H51" i="101"/>
  <c r="H47" i="101"/>
  <c r="H43" i="101"/>
  <c r="H39" i="101"/>
  <c r="H35" i="101"/>
  <c r="H31" i="101"/>
  <c r="H27" i="101"/>
  <c r="H23" i="101"/>
  <c r="H19" i="101"/>
  <c r="H15" i="101"/>
  <c r="F102" i="100"/>
  <c r="F98" i="100"/>
  <c r="F94" i="100"/>
  <c r="F90" i="100"/>
  <c r="F86" i="100"/>
  <c r="F82" i="100"/>
  <c r="F78" i="100"/>
  <c r="F74" i="100"/>
  <c r="F70" i="100"/>
  <c r="F66" i="100"/>
  <c r="F62" i="100"/>
  <c r="F58" i="100"/>
  <c r="F54" i="100"/>
  <c r="F50" i="100"/>
  <c r="F46" i="100"/>
  <c r="F42" i="100"/>
  <c r="F38" i="100"/>
  <c r="F34" i="100"/>
  <c r="F30" i="100"/>
  <c r="F26" i="100"/>
  <c r="F22" i="100"/>
  <c r="F18" i="100"/>
  <c r="F14" i="100"/>
  <c r="F105" i="169"/>
  <c r="F101" i="169"/>
  <c r="F97" i="169"/>
  <c r="F93" i="169"/>
  <c r="F89" i="169"/>
  <c r="F85" i="169"/>
  <c r="F81" i="169"/>
  <c r="F77" i="169"/>
  <c r="F73" i="169"/>
  <c r="F69" i="169"/>
  <c r="F65" i="169"/>
  <c r="F61" i="169"/>
  <c r="F57" i="169"/>
  <c r="F53" i="169"/>
  <c r="F49" i="169"/>
  <c r="F45" i="169"/>
  <c r="F41" i="169"/>
  <c r="F37" i="169"/>
  <c r="F33" i="169"/>
  <c r="B25" i="169"/>
  <c r="B43" i="170"/>
  <c r="J35" i="170"/>
  <c r="B27" i="170"/>
  <c r="F14" i="170"/>
  <c r="H101" i="168"/>
  <c r="H81" i="168"/>
  <c r="L74" i="168"/>
  <c r="D54" i="168"/>
  <c r="H46" i="168"/>
  <c r="L37" i="168"/>
  <c r="C54" i="106"/>
  <c r="J43" i="106"/>
  <c r="B100" i="161"/>
  <c r="B92" i="161"/>
  <c r="B76" i="161"/>
  <c r="B68" i="161"/>
  <c r="B52" i="161"/>
  <c r="B44" i="161"/>
  <c r="B36" i="161"/>
  <c r="B28" i="161"/>
  <c r="B20" i="161"/>
  <c r="B103" i="104"/>
  <c r="B99" i="104"/>
  <c r="B95" i="104"/>
  <c r="B91" i="104"/>
  <c r="B87" i="104"/>
  <c r="B83" i="104"/>
  <c r="B79" i="104"/>
  <c r="B75" i="104"/>
  <c r="B71" i="104"/>
  <c r="B67" i="104"/>
  <c r="B63" i="104"/>
  <c r="B59" i="104"/>
  <c r="B55" i="104"/>
  <c r="B51" i="104"/>
  <c r="B47" i="104"/>
  <c r="B43" i="104"/>
  <c r="B39" i="104"/>
  <c r="B35" i="104"/>
  <c r="B31" i="104"/>
  <c r="B27" i="104"/>
  <c r="B23" i="104"/>
  <c r="B19" i="104"/>
  <c r="B15" i="104"/>
  <c r="B105" i="152"/>
  <c r="B99" i="152"/>
  <c r="B89" i="152"/>
  <c r="B83" i="152"/>
  <c r="B73" i="152"/>
  <c r="B67" i="152"/>
  <c r="B57" i="152"/>
  <c r="B51" i="152"/>
  <c r="B41" i="152"/>
  <c r="B35" i="152"/>
  <c r="B25" i="152"/>
  <c r="H105" i="101"/>
  <c r="H97" i="101"/>
  <c r="H89" i="101"/>
  <c r="D86" i="101"/>
  <c r="H81" i="101"/>
  <c r="D78" i="101"/>
  <c r="J62" i="106"/>
  <c r="C58" i="106"/>
  <c r="C46" i="106"/>
  <c r="C45" i="106"/>
  <c r="C44" i="106"/>
  <c r="J42" i="106"/>
  <c r="F99" i="105"/>
  <c r="F91" i="105"/>
  <c r="F83" i="105"/>
  <c r="F75" i="105"/>
  <c r="F67" i="105"/>
  <c r="F59" i="105"/>
  <c r="F51" i="105"/>
  <c r="F43" i="105"/>
  <c r="F35" i="105"/>
  <c r="F27" i="105"/>
  <c r="F19" i="105"/>
  <c r="B102" i="161"/>
  <c r="B94" i="161"/>
  <c r="B86" i="161"/>
  <c r="B78" i="161"/>
  <c r="B70" i="161"/>
  <c r="B62" i="161"/>
  <c r="B54" i="161"/>
  <c r="B46" i="161"/>
  <c r="B38" i="161"/>
  <c r="B30" i="161"/>
  <c r="B22" i="161"/>
  <c r="B14" i="161"/>
  <c r="B104" i="104"/>
  <c r="B100" i="104"/>
  <c r="B96" i="104"/>
  <c r="B92" i="104"/>
  <c r="B88" i="104"/>
  <c r="B84" i="104"/>
  <c r="B80" i="104"/>
  <c r="B76" i="104"/>
  <c r="B72" i="104"/>
  <c r="B68" i="104"/>
  <c r="B64" i="104"/>
  <c r="B60" i="104"/>
  <c r="B56" i="104"/>
  <c r="B52" i="104"/>
  <c r="B48" i="104"/>
  <c r="B44" i="104"/>
  <c r="B40" i="104"/>
  <c r="B36" i="104"/>
  <c r="B32" i="104"/>
  <c r="B28" i="104"/>
  <c r="B24" i="104"/>
  <c r="B20" i="104"/>
  <c r="B16" i="104"/>
  <c r="B103" i="103"/>
  <c r="B99" i="103"/>
  <c r="B95" i="103"/>
  <c r="B91" i="103"/>
  <c r="B87" i="103"/>
  <c r="B83" i="103"/>
  <c r="B79" i="103"/>
  <c r="B75" i="103"/>
  <c r="B71" i="103"/>
  <c r="B67" i="103"/>
  <c r="B63" i="103"/>
  <c r="B59" i="103"/>
  <c r="B55" i="103"/>
  <c r="B51" i="103"/>
  <c r="H42" i="103"/>
  <c r="H38" i="103"/>
  <c r="H34" i="103"/>
  <c r="H30" i="103"/>
  <c r="H26" i="103"/>
  <c r="H22" i="103"/>
  <c r="H18" i="103"/>
  <c r="H14" i="103"/>
  <c r="B88" i="152"/>
  <c r="B72" i="152"/>
  <c r="B66" i="152"/>
  <c r="B50" i="152"/>
  <c r="B34" i="152"/>
  <c r="B18" i="152"/>
  <c r="B17" i="152"/>
  <c r="H102" i="101"/>
  <c r="D101" i="101"/>
  <c r="H94" i="101"/>
  <c r="D93" i="101"/>
  <c r="H86" i="101"/>
  <c r="D85" i="101"/>
  <c r="H83" i="101"/>
  <c r="H78" i="101"/>
  <c r="D77" i="101"/>
  <c r="H75" i="101"/>
  <c r="H70" i="101"/>
  <c r="D69" i="101"/>
  <c r="H67" i="101"/>
  <c r="H62" i="101"/>
  <c r="H58" i="101"/>
  <c r="H54" i="101"/>
  <c r="H50" i="101"/>
  <c r="H46" i="101"/>
  <c r="H42" i="101"/>
  <c r="H38" i="101"/>
  <c r="H34" i="101"/>
  <c r="H30" i="101"/>
  <c r="H26" i="101"/>
  <c r="H22" i="101"/>
  <c r="H18" i="101"/>
  <c r="H14" i="101"/>
  <c r="F103" i="100"/>
  <c r="F99" i="100"/>
  <c r="F95" i="100"/>
  <c r="F91" i="100"/>
  <c r="F87" i="100"/>
  <c r="F83" i="100"/>
  <c r="F79" i="100"/>
  <c r="F75" i="100"/>
  <c r="F71" i="100"/>
  <c r="F67" i="100"/>
  <c r="F63" i="100"/>
  <c r="F59" i="100"/>
  <c r="F55" i="100"/>
  <c r="F51" i="100"/>
  <c r="F47" i="100"/>
  <c r="F43" i="100"/>
  <c r="F39" i="100"/>
  <c r="F35" i="100"/>
  <c r="F31" i="100"/>
  <c r="F27" i="100"/>
  <c r="F23" i="100"/>
  <c r="F19" i="100"/>
  <c r="F15" i="100"/>
  <c r="F102" i="169"/>
  <c r="F98" i="169"/>
  <c r="F94" i="169"/>
  <c r="F90" i="169"/>
  <c r="F86" i="169"/>
  <c r="F82" i="169"/>
  <c r="F78" i="169"/>
  <c r="F74" i="169"/>
  <c r="F70" i="169"/>
  <c r="F66" i="169"/>
  <c r="F62" i="169"/>
  <c r="F58" i="169"/>
  <c r="F54" i="169"/>
  <c r="F50" i="169"/>
  <c r="F46" i="169"/>
  <c r="F42" i="169"/>
  <c r="F38" i="169"/>
  <c r="F34" i="169"/>
  <c r="B29" i="169"/>
  <c r="B26" i="169"/>
  <c r="F23" i="169"/>
  <c r="B21" i="169"/>
  <c r="B18" i="169"/>
  <c r="B99" i="170"/>
  <c r="J91" i="170"/>
  <c r="B83" i="170"/>
  <c r="J75" i="170"/>
  <c r="B67" i="170"/>
  <c r="J59" i="170"/>
  <c r="B51" i="170"/>
  <c r="J43" i="170"/>
  <c r="B35" i="170"/>
  <c r="J27" i="170"/>
  <c r="F24" i="170"/>
  <c r="H91" i="168"/>
  <c r="D74" i="168"/>
  <c r="H63" i="168"/>
  <c r="L54" i="168"/>
  <c r="D37" i="168"/>
  <c r="F30" i="169"/>
  <c r="F26" i="169"/>
  <c r="F22" i="169"/>
  <c r="F18" i="169"/>
  <c r="F14" i="169"/>
  <c r="B105" i="170"/>
  <c r="J101" i="170"/>
  <c r="F100" i="170"/>
  <c r="B97" i="170"/>
  <c r="J93" i="170"/>
  <c r="B89" i="170"/>
  <c r="J85" i="170"/>
  <c r="B81" i="170"/>
  <c r="J77" i="170"/>
  <c r="B73" i="170"/>
  <c r="J69" i="170"/>
  <c r="B65" i="170"/>
  <c r="J61" i="170"/>
  <c r="B57" i="170"/>
  <c r="J53" i="170"/>
  <c r="B49" i="170"/>
  <c r="J45" i="170"/>
  <c r="B41" i="170"/>
  <c r="J37" i="170"/>
  <c r="B33" i="170"/>
  <c r="J29" i="170"/>
  <c r="B25" i="170"/>
  <c r="F23" i="170"/>
  <c r="F13" i="170"/>
  <c r="H104" i="168"/>
  <c r="H103" i="168"/>
  <c r="D96" i="168"/>
  <c r="L92" i="168"/>
  <c r="D88" i="168"/>
  <c r="D87" i="168"/>
  <c r="L82" i="168"/>
  <c r="H76" i="168"/>
  <c r="H68" i="168"/>
  <c r="H66" i="168"/>
  <c r="L64" i="168"/>
  <c r="L56" i="168"/>
  <c r="L55" i="168"/>
  <c r="D52" i="168"/>
  <c r="D50" i="168"/>
  <c r="H40" i="168"/>
  <c r="H39" i="168"/>
  <c r="D32" i="168"/>
  <c r="L28" i="168"/>
  <c r="D24" i="168"/>
  <c r="D23" i="168"/>
  <c r="L18" i="168"/>
  <c r="B94" i="160"/>
  <c r="B93" i="160"/>
  <c r="B86" i="160"/>
  <c r="B85" i="160"/>
  <c r="B78" i="160"/>
  <c r="B77" i="160"/>
  <c r="B70" i="160"/>
  <c r="B69" i="160"/>
  <c r="B45" i="160"/>
  <c r="B37" i="160"/>
  <c r="B21" i="160"/>
  <c r="B14" i="160"/>
  <c r="B13" i="160"/>
  <c r="F105" i="98"/>
  <c r="F104" i="98"/>
  <c r="F97" i="98"/>
  <c r="F96" i="98"/>
  <c r="F95" i="98"/>
  <c r="F82" i="98"/>
  <c r="F50" i="98"/>
  <c r="B104" i="170"/>
  <c r="J100" i="170"/>
  <c r="F97" i="170"/>
  <c r="B96" i="170"/>
  <c r="J92" i="170"/>
  <c r="F89" i="170"/>
  <c r="B88" i="170"/>
  <c r="J84" i="170"/>
  <c r="F81" i="170"/>
  <c r="B80" i="170"/>
  <c r="J76" i="170"/>
  <c r="F73" i="170"/>
  <c r="B72" i="170"/>
  <c r="J68" i="170"/>
  <c r="F65" i="170"/>
  <c r="B64" i="170"/>
  <c r="J60" i="170"/>
  <c r="F57" i="170"/>
  <c r="B56" i="170"/>
  <c r="J52" i="170"/>
  <c r="F49" i="170"/>
  <c r="B48" i="170"/>
  <c r="J44" i="170"/>
  <c r="F41" i="170"/>
  <c r="B40" i="170"/>
  <c r="J36" i="170"/>
  <c r="F33" i="170"/>
  <c r="B32" i="170"/>
  <c r="J28" i="170"/>
  <c r="F25" i="170"/>
  <c r="J23" i="170"/>
  <c r="F22" i="170"/>
  <c r="J21" i="170"/>
  <c r="F20" i="170"/>
  <c r="J13" i="170"/>
  <c r="L104" i="168"/>
  <c r="L103" i="168"/>
  <c r="D100" i="168"/>
  <c r="H99" i="168"/>
  <c r="D98" i="168"/>
  <c r="D93" i="168"/>
  <c r="L89" i="168"/>
  <c r="H88" i="168"/>
  <c r="H87" i="168"/>
  <c r="D83" i="168"/>
  <c r="D80" i="168"/>
  <c r="L76" i="168"/>
  <c r="H73" i="168"/>
  <c r="D72" i="168"/>
  <c r="D71" i="168"/>
  <c r="L66" i="168"/>
  <c r="L61" i="168"/>
  <c r="H60" i="168"/>
  <c r="D57" i="168"/>
  <c r="H52" i="168"/>
  <c r="L51" i="168"/>
  <c r="H50" i="168"/>
  <c r="L48" i="168"/>
  <c r="H45" i="168"/>
  <c r="L40" i="168"/>
  <c r="L39" i="168"/>
  <c r="D36" i="168"/>
  <c r="H35" i="168"/>
  <c r="D34" i="168"/>
  <c r="D29" i="168"/>
  <c r="L25" i="168"/>
  <c r="H24" i="168"/>
  <c r="H23" i="168"/>
  <c r="D19" i="168"/>
  <c r="D16" i="168"/>
  <c r="B101" i="160"/>
  <c r="F42" i="98"/>
  <c r="F17" i="169"/>
  <c r="F13" i="169"/>
  <c r="F104" i="170"/>
  <c r="F96" i="170"/>
  <c r="F88" i="170"/>
  <c r="F80" i="170"/>
  <c r="F72" i="170"/>
  <c r="F64" i="170"/>
  <c r="F56" i="170"/>
  <c r="F48" i="170"/>
  <c r="F40" i="170"/>
  <c r="F32" i="170"/>
  <c r="J22" i="170"/>
  <c r="J20" i="170"/>
  <c r="B16" i="170"/>
  <c r="D105" i="168"/>
  <c r="L99" i="168"/>
  <c r="H93" i="168"/>
  <c r="H83" i="168"/>
  <c r="D77" i="168"/>
  <c r="L73" i="168"/>
  <c r="D67" i="168"/>
  <c r="H57" i="168"/>
  <c r="L45" i="168"/>
  <c r="D41" i="168"/>
  <c r="L35" i="168"/>
  <c r="H29" i="168"/>
  <c r="H19" i="168"/>
  <c r="D13" i="168"/>
  <c r="B104" i="160"/>
  <c r="F58" i="98"/>
  <c r="F89" i="98"/>
  <c r="F88" i="98"/>
  <c r="F81" i="98"/>
  <c r="F80" i="98"/>
  <c r="F73" i="98"/>
  <c r="F72" i="98"/>
  <c r="F65" i="98"/>
  <c r="F64" i="98"/>
  <c r="F57" i="98"/>
  <c r="F56" i="98"/>
  <c r="F49" i="98"/>
  <c r="F48" i="98"/>
  <c r="F41" i="98"/>
  <c r="F40" i="98"/>
  <c r="F33" i="98"/>
  <c r="F32" i="98"/>
  <c r="F25" i="98"/>
  <c r="F24" i="98"/>
  <c r="F16" i="98"/>
  <c r="B102" i="148"/>
  <c r="B94" i="148"/>
  <c r="B86" i="148"/>
  <c r="B74" i="148"/>
  <c r="B58" i="148"/>
  <c r="B42" i="148"/>
  <c r="B28" i="148"/>
  <c r="B105" i="89"/>
  <c r="B101" i="89"/>
  <c r="B97" i="89"/>
  <c r="B93" i="89"/>
  <c r="B89" i="89"/>
  <c r="B85" i="89"/>
  <c r="B81" i="89"/>
  <c r="B77" i="89"/>
  <c r="B69" i="89"/>
  <c r="B57" i="89"/>
  <c r="B53" i="89"/>
  <c r="B49" i="89"/>
  <c r="B45" i="89"/>
  <c r="B41" i="89"/>
  <c r="B37" i="89"/>
  <c r="B33" i="89"/>
  <c r="B29" i="89"/>
  <c r="B25" i="89"/>
  <c r="B21" i="89"/>
  <c r="H70" i="64"/>
  <c r="B96" i="89"/>
  <c r="B48" i="89"/>
  <c r="B44" i="89"/>
  <c r="B98" i="148"/>
  <c r="B90" i="148"/>
  <c r="B82" i="148"/>
  <c r="B66" i="148"/>
  <c r="B50" i="148"/>
  <c r="B36" i="148"/>
  <c r="B20" i="148"/>
  <c r="B71" i="89"/>
  <c r="H102" i="64"/>
  <c r="H100" i="64"/>
  <c r="H62" i="64"/>
  <c r="J105" i="166"/>
  <c r="B105" i="80"/>
  <c r="K104" i="80"/>
  <c r="G102" i="80"/>
  <c r="K96" i="80"/>
  <c r="G94" i="80"/>
  <c r="K88" i="80"/>
  <c r="G86" i="80"/>
  <c r="K80" i="80"/>
  <c r="K72" i="80"/>
  <c r="G70" i="80"/>
  <c r="G54" i="80"/>
  <c r="G46" i="80"/>
  <c r="K40" i="80"/>
  <c r="K32" i="80"/>
  <c r="G30" i="80"/>
  <c r="B25" i="80"/>
  <c r="K24" i="80"/>
  <c r="G22" i="80"/>
  <c r="B17" i="80"/>
  <c r="K16" i="80"/>
  <c r="G14" i="80"/>
  <c r="F101" i="166"/>
  <c r="H54" i="64"/>
  <c r="H46" i="64"/>
  <c r="H38" i="64"/>
  <c r="H30" i="64"/>
  <c r="H22" i="64"/>
  <c r="H14" i="64"/>
  <c r="K54" i="80"/>
  <c r="E40" i="165"/>
  <c r="D68" i="172"/>
  <c r="B17" i="89"/>
  <c r="B13" i="89"/>
  <c r="H98" i="64"/>
  <c r="B101" i="80"/>
  <c r="K100" i="80"/>
  <c r="G98" i="80"/>
  <c r="B93" i="80"/>
  <c r="K92" i="80"/>
  <c r="G90" i="80"/>
  <c r="B85" i="80"/>
  <c r="K84" i="80"/>
  <c r="G82" i="80"/>
  <c r="B77" i="80"/>
  <c r="K76" i="80"/>
  <c r="G74" i="80"/>
  <c r="B69" i="80"/>
  <c r="K68" i="80"/>
  <c r="G66" i="80"/>
  <c r="B61" i="80"/>
  <c r="K60" i="80"/>
  <c r="G58" i="80"/>
  <c r="B53" i="80"/>
  <c r="K52" i="80"/>
  <c r="G50" i="80"/>
  <c r="B45" i="80"/>
  <c r="K44" i="80"/>
  <c r="G42" i="80"/>
  <c r="B37" i="80"/>
  <c r="K36" i="80"/>
  <c r="G34" i="80"/>
  <c r="B29" i="80"/>
  <c r="K28" i="80"/>
  <c r="G26" i="80"/>
  <c r="B21" i="80"/>
  <c r="K20" i="80"/>
  <c r="G18" i="80"/>
  <c r="B13" i="80"/>
  <c r="E49" i="165"/>
  <c r="E45" i="165"/>
  <c r="E41" i="165"/>
  <c r="E37" i="165"/>
  <c r="E33" i="165"/>
  <c r="E29" i="165"/>
  <c r="E25" i="165"/>
  <c r="E21" i="165"/>
  <c r="E17" i="165"/>
  <c r="E13" i="165"/>
  <c r="H105" i="172"/>
  <c r="H104" i="172"/>
  <c r="H101" i="172"/>
  <c r="H100" i="172"/>
  <c r="H97" i="172"/>
  <c r="H96" i="172"/>
  <c r="H93" i="172"/>
  <c r="H92" i="172"/>
  <c r="D86" i="172"/>
  <c r="H68" i="172"/>
  <c r="D59" i="172"/>
  <c r="H52" i="172"/>
  <c r="C39" i="14"/>
  <c r="C35" i="14"/>
  <c r="C31" i="14"/>
  <c r="C27" i="14"/>
  <c r="C23" i="14"/>
  <c r="C19" i="14"/>
  <c r="C15" i="14"/>
  <c r="F105" i="166"/>
  <c r="B104" i="166"/>
  <c r="J88" i="166"/>
  <c r="J86" i="166"/>
  <c r="F76" i="166"/>
  <c r="J70" i="166"/>
  <c r="J61" i="166"/>
  <c r="F37" i="166"/>
  <c r="J33" i="166"/>
  <c r="F29" i="166"/>
  <c r="F21" i="166"/>
  <c r="B20" i="166"/>
  <c r="F16" i="166"/>
  <c r="J13" i="166"/>
  <c r="B102" i="167"/>
  <c r="B95" i="167"/>
  <c r="H85" i="167"/>
  <c r="H83" i="167"/>
  <c r="H77" i="167"/>
  <c r="B70" i="167"/>
  <c r="B65" i="167"/>
  <c r="H57" i="167"/>
  <c r="B55" i="167"/>
  <c r="B43" i="167"/>
  <c r="H38" i="167"/>
  <c r="B22" i="167"/>
  <c r="B19" i="167"/>
  <c r="H92" i="12"/>
  <c r="B84" i="159"/>
  <c r="B20" i="159"/>
  <c r="E103" i="171"/>
  <c r="J101" i="166"/>
  <c r="J94" i="166"/>
  <c r="B91" i="166"/>
  <c r="B79" i="166"/>
  <c r="J78" i="166"/>
  <c r="B75" i="166"/>
  <c r="B72" i="166"/>
  <c r="F66" i="166"/>
  <c r="B63" i="166"/>
  <c r="F49" i="166"/>
  <c r="F41" i="166"/>
  <c r="B35" i="166"/>
  <c r="J34" i="166"/>
  <c r="F25" i="166"/>
  <c r="J18" i="166"/>
  <c r="B15" i="166"/>
  <c r="J14" i="166"/>
  <c r="B98" i="167"/>
  <c r="B94" i="167"/>
  <c r="H90" i="167"/>
  <c r="H89" i="167"/>
  <c r="B82" i="167"/>
  <c r="H76" i="167"/>
  <c r="B74" i="167"/>
  <c r="H65" i="167"/>
  <c r="B62" i="167"/>
  <c r="H53" i="167"/>
  <c r="H46" i="167"/>
  <c r="H45" i="167"/>
  <c r="H41" i="167"/>
  <c r="B26" i="167"/>
  <c r="H76" i="12"/>
  <c r="H43" i="12"/>
  <c r="B52" i="159"/>
  <c r="H62" i="12"/>
  <c r="H61" i="12"/>
  <c r="H46" i="12"/>
  <c r="H45" i="12"/>
  <c r="H30" i="12"/>
  <c r="H29" i="12"/>
  <c r="H14" i="12"/>
  <c r="H13" i="12"/>
  <c r="B103" i="159"/>
  <c r="B102" i="159"/>
  <c r="B87" i="159"/>
  <c r="B86" i="159"/>
  <c r="B71" i="159"/>
  <c r="B70" i="159"/>
  <c r="B55" i="159"/>
  <c r="B54" i="159"/>
  <c r="B39" i="159"/>
  <c r="B38" i="159"/>
  <c r="B23" i="159"/>
  <c r="B22" i="159"/>
  <c r="E51" i="171"/>
  <c r="B101" i="8"/>
  <c r="F100" i="8"/>
  <c r="F98" i="8"/>
  <c r="B96" i="8"/>
  <c r="B93" i="8"/>
  <c r="F90" i="8"/>
  <c r="B88" i="8"/>
  <c r="B85" i="8"/>
  <c r="F82" i="8"/>
  <c r="B38" i="167"/>
  <c r="H30" i="167"/>
  <c r="H29" i="167"/>
  <c r="H25" i="167"/>
  <c r="B25" i="167"/>
  <c r="B15" i="167"/>
  <c r="H100" i="12"/>
  <c r="H90" i="12"/>
  <c r="H84" i="12"/>
  <c r="H74" i="12"/>
  <c r="H68" i="12"/>
  <c r="H58" i="12"/>
  <c r="H52" i="12"/>
  <c r="H42" i="12"/>
  <c r="H36" i="12"/>
  <c r="H26" i="12"/>
  <c r="H20" i="12"/>
  <c r="B99" i="159"/>
  <c r="B98" i="159"/>
  <c r="B83" i="159"/>
  <c r="B82" i="159"/>
  <c r="B67" i="159"/>
  <c r="B66" i="159"/>
  <c r="B51" i="159"/>
  <c r="B50" i="159"/>
  <c r="B45" i="159"/>
  <c r="B35" i="159"/>
  <c r="B34" i="159"/>
  <c r="B29" i="159"/>
  <c r="B19" i="159"/>
  <c r="B18" i="159"/>
  <c r="B13" i="159"/>
  <c r="E66" i="171"/>
  <c r="H96" i="12"/>
  <c r="H80" i="12"/>
  <c r="H64" i="12"/>
  <c r="H48" i="12"/>
  <c r="H32" i="12"/>
  <c r="H16" i="12"/>
  <c r="B105" i="159"/>
  <c r="B94" i="159"/>
  <c r="B89" i="159"/>
  <c r="B79" i="159"/>
  <c r="B78" i="159"/>
  <c r="B73" i="159"/>
  <c r="B63" i="159"/>
  <c r="B62" i="159"/>
  <c r="B57" i="159"/>
  <c r="B41" i="159"/>
  <c r="B25" i="159"/>
  <c r="B34" i="9"/>
  <c r="B105" i="8"/>
  <c r="F104" i="8"/>
  <c r="F102" i="8"/>
  <c r="B100" i="8"/>
  <c r="B97" i="8"/>
  <c r="F94" i="8"/>
  <c r="B92" i="8"/>
  <c r="F86" i="8"/>
  <c r="B84" i="8"/>
  <c r="B81" i="8"/>
  <c r="F78" i="8"/>
  <c r="B76" i="8"/>
  <c r="F70" i="8"/>
  <c r="F62" i="8"/>
  <c r="B60" i="8"/>
  <c r="F56" i="8"/>
  <c r="F54" i="8"/>
  <c r="F49" i="8"/>
  <c r="F48" i="8"/>
  <c r="F46" i="8"/>
  <c r="F41" i="8"/>
  <c r="F40" i="8"/>
  <c r="F38" i="8"/>
  <c r="F33" i="8"/>
  <c r="F32" i="8"/>
  <c r="F30" i="8"/>
  <c r="B22" i="8"/>
  <c r="F18" i="8"/>
  <c r="F14" i="8"/>
  <c r="F101" i="6"/>
  <c r="F93" i="6"/>
  <c r="F88" i="6"/>
  <c r="F85" i="6"/>
  <c r="F80" i="6"/>
  <c r="F79" i="6"/>
  <c r="F77" i="6"/>
  <c r="F72" i="6"/>
  <c r="F64" i="6"/>
  <c r="F63" i="6"/>
  <c r="F56" i="6"/>
  <c r="F55" i="6"/>
  <c r="F53" i="6"/>
  <c r="B39" i="6"/>
  <c r="B105" i="6"/>
  <c r="B68" i="6"/>
  <c r="B60" i="6"/>
  <c r="B52" i="6"/>
  <c r="F24" i="6"/>
  <c r="F20" i="6"/>
  <c r="B80" i="8"/>
  <c r="B77" i="8"/>
  <c r="F74" i="8"/>
  <c r="F66" i="8"/>
  <c r="B64" i="8"/>
  <c r="B61" i="8"/>
  <c r="F58" i="8"/>
  <c r="F53" i="8"/>
  <c r="F52" i="8"/>
  <c r="F50" i="8"/>
  <c r="B45" i="8"/>
  <c r="F44" i="8"/>
  <c r="F42" i="8"/>
  <c r="F37" i="8"/>
  <c r="B37" i="8"/>
  <c r="F36" i="8"/>
  <c r="F34" i="8"/>
  <c r="B29" i="8"/>
  <c r="F26" i="8"/>
  <c r="B20" i="8"/>
  <c r="B17" i="8"/>
  <c r="F13" i="8"/>
  <c r="F100" i="6"/>
  <c r="F92" i="6"/>
  <c r="F84" i="6"/>
  <c r="F76" i="6"/>
  <c r="F68" i="6"/>
  <c r="F60" i="6"/>
  <c r="F52" i="6"/>
  <c r="F33" i="6"/>
  <c r="D99" i="132"/>
  <c r="D79" i="132"/>
  <c r="D100" i="132"/>
  <c r="D96" i="132"/>
  <c r="D88" i="132"/>
  <c r="D84" i="132"/>
  <c r="D80" i="132"/>
  <c r="C65" i="118"/>
  <c r="C57" i="118"/>
  <c r="C54" i="118"/>
  <c r="C46" i="118"/>
  <c r="C38" i="118"/>
  <c r="C22" i="118"/>
  <c r="C14" i="118"/>
  <c r="F95" i="117"/>
  <c r="F63" i="117"/>
  <c r="F55" i="117"/>
  <c r="F39" i="117"/>
  <c r="F31" i="117"/>
  <c r="F23" i="117"/>
  <c r="F98" i="114"/>
  <c r="F90" i="114"/>
  <c r="F82" i="114"/>
  <c r="F66" i="114"/>
  <c r="F42" i="114"/>
  <c r="F22" i="114"/>
  <c r="F77" i="113"/>
  <c r="F73" i="113"/>
  <c r="F37" i="113"/>
  <c r="C85" i="118"/>
  <c r="C61" i="118"/>
  <c r="C50" i="118"/>
  <c r="C42" i="118"/>
  <c r="C26" i="118"/>
  <c r="C18" i="118"/>
  <c r="F91" i="117"/>
  <c r="F67" i="117"/>
  <c r="F59" i="117"/>
  <c r="F51" i="117"/>
  <c r="F43" i="117"/>
  <c r="F35" i="117"/>
  <c r="F19" i="117"/>
  <c r="F102" i="114"/>
  <c r="F78" i="114"/>
  <c r="F62" i="114"/>
  <c r="B94" i="107"/>
  <c r="B78" i="107"/>
  <c r="B62" i="107"/>
  <c r="B46" i="107"/>
  <c r="B30" i="107"/>
  <c r="B14" i="107"/>
  <c r="J104" i="106"/>
  <c r="J88" i="106"/>
  <c r="J80" i="106"/>
  <c r="J72" i="106"/>
  <c r="J64" i="106"/>
  <c r="J56" i="106"/>
  <c r="J40" i="106"/>
  <c r="J32" i="106"/>
  <c r="J28" i="106"/>
  <c r="J24" i="106"/>
  <c r="J20" i="106"/>
  <c r="J16" i="106"/>
  <c r="B86" i="107"/>
  <c r="B70" i="107"/>
  <c r="B38" i="107"/>
  <c r="B22" i="107"/>
  <c r="J100" i="106"/>
  <c r="J92" i="106"/>
  <c r="J84" i="106"/>
  <c r="J76" i="106"/>
  <c r="J68" i="106"/>
  <c r="J52" i="106"/>
  <c r="J44" i="106"/>
  <c r="J38" i="106"/>
  <c r="J34" i="106"/>
  <c r="J30" i="106"/>
  <c r="J26" i="106"/>
  <c r="J22" i="106"/>
  <c r="J18" i="106"/>
  <c r="J14" i="106"/>
  <c r="B44" i="103"/>
  <c r="B36" i="103"/>
  <c r="B28" i="103"/>
  <c r="B20" i="103"/>
  <c r="B101" i="152"/>
  <c r="B93" i="152"/>
  <c r="B85" i="152"/>
  <c r="B77" i="152"/>
  <c r="B69" i="152"/>
  <c r="B61" i="152"/>
  <c r="B53" i="152"/>
  <c r="B45" i="152"/>
  <c r="B37" i="152"/>
  <c r="B29" i="152"/>
  <c r="B103" i="152"/>
  <c r="B95" i="152"/>
  <c r="B87" i="152"/>
  <c r="B79" i="152"/>
  <c r="B71" i="152"/>
  <c r="B63" i="152"/>
  <c r="B55" i="152"/>
  <c r="B47" i="152"/>
  <c r="B39" i="152"/>
  <c r="B31" i="152"/>
  <c r="B23" i="152"/>
  <c r="D102" i="101"/>
  <c r="D98" i="101"/>
  <c r="D94" i="101"/>
  <c r="D90" i="101"/>
  <c r="F21" i="170"/>
  <c r="B17" i="170"/>
  <c r="L100" i="168"/>
  <c r="H96" i="168"/>
  <c r="D92" i="168"/>
  <c r="L84" i="168"/>
  <c r="H80" i="168"/>
  <c r="D76" i="168"/>
  <c r="L68" i="168"/>
  <c r="H64" i="168"/>
  <c r="D60" i="168"/>
  <c r="L52" i="168"/>
  <c r="H48" i="168"/>
  <c r="D44" i="168"/>
  <c r="L36" i="168"/>
  <c r="H32" i="168"/>
  <c r="D28" i="168"/>
  <c r="L20" i="168"/>
  <c r="H16" i="168"/>
  <c r="B105" i="160"/>
  <c r="D17" i="172"/>
  <c r="C77" i="14"/>
  <c r="H29" i="172"/>
  <c r="C95" i="14"/>
  <c r="C91" i="14"/>
  <c r="C87" i="14"/>
  <c r="C83" i="14"/>
  <c r="C79" i="14"/>
  <c r="C75" i="14"/>
  <c r="C71" i="14"/>
  <c r="C67" i="14"/>
  <c r="C63" i="14"/>
  <c r="C59" i="14"/>
  <c r="C55" i="14"/>
  <c r="C51" i="14"/>
  <c r="C47" i="14"/>
  <c r="C43" i="14"/>
  <c r="J77" i="166"/>
  <c r="F73" i="166"/>
  <c r="F97" i="166"/>
  <c r="J85" i="166"/>
  <c r="F81" i="166"/>
  <c r="B77" i="166"/>
  <c r="J69" i="166"/>
  <c r="F65" i="166"/>
  <c r="J97" i="166"/>
  <c r="F93" i="166"/>
  <c r="J81" i="166"/>
  <c r="F77" i="166"/>
  <c r="J65" i="166"/>
  <c r="J57" i="166"/>
  <c r="H50" i="167"/>
  <c r="H42" i="167"/>
  <c r="H34" i="167"/>
  <c r="H26" i="167"/>
  <c r="H18" i="167"/>
  <c r="H97" i="12"/>
  <c r="H81" i="12"/>
  <c r="H65" i="12"/>
  <c r="H49" i="12"/>
  <c r="H33" i="12"/>
  <c r="H17" i="12"/>
  <c r="H22" i="167"/>
  <c r="H14" i="167"/>
  <c r="H105" i="12"/>
  <c r="H89" i="12"/>
  <c r="H73" i="12"/>
  <c r="H57" i="12"/>
  <c r="H41" i="12"/>
  <c r="H25" i="12"/>
  <c r="B32" i="167"/>
  <c r="H101" i="12"/>
  <c r="H85" i="12"/>
  <c r="H69" i="12"/>
  <c r="H53" i="12"/>
  <c r="H37" i="12"/>
  <c r="B73" i="8"/>
  <c r="F72" i="8"/>
  <c r="B69" i="8"/>
  <c r="B65" i="8"/>
  <c r="B57" i="8"/>
  <c r="B25" i="8"/>
  <c r="F21" i="8"/>
  <c r="B48" i="6"/>
  <c r="B44" i="6"/>
  <c r="B36" i="6"/>
  <c r="B32" i="6"/>
  <c r="F69" i="8"/>
  <c r="F65" i="8"/>
  <c r="F57" i="8"/>
  <c r="F25" i="8"/>
  <c r="F104" i="6"/>
  <c r="F48" i="6"/>
  <c r="F44" i="6"/>
  <c r="F36" i="6"/>
  <c r="F32" i="6"/>
  <c r="B40" i="6"/>
  <c r="F16" i="6"/>
  <c r="B11" i="131"/>
  <c r="J41" i="106"/>
  <c r="F93" i="114"/>
  <c r="B48" i="114"/>
  <c r="F43" i="114"/>
  <c r="F35" i="114"/>
  <c r="B100" i="113"/>
  <c r="F99" i="113"/>
  <c r="B96" i="113"/>
  <c r="B95" i="113"/>
  <c r="F94" i="113"/>
  <c r="B91" i="113"/>
  <c r="F90" i="113"/>
  <c r="B83" i="113"/>
  <c r="B67" i="113"/>
  <c r="B62" i="113"/>
  <c r="F57" i="113"/>
  <c r="F51" i="113"/>
  <c r="B48" i="113"/>
  <c r="B46" i="113"/>
  <c r="F45" i="113"/>
  <c r="B19" i="113"/>
  <c r="B15" i="113"/>
  <c r="B88" i="107"/>
  <c r="B61" i="107"/>
  <c r="J61" i="106"/>
  <c r="C33" i="106"/>
  <c r="C32" i="106"/>
  <c r="C25" i="106"/>
  <c r="J17" i="106"/>
  <c r="F68" i="105"/>
  <c r="F56" i="105"/>
  <c r="B42" i="161"/>
  <c r="B19" i="161"/>
  <c r="H102" i="103"/>
  <c r="H95" i="101"/>
  <c r="D75" i="101"/>
  <c r="H72" i="101"/>
  <c r="D57" i="101"/>
  <c r="D53" i="101"/>
  <c r="B86" i="169"/>
  <c r="B70" i="169"/>
  <c r="F25" i="169"/>
  <c r="B66" i="170"/>
  <c r="J65" i="170"/>
  <c r="J63" i="170"/>
  <c r="D69" i="168"/>
  <c r="D65" i="168"/>
  <c r="B95" i="114"/>
  <c r="F94" i="114"/>
  <c r="F57" i="114"/>
  <c r="F45" i="114"/>
  <c r="B37" i="114"/>
  <c r="F33" i="114"/>
  <c r="B24" i="114"/>
  <c r="F19" i="114"/>
  <c r="F72" i="113"/>
  <c r="B35" i="113"/>
  <c r="F34" i="113"/>
  <c r="G97" i="110"/>
  <c r="C83" i="110"/>
  <c r="C82" i="110"/>
  <c r="C79" i="110"/>
  <c r="G78" i="110"/>
  <c r="C78" i="110"/>
  <c r="G77" i="110"/>
  <c r="G76" i="110"/>
  <c r="C76" i="110"/>
  <c r="C75" i="110"/>
  <c r="C73" i="110"/>
  <c r="C72" i="110"/>
  <c r="G71" i="110"/>
  <c r="G67" i="110"/>
  <c r="C65" i="110"/>
  <c r="C58" i="110"/>
  <c r="C55" i="110"/>
  <c r="B27" i="107"/>
  <c r="C104" i="106"/>
  <c r="C95" i="106"/>
  <c r="C93" i="106"/>
  <c r="C92" i="106"/>
  <c r="C84" i="106"/>
  <c r="C83" i="106"/>
  <c r="C75" i="106"/>
  <c r="C74" i="106"/>
  <c r="C73" i="106"/>
  <c r="C51" i="106"/>
  <c r="J37" i="106"/>
  <c r="F103" i="105"/>
  <c r="F79" i="105"/>
  <c r="F71" i="105"/>
  <c r="F47" i="105"/>
  <c r="F40" i="105"/>
  <c r="F36" i="105"/>
  <c r="F32" i="105"/>
  <c r="B45" i="161"/>
  <c r="H71" i="103"/>
  <c r="H56" i="103"/>
  <c r="B46" i="152"/>
  <c r="B22" i="152"/>
  <c r="H49" i="101"/>
  <c r="H45" i="101"/>
  <c r="H41" i="101"/>
  <c r="F101" i="100"/>
  <c r="B98" i="100"/>
  <c r="F97" i="100"/>
  <c r="F89" i="100"/>
  <c r="F53" i="100"/>
  <c r="F49" i="100"/>
  <c r="F45" i="100"/>
  <c r="B23" i="169"/>
  <c r="F66" i="170"/>
  <c r="F43" i="170"/>
  <c r="H100" i="168"/>
  <c r="H97" i="168"/>
  <c r="H95" i="168"/>
  <c r="H94" i="168"/>
  <c r="H89" i="168"/>
  <c r="H84" i="168"/>
  <c r="H78" i="168"/>
  <c r="F64" i="114"/>
  <c r="B59" i="114"/>
  <c r="B47" i="114"/>
  <c r="B74" i="113"/>
  <c r="F26" i="113"/>
  <c r="C51" i="110"/>
  <c r="C50" i="110"/>
  <c r="C47" i="110"/>
  <c r="G46" i="110"/>
  <c r="C46" i="110"/>
  <c r="G45" i="110"/>
  <c r="G44" i="110"/>
  <c r="C44" i="110"/>
  <c r="C43" i="110"/>
  <c r="C41" i="110"/>
  <c r="C40" i="110"/>
  <c r="G39" i="110"/>
  <c r="G31" i="110"/>
  <c r="B101" i="107"/>
  <c r="B95" i="107"/>
  <c r="B93" i="107"/>
  <c r="B87" i="107"/>
  <c r="B58" i="107"/>
  <c r="B54" i="107"/>
  <c r="B52" i="107"/>
  <c r="B50" i="107"/>
  <c r="B48" i="107"/>
  <c r="B16" i="107"/>
  <c r="C65" i="106"/>
  <c r="J50" i="106"/>
  <c r="J49" i="106"/>
  <c r="J48" i="106"/>
  <c r="J47" i="106"/>
  <c r="C40" i="106"/>
  <c r="C39" i="106"/>
  <c r="C38" i="106"/>
  <c r="J25" i="106"/>
  <c r="C20" i="106"/>
  <c r="C17" i="106"/>
  <c r="C16" i="106"/>
  <c r="F70" i="105"/>
  <c r="F50" i="105"/>
  <c r="F42" i="105"/>
  <c r="B85" i="161"/>
  <c r="B60" i="161"/>
  <c r="B43" i="161"/>
  <c r="B31" i="161"/>
  <c r="B21" i="161"/>
  <c r="H40" i="103"/>
  <c r="B13" i="103"/>
  <c r="B104" i="152"/>
  <c r="B49" i="152"/>
  <c r="F69" i="170"/>
  <c r="J66" i="170"/>
  <c r="F34" i="170"/>
  <c r="F19" i="170"/>
  <c r="D49" i="168"/>
  <c r="D45" i="168"/>
  <c r="L21" i="168"/>
  <c r="L19" i="168"/>
  <c r="L14" i="168"/>
  <c r="B26" i="160"/>
  <c r="B24" i="160"/>
  <c r="B22" i="160"/>
  <c r="B19" i="160"/>
  <c r="H97" i="103"/>
  <c r="B94" i="103"/>
  <c r="H74" i="103"/>
  <c r="B60" i="103"/>
  <c r="H59" i="103"/>
  <c r="H39" i="103"/>
  <c r="B60" i="152"/>
  <c r="B56" i="152"/>
  <c r="B52" i="152"/>
  <c r="B44" i="152"/>
  <c r="B40" i="152"/>
  <c r="B36" i="152"/>
  <c r="B20" i="152"/>
  <c r="D74" i="101"/>
  <c r="D70" i="101"/>
  <c r="H57" i="101"/>
  <c r="D42" i="101"/>
  <c r="D29" i="101"/>
  <c r="D21" i="101"/>
  <c r="B99" i="100"/>
  <c r="B84" i="100"/>
  <c r="B40" i="100"/>
  <c r="B23" i="100"/>
  <c r="B103" i="169"/>
  <c r="B99" i="169"/>
  <c r="B87" i="169"/>
  <c r="B84" i="169"/>
  <c r="B83" i="169"/>
  <c r="B76" i="169"/>
  <c r="B43" i="169"/>
  <c r="B35" i="169"/>
  <c r="B32" i="169"/>
  <c r="B27" i="169"/>
  <c r="F101" i="170"/>
  <c r="F99" i="170"/>
  <c r="J94" i="170"/>
  <c r="B91" i="170"/>
  <c r="B68" i="170"/>
  <c r="F62" i="170"/>
  <c r="F50" i="170"/>
  <c r="J46" i="170"/>
  <c r="J42" i="170"/>
  <c r="F39" i="170"/>
  <c r="F35" i="170"/>
  <c r="B14" i="170"/>
  <c r="L95" i="168"/>
  <c r="L94" i="168"/>
  <c r="L93" i="168"/>
  <c r="L86" i="168"/>
  <c r="L78" i="168"/>
  <c r="L71" i="168"/>
  <c r="H69" i="168"/>
  <c r="H59" i="168"/>
  <c r="H58" i="168"/>
  <c r="H51" i="168"/>
  <c r="H49" i="168"/>
  <c r="L47" i="168"/>
  <c r="H43" i="168"/>
  <c r="L42" i="168"/>
  <c r="H31" i="168"/>
  <c r="F79" i="98"/>
  <c r="F69" i="98"/>
  <c r="F68" i="98"/>
  <c r="F66" i="98"/>
  <c r="F63" i="98"/>
  <c r="F22" i="98"/>
  <c r="F21" i="98"/>
  <c r="F20" i="98"/>
  <c r="F17" i="98"/>
  <c r="F15" i="98"/>
  <c r="H81" i="103"/>
  <c r="B78" i="103"/>
  <c r="H77" i="103"/>
  <c r="B66" i="103"/>
  <c r="H62" i="103"/>
  <c r="H92" i="101"/>
  <c r="D76" i="101"/>
  <c r="H65" i="101"/>
  <c r="H61" i="101"/>
  <c r="D58" i="101"/>
  <c r="H13" i="101"/>
  <c r="F104" i="100"/>
  <c r="B85" i="100"/>
  <c r="B21" i="100"/>
  <c r="B13" i="100"/>
  <c r="F92" i="169"/>
  <c r="F88" i="169"/>
  <c r="F84" i="169"/>
  <c r="J103" i="170"/>
  <c r="B102" i="170"/>
  <c r="B34" i="170"/>
  <c r="B23" i="170"/>
  <c r="D103" i="168"/>
  <c r="D102" i="168"/>
  <c r="L30" i="168"/>
  <c r="H20" i="168"/>
  <c r="B67" i="160"/>
  <c r="B58" i="160"/>
  <c r="B57" i="160"/>
  <c r="B101" i="114"/>
  <c r="B96" i="114"/>
  <c r="F95" i="114"/>
  <c r="B91" i="114"/>
  <c r="B53" i="114"/>
  <c r="B49" i="114"/>
  <c r="F48" i="114"/>
  <c r="F36" i="114"/>
  <c r="F42" i="113"/>
  <c r="B39" i="113"/>
  <c r="F19" i="113"/>
  <c r="F15" i="113"/>
  <c r="B35" i="107"/>
  <c r="C102" i="106"/>
  <c r="C82" i="106"/>
  <c r="B93" i="114"/>
  <c r="F84" i="114"/>
  <c r="B72" i="114"/>
  <c r="B35" i="114"/>
  <c r="F21" i="114"/>
  <c r="J105" i="106"/>
  <c r="B33" i="114"/>
  <c r="B32" i="114"/>
  <c r="F23" i="114"/>
  <c r="F20" i="114"/>
  <c r="B17" i="114"/>
  <c r="B105" i="113"/>
  <c r="F104" i="113"/>
  <c r="F100" i="113"/>
  <c r="B97" i="113"/>
  <c r="B92" i="113"/>
  <c r="B84" i="113"/>
  <c r="B80" i="113"/>
  <c r="F79" i="113"/>
  <c r="F76" i="113"/>
  <c r="B73" i="113"/>
  <c r="F70" i="113"/>
  <c r="B70" i="113"/>
  <c r="F69" i="113"/>
  <c r="F60" i="113"/>
  <c r="B57" i="113"/>
  <c r="B51" i="113"/>
  <c r="F44" i="113"/>
  <c r="B40" i="113"/>
  <c r="F38" i="113"/>
  <c r="B38" i="113"/>
  <c r="B23" i="113"/>
  <c r="B16" i="113"/>
  <c r="B14" i="113"/>
  <c r="F13" i="113"/>
  <c r="C105" i="110"/>
  <c r="G104" i="110"/>
  <c r="C104" i="110"/>
  <c r="C103" i="110"/>
  <c r="C102" i="110"/>
  <c r="G101" i="110"/>
  <c r="G100" i="110"/>
  <c r="G99" i="110"/>
  <c r="C99" i="110"/>
  <c r="C98" i="110"/>
  <c r="C81" i="110"/>
  <c r="C74" i="110"/>
  <c r="C71" i="110"/>
  <c r="C63" i="110"/>
  <c r="C57" i="110"/>
  <c r="G55" i="110"/>
  <c r="G47" i="110"/>
  <c r="B102" i="107"/>
  <c r="B98" i="107"/>
  <c r="B96" i="107"/>
  <c r="B91" i="107"/>
  <c r="B89" i="107"/>
  <c r="B23" i="107"/>
  <c r="B19" i="107"/>
  <c r="C89" i="106"/>
  <c r="C88" i="106"/>
  <c r="C55" i="106"/>
  <c r="J19" i="106"/>
  <c r="F105" i="105"/>
  <c r="F89" i="105"/>
  <c r="F73" i="105"/>
  <c r="F52" i="105"/>
  <c r="F49" i="105"/>
  <c r="B17" i="161"/>
  <c r="B105" i="103"/>
  <c r="B94" i="114"/>
  <c r="F88" i="114"/>
  <c r="F87" i="114"/>
  <c r="B87" i="114"/>
  <c r="F86" i="114"/>
  <c r="F77" i="114"/>
  <c r="F74" i="114"/>
  <c r="B74" i="114"/>
  <c r="F73" i="114"/>
  <c r="F59" i="114"/>
  <c r="B51" i="114"/>
  <c r="F44" i="114"/>
  <c r="B41" i="114"/>
  <c r="F40" i="114"/>
  <c r="B34" i="114"/>
  <c r="B30" i="114"/>
  <c r="B25" i="114"/>
  <c r="F24" i="114"/>
  <c r="B19" i="114"/>
  <c r="F13" i="114"/>
  <c r="F103" i="113"/>
  <c r="B99" i="113"/>
  <c r="B90" i="113"/>
  <c r="B87" i="113"/>
  <c r="F86" i="113"/>
  <c r="B86" i="113"/>
  <c r="F85" i="113"/>
  <c r="B82" i="113"/>
  <c r="F81" i="113"/>
  <c r="B75" i="113"/>
  <c r="B68" i="113"/>
  <c r="F67" i="113"/>
  <c r="B59" i="113"/>
  <c r="F52" i="113"/>
  <c r="B49" i="113"/>
  <c r="B43" i="113"/>
  <c r="F35" i="113"/>
  <c r="F31" i="113"/>
  <c r="C95" i="110"/>
  <c r="C89" i="110"/>
  <c r="G87" i="110"/>
  <c r="G79" i="110"/>
  <c r="C49" i="110"/>
  <c r="C42" i="110"/>
  <c r="C39" i="110"/>
  <c r="C31" i="110"/>
  <c r="B49" i="107"/>
  <c r="B41" i="107"/>
  <c r="B31" i="107"/>
  <c r="B20" i="107"/>
  <c r="C103" i="106"/>
  <c r="C101" i="106"/>
  <c r="C100" i="106"/>
  <c r="C99" i="106"/>
  <c r="C97" i="106"/>
  <c r="J91" i="106"/>
  <c r="J89" i="106"/>
  <c r="C81" i="106"/>
  <c r="C80" i="106"/>
  <c r="J69" i="106"/>
  <c r="J66" i="106"/>
  <c r="J60" i="106"/>
  <c r="F63" i="105"/>
  <c r="F25" i="105"/>
  <c r="F14" i="105"/>
  <c r="H92" i="103"/>
  <c r="B90" i="103"/>
  <c r="H67" i="103"/>
  <c r="B62" i="103"/>
  <c r="B39" i="103"/>
  <c r="D104" i="101"/>
  <c r="H88" i="101"/>
  <c r="D80" i="101"/>
  <c r="D73" i="101"/>
  <c r="D26" i="101"/>
  <c r="D16" i="101"/>
  <c r="B92" i="100"/>
  <c r="F77" i="100"/>
  <c r="F61" i="100"/>
  <c r="B52" i="100"/>
  <c r="B44" i="100"/>
  <c r="F37" i="100"/>
  <c r="B29" i="100"/>
  <c r="B17" i="100"/>
  <c r="F96" i="169"/>
  <c r="B80" i="169"/>
  <c r="J105" i="170"/>
  <c r="F90" i="170"/>
  <c r="F79" i="170"/>
  <c r="L80" i="168"/>
  <c r="D47" i="168"/>
  <c r="L32" i="168"/>
  <c r="L31" i="168"/>
  <c r="D25" i="168"/>
  <c r="B27" i="160"/>
  <c r="J55" i="106"/>
  <c r="J54" i="106"/>
  <c r="J53" i="106"/>
  <c r="C42" i="106"/>
  <c r="C37" i="106"/>
  <c r="F72" i="105"/>
  <c r="F54" i="105"/>
  <c r="F33" i="105"/>
  <c r="F24" i="105"/>
  <c r="F17" i="105"/>
  <c r="F16" i="105"/>
  <c r="B75" i="161"/>
  <c r="B56" i="161"/>
  <c r="B15" i="161"/>
  <c r="H101" i="103"/>
  <c r="B98" i="103"/>
  <c r="B89" i="103"/>
  <c r="H85" i="103"/>
  <c r="H82" i="103"/>
  <c r="H75" i="103"/>
  <c r="H60" i="103"/>
  <c r="H46" i="103"/>
  <c r="H43" i="103"/>
  <c r="H28" i="103"/>
  <c r="H16" i="103"/>
  <c r="B90" i="152"/>
  <c r="B64" i="152"/>
  <c r="H104" i="101"/>
  <c r="D100" i="101"/>
  <c r="D96" i="101"/>
  <c r="H91" i="101"/>
  <c r="H80" i="101"/>
  <c r="H73" i="101"/>
  <c r="D49" i="101"/>
  <c r="D45" i="101"/>
  <c r="D33" i="101"/>
  <c r="D32" i="101"/>
  <c r="H29" i="101"/>
  <c r="H21" i="101"/>
  <c r="H16" i="101"/>
  <c r="B97" i="100"/>
  <c r="F96" i="100"/>
  <c r="B93" i="100"/>
  <c r="B75" i="100"/>
  <c r="B71" i="100"/>
  <c r="B55" i="100"/>
  <c r="B45" i="100"/>
  <c r="F17" i="100"/>
  <c r="B102" i="169"/>
  <c r="B91" i="169"/>
  <c r="F80" i="169"/>
  <c r="F60" i="169"/>
  <c r="B38" i="169"/>
  <c r="B16" i="169"/>
  <c r="B60" i="170"/>
  <c r="B58" i="170"/>
  <c r="J55" i="170"/>
  <c r="F54" i="170"/>
  <c r="J51" i="170"/>
  <c r="B50" i="170"/>
  <c r="J49" i="170"/>
  <c r="J47" i="170"/>
  <c r="F46" i="170"/>
  <c r="F42" i="170"/>
  <c r="F36" i="170"/>
  <c r="J30" i="170"/>
  <c r="J26" i="170"/>
  <c r="B20" i="170"/>
  <c r="J15" i="170"/>
  <c r="D99" i="168"/>
  <c r="H98" i="168"/>
  <c r="D95" i="168"/>
  <c r="L70" i="168"/>
  <c r="L59" i="168"/>
  <c r="L53" i="168"/>
  <c r="B90" i="160"/>
  <c r="B82" i="160"/>
  <c r="B74" i="160"/>
  <c r="J85" i="106"/>
  <c r="J73" i="106"/>
  <c r="C69" i="106"/>
  <c r="C60" i="106"/>
  <c r="J36" i="106"/>
  <c r="C29" i="106"/>
  <c r="C28" i="106"/>
  <c r="C27" i="106"/>
  <c r="C26" i="106"/>
  <c r="C13" i="106"/>
  <c r="F94" i="105"/>
  <c r="F86" i="105"/>
  <c r="F78" i="105"/>
  <c r="F64" i="105"/>
  <c r="F46" i="105"/>
  <c r="F39" i="105"/>
  <c r="B84" i="161"/>
  <c r="B73" i="161"/>
  <c r="B59" i="161"/>
  <c r="B41" i="161"/>
  <c r="B29" i="161"/>
  <c r="B18" i="161"/>
  <c r="H96" i="103"/>
  <c r="H93" i="103"/>
  <c r="B34" i="103"/>
  <c r="H33" i="103"/>
  <c r="B97" i="152"/>
  <c r="B78" i="152"/>
  <c r="B48" i="152"/>
  <c r="B30" i="152"/>
  <c r="B26" i="152"/>
  <c r="H96" i="101"/>
  <c r="D92" i="101"/>
  <c r="D61" i="101"/>
  <c r="H32" i="101"/>
  <c r="B81" i="100"/>
  <c r="B69" i="100"/>
  <c r="B92" i="169"/>
  <c r="B75" i="169"/>
  <c r="B39" i="169"/>
  <c r="F103" i="170"/>
  <c r="J74" i="170"/>
  <c r="B71" i="170"/>
  <c r="H82" i="168"/>
  <c r="B63" i="160"/>
  <c r="B59" i="160"/>
  <c r="B31" i="160"/>
  <c r="F103" i="98"/>
  <c r="F100" i="98"/>
  <c r="F99" i="98"/>
  <c r="F35" i="98"/>
  <c r="F34" i="98"/>
  <c r="F76" i="169"/>
  <c r="B71" i="169"/>
  <c r="B60" i="169"/>
  <c r="B36" i="169"/>
  <c r="F35" i="169"/>
  <c r="F32" i="169"/>
  <c r="B28" i="169"/>
  <c r="B14" i="169"/>
  <c r="J99" i="170"/>
  <c r="B93" i="170"/>
  <c r="J90" i="170"/>
  <c r="B87" i="170"/>
  <c r="F84" i="170"/>
  <c r="B82" i="170"/>
  <c r="J79" i="170"/>
  <c r="B76" i="170"/>
  <c r="F74" i="170"/>
  <c r="F70" i="170"/>
  <c r="F67" i="170"/>
  <c r="F63" i="170"/>
  <c r="F61" i="170"/>
  <c r="F59" i="170"/>
  <c r="F53" i="170"/>
  <c r="J50" i="170"/>
  <c r="J41" i="170"/>
  <c r="J39" i="170"/>
  <c r="F37" i="170"/>
  <c r="J33" i="170"/>
  <c r="F31" i="170"/>
  <c r="B26" i="170"/>
  <c r="B21" i="170"/>
  <c r="J16" i="170"/>
  <c r="L81" i="168"/>
  <c r="L79" i="168"/>
  <c r="H75" i="168"/>
  <c r="L65" i="168"/>
  <c r="D59" i="168"/>
  <c r="D56" i="168"/>
  <c r="D55" i="168"/>
  <c r="H44" i="168"/>
  <c r="D33" i="168"/>
  <c r="D31" i="168"/>
  <c r="L29" i="168"/>
  <c r="H21" i="168"/>
  <c r="H18" i="168"/>
  <c r="H17" i="168"/>
  <c r="D14" i="168"/>
  <c r="H13" i="168"/>
  <c r="B103" i="160"/>
  <c r="B99" i="160"/>
  <c r="B56" i="160"/>
  <c r="B54" i="160"/>
  <c r="B51" i="160"/>
  <c r="B25" i="160"/>
  <c r="F92" i="98"/>
  <c r="F91" i="98"/>
  <c r="F86" i="98"/>
  <c r="F84" i="98"/>
  <c r="F83" i="98"/>
  <c r="F78" i="98"/>
  <c r="F70" i="98"/>
  <c r="F53" i="98"/>
  <c r="F52" i="98"/>
  <c r="F47" i="98"/>
  <c r="B41" i="160"/>
  <c r="F67" i="98"/>
  <c r="F19" i="98"/>
  <c r="B54" i="114"/>
  <c r="B52" i="114"/>
  <c r="F32" i="114"/>
  <c r="B29" i="114"/>
  <c r="F28" i="114"/>
  <c r="F17" i="114"/>
  <c r="F96" i="113"/>
  <c r="B88" i="113"/>
  <c r="F41" i="113"/>
  <c r="B29" i="113"/>
  <c r="F17" i="113"/>
  <c r="G75" i="110"/>
  <c r="G43" i="110"/>
  <c r="B104" i="107"/>
  <c r="B45" i="107"/>
  <c r="B84" i="103"/>
  <c r="B49" i="103"/>
  <c r="B77" i="103"/>
  <c r="F60" i="114"/>
  <c r="F52" i="114"/>
  <c r="F29" i="114"/>
  <c r="F88" i="113"/>
  <c r="B64" i="113"/>
  <c r="B33" i="113"/>
  <c r="B21" i="113"/>
  <c r="C91" i="110"/>
  <c r="C59" i="110"/>
  <c r="B85" i="107"/>
  <c r="B24" i="107"/>
  <c r="C68" i="106"/>
  <c r="C24" i="106"/>
  <c r="B20" i="114"/>
  <c r="B104" i="113"/>
  <c r="F33" i="113"/>
  <c r="B25" i="113"/>
  <c r="B13" i="113"/>
  <c r="G91" i="110"/>
  <c r="G59" i="110"/>
  <c r="C47" i="106"/>
  <c r="C43" i="106"/>
  <c r="C36" i="106"/>
  <c r="B53" i="161"/>
  <c r="F102" i="105"/>
  <c r="F95" i="105"/>
  <c r="F88" i="105"/>
  <c r="F65" i="105"/>
  <c r="F62" i="105"/>
  <c r="F58" i="105"/>
  <c r="F20" i="105"/>
  <c r="B37" i="161"/>
  <c r="B27" i="161"/>
  <c r="B86" i="103"/>
  <c r="H66" i="103"/>
  <c r="B38" i="103"/>
  <c r="B33" i="103"/>
  <c r="H25" i="103"/>
  <c r="D68" i="101"/>
  <c r="F87" i="105"/>
  <c r="F38" i="105"/>
  <c r="B93" i="161"/>
  <c r="B83" i="161"/>
  <c r="B49" i="161"/>
  <c r="H98" i="103"/>
  <c r="B58" i="103"/>
  <c r="H17" i="103"/>
  <c r="H68" i="101"/>
  <c r="F48" i="105"/>
  <c r="B105" i="161"/>
  <c r="B45" i="103"/>
  <c r="B42" i="103"/>
  <c r="H20" i="103"/>
  <c r="D28" i="101"/>
  <c r="H100" i="101"/>
  <c r="D84" i="101"/>
  <c r="H53" i="101"/>
  <c r="H37" i="101"/>
  <c r="D25" i="101"/>
  <c r="H20" i="101"/>
  <c r="B105" i="100"/>
  <c r="B100" i="100"/>
  <c r="F93" i="100"/>
  <c r="F80" i="100"/>
  <c r="F29" i="100"/>
  <c r="B54" i="169"/>
  <c r="F36" i="169"/>
  <c r="B19" i="169"/>
  <c r="J98" i="170"/>
  <c r="J80" i="170"/>
  <c r="F58" i="170"/>
  <c r="J31" i="170"/>
  <c r="H105" i="168"/>
  <c r="D86" i="168"/>
  <c r="B68" i="152"/>
  <c r="H84" i="101"/>
  <c r="H25" i="101"/>
  <c r="D18" i="101"/>
  <c r="F105" i="100"/>
  <c r="B101" i="100"/>
  <c r="B91" i="100"/>
  <c r="F65" i="100"/>
  <c r="B36" i="100"/>
  <c r="B55" i="169"/>
  <c r="B95" i="170"/>
  <c r="B84" i="170"/>
  <c r="J58" i="170"/>
  <c r="B47" i="170"/>
  <c r="B44" i="170"/>
  <c r="L105" i="168"/>
  <c r="H86" i="168"/>
  <c r="L49" i="168"/>
  <c r="L33" i="168"/>
  <c r="D30" i="168"/>
  <c r="H22" i="168"/>
  <c r="L22" i="168"/>
  <c r="F102" i="98"/>
  <c r="G95" i="80"/>
  <c r="B95" i="80"/>
  <c r="K94" i="80"/>
  <c r="B91" i="80"/>
  <c r="K90" i="80"/>
  <c r="G83" i="80"/>
  <c r="G71" i="80"/>
  <c r="K70" i="80"/>
  <c r="G63" i="80"/>
  <c r="B63" i="80"/>
  <c r="K62" i="80"/>
  <c r="B59" i="80"/>
  <c r="K58" i="80"/>
  <c r="B55" i="80"/>
  <c r="B47" i="80"/>
  <c r="K46" i="80"/>
  <c r="B43" i="80"/>
  <c r="K42" i="80"/>
  <c r="B39" i="80"/>
  <c r="K38" i="80"/>
  <c r="G31" i="80"/>
  <c r="B31" i="80"/>
  <c r="K30" i="80"/>
  <c r="B27" i="80"/>
  <c r="K26" i="80"/>
  <c r="K22" i="80"/>
  <c r="B15" i="80"/>
  <c r="K14" i="80"/>
  <c r="E15" i="165"/>
  <c r="D102" i="172"/>
  <c r="D98" i="172"/>
  <c r="D94" i="172"/>
  <c r="H87" i="172"/>
  <c r="H83" i="172"/>
  <c r="D82" i="172"/>
  <c r="H79" i="172"/>
  <c r="H75" i="172"/>
  <c r="D74" i="172"/>
  <c r="H71" i="172"/>
  <c r="H67" i="172"/>
  <c r="D66" i="172"/>
  <c r="H63" i="172"/>
  <c r="H59" i="172"/>
  <c r="D58" i="172"/>
  <c r="H55" i="172"/>
  <c r="D54" i="172"/>
  <c r="H43" i="172"/>
  <c r="D34" i="172"/>
  <c r="H31" i="172"/>
  <c r="D30" i="172"/>
  <c r="H27" i="172"/>
  <c r="D26" i="172"/>
  <c r="D18" i="172"/>
  <c r="H15" i="172"/>
  <c r="C104" i="14"/>
  <c r="C100" i="14"/>
  <c r="C96" i="14"/>
  <c r="C92" i="14"/>
  <c r="C88" i="14"/>
  <c r="C84" i="14"/>
  <c r="C80" i="14"/>
  <c r="C72" i="14"/>
  <c r="C68" i="14"/>
  <c r="C64" i="14"/>
  <c r="C60" i="14"/>
  <c r="C56" i="14"/>
  <c r="C52" i="14"/>
  <c r="C48" i="14"/>
  <c r="C44" i="14"/>
  <c r="C40" i="14"/>
  <c r="C36" i="14"/>
  <c r="C32" i="14"/>
  <c r="C28" i="14"/>
  <c r="C24" i="14"/>
  <c r="C20" i="14"/>
  <c r="C16" i="14"/>
  <c r="N105" i="166"/>
  <c r="J104" i="166"/>
  <c r="F99" i="166"/>
  <c r="F95" i="166"/>
  <c r="B94" i="166"/>
  <c r="F91" i="166"/>
  <c r="N89" i="166"/>
  <c r="F87" i="166"/>
  <c r="B86" i="166"/>
  <c r="N85" i="166"/>
  <c r="F83" i="166"/>
  <c r="B82" i="166"/>
  <c r="N81" i="166"/>
  <c r="J80" i="166"/>
  <c r="F79" i="166"/>
  <c r="B78" i="166"/>
  <c r="F75" i="166"/>
  <c r="J72" i="166"/>
  <c r="B70" i="166"/>
  <c r="F67" i="166"/>
  <c r="B66" i="166"/>
  <c r="N65" i="166"/>
  <c r="J64" i="166"/>
  <c r="F63" i="166"/>
  <c r="B62" i="166"/>
  <c r="N61" i="166"/>
  <c r="B105" i="148"/>
  <c r="B101" i="148"/>
  <c r="B83" i="148"/>
  <c r="B79" i="148"/>
  <c r="B77" i="148"/>
  <c r="B71" i="148"/>
  <c r="B69" i="148"/>
  <c r="B67" i="148"/>
  <c r="B65" i="148"/>
  <c r="B63" i="148"/>
  <c r="B61" i="148"/>
  <c r="B59" i="148"/>
  <c r="B57" i="148"/>
  <c r="B55" i="148"/>
  <c r="B53" i="148"/>
  <c r="B51" i="148"/>
  <c r="B49" i="148"/>
  <c r="B47" i="148"/>
  <c r="B45" i="148"/>
  <c r="B43" i="148"/>
  <c r="B41" i="148"/>
  <c r="B39" i="148"/>
  <c r="B37" i="148"/>
  <c r="B33" i="148"/>
  <c r="B31" i="148"/>
  <c r="B29" i="148"/>
  <c r="B25" i="148"/>
  <c r="B23" i="148"/>
  <c r="B21" i="148"/>
  <c r="B17" i="148"/>
  <c r="B15" i="148"/>
  <c r="B13" i="148"/>
  <c r="G97" i="80"/>
  <c r="B97" i="80"/>
  <c r="G81" i="80"/>
  <c r="G21" i="80"/>
  <c r="F59" i="166"/>
  <c r="B58" i="166"/>
  <c r="F55" i="166"/>
  <c r="B54" i="166"/>
  <c r="N53" i="166"/>
  <c r="J52" i="166"/>
  <c r="B50" i="166"/>
  <c r="N49" i="166"/>
  <c r="J48" i="166"/>
  <c r="B46" i="166"/>
  <c r="N45" i="166"/>
  <c r="F35" i="166"/>
  <c r="F27" i="166"/>
  <c r="J16" i="166"/>
  <c r="B14" i="166"/>
  <c r="B105" i="167"/>
  <c r="H104" i="167"/>
  <c r="B101" i="167"/>
  <c r="H100" i="167"/>
  <c r="H96" i="167"/>
  <c r="B93" i="167"/>
  <c r="H92" i="167"/>
  <c r="B85" i="167"/>
  <c r="H84" i="167"/>
  <c r="H80" i="167"/>
  <c r="B77" i="167"/>
  <c r="H68" i="167"/>
  <c r="B45" i="167"/>
  <c r="H44" i="167"/>
  <c r="B41" i="167"/>
  <c r="H40" i="167"/>
  <c r="B33" i="167"/>
  <c r="B29" i="167"/>
  <c r="H28" i="167"/>
  <c r="H24" i="167"/>
  <c r="B21" i="167"/>
  <c r="H20" i="167"/>
  <c r="H16" i="167"/>
  <c r="E105" i="171"/>
  <c r="E104" i="171"/>
  <c r="E102" i="171"/>
  <c r="E101" i="171"/>
  <c r="E100" i="171"/>
  <c r="E99" i="171"/>
  <c r="E98" i="171"/>
  <c r="E95" i="171"/>
  <c r="E94" i="171"/>
  <c r="E92" i="171"/>
  <c r="E91" i="171"/>
  <c r="E90" i="171"/>
  <c r="E89" i="171"/>
  <c r="E88" i="171"/>
  <c r="E87" i="171"/>
  <c r="E86" i="171"/>
  <c r="E85" i="171"/>
  <c r="E84" i="171"/>
  <c r="E83" i="171"/>
  <c r="E82" i="171"/>
  <c r="E81" i="171"/>
  <c r="E80" i="171"/>
  <c r="E79" i="171"/>
  <c r="E78" i="171"/>
  <c r="E77" i="171"/>
  <c r="E76" i="171"/>
  <c r="E75" i="171"/>
  <c r="E73" i="171"/>
  <c r="E72" i="171"/>
  <c r="E71" i="171"/>
  <c r="E69" i="171"/>
  <c r="E67" i="171"/>
  <c r="E63" i="171"/>
  <c r="E62" i="171"/>
  <c r="E61" i="171"/>
  <c r="E60" i="171"/>
  <c r="E59" i="171"/>
  <c r="E58" i="171"/>
  <c r="E57" i="171"/>
  <c r="E49" i="171"/>
  <c r="E47" i="171"/>
  <c r="E46" i="171"/>
  <c r="E45" i="171"/>
  <c r="E43" i="171"/>
  <c r="E42" i="171"/>
  <c r="E41" i="171"/>
  <c r="E40" i="171"/>
  <c r="E38" i="171"/>
  <c r="E37" i="171"/>
  <c r="E34" i="171"/>
  <c r="E32" i="171"/>
  <c r="E31" i="171"/>
  <c r="E30" i="171"/>
  <c r="E29" i="171"/>
  <c r="E28" i="171"/>
  <c r="E27" i="171"/>
  <c r="E26" i="171"/>
  <c r="E24" i="171"/>
  <c r="E23" i="171"/>
  <c r="E22" i="171"/>
  <c r="E21" i="171"/>
  <c r="E20" i="171"/>
  <c r="E19" i="171"/>
  <c r="E18" i="171"/>
  <c r="E15" i="171"/>
  <c r="E14" i="171"/>
  <c r="E13" i="171"/>
  <c r="B87" i="9"/>
  <c r="B51" i="9"/>
  <c r="B99" i="6"/>
  <c r="B95" i="6"/>
  <c r="F94" i="6"/>
  <c r="B91" i="6"/>
  <c r="F82" i="6"/>
  <c r="B79" i="6"/>
  <c r="F78" i="6"/>
  <c r="B75" i="6"/>
  <c r="F74" i="6"/>
  <c r="B70" i="6"/>
  <c r="F69" i="6"/>
  <c r="B66" i="6"/>
  <c r="B62" i="6"/>
  <c r="F61" i="6"/>
  <c r="B58" i="6"/>
  <c r="F57" i="6"/>
  <c r="B54" i="6"/>
  <c r="F49" i="6"/>
  <c r="B46" i="6"/>
  <c r="F45" i="6"/>
  <c r="B42" i="6"/>
  <c r="F41" i="6"/>
  <c r="B38" i="6"/>
  <c r="F37" i="6"/>
  <c r="B30" i="6"/>
  <c r="F29" i="6"/>
  <c r="B70" i="8"/>
  <c r="B66" i="8"/>
  <c r="B58" i="8"/>
  <c r="B54" i="8"/>
  <c r="B50" i="8"/>
  <c r="B46" i="8"/>
  <c r="B42" i="8"/>
  <c r="B34" i="8"/>
  <c r="B30" i="8"/>
  <c r="B18" i="8"/>
  <c r="B14" i="8"/>
  <c r="F97" i="155"/>
  <c r="B86" i="155"/>
  <c r="B83" i="155"/>
  <c r="B64" i="155"/>
  <c r="F63" i="155"/>
  <c r="B33" i="155"/>
  <c r="B29" i="155"/>
  <c r="B25" i="155"/>
  <c r="B21" i="155"/>
  <c r="B17" i="155"/>
  <c r="B69" i="131"/>
  <c r="F68" i="131"/>
  <c r="F64" i="131"/>
  <c r="F60" i="131"/>
  <c r="B48" i="131"/>
  <c r="B40" i="131"/>
  <c r="C92" i="118"/>
  <c r="B85" i="117"/>
  <c r="B81" i="117"/>
  <c r="B73" i="117"/>
  <c r="B32" i="117"/>
  <c r="B102" i="155"/>
  <c r="B80" i="155"/>
  <c r="F79" i="155"/>
  <c r="B65" i="155"/>
  <c r="B69" i="135"/>
  <c r="B96" i="155"/>
  <c r="F95" i="155"/>
  <c r="B93" i="155"/>
  <c r="B81" i="155"/>
  <c r="F73" i="155"/>
  <c r="F102" i="131"/>
  <c r="B77" i="131"/>
  <c r="B63" i="131"/>
  <c r="B43" i="131"/>
  <c r="B35" i="131"/>
  <c r="B27" i="131"/>
  <c r="B34" i="123"/>
  <c r="B18" i="123"/>
  <c r="C75" i="118"/>
  <c r="C59" i="118"/>
  <c r="C24" i="118"/>
  <c r="F59" i="130"/>
  <c r="B101" i="123"/>
  <c r="B77" i="123"/>
  <c r="B73" i="123"/>
  <c r="B72" i="123"/>
  <c r="B65" i="123"/>
  <c r="B49" i="123"/>
  <c r="B41" i="123"/>
  <c r="B24" i="123"/>
  <c r="F98" i="122"/>
  <c r="F94" i="122"/>
  <c r="F90" i="122"/>
  <c r="C20" i="118"/>
  <c r="F105" i="117"/>
  <c r="B98" i="117"/>
  <c r="F97" i="117"/>
  <c r="B29" i="117"/>
  <c r="B17" i="117"/>
  <c r="B13" i="117"/>
  <c r="B15" i="131"/>
  <c r="B92" i="129"/>
  <c r="B76" i="129"/>
  <c r="B64" i="129"/>
  <c r="B60" i="129"/>
  <c r="C31" i="118"/>
  <c r="B79" i="117"/>
  <c r="F75" i="117"/>
  <c r="F50" i="117"/>
  <c r="B35" i="117"/>
  <c r="B87" i="155"/>
  <c r="F83" i="155"/>
  <c r="B24" i="135"/>
  <c r="B74" i="155"/>
  <c r="B71" i="155"/>
  <c r="F67" i="155"/>
  <c r="B81" i="131"/>
  <c r="B61" i="131"/>
  <c r="B58" i="131"/>
  <c r="F30" i="131"/>
  <c r="B24" i="131"/>
  <c r="B57" i="130"/>
  <c r="B53" i="130"/>
  <c r="B49" i="130"/>
  <c r="B45" i="130"/>
  <c r="B41" i="130"/>
  <c r="B37" i="130"/>
  <c r="B33" i="130"/>
  <c r="B29" i="130"/>
  <c r="B25" i="130"/>
  <c r="B21" i="130"/>
  <c r="B17" i="130"/>
  <c r="B24" i="129"/>
  <c r="B20" i="129"/>
  <c r="B16" i="129"/>
  <c r="C63" i="118"/>
  <c r="B89" i="117"/>
  <c r="B57" i="117"/>
  <c r="B91" i="155"/>
  <c r="B75" i="155"/>
  <c r="F71" i="155"/>
  <c r="F98" i="131"/>
  <c r="F88" i="131"/>
  <c r="B65" i="131"/>
  <c r="B45" i="131"/>
  <c r="F34" i="131"/>
  <c r="F14" i="131"/>
  <c r="F53" i="130"/>
  <c r="F49" i="130"/>
  <c r="F45" i="130"/>
  <c r="F41" i="130"/>
  <c r="F37" i="130"/>
  <c r="F33" i="130"/>
  <c r="F29" i="130"/>
  <c r="F25" i="130"/>
  <c r="F21" i="130"/>
  <c r="F17" i="130"/>
  <c r="F13" i="130"/>
  <c r="B88" i="129"/>
  <c r="B84" i="129"/>
  <c r="B80" i="129"/>
  <c r="F78" i="122"/>
  <c r="B98" i="155"/>
  <c r="B95" i="155"/>
  <c r="F91" i="155"/>
  <c r="F75" i="155"/>
  <c r="F59" i="155"/>
  <c r="B13" i="155"/>
  <c r="B93" i="131"/>
  <c r="F72" i="131"/>
  <c r="F62" i="131"/>
  <c r="B56" i="131"/>
  <c r="B39" i="131"/>
  <c r="B20" i="131"/>
  <c r="B35" i="130"/>
  <c r="B19" i="130"/>
  <c r="B68" i="129"/>
  <c r="C52" i="118"/>
  <c r="F21" i="117"/>
  <c r="B87" i="123"/>
  <c r="B61" i="123"/>
  <c r="B55" i="123"/>
  <c r="B33" i="123"/>
  <c r="B25" i="123"/>
  <c r="F74" i="122"/>
  <c r="F70" i="122"/>
  <c r="C72" i="118"/>
  <c r="C67" i="118"/>
  <c r="B97" i="117"/>
  <c r="F96" i="117"/>
  <c r="B93" i="117"/>
  <c r="B83" i="117"/>
  <c r="B77" i="117"/>
  <c r="B69" i="117"/>
  <c r="B65" i="117"/>
  <c r="B61" i="117"/>
  <c r="B30" i="117"/>
  <c r="B105" i="123"/>
  <c r="B97" i="123"/>
  <c r="B89" i="123"/>
  <c r="B43" i="123"/>
  <c r="B28" i="123"/>
  <c r="B56" i="129"/>
  <c r="B52" i="129"/>
  <c r="B48" i="129"/>
  <c r="B96" i="123"/>
  <c r="B92" i="123"/>
  <c r="B85" i="123"/>
  <c r="B84" i="123"/>
  <c r="B71" i="123"/>
  <c r="B45" i="123"/>
  <c r="B21" i="123"/>
  <c r="B13" i="123"/>
  <c r="F86" i="122"/>
  <c r="F42" i="122"/>
  <c r="F98" i="117"/>
  <c r="B101" i="135"/>
  <c r="B93" i="135"/>
  <c r="B89" i="135"/>
  <c r="B73" i="131"/>
  <c r="F26" i="131"/>
  <c r="B16" i="135"/>
  <c r="F37" i="117"/>
  <c r="F25" i="117"/>
  <c r="B89" i="131"/>
  <c r="B66" i="131"/>
  <c r="B57" i="131"/>
  <c r="F42" i="131"/>
  <c r="B104" i="129"/>
  <c r="B72" i="129"/>
  <c r="B40" i="129"/>
  <c r="B96" i="135"/>
  <c r="C36" i="118"/>
  <c r="B75" i="159"/>
  <c r="B74" i="159"/>
  <c r="B16" i="8"/>
  <c r="B104" i="89"/>
  <c r="B100" i="89"/>
  <c r="K93" i="80"/>
  <c r="B82" i="80"/>
  <c r="B66" i="80"/>
  <c r="G62" i="80"/>
  <c r="B62" i="80"/>
  <c r="K61" i="80"/>
  <c r="K57" i="80"/>
  <c r="K33" i="80"/>
  <c r="B18" i="80"/>
  <c r="K17" i="80"/>
  <c r="F80" i="8"/>
  <c r="F73" i="8"/>
  <c r="F68" i="8"/>
  <c r="F64" i="8"/>
  <c r="F29" i="8"/>
  <c r="H101" i="64"/>
  <c r="H53" i="64"/>
  <c r="H51" i="64"/>
  <c r="H41" i="64"/>
  <c r="G32" i="80"/>
  <c r="F74" i="166"/>
  <c r="B72" i="167"/>
  <c r="D88" i="172"/>
  <c r="D87" i="172"/>
  <c r="H85" i="172"/>
  <c r="H84" i="172"/>
  <c r="D83" i="172"/>
  <c r="H81" i="172"/>
  <c r="H80" i="172"/>
  <c r="D80" i="172"/>
  <c r="D79" i="172"/>
  <c r="H77" i="172"/>
  <c r="D75" i="172"/>
  <c r="H73" i="172"/>
  <c r="D72" i="172"/>
  <c r="D71" i="172"/>
  <c r="H69" i="172"/>
  <c r="D67" i="172"/>
  <c r="H65" i="172"/>
  <c r="D64" i="172"/>
  <c r="H61" i="172"/>
  <c r="H60" i="172"/>
  <c r="D60" i="172"/>
  <c r="H57" i="172"/>
  <c r="D56" i="172"/>
  <c r="D55" i="172"/>
  <c r="D51" i="172"/>
  <c r="N103" i="166"/>
  <c r="H98" i="167"/>
  <c r="F15" i="8"/>
  <c r="B90" i="6"/>
  <c r="B65" i="6"/>
  <c r="B53" i="8"/>
  <c r="B99" i="142"/>
  <c r="F42" i="136"/>
  <c r="B99" i="89"/>
  <c r="B67" i="89"/>
  <c r="B47" i="89"/>
  <c r="B27" i="89"/>
  <c r="B19" i="89"/>
  <c r="G47" i="80"/>
  <c r="E103" i="165"/>
  <c r="E99" i="165"/>
  <c r="E95" i="165"/>
  <c r="E91" i="165"/>
  <c r="E87" i="165"/>
  <c r="E83" i="165"/>
  <c r="E47" i="165"/>
  <c r="E43" i="165"/>
  <c r="J92" i="166"/>
  <c r="J76" i="166"/>
  <c r="F51" i="166"/>
  <c r="B88" i="142"/>
  <c r="B87" i="142"/>
  <c r="B76" i="142"/>
  <c r="B74" i="142"/>
  <c r="F18" i="166"/>
  <c r="B100" i="148"/>
  <c r="B84" i="148"/>
  <c r="B76" i="148"/>
  <c r="B72" i="148"/>
  <c r="B64" i="148"/>
  <c r="B56" i="148"/>
  <c r="B46" i="148"/>
  <c r="B26" i="148"/>
  <c r="B22" i="148"/>
  <c r="B18" i="148"/>
  <c r="B16" i="148"/>
  <c r="B104" i="80"/>
  <c r="K86" i="80"/>
  <c r="G84" i="80"/>
  <c r="B84" i="80"/>
  <c r="B79" i="80"/>
  <c r="B75" i="80"/>
  <c r="K74" i="80"/>
  <c r="G48" i="80"/>
  <c r="B35" i="80"/>
  <c r="G19" i="80"/>
  <c r="B19" i="80"/>
  <c r="K18" i="80"/>
  <c r="G16" i="80"/>
  <c r="G15" i="80"/>
  <c r="F103" i="166"/>
  <c r="N102" i="166"/>
  <c r="N101" i="166"/>
  <c r="J100" i="166"/>
  <c r="N98" i="166"/>
  <c r="B98" i="166"/>
  <c r="N97" i="166"/>
  <c r="J96" i="166"/>
  <c r="F96" i="166"/>
  <c r="B95" i="166"/>
  <c r="N94" i="166"/>
  <c r="N93" i="166"/>
  <c r="J93" i="166"/>
  <c r="F92" i="166"/>
  <c r="N90" i="166"/>
  <c r="F89" i="166"/>
  <c r="F88" i="166"/>
  <c r="B88" i="166"/>
  <c r="N87" i="166"/>
  <c r="J66" i="166"/>
  <c r="N59" i="166"/>
  <c r="F56" i="166"/>
  <c r="N28" i="166"/>
  <c r="B21" i="166"/>
  <c r="N20" i="166"/>
  <c r="J19" i="166"/>
  <c r="F15" i="166"/>
  <c r="N13" i="166"/>
  <c r="B89" i="167"/>
  <c r="H88" i="167"/>
  <c r="H66" i="12"/>
  <c r="B24" i="8"/>
  <c r="H88" i="64"/>
  <c r="H86" i="64"/>
  <c r="H84" i="64"/>
  <c r="H72" i="64"/>
  <c r="H66" i="64"/>
  <c r="H64" i="64"/>
  <c r="H42" i="64"/>
  <c r="H40" i="64"/>
  <c r="H34" i="64"/>
  <c r="H32" i="64"/>
  <c r="G49" i="80"/>
  <c r="B46" i="80"/>
  <c r="B42" i="80"/>
  <c r="K41" i="80"/>
  <c r="G38" i="80"/>
  <c r="B38" i="80"/>
  <c r="G33" i="80"/>
  <c r="E77" i="165"/>
  <c r="E73" i="165"/>
  <c r="E69" i="165"/>
  <c r="E65" i="165"/>
  <c r="E61" i="165"/>
  <c r="E57" i="165"/>
  <c r="E53" i="165"/>
  <c r="D53" i="172"/>
  <c r="H50" i="172"/>
  <c r="H42" i="172"/>
  <c r="H34" i="172"/>
  <c r="C70" i="14"/>
  <c r="C54" i="14"/>
  <c r="B88" i="167"/>
  <c r="H86" i="167"/>
  <c r="B83" i="167"/>
  <c r="H82" i="167"/>
  <c r="B80" i="167"/>
  <c r="H79" i="167"/>
  <c r="H78" i="167"/>
  <c r="H75" i="167"/>
  <c r="B75" i="167"/>
  <c r="H74" i="167"/>
  <c r="H71" i="167"/>
  <c r="B69" i="167"/>
  <c r="H67" i="167"/>
  <c r="H64" i="167"/>
  <c r="B64" i="167"/>
  <c r="B61" i="167"/>
  <c r="H60" i="167"/>
  <c r="B60" i="167"/>
  <c r="H59" i="167"/>
  <c r="B57" i="167"/>
  <c r="H56" i="167"/>
  <c r="B56" i="167"/>
  <c r="H55" i="167"/>
  <c r="B53" i="167"/>
  <c r="H52" i="167"/>
  <c r="H51" i="167"/>
  <c r="B17" i="167"/>
  <c r="B16" i="167"/>
  <c r="H15" i="167"/>
  <c r="B13" i="167"/>
  <c r="E54" i="171"/>
  <c r="E53" i="171"/>
  <c r="B49" i="6"/>
  <c r="B45" i="6"/>
  <c r="F40" i="6"/>
  <c r="B37" i="6"/>
  <c r="B33" i="6"/>
  <c r="F28" i="6"/>
  <c r="B26" i="6"/>
  <c r="B22" i="6"/>
  <c r="B18" i="6"/>
  <c r="B14" i="6"/>
  <c r="B99" i="148"/>
  <c r="B97" i="148"/>
  <c r="B93" i="148"/>
  <c r="B89" i="148"/>
  <c r="B87" i="148"/>
  <c r="B85" i="148"/>
  <c r="B35" i="148"/>
  <c r="B56" i="6"/>
  <c r="B104" i="148"/>
  <c r="H80" i="64"/>
  <c r="H74" i="64"/>
  <c r="B100" i="80"/>
  <c r="G96" i="80"/>
  <c r="K95" i="80"/>
  <c r="K87" i="80"/>
  <c r="K50" i="80"/>
  <c r="E27" i="165"/>
  <c r="D103" i="172"/>
  <c r="D99" i="172"/>
  <c r="D91" i="172"/>
  <c r="C94" i="14"/>
  <c r="C74" i="14"/>
  <c r="B83" i="166"/>
  <c r="N82" i="166"/>
  <c r="F80" i="166"/>
  <c r="B51" i="166"/>
  <c r="H97" i="167"/>
  <c r="H47" i="167"/>
  <c r="H19" i="167"/>
  <c r="B22" i="89"/>
  <c r="B18" i="89"/>
  <c r="B14" i="89"/>
  <c r="H103" i="64"/>
  <c r="H97" i="64"/>
  <c r="H95" i="64"/>
  <c r="H93" i="64"/>
  <c r="H83" i="64"/>
  <c r="H81" i="64"/>
  <c r="H24" i="64"/>
  <c r="K105" i="80"/>
  <c r="B102" i="80"/>
  <c r="K97" i="80"/>
  <c r="G85" i="80"/>
  <c r="G78" i="80"/>
  <c r="K77" i="80"/>
  <c r="G77" i="80"/>
  <c r="K69" i="80"/>
  <c r="G69" i="80"/>
  <c r="K64" i="80"/>
  <c r="G64" i="80"/>
  <c r="B60" i="80"/>
  <c r="K59" i="80"/>
  <c r="B57" i="80"/>
  <c r="G56" i="80"/>
  <c r="B56" i="80"/>
  <c r="G53" i="80"/>
  <c r="E105" i="165"/>
  <c r="E101" i="165"/>
  <c r="E97" i="165"/>
  <c r="E93" i="165"/>
  <c r="E89" i="165"/>
  <c r="D90" i="172"/>
  <c r="D77" i="172"/>
  <c r="H74" i="172"/>
  <c r="D50" i="172"/>
  <c r="H47" i="172"/>
  <c r="D14" i="172"/>
  <c r="C34" i="14"/>
  <c r="F102" i="166"/>
  <c r="N100" i="166"/>
  <c r="J84" i="166"/>
  <c r="B100" i="167"/>
  <c r="H81" i="167"/>
  <c r="B81" i="167"/>
  <c r="B73" i="167"/>
  <c r="B59" i="167"/>
  <c r="H54" i="12"/>
  <c r="H51" i="12"/>
  <c r="H39" i="12"/>
  <c r="F105" i="8"/>
  <c r="F96" i="8"/>
  <c r="F93" i="8"/>
  <c r="F88" i="8"/>
  <c r="F81" i="8"/>
  <c r="B88" i="89"/>
  <c r="B84" i="89"/>
  <c r="B80" i="89"/>
  <c r="B72" i="89"/>
  <c r="B68" i="89"/>
  <c r="B64" i="89"/>
  <c r="B56" i="89"/>
  <c r="B52" i="89"/>
  <c r="B40" i="89"/>
  <c r="B32" i="89"/>
  <c r="B28" i="89"/>
  <c r="H104" i="64"/>
  <c r="H29" i="64"/>
  <c r="H25" i="64"/>
  <c r="H23" i="64"/>
  <c r="H13" i="64"/>
  <c r="G91" i="80"/>
  <c r="G40" i="80"/>
  <c r="K35" i="80"/>
  <c r="K31" i="80"/>
  <c r="E102" i="165"/>
  <c r="E98" i="165"/>
  <c r="E94" i="165"/>
  <c r="E90" i="165"/>
  <c r="E86" i="165"/>
  <c r="E82" i="165"/>
  <c r="H30" i="172"/>
  <c r="D21" i="172"/>
  <c r="H18" i="172"/>
  <c r="H102" i="167"/>
  <c r="H94" i="167"/>
  <c r="B92" i="167"/>
  <c r="H91" i="167"/>
  <c r="H48" i="167"/>
  <c r="E55" i="171"/>
  <c r="E48" i="171"/>
  <c r="E44" i="171"/>
  <c r="E16" i="171"/>
  <c r="B93" i="6"/>
  <c r="B55" i="6"/>
  <c r="B103" i="142"/>
  <c r="B101" i="142"/>
  <c r="F44" i="136"/>
  <c r="B75" i="148"/>
  <c r="B19" i="148"/>
  <c r="B103" i="89"/>
  <c r="H85" i="64"/>
  <c r="H31" i="64"/>
  <c r="K89" i="80"/>
  <c r="G79" i="80"/>
  <c r="B70" i="80"/>
  <c r="B67" i="80"/>
  <c r="K29" i="80"/>
  <c r="B23" i="80"/>
  <c r="E85" i="165"/>
  <c r="E81" i="165"/>
  <c r="D70" i="172"/>
  <c r="H64" i="172"/>
  <c r="H26" i="172"/>
  <c r="D25" i="172"/>
  <c r="C62" i="14"/>
  <c r="C58" i="14"/>
  <c r="N86" i="166"/>
  <c r="B76" i="166"/>
  <c r="J74" i="166"/>
  <c r="B73" i="142"/>
  <c r="B63" i="142"/>
  <c r="F14" i="136"/>
  <c r="B35" i="89"/>
  <c r="B31" i="89"/>
  <c r="H48" i="64"/>
  <c r="H17" i="64"/>
  <c r="H102" i="172"/>
  <c r="H98" i="172"/>
  <c r="B80" i="159"/>
  <c r="B78" i="148"/>
  <c r="B70" i="148"/>
  <c r="B54" i="148"/>
  <c r="B52" i="148"/>
  <c r="B38" i="148"/>
  <c r="B30" i="148"/>
  <c r="H94" i="64"/>
  <c r="H69" i="64"/>
  <c r="H61" i="64"/>
  <c r="H55" i="64"/>
  <c r="H49" i="64"/>
  <c r="H47" i="64"/>
  <c r="H37" i="64"/>
  <c r="H18" i="64"/>
  <c r="H16" i="64"/>
  <c r="K91" i="80"/>
  <c r="G87" i="80"/>
  <c r="B87" i="80"/>
  <c r="B86" i="80"/>
  <c r="B83" i="80"/>
  <c r="K71" i="80"/>
  <c r="B64" i="80"/>
  <c r="G59" i="80"/>
  <c r="G51" i="80"/>
  <c r="B51" i="80"/>
  <c r="K49" i="80"/>
  <c r="G41" i="80"/>
  <c r="K27" i="80"/>
  <c r="D69" i="172"/>
  <c r="C86" i="14"/>
  <c r="F100" i="166"/>
  <c r="J90" i="166"/>
  <c r="F71" i="166"/>
  <c r="N38" i="166"/>
  <c r="B96" i="6"/>
  <c r="J41" i="166"/>
  <c r="F40" i="166"/>
  <c r="B32" i="166"/>
  <c r="J27" i="166"/>
  <c r="B25" i="166"/>
  <c r="B16" i="166"/>
  <c r="B84" i="167"/>
  <c r="H61" i="167"/>
  <c r="B50" i="167"/>
  <c r="B46" i="167"/>
  <c r="B27" i="167"/>
  <c r="B64" i="159"/>
  <c r="B53" i="159"/>
  <c r="B49" i="159"/>
  <c r="B44" i="159"/>
  <c r="B43" i="159"/>
  <c r="B42" i="159"/>
  <c r="B33" i="159"/>
  <c r="B32" i="159"/>
  <c r="B28" i="159"/>
  <c r="E52" i="171"/>
  <c r="F28" i="8"/>
  <c r="B88" i="6"/>
  <c r="E25" i="171"/>
  <c r="E17" i="171"/>
  <c r="F67" i="6"/>
  <c r="F50" i="6"/>
  <c r="B47" i="6"/>
  <c r="B35" i="6"/>
  <c r="G57" i="80"/>
  <c r="B49" i="80"/>
  <c r="B30" i="80"/>
  <c r="B22" i="80"/>
  <c r="E104" i="165"/>
  <c r="E100" i="165"/>
  <c r="E96" i="165"/>
  <c r="E92" i="165"/>
  <c r="E88" i="165"/>
  <c r="E84" i="165"/>
  <c r="E80" i="165"/>
  <c r="E35" i="165"/>
  <c r="E31" i="165"/>
  <c r="D62" i="172"/>
  <c r="D43" i="172"/>
  <c r="C42" i="14"/>
  <c r="C38" i="14"/>
  <c r="C29" i="14"/>
  <c r="C25" i="14"/>
  <c r="C18" i="14"/>
  <c r="B87" i="166"/>
  <c r="N76" i="166"/>
  <c r="B74" i="166"/>
  <c r="N73" i="166"/>
  <c r="F68" i="166"/>
  <c r="J56" i="166"/>
  <c r="N43" i="166"/>
  <c r="B87" i="167"/>
  <c r="H66" i="167"/>
  <c r="H62" i="167"/>
  <c r="H27" i="167"/>
  <c r="B18" i="167"/>
  <c r="H104" i="12"/>
  <c r="H99" i="12"/>
  <c r="H98" i="12"/>
  <c r="H95" i="12"/>
  <c r="H63" i="12"/>
  <c r="H28" i="12"/>
  <c r="H24" i="12"/>
  <c r="H23" i="12"/>
  <c r="H19" i="12"/>
  <c r="H15" i="12"/>
  <c r="B104" i="159"/>
  <c r="B91" i="159"/>
  <c r="B81" i="159"/>
  <c r="E97" i="171"/>
  <c r="E93" i="171"/>
  <c r="E74" i="171"/>
  <c r="B103" i="6"/>
  <c r="F102" i="6"/>
  <c r="F99" i="6"/>
  <c r="F90" i="6"/>
  <c r="F39" i="6"/>
  <c r="B41" i="8"/>
  <c r="B21" i="8"/>
  <c r="B13" i="8"/>
  <c r="B98" i="142"/>
  <c r="B96" i="142"/>
  <c r="B15" i="142"/>
  <c r="F67" i="136"/>
  <c r="F18" i="136"/>
  <c r="B96" i="148"/>
  <c r="B81" i="148"/>
  <c r="B68" i="148"/>
  <c r="B62" i="148"/>
  <c r="B60" i="148"/>
  <c r="B48" i="148"/>
  <c r="B40" i="148"/>
  <c r="B27" i="148"/>
  <c r="B83" i="89"/>
  <c r="B23" i="89"/>
  <c r="H99" i="64"/>
  <c r="H92" i="64"/>
  <c r="H75" i="64"/>
  <c r="H39" i="64"/>
  <c r="H15" i="64"/>
  <c r="G104" i="80"/>
  <c r="G103" i="80"/>
  <c r="K101" i="80"/>
  <c r="B92" i="80"/>
  <c r="G89" i="80"/>
  <c r="B89" i="80"/>
  <c r="K79" i="80"/>
  <c r="G73" i="80"/>
  <c r="B73" i="80"/>
  <c r="G67" i="80"/>
  <c r="G65" i="80"/>
  <c r="B65" i="80"/>
  <c r="K63" i="80"/>
  <c r="K51" i="80"/>
  <c r="K45" i="80"/>
  <c r="G39" i="80"/>
  <c r="G25" i="80"/>
  <c r="E19" i="165"/>
  <c r="D84" i="172"/>
  <c r="H72" i="172"/>
  <c r="H66" i="172"/>
  <c r="C90" i="14"/>
  <c r="C46" i="14"/>
  <c r="J68" i="166"/>
  <c r="F60" i="166"/>
  <c r="J37" i="166"/>
  <c r="N34" i="166"/>
  <c r="B17" i="159"/>
  <c r="B16" i="159"/>
  <c r="B80" i="6"/>
  <c r="B103" i="148"/>
  <c r="B34" i="148"/>
  <c r="B32" i="148"/>
  <c r="B51" i="89"/>
  <c r="H73" i="64"/>
  <c r="H68" i="64"/>
  <c r="H60" i="64"/>
  <c r="H56" i="64"/>
  <c r="H35" i="64"/>
  <c r="B94" i="80"/>
  <c r="B81" i="80"/>
  <c r="K75" i="80"/>
  <c r="B74" i="80"/>
  <c r="K73" i="80"/>
  <c r="K67" i="80"/>
  <c r="K39" i="80"/>
  <c r="K34" i="80"/>
  <c r="B32" i="80"/>
  <c r="B26" i="80"/>
  <c r="K19" i="80"/>
  <c r="H88" i="172"/>
  <c r="H58" i="172"/>
  <c r="D46" i="172"/>
  <c r="D42" i="172"/>
  <c r="D19" i="172"/>
  <c r="C78" i="14"/>
  <c r="C30" i="14"/>
  <c r="C22" i="14"/>
  <c r="J89" i="166"/>
  <c r="N30" i="166"/>
  <c r="N16" i="166"/>
  <c r="B42" i="167"/>
  <c r="H37" i="167"/>
  <c r="B95" i="148"/>
  <c r="B91" i="148"/>
  <c r="B73" i="148"/>
  <c r="H76" i="64"/>
  <c r="G55" i="80"/>
  <c r="B50" i="80"/>
  <c r="B44" i="80"/>
  <c r="G27" i="80"/>
  <c r="G23" i="80"/>
  <c r="K13" i="80"/>
  <c r="E79" i="165"/>
  <c r="E75" i="165"/>
  <c r="E71" i="165"/>
  <c r="E67" i="165"/>
  <c r="E63" i="165"/>
  <c r="E59" i="165"/>
  <c r="E55" i="165"/>
  <c r="E51" i="165"/>
  <c r="H94" i="172"/>
  <c r="C14" i="14"/>
  <c r="F90" i="166"/>
  <c r="N74" i="166"/>
  <c r="N67" i="166"/>
  <c r="F47" i="166"/>
  <c r="B68" i="167"/>
  <c r="E68" i="171"/>
  <c r="E64" i="171"/>
  <c r="E56" i="171"/>
  <c r="E39" i="171"/>
  <c r="E36" i="171"/>
  <c r="E35" i="171"/>
  <c r="F61" i="8"/>
  <c r="F60" i="8"/>
  <c r="B81" i="6"/>
  <c r="F58" i="6"/>
  <c r="B50" i="6"/>
  <c r="F31" i="6"/>
  <c r="B29" i="6"/>
  <c r="B89" i="8"/>
  <c r="B104" i="167"/>
  <c r="H87" i="167"/>
  <c r="H73" i="167"/>
  <c r="B71" i="167"/>
  <c r="B67" i="167"/>
  <c r="B63" i="167"/>
  <c r="B37" i="167"/>
  <c r="H36" i="167"/>
  <c r="H87" i="12"/>
  <c r="H72" i="12"/>
  <c r="H71" i="12"/>
  <c r="H67" i="12"/>
  <c r="B100" i="159"/>
  <c r="B95" i="159"/>
  <c r="B92" i="159"/>
  <c r="B90" i="159"/>
  <c r="B85" i="159"/>
  <c r="F101" i="8"/>
  <c r="F97" i="8"/>
  <c r="F92" i="8"/>
  <c r="F89" i="8"/>
  <c r="F85" i="8"/>
  <c r="F84" i="8"/>
  <c r="B97" i="6"/>
  <c r="B77" i="6"/>
  <c r="B64" i="6"/>
  <c r="G43" i="80"/>
  <c r="B40" i="80"/>
  <c r="G35" i="80"/>
  <c r="B34" i="80"/>
  <c r="E39" i="165"/>
  <c r="H103" i="172"/>
  <c r="H95" i="172"/>
  <c r="H89" i="172"/>
  <c r="H86" i="172"/>
  <c r="D85" i="172"/>
  <c r="D76" i="172"/>
  <c r="D61" i="172"/>
  <c r="H51" i="172"/>
  <c r="H23" i="172"/>
  <c r="C41" i="14"/>
  <c r="B99" i="166"/>
  <c r="B90" i="166"/>
  <c r="N84" i="166"/>
  <c r="B84" i="166"/>
  <c r="N78" i="166"/>
  <c r="N69" i="166"/>
  <c r="J60" i="166"/>
  <c r="B43" i="166"/>
  <c r="N42" i="166"/>
  <c r="B31" i="166"/>
  <c r="F14" i="166"/>
  <c r="H49" i="167"/>
  <c r="H43" i="167"/>
  <c r="H31" i="167"/>
  <c r="H59" i="12"/>
  <c r="B77" i="159"/>
  <c r="B76" i="159"/>
  <c r="B21" i="159"/>
  <c r="E96" i="171"/>
  <c r="E70" i="171"/>
  <c r="F86" i="6"/>
  <c r="F65" i="6"/>
  <c r="B61" i="6"/>
  <c r="B49" i="8"/>
  <c r="B76" i="167"/>
  <c r="H72" i="167"/>
  <c r="B34" i="167"/>
  <c r="H32" i="167"/>
  <c r="B30" i="167"/>
  <c r="H103" i="12"/>
  <c r="H88" i="12"/>
  <c r="H44" i="12"/>
  <c r="H40" i="12"/>
  <c r="H18" i="12"/>
  <c r="B72" i="159"/>
  <c r="B68" i="159"/>
  <c r="B60" i="159"/>
  <c r="B48" i="159"/>
  <c r="B37" i="159"/>
  <c r="E33" i="171"/>
  <c r="B105" i="9"/>
  <c r="B97" i="9"/>
  <c r="B93" i="9"/>
  <c r="B85" i="9"/>
  <c r="B77" i="9"/>
  <c r="B69" i="9"/>
  <c r="B61" i="9"/>
  <c r="B53" i="9"/>
  <c r="B49" i="9"/>
  <c r="B45" i="9"/>
  <c r="B41" i="9"/>
  <c r="B25" i="9"/>
  <c r="B13" i="9"/>
  <c r="F77" i="8"/>
  <c r="F76" i="8"/>
  <c r="F45" i="8"/>
  <c r="F23" i="8"/>
  <c r="F17" i="8"/>
  <c r="F16" i="8"/>
  <c r="F97" i="6"/>
  <c r="B94" i="6"/>
  <c r="B87" i="6"/>
  <c r="B83" i="6"/>
  <c r="B82" i="6"/>
  <c r="B67" i="6"/>
  <c r="F66" i="6"/>
  <c r="F54" i="6"/>
  <c r="B51" i="6"/>
  <c r="F43" i="6"/>
  <c r="B41" i="6"/>
  <c r="F25" i="6"/>
  <c r="F22" i="6"/>
  <c r="F21" i="6"/>
  <c r="F17" i="6"/>
  <c r="F13" i="6"/>
  <c r="B62" i="8"/>
  <c r="B33" i="8"/>
  <c r="B38" i="8"/>
  <c r="B39" i="89"/>
  <c r="H87" i="64"/>
  <c r="H71" i="64"/>
  <c r="H50" i="64"/>
  <c r="H45" i="64"/>
  <c r="H33" i="64"/>
  <c r="H26" i="64"/>
  <c r="H21" i="64"/>
  <c r="G99" i="80"/>
  <c r="B96" i="80"/>
  <c r="K83" i="80"/>
  <c r="K82" i="80"/>
  <c r="K81" i="80"/>
  <c r="K78" i="80"/>
  <c r="B71" i="80"/>
  <c r="K66" i="80"/>
  <c r="K65" i="80"/>
  <c r="K48" i="80"/>
  <c r="G37" i="80"/>
  <c r="B28" i="80"/>
  <c r="B16" i="80"/>
  <c r="E78" i="165"/>
  <c r="E74" i="165"/>
  <c r="E70" i="165"/>
  <c r="E66" i="165"/>
  <c r="E62" i="165"/>
  <c r="E58" i="165"/>
  <c r="E54" i="165"/>
  <c r="E50" i="165"/>
  <c r="H91" i="172"/>
  <c r="H82" i="172"/>
  <c r="D78" i="172"/>
  <c r="D63" i="172"/>
  <c r="D49" i="172"/>
  <c r="D33" i="172"/>
  <c r="D22" i="172"/>
  <c r="H19" i="172"/>
  <c r="C82" i="14"/>
  <c r="C50" i="14"/>
  <c r="B102" i="166"/>
  <c r="N92" i="166"/>
  <c r="E76" i="165"/>
  <c r="E72" i="165"/>
  <c r="E68" i="165"/>
  <c r="E64" i="165"/>
  <c r="E60" i="165"/>
  <c r="E56" i="165"/>
  <c r="E52" i="165"/>
  <c r="E23" i="165"/>
  <c r="H99" i="172"/>
  <c r="H56" i="172"/>
  <c r="H39" i="172"/>
  <c r="D38" i="172"/>
  <c r="H35" i="172"/>
  <c r="C66" i="14"/>
  <c r="C26" i="14"/>
  <c r="J102" i="166"/>
  <c r="B92" i="166"/>
  <c r="F72" i="166"/>
  <c r="B44" i="166"/>
  <c r="B47" i="166"/>
  <c r="F36" i="166"/>
  <c r="N24" i="166"/>
  <c r="B98" i="6"/>
  <c r="F47" i="6"/>
  <c r="B15" i="8"/>
  <c r="F98" i="6"/>
  <c r="J47" i="166"/>
  <c r="H93" i="167"/>
  <c r="B49" i="167"/>
  <c r="F35" i="6"/>
  <c r="B26" i="8"/>
  <c r="B99" i="9"/>
  <c r="B95" i="9"/>
  <c r="B79" i="9"/>
  <c r="B71" i="9"/>
  <c r="B63" i="9"/>
  <c r="B55" i="9"/>
  <c r="B47" i="9"/>
  <c r="B43" i="9"/>
  <c r="B39" i="9"/>
  <c r="B19" i="9"/>
  <c r="B104" i="9"/>
  <c r="B42" i="9"/>
  <c r="B38" i="9"/>
  <c r="B103" i="9"/>
  <c r="B101" i="9"/>
  <c r="B91" i="9"/>
  <c r="B89" i="9"/>
  <c r="B83" i="9"/>
  <c r="B81" i="9"/>
  <c r="B67" i="9"/>
  <c r="B65" i="9"/>
  <c r="B57" i="9"/>
  <c r="B36" i="9"/>
  <c r="B102" i="9"/>
  <c r="B100" i="9"/>
  <c r="B98" i="9"/>
  <c r="B96" i="9"/>
  <c r="B94" i="9"/>
  <c r="B92" i="9"/>
  <c r="B88" i="9"/>
  <c r="B86" i="9"/>
  <c r="B84" i="9"/>
  <c r="B82" i="9"/>
  <c r="B80" i="9"/>
  <c r="B74" i="9"/>
  <c r="B72" i="9"/>
  <c r="B70" i="9"/>
  <c r="B68" i="9"/>
  <c r="B66" i="9"/>
  <c r="B64" i="9"/>
  <c r="B62" i="9"/>
  <c r="B60" i="9"/>
  <c r="B58" i="9"/>
  <c r="B54" i="9"/>
  <c r="B50" i="9"/>
  <c r="B48" i="9"/>
  <c r="B46" i="9"/>
  <c r="B44" i="9"/>
  <c r="B40" i="9"/>
  <c r="B37" i="9"/>
  <c r="B29" i="9"/>
  <c r="B27" i="9"/>
  <c r="B17" i="9"/>
  <c r="B15" i="9"/>
  <c r="B20" i="9"/>
  <c r="B24" i="9"/>
  <c r="B78" i="9"/>
  <c r="B31" i="9"/>
  <c r="B23" i="9"/>
  <c r="B21" i="9"/>
  <c r="B75" i="9"/>
  <c r="B73" i="9"/>
  <c r="B59" i="9"/>
  <c r="B35" i="9"/>
  <c r="B33" i="9"/>
  <c r="B76" i="9"/>
  <c r="B56" i="9"/>
  <c r="B52" i="9"/>
  <c r="B32" i="9"/>
  <c r="B26" i="9"/>
  <c r="F11" i="6"/>
  <c r="B102" i="142"/>
  <c r="B100" i="142"/>
  <c r="B91" i="142"/>
  <c r="B90" i="142"/>
  <c r="B85" i="142"/>
  <c r="B84" i="142"/>
  <c r="F40" i="136"/>
  <c r="F11" i="122"/>
  <c r="F39" i="136"/>
  <c r="F29" i="136"/>
  <c r="B11" i="9"/>
  <c r="B11" i="114"/>
  <c r="B11" i="135"/>
  <c r="B90" i="135"/>
  <c r="B78" i="135"/>
  <c r="B74" i="135"/>
  <c r="D81" i="132"/>
  <c r="D77" i="132"/>
  <c r="D29" i="132"/>
  <c r="F92" i="155"/>
  <c r="F88" i="155"/>
  <c r="B69" i="155"/>
  <c r="B57" i="155"/>
  <c r="F56" i="155"/>
  <c r="F52" i="155"/>
  <c r="B28" i="155"/>
  <c r="B24" i="155"/>
  <c r="F23" i="155"/>
  <c r="B20" i="155"/>
  <c r="F19" i="155"/>
  <c r="B76" i="131"/>
  <c r="F66" i="131"/>
  <c r="F63" i="131"/>
  <c r="F55" i="131"/>
  <c r="B47" i="131"/>
  <c r="F46" i="131"/>
  <c r="F38" i="131"/>
  <c r="B31" i="131"/>
  <c r="F23" i="131"/>
  <c r="B103" i="130"/>
  <c r="B99" i="130"/>
  <c r="B95" i="130"/>
  <c r="B91" i="130"/>
  <c r="B98" i="129"/>
  <c r="B88" i="123"/>
  <c r="B68" i="123"/>
  <c r="B86" i="114"/>
  <c r="F85" i="114"/>
  <c r="B78" i="113"/>
  <c r="F63" i="113"/>
  <c r="B63" i="113"/>
  <c r="B55" i="113"/>
  <c r="F54" i="113"/>
  <c r="B17" i="113"/>
  <c r="F16" i="113"/>
  <c r="G63" i="110"/>
  <c r="G61" i="110"/>
  <c r="G60" i="110"/>
  <c r="G56" i="110"/>
  <c r="B47" i="107"/>
  <c r="C85" i="106"/>
  <c r="C70" i="106"/>
  <c r="H104" i="141"/>
  <c r="F104" i="141" s="1"/>
  <c r="I99" i="141"/>
  <c r="H96" i="141"/>
  <c r="F96" i="141" s="1"/>
  <c r="H92" i="141"/>
  <c r="F92" i="141" s="1"/>
  <c r="I91" i="141"/>
  <c r="H88" i="141"/>
  <c r="F88" i="141" s="1"/>
  <c r="H84" i="141"/>
  <c r="F84" i="141" s="1"/>
  <c r="I83" i="141"/>
  <c r="H76" i="141"/>
  <c r="F76" i="141" s="1"/>
  <c r="H72" i="141"/>
  <c r="F72" i="141" s="1"/>
  <c r="H68" i="141"/>
  <c r="F68" i="141" s="1"/>
  <c r="I67" i="141"/>
  <c r="H64" i="141"/>
  <c r="F64" i="141" s="1"/>
  <c r="H60" i="141"/>
  <c r="F60" i="141" s="1"/>
  <c r="I59" i="141"/>
  <c r="H80" i="103"/>
  <c r="B69" i="103"/>
  <c r="H35" i="103"/>
  <c r="B82" i="152"/>
  <c r="B74" i="152"/>
  <c r="B70" i="152"/>
  <c r="H74" i="101"/>
  <c r="F21" i="100"/>
  <c r="F105" i="170"/>
  <c r="F82" i="170"/>
  <c r="F78" i="170"/>
  <c r="B31" i="170"/>
  <c r="D61" i="168"/>
  <c r="D53" i="168"/>
  <c r="D40" i="168"/>
  <c r="D39" i="168"/>
  <c r="D22" i="168"/>
  <c r="B96" i="160"/>
  <c r="B95" i="160"/>
  <c r="B88" i="160"/>
  <c r="B83" i="160"/>
  <c r="F93" i="98"/>
  <c r="F85" i="98"/>
  <c r="F54" i="98"/>
  <c r="I102" i="141"/>
  <c r="H99" i="141"/>
  <c r="F99" i="141" s="1"/>
  <c r="I98" i="141"/>
  <c r="I94" i="141"/>
  <c r="H91" i="141"/>
  <c r="F91" i="141" s="1"/>
  <c r="H87" i="141"/>
  <c r="F87" i="141" s="1"/>
  <c r="H83" i="141"/>
  <c r="F83" i="141" s="1"/>
  <c r="I82" i="141"/>
  <c r="I78" i="141"/>
  <c r="H75" i="141"/>
  <c r="F75" i="141" s="1"/>
  <c r="H71" i="141"/>
  <c r="F71" i="141" s="1"/>
  <c r="H67" i="141"/>
  <c r="F67" i="141" s="1"/>
  <c r="D57" i="132"/>
  <c r="F70" i="155"/>
  <c r="B67" i="155"/>
  <c r="F53" i="155"/>
  <c r="B102" i="131"/>
  <c r="F93" i="131"/>
  <c r="B85" i="131"/>
  <c r="F80" i="131"/>
  <c r="F56" i="131"/>
  <c r="F17" i="131"/>
  <c r="B105" i="130"/>
  <c r="B101" i="130"/>
  <c r="B97" i="130"/>
  <c r="B89" i="130"/>
  <c r="B77" i="130"/>
  <c r="B65" i="130"/>
  <c r="B61" i="130"/>
  <c r="B44" i="129"/>
  <c r="B36" i="129"/>
  <c r="B32" i="129"/>
  <c r="C40" i="118"/>
  <c r="C34" i="118"/>
  <c r="C32" i="118"/>
  <c r="C16" i="118"/>
  <c r="B56" i="117"/>
  <c r="B40" i="117"/>
  <c r="B33" i="117"/>
  <c r="F26" i="117"/>
  <c r="B62" i="114"/>
  <c r="F53" i="114"/>
  <c r="F49" i="114"/>
  <c r="F41" i="114"/>
  <c r="B38" i="114"/>
  <c r="F37" i="114"/>
  <c r="B21" i="114"/>
  <c r="F16" i="114"/>
  <c r="B13" i="114"/>
  <c r="B102" i="113"/>
  <c r="B101" i="113"/>
  <c r="B94" i="113"/>
  <c r="F87" i="113"/>
  <c r="F64" i="113"/>
  <c r="F39" i="113"/>
  <c r="B27" i="113"/>
  <c r="F14" i="113"/>
  <c r="C61" i="106"/>
  <c r="C57" i="106"/>
  <c r="C56" i="106"/>
  <c r="C52" i="106"/>
  <c r="J13" i="106"/>
  <c r="B28" i="105"/>
  <c r="B20" i="105"/>
  <c r="B16" i="105"/>
  <c r="B99" i="161"/>
  <c r="B98" i="161"/>
  <c r="B87" i="161"/>
  <c r="B47" i="161"/>
  <c r="B35" i="161"/>
  <c r="H70" i="103"/>
  <c r="B27" i="103"/>
  <c r="B84" i="152"/>
  <c r="H52" i="101"/>
  <c r="H17" i="101"/>
  <c r="B89" i="100"/>
  <c r="B83" i="100"/>
  <c r="B20" i="100"/>
  <c r="B100" i="169"/>
  <c r="B29" i="170"/>
  <c r="F18" i="170"/>
  <c r="L83" i="168"/>
  <c r="H41" i="168"/>
  <c r="B47" i="160"/>
  <c r="B40" i="160"/>
  <c r="B36" i="160"/>
  <c r="F37" i="98"/>
  <c r="I105" i="141"/>
  <c r="H102" i="141"/>
  <c r="F102" i="141" s="1"/>
  <c r="I101" i="141"/>
  <c r="I93" i="141"/>
  <c r="I89" i="141"/>
  <c r="I85" i="141"/>
  <c r="I77" i="141"/>
  <c r="H74" i="141"/>
  <c r="F74" i="141" s="1"/>
  <c r="I73" i="141"/>
  <c r="I69" i="141"/>
  <c r="H66" i="141"/>
  <c r="F66" i="141" s="1"/>
  <c r="I61" i="141"/>
  <c r="I57" i="141"/>
  <c r="I53" i="141"/>
  <c r="H46" i="141"/>
  <c r="F46" i="141" s="1"/>
  <c r="I45" i="141"/>
  <c r="I41" i="141"/>
  <c r="H38" i="141"/>
  <c r="F38" i="141" s="1"/>
  <c r="I37" i="141"/>
  <c r="I29" i="141"/>
  <c r="I25" i="141"/>
  <c r="I21" i="141"/>
  <c r="I13" i="141"/>
  <c r="B84" i="135"/>
  <c r="B72" i="135"/>
  <c r="B104" i="155"/>
  <c r="B100" i="155"/>
  <c r="B88" i="155"/>
  <c r="B68" i="155"/>
  <c r="B15" i="155"/>
  <c r="F49" i="131"/>
  <c r="B43" i="129"/>
  <c r="B39" i="129"/>
  <c r="C37" i="118"/>
  <c r="B54" i="117"/>
  <c r="F53" i="117"/>
  <c r="B50" i="117"/>
  <c r="F49" i="117"/>
  <c r="F45" i="117"/>
  <c r="B42" i="117"/>
  <c r="F41" i="117"/>
  <c r="F33" i="117"/>
  <c r="B16" i="117"/>
  <c r="H47" i="103"/>
  <c r="B53" i="100"/>
  <c r="F20" i="100"/>
  <c r="J81" i="170"/>
  <c r="J34" i="170"/>
  <c r="H105" i="141"/>
  <c r="F105" i="141" s="1"/>
  <c r="I104" i="141"/>
  <c r="I100" i="141"/>
  <c r="H97" i="141"/>
  <c r="F97" i="141" s="1"/>
  <c r="H93" i="141"/>
  <c r="F93" i="141" s="1"/>
  <c r="H89" i="141"/>
  <c r="F89" i="141" s="1"/>
  <c r="I88" i="141"/>
  <c r="H85" i="141"/>
  <c r="F85" i="141" s="1"/>
  <c r="H81" i="141"/>
  <c r="F81" i="141" s="1"/>
  <c r="H77" i="141"/>
  <c r="F77" i="141" s="1"/>
  <c r="I76" i="141"/>
  <c r="F73" i="141"/>
  <c r="I72" i="141"/>
  <c r="H69" i="141"/>
  <c r="F69" i="141" s="1"/>
  <c r="H65" i="141"/>
  <c r="F65" i="141" s="1"/>
  <c r="H61" i="141"/>
  <c r="F61" i="141" s="1"/>
  <c r="I60" i="141"/>
  <c r="I56" i="141"/>
  <c r="I66" i="141"/>
  <c r="H63" i="141"/>
  <c r="F63" i="141" s="1"/>
  <c r="H59" i="141"/>
  <c r="F59" i="141" s="1"/>
  <c r="I58" i="141"/>
  <c r="H55" i="141"/>
  <c r="F55" i="141" s="1"/>
  <c r="I50" i="141"/>
  <c r="H47" i="141"/>
  <c r="F47" i="141" s="1"/>
  <c r="I46" i="141"/>
  <c r="I42" i="141"/>
  <c r="H39" i="141"/>
  <c r="F39" i="141" s="1"/>
  <c r="H35" i="141"/>
  <c r="F35" i="141" s="1"/>
  <c r="I34" i="141"/>
  <c r="H31" i="141"/>
  <c r="F31" i="141" s="1"/>
  <c r="I30" i="141"/>
  <c r="H27" i="141"/>
  <c r="F27" i="141" s="1"/>
  <c r="I26" i="141"/>
  <c r="H23" i="141"/>
  <c r="F23" i="141" s="1"/>
  <c r="H19" i="141"/>
  <c r="F19" i="141" s="1"/>
  <c r="I18" i="141"/>
  <c r="I14" i="141"/>
  <c r="B86" i="89"/>
  <c r="B54" i="89"/>
  <c r="B43" i="89"/>
  <c r="H67" i="64"/>
  <c r="H65" i="64"/>
  <c r="H59" i="64"/>
  <c r="H57" i="64"/>
  <c r="H43" i="64"/>
  <c r="G52" i="80"/>
  <c r="B52" i="80"/>
  <c r="K47" i="80"/>
  <c r="G44" i="80"/>
  <c r="K43" i="80"/>
  <c r="E48" i="165"/>
  <c r="D97" i="172"/>
  <c r="D93" i="172"/>
  <c r="H90" i="172"/>
  <c r="D81" i="172"/>
  <c r="D73" i="172"/>
  <c r="C81" i="14"/>
  <c r="B105" i="166"/>
  <c r="N104" i="166"/>
  <c r="B101" i="166"/>
  <c r="J99" i="166"/>
  <c r="J91" i="166"/>
  <c r="B73" i="166"/>
  <c r="N72" i="166"/>
  <c r="J71" i="166"/>
  <c r="B29" i="166"/>
  <c r="F26" i="166"/>
  <c r="B36" i="167"/>
  <c r="I52" i="141"/>
  <c r="H49" i="141"/>
  <c r="F49" i="141" s="1"/>
  <c r="I48" i="141"/>
  <c r="H41" i="141"/>
  <c r="F41" i="141" s="1"/>
  <c r="I40" i="141"/>
  <c r="H37" i="141"/>
  <c r="F37" i="141" s="1"/>
  <c r="H33" i="141"/>
  <c r="F33" i="141" s="1"/>
  <c r="I32" i="141"/>
  <c r="H29" i="141"/>
  <c r="F29" i="141" s="1"/>
  <c r="H25" i="141"/>
  <c r="F25" i="141" s="1"/>
  <c r="I24" i="141"/>
  <c r="H21" i="141"/>
  <c r="F21" i="141" s="1"/>
  <c r="H17" i="141"/>
  <c r="F17" i="141" s="1"/>
  <c r="I16" i="141"/>
  <c r="H13" i="141"/>
  <c r="F13" i="141" s="1"/>
  <c r="B60" i="89"/>
  <c r="B42" i="89"/>
  <c r="B34" i="89"/>
  <c r="B30" i="89"/>
  <c r="B26" i="89"/>
  <c r="K99" i="80"/>
  <c r="G92" i="80"/>
  <c r="G88" i="80"/>
  <c r="B88" i="80"/>
  <c r="G60" i="80"/>
  <c r="E32" i="165"/>
  <c r="E24" i="165"/>
  <c r="D105" i="172"/>
  <c r="D45" i="172"/>
  <c r="D41" i="172"/>
  <c r="D37" i="172"/>
  <c r="D29" i="172"/>
  <c r="H22" i="172"/>
  <c r="H14" i="172"/>
  <c r="C37" i="14"/>
  <c r="C33" i="14"/>
  <c r="C21" i="14"/>
  <c r="N88" i="166"/>
  <c r="F86" i="166"/>
  <c r="F58" i="166"/>
  <c r="H103" i="167"/>
  <c r="H99" i="167"/>
  <c r="H95" i="167"/>
  <c r="I55" i="141"/>
  <c r="H52" i="141"/>
  <c r="F52" i="141" s="1"/>
  <c r="H48" i="141"/>
  <c r="F48" i="141" s="1"/>
  <c r="I47" i="141"/>
  <c r="H44" i="141"/>
  <c r="F44" i="141" s="1"/>
  <c r="H40" i="141"/>
  <c r="F40" i="141" s="1"/>
  <c r="H36" i="141"/>
  <c r="F36" i="141" s="1"/>
  <c r="H32" i="141"/>
  <c r="F32" i="141" s="1"/>
  <c r="H28" i="141"/>
  <c r="F28" i="141" s="1"/>
  <c r="H20" i="141"/>
  <c r="F20" i="141" s="1"/>
  <c r="H16" i="141"/>
  <c r="F16" i="141" s="1"/>
  <c r="B90" i="9"/>
  <c r="B30" i="9"/>
  <c r="B22" i="9"/>
  <c r="B18" i="9"/>
  <c r="B67" i="8"/>
  <c r="B63" i="8"/>
  <c r="B59" i="8"/>
  <c r="B51" i="8"/>
  <c r="B47" i="8"/>
  <c r="B43" i="8"/>
  <c r="B35" i="8"/>
  <c r="B76" i="6"/>
  <c r="F75" i="6"/>
  <c r="B72" i="6"/>
  <c r="F71" i="6"/>
  <c r="B20" i="102"/>
  <c r="B16" i="102"/>
  <c r="F42" i="6"/>
  <c r="F38" i="6"/>
  <c r="F84" i="136"/>
  <c r="F105" i="136"/>
  <c r="F77" i="136"/>
  <c r="D64" i="132"/>
  <c r="B11" i="123"/>
  <c r="B51" i="135"/>
  <c r="B47" i="135"/>
  <c r="B35" i="135"/>
  <c r="B97" i="155"/>
  <c r="C11" i="118"/>
  <c r="B82" i="135"/>
  <c r="B11" i="155"/>
  <c r="D105" i="132"/>
  <c r="D52" i="132"/>
  <c r="B72" i="155"/>
  <c r="B60" i="155"/>
  <c r="B56" i="155"/>
  <c r="F55" i="155"/>
  <c r="F46" i="155"/>
  <c r="B52" i="155"/>
  <c r="B48" i="155"/>
  <c r="F47" i="155"/>
  <c r="B44" i="155"/>
  <c r="F15" i="155"/>
  <c r="B104" i="131"/>
  <c r="B99" i="131"/>
  <c r="B86" i="131"/>
  <c r="B70" i="131"/>
  <c r="B60" i="131"/>
  <c r="B36" i="131"/>
  <c r="B28" i="131"/>
  <c r="F22" i="131"/>
  <c r="C58" i="118"/>
  <c r="B71" i="117"/>
  <c r="F66" i="117"/>
  <c r="B27" i="117"/>
  <c r="F15" i="117"/>
  <c r="D93" i="132"/>
  <c r="D89" i="132"/>
  <c r="B101" i="155"/>
  <c r="B92" i="155"/>
  <c r="F78" i="155"/>
  <c r="B61" i="155"/>
  <c r="B53" i="155"/>
  <c r="B49" i="155"/>
  <c r="B41" i="155"/>
  <c r="B37" i="155"/>
  <c r="F31" i="155"/>
  <c r="F21" i="155"/>
  <c r="F92" i="131"/>
  <c r="B83" i="131"/>
  <c r="F71" i="131"/>
  <c r="B52" i="131"/>
  <c r="F47" i="131"/>
  <c r="B46" i="130"/>
  <c r="B22" i="130"/>
  <c r="B96" i="129"/>
  <c r="B32" i="123"/>
  <c r="B23" i="123"/>
  <c r="C83" i="118"/>
  <c r="F99" i="117"/>
  <c r="B64" i="117"/>
  <c r="B28" i="117"/>
  <c r="F27" i="117"/>
  <c r="F27" i="155"/>
  <c r="F89" i="131"/>
  <c r="F84" i="131"/>
  <c r="B64" i="131"/>
  <c r="F39" i="131"/>
  <c r="B75" i="117"/>
  <c r="B64" i="103"/>
  <c r="F87" i="136"/>
  <c r="F74" i="136"/>
  <c r="F63" i="136"/>
  <c r="F46" i="136"/>
  <c r="F35" i="136"/>
  <c r="F22" i="136"/>
  <c r="F16" i="136"/>
  <c r="B77" i="114"/>
  <c r="B68" i="114"/>
  <c r="B56" i="114"/>
  <c r="B31" i="114"/>
  <c r="F25" i="114"/>
  <c r="B98" i="113"/>
  <c r="B89" i="113"/>
  <c r="F84" i="113"/>
  <c r="B65" i="113"/>
  <c r="B32" i="113"/>
  <c r="G51" i="110"/>
  <c r="C35" i="110"/>
  <c r="C34" i="110"/>
  <c r="C33" i="110"/>
  <c r="J97" i="106"/>
  <c r="C87" i="106"/>
  <c r="C72" i="106"/>
  <c r="C71" i="106"/>
  <c r="C64" i="106"/>
  <c r="J46" i="106"/>
  <c r="C22" i="106"/>
  <c r="B102" i="105"/>
  <c r="B98" i="105"/>
  <c r="B95" i="105"/>
  <c r="F92" i="105"/>
  <c r="B91" i="105"/>
  <c r="B87" i="105"/>
  <c r="F22" i="105"/>
  <c r="F18" i="105"/>
  <c r="B17" i="105"/>
  <c r="B13" i="105"/>
  <c r="B91" i="161"/>
  <c r="B61" i="161"/>
  <c r="B13" i="161"/>
  <c r="H52" i="103"/>
  <c r="J82" i="170"/>
  <c r="B11" i="169"/>
  <c r="H11" i="101"/>
  <c r="H11" i="103"/>
  <c r="F66" i="136"/>
  <c r="F49" i="136"/>
  <c r="F25" i="136"/>
  <c r="B57" i="114"/>
  <c r="F56" i="114"/>
  <c r="F95" i="113"/>
  <c r="B47" i="113"/>
  <c r="F36" i="113"/>
  <c r="C53" i="106"/>
  <c r="J21" i="106"/>
  <c r="F98" i="136"/>
  <c r="F41" i="136"/>
  <c r="F47" i="113"/>
  <c r="G65" i="110"/>
  <c r="F104" i="105"/>
  <c r="B99" i="105"/>
  <c r="B83" i="105"/>
  <c r="F80" i="105"/>
  <c r="B79" i="105"/>
  <c r="B75" i="105"/>
  <c r="B71" i="105"/>
  <c r="B67" i="105"/>
  <c r="B63" i="105"/>
  <c r="B40" i="105"/>
  <c r="B36" i="105"/>
  <c r="B32" i="105"/>
  <c r="F30" i="105"/>
  <c r="B29" i="105"/>
  <c r="F26" i="105"/>
  <c r="B25" i="105"/>
  <c r="B22" i="105"/>
  <c r="B63" i="161"/>
  <c r="B23" i="161"/>
  <c r="H99" i="103"/>
  <c r="H86" i="103"/>
  <c r="B56" i="103"/>
  <c r="B31" i="103"/>
  <c r="B100" i="152"/>
  <c r="H103" i="101"/>
  <c r="H99" i="101"/>
  <c r="D60" i="101"/>
  <c r="D37" i="101"/>
  <c r="D17" i="101"/>
  <c r="F69" i="100"/>
  <c r="F33" i="100"/>
  <c r="F83" i="169"/>
  <c r="F94" i="170"/>
  <c r="F85" i="170"/>
  <c r="B45" i="170"/>
  <c r="B18" i="170"/>
  <c r="D104" i="168"/>
  <c r="D94" i="168"/>
  <c r="L72" i="168"/>
  <c r="L69" i="168"/>
  <c r="H62" i="168"/>
  <c r="B73" i="160"/>
  <c r="B72" i="160"/>
  <c r="F36" i="98"/>
  <c r="F31" i="98"/>
  <c r="B102" i="102"/>
  <c r="B98" i="102"/>
  <c r="B94" i="102"/>
  <c r="B90" i="102"/>
  <c r="B86" i="102"/>
  <c r="B82" i="102"/>
  <c r="B78" i="102"/>
  <c r="B74" i="102"/>
  <c r="B70" i="102"/>
  <c r="B66" i="102"/>
  <c r="B62" i="102"/>
  <c r="B58" i="102"/>
  <c r="B54" i="102"/>
  <c r="B50" i="102"/>
  <c r="H31" i="103"/>
  <c r="B15" i="103"/>
  <c r="B98" i="152"/>
  <c r="B76" i="100"/>
  <c r="F13" i="100"/>
  <c r="B98" i="170"/>
  <c r="F95" i="170"/>
  <c r="B102" i="160"/>
  <c r="B92" i="160"/>
  <c r="B89" i="160"/>
  <c r="B103" i="102"/>
  <c r="B99" i="102"/>
  <c r="B95" i="102"/>
  <c r="B91" i="102"/>
  <c r="B87" i="102"/>
  <c r="B83" i="102"/>
  <c r="B79" i="102"/>
  <c r="B75" i="102"/>
  <c r="B71" i="102"/>
  <c r="B67" i="102"/>
  <c r="B63" i="102"/>
  <c r="B59" i="102"/>
  <c r="B55" i="102"/>
  <c r="B51" i="102"/>
  <c r="B69" i="161"/>
  <c r="B24" i="161"/>
  <c r="B73" i="103"/>
  <c r="B14" i="103"/>
  <c r="H60" i="101"/>
  <c r="H36" i="101"/>
  <c r="H33" i="101"/>
  <c r="D20" i="101"/>
  <c r="B72" i="100"/>
  <c r="F104" i="169"/>
  <c r="F100" i="169"/>
  <c r="F99" i="169"/>
  <c r="B96" i="169"/>
  <c r="B67" i="169"/>
  <c r="F98" i="170"/>
  <c r="J95" i="170"/>
  <c r="B79" i="170"/>
  <c r="J57" i="170"/>
  <c r="B42" i="170"/>
  <c r="B38" i="170"/>
  <c r="J24" i="170"/>
  <c r="J18" i="170"/>
  <c r="H79" i="168"/>
  <c r="H27" i="168"/>
  <c r="H26" i="168"/>
  <c r="B43" i="160"/>
  <c r="B42" i="160"/>
  <c r="F101" i="98"/>
  <c r="B45" i="102"/>
  <c r="B41" i="102"/>
  <c r="B37" i="102"/>
  <c r="B33" i="102"/>
  <c r="B29" i="102"/>
  <c r="B25" i="102"/>
  <c r="B21" i="102"/>
  <c r="B17" i="102"/>
  <c r="B13" i="102"/>
  <c r="B22" i="142"/>
  <c r="B16" i="142"/>
  <c r="B55" i="89"/>
  <c r="H27" i="64"/>
  <c r="H19" i="64"/>
  <c r="B103" i="80"/>
  <c r="K102" i="80"/>
  <c r="B36" i="80"/>
  <c r="G28" i="80"/>
  <c r="G24" i="80"/>
  <c r="D65" i="172"/>
  <c r="C73" i="14"/>
  <c r="B97" i="166"/>
  <c r="B69" i="166"/>
  <c r="F22" i="166"/>
  <c r="H35" i="167"/>
  <c r="B79" i="142"/>
  <c r="B75" i="142"/>
  <c r="F92" i="136"/>
  <c r="B102" i="89"/>
  <c r="B91" i="89"/>
  <c r="B80" i="80"/>
  <c r="G76" i="80"/>
  <c r="B76" i="80"/>
  <c r="E16" i="165"/>
  <c r="C13" i="14"/>
  <c r="B85" i="166"/>
  <c r="J11" i="166"/>
  <c r="B49" i="142"/>
  <c r="F17" i="136"/>
  <c r="C101" i="14"/>
  <c r="C69" i="14"/>
  <c r="C65" i="14"/>
  <c r="J83" i="166"/>
  <c r="F82" i="166"/>
  <c r="N68" i="166"/>
  <c r="B79" i="8"/>
  <c r="B31" i="8"/>
  <c r="B27" i="8"/>
  <c r="B94" i="89"/>
  <c r="B79" i="89"/>
  <c r="B75" i="89"/>
  <c r="B58" i="89"/>
  <c r="B38" i="89"/>
  <c r="B16" i="89"/>
  <c r="H89" i="64"/>
  <c r="H79" i="64"/>
  <c r="H63" i="64"/>
  <c r="H36" i="64"/>
  <c r="K103" i="80"/>
  <c r="K98" i="80"/>
  <c r="G68" i="80"/>
  <c r="B68" i="80"/>
  <c r="B48" i="80"/>
  <c r="G20" i="80"/>
  <c r="B20" i="80"/>
  <c r="K15" i="80"/>
  <c r="E28" i="165"/>
  <c r="D89" i="172"/>
  <c r="H38" i="172"/>
  <c r="C53" i="14"/>
  <c r="J103" i="166"/>
  <c r="J95" i="166"/>
  <c r="B93" i="166"/>
  <c r="J79" i="166"/>
  <c r="F54" i="166"/>
  <c r="N32" i="166"/>
  <c r="J15" i="166"/>
  <c r="B13" i="166"/>
  <c r="B52" i="167"/>
  <c r="B48" i="167"/>
  <c r="B24" i="167"/>
  <c r="H23" i="167"/>
  <c r="F87" i="6"/>
  <c r="B84" i="6"/>
  <c r="B63" i="6"/>
  <c r="F62" i="6"/>
  <c r="B55" i="8"/>
  <c r="B70" i="89"/>
  <c r="B63" i="89"/>
  <c r="G93" i="80"/>
  <c r="G80" i="80"/>
  <c r="G36" i="80"/>
  <c r="H70" i="172"/>
  <c r="D13" i="172"/>
  <c r="C17" i="14"/>
  <c r="F70" i="166"/>
  <c r="B39" i="8"/>
  <c r="F13" i="131"/>
  <c r="B17" i="123"/>
  <c r="G105" i="110"/>
  <c r="C90" i="110"/>
  <c r="G35" i="110"/>
  <c r="B67" i="107"/>
  <c r="B65" i="107"/>
  <c r="C63" i="106"/>
  <c r="J29" i="106"/>
  <c r="B90" i="105"/>
  <c r="B86" i="105"/>
  <c r="B82" i="105"/>
  <c r="B78" i="105"/>
  <c r="F41" i="105"/>
  <c r="B102" i="104"/>
  <c r="H45" i="103"/>
  <c r="H24" i="103"/>
  <c r="D34" i="101"/>
  <c r="F81" i="100"/>
  <c r="B24" i="113"/>
  <c r="G83" i="110"/>
  <c r="B75" i="107"/>
  <c r="B26" i="107"/>
  <c r="J65" i="106"/>
  <c r="B38" i="105"/>
  <c r="B34" i="105"/>
  <c r="B31" i="105"/>
  <c r="F15" i="105"/>
  <c r="B80" i="161"/>
  <c r="B51" i="161"/>
  <c r="B38" i="104"/>
  <c r="B102" i="103"/>
  <c r="B82" i="103"/>
  <c r="H76" i="103"/>
  <c r="H50" i="103"/>
  <c r="H32" i="103"/>
  <c r="F98" i="98"/>
  <c r="B92" i="170"/>
  <c r="B54" i="170"/>
  <c r="D42" i="168"/>
  <c r="B53" i="160"/>
  <c r="F46" i="98"/>
  <c r="F30" i="98"/>
  <c r="B103" i="105"/>
  <c r="B96" i="105"/>
  <c r="B89" i="105"/>
  <c r="B85" i="105"/>
  <c r="B81" i="105"/>
  <c r="B74" i="105"/>
  <c r="B70" i="105"/>
  <c r="B66" i="105"/>
  <c r="B62" i="105"/>
  <c r="B59" i="105"/>
  <c r="B56" i="105"/>
  <c r="B52" i="105"/>
  <c r="B48" i="105"/>
  <c r="B44" i="105"/>
  <c r="B41" i="105"/>
  <c r="B37" i="105"/>
  <c r="B33" i="105"/>
  <c r="B27" i="105"/>
  <c r="B24" i="105"/>
  <c r="B21" i="105"/>
  <c r="B18" i="105"/>
  <c r="B15" i="105"/>
  <c r="B86" i="152"/>
  <c r="H76" i="101"/>
  <c r="B61" i="100"/>
  <c r="F72" i="169"/>
  <c r="B59" i="169"/>
  <c r="B51" i="169"/>
  <c r="F28" i="169"/>
  <c r="D70" i="168"/>
  <c r="H42" i="168"/>
  <c r="H28" i="168"/>
  <c r="B75" i="160"/>
  <c r="F62" i="98"/>
  <c r="E20" i="165"/>
  <c r="H62" i="172"/>
  <c r="C89" i="14"/>
  <c r="B105" i="102"/>
  <c r="E36" i="165"/>
  <c r="H78" i="172"/>
  <c r="C105" i="14"/>
  <c r="C49" i="14"/>
  <c r="F98" i="166"/>
  <c r="J87" i="166"/>
  <c r="F78" i="166"/>
  <c r="J67" i="166"/>
  <c r="J23" i="166"/>
  <c r="B96" i="167"/>
  <c r="B104" i="102"/>
  <c r="B100" i="102"/>
  <c r="B96" i="102"/>
  <c r="B92" i="102"/>
  <c r="B88" i="102"/>
  <c r="B84" i="102"/>
  <c r="B80" i="102"/>
  <c r="B76" i="102"/>
  <c r="B72" i="102"/>
  <c r="B68" i="102"/>
  <c r="B64" i="102"/>
  <c r="B60" i="102"/>
  <c r="B56" i="102"/>
  <c r="B52" i="102"/>
  <c r="B101" i="102"/>
  <c r="B97" i="102"/>
  <c r="B93" i="102"/>
  <c r="B89" i="102"/>
  <c r="B85" i="102"/>
  <c r="B81" i="102"/>
  <c r="B77" i="102"/>
  <c r="B73" i="102"/>
  <c r="B69" i="102"/>
  <c r="B65" i="102"/>
  <c r="B61" i="102"/>
  <c r="B57" i="102"/>
  <c r="B53" i="102"/>
  <c r="B49" i="102"/>
  <c r="B75" i="8"/>
  <c r="B11" i="89"/>
  <c r="B51" i="142"/>
  <c r="B17" i="142"/>
  <c r="B71" i="8"/>
  <c r="E11" i="171"/>
  <c r="B28" i="142"/>
  <c r="F20" i="136"/>
  <c r="B11" i="6"/>
  <c r="H11" i="172"/>
  <c r="B61" i="142"/>
  <c r="B24" i="142"/>
  <c r="G72" i="80"/>
  <c r="E44" i="165"/>
  <c r="F101" i="136"/>
  <c r="F88" i="136"/>
  <c r="F33" i="136"/>
  <c r="F27" i="136"/>
  <c r="B95" i="89"/>
  <c r="B90" i="89"/>
  <c r="B46" i="89"/>
  <c r="H105" i="64"/>
  <c r="K55" i="80"/>
  <c r="B24" i="80"/>
  <c r="K23" i="80"/>
  <c r="N40" i="166"/>
  <c r="B95" i="8"/>
  <c r="B91" i="8"/>
  <c r="D101" i="172"/>
  <c r="D57" i="172"/>
  <c r="D11" i="172"/>
  <c r="B11" i="80"/>
  <c r="B104" i="142"/>
  <c r="B44" i="142"/>
  <c r="B42" i="142"/>
  <c r="B39" i="142"/>
  <c r="F102" i="136"/>
  <c r="F78" i="136"/>
  <c r="F53" i="136"/>
  <c r="F51" i="136"/>
  <c r="B78" i="89"/>
  <c r="H77" i="64"/>
  <c r="C61" i="14"/>
  <c r="B81" i="166"/>
  <c r="J75" i="166"/>
  <c r="J55" i="166"/>
  <c r="B100" i="6"/>
  <c r="F95" i="6"/>
  <c r="F91" i="6"/>
  <c r="B71" i="6"/>
  <c r="F70" i="6"/>
  <c r="F34" i="6"/>
  <c r="B31" i="6"/>
  <c r="B23" i="6"/>
  <c r="B19" i="8"/>
  <c r="B55" i="142"/>
  <c r="B21" i="142"/>
  <c r="F69" i="136"/>
  <c r="B26" i="142"/>
  <c r="B13" i="142"/>
  <c r="F31" i="136"/>
  <c r="F28" i="136"/>
  <c r="H78" i="64"/>
  <c r="D24" i="172"/>
  <c r="C85" i="14"/>
  <c r="F50" i="166"/>
  <c r="H47" i="12"/>
  <c r="H49" i="172"/>
  <c r="B45" i="166"/>
  <c r="B66" i="135" l="1"/>
  <c r="B58" i="135"/>
  <c r="B46" i="135"/>
  <c r="B42" i="135"/>
  <c r="B38" i="135"/>
  <c r="B34" i="135"/>
  <c r="B22" i="135"/>
  <c r="B18" i="135"/>
  <c r="B14" i="135"/>
  <c r="D38" i="132"/>
  <c r="I86" i="141"/>
  <c r="I70" i="141"/>
  <c r="I62" i="141"/>
  <c r="I39" i="141"/>
  <c r="B11" i="142"/>
  <c r="B11" i="166"/>
  <c r="B11" i="105"/>
  <c r="C11" i="110"/>
  <c r="B11" i="117"/>
  <c r="F11" i="131"/>
  <c r="F11" i="155"/>
  <c r="B95" i="135"/>
  <c r="B87" i="135"/>
  <c r="B83" i="135"/>
  <c r="B75" i="135"/>
  <c r="B71" i="135"/>
  <c r="B63" i="135"/>
  <c r="B55" i="135"/>
  <c r="B31" i="135"/>
  <c r="B27" i="135"/>
  <c r="B19" i="135"/>
  <c r="F103" i="155"/>
  <c r="B84" i="155"/>
  <c r="B90" i="130"/>
  <c r="B86" i="130"/>
  <c r="B83" i="130"/>
  <c r="F80" i="130"/>
  <c r="B79" i="130"/>
  <c r="F76" i="130"/>
  <c r="B75" i="130"/>
  <c r="F72" i="130"/>
  <c r="B71" i="130"/>
  <c r="F68" i="130"/>
  <c r="B67" i="130"/>
  <c r="F64" i="130"/>
  <c r="B63" i="130"/>
  <c r="B59" i="130"/>
  <c r="F56" i="130"/>
  <c r="B55" i="130"/>
  <c r="F52" i="130"/>
  <c r="B51" i="130"/>
  <c r="F48" i="130"/>
  <c r="B47" i="130"/>
  <c r="F44" i="130"/>
  <c r="B43" i="130"/>
  <c r="F40" i="130"/>
  <c r="B39" i="130"/>
  <c r="F36" i="130"/>
  <c r="F32" i="130"/>
  <c r="B31" i="130"/>
  <c r="F28" i="130"/>
  <c r="B27" i="130"/>
  <c r="F24" i="130"/>
  <c r="B23" i="130"/>
  <c r="F20" i="130"/>
  <c r="F16" i="130"/>
  <c r="B15" i="130"/>
  <c r="B57" i="166"/>
  <c r="B11" i="160"/>
  <c r="D11" i="168"/>
  <c r="H11" i="168"/>
  <c r="B11" i="170"/>
  <c r="F11" i="169"/>
  <c r="F11" i="100"/>
  <c r="B11" i="152"/>
  <c r="B11" i="161"/>
  <c r="B105" i="142"/>
  <c r="B97" i="142"/>
  <c r="B95" i="142"/>
  <c r="B94" i="142"/>
  <c r="B93" i="142"/>
  <c r="B92" i="142"/>
  <c r="B89" i="142"/>
  <c r="B86" i="142"/>
  <c r="B83" i="142"/>
  <c r="B82" i="142"/>
  <c r="B81" i="142"/>
  <c r="B80" i="142"/>
  <c r="B78" i="142"/>
  <c r="B77" i="142"/>
  <c r="B72" i="142"/>
  <c r="B71" i="142"/>
  <c r="B69" i="142"/>
  <c r="B68" i="142"/>
  <c r="B65" i="142"/>
  <c r="B64" i="142"/>
  <c r="B57" i="142"/>
  <c r="B52" i="142"/>
  <c r="B43" i="142"/>
  <c r="B37" i="142"/>
  <c r="B33" i="142"/>
  <c r="B31" i="142"/>
  <c r="B29" i="142"/>
  <c r="B25" i="142"/>
  <c r="F26" i="136"/>
  <c r="B104" i="135"/>
  <c r="B100" i="135"/>
  <c r="B61" i="135"/>
  <c r="B41" i="135"/>
  <c r="B37" i="135"/>
  <c r="B33" i="135"/>
  <c r="B85" i="155"/>
  <c r="B82" i="155"/>
  <c r="B105" i="131"/>
  <c r="F104" i="131"/>
  <c r="B16" i="131"/>
  <c r="F15" i="131"/>
  <c r="F102" i="130"/>
  <c r="F98" i="130"/>
  <c r="F94" i="130"/>
  <c r="B93" i="130"/>
  <c r="F57" i="166"/>
  <c r="F103" i="122"/>
  <c r="F99" i="122"/>
  <c r="F95" i="122"/>
  <c r="F91" i="122"/>
  <c r="F79" i="122"/>
  <c r="F71" i="122"/>
  <c r="F27" i="122"/>
  <c r="I92" i="141"/>
  <c r="I84" i="141"/>
  <c r="I68" i="141"/>
  <c r="I36" i="141"/>
  <c r="I20" i="141"/>
  <c r="B53" i="117"/>
  <c r="B24" i="117"/>
  <c r="F99" i="114"/>
  <c r="B92" i="114"/>
  <c r="F91" i="114"/>
  <c r="B88" i="114"/>
  <c r="B84" i="114"/>
  <c r="B80" i="114"/>
  <c r="F79" i="114"/>
  <c r="B75" i="114"/>
  <c r="B71" i="114"/>
  <c r="F70" i="114"/>
  <c r="B67" i="114"/>
  <c r="B63" i="114"/>
  <c r="F58" i="114"/>
  <c r="B55" i="114"/>
  <c r="F50" i="114"/>
  <c r="F46" i="114"/>
  <c r="B43" i="114"/>
  <c r="B39" i="114"/>
  <c r="F34" i="114"/>
  <c r="F30" i="114"/>
  <c r="B27" i="114"/>
  <c r="F26" i="114"/>
  <c r="B15" i="114"/>
  <c r="F14" i="114"/>
  <c r="B79" i="113"/>
  <c r="B71" i="113"/>
  <c r="G18" i="110"/>
  <c r="G17" i="110"/>
  <c r="G16" i="110"/>
  <c r="G14" i="110"/>
  <c r="G13" i="110"/>
  <c r="B92" i="105"/>
  <c r="B88" i="105"/>
  <c r="B76" i="105"/>
  <c r="B68" i="105"/>
  <c r="B60" i="105"/>
  <c r="F57" i="105"/>
  <c r="H103" i="103"/>
  <c r="H91" i="103"/>
  <c r="H87" i="103"/>
  <c r="B22" i="170"/>
  <c r="J17" i="170"/>
  <c r="B44" i="148"/>
  <c r="B15" i="89"/>
  <c r="G100" i="80"/>
  <c r="B72" i="80"/>
  <c r="H20" i="172"/>
  <c r="C98" i="14"/>
  <c r="F84" i="166"/>
  <c r="N70" i="166"/>
  <c r="B53" i="166"/>
  <c r="N52" i="166"/>
  <c r="J51" i="166"/>
  <c r="N44" i="166"/>
  <c r="J43" i="166"/>
  <c r="F42" i="166"/>
  <c r="B19" i="166"/>
  <c r="J17" i="166"/>
  <c r="N14" i="166"/>
  <c r="F15" i="6"/>
  <c r="C94" i="118"/>
  <c r="C90" i="118"/>
  <c r="C88" i="118"/>
  <c r="C86" i="118"/>
  <c r="C84" i="118"/>
  <c r="C82" i="118"/>
  <c r="C80" i="118"/>
  <c r="C78" i="118"/>
  <c r="C76" i="118"/>
  <c r="C74" i="118"/>
  <c r="C70" i="118"/>
  <c r="C68" i="118"/>
  <c r="B56" i="113"/>
  <c r="F55" i="113"/>
  <c r="B52" i="113"/>
  <c r="F43" i="113"/>
  <c r="F23" i="113"/>
  <c r="B71" i="107"/>
  <c r="F28" i="105"/>
  <c r="B101" i="161"/>
  <c r="B89" i="161"/>
  <c r="B77" i="161"/>
  <c r="B15" i="169"/>
  <c r="F26" i="170"/>
  <c r="B82" i="89"/>
  <c r="B66" i="89"/>
  <c r="B62" i="89"/>
  <c r="C103" i="14"/>
  <c r="C99" i="14"/>
  <c r="N55" i="166"/>
  <c r="F53" i="166"/>
  <c r="N51" i="166"/>
  <c r="B26" i="166"/>
  <c r="J24" i="166"/>
  <c r="B22" i="166"/>
  <c r="J20" i="166"/>
  <c r="F19" i="166"/>
  <c r="B18" i="166"/>
  <c r="N17" i="166"/>
  <c r="B18" i="102"/>
  <c r="B106" i="129"/>
  <c r="B106" i="123"/>
  <c r="C106" i="106"/>
  <c r="B106" i="166"/>
  <c r="H106" i="167"/>
  <c r="B17" i="131"/>
  <c r="F16" i="131"/>
  <c r="B13" i="131"/>
  <c r="B87" i="130"/>
  <c r="B95" i="129"/>
  <c r="B75" i="129"/>
  <c r="C105" i="118"/>
  <c r="C103" i="118"/>
  <c r="C101" i="118"/>
  <c r="C99" i="118"/>
  <c r="C97" i="118"/>
  <c r="C95" i="118"/>
  <c r="C91" i="118"/>
  <c r="C89" i="118"/>
  <c r="C87" i="118"/>
  <c r="C81" i="118"/>
  <c r="C79" i="118"/>
  <c r="C77" i="118"/>
  <c r="C73" i="118"/>
  <c r="C71" i="118"/>
  <c r="C69" i="118"/>
  <c r="F29" i="117"/>
  <c r="F49" i="113"/>
  <c r="C67" i="110"/>
  <c r="C66" i="110"/>
  <c r="C61" i="110"/>
  <c r="G57" i="110"/>
  <c r="C54" i="110"/>
  <c r="C53" i="110"/>
  <c r="G52" i="110"/>
  <c r="G33" i="110"/>
  <c r="G29" i="110"/>
  <c r="C41" i="106"/>
  <c r="C18" i="106"/>
  <c r="B97" i="105"/>
  <c r="B69" i="105"/>
  <c r="B61" i="105"/>
  <c r="B53" i="105"/>
  <c r="F31" i="105"/>
  <c r="B14" i="105"/>
  <c r="B54" i="104"/>
  <c r="B22" i="104"/>
  <c r="B101" i="103"/>
  <c r="B37" i="103"/>
  <c r="D52" i="101"/>
  <c r="F68" i="100"/>
  <c r="B28" i="100"/>
  <c r="F64" i="169"/>
  <c r="J96" i="170"/>
  <c r="H77" i="168"/>
  <c r="D21" i="168"/>
  <c r="B81" i="160"/>
  <c r="B80" i="160"/>
  <c r="B71" i="160"/>
  <c r="B73" i="89"/>
  <c r="D48" i="172"/>
  <c r="D47" i="172"/>
  <c r="D44" i="172"/>
  <c r="H41" i="172"/>
  <c r="D40" i="172"/>
  <c r="H37" i="172"/>
  <c r="D36" i="172"/>
  <c r="D28" i="172"/>
  <c r="H17" i="172"/>
  <c r="D16" i="172"/>
  <c r="H13" i="172"/>
  <c r="B65" i="166"/>
  <c r="N64" i="166"/>
  <c r="J63" i="166"/>
  <c r="F62" i="166"/>
  <c r="B61" i="166"/>
  <c r="N60" i="166"/>
  <c r="B60" i="166"/>
  <c r="B99" i="167"/>
  <c r="H70" i="167"/>
  <c r="B15" i="6"/>
  <c r="B11" i="102"/>
  <c r="B44" i="102"/>
  <c r="B19" i="102"/>
  <c r="B15" i="102"/>
  <c r="H24" i="141"/>
  <c r="F24" i="141" s="1"/>
  <c r="H103" i="141"/>
  <c r="F103" i="141" s="1"/>
  <c r="H95" i="141"/>
  <c r="F95" i="141" s="1"/>
  <c r="H79" i="141"/>
  <c r="F79" i="141" s="1"/>
  <c r="H51" i="141"/>
  <c r="F51" i="141" s="1"/>
  <c r="H43" i="141"/>
  <c r="F43" i="141" s="1"/>
  <c r="H15" i="141"/>
  <c r="F15" i="141" s="1"/>
  <c r="B23" i="142"/>
  <c r="G11" i="80"/>
  <c r="B60" i="142"/>
  <c r="B59" i="142"/>
  <c r="B50" i="142"/>
  <c r="B45" i="142"/>
  <c r="B34" i="142"/>
  <c r="B32" i="142"/>
  <c r="B30" i="142"/>
  <c r="B20" i="142"/>
  <c r="B18" i="142"/>
  <c r="B105" i="135"/>
  <c r="F84" i="155"/>
  <c r="B91" i="131"/>
  <c r="F90" i="131"/>
  <c r="B87" i="131"/>
  <c r="F86" i="131"/>
  <c r="F82" i="131"/>
  <c r="B79" i="131"/>
  <c r="F78" i="131"/>
  <c r="B75" i="131"/>
  <c r="B67" i="131"/>
  <c r="B18" i="131"/>
  <c r="B96" i="130"/>
  <c r="F86" i="130"/>
  <c r="G11" i="110"/>
  <c r="F11" i="113"/>
  <c r="F11" i="114"/>
  <c r="F11" i="117"/>
  <c r="D62" i="132"/>
  <c r="D54" i="132"/>
  <c r="D50" i="132"/>
  <c r="D46" i="132"/>
  <c r="D34" i="132"/>
  <c r="H11" i="141"/>
  <c r="F11" i="141" s="1"/>
  <c r="B11" i="129"/>
  <c r="D11" i="132"/>
  <c r="F100" i="136"/>
  <c r="F90" i="136"/>
  <c r="F86" i="136"/>
  <c r="F72" i="136"/>
  <c r="F62" i="136"/>
  <c r="F60" i="136"/>
  <c r="F58" i="136"/>
  <c r="F56" i="136"/>
  <c r="F50" i="136"/>
  <c r="F36" i="136"/>
  <c r="F34" i="136"/>
  <c r="F32" i="136"/>
  <c r="F30" i="136"/>
  <c r="B23" i="135"/>
  <c r="F63" i="122"/>
  <c r="B85" i="135"/>
  <c r="B64" i="135"/>
  <c r="B44" i="135"/>
  <c r="B40" i="135"/>
  <c r="D101" i="132"/>
  <c r="D85" i="132"/>
  <c r="D63" i="132"/>
  <c r="D43" i="132"/>
  <c r="D31" i="132"/>
  <c r="F100" i="155"/>
  <c r="F87" i="155"/>
  <c r="F80" i="155"/>
  <c r="B77" i="155"/>
  <c r="F76" i="155"/>
  <c r="B70" i="155"/>
  <c r="F51" i="155"/>
  <c r="F39" i="155"/>
  <c r="F103" i="131"/>
  <c r="B100" i="131"/>
  <c r="F91" i="131"/>
  <c r="B51" i="131"/>
  <c r="B23" i="131"/>
  <c r="F19" i="131"/>
  <c r="B19" i="131"/>
  <c r="F18" i="131"/>
  <c r="B69" i="130"/>
  <c r="F67" i="130"/>
  <c r="F62" i="130"/>
  <c r="B62" i="130"/>
  <c r="B14" i="130"/>
  <c r="B81" i="123"/>
  <c r="B69" i="123"/>
  <c r="F48" i="117"/>
  <c r="F44" i="117"/>
  <c r="B41" i="117"/>
  <c r="F40" i="117"/>
  <c r="F16" i="117"/>
  <c r="F105" i="114"/>
  <c r="B97" i="114"/>
  <c r="B89" i="114"/>
  <c r="F80" i="114"/>
  <c r="F55" i="114"/>
  <c r="F27" i="114"/>
  <c r="B53" i="113"/>
  <c r="F40" i="113"/>
  <c r="F60" i="105"/>
  <c r="B51" i="105"/>
  <c r="D41" i="101"/>
  <c r="F23" i="136"/>
  <c r="B70" i="135"/>
  <c r="B54" i="135"/>
  <c r="B30" i="135"/>
  <c r="B26" i="135"/>
  <c r="B21" i="135"/>
  <c r="B17" i="135"/>
  <c r="D102" i="132"/>
  <c r="D71" i="132"/>
  <c r="D70" i="132"/>
  <c r="D40" i="132"/>
  <c r="D37" i="132"/>
  <c r="D23" i="132"/>
  <c r="F105" i="155"/>
  <c r="B103" i="155"/>
  <c r="F66" i="155"/>
  <c r="B63" i="155"/>
  <c r="F62" i="155"/>
  <c r="F60" i="155"/>
  <c r="B58" i="155"/>
  <c r="F57" i="155"/>
  <c r="F101" i="131"/>
  <c r="F97" i="131"/>
  <c r="B94" i="131"/>
  <c r="F69" i="131"/>
  <c r="F57" i="130"/>
  <c r="B99" i="129"/>
  <c r="B83" i="129"/>
  <c r="B67" i="129"/>
  <c r="B51" i="129"/>
  <c r="J45" i="106"/>
  <c r="J33" i="106"/>
  <c r="F59" i="122"/>
  <c r="F55" i="122"/>
  <c r="F51" i="122"/>
  <c r="F47" i="122"/>
  <c r="F43" i="122"/>
  <c r="F39" i="122"/>
  <c r="F35" i="122"/>
  <c r="F31" i="122"/>
  <c r="F23" i="122"/>
  <c r="F19" i="122"/>
  <c r="F15" i="122"/>
  <c r="H98" i="141"/>
  <c r="F98" i="141" s="1"/>
  <c r="I95" i="141"/>
  <c r="H94" i="141"/>
  <c r="F94" i="141" s="1"/>
  <c r="H90" i="141"/>
  <c r="F90" i="141" s="1"/>
  <c r="H86" i="141"/>
  <c r="F86" i="141" s="1"/>
  <c r="H82" i="141"/>
  <c r="F82" i="141" s="1"/>
  <c r="I79" i="141"/>
  <c r="H78" i="141"/>
  <c r="F78" i="141" s="1"/>
  <c r="I75" i="141"/>
  <c r="H70" i="141"/>
  <c r="F70" i="141" s="1"/>
  <c r="I63" i="141"/>
  <c r="H62" i="141"/>
  <c r="F62" i="141" s="1"/>
  <c r="H58" i="141"/>
  <c r="F58" i="141" s="1"/>
  <c r="H54" i="141"/>
  <c r="F54" i="141" s="1"/>
  <c r="H50" i="141"/>
  <c r="F50" i="141" s="1"/>
  <c r="I43" i="141"/>
  <c r="H42" i="141"/>
  <c r="F42" i="141" s="1"/>
  <c r="H34" i="141"/>
  <c r="F34" i="141" s="1"/>
  <c r="I31" i="141"/>
  <c r="H30" i="141"/>
  <c r="F30" i="141" s="1"/>
  <c r="I27" i="141"/>
  <c r="H26" i="141"/>
  <c r="F26" i="141" s="1"/>
  <c r="I23" i="141"/>
  <c r="H22" i="141"/>
  <c r="F22" i="141" s="1"/>
  <c r="H18" i="141"/>
  <c r="F18" i="141" s="1"/>
  <c r="I15" i="141"/>
  <c r="H14" i="141"/>
  <c r="F14" i="141" s="1"/>
  <c r="C66" i="118"/>
  <c r="C64" i="118"/>
  <c r="C62" i="118"/>
  <c r="C60" i="118"/>
  <c r="C45" i="118"/>
  <c r="C43" i="118"/>
  <c r="C41" i="118"/>
  <c r="C39" i="118"/>
  <c r="C35" i="118"/>
  <c r="C33" i="118"/>
  <c r="C29" i="118"/>
  <c r="C27" i="118"/>
  <c r="C25" i="118"/>
  <c r="C23" i="118"/>
  <c r="C21" i="118"/>
  <c r="C19" i="118"/>
  <c r="C17" i="118"/>
  <c r="C15" i="118"/>
  <c r="C13" i="118"/>
  <c r="B105" i="117"/>
  <c r="B48" i="117"/>
  <c r="F47" i="117"/>
  <c r="B20" i="113"/>
  <c r="C101" i="110"/>
  <c r="C97" i="110"/>
  <c r="C93" i="110"/>
  <c r="C87" i="110"/>
  <c r="C37" i="110"/>
  <c r="B63" i="107"/>
  <c r="B57" i="161"/>
  <c r="B25" i="161"/>
  <c r="B86" i="104"/>
  <c r="B70" i="104"/>
  <c r="H87" i="101"/>
  <c r="B83" i="114"/>
  <c r="B61" i="114"/>
  <c r="B18" i="114"/>
  <c r="B14" i="114"/>
  <c r="B66" i="113"/>
  <c r="F58" i="113"/>
  <c r="F30" i="113"/>
  <c r="F29" i="113"/>
  <c r="F24" i="113"/>
  <c r="F21" i="113"/>
  <c r="G81" i="110"/>
  <c r="G68" i="110"/>
  <c r="B21" i="107"/>
  <c r="B77" i="105"/>
  <c r="B54" i="105"/>
  <c r="B19" i="105"/>
  <c r="H49" i="103"/>
  <c r="B46" i="103"/>
  <c r="D88" i="101"/>
  <c r="H48" i="101"/>
  <c r="D40" i="101"/>
  <c r="D36" i="101"/>
  <c r="F88" i="100"/>
  <c r="B77" i="100"/>
  <c r="F76" i="100"/>
  <c r="B68" i="169"/>
  <c r="F67" i="169"/>
  <c r="B52" i="169"/>
  <c r="F51" i="169"/>
  <c r="F48" i="169"/>
  <c r="B44" i="169"/>
  <c r="F27" i="169"/>
  <c r="F20" i="169"/>
  <c r="F15" i="169"/>
  <c r="B74" i="170"/>
  <c r="B28" i="170"/>
  <c r="G101" i="80"/>
  <c r="H44" i="172"/>
  <c r="H25" i="172"/>
  <c r="H21" i="172"/>
  <c r="N63" i="166"/>
  <c r="N56" i="166"/>
  <c r="B37" i="166"/>
  <c r="N36" i="166"/>
  <c r="F34" i="166"/>
  <c r="J31" i="166"/>
  <c r="F24" i="166"/>
  <c r="F20" i="166"/>
  <c r="H63" i="167"/>
  <c r="B47" i="167"/>
  <c r="B20" i="167"/>
  <c r="B104" i="6"/>
  <c r="F103" i="6"/>
  <c r="F27" i="6"/>
  <c r="B20" i="6"/>
  <c r="F19" i="6"/>
  <c r="B30" i="102"/>
  <c r="B26" i="102"/>
  <c r="B103" i="8"/>
  <c r="B99" i="8"/>
  <c r="D106" i="132"/>
  <c r="B106" i="155"/>
  <c r="F106" i="131"/>
  <c r="F106" i="122"/>
  <c r="B106" i="114"/>
  <c r="B106" i="103"/>
  <c r="N106" i="166"/>
  <c r="B100" i="114"/>
  <c r="F83" i="114"/>
  <c r="B23" i="114"/>
  <c r="F91" i="113"/>
  <c r="B76" i="113"/>
  <c r="F71" i="113"/>
  <c r="B60" i="113"/>
  <c r="B36" i="113"/>
  <c r="B28" i="113"/>
  <c r="C15" i="110"/>
  <c r="B56" i="107"/>
  <c r="J98" i="106"/>
  <c r="J93" i="106"/>
  <c r="B105" i="105"/>
  <c r="B80" i="105"/>
  <c r="B72" i="105"/>
  <c r="B65" i="105"/>
  <c r="B64" i="105"/>
  <c r="F34" i="105"/>
  <c r="B26" i="105"/>
  <c r="B85" i="104"/>
  <c r="H55" i="103"/>
  <c r="D83" i="101"/>
  <c r="B24" i="100"/>
  <c r="F68" i="169"/>
  <c r="F52" i="169"/>
  <c r="B38" i="160"/>
  <c r="D52" i="172"/>
  <c r="D27" i="172"/>
  <c r="J50" i="166"/>
  <c r="N47" i="166"/>
  <c r="J46" i="166"/>
  <c r="F43" i="166"/>
  <c r="B66" i="167"/>
  <c r="H91" i="12"/>
  <c r="H78" i="12"/>
  <c r="B27" i="102"/>
  <c r="B104" i="8"/>
  <c r="F106" i="114"/>
  <c r="F83" i="170"/>
  <c r="F51" i="170"/>
  <c r="B61" i="89"/>
  <c r="H45" i="172"/>
  <c r="C93" i="14"/>
  <c r="C57" i="14"/>
  <c r="N96" i="166"/>
  <c r="B89" i="166"/>
  <c r="J39" i="166"/>
  <c r="B59" i="6"/>
  <c r="F30" i="6"/>
  <c r="B106" i="135"/>
  <c r="B106" i="113"/>
  <c r="B106" i="104"/>
  <c r="H106" i="103"/>
  <c r="B106" i="152"/>
  <c r="D106" i="101"/>
  <c r="B106" i="170"/>
  <c r="B106" i="160"/>
  <c r="B106" i="148"/>
  <c r="B106" i="80"/>
  <c r="E106" i="165"/>
  <c r="F106" i="166"/>
  <c r="D18" i="132"/>
  <c r="D28" i="132"/>
  <c r="B11" i="130"/>
  <c r="B103" i="135"/>
  <c r="B65" i="135"/>
  <c r="B62" i="135"/>
  <c r="B53" i="135"/>
  <c r="B52" i="135"/>
  <c r="B49" i="135"/>
  <c r="B48" i="135"/>
  <c r="B43" i="135"/>
  <c r="B29" i="135"/>
  <c r="B28" i="135"/>
  <c r="B25" i="135"/>
  <c r="B13" i="135"/>
  <c r="D104" i="132"/>
  <c r="D103" i="132"/>
  <c r="D98" i="132"/>
  <c r="D95" i="132"/>
  <c r="D94" i="132"/>
  <c r="D91" i="132"/>
  <c r="D90" i="132"/>
  <c r="D87" i="132"/>
  <c r="D86" i="132"/>
  <c r="D55" i="132"/>
  <c r="D51" i="132"/>
  <c r="D33" i="132"/>
  <c r="D32" i="132"/>
  <c r="D17" i="132"/>
  <c r="D14" i="132"/>
  <c r="D13" i="132"/>
  <c r="F102" i="155"/>
  <c r="F38" i="155"/>
  <c r="B35" i="155"/>
  <c r="F34" i="155"/>
  <c r="B31" i="155"/>
  <c r="F30" i="155"/>
  <c r="B14" i="131"/>
  <c r="F105" i="130"/>
  <c r="B88" i="130"/>
  <c r="B85" i="130"/>
  <c r="B30" i="130"/>
  <c r="B13" i="130"/>
  <c r="B105" i="129"/>
  <c r="B41" i="129"/>
  <c r="B37" i="129"/>
  <c r="B101" i="117"/>
  <c r="B91" i="135"/>
  <c r="B80" i="135"/>
  <c r="B77" i="135"/>
  <c r="B60" i="135"/>
  <c r="B59" i="135"/>
  <c r="B45" i="135"/>
  <c r="B39" i="135"/>
  <c r="B20" i="135"/>
  <c r="D76" i="132"/>
  <c r="D44" i="132"/>
  <c r="D30" i="132"/>
  <c r="D24" i="132"/>
  <c r="D21" i="132"/>
  <c r="B105" i="155"/>
  <c r="B76" i="155"/>
  <c r="B73" i="155"/>
  <c r="F72" i="155"/>
  <c r="F58" i="155"/>
  <c r="B50" i="155"/>
  <c r="B46" i="155"/>
  <c r="B101" i="131"/>
  <c r="F100" i="131"/>
  <c r="B97" i="131"/>
  <c r="F96" i="131"/>
  <c r="B92" i="131"/>
  <c r="F61" i="131"/>
  <c r="F57" i="131"/>
  <c r="F31" i="131"/>
  <c r="B29" i="131"/>
  <c r="F28" i="131"/>
  <c r="F27" i="131"/>
  <c r="F24" i="131"/>
  <c r="B100" i="130"/>
  <c r="F93" i="130"/>
  <c r="B66" i="130"/>
  <c r="F63" i="130"/>
  <c r="F60" i="130"/>
  <c r="B28" i="129"/>
  <c r="B53" i="123"/>
  <c r="F99" i="155"/>
  <c r="B99" i="155"/>
  <c r="F98" i="155"/>
  <c r="F94" i="155"/>
  <c r="B94" i="155"/>
  <c r="B90" i="155"/>
  <c r="F81" i="155"/>
  <c r="B79" i="155"/>
  <c r="B78" i="155"/>
  <c r="F77" i="155"/>
  <c r="F64" i="155"/>
  <c r="B43" i="155"/>
  <c r="F42" i="155"/>
  <c r="B40" i="155"/>
  <c r="B39" i="155"/>
  <c r="B38" i="155"/>
  <c r="B96" i="131"/>
  <c r="B95" i="131"/>
  <c r="F94" i="131"/>
  <c r="F75" i="131"/>
  <c r="F45" i="131"/>
  <c r="F21" i="131"/>
  <c r="F97" i="130"/>
  <c r="F88" i="130"/>
  <c r="F77" i="130"/>
  <c r="F73" i="130"/>
  <c r="B64" i="130"/>
  <c r="B31" i="129"/>
  <c r="B30" i="129"/>
  <c r="B27" i="129"/>
  <c r="B26" i="129"/>
  <c r="B23" i="129"/>
  <c r="B22" i="129"/>
  <c r="B18" i="129"/>
  <c r="B15" i="129"/>
  <c r="B14" i="129"/>
  <c r="I103" i="141"/>
  <c r="I97" i="141"/>
  <c r="I96" i="141"/>
  <c r="I90" i="141"/>
  <c r="I87" i="141"/>
  <c r="I81" i="141"/>
  <c r="I80" i="141"/>
  <c r="I74" i="141"/>
  <c r="I71" i="141"/>
  <c r="I65" i="141"/>
  <c r="I64" i="141"/>
  <c r="I54" i="141"/>
  <c r="I51" i="141"/>
  <c r="I49" i="141"/>
  <c r="I44" i="141"/>
  <c r="I38" i="141"/>
  <c r="I35" i="141"/>
  <c r="I33" i="141"/>
  <c r="I28" i="141"/>
  <c r="I22" i="141"/>
  <c r="I19" i="141"/>
  <c r="I17" i="141"/>
  <c r="B57" i="123"/>
  <c r="B56" i="123"/>
  <c r="F104" i="117"/>
  <c r="B87" i="117"/>
  <c r="F83" i="117"/>
  <c r="B49" i="117"/>
  <c r="B19" i="117"/>
  <c r="F106" i="155"/>
  <c r="B52" i="123"/>
  <c r="F37" i="122"/>
  <c r="F21" i="122"/>
  <c r="B21" i="117"/>
  <c r="B106" i="130"/>
  <c r="B106" i="117"/>
  <c r="F62" i="122"/>
  <c r="F46" i="122"/>
  <c r="F32" i="117"/>
  <c r="F106" i="130"/>
  <c r="F106" i="117"/>
  <c r="B11" i="104"/>
  <c r="C11" i="106"/>
  <c r="F64" i="136"/>
  <c r="F101" i="114"/>
  <c r="B93" i="113"/>
  <c r="F75" i="113"/>
  <c r="F59" i="113"/>
  <c r="B45" i="113"/>
  <c r="G53" i="110"/>
  <c r="C45" i="110"/>
  <c r="F38" i="98"/>
  <c r="L11" i="168"/>
  <c r="B41" i="113"/>
  <c r="B31" i="102"/>
  <c r="B69" i="107"/>
  <c r="F96" i="105"/>
  <c r="B84" i="105"/>
  <c r="B30" i="105"/>
  <c r="B66" i="161"/>
  <c r="B58" i="161"/>
  <c r="B97" i="104"/>
  <c r="H51" i="103"/>
  <c r="F85" i="100"/>
  <c r="F44" i="169"/>
  <c r="J97" i="170"/>
  <c r="F30" i="170"/>
  <c r="L50" i="168"/>
  <c r="H14" i="168"/>
  <c r="F14" i="98"/>
  <c r="B106" i="102"/>
  <c r="J106" i="170"/>
  <c r="D106" i="168"/>
  <c r="B11" i="100"/>
  <c r="F93" i="136"/>
  <c r="F79" i="136"/>
  <c r="F37" i="136"/>
  <c r="B104" i="114"/>
  <c r="B45" i="114"/>
  <c r="B69" i="113"/>
  <c r="G49" i="110"/>
  <c r="C23" i="110"/>
  <c r="C16" i="110"/>
  <c r="B80" i="107"/>
  <c r="J96" i="106"/>
  <c r="B49" i="105"/>
  <c r="B39" i="105"/>
  <c r="B50" i="103"/>
  <c r="B25" i="103"/>
  <c r="B63" i="170"/>
  <c r="F47" i="170"/>
  <c r="J32" i="170"/>
  <c r="B35" i="160"/>
  <c r="B38" i="102"/>
  <c r="B34" i="102"/>
  <c r="J106" i="106"/>
  <c r="B106" i="105"/>
  <c r="H106" i="168"/>
  <c r="I106" i="141"/>
  <c r="J11" i="170"/>
  <c r="F94" i="136"/>
  <c r="F91" i="136"/>
  <c r="F89" i="136"/>
  <c r="F80" i="136"/>
  <c r="F61" i="136"/>
  <c r="F52" i="136"/>
  <c r="F38" i="136"/>
  <c r="F21" i="136"/>
  <c r="B85" i="114"/>
  <c r="F27" i="113"/>
  <c r="C21" i="106"/>
  <c r="B93" i="105"/>
  <c r="B57" i="105"/>
  <c r="B45" i="105"/>
  <c r="B42" i="105"/>
  <c r="B48" i="169"/>
  <c r="B39" i="102"/>
  <c r="B35" i="102"/>
  <c r="C106" i="110"/>
  <c r="F106" i="105"/>
  <c r="B106" i="100"/>
  <c r="L106" i="168"/>
  <c r="F106" i="98"/>
  <c r="I11" i="141"/>
  <c r="B40" i="142"/>
  <c r="F96" i="136"/>
  <c r="F83" i="136"/>
  <c r="F71" i="136"/>
  <c r="F55" i="136"/>
  <c r="F11" i="136"/>
  <c r="F97" i="136"/>
  <c r="F43" i="136"/>
  <c r="F104" i="136"/>
  <c r="N11" i="166"/>
  <c r="B62" i="142"/>
  <c r="B41" i="142"/>
  <c r="B38" i="142"/>
  <c r="B14" i="142"/>
  <c r="H53" i="141"/>
  <c r="F53" i="141" s="1"/>
  <c r="B24" i="148"/>
  <c r="B65" i="89"/>
  <c r="H82" i="64"/>
  <c r="H54" i="172"/>
  <c r="D39" i="172"/>
  <c r="H33" i="172"/>
  <c r="D32" i="172"/>
  <c r="D20" i="172"/>
  <c r="C45" i="14"/>
  <c r="F61" i="166"/>
  <c r="B41" i="166"/>
  <c r="F38" i="166"/>
  <c r="J25" i="166"/>
  <c r="B23" i="166"/>
  <c r="N22" i="166"/>
  <c r="B17" i="166"/>
  <c r="H58" i="167"/>
  <c r="H17" i="167"/>
  <c r="H34" i="12"/>
  <c r="B43" i="6"/>
  <c r="F23" i="6"/>
  <c r="B19" i="6"/>
  <c r="B83" i="8"/>
  <c r="B106" i="142"/>
  <c r="F106" i="136"/>
  <c r="H106" i="172"/>
  <c r="H106" i="12"/>
  <c r="H11" i="167"/>
  <c r="B58" i="142"/>
  <c r="B56" i="142"/>
  <c r="B54" i="142"/>
  <c r="B46" i="142"/>
  <c r="F103" i="136"/>
  <c r="F95" i="136"/>
  <c r="F85" i="136"/>
  <c r="F73" i="136"/>
  <c r="F70" i="136"/>
  <c r="F68" i="136"/>
  <c r="F48" i="136"/>
  <c r="F45" i="136"/>
  <c r="F24" i="136"/>
  <c r="D31" i="172"/>
  <c r="D15" i="172"/>
  <c r="C102" i="14"/>
  <c r="N79" i="166"/>
  <c r="J35" i="166"/>
  <c r="B34" i="166"/>
  <c r="J32" i="166"/>
  <c r="B30" i="166"/>
  <c r="J29" i="166"/>
  <c r="N25" i="166"/>
  <c r="F23" i="166"/>
  <c r="J21" i="166"/>
  <c r="F13" i="166"/>
  <c r="B28" i="167"/>
  <c r="B14" i="9"/>
  <c r="B28" i="6"/>
  <c r="B27" i="6"/>
  <c r="B11" i="8"/>
  <c r="B94" i="8"/>
  <c r="B23" i="8"/>
  <c r="H106" i="64"/>
  <c r="G106" i="80"/>
  <c r="B106" i="167"/>
  <c r="B106" i="159"/>
  <c r="B106" i="8"/>
  <c r="F106" i="6"/>
  <c r="B59" i="89"/>
  <c r="B64" i="166"/>
  <c r="J62" i="166"/>
  <c r="J59" i="166"/>
  <c r="J54" i="166"/>
  <c r="B52" i="166"/>
  <c r="B49" i="166"/>
  <c r="N48" i="166"/>
  <c r="F46" i="166"/>
  <c r="N41" i="166"/>
  <c r="F39" i="166"/>
  <c r="B33" i="166"/>
  <c r="F30" i="166"/>
  <c r="N21" i="166"/>
  <c r="B86" i="8"/>
  <c r="H106" i="141"/>
  <c r="F106" i="141" s="1"/>
  <c r="K106" i="80"/>
  <c r="F106" i="8"/>
  <c r="D19" i="132"/>
  <c r="B36" i="155"/>
  <c r="F104" i="155"/>
  <c r="F43" i="155"/>
  <c r="B34" i="129"/>
  <c r="B47" i="142"/>
  <c r="B81" i="135"/>
  <c r="C11" i="141"/>
  <c r="B67" i="142"/>
  <c r="B27" i="142"/>
  <c r="F76" i="136"/>
  <c r="F65" i="136"/>
  <c r="F59" i="136"/>
  <c r="F15" i="136"/>
  <c r="B99" i="135"/>
  <c r="B88" i="135"/>
  <c r="B67" i="135"/>
  <c r="D72" i="132"/>
  <c r="D58" i="132"/>
  <c r="D39" i="132"/>
  <c r="D25" i="132"/>
  <c r="F89" i="155"/>
  <c r="F48" i="155"/>
  <c r="F36" i="155"/>
  <c r="F14" i="155"/>
  <c r="F105" i="131"/>
  <c r="F95" i="131"/>
  <c r="F79" i="131"/>
  <c r="F50" i="131"/>
  <c r="F41" i="131"/>
  <c r="F96" i="130"/>
  <c r="F91" i="130"/>
  <c r="C58" i="141"/>
  <c r="D104" i="141"/>
  <c r="D88" i="141"/>
  <c r="D72" i="141"/>
  <c r="D56" i="141"/>
  <c r="D40" i="141"/>
  <c r="D24" i="141"/>
  <c r="C104" i="141"/>
  <c r="D103" i="141"/>
  <c r="E102" i="141"/>
  <c r="C100" i="141"/>
  <c r="D99" i="141"/>
  <c r="E98" i="141"/>
  <c r="C96" i="141"/>
  <c r="D95" i="141"/>
  <c r="E94" i="141"/>
  <c r="C92" i="141"/>
  <c r="D91" i="141"/>
  <c r="E90" i="141"/>
  <c r="C88" i="141"/>
  <c r="B88" i="141" s="1"/>
  <c r="D87" i="141"/>
  <c r="E86" i="141"/>
  <c r="C84" i="141"/>
  <c r="D83" i="141"/>
  <c r="E82" i="141"/>
  <c r="C80" i="141"/>
  <c r="D79" i="141"/>
  <c r="E78" i="141"/>
  <c r="C76" i="141"/>
  <c r="D75" i="141"/>
  <c r="E74" i="141"/>
  <c r="C72" i="141"/>
  <c r="B72" i="141" s="1"/>
  <c r="D71" i="141"/>
  <c r="E70" i="141"/>
  <c r="C68" i="141"/>
  <c r="D67" i="141"/>
  <c r="E66" i="141"/>
  <c r="C64" i="141"/>
  <c r="D63" i="141"/>
  <c r="E62" i="141"/>
  <c r="C60" i="141"/>
  <c r="D59" i="141"/>
  <c r="E58" i="141"/>
  <c r="C56" i="141"/>
  <c r="B56" i="141" s="1"/>
  <c r="D55" i="141"/>
  <c r="E54" i="141"/>
  <c r="C52" i="141"/>
  <c r="D51" i="141"/>
  <c r="E50" i="141"/>
  <c r="C48" i="141"/>
  <c r="D47" i="141"/>
  <c r="E46" i="141"/>
  <c r="C44" i="141"/>
  <c r="D43" i="141"/>
  <c r="E42" i="141"/>
  <c r="C40" i="141"/>
  <c r="B40" i="141" s="1"/>
  <c r="D39" i="141"/>
  <c r="E38" i="141"/>
  <c r="C36" i="141"/>
  <c r="D35" i="141"/>
  <c r="E34" i="141"/>
  <c r="C32" i="141"/>
  <c r="D31" i="141"/>
  <c r="E30" i="141"/>
  <c r="C28" i="141"/>
  <c r="D27" i="141"/>
  <c r="E26" i="141"/>
  <c r="C24" i="141"/>
  <c r="B24" i="141" s="1"/>
  <c r="D23" i="141"/>
  <c r="E22" i="141"/>
  <c r="C20" i="141"/>
  <c r="D19" i="141"/>
  <c r="E18" i="141"/>
  <c r="C16" i="141"/>
  <c r="D15" i="141"/>
  <c r="E14" i="141"/>
  <c r="F11" i="8"/>
  <c r="E11" i="141"/>
  <c r="B36" i="142"/>
  <c r="F81" i="136"/>
  <c r="F19" i="136"/>
  <c r="F13" i="136"/>
  <c r="B73" i="135"/>
  <c r="B50" i="135"/>
  <c r="B36" i="135"/>
  <c r="D59" i="132"/>
  <c r="D35" i="132"/>
  <c r="D27" i="132"/>
  <c r="F101" i="155"/>
  <c r="F86" i="155"/>
  <c r="B16" i="155"/>
  <c r="F76" i="131"/>
  <c r="F104" i="130"/>
  <c r="F99" i="130"/>
  <c r="F81" i="130"/>
  <c r="B68" i="130"/>
  <c r="B100" i="129"/>
  <c r="B45" i="117"/>
  <c r="B15" i="117"/>
  <c r="F76" i="114"/>
  <c r="B72" i="113"/>
  <c r="B31" i="113"/>
  <c r="C30" i="110"/>
  <c r="B50" i="105"/>
  <c r="D72" i="101"/>
  <c r="F11" i="98"/>
  <c r="B53" i="142"/>
  <c r="F99" i="136"/>
  <c r="F82" i="136"/>
  <c r="F54" i="136"/>
  <c r="B79" i="135"/>
  <c r="D97" i="132"/>
  <c r="D48" i="132"/>
  <c r="D22" i="132"/>
  <c r="F69" i="155"/>
  <c r="F33" i="155"/>
  <c r="F16" i="155"/>
  <c r="F77" i="131"/>
  <c r="F67" i="131"/>
  <c r="B32" i="131"/>
  <c r="B80" i="130"/>
  <c r="F65" i="130"/>
  <c r="B38" i="130"/>
  <c r="F83" i="122"/>
  <c r="F67" i="122"/>
  <c r="F53" i="122"/>
  <c r="B60" i="100"/>
  <c r="F87" i="170"/>
  <c r="D89" i="168"/>
  <c r="B98" i="89"/>
  <c r="B74" i="89"/>
  <c r="H53" i="172"/>
  <c r="D11" i="141"/>
  <c r="F103" i="130"/>
  <c r="F100" i="130"/>
  <c r="F95" i="130"/>
  <c r="F92" i="130"/>
  <c r="F87" i="130"/>
  <c r="F84" i="130"/>
  <c r="B72" i="130"/>
  <c r="B56" i="130"/>
  <c r="F20" i="113"/>
  <c r="C20" i="110"/>
  <c r="B94" i="105"/>
  <c r="B43" i="105"/>
  <c r="B90" i="170"/>
  <c r="E76" i="141"/>
  <c r="H36" i="172"/>
  <c r="D23" i="172"/>
  <c r="B56" i="166"/>
  <c r="B48" i="166"/>
  <c r="E60" i="141"/>
  <c r="E44" i="141"/>
  <c r="E28" i="141"/>
  <c r="C85" i="141"/>
  <c r="C71" i="141"/>
  <c r="B71" i="141" s="1"/>
  <c r="C45" i="141"/>
  <c r="C19" i="141"/>
  <c r="B19" i="141" s="1"/>
  <c r="N80" i="166"/>
  <c r="F45" i="166"/>
  <c r="E92" i="141"/>
  <c r="H40" i="172"/>
  <c r="H32" i="172"/>
  <c r="H16" i="172"/>
  <c r="J58" i="166"/>
  <c r="B106" i="9"/>
  <c r="C106" i="141"/>
  <c r="E105" i="141"/>
  <c r="C103" i="141"/>
  <c r="B103" i="141" s="1"/>
  <c r="D102" i="141"/>
  <c r="E101" i="141"/>
  <c r="C99" i="141"/>
  <c r="B99" i="141" s="1"/>
  <c r="D98" i="141"/>
  <c r="E97" i="141"/>
  <c r="C95" i="141"/>
  <c r="B95" i="141" s="1"/>
  <c r="D94" i="141"/>
  <c r="E93" i="141"/>
  <c r="C91" i="141"/>
  <c r="B91" i="141" s="1"/>
  <c r="D90" i="141"/>
  <c r="E89" i="141"/>
  <c r="C87" i="141"/>
  <c r="B87" i="141" s="1"/>
  <c r="D86" i="141"/>
  <c r="E85" i="141"/>
  <c r="C83" i="141"/>
  <c r="B83" i="141" s="1"/>
  <c r="D82" i="141"/>
  <c r="E81" i="141"/>
  <c r="C79" i="141"/>
  <c r="B79" i="141" s="1"/>
  <c r="D78" i="141"/>
  <c r="E77" i="141"/>
  <c r="C75" i="141"/>
  <c r="B75" i="141" s="1"/>
  <c r="D74" i="141"/>
  <c r="C55" i="141"/>
  <c r="B55" i="141" s="1"/>
  <c r="C35" i="141"/>
  <c r="B35" i="141" s="1"/>
  <c r="B40" i="102"/>
  <c r="B22" i="102"/>
  <c r="D105" i="141"/>
  <c r="E104" i="141"/>
  <c r="C102" i="141"/>
  <c r="B102" i="141" s="1"/>
  <c r="D101" i="141"/>
  <c r="E100" i="141"/>
  <c r="C98" i="141"/>
  <c r="B98" i="141" s="1"/>
  <c r="D97" i="141"/>
  <c r="E96" i="141"/>
  <c r="C94" i="141"/>
  <c r="B94" i="141" s="1"/>
  <c r="D93" i="141"/>
  <c r="C90" i="141"/>
  <c r="D89" i="141"/>
  <c r="E88" i="141"/>
  <c r="C86" i="141"/>
  <c r="D85" i="141"/>
  <c r="E84" i="141"/>
  <c r="C82" i="141"/>
  <c r="D81" i="141"/>
  <c r="E80" i="141"/>
  <c r="C78" i="141"/>
  <c r="D77" i="141"/>
  <c r="E72" i="141"/>
  <c r="E68" i="141"/>
  <c r="E64" i="141"/>
  <c r="E56" i="141"/>
  <c r="E52" i="141"/>
  <c r="E48" i="141"/>
  <c r="C42" i="141"/>
  <c r="E40" i="141"/>
  <c r="C38" i="141"/>
  <c r="E36" i="141"/>
  <c r="E32" i="141"/>
  <c r="E24" i="141"/>
  <c r="C22" i="141"/>
  <c r="E20" i="141"/>
  <c r="E16" i="141"/>
  <c r="B23" i="102"/>
  <c r="B98" i="8"/>
  <c r="D100" i="141"/>
  <c r="D96" i="141"/>
  <c r="D92" i="141"/>
  <c r="D84" i="141"/>
  <c r="D80" i="141"/>
  <c r="D76" i="141"/>
  <c r="D68" i="141"/>
  <c r="D64" i="141"/>
  <c r="C61" i="141"/>
  <c r="D60" i="141"/>
  <c r="D52" i="141"/>
  <c r="D48" i="141"/>
  <c r="D44" i="141"/>
  <c r="D36" i="141"/>
  <c r="D32" i="141"/>
  <c r="D28" i="141"/>
  <c r="C25" i="141"/>
  <c r="D20" i="141"/>
  <c r="D16" i="141"/>
  <c r="C13" i="141"/>
  <c r="B92" i="6"/>
  <c r="B24" i="102"/>
  <c r="B14" i="102"/>
  <c r="E73" i="141"/>
  <c r="D70" i="141"/>
  <c r="E69" i="141"/>
  <c r="C67" i="141"/>
  <c r="B67" i="141" s="1"/>
  <c r="D66" i="141"/>
  <c r="E65" i="141"/>
  <c r="C63" i="141"/>
  <c r="B63" i="141" s="1"/>
  <c r="D62" i="141"/>
  <c r="E61" i="141"/>
  <c r="C59" i="141"/>
  <c r="B59" i="141" s="1"/>
  <c r="D58" i="141"/>
  <c r="E57" i="141"/>
  <c r="D54" i="141"/>
  <c r="E53" i="141"/>
  <c r="C51" i="141"/>
  <c r="B51" i="141" s="1"/>
  <c r="D50" i="141"/>
  <c r="E49" i="141"/>
  <c r="C47" i="141"/>
  <c r="B47" i="141" s="1"/>
  <c r="D46" i="141"/>
  <c r="E45" i="141"/>
  <c r="C43" i="141"/>
  <c r="D42" i="141"/>
  <c r="E41" i="141"/>
  <c r="C39" i="141"/>
  <c r="B39" i="141" s="1"/>
  <c r="D38" i="141"/>
  <c r="E37" i="141"/>
  <c r="D34" i="141"/>
  <c r="E33" i="141"/>
  <c r="C31" i="141"/>
  <c r="B31" i="141" s="1"/>
  <c r="D30" i="141"/>
  <c r="E29" i="141"/>
  <c r="C27" i="141"/>
  <c r="D26" i="141"/>
  <c r="E25" i="141"/>
  <c r="C23" i="141"/>
  <c r="B23" i="141" s="1"/>
  <c r="D22" i="141"/>
  <c r="E21" i="141"/>
  <c r="D18" i="141"/>
  <c r="E17" i="141"/>
  <c r="C15" i="141"/>
  <c r="B15" i="141" s="1"/>
  <c r="E106" i="171"/>
  <c r="C74" i="141"/>
  <c r="B74" i="141" s="1"/>
  <c r="D73" i="141"/>
  <c r="C70" i="141"/>
  <c r="D69" i="141"/>
  <c r="C66" i="141"/>
  <c r="D65" i="141"/>
  <c r="C62" i="141"/>
  <c r="B62" i="141" s="1"/>
  <c r="D61" i="141"/>
  <c r="D57" i="141"/>
  <c r="C54" i="141"/>
  <c r="D53" i="141"/>
  <c r="C50" i="141"/>
  <c r="B50" i="141" s="1"/>
  <c r="D49" i="141"/>
  <c r="C46" i="141"/>
  <c r="B46" i="141" s="1"/>
  <c r="D45" i="141"/>
  <c r="D41" i="141"/>
  <c r="D37" i="141"/>
  <c r="C34" i="141"/>
  <c r="B34" i="141" s="1"/>
  <c r="D33" i="141"/>
  <c r="C30" i="141"/>
  <c r="D29" i="141"/>
  <c r="C26" i="141"/>
  <c r="D25" i="141"/>
  <c r="D21" i="141"/>
  <c r="C18" i="141"/>
  <c r="B18" i="141" s="1"/>
  <c r="D17" i="141"/>
  <c r="D14" i="141"/>
  <c r="E13" i="141"/>
  <c r="E106" i="141"/>
  <c r="C105" i="141"/>
  <c r="B105" i="141" s="1"/>
  <c r="E103" i="141"/>
  <c r="C101" i="141"/>
  <c r="B101" i="141" s="1"/>
  <c r="E99" i="141"/>
  <c r="C97" i="141"/>
  <c r="E95" i="141"/>
  <c r="C93" i="141"/>
  <c r="B93" i="141" s="1"/>
  <c r="E91" i="141"/>
  <c r="C89" i="141"/>
  <c r="B89" i="141" s="1"/>
  <c r="E87" i="141"/>
  <c r="E83" i="141"/>
  <c r="C81" i="141"/>
  <c r="B81" i="141" s="1"/>
  <c r="E79" i="141"/>
  <c r="C77" i="141"/>
  <c r="B77" i="141" s="1"/>
  <c r="E75" i="141"/>
  <c r="C73" i="141"/>
  <c r="B73" i="141" s="1"/>
  <c r="E71" i="141"/>
  <c r="C69" i="141"/>
  <c r="B69" i="141" s="1"/>
  <c r="E67" i="141"/>
  <c r="C65" i="141"/>
  <c r="B65" i="141" s="1"/>
  <c r="E63" i="141"/>
  <c r="E59" i="141"/>
  <c r="C57" i="141"/>
  <c r="E55" i="141"/>
  <c r="C53" i="141"/>
  <c r="E51" i="141"/>
  <c r="C49" i="141"/>
  <c r="E47" i="141"/>
  <c r="E43" i="141"/>
  <c r="C41" i="141"/>
  <c r="E39" i="141"/>
  <c r="C37" i="141"/>
  <c r="B37" i="141" s="1"/>
  <c r="E35" i="141"/>
  <c r="C33" i="141"/>
  <c r="B33" i="141" s="1"/>
  <c r="E31" i="141"/>
  <c r="C29" i="141"/>
  <c r="B29" i="141" s="1"/>
  <c r="E27" i="141"/>
  <c r="E23" i="141"/>
  <c r="C21" i="141"/>
  <c r="B21" i="141" s="1"/>
  <c r="E19" i="141"/>
  <c r="C17" i="141"/>
  <c r="B17" i="141" s="1"/>
  <c r="E15" i="141"/>
  <c r="C14" i="141"/>
  <c r="B14" i="141" s="1"/>
  <c r="D13" i="141"/>
  <c r="D106" i="141"/>
  <c r="B57" i="141" l="1"/>
  <c r="B43" i="141"/>
  <c r="B86" i="141"/>
  <c r="B49" i="141"/>
  <c r="B41" i="141"/>
  <c r="B70" i="141"/>
  <c r="B27" i="141"/>
  <c r="B53" i="141"/>
  <c r="B97" i="141"/>
  <c r="B26" i="141"/>
  <c r="B54" i="141"/>
  <c r="B66" i="141"/>
  <c r="B82" i="141"/>
  <c r="B78" i="141"/>
  <c r="B104" i="141"/>
  <c r="B61" i="141"/>
  <c r="B22" i="141"/>
  <c r="B38" i="141"/>
  <c r="B45" i="141"/>
  <c r="B20" i="141"/>
  <c r="B36" i="141"/>
  <c r="B52" i="141"/>
  <c r="B68" i="141"/>
  <c r="B84" i="141"/>
  <c r="B100" i="141"/>
  <c r="B11" i="141"/>
  <c r="B25" i="141"/>
  <c r="B106" i="141"/>
  <c r="B16" i="141"/>
  <c r="B32" i="141"/>
  <c r="B48" i="141"/>
  <c r="B64" i="141"/>
  <c r="B80" i="141"/>
  <c r="B96" i="141"/>
  <c r="B30" i="141"/>
  <c r="B13" i="141"/>
  <c r="B42" i="141"/>
  <c r="B85" i="141"/>
  <c r="B28" i="141"/>
  <c r="B44" i="141"/>
  <c r="B60" i="141"/>
  <c r="B76" i="141"/>
  <c r="B92" i="141"/>
  <c r="B58" i="141"/>
  <c r="B90" i="141"/>
</calcChain>
</file>

<file path=xl/sharedStrings.xml><?xml version="1.0" encoding="utf-8"?>
<sst xmlns="http://schemas.openxmlformats.org/spreadsheetml/2006/main" count="2552" uniqueCount="1111">
  <si>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</si>
  <si>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Сбор за пользование 
объектами животного мира </t>
  </si>
  <si>
    <t>Водный 
налог</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</si>
  <si>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</si>
  <si>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</si>
  <si>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из нее:</t>
  </si>
  <si>
    <t xml:space="preserve"> Платежи за пользование 
природными ресурсами </t>
  </si>
  <si>
    <t>Платежи за добычу 
общераспространенных
полезных ископаемых</t>
  </si>
  <si>
    <t xml:space="preserve">Платежи за добычу 
углеводородного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</si>
  <si>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</si>
  <si>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</si>
  <si>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</si>
  <si>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Платежи за пользование минеральными ресурсами</t>
  </si>
  <si>
    <t xml:space="preserve">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 </t>
  </si>
  <si>
    <t xml:space="preserve">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 </t>
  </si>
  <si>
    <t xml:space="preserve">Налоги 
на 
имущество </t>
  </si>
  <si>
    <t>Налог на имущество предприятий</t>
  </si>
  <si>
    <t>Налог на пользователей автомобильных дорог</t>
  </si>
  <si>
    <t>Налог на реализацию горюче-смазочных материалов</t>
  </si>
  <si>
    <t>Налог на операции с ценными бумагами</t>
  </si>
  <si>
    <t>Сбор за использование наименований "Россия", "Российская Федерация" и образованных на их основе слов и словосочетаний</t>
  </si>
  <si>
    <t>Прочие налоги и сборы</t>
  </si>
  <si>
    <t>в
федеральный 
бюджет</t>
  </si>
  <si>
    <t>Налог с продаж</t>
  </si>
  <si>
    <t>Сбор на нужды образовательных учреждений, взимаемый с юридических лиц</t>
  </si>
  <si>
    <t xml:space="preserve">Курортный сбор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</si>
  <si>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</si>
  <si>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Лицензионный сбор за право торговли спиртными напитками</t>
  </si>
  <si>
    <t>НЕНАЛОГОВЫЕ ДОХОДЫ, АДМИНИСТРИРУЕМЫЕ 
НАЛОГОВЫМИ ОРГАНАМИ</t>
  </si>
  <si>
    <t>1425.2</t>
  </si>
  <si>
    <t xml:space="preserve">НАЛОГ НА ДОБАВЛЕННУЮ СТОИМОСТЬ НА ТОВАРЫ, ВВОЗИМЫЕ НА ТЕРРИТОРИЮ РОССИЙСКОЙ ФЕДЕРАЦИИ </t>
  </si>
  <si>
    <t xml:space="preserve">АКЦИЗЫ ПО ПОДАКЦИЗНЫМ ТОВАРАМ (ПРОДУКЦИИ), ВВОЗИМЫМ НА ТЕРРИТОРИЮ РОССИЙСКОЙ ФЕДЕРАЦИИ </t>
  </si>
  <si>
    <t>ПЛАТЕЖИ ПРИ ПОЛЬЗОВАНИИ
 ПРИРОДНЫМИ РЕСУРСАМИ</t>
  </si>
  <si>
    <t>1010.2</t>
  </si>
  <si>
    <t>1010.3</t>
  </si>
  <si>
    <t>1010.4</t>
  </si>
  <si>
    <t>1020.2</t>
  </si>
  <si>
    <t>1020.3</t>
  </si>
  <si>
    <t>1020.4</t>
  </si>
  <si>
    <t>1030.2</t>
  </si>
  <si>
    <t>1030.3</t>
  </si>
  <si>
    <t>1030.4</t>
  </si>
  <si>
    <t>1040.2</t>
  </si>
  <si>
    <t>1040.3</t>
  </si>
  <si>
    <t>1040.4</t>
  </si>
  <si>
    <t>1050.2</t>
  </si>
  <si>
    <t>1050.3</t>
  </si>
  <si>
    <t>1050.4</t>
  </si>
  <si>
    <t>1060.3</t>
  </si>
  <si>
    <t>1060.4</t>
  </si>
  <si>
    <t>1070.2</t>
  </si>
  <si>
    <t>1080.2</t>
  </si>
  <si>
    <t>1090.2</t>
  </si>
  <si>
    <t>1100.2</t>
  </si>
  <si>
    <t>1110.2</t>
  </si>
  <si>
    <t>1130.3</t>
  </si>
  <si>
    <t>1130.4</t>
  </si>
  <si>
    <t>1140.3</t>
  </si>
  <si>
    <t>1140.4</t>
  </si>
  <si>
    <t>1150.3</t>
  </si>
  <si>
    <t>1150.4</t>
  </si>
  <si>
    <t>1170.3</t>
  </si>
  <si>
    <t>1170.4</t>
  </si>
  <si>
    <t>1200.2</t>
  </si>
  <si>
    <t>1210.2</t>
  </si>
  <si>
    <t>1220.2</t>
  </si>
  <si>
    <t>1220.3</t>
  </si>
  <si>
    <t>1220.4</t>
  </si>
  <si>
    <t>1230.3</t>
  </si>
  <si>
    <t>1230.4</t>
  </si>
  <si>
    <t>1250.3</t>
  </si>
  <si>
    <t>1250.4</t>
  </si>
  <si>
    <t>1260.2</t>
  </si>
  <si>
    <t>1280.3</t>
  </si>
  <si>
    <t>1280.4</t>
  </si>
  <si>
    <t>1290.3</t>
  </si>
  <si>
    <t>1290.4</t>
  </si>
  <si>
    <t>1320.3</t>
  </si>
  <si>
    <t>1320.4</t>
  </si>
  <si>
    <t>1330.3</t>
  </si>
  <si>
    <t>1330.4</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</si>
  <si>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</si>
  <si>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  </t>
  </si>
  <si>
    <t>в федераль-
ный 
бюджет</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</si>
  <si>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</si>
  <si>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процентов по государствен-
ным и муниципаль-
ным ценным бумагам</t>
  </si>
  <si>
    <t>1340.3</t>
  </si>
  <si>
    <t>1340.4</t>
  </si>
  <si>
    <t>1350.3</t>
  </si>
  <si>
    <t>1350.4</t>
  </si>
  <si>
    <t>1460.2</t>
  </si>
  <si>
    <t>1510.3</t>
  </si>
  <si>
    <t>1510.4</t>
  </si>
  <si>
    <t>газ горючий природный из всех видов месторождений углеводород-
ного сырья</t>
  </si>
  <si>
    <t>Налог на добычу общераспространенных полезных ископаемых</t>
  </si>
  <si>
    <t>1520.3</t>
  </si>
  <si>
    <t>1520.4</t>
  </si>
  <si>
    <t>1530.3</t>
  </si>
  <si>
    <t>1530.4</t>
  </si>
  <si>
    <t>1550.3</t>
  </si>
  <si>
    <t>1550.4</t>
  </si>
  <si>
    <t>1570.3</t>
  </si>
  <si>
    <t>1570.4</t>
  </si>
  <si>
    <t>1600.3</t>
  </si>
  <si>
    <t>1600.4</t>
  </si>
  <si>
    <t>1610.3</t>
  </si>
  <si>
    <t>1970.3</t>
  </si>
  <si>
    <t>1970.4</t>
  </si>
  <si>
    <t>1980.3</t>
  </si>
  <si>
    <t>1980.4</t>
  </si>
  <si>
    <t>2090.3</t>
  </si>
  <si>
    <t>2090.4</t>
  </si>
  <si>
    <t>2100.3</t>
  </si>
  <si>
    <t>2100.4</t>
  </si>
  <si>
    <t>2200.3</t>
  </si>
  <si>
    <t>2200.4</t>
  </si>
  <si>
    <t>1970.2</t>
  </si>
  <si>
    <t>2030.3</t>
  </si>
  <si>
    <t>2030.4</t>
  </si>
  <si>
    <t>2130.2</t>
  </si>
  <si>
    <t>2130.3</t>
  </si>
  <si>
    <t>2130.4</t>
  </si>
  <si>
    <t>2170.3</t>
  </si>
  <si>
    <t>2170.4</t>
  </si>
  <si>
    <t>2240.3</t>
  </si>
  <si>
    <t>2240.4</t>
  </si>
  <si>
    <t>2260.3</t>
  </si>
  <si>
    <t>2260.4</t>
  </si>
  <si>
    <t>2270.3</t>
  </si>
  <si>
    <t>2270.4</t>
  </si>
  <si>
    <t>2280.3</t>
  </si>
  <si>
    <t>2280.4</t>
  </si>
  <si>
    <t>2300.3</t>
  </si>
  <si>
    <t>2300.4</t>
  </si>
  <si>
    <t>2310.3</t>
  </si>
  <si>
    <t>2310.4</t>
  </si>
  <si>
    <t>2320.3</t>
  </si>
  <si>
    <t>2320.4</t>
  </si>
  <si>
    <t>2370.2</t>
  </si>
  <si>
    <t>2390.2</t>
  </si>
  <si>
    <t>2390.3</t>
  </si>
  <si>
    <t>2390.4</t>
  </si>
  <si>
    <t>2400.2</t>
  </si>
  <si>
    <t>2410.2</t>
  </si>
  <si>
    <t>1066.3</t>
  </si>
  <si>
    <t>1066.4</t>
  </si>
  <si>
    <t xml:space="preserve">Государственная пошлина по делам, рассматриваемым в судах общей юрисдикции, мировыми судъями (за исключением  
Верховного Суда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</si>
  <si>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</si>
  <si>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Налог на добавленную стоимость на товары (работы, услуги), реализуе-
мые на террито-
рии Российской Федерации</t>
  </si>
  <si>
    <t>Акцизы на спиртосодер-жащую продукцию, ввозимую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</si>
  <si>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</si>
  <si>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</si>
  <si>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</si>
  <si>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</si>
  <si>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 xml:space="preserve">нефть </t>
  </si>
  <si>
    <t>2350.3</t>
  </si>
  <si>
    <t>2350.4</t>
  </si>
  <si>
    <t>1640.3</t>
  </si>
  <si>
    <t>1640.4</t>
  </si>
  <si>
    <t>Государственная пошлина по делам, рассматриваемым Конституционным Судом Российской Федерации</t>
  </si>
  <si>
    <t xml:space="preserve"> Прочие государственные пошлины за государственную регистрацию, а также за совершение прочих юридически значимых действий</t>
  </si>
  <si>
    <t>1055.2</t>
  </si>
  <si>
    <t>1070.3</t>
  </si>
  <si>
    <t>1070.4</t>
  </si>
  <si>
    <t>1120.2</t>
  </si>
  <si>
    <t>1180.3</t>
  </si>
  <si>
    <t>1180.4</t>
  </si>
  <si>
    <t>1200.3</t>
  </si>
  <si>
    <t>1200.4</t>
  </si>
  <si>
    <t>1235.3</t>
  </si>
  <si>
    <t>1235.4</t>
  </si>
  <si>
    <t>1310.2</t>
  </si>
  <si>
    <t>Акцизы на моторные масла для дизельных и (или) карбюраторных (инжекторных) двигателей, производимые на территории Российской Федерации</t>
  </si>
  <si>
    <t>1370.3</t>
  </si>
  <si>
    <t>1370.4</t>
  </si>
  <si>
    <t>1380.3</t>
  </si>
  <si>
    <t>1380.4</t>
  </si>
  <si>
    <t>1575.3</t>
  </si>
  <si>
    <t>1575.4</t>
  </si>
  <si>
    <t>1580.3</t>
  </si>
  <si>
    <t>1580.4</t>
  </si>
  <si>
    <t>1590.4</t>
  </si>
  <si>
    <t>1590.3</t>
  </si>
  <si>
    <t>1595.3</t>
  </si>
  <si>
    <t>1595.4</t>
  </si>
  <si>
    <t>1635.3</t>
  </si>
  <si>
    <t>1635.4</t>
  </si>
  <si>
    <t>1645.3</t>
  </si>
  <si>
    <t>1645.4</t>
  </si>
  <si>
    <t>1720.2</t>
  </si>
  <si>
    <t>1720.3</t>
  </si>
  <si>
    <t>1720.4</t>
  </si>
  <si>
    <t>1730.2</t>
  </si>
  <si>
    <t>1730.3</t>
  </si>
  <si>
    <t>1730.4</t>
  </si>
  <si>
    <t>1740.2</t>
  </si>
  <si>
    <t>1745.2</t>
  </si>
  <si>
    <t>1750.2</t>
  </si>
  <si>
    <t>1755.2</t>
  </si>
  <si>
    <t>1760.3</t>
  </si>
  <si>
    <t>1760.4</t>
  </si>
  <si>
    <t>1770.2</t>
  </si>
  <si>
    <t>1770.3</t>
  </si>
  <si>
    <t>1770.4</t>
  </si>
  <si>
    <t>1805.2</t>
  </si>
  <si>
    <t>1810.2</t>
  </si>
  <si>
    <t xml:space="preserve">Сборы за пользование объектами животного мира 
и за пользование объектами водных 
биологических ресурсов </t>
  </si>
  <si>
    <t>1820.2</t>
  </si>
  <si>
    <t>1820.3</t>
  </si>
  <si>
    <t>1820.4</t>
  </si>
  <si>
    <t>1825.3</t>
  </si>
  <si>
    <t>1825.4</t>
  </si>
  <si>
    <t>1830.2</t>
  </si>
  <si>
    <t>1830.3</t>
  </si>
  <si>
    <t>1830.4</t>
  </si>
  <si>
    <t>1835.2</t>
  </si>
  <si>
    <t>1840.2</t>
  </si>
  <si>
    <t>1850.2</t>
  </si>
  <si>
    <t>1890.2</t>
  </si>
  <si>
    <t>1890.3</t>
  </si>
  <si>
    <t>1890.4</t>
  </si>
  <si>
    <t>1900.3</t>
  </si>
  <si>
    <t>1900.4</t>
  </si>
  <si>
    <t>1910.2</t>
  </si>
  <si>
    <t>1920.2</t>
  </si>
  <si>
    <t>1930.2</t>
  </si>
  <si>
    <t>1940.2</t>
  </si>
  <si>
    <t>1950.2</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</si>
  <si>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</si>
  <si>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1995.2</t>
  </si>
  <si>
    <t>2030.2</t>
  </si>
  <si>
    <t>2055.2</t>
  </si>
  <si>
    <t>2055.3</t>
  </si>
  <si>
    <t>2055.4</t>
  </si>
  <si>
    <t>2090.2</t>
  </si>
  <si>
    <t>2095.2</t>
  </si>
  <si>
    <t>2095.3</t>
  </si>
  <si>
    <t>2095.4</t>
  </si>
  <si>
    <t>2115.2</t>
  </si>
  <si>
    <t>2135.2</t>
  </si>
  <si>
    <t>2140.3</t>
  </si>
  <si>
    <t>2140.4</t>
  </si>
  <si>
    <t>2145.3</t>
  </si>
  <si>
    <t>2145.4</t>
  </si>
  <si>
    <t>2150.3</t>
  </si>
  <si>
    <t>2150.4</t>
  </si>
  <si>
    <t>2155.3</t>
  </si>
  <si>
    <t>2155.4</t>
  </si>
  <si>
    <t>2160.3</t>
  </si>
  <si>
    <t>2160.4</t>
  </si>
  <si>
    <t>2165.3</t>
  </si>
  <si>
    <t>2165.4</t>
  </si>
  <si>
    <t>2175.3</t>
  </si>
  <si>
    <t>2175.4</t>
  </si>
  <si>
    <t>2220.2</t>
  </si>
  <si>
    <t>2200.2</t>
  </si>
  <si>
    <t>2210.2</t>
  </si>
  <si>
    <t>2230.2</t>
  </si>
  <si>
    <t xml:space="preserve">
Прочие налоги и сборы (по отмененным 
федеральным налогам и сборам) </t>
  </si>
  <si>
    <t>2240.2</t>
  </si>
  <si>
    <t>2250.2</t>
  </si>
  <si>
    <t>Налог на покупку иностранных денежных знаков и платежных документов, 
выраженных в иностранной валюте</t>
  </si>
  <si>
    <t>2290.3</t>
  </si>
  <si>
    <t>2290.4</t>
  </si>
  <si>
    <t>2330.3</t>
  </si>
  <si>
    <t>2330.4</t>
  </si>
  <si>
    <t>2340.3</t>
  </si>
  <si>
    <t>2340.4</t>
  </si>
  <si>
    <t>Прочие местные налоги
 и сборы</t>
  </si>
  <si>
    <t>в
 федеральный 
бюджет</t>
  </si>
  <si>
    <t>2370.3</t>
  </si>
  <si>
    <t>2370.4</t>
  </si>
  <si>
    <t>2380.2</t>
  </si>
  <si>
    <t>2380.3</t>
  </si>
  <si>
    <t>2380.4</t>
  </si>
  <si>
    <t>2420.2</t>
  </si>
  <si>
    <t>2430.2</t>
  </si>
  <si>
    <t>2100.2</t>
  </si>
  <si>
    <t xml:space="preserve">Ежегодные платежи за проведение поисковых 
и разведочных работ </t>
  </si>
  <si>
    <t xml:space="preserve">Прочие налоги и сборы 
(по отмененным 
местным налогам и сборам)  </t>
  </si>
  <si>
    <t>2147.2</t>
  </si>
  <si>
    <t>2148.2</t>
  </si>
  <si>
    <t>2146.2</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</si>
  <si>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</si>
  <si>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 xml:space="preserve">Региональные налоги </t>
  </si>
  <si>
    <t xml:space="preserve">Местные налоги </t>
  </si>
  <si>
    <t xml:space="preserve">Налог на имущество физических лиц, взимаемый по ставкам, применяемым к объектам налогообложения, 
расположенным 
в границах городских округов </t>
  </si>
  <si>
    <t xml:space="preserve">
Транспортный 
налог </t>
  </si>
  <si>
    <t>газовый конденсат из всех видов месторождений 
углеводородного сырья</t>
  </si>
  <si>
    <t>1835.3</t>
  </si>
  <si>
    <t>1835.4</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</si>
  <si>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</si>
  <si>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</si>
  <si>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в том числе</t>
  </si>
  <si>
    <t>1241.3</t>
  </si>
  <si>
    <t>1241.4</t>
  </si>
  <si>
    <t>1443.2</t>
  </si>
  <si>
    <t>1448.2</t>
  </si>
  <si>
    <t>Из них:</t>
  </si>
  <si>
    <t>1788.2</t>
  </si>
  <si>
    <t>1788.3</t>
  </si>
  <si>
    <t>1788.4</t>
  </si>
  <si>
    <t xml:space="preserve">
ГОСУДАРСТВЕННАЯ ПОШЛИНА</t>
  </si>
  <si>
    <t>1951.2</t>
  </si>
  <si>
    <t>1952.2</t>
  </si>
  <si>
    <t>Государственная пошлина за повторную выдачу
 свидетельства о постановке на учет в налоговом 
 органе</t>
  </si>
  <si>
    <t>ДОХОДЫ ОТ ОКАЗАНИЯ ПЛАТНЫХ УСЛУГ (РАБОТ)
И КОМПЕНСАЦИИ ЗАТРАТ 
ГОСУДАРСТВА</t>
  </si>
  <si>
    <t>ДОХОДЫ ОТ ПРОДАЖИ МАТЕРИАЛЬНЫХ 
И НЕМАТЕРИАЛЬ-
НЫХ АКТИВОВ, АДМИНИСТРА-
ТИВНЫЕ СБОРЫ</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</si>
  <si>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</si>
  <si>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</si>
  <si>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Прочие безвозмездные поступления в федеральный бюджет</t>
  </si>
  <si>
    <t xml:space="preserve">Регулярные платежи за добычу полезных ископаемых 
(роялти) при выполнении соглашений о разделе продукции  </t>
  </si>
  <si>
    <t>1785.3</t>
  </si>
  <si>
    <t>1785.4</t>
  </si>
  <si>
    <t>Государствен-ная пошлина 
по делам, рассматрива-
емым в арбитражных судах</t>
  </si>
  <si>
    <t>Государственная пошлина по делам, 
рассматриваемым в судах общей юрисдикции, 
мировыми судъями</t>
  </si>
  <si>
    <t>1982.3</t>
  </si>
  <si>
    <t>1982.4</t>
  </si>
  <si>
    <t>1984.3</t>
  </si>
  <si>
    <t>1984.4</t>
  </si>
  <si>
    <t>Акцизы на прямогонный бензин, ввозимый на территорию Российской Федерации</t>
  </si>
  <si>
    <t>1505.2</t>
  </si>
  <si>
    <t>и них:</t>
  </si>
  <si>
    <t xml:space="preserve">Отчисления 
на воспроизвод-
ство минерально-сырьевой базы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</si>
  <si>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</si>
  <si>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</si>
  <si>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</si>
  <si>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Налог с владельцев транспортных средств и налог на приобретение автотранспортных средств</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</si>
  <si>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</si>
  <si>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</si>
  <si>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Земельный налог 
(по обязательствам, возникшим 
до 1 января 2006 года), мобилизуемый на территориях городских округов  </t>
  </si>
  <si>
    <t>2435.2</t>
  </si>
  <si>
    <t>2180.3</t>
  </si>
  <si>
    <t>2180.4</t>
  </si>
  <si>
    <t>2183.3</t>
  </si>
  <si>
    <t>2183.4</t>
  </si>
  <si>
    <t>2185.3</t>
  </si>
  <si>
    <t>2185.4</t>
  </si>
  <si>
    <t>2187.3</t>
  </si>
  <si>
    <t>2187.4</t>
  </si>
  <si>
    <t xml:space="preserve">Прочие налоги и сборы 
(по отмененным налогам
и сборам субъектов 
Российской Федерации) </t>
  </si>
  <si>
    <t xml:space="preserve">Налог на рекламу, мобилизуемый на территориях городских округов  </t>
  </si>
  <si>
    <t>2312.3</t>
  </si>
  <si>
    <t>2312.4</t>
  </si>
  <si>
    <t>2314.3</t>
  </si>
  <si>
    <t>2314.4</t>
  </si>
  <si>
    <t>2316.3</t>
  </si>
  <si>
    <t>2316.4</t>
  </si>
  <si>
    <t xml:space="preserve">Курортный сбор, мобилизуемый 
на территориях 
городских округов  </t>
  </si>
  <si>
    <t xml:space="preserve">Курортный сбор, мобилизуемый 
на территориях муниципальных 
районов  </t>
  </si>
  <si>
    <t xml:space="preserve">Целевые сборы с граждан и предприятий, учреждений, организаций на содержание милиции, 
на благоустройство территорий, 
на нужды образования и другие цели,  </t>
  </si>
  <si>
    <t xml:space="preserve">мобилизуемые на территориях городских округов  </t>
  </si>
  <si>
    <t>2322.3</t>
  </si>
  <si>
    <t>2322.4</t>
  </si>
  <si>
    <t>2325.3</t>
  </si>
  <si>
    <t>2325.4</t>
  </si>
  <si>
    <t>2332.3</t>
  </si>
  <si>
    <t>2332.4</t>
  </si>
  <si>
    <t>2334.3</t>
  </si>
  <si>
    <t>2334.4</t>
  </si>
  <si>
    <t>Лицензионный сбор за право торговли спиртными напитками,</t>
  </si>
  <si>
    <t xml:space="preserve">мобилизуемый на территориях городских округов  </t>
  </si>
  <si>
    <t>2336.3</t>
  </si>
  <si>
    <t>2336.4</t>
  </si>
  <si>
    <t>2342.3</t>
  </si>
  <si>
    <t>2342.4</t>
  </si>
  <si>
    <t>2346.3</t>
  </si>
  <si>
    <t>2346.4</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</si>
  <si>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</si>
  <si>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Прочие местные налоги и сборы,</t>
  </si>
  <si>
    <t>2352.3</t>
  </si>
  <si>
    <t>2352.4</t>
  </si>
  <si>
    <t>2354.3</t>
  </si>
  <si>
    <t>2354.4</t>
  </si>
  <si>
    <t>2356.3</t>
  </si>
  <si>
    <t>2356.4</t>
  </si>
  <si>
    <t>2440.2</t>
  </si>
  <si>
    <t xml:space="preserve">
ШТРАФЫ, САНКЦИИ, 
ВОЗМЕЩЕНИЕ УЩЕРБА</t>
  </si>
  <si>
    <t>2470.2</t>
  </si>
  <si>
    <t>2470.3</t>
  </si>
  <si>
    <t>2470.4</t>
  </si>
  <si>
    <t>2480.2</t>
  </si>
  <si>
    <t>2495.2</t>
  </si>
  <si>
    <t>1440.2</t>
  </si>
  <si>
    <t>1445.2</t>
  </si>
  <si>
    <t>1450.2</t>
  </si>
  <si>
    <t>1455.2</t>
  </si>
  <si>
    <t>1465.2</t>
  </si>
  <si>
    <t>1470.2</t>
  </si>
  <si>
    <t>Акцизы на моторные масла для дизельных и (или) карбюраторных (инжекторных) двигателей, ввозимые на территорию Российской Федерации</t>
  </si>
  <si>
    <t>1475.2</t>
  </si>
  <si>
    <t>1485.2</t>
  </si>
  <si>
    <t>1495.2</t>
  </si>
  <si>
    <t xml:space="preserve">
НАЛОГИ НА ИМУЩЕСТВО</t>
  </si>
  <si>
    <t>1540.3</t>
  </si>
  <si>
    <t>1540.4</t>
  </si>
  <si>
    <t>1560.3</t>
  </si>
  <si>
    <t>1560.4</t>
  </si>
  <si>
    <t>А</t>
  </si>
  <si>
    <t>Всего</t>
  </si>
  <si>
    <t>тыс.рублей</t>
  </si>
  <si>
    <t>РАЗДЕЛ I</t>
  </si>
  <si>
    <t xml:space="preserve">НАЛОГОВЫЕ ДОХОДЫ                                                                                     </t>
  </si>
  <si>
    <t xml:space="preserve">Налог на прибыль организаций  </t>
  </si>
  <si>
    <t>из него:</t>
  </si>
  <si>
    <t>в том числе:</t>
  </si>
  <si>
    <t>из них:</t>
  </si>
  <si>
    <t>Налог на рекламу</t>
  </si>
  <si>
    <t>Федеральные налоги и сборы</t>
  </si>
  <si>
    <t>Налоги, относящиеся к специальным налоговым режимам</t>
  </si>
  <si>
    <t>в федеральный бюджет</t>
  </si>
  <si>
    <t xml:space="preserve">в консолиди-рованный бюджет субъекта РФ </t>
  </si>
  <si>
    <t>из него - 
в доходы местных бюджетов</t>
  </si>
  <si>
    <t>в федеральный 
бюджет</t>
  </si>
  <si>
    <t xml:space="preserve">в консолиди-
рованный 
бюджет 
субъекта РФ </t>
  </si>
  <si>
    <t>из него - 
в доходы 
местных 
бюджетов</t>
  </si>
  <si>
    <t>из него - 
в доходы 
местных бюджетов</t>
  </si>
  <si>
    <t>тыс. рублей</t>
  </si>
  <si>
    <t xml:space="preserve">в федеральный 
бюджет 
</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</si>
  <si>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</si>
  <si>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</si>
  <si>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</si>
  <si>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 xml:space="preserve">НАЛОГИ НА ПРИБЫЛЬ, ДОХОДЫ  </t>
  </si>
  <si>
    <t>Налог на прибыль организаций с доходов, полученных в виде  дивидендов от иностранных организаций российскими организациями</t>
  </si>
  <si>
    <t>в 
федеральный 
бюджет</t>
  </si>
  <si>
    <t>в 
федеральный
 бюджет</t>
  </si>
  <si>
    <t>Акцизы на спиртосодержащую продукцию, производимую на территории Российской Федерации</t>
  </si>
  <si>
    <t>Акцизы на табачную продукцию, производимую на территории Российской Федерации</t>
  </si>
  <si>
    <t xml:space="preserve"> 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</si>
  <si>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</si>
  <si>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 xml:space="preserve">Налог на имущество 
организаций </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</si>
  <si>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</si>
  <si>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</si>
  <si>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с организаций</t>
  </si>
  <si>
    <t>Транспортный налог 
с физических лиц</t>
  </si>
  <si>
    <t xml:space="preserve">Земельный 
налог </t>
  </si>
  <si>
    <t xml:space="preserve">
НАЛОГИ, СБОРЫ И РЕГУЛЯРНЫЕ ПЛАТЕЖИ 
ЗА ПОЛЬЗОВАНИЕ ПРИРОДНЫМИ РЕСУРСАМИ</t>
  </si>
  <si>
    <t xml:space="preserve">Налог на добычу полезных 
ископаемых </t>
  </si>
  <si>
    <t>Налог на добычу полезных ископаемых в виде 
углеводородного сырья</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</si>
  <si>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</si>
  <si>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</si>
  <si>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</si>
  <si>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</si>
  <si>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1449.2</t>
  </si>
  <si>
    <t>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</si>
  <si>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2542.2</t>
  </si>
  <si>
    <t>Акцизы на сидр, пуаре, медовуху, производимые на территории Российской Федерации</t>
  </si>
  <si>
    <t xml:space="preserve">
Налог на имущество   
физических лиц</t>
  </si>
  <si>
    <t>Акцизы на сидр, пуаре, медовуху, ввозимые на территорию Российской Федерации</t>
  </si>
  <si>
    <t>Акцизы на природный газ</t>
  </si>
  <si>
    <t>2405.2</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</si>
  <si>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</si>
  <si>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</si>
  <si>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РАЗДЕЛ1</t>
  </si>
  <si>
    <t>Регулярные платежи (роялти)</t>
  </si>
  <si>
    <t xml:space="preserve">ПОСТУПЛЕНИЕ НАЛОГОВ, СБОРОВ И ИНЫХ ОБЯЗАТЕЛЬНЫХ ПЛАТЕЖЕЙ В КОНСОЛИДИРОВАННЫЙ БЮДЖЕТ РОССИЙСКОЙ ФЕДЕРАЦИИ
</t>
  </si>
  <si>
    <t>Форма № 1-НМ</t>
  </si>
  <si>
    <t>ПОСТУПЛЕНИЕ НАЛОГОВ, СБОРОВ И ИНЫХ ОБЯЗАТЕЛЬНЫХ ПЛАТЕЖЕЙ В КОНСОЛИДИРОВАННЫЙ БЮДЖЕТ РОССИЙСКОЙ ФЕДЕРАЦИИ</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</si>
  <si>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</si>
  <si>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</si>
  <si>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1000.2</t>
  </si>
  <si>
    <t>1000.3</t>
  </si>
  <si>
    <t>1000.4</t>
  </si>
  <si>
    <t xml:space="preserve">в федеральный 
бюджет 
(включая данные графы 2 по строке 3070)
</t>
  </si>
  <si>
    <t xml:space="preserve">в консолиди-
рованный 
бюджет 
субъекта РФ 
</t>
  </si>
  <si>
    <t xml:space="preserve">из него - 
в доходы 
местных 
бюджетов 
</t>
  </si>
  <si>
    <t>НАЛОГОВЫЕ И НЕНАЛОГОВЫЕ ДОХОДЫ</t>
  </si>
  <si>
    <t xml:space="preserve">ДОХОДЫ, АДМИНИСТРИРУЕМЫЕ НАЛОГОВЫМИ ОРГАНАМИ                                                                                    </t>
  </si>
  <si>
    <t>2543.2</t>
  </si>
  <si>
    <t>1065.2</t>
  </si>
  <si>
    <t xml:space="preserve">Налог 
на
 доходы 
 физических лиц </t>
  </si>
  <si>
    <t xml:space="preserve">Акцизы на автомобильный бензин, производимый </t>
  </si>
  <si>
    <t>Акцизы на прямогонный бензин, производимый на территории Российской Федерации</t>
  </si>
  <si>
    <t>1421.2</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</si>
  <si>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</si>
  <si>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</si>
  <si>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
ренные между-
народными договорами Российской Федерации</t>
  </si>
  <si>
    <t xml:space="preserve">НАЛОГИ НА 
ТОВАРЫ, 
ВВОЗИМЫЕ НА 
ТЕРРИТОРИЮ 
РОССИЙСКОЙ 
ФЕДЕРАЦИИ </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</si>
  <si>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</si>
  <si>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1544.3</t>
  </si>
  <si>
    <t>1544.4</t>
  </si>
  <si>
    <t>1545.3</t>
  </si>
  <si>
    <t>1545.4</t>
  </si>
  <si>
    <t>1565.3</t>
  </si>
  <si>
    <t>1565.4</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</si>
  <si>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</si>
  <si>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</si>
  <si>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</si>
  <si>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</si>
  <si>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</si>
  <si>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Налог на игорный 
бизнес </t>
  </si>
  <si>
    <t xml:space="preserve">Земельный налог с организаций </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</si>
  <si>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</si>
  <si>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организаций, обладающих земельным участком, расположенным в границах городских округов</t>
  </si>
  <si>
    <t>1634.3</t>
  </si>
  <si>
    <t>1634.4</t>
  </si>
  <si>
    <t>1636.3</t>
  </si>
  <si>
    <t>1636.4</t>
  </si>
  <si>
    <t>1637.3</t>
  </si>
  <si>
    <t>1637.4</t>
  </si>
  <si>
    <t>1638.3</t>
  </si>
  <si>
    <t>1638.4</t>
  </si>
  <si>
    <t xml:space="preserve">Земельный налог с физических лиц
</t>
  </si>
  <si>
    <t>Земельный налог с организаций, обладающих земельным участком,  расположенным в границах городских округов с внутригородским делением</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</si>
  <si>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</si>
  <si>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</si>
  <si>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 xml:space="preserve">Земельный налог с организаций, обладающих земельным участком, расположенным в границах сельских  поселений    </t>
  </si>
  <si>
    <t>Земельный налог с организаций, обладающих земельным участком, расположенным в границах городских  поселений</t>
  </si>
  <si>
    <t>1639.3</t>
  </si>
  <si>
    <t>1639.4</t>
  </si>
  <si>
    <t>1641.3</t>
  </si>
  <si>
    <t>1641.4</t>
  </si>
  <si>
    <t>1642.3</t>
  </si>
  <si>
    <t>1642.4</t>
  </si>
  <si>
    <t>1643.3</t>
  </si>
  <si>
    <t>1643.4</t>
  </si>
  <si>
    <t>1644.3</t>
  </si>
  <si>
    <t>1644.4</t>
  </si>
  <si>
    <t>1646.3</t>
  </si>
  <si>
    <t>1646.4</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</si>
  <si>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</si>
  <si>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</si>
  <si>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</si>
  <si>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</si>
  <si>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</si>
  <si>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 xml:space="preserve">Земельный налог с физических лиц, обладающих земельным участком, расположенным в границах сельских  поселений    </t>
  </si>
  <si>
    <t>Земельный налог с физических лиц, обладающих земельным участком, расположенным в границах городских  поселений</t>
  </si>
  <si>
    <t xml:space="preserve">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 </t>
  </si>
  <si>
    <t>1983.3</t>
  </si>
  <si>
    <t>1983.4</t>
  </si>
  <si>
    <t>1985.3</t>
  </si>
  <si>
    <t>1985.4</t>
  </si>
  <si>
    <t>Налог на прибыль организаций, зачислявшийсяНалог на прибыль организаций, зачислявшийся до 1 января 2005 года в местные бюджеты, мобилизуемый на территориях городских округов</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</si>
  <si>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</si>
  <si>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Налог на прибыль организаций, зачислявшийся до 1 января 2005 года в местные бюджеты, мобилизуемый на территориях внутригородских районов</t>
  </si>
  <si>
    <t>Платежи за добычу общераспространенных полезных ископаемых, мобилизуемые на территориях городских округов</t>
  </si>
  <si>
    <t>Платежи за добычу общераспространенных полезных ископаемых, мобилизуемые на территориях муниципальных районов</t>
  </si>
  <si>
    <t>Платежи за добычу общераспространенных полезных ископаемых, мобилизуемые на территориях городских округов с внутригородским делением</t>
  </si>
  <si>
    <t>2182.3</t>
  </si>
  <si>
    <t>2182.4</t>
  </si>
  <si>
    <t xml:space="preserve">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 </t>
  </si>
  <si>
    <t>Земельный налог (по обязательствам, возникшим до 1 января 2006 года), мобилизуемый на территориях городских округов с внутригородским делением</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</si>
  <si>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</si>
  <si>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</si>
  <si>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</si>
  <si>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2188.3</t>
  </si>
  <si>
    <t>2188.4</t>
  </si>
  <si>
    <t xml:space="preserve">Налог на рекламу, мобилизуемый на территориях внутригородских муниципальных образований городов федерального 
значения </t>
  </si>
  <si>
    <t>2313.3</t>
  </si>
  <si>
    <t>2313.4</t>
  </si>
  <si>
    <t>Налог на рекламу, мобилизуемый на территориях городских округов с внутригородским делением</t>
  </si>
  <si>
    <t>Налог на рекламу, мобилизуемый на территориях муниципальных районов</t>
  </si>
  <si>
    <t xml:space="preserve">мобилизуемые на территориях внутригородских муниципальных образований городов федерального значения 
</t>
  </si>
  <si>
    <t>2333.3</t>
  </si>
  <si>
    <t>2333.4</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</si>
  <si>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</si>
  <si>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</si>
  <si>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 xml:space="preserve">мобилизуемый на территориях внутригородских муниципальных образований городов федерального значения  </t>
  </si>
  <si>
    <t>2343.3</t>
  </si>
  <si>
    <t>2343.4</t>
  </si>
  <si>
    <t>мобилизуемые на территориях внутригородских муниципальных образований городов федерального значения</t>
  </si>
  <si>
    <t>2355.3</t>
  </si>
  <si>
    <t>2355.4</t>
  </si>
  <si>
    <t>мобилизуемые на территориях городских округов с внутригородским делением</t>
  </si>
  <si>
    <t>мобилизуемые на территориях внутригородских районов</t>
  </si>
  <si>
    <t>Прочие местные налоги и сборы, мобилизуемые на территориях  муниципальных районов</t>
  </si>
  <si>
    <t>2375.2</t>
  </si>
  <si>
    <t>2362.3</t>
  </si>
  <si>
    <t>2362.4</t>
  </si>
  <si>
    <t>2363.3</t>
  </si>
  <si>
    <t>2363.4</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</si>
  <si>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</si>
  <si>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</si>
  <si>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ДОХОДЫ ОТ ИСПОЛЬЗОВАНИЯ ИМУЩЕСТВА, НАХОДЯЩЕГОСЯ В ГОСУДАРСТВЕННОЙ И МУНИЦИПАЛЬНОЙ СОБСТВЕННОСТИ</t>
  </si>
  <si>
    <t>2376.2</t>
  </si>
  <si>
    <t>2377.2</t>
  </si>
  <si>
    <t>2425.2</t>
  </si>
  <si>
    <t>Плата за предоставление сведений, содержащихся в государственном адресном реестре</t>
  </si>
  <si>
    <t>2526.2</t>
  </si>
  <si>
    <t>Прочие неналоговые доходы федерального бюджета</t>
  </si>
  <si>
    <t>2445.2</t>
  </si>
  <si>
    <t>2446.2</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</si>
  <si>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</si>
  <si>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ЗАДОЛЖЕННОСТЬ И ПЕРЕРАСЧЕТЫ ПО ОТМЕНЕННЫМ НАЛОГАМ, СБОРАМ И ИНЫМ ОБЯЗАТЕЛЬНЫМ ПЛАТЕЖАМ</t>
  </si>
  <si>
    <t>2530.2</t>
  </si>
  <si>
    <t>1610.4</t>
  </si>
  <si>
    <t>2010.2</t>
  </si>
  <si>
    <t>2010.3</t>
  </si>
  <si>
    <t>2010.4</t>
  </si>
  <si>
    <t>2035.3</t>
  </si>
  <si>
    <t>2035.4</t>
  </si>
  <si>
    <t>2038.3</t>
  </si>
  <si>
    <t>2038.4</t>
  </si>
  <si>
    <t>2039.3</t>
  </si>
  <si>
    <t>2039.4</t>
  </si>
  <si>
    <t>2040.3</t>
  </si>
  <si>
    <t>2040.4</t>
  </si>
  <si>
    <t>2042.2</t>
  </si>
  <si>
    <t>2042.3</t>
  </si>
  <si>
    <t>2042.4</t>
  </si>
  <si>
    <t>2045.2</t>
  </si>
  <si>
    <t>2045.3</t>
  </si>
  <si>
    <t>2045.4</t>
  </si>
  <si>
    <t>Платежи за добычу 
полезных ископаемых</t>
  </si>
  <si>
    <t xml:space="preserve">Отчисления на воспроизводство 
минерально-сырьевой базы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</si>
  <si>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</si>
  <si>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1920.3</t>
  </si>
  <si>
    <t>1920.4</t>
  </si>
  <si>
    <t>из строки 1020</t>
  </si>
  <si>
    <t>1508.3</t>
  </si>
  <si>
    <t>1508.4</t>
  </si>
  <si>
    <t>Торговый сбор, уплачиваемый на территориях городов федерального значения</t>
  </si>
  <si>
    <t>2433.2</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</si>
  <si>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</si>
  <si>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2544.2</t>
  </si>
  <si>
    <t>Доходы федерального бюджета от возврата бюджетными учреждениями остатков субсидий прошлых лет</t>
  </si>
  <si>
    <t>из них: из строки 2480:</t>
  </si>
  <si>
    <t xml:space="preserve">в том числе: </t>
  </si>
  <si>
    <t>2545.2</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</si>
  <si>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</si>
  <si>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1419.2</t>
  </si>
  <si>
    <t>1420.2</t>
  </si>
  <si>
    <t>1423.3</t>
  </si>
  <si>
    <t>1423.4</t>
  </si>
  <si>
    <t>1424.3</t>
  </si>
  <si>
    <t>1424.4</t>
  </si>
  <si>
    <t xml:space="preserve">Акцизы на средние дистилляты, производимые на территории Российской Федерации </t>
  </si>
  <si>
    <t xml:space="preserve">Утилизационный сбор 
</t>
  </si>
  <si>
    <t>1280.2</t>
  </si>
  <si>
    <t>1290.2</t>
  </si>
  <si>
    <t>1320.2</t>
  </si>
  <si>
    <t>1330.2</t>
  </si>
  <si>
    <t>1190.3</t>
  </si>
  <si>
    <t>1190.4</t>
  </si>
  <si>
    <t>1125.2</t>
  </si>
  <si>
    <t>Налог на прибыль организаций с доходов, в виде прибыли контролируемых иностранных компаний</t>
  </si>
  <si>
    <t>1507.2</t>
  </si>
  <si>
    <t>Акцизы на средние дистилляты, ввозимые на территорию Российской Федерации</t>
  </si>
  <si>
    <t>2434.2</t>
  </si>
  <si>
    <t>1506.2</t>
  </si>
  <si>
    <t>1951.3</t>
  </si>
  <si>
    <t>1951.4</t>
  </si>
  <si>
    <t>2041.3</t>
  </si>
  <si>
    <t>2041.4</t>
  </si>
  <si>
    <t>2184.3</t>
  </si>
  <si>
    <t>2184.4</t>
  </si>
  <si>
    <t>2315.3</t>
  </si>
  <si>
    <t>2315.4</t>
  </si>
  <si>
    <t>2323.3</t>
  </si>
  <si>
    <t>2323.4</t>
  </si>
  <si>
    <t>2335.3</t>
  </si>
  <si>
    <t>2335.4</t>
  </si>
  <si>
    <t>2344.3</t>
  </si>
  <si>
    <t>2344.4</t>
  </si>
  <si>
    <t>2364.3</t>
  </si>
  <si>
    <t>2364.4</t>
  </si>
  <si>
    <t>2365.3</t>
  </si>
  <si>
    <t>2365.4</t>
  </si>
  <si>
    <t>2378.2</t>
  </si>
  <si>
    <t>2410.3</t>
  </si>
  <si>
    <t>2410.4</t>
  </si>
  <si>
    <t>2420.3</t>
  </si>
  <si>
    <t>2420.4</t>
  </si>
  <si>
    <t>2425.3</t>
  </si>
  <si>
    <t>2425.4</t>
  </si>
  <si>
    <t>2430.3</t>
  </si>
  <si>
    <t>2430.4</t>
  </si>
  <si>
    <t>2500.3</t>
  </si>
  <si>
    <t>2500.4</t>
  </si>
  <si>
    <t>2526.3</t>
  </si>
  <si>
    <t>2526.4</t>
  </si>
  <si>
    <t>2528.3</t>
  </si>
  <si>
    <t>2528.4</t>
  </si>
  <si>
    <t>2529.2</t>
  </si>
  <si>
    <t>1130.2</t>
  </si>
  <si>
    <t>1240.3</t>
  </si>
  <si>
    <t>1240.4</t>
  </si>
  <si>
    <t>1422.2</t>
  </si>
  <si>
    <t>1500.2</t>
  </si>
  <si>
    <t>из строки 2410</t>
  </si>
  <si>
    <t>из них</t>
  </si>
  <si>
    <t>из них: из строки 2410</t>
  </si>
  <si>
    <t>Плата за предоставление информации из реестра дисквалифицированных лиц</t>
  </si>
  <si>
    <t>Акцизы на электронные системы доставки никотина, производимые на территории Российской Федерации</t>
  </si>
  <si>
    <t>Акцизы на никотинсодержащие жидкости,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</si>
  <si>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</si>
  <si>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1426.2</t>
  </si>
  <si>
    <t>1427.2</t>
  </si>
  <si>
    <t>1428.2</t>
  </si>
  <si>
    <t>1126.2</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</si>
  <si>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</si>
  <si>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1504.2</t>
  </si>
  <si>
    <t>Акцизы на электронные системы доставки никотина, ввозимые на территорию Российской Федерации</t>
  </si>
  <si>
    <t>Акцизы на никотинсодержащие жидкости, ввозимые на территорию Российской Федерации</t>
  </si>
  <si>
    <t>Акцизы на табак (табачные изделия), предназначенный для потребления путем нагревания, ввозимый на территорию Российской Федерации;</t>
  </si>
  <si>
    <t xml:space="preserve">Налог на прибыль организаций при выполнении Соглашений о разработке месторождений нефти и газа </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</si>
  <si>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
дательством Российской Федерации</t>
  </si>
  <si>
    <t>Государственная пошлина за рассмотрение заявления 
 о заключении соглашения о цено-
образовании, 
 заявления о внесении изменений в соглашение о 
 цено-
образовании</t>
  </si>
  <si>
    <t>Государствен-
ная пошлина по делам, рассматри-
ваемым Верховным Судом Российской Федерации</t>
  </si>
  <si>
    <t>в том числе: ( из строки 1040):</t>
  </si>
  <si>
    <t>1067.2</t>
  </si>
  <si>
    <t>1068.3</t>
  </si>
  <si>
    <t>1068.4</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</si>
  <si>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</si>
  <si>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</si>
  <si>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1429.2</t>
  </si>
  <si>
    <t>Акциз на нефтяное сырье, направленное на переработку</t>
  </si>
  <si>
    <t>Акциз на темное судовое топливо, производимое на территории Российской Федерации</t>
  </si>
  <si>
    <t>1509.3</t>
  </si>
  <si>
    <t>1509.4</t>
  </si>
  <si>
    <t>в том числе (из строки 1440):</t>
  </si>
  <si>
    <r>
      <t xml:space="preserve">из него </t>
    </r>
    <r>
      <rPr>
        <i/>
        <sz val="10"/>
        <rFont val="Arial Cyr"/>
        <charset val="204"/>
      </rPr>
      <t>(из строки 1639):</t>
    </r>
  </si>
  <si>
    <t>1836.2</t>
  </si>
  <si>
    <t>1837.2</t>
  </si>
  <si>
    <t>1838.2</t>
  </si>
  <si>
    <t>1839.2</t>
  </si>
  <si>
    <t xml:space="preserve">Налог на дополнительный доход от добычи углеводородного сырья </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</si>
  <si>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</si>
  <si>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</si>
  <si>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</si>
  <si>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t>1509.2</t>
  </si>
  <si>
    <t xml:space="preserve">в консолиди-
рованный 
бюджет 
субъекта РФ 
(включая 
данные гр.3 
по строкам 3300,3400,
3500,3530,3540+3545)               </t>
  </si>
  <si>
    <t xml:space="preserve">из него - 
в доходы 
местных 
бюджетов 
(включая 
данные гр.4 
по строкам 3300,3400,
3500,3530,3540+3545)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</si>
  <si>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</si>
  <si>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1253.3</t>
  </si>
  <si>
    <t>1253.4</t>
  </si>
  <si>
    <t>1255.3</t>
  </si>
  <si>
    <t>1255.4</t>
  </si>
  <si>
    <t>1343.3</t>
  </si>
  <si>
    <t>1343.4</t>
  </si>
  <si>
    <t>1362.2</t>
  </si>
  <si>
    <t>1362.3</t>
  </si>
  <si>
    <t>1362.4</t>
  </si>
  <si>
    <t>1364.2</t>
  </si>
  <si>
    <t>1364.3</t>
  </si>
  <si>
    <t>1364.4</t>
  </si>
  <si>
    <t>1382.2</t>
  </si>
  <si>
    <t>Акцизы на устройства для нагревания табака, производимые на территории Российской Федерации</t>
  </si>
  <si>
    <t>1452.2</t>
  </si>
  <si>
    <t>1502.2</t>
  </si>
  <si>
    <t>Акцизы на устройства для нагревания табака, ввозимые на территорию Российской Федерации</t>
  </si>
  <si>
    <t xml:space="preserve">Плата за предоставление информации, содержащейся в государственном информационном ресурсе бухгалтерской (финансовой) отчетности </t>
  </si>
  <si>
    <t>Административные штрафы, установленные Кодексом Российской Федерации об административных правонарушениях, за административные правонарушения</t>
  </si>
  <si>
    <t>2481.2</t>
  </si>
  <si>
    <t>2483.2</t>
  </si>
  <si>
    <t>2484.2</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</si>
  <si>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</si>
  <si>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</si>
  <si>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</si>
  <si>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</si>
  <si>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Штрафы, установленные Главой 22 Уголовного кодекса Российской Федерации, за преступления в сфере экономической деятельности</t>
  </si>
  <si>
    <t>Штрафы за налоговые правонарушения, установленные Главой 16 Налогового кодекса Российской Федерации</t>
  </si>
  <si>
    <t>2489.2</t>
  </si>
  <si>
    <t>2487.2</t>
  </si>
  <si>
    <t>2486.2</t>
  </si>
  <si>
    <t>2491.2</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</si>
  <si>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</si>
  <si>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</si>
  <si>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2492.2</t>
  </si>
  <si>
    <t>2493.2</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</si>
  <si>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</si>
  <si>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</si>
  <si>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</si>
  <si>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</si>
  <si>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2498.2</t>
  </si>
  <si>
    <t>2499.2</t>
  </si>
  <si>
    <t>2506.2</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</si>
  <si>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</si>
  <si>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</si>
  <si>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</si>
  <si>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2507.2</t>
  </si>
  <si>
    <t>2508.2</t>
  </si>
  <si>
    <t>2509.2</t>
  </si>
  <si>
    <t>2512.2</t>
  </si>
  <si>
    <t>2513.2</t>
  </si>
  <si>
    <t>2522.2</t>
  </si>
  <si>
    <t>2523.3</t>
  </si>
  <si>
    <t>2523.4</t>
  </si>
  <si>
    <t>2524.3</t>
  </si>
  <si>
    <t>2524.4</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</si>
  <si>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</si>
  <si>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</si>
  <si>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</si>
  <si>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</si>
  <si>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</si>
  <si>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</si>
  <si>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 xml:space="preserve">     Акцизы на этиловый спирт из непищевого сырья, производимый на территории Российской Федерации  </t>
  </si>
  <si>
    <r>
      <t>Налог на прибыль организаций,</t>
    </r>
    <r>
      <rPr>
        <b/>
        <sz val="10"/>
        <rFont val="Arial Cyr"/>
        <charset val="204"/>
      </rPr>
      <t xml:space="preserve"> </t>
    </r>
    <r>
      <rPr>
        <sz val="10"/>
        <rFont val="Arial Cyr"/>
        <charset val="204"/>
      </rPr>
      <t xml:space="preserve">зачислявшийся 
до 1 января 2005 года
 в местные бюджеты </t>
    </r>
  </si>
  <si>
    <t>1842.2</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</si>
  <si>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t>
    </r>
    <r>
      <rPr>
        <vertAlign val="superscript"/>
        <sz val="10"/>
        <rFont val="Arial"/>
        <family val="2"/>
        <charset val="204"/>
      </rPr>
      <t xml:space="preserve">45 </t>
    </r>
    <r>
      <rPr>
        <sz val="10"/>
        <rFont val="Arial"/>
        <family val="2"/>
        <charset val="204"/>
      </rPr>
      <t>Налогового кодекса Российской Федерации</t>
    </r>
  </si>
  <si>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</si>
  <si>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</si>
  <si>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 xml:space="preserve">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</si>
  <si>
    <t>1194.2</t>
  </si>
  <si>
    <t>1194.3</t>
  </si>
  <si>
    <t>1195.3</t>
  </si>
  <si>
    <t>1195.4</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</si>
  <si>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</si>
  <si>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1194.4</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</si>
  <si>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</si>
  <si>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1096.4</t>
  </si>
  <si>
    <t>1196.3</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</si>
  <si>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</si>
  <si>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1197.3</t>
  </si>
  <si>
    <t>1197.4</t>
  </si>
  <si>
    <t>1432.2</t>
  </si>
  <si>
    <t>Акциз на этан, направленный на переработку</t>
  </si>
  <si>
    <t>Акциз на сжиженный углеводородный газ, направленному на переработку</t>
  </si>
  <si>
    <t>1546.3</t>
  </si>
  <si>
    <t>1546.4</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</si>
  <si>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</si>
  <si>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1622.3</t>
  </si>
  <si>
    <t>1622.4</t>
  </si>
  <si>
    <t>1620.3</t>
  </si>
  <si>
    <t>1620.4</t>
  </si>
  <si>
    <t>1624.3</t>
  </si>
  <si>
    <t>1626.4</t>
  </si>
  <si>
    <t>1624.4</t>
  </si>
  <si>
    <t>1626.3</t>
  </si>
  <si>
    <t>1628.3</t>
  </si>
  <si>
    <t>1628.4</t>
  </si>
  <si>
    <t>Земельный налог с организаций, обладающих земельным участком, расположенным в границах муниципальных округов</t>
  </si>
  <si>
    <t>1648.3</t>
  </si>
  <si>
    <t>1648.4</t>
  </si>
  <si>
    <t>Земельный налог с физических лиц, обладающих земельным участком, расположенным в границах  муниципальных округов</t>
  </si>
  <si>
    <t>1791.2</t>
  </si>
  <si>
    <t>1792.2</t>
  </si>
  <si>
    <t>1792.3</t>
  </si>
  <si>
    <t>1792.4</t>
  </si>
  <si>
    <t>1193.2</t>
  </si>
  <si>
    <t>1192.2</t>
  </si>
  <si>
    <t>1845.2</t>
  </si>
  <si>
    <t>1845.3</t>
  </si>
  <si>
    <t>1845.4</t>
  </si>
  <si>
    <t>1987.3</t>
  </si>
  <si>
    <t>1987.4</t>
  </si>
  <si>
    <t>Налог на прибыль организаций, зачислявшийся до 1 января 2005 года в местные бюджеты, мобилизуемый на территориях муниципальных округов</t>
  </si>
  <si>
    <t>Земельный налог (по обязательствам, возникшим до 1 января 2006 года),  мобилизуемый на  территориях муниципальных округов</t>
  </si>
  <si>
    <t>Налог на рекламу, мобилизуемый на территориях муниципальных округов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</si>
  <si>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округов</t>
  </si>
  <si>
    <t>Лицензионный сбор за право торговли 
спиртными напитками, мобилизуемый на территориях муниципальных районов</t>
  </si>
  <si>
    <t>Лицензионный сбор за право торговли 
спиртными напитками, мобилизуемый на территориях муниципальных округов</t>
  </si>
  <si>
    <t>2358.3</t>
  </si>
  <si>
    <t>2358.4</t>
  </si>
  <si>
    <t>Прочие местные налоги и сборы, мобилизуемые на территориях  муниципальных округов</t>
  </si>
  <si>
    <t>2361.2</t>
  </si>
  <si>
    <t>2360.3</t>
  </si>
  <si>
    <t>2360.4</t>
  </si>
  <si>
    <t>1791.3</t>
  </si>
  <si>
    <t>1791.4</t>
  </si>
  <si>
    <t>1433.2</t>
  </si>
  <si>
    <t>1435.2</t>
  </si>
  <si>
    <t>1436.2</t>
  </si>
  <si>
    <t>1988.3</t>
  </si>
  <si>
    <t>1988.4</t>
  </si>
  <si>
    <t>Налог на прибыль организаций, зачислявшийся до 1 января 2005 года в местные бюджеты, мобилизуемый на территориях муниципальных районов</t>
  </si>
  <si>
    <t xml:space="preserve">Платежи за добычу общераспространенных полезных ископаемых, мобилизуемые на территориях муниципальных округов </t>
  </si>
  <si>
    <t xml:space="preserve">Курортный сбор, мобилизуемый 
на территориях муниципальных 
округов </t>
  </si>
  <si>
    <t>2379.2</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</si>
  <si>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</si>
  <si>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1843.2</t>
  </si>
  <si>
    <t xml:space="preserve">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 </t>
  </si>
  <si>
    <t>2436.2</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</si>
  <si>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</si>
  <si>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 182 1 16 08030 01 0000 140 2495</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</si>
  <si>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</si>
  <si>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t>2482.2</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</si>
  <si>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</si>
  <si>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доходы от продажи нематериальных активов, находящихся в федеральной собственности</t>
  </si>
  <si>
    <t>2447.2</t>
  </si>
  <si>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</si>
  <si>
    <t>1198.2</t>
  </si>
  <si>
    <t>1198.3</t>
  </si>
  <si>
    <t>1198.4</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</si>
  <si>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</si>
  <si>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</si>
  <si>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1244.2</t>
  </si>
  <si>
    <t>1244.3</t>
  </si>
  <si>
    <t>1244.4</t>
  </si>
  <si>
    <t>1245.2</t>
  </si>
  <si>
    <t>1245.3</t>
  </si>
  <si>
    <t>1245.4</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</si>
  <si>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</si>
  <si>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</si>
  <si>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1762.2</t>
  </si>
  <si>
    <t>1762.3</t>
  </si>
  <si>
    <t>1762.4</t>
  </si>
  <si>
    <t>1763.2</t>
  </si>
  <si>
    <t>1763.3</t>
  </si>
  <si>
    <t>1763.4</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</si>
  <si>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</si>
  <si>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</si>
  <si>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</si>
  <si>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1764.2</t>
  </si>
  <si>
    <t>1764.3</t>
  </si>
  <si>
    <t>1764.4</t>
  </si>
  <si>
    <t>1765.2</t>
  </si>
  <si>
    <t>1765.3</t>
  </si>
  <si>
    <t>1765.4</t>
  </si>
  <si>
    <t>1766.2</t>
  </si>
  <si>
    <t>1766.3</t>
  </si>
  <si>
    <t>1766.4</t>
  </si>
  <si>
    <t>Налог на добычу полезных ископаемых в виде апатит-магнетитовых руд</t>
  </si>
  <si>
    <t>Налог на добычу полезных ископаемых в виде апатит-штаффелитовых руд</t>
  </si>
  <si>
    <t>1767.2</t>
  </si>
  <si>
    <t>1767.3</t>
  </si>
  <si>
    <t>1767.4</t>
  </si>
  <si>
    <t>1768.2</t>
  </si>
  <si>
    <t>1768.3</t>
  </si>
  <si>
    <t>1768.4</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</si>
  <si>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</si>
  <si>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</si>
  <si>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1769.2</t>
  </si>
  <si>
    <t>1769.3</t>
  </si>
  <si>
    <t>1769.4</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</si>
  <si>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</si>
  <si>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</si>
  <si>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</si>
  <si>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</si>
  <si>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вино наливом, виноградное сусло, производимые на территории Российской Федерации из подакцизного винограда</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</si>
  <si>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</si>
  <si>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</si>
  <si>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</si>
  <si>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</si>
  <si>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</si>
  <si>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</si>
  <si>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</si>
  <si>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</si>
  <si>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 xml:space="preserve">       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</si>
  <si>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       Акцизы на виноградное сусло, плодовое сусло, плодовые сброженные материалы,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</si>
  <si>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</si>
  <si>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Налог, взимаемый в связи с применением специального налогового режима "Автоматизированная упрощенная система налогообложения"</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</si>
  <si>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</si>
  <si>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1071.2</t>
  </si>
  <si>
    <t>1072.2</t>
  </si>
  <si>
    <t>1073.3</t>
  </si>
  <si>
    <t>1073.4</t>
  </si>
  <si>
    <t>1074.2</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</si>
  <si>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федеральный бюджет</t>
  </si>
  <si>
    <t>1075.3</t>
  </si>
  <si>
    <t>1075.4</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</si>
  <si>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</si>
  <si>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 </t>
  </si>
  <si>
    <t xml:space="preserve">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</si>
  <si>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 </t>
  </si>
  <si>
    <t>1191.2</t>
  </si>
  <si>
    <t>1191.3</t>
  </si>
  <si>
    <t>1191.4</t>
  </si>
  <si>
    <t>1199.2</t>
  </si>
  <si>
    <t>1199.3</t>
  </si>
  <si>
    <t>1199.4</t>
  </si>
  <si>
    <t xml:space="preserve">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t>
  </si>
  <si>
    <t>Акциз на синтетический каучук</t>
  </si>
  <si>
    <t xml:space="preserve">Акциз на сахаросодержащие напитки, производимые на территории Российской Федерации </t>
  </si>
  <si>
    <t>1496.2</t>
  </si>
  <si>
    <t>Акциз на сахаросодержащие напитки, ввозимые на территорию Российской Федерации</t>
  </si>
  <si>
    <t>1761.2</t>
  </si>
  <si>
    <t>1761.3</t>
  </si>
  <si>
    <t>1761.4</t>
  </si>
  <si>
    <t xml:space="preserve">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</si>
  <si>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 xml:space="preserve">Налог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</si>
  <si>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1796.2</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</si>
  <si>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</si>
  <si>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1871.2</t>
  </si>
  <si>
    <t>1871.3</t>
  </si>
  <si>
    <t>1871.4</t>
  </si>
  <si>
    <t>2366.3</t>
  </si>
  <si>
    <t>2366.4</t>
  </si>
  <si>
    <t>2367.3</t>
  </si>
  <si>
    <t>2367.4</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</si>
  <si>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Донецкой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</si>
  <si>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Луганской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</si>
  <si>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Херсонской области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</si>
  <si>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Запорожской области</t>
  </si>
  <si>
    <t>2527.2</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</si>
  <si>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</si>
  <si>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</si>
  <si>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</si>
  <si>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</si>
  <si>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1196.2</t>
  </si>
  <si>
    <t>1197.2</t>
  </si>
  <si>
    <t>1801.2</t>
  </si>
  <si>
    <t>1801.3</t>
  </si>
  <si>
    <t>1801.4</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</si>
  <si>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</si>
  <si>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в том числе из строки 1792</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</si>
  <si>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</si>
  <si>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1056.2</t>
  </si>
  <si>
    <t>1057.3</t>
  </si>
  <si>
    <t>1057.4</t>
  </si>
  <si>
    <t>1058.3</t>
  </si>
  <si>
    <t>1058.4</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</si>
  <si>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</si>
  <si>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</si>
  <si>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</si>
  <si>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</si>
  <si>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</si>
  <si>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</si>
  <si>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</si>
  <si>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</si>
  <si>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</si>
  <si>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1246.2</t>
  </si>
  <si>
    <t>1247.2</t>
  </si>
  <si>
    <t>Налог на сверхприбыль прошлых лет (обеспечительный платеж по налогу)</t>
  </si>
  <si>
    <t>1127.2</t>
  </si>
  <si>
    <t>РОССИЙСКАЯ ФЕДЕРАЦИЯ</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</si>
  <si>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</si>
  <si>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</si>
  <si>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</si>
  <si>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</si>
  <si>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</si>
  <si>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</si>
  <si>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</si>
  <si>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</si>
  <si>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</si>
  <si>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</si>
  <si>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</si>
  <si>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</si>
  <si>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</si>
  <si>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</si>
  <si>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</si>
  <si>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</si>
  <si>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</si>
  <si>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</si>
  <si>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</si>
  <si>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</si>
  <si>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</si>
  <si>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</si>
  <si>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</si>
  <si>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</si>
  <si>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</si>
  <si>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</si>
  <si>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</si>
  <si>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</si>
  <si>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</si>
  <si>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</si>
  <si>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</si>
  <si>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</si>
  <si>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</si>
  <si>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</si>
  <si>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</si>
  <si>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</si>
  <si>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</si>
  <si>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</si>
  <si>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</si>
  <si>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</si>
  <si>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</si>
  <si>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</si>
  <si>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</si>
  <si>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</si>
  <si>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</si>
  <si>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</si>
  <si>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</si>
  <si>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</si>
  <si>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</si>
  <si>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</si>
  <si>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</si>
  <si>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</si>
  <si>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</si>
  <si>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</si>
  <si>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</si>
  <si>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</si>
  <si>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</si>
  <si>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</si>
  <si>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</si>
  <si>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</si>
  <si>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</si>
  <si>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</si>
  <si>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</si>
  <si>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</si>
  <si>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</si>
  <si>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</si>
  <si>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</si>
  <si>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</si>
  <si>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</si>
  <si>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</si>
  <si>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</si>
  <si>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</si>
  <si>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</si>
  <si>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</si>
  <si>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</si>
  <si>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</si>
  <si>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</si>
  <si>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</si>
  <si>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</si>
  <si>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</si>
  <si>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</si>
  <si>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</si>
  <si>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</si>
  <si>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</si>
  <si>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</si>
  <si>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</si>
  <si>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</si>
  <si>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</si>
  <si>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</si>
  <si>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</si>
  <si>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</si>
  <si>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</si>
  <si>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</si>
  <si>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</si>
  <si>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 xml:space="preserve"> ЮГО-ЗАПАДНЫЕ СУБЪЕКТЫ</t>
  </si>
  <si>
    <t xml:space="preserve">  Донецкая Народная Республика</t>
  </si>
  <si>
    <t xml:space="preserve">  Луганская Народная Республика</t>
  </si>
  <si>
    <t xml:space="preserve">  Запорожская область</t>
  </si>
  <si>
    <t xml:space="preserve">  Херсонская область</t>
  </si>
  <si>
    <t xml:space="preserve"> МИ ФНС РОССИИ ПО УПРАВЛЕНИЮ ДОЛГОМ</t>
  </si>
  <si>
    <t>по состоянию на 1  мая 2023 года</t>
  </si>
  <si>
    <t>в  маe 2023 года</t>
  </si>
  <si>
    <t>на январь - май</t>
  </si>
  <si>
    <t>за январь - май</t>
  </si>
  <si>
    <t>в январе  - маe</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</si>
</sst>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Cyr"/>
      <charset val="204"/>
    </font>
    <font>
      <sz val="10"/>
      <name val="Arial Cyr"/>
      <family val="2"/>
      <charset val="204"/>
    </font>
    <font>
      <sz val="10"/>
      <name val="Arial"/>
      <family val="2"/>
      <charset val="204"/>
    </font>
    <font>
      <sz val="11"/>
      <name val="Arial Cyr"/>
      <charset val="204"/>
    </font>
    <font>
      <sz val="8"/>
      <name val="Arial Cyr"/>
      <charset val="204"/>
    </font>
    <font>
      <b/>
      <sz val="16"/>
      <name val="Arial Cyr"/>
      <charset val="204"/>
    </font>
    <font>
      <b/>
      <sz val="16"/>
      <color indexed="10"/>
      <name val="Arial Cyr"/>
      <charset val="204"/>
    </font>
    <font>
      <b/>
      <sz val="10"/>
      <name val="Arial Cyr"/>
      <charset val="204"/>
    </font>
    <font>
      <sz val="11"/>
      <name val="Arial Cyr"/>
      <family val="2"/>
      <charset val="204"/>
    </font>
    <font>
      <i/>
      <sz val="10"/>
      <name val="Arial Cyr"/>
      <charset val="204"/>
    </font>
    <font>
      <vertAlign val="superscript"/>
      <sz val="10"/>
      <name val="Arial"/>
      <family val="2"/>
      <charset val="204"/>
    </font>
    <font>
      <b/>
      <sz val="16"/>
      <color rgb="FF002060"/>
      <name val="Arial Cyr"/>
      <charset val="204"/>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00FF00"/>
        <bgColor indexed="64"/>
      </patternFill>
    </fill>
    <fill>
      <patternFill patternType="solid">
        <fgColor theme="4"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s>
  <cellStyleXfs count="1">
    <xf numFmtId="0" fontId="0" fillId="0" borderId="0"/>
  </cellStyleXfs>
  <cellXfs count="363">
    <xf numFmtId="0" fontId="0" fillId="0" borderId="0" xfId="0"/>
    <xf numFmtId="0" fontId="0" fillId="0" borderId="0" xfId="0" applyFill="1"/>
    <xf numFmtId="0" fontId="5" fillId="0" borderId="0" xfId="0" applyFont="1" applyFill="1"/>
    <xf numFmtId="0" fontId="6" fillId="0" borderId="0" xfId="0" applyFont="1" applyFill="1"/>
    <xf numFmtId="0" fontId="11" fillId="0" borderId="0" xfId="0" applyFont="1" applyFill="1"/>
    <xf numFmtId="0" fontId="0" fillId="2" borderId="1" xfId="0" applyFont="1" applyFill="1" applyBorder="1" applyAlignment="1">
      <alignment horizontal="center" vertical="center"/>
    </xf>
    <xf numFmtId="0" fontId="0" fillId="2" borderId="2" xfId="0" applyFont="1" applyFill="1" applyBorder="1" applyAlignment="1">
      <alignment horizontal="center" vertical="center"/>
    </xf>
    <xf numFmtId="0" fontId="1" fillId="2" borderId="3" xfId="0" applyFont="1" applyFill="1" applyBorder="1" applyAlignment="1">
      <alignment horizontal="center" vertical="top" wrapText="1"/>
    </xf>
    <xf numFmtId="0" fontId="0" fillId="2" borderId="0" xfId="0" applyFont="1" applyFill="1" applyAlignment="1"/>
    <xf numFmtId="0" fontId="0" fillId="2" borderId="0" xfId="0" applyFont="1" applyFill="1"/>
    <xf numFmtId="0" fontId="0" fillId="2" borderId="0" xfId="0" applyFont="1" applyFill="1" applyBorder="1"/>
    <xf numFmtId="0" fontId="0" fillId="2" borderId="0" xfId="0" applyFont="1" applyFill="1" applyBorder="1" applyAlignment="1"/>
    <xf numFmtId="0" fontId="7" fillId="2" borderId="0" xfId="0" applyFont="1" applyFill="1" applyAlignment="1">
      <alignment horizontal="center"/>
    </xf>
    <xf numFmtId="0" fontId="0" fillId="2" borderId="0" xfId="0" applyFont="1" applyFill="1" applyAlignment="1">
      <alignment horizontal="right"/>
    </xf>
    <xf numFmtId="3" fontId="0" fillId="2" borderId="1" xfId="0" applyNumberFormat="1" applyFont="1" applyFill="1" applyBorder="1" applyAlignment="1">
      <alignment horizontal="center" vertical="center"/>
    </xf>
    <xf numFmtId="3" fontId="0" fillId="2" borderId="0" xfId="0" applyNumberFormat="1" applyFont="1" applyFill="1" applyAlignment="1">
      <alignment horizontal="right"/>
    </xf>
    <xf numFmtId="0" fontId="0" fillId="2" borderId="0" xfId="0" applyFont="1" applyFill="1" applyBorder="1" applyAlignment="1">
      <alignment horizontal="center"/>
    </xf>
    <xf numFmtId="0" fontId="0" fillId="2" borderId="0" xfId="0" applyFont="1" applyFill="1" applyAlignment="1">
      <alignment horizontal="center"/>
    </xf>
    <xf numFmtId="0" fontId="0" fillId="2" borderId="0" xfId="0" applyFont="1" applyFill="1" applyBorder="1" applyAlignment="1">
      <alignment horizontal="right"/>
    </xf>
    <xf numFmtId="0" fontId="0" fillId="2" borderId="0" xfId="0" applyFont="1" applyFill="1" applyBorder="1" applyAlignment="1">
      <alignment horizontal="center" vertical="center" wrapText="1"/>
    </xf>
    <xf numFmtId="0" fontId="1" fillId="2" borderId="0" xfId="0" applyFont="1" applyFill="1" applyBorder="1" applyAlignment="1">
      <alignment horizontal="center" vertical="top" wrapText="1"/>
    </xf>
    <xf numFmtId="3" fontId="0" fillId="2" borderId="0" xfId="0" applyNumberFormat="1" applyFont="1" applyFill="1"/>
    <xf numFmtId="0" fontId="0" fillId="2" borderId="4" xfId="0" applyFont="1" applyFill="1" applyBorder="1" applyAlignment="1">
      <alignment horizontal="center" vertical="center"/>
    </xf>
    <xf numFmtId="3" fontId="0" fillId="2" borderId="2" xfId="0" applyNumberFormat="1" applyFont="1" applyFill="1" applyBorder="1" applyAlignment="1">
      <alignment horizontal="center" vertical="center"/>
    </xf>
    <xf numFmtId="0" fontId="0" fillId="3" borderId="2" xfId="0" applyFont="1" applyFill="1" applyBorder="1" applyAlignment="1">
      <alignment horizontal="center" vertical="center" wrapText="1"/>
    </xf>
    <xf numFmtId="0" fontId="0" fillId="3" borderId="2" xfId="0" applyFont="1" applyFill="1" applyBorder="1" applyAlignment="1">
      <alignment horizontal="center" vertical="center"/>
    </xf>
    <xf numFmtId="3" fontId="0" fillId="3" borderId="1" xfId="0" applyNumberFormat="1" applyFont="1" applyFill="1" applyBorder="1" applyAlignment="1">
      <alignment horizontal="center" vertical="center"/>
    </xf>
    <xf numFmtId="0" fontId="1" fillId="3" borderId="1"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1" xfId="0" applyFont="1" applyFill="1" applyBorder="1" applyAlignment="1">
      <alignment horizontal="center" vertical="center"/>
    </xf>
    <xf numFmtId="0" fontId="0" fillId="2" borderId="1" xfId="0" applyFont="1" applyFill="1" applyBorder="1" applyAlignment="1">
      <alignment horizontal="center" vertical="top" wrapText="1"/>
    </xf>
    <xf numFmtId="0" fontId="0"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0" fillId="3" borderId="1"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0" fillId="3" borderId="1" xfId="0" applyFont="1" applyFill="1" applyBorder="1" applyAlignment="1">
      <alignment horizontal="center" vertical="center"/>
    </xf>
    <xf numFmtId="0" fontId="0" fillId="2" borderId="1" xfId="0" applyFont="1" applyFill="1" applyBorder="1" applyAlignment="1">
      <alignment horizontal="center"/>
    </xf>
    <xf numFmtId="0" fontId="0" fillId="2" borderId="5" xfId="0" applyFont="1" applyFill="1" applyBorder="1" applyAlignment="1">
      <alignment horizontal="center" vertical="center"/>
    </xf>
    <xf numFmtId="0" fontId="0" fillId="2" borderId="2" xfId="0" applyFont="1" applyFill="1" applyBorder="1" applyAlignment="1">
      <alignment horizontal="center" vertical="center"/>
    </xf>
    <xf numFmtId="0" fontId="0" fillId="2" borderId="2" xfId="0" applyFont="1" applyFill="1" applyBorder="1" applyAlignment="1">
      <alignment horizontal="center" vertical="top" wrapText="1"/>
    </xf>
    <xf numFmtId="3" fontId="0" fillId="2" borderId="1" xfId="0" applyNumberFormat="1" applyFont="1" applyFill="1" applyBorder="1" applyAlignment="1">
      <alignment horizontal="center" vertical="top"/>
    </xf>
    <xf numFmtId="0" fontId="0" fillId="4" borderId="0" xfId="0" applyFill="1"/>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wrapText="1"/>
    </xf>
    <xf numFmtId="0" fontId="0" fillId="0" borderId="0" xfId="0" applyFont="1" applyFill="1" applyAlignment="1">
      <alignment horizontal="center"/>
    </xf>
    <xf numFmtId="0" fontId="0" fillId="0" borderId="0" xfId="0" applyFont="1" applyFill="1" applyAlignment="1"/>
    <xf numFmtId="0" fontId="0" fillId="0" borderId="0" xfId="0" applyFont="1" applyFill="1" applyBorder="1" applyAlignment="1">
      <alignment horizontal="right"/>
    </xf>
    <xf numFmtId="0" fontId="0" fillId="0" borderId="1" xfId="0" applyFont="1" applyFill="1" applyBorder="1" applyAlignment="1">
      <alignment horizontal="center" vertical="center"/>
    </xf>
    <xf numFmtId="0" fontId="0" fillId="0" borderId="3"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1" xfId="0" applyFont="1" applyFill="1" applyBorder="1" applyAlignment="1">
      <alignment horizontal="center" vertical="top" wrapText="1"/>
    </xf>
    <xf numFmtId="0" fontId="0" fillId="0" borderId="1" xfId="0" applyFont="1" applyFill="1" applyBorder="1" applyAlignment="1">
      <alignment horizontal="center" vertical="center" wrapText="1"/>
    </xf>
    <xf numFmtId="0" fontId="1" fillId="0" borderId="3" xfId="0" applyFont="1" applyFill="1" applyBorder="1" applyAlignment="1">
      <alignment horizontal="center" vertical="top" wrapText="1"/>
    </xf>
    <xf numFmtId="0" fontId="1" fillId="0" borderId="3" xfId="0" applyFont="1" applyFill="1" applyBorder="1" applyAlignment="1">
      <alignment horizontal="center" vertical="center" wrapText="1"/>
    </xf>
    <xf numFmtId="0" fontId="0" fillId="0" borderId="2" xfId="0" applyFont="1" applyFill="1" applyBorder="1" applyAlignment="1">
      <alignment horizontal="center" vertical="center"/>
    </xf>
    <xf numFmtId="3" fontId="0" fillId="0" borderId="0" xfId="0" applyNumberFormat="1" applyFont="1" applyFill="1"/>
    <xf numFmtId="3" fontId="0" fillId="0" borderId="0" xfId="0" applyNumberFormat="1" applyFont="1" applyFill="1" applyAlignment="1">
      <alignment horizontal="right"/>
    </xf>
    <xf numFmtId="0" fontId="0" fillId="0" borderId="0" xfId="0" applyFont="1" applyFill="1" applyBorder="1" applyAlignment="1">
      <alignment horizontal="center"/>
    </xf>
    <xf numFmtId="0" fontId="0" fillId="0" borderId="1" xfId="0" applyFont="1" applyFill="1" applyBorder="1" applyAlignment="1">
      <alignment horizontal="center" wrapText="1"/>
    </xf>
    <xf numFmtId="0" fontId="0" fillId="0" borderId="0" xfId="0" applyFont="1" applyFill="1" applyAlignment="1">
      <alignment wrapText="1"/>
    </xf>
    <xf numFmtId="0" fontId="0" fillId="0" borderId="0" xfId="0" applyFont="1" applyFill="1" applyBorder="1"/>
    <xf numFmtId="0" fontId="0" fillId="0" borderId="0" xfId="0" applyFont="1" applyFill="1" applyBorder="1" applyAlignment="1"/>
    <xf numFmtId="0" fontId="0" fillId="0" borderId="5"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0" fillId="0" borderId="0" xfId="0" applyFont="1" applyFill="1" applyBorder="1" applyAlignment="1">
      <alignment horizontal="center" vertical="top" wrapText="1"/>
    </xf>
    <xf numFmtId="0" fontId="0" fillId="0" borderId="3"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7" fillId="0" borderId="0" xfId="0" applyFont="1" applyFill="1" applyAlignment="1">
      <alignment horizontal="center"/>
    </xf>
    <xf numFmtId="0" fontId="0" fillId="0" borderId="7" xfId="0" applyFont="1" applyFill="1" applyBorder="1" applyAlignment="1">
      <alignment horizontal="center"/>
    </xf>
    <xf numFmtId="0" fontId="0" fillId="0" borderId="7" xfId="0" applyFont="1" applyFill="1" applyBorder="1" applyAlignment="1">
      <alignment horizontal="right"/>
    </xf>
    <xf numFmtId="0" fontId="1" fillId="0" borderId="6" xfId="0" applyFont="1" applyFill="1" applyBorder="1" applyAlignment="1">
      <alignment horizontal="center" vertical="top" wrapText="1"/>
    </xf>
    <xf numFmtId="0" fontId="0" fillId="0" borderId="1" xfId="0" applyFont="1" applyFill="1" applyBorder="1" applyAlignment="1">
      <alignment horizontal="center"/>
    </xf>
    <xf numFmtId="0" fontId="0" fillId="0" borderId="2" xfId="0" applyFont="1" applyFill="1" applyBorder="1" applyAlignment="1">
      <alignment horizontal="center" vertical="top" wrapText="1"/>
    </xf>
    <xf numFmtId="0" fontId="0" fillId="0" borderId="4"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vertical="center"/>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top" wrapText="1"/>
    </xf>
    <xf numFmtId="0" fontId="1" fillId="0" borderId="1" xfId="0" applyFont="1" applyFill="1" applyBorder="1" applyAlignment="1">
      <alignment horizontal="center" vertical="top" wrapText="1"/>
    </xf>
    <xf numFmtId="0" fontId="0" fillId="0" borderId="7" xfId="0" applyFont="1" applyFill="1" applyBorder="1" applyAlignment="1"/>
    <xf numFmtId="3" fontId="0" fillId="0" borderId="0" xfId="0" applyNumberFormat="1" applyFont="1" applyFill="1" applyAlignment="1">
      <alignment wrapText="1"/>
    </xf>
    <xf numFmtId="3" fontId="0" fillId="0" borderId="1" xfId="0" applyNumberFormat="1" applyFont="1" applyFill="1" applyBorder="1" applyAlignment="1">
      <alignment horizontal="center" vertical="top"/>
    </xf>
    <xf numFmtId="0" fontId="1" fillId="0" borderId="0" xfId="0" applyFont="1" applyFill="1" applyBorder="1" applyAlignment="1">
      <alignment horizontal="center" vertical="top" wrapText="1"/>
    </xf>
    <xf numFmtId="0" fontId="1" fillId="0" borderId="1" xfId="0" applyFont="1" applyFill="1" applyBorder="1" applyAlignment="1">
      <alignment horizontal="center" wrapText="1"/>
    </xf>
    <xf numFmtId="0" fontId="0" fillId="0" borderId="8" xfId="0" applyFont="1" applyFill="1" applyBorder="1" applyAlignment="1">
      <alignment horizontal="center" vertical="center" wrapText="1"/>
    </xf>
    <xf numFmtId="0" fontId="0" fillId="0" borderId="0" xfId="0" applyFont="1" applyFill="1" applyAlignment="1">
      <alignment horizontal="left"/>
    </xf>
    <xf numFmtId="0" fontId="0" fillId="0" borderId="9" xfId="0" applyFont="1" applyFill="1" applyBorder="1" applyAlignment="1">
      <alignment horizontal="center" vertical="center"/>
    </xf>
    <xf numFmtId="0" fontId="1" fillId="0" borderId="6" xfId="0" applyFont="1" applyFill="1" applyBorder="1" applyAlignment="1">
      <alignment horizontal="center" vertical="center" wrapText="1"/>
    </xf>
    <xf numFmtId="0" fontId="0" fillId="0" borderId="9" xfId="0" applyFont="1" applyFill="1" applyBorder="1"/>
    <xf numFmtId="0" fontId="1" fillId="0" borderId="1" xfId="0" applyFont="1" applyFill="1" applyBorder="1" applyAlignment="1">
      <alignment horizontal="center" vertical="center"/>
    </xf>
    <xf numFmtId="3" fontId="0" fillId="0" borderId="1" xfId="0" applyNumberFormat="1" applyFont="1" applyFill="1" applyBorder="1" applyAlignment="1">
      <alignment horizontal="center" vertical="center"/>
    </xf>
    <xf numFmtId="3" fontId="0" fillId="0" borderId="2" xfId="0" applyNumberFormat="1" applyFont="1" applyFill="1" applyBorder="1" applyAlignment="1">
      <alignment horizontal="center" vertical="center"/>
    </xf>
    <xf numFmtId="0" fontId="2" fillId="0" borderId="0" xfId="0" applyFont="1" applyFill="1" applyAlignment="1">
      <alignment horizontal="center" vertical="top" wrapText="1"/>
    </xf>
    <xf numFmtId="0" fontId="0" fillId="0" borderId="0" xfId="0" applyFill="1" applyAlignment="1">
      <alignment horizontal="center"/>
    </xf>
    <xf numFmtId="0" fontId="1" fillId="0" borderId="0" xfId="0" applyFont="1" applyFill="1" applyBorder="1" applyAlignment="1">
      <alignment horizontal="center" vertical="center" wrapText="1"/>
    </xf>
    <xf numFmtId="0" fontId="0" fillId="0" borderId="0" xfId="0" applyFont="1" applyFill="1" applyBorder="1" applyAlignment="1">
      <alignment horizontal="left" vertical="center"/>
    </xf>
    <xf numFmtId="0" fontId="0" fillId="2" borderId="1" xfId="0" applyFont="1" applyFill="1" applyBorder="1" applyAlignment="1">
      <alignment horizontal="center" vertical="center"/>
    </xf>
    <xf numFmtId="0" fontId="0" fillId="0" borderId="4" xfId="0" applyFont="1" applyFill="1" applyBorder="1" applyAlignment="1">
      <alignment horizontal="center" vertical="center" wrapText="1"/>
    </xf>
    <xf numFmtId="0" fontId="0" fillId="2" borderId="1" xfId="0" applyFont="1" applyFill="1" applyBorder="1" applyAlignment="1">
      <alignment horizontal="center" vertical="center"/>
    </xf>
    <xf numFmtId="0" fontId="0" fillId="0" borderId="5" xfId="0" applyFont="1" applyFill="1" applyBorder="1" applyAlignment="1">
      <alignment horizontal="center" vertical="top" wrapText="1"/>
    </xf>
    <xf numFmtId="0" fontId="0" fillId="5" borderId="1" xfId="0" applyFont="1" applyFill="1" applyBorder="1" applyAlignment="1">
      <alignment horizontal="center" vertical="center"/>
    </xf>
    <xf numFmtId="0" fontId="0" fillId="5" borderId="1" xfId="0" applyFont="1" applyFill="1" applyBorder="1" applyAlignment="1">
      <alignment horizontal="center"/>
    </xf>
    <xf numFmtId="0" fontId="0" fillId="5" borderId="2" xfId="0" applyFont="1" applyFill="1" applyBorder="1" applyAlignment="1">
      <alignment horizontal="center" vertical="center"/>
    </xf>
    <xf numFmtId="0" fontId="0" fillId="2" borderId="0" xfId="0" applyFont="1" applyFill="1" applyAlignment="1">
      <alignment horizontal="center"/>
    </xf>
    <xf numFmtId="0" fontId="0" fillId="2" borderId="0" xfId="0" applyFont="1" applyFill="1" applyBorder="1" applyAlignment="1">
      <alignment horizontal="right"/>
    </xf>
    <xf numFmtId="0" fontId="0" fillId="2" borderId="1" xfId="0" applyFont="1" applyFill="1" applyBorder="1" applyAlignment="1">
      <alignment horizontal="center" vertical="center"/>
    </xf>
    <xf numFmtId="0" fontId="1" fillId="2" borderId="1" xfId="0" applyFont="1" applyFill="1" applyBorder="1" applyAlignment="1">
      <alignment horizontal="center" vertical="top" wrapText="1"/>
    </xf>
    <xf numFmtId="0" fontId="0" fillId="2" borderId="0" xfId="0" applyFont="1" applyFill="1" applyBorder="1" applyAlignment="1">
      <alignment horizontal="right"/>
    </xf>
    <xf numFmtId="0" fontId="0" fillId="2" borderId="3" xfId="0" applyFont="1" applyFill="1" applyBorder="1" applyAlignment="1"/>
    <xf numFmtId="0" fontId="0" fillId="2" borderId="10" xfId="0" applyFont="1" applyFill="1" applyBorder="1" applyAlignment="1"/>
    <xf numFmtId="0" fontId="0" fillId="2" borderId="4" xfId="0" applyFont="1" applyFill="1" applyBorder="1" applyAlignment="1"/>
    <xf numFmtId="0" fontId="0" fillId="2" borderId="5" xfId="0" applyFont="1" applyFill="1" applyBorder="1" applyAlignment="1">
      <alignment horizontal="center" vertical="center" wrapText="1"/>
    </xf>
    <xf numFmtId="0" fontId="0" fillId="2" borderId="11"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0" xfId="0" applyFont="1" applyFill="1" applyBorder="1" applyAlignment="1">
      <alignment horizontal="center" wrapText="1"/>
    </xf>
    <xf numFmtId="0" fontId="1" fillId="2" borderId="0" xfId="0" applyFont="1" applyFill="1" applyBorder="1" applyAlignment="1">
      <alignment horizontal="center" vertical="top" wrapText="1"/>
    </xf>
    <xf numFmtId="0" fontId="0" fillId="2" borderId="0" xfId="0" applyFont="1" applyFill="1" applyBorder="1" applyAlignment="1">
      <alignment horizontal="center" vertical="top" wrapText="1"/>
    </xf>
    <xf numFmtId="0" fontId="1" fillId="2" borderId="3"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4" xfId="0" applyFont="1" applyFill="1" applyBorder="1" applyAlignment="1">
      <alignment horizontal="center" wrapText="1"/>
    </xf>
    <xf numFmtId="0" fontId="1" fillId="2" borderId="3" xfId="0" applyFont="1" applyFill="1" applyBorder="1" applyAlignment="1">
      <alignment horizontal="center" vertical="top" wrapText="1"/>
    </xf>
    <xf numFmtId="0" fontId="1" fillId="2" borderId="10" xfId="0" applyFont="1" applyFill="1" applyBorder="1" applyAlignment="1">
      <alignment horizontal="center" vertical="top" wrapText="1"/>
    </xf>
    <xf numFmtId="0" fontId="1" fillId="2" borderId="4" xfId="0" applyFont="1" applyFill="1" applyBorder="1" applyAlignment="1">
      <alignment horizontal="center" vertical="top" wrapText="1"/>
    </xf>
    <xf numFmtId="0" fontId="0" fillId="2" borderId="4" xfId="0" applyFont="1" applyFill="1" applyBorder="1" applyAlignment="1">
      <alignment horizontal="center" vertical="top" wrapText="1"/>
    </xf>
    <xf numFmtId="0" fontId="0" fillId="2" borderId="0" xfId="0" applyFont="1" applyFill="1" applyAlignment="1">
      <alignment horizontal="center" wrapText="1"/>
    </xf>
    <xf numFmtId="0" fontId="0" fillId="2" borderId="0" xfId="0" applyFont="1" applyFill="1" applyAlignment="1">
      <alignment horizontal="center"/>
    </xf>
    <xf numFmtId="0" fontId="0" fillId="2" borderId="12" xfId="0" applyFont="1" applyFill="1" applyBorder="1" applyAlignment="1">
      <alignment horizontal="center" vertical="center" wrapText="1"/>
    </xf>
    <xf numFmtId="0" fontId="0" fillId="2" borderId="13" xfId="0" applyFont="1" applyFill="1" applyBorder="1" applyAlignment="1">
      <alignment horizontal="center" vertical="center" wrapText="1"/>
    </xf>
    <xf numFmtId="0" fontId="0" fillId="2" borderId="6" xfId="0" applyFont="1" applyFill="1" applyBorder="1" applyAlignment="1">
      <alignment horizontal="center" vertical="center" wrapText="1"/>
    </xf>
    <xf numFmtId="0" fontId="0" fillId="2" borderId="4" xfId="0" applyFont="1" applyFill="1" applyBorder="1" applyAlignment="1">
      <alignment horizontal="center" wrapText="1"/>
    </xf>
    <xf numFmtId="0" fontId="0" fillId="0" borderId="1" xfId="0" applyFont="1" applyFill="1" applyBorder="1" applyAlignment="1">
      <alignment horizontal="center" vertical="center"/>
    </xf>
    <xf numFmtId="0" fontId="0" fillId="0" borderId="3" xfId="0" applyFont="1" applyFill="1" applyBorder="1" applyAlignment="1"/>
    <xf numFmtId="0" fontId="0" fillId="0" borderId="10" xfId="0" applyFont="1" applyFill="1" applyBorder="1" applyAlignment="1"/>
    <xf numFmtId="0" fontId="0" fillId="0" borderId="0" xfId="0" applyFont="1" applyFill="1" applyAlignment="1">
      <alignment horizontal="center" wrapText="1"/>
    </xf>
    <xf numFmtId="0" fontId="0" fillId="0" borderId="0" xfId="0" applyFont="1" applyFill="1" applyAlignment="1">
      <alignment horizontal="center"/>
    </xf>
    <xf numFmtId="0" fontId="0" fillId="0" borderId="1" xfId="0" applyFont="1" applyFill="1" applyBorder="1" applyAlignment="1">
      <alignment horizontal="center" vertical="center" wrapText="1"/>
    </xf>
    <xf numFmtId="0" fontId="2" fillId="0" borderId="5" xfId="0" applyFont="1" applyFill="1" applyBorder="1" applyAlignment="1">
      <alignment horizontal="center" vertical="top" wrapText="1"/>
    </xf>
    <xf numFmtId="0" fontId="2" fillId="0" borderId="2" xfId="0" applyFont="1" applyFill="1" applyBorder="1" applyAlignment="1">
      <alignment horizontal="center"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1" xfId="0" applyFont="1" applyFill="1" applyBorder="1" applyAlignment="1">
      <alignment vertical="center"/>
    </xf>
    <xf numFmtId="0" fontId="0" fillId="0" borderId="2" xfId="0" applyFill="1" applyBorder="1" applyAlignment="1">
      <alignment horizontal="center" vertical="top" wrapText="1"/>
    </xf>
    <xf numFmtId="0" fontId="0" fillId="0" borderId="1" xfId="0" applyFont="1" applyFill="1" applyBorder="1" applyAlignment="1">
      <alignment horizontal="center" vertical="top" wrapText="1"/>
    </xf>
    <xf numFmtId="0" fontId="0" fillId="0" borderId="3" xfId="0" applyFont="1" applyFill="1" applyBorder="1" applyAlignment="1">
      <alignment horizontal="center" vertical="top" wrapText="1"/>
    </xf>
    <xf numFmtId="0" fontId="0" fillId="0" borderId="10" xfId="0" applyFont="1" applyFill="1" applyBorder="1" applyAlignment="1">
      <alignment horizontal="center" vertical="top" wrapText="1"/>
    </xf>
    <xf numFmtId="0" fontId="0" fillId="0" borderId="12"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9" xfId="0" applyFont="1" applyFill="1" applyBorder="1" applyAlignment="1">
      <alignment horizontal="center" vertical="top" wrapText="1"/>
    </xf>
    <xf numFmtId="0" fontId="0" fillId="0" borderId="14" xfId="0" applyFont="1" applyFill="1" applyBorder="1" applyAlignment="1">
      <alignment horizontal="center" vertical="top" wrapText="1"/>
    </xf>
    <xf numFmtId="0" fontId="0" fillId="0" borderId="0" xfId="0" applyFont="1" applyFill="1" applyBorder="1" applyAlignment="1">
      <alignment horizontal="center" vertical="top"/>
    </xf>
    <xf numFmtId="0" fontId="0" fillId="0" borderId="14" xfId="0" applyFont="1" applyFill="1" applyBorder="1" applyAlignment="1">
      <alignment horizontal="center" vertical="top"/>
    </xf>
    <xf numFmtId="0" fontId="0" fillId="0" borderId="15" xfId="0" applyFont="1" applyFill="1" applyBorder="1" applyAlignment="1">
      <alignment horizontal="center" vertical="top"/>
    </xf>
    <xf numFmtId="0" fontId="0" fillId="0" borderId="7" xfId="0" applyFont="1" applyFill="1" applyBorder="1" applyAlignment="1">
      <alignment horizontal="center" vertical="top"/>
    </xf>
    <xf numFmtId="0" fontId="0" fillId="0" borderId="8" xfId="0" applyFont="1" applyFill="1" applyBorder="1" applyAlignment="1">
      <alignment horizontal="center" vertical="top"/>
    </xf>
    <xf numFmtId="0" fontId="0" fillId="0" borderId="4" xfId="0" applyFont="1" applyFill="1" applyBorder="1" applyAlignment="1">
      <alignment horizontal="center" vertical="top" wrapText="1"/>
    </xf>
    <xf numFmtId="0" fontId="0" fillId="0" borderId="1" xfId="0" applyFill="1" applyBorder="1" applyAlignment="1">
      <alignment horizontal="center" wrapText="1"/>
    </xf>
    <xf numFmtId="0" fontId="0" fillId="0" borderId="1" xfId="0" applyFill="1" applyBorder="1" applyAlignment="1">
      <alignment horizontal="center" vertical="top" wrapText="1"/>
    </xf>
    <xf numFmtId="0" fontId="0" fillId="0" borderId="1" xfId="0" applyFill="1" applyBorder="1" applyAlignment="1"/>
    <xf numFmtId="0" fontId="0" fillId="2" borderId="10" xfId="0" applyFont="1" applyFill="1" applyBorder="1" applyAlignment="1">
      <alignment horizontal="center" vertical="top" wrapText="1"/>
    </xf>
    <xf numFmtId="0" fontId="0" fillId="2" borderId="1" xfId="0" applyFont="1" applyFill="1" applyBorder="1" applyAlignment="1">
      <alignment horizontal="center" vertical="center"/>
    </xf>
    <xf numFmtId="0" fontId="0" fillId="0" borderId="1" xfId="0" applyBorder="1" applyAlignment="1">
      <alignment horizontal="center" vertical="center"/>
    </xf>
    <xf numFmtId="0" fontId="1" fillId="2" borderId="1" xfId="0" applyFont="1" applyFill="1" applyBorder="1" applyAlignment="1">
      <alignment horizontal="center" vertical="top" wrapText="1"/>
    </xf>
    <xf numFmtId="0" fontId="1" fillId="2" borderId="1" xfId="0" applyFont="1" applyFill="1" applyBorder="1" applyAlignment="1">
      <alignment horizontal="center" vertical="top"/>
    </xf>
    <xf numFmtId="0" fontId="0" fillId="2" borderId="1" xfId="0" applyFont="1" applyFill="1" applyBorder="1" applyAlignment="1">
      <alignment horizontal="center" vertical="top"/>
    </xf>
    <xf numFmtId="0" fontId="0" fillId="0" borderId="0" xfId="0" applyAlignment="1">
      <alignment horizontal="center" wrapText="1"/>
    </xf>
    <xf numFmtId="0" fontId="0" fillId="2" borderId="0" xfId="0" applyFont="1" applyFill="1" applyBorder="1"/>
    <xf numFmtId="0" fontId="0" fillId="2" borderId="1" xfId="0" applyFont="1" applyFill="1" applyBorder="1" applyAlignment="1"/>
    <xf numFmtId="0" fontId="0" fillId="0" borderId="0" xfId="0" applyFont="1" applyFill="1" applyAlignment="1">
      <alignment horizontal="right"/>
    </xf>
    <xf numFmtId="0" fontId="0" fillId="0" borderId="0" xfId="0" applyFont="1" applyFill="1" applyAlignment="1"/>
    <xf numFmtId="0" fontId="0" fillId="0" borderId="0" xfId="0" applyFont="1" applyFill="1" applyBorder="1" applyAlignment="1">
      <alignment horizontal="right"/>
    </xf>
    <xf numFmtId="0" fontId="0" fillId="0" borderId="5" xfId="0" applyFont="1" applyFill="1" applyBorder="1" applyAlignment="1">
      <alignment horizontal="center" vertical="center" wrapText="1"/>
    </xf>
    <xf numFmtId="0" fontId="0" fillId="0" borderId="11" xfId="0" applyFont="1" applyFill="1" applyBorder="1" applyAlignment="1"/>
    <xf numFmtId="0" fontId="0" fillId="0" borderId="2" xfId="0" applyFont="1" applyFill="1" applyBorder="1" applyAlignment="1"/>
    <xf numFmtId="0" fontId="0" fillId="0" borderId="15" xfId="0" applyFont="1" applyFill="1" applyBorder="1" applyAlignment="1">
      <alignment horizontal="center" vertical="top" wrapText="1"/>
    </xf>
    <xf numFmtId="0" fontId="0" fillId="0" borderId="8" xfId="0" applyFont="1" applyFill="1" applyBorder="1" applyAlignment="1">
      <alignment horizontal="center" vertical="top" wrapText="1"/>
    </xf>
    <xf numFmtId="0" fontId="0" fillId="0" borderId="0" xfId="0" applyFont="1" applyFill="1" applyBorder="1" applyAlignment="1">
      <alignment horizontal="center" vertical="center" wrapText="1"/>
    </xf>
    <xf numFmtId="0" fontId="0" fillId="0" borderId="0" xfId="0" applyFont="1" applyFill="1" applyBorder="1"/>
    <xf numFmtId="0" fontId="3" fillId="0" borderId="12" xfId="0" applyFont="1" applyFill="1" applyBorder="1" applyAlignment="1">
      <alignment horizontal="center" vertical="center" wrapText="1"/>
    </xf>
    <xf numFmtId="0" fontId="0" fillId="0" borderId="13" xfId="0" applyFont="1" applyFill="1" applyBorder="1" applyAlignment="1">
      <alignment vertical="center"/>
    </xf>
    <xf numFmtId="0" fontId="0" fillId="0" borderId="6" xfId="0" applyFont="1" applyFill="1" applyBorder="1" applyAlignment="1">
      <alignment vertical="center"/>
    </xf>
    <xf numFmtId="0" fontId="0" fillId="0" borderId="9" xfId="0" applyFont="1" applyFill="1" applyBorder="1" applyAlignment="1">
      <alignment vertical="center"/>
    </xf>
    <xf numFmtId="0" fontId="0" fillId="0" borderId="0" xfId="0" applyFont="1" applyFill="1" applyAlignment="1">
      <alignment vertical="center"/>
    </xf>
    <xf numFmtId="0" fontId="0" fillId="0" borderId="14" xfId="0" applyFont="1" applyFill="1" applyBorder="1" applyAlignment="1">
      <alignment vertical="center"/>
    </xf>
    <xf numFmtId="0" fontId="0" fillId="0" borderId="12" xfId="0" applyFont="1" applyFill="1" applyBorder="1" applyAlignment="1">
      <alignment horizontal="center" vertical="center" wrapText="1"/>
    </xf>
    <xf numFmtId="0" fontId="0" fillId="0" borderId="6" xfId="0" applyFont="1" applyFill="1" applyBorder="1" applyAlignment="1">
      <alignment horizontal="center" wrapText="1"/>
    </xf>
    <xf numFmtId="0" fontId="0" fillId="0" borderId="15" xfId="0" applyFont="1" applyFill="1" applyBorder="1" applyAlignment="1">
      <alignment horizontal="center" wrapText="1"/>
    </xf>
    <xf numFmtId="0" fontId="0" fillId="0" borderId="8" xfId="0" applyFont="1" applyFill="1" applyBorder="1" applyAlignment="1">
      <alignment horizontal="center" wrapText="1"/>
    </xf>
    <xf numFmtId="0" fontId="0" fillId="0" borderId="1" xfId="0" applyFont="1" applyFill="1" applyBorder="1" applyAlignment="1">
      <alignment horizontal="center" wrapText="1"/>
    </xf>
    <xf numFmtId="0" fontId="0" fillId="0" borderId="1" xfId="0" applyFont="1" applyFill="1" applyBorder="1" applyAlignment="1">
      <alignment wrapText="1"/>
    </xf>
    <xf numFmtId="0" fontId="0" fillId="0" borderId="13" xfId="0" applyFont="1" applyFill="1" applyBorder="1" applyAlignment="1"/>
    <xf numFmtId="0" fontId="0" fillId="0" borderId="6" xfId="0" applyFont="1" applyFill="1" applyBorder="1" applyAlignment="1"/>
    <xf numFmtId="0" fontId="0" fillId="0" borderId="9" xfId="0" applyFont="1" applyFill="1" applyBorder="1" applyAlignment="1"/>
    <xf numFmtId="0" fontId="0" fillId="0" borderId="0" xfId="0" applyFont="1" applyFill="1" applyBorder="1" applyAlignment="1"/>
    <xf numFmtId="0" fontId="0" fillId="0" borderId="14" xfId="0" applyFont="1" applyFill="1" applyBorder="1" applyAlignment="1"/>
    <xf numFmtId="0" fontId="0" fillId="0" borderId="15" xfId="0" applyFont="1" applyFill="1" applyBorder="1" applyAlignment="1"/>
    <xf numFmtId="0" fontId="0" fillId="0" borderId="7" xfId="0" applyFont="1" applyFill="1" applyBorder="1" applyAlignment="1"/>
    <xf numFmtId="0" fontId="0" fillId="0" borderId="8" xfId="0" applyFont="1" applyFill="1" applyBorder="1" applyAlignment="1"/>
    <xf numFmtId="0" fontId="0" fillId="0" borderId="0" xfId="0" applyFill="1" applyAlignment="1">
      <alignment horizontal="center" wrapText="1"/>
    </xf>
    <xf numFmtId="0" fontId="0" fillId="0" borderId="0" xfId="0" applyFill="1" applyAlignment="1">
      <alignment horizontal="center"/>
    </xf>
    <xf numFmtId="0" fontId="0" fillId="0" borderId="9" xfId="0"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14" xfId="0" applyFill="1" applyBorder="1" applyAlignment="1">
      <alignment horizontal="center" vertical="center" wrapText="1"/>
    </xf>
    <xf numFmtId="0" fontId="0" fillId="0" borderId="15" xfId="0" applyFill="1" applyBorder="1" applyAlignment="1">
      <alignment horizontal="center" vertical="center" wrapText="1"/>
    </xf>
    <xf numFmtId="0" fontId="0" fillId="0" borderId="7" xfId="0" applyFill="1" applyBorder="1" applyAlignment="1">
      <alignment horizontal="center" vertical="center" wrapText="1"/>
    </xf>
    <xf numFmtId="0" fontId="0" fillId="0" borderId="8" xfId="0" applyFill="1" applyBorder="1" applyAlignment="1">
      <alignment horizontal="center" vertical="center" wrapText="1"/>
    </xf>
    <xf numFmtId="0" fontId="0" fillId="0" borderId="12" xfId="0" applyFill="1" applyBorder="1" applyAlignment="1">
      <alignment horizontal="center" vertical="center" wrapText="1"/>
    </xf>
    <xf numFmtId="0" fontId="0" fillId="0" borderId="13" xfId="0" applyFill="1" applyBorder="1" applyAlignment="1">
      <alignment horizontal="center" vertical="center" wrapText="1"/>
    </xf>
    <xf numFmtId="0" fontId="0" fillId="0" borderId="6" xfId="0" applyFill="1" applyBorder="1" applyAlignment="1">
      <alignment horizontal="center" vertical="center" wrapText="1"/>
    </xf>
    <xf numFmtId="0" fontId="0" fillId="0" borderId="4" xfId="0" applyFont="1" applyFill="1" applyBorder="1" applyAlignment="1"/>
    <xf numFmtId="0" fontId="2" fillId="0" borderId="12"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1" xfId="0" applyFont="1" applyFill="1" applyBorder="1" applyAlignment="1">
      <alignment horizontal="center" vertical="top" wrapText="1"/>
    </xf>
    <xf numFmtId="0" fontId="0" fillId="0" borderId="1" xfId="0" applyFont="1" applyFill="1" applyBorder="1" applyAlignment="1">
      <alignment horizontal="center"/>
    </xf>
    <xf numFmtId="0" fontId="2" fillId="0" borderId="5"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0" fillId="0" borderId="12" xfId="0" applyFill="1" applyBorder="1" applyAlignment="1">
      <alignment horizontal="center" vertical="top" wrapText="1"/>
    </xf>
    <xf numFmtId="0" fontId="0" fillId="0" borderId="13" xfId="0" applyFill="1" applyBorder="1" applyAlignment="1">
      <alignment horizontal="center" vertical="top" wrapText="1"/>
    </xf>
    <xf numFmtId="0" fontId="0" fillId="0" borderId="6" xfId="0" applyFill="1" applyBorder="1" applyAlignment="1">
      <alignment horizontal="center" vertical="top" wrapText="1"/>
    </xf>
    <xf numFmtId="0" fontId="0" fillId="0" borderId="15" xfId="0" applyFill="1" applyBorder="1" applyAlignment="1">
      <alignment horizontal="center" vertical="top" wrapText="1"/>
    </xf>
    <xf numFmtId="0" fontId="0" fillId="0" borderId="7" xfId="0" applyFill="1" applyBorder="1" applyAlignment="1">
      <alignment horizontal="center" vertical="top" wrapText="1"/>
    </xf>
    <xf numFmtId="0" fontId="0" fillId="0" borderId="8" xfId="0" applyFill="1" applyBorder="1" applyAlignment="1">
      <alignment horizontal="center" vertical="top" wrapText="1"/>
    </xf>
    <xf numFmtId="0" fontId="2" fillId="0" borderId="12" xfId="0" applyFont="1" applyFill="1" applyBorder="1" applyAlignment="1">
      <alignment horizontal="center" vertical="top" wrapText="1"/>
    </xf>
    <xf numFmtId="0" fontId="2" fillId="0" borderId="6" xfId="0" applyFont="1" applyFill="1" applyBorder="1" applyAlignment="1">
      <alignment horizontal="center" vertical="top" wrapText="1"/>
    </xf>
    <xf numFmtId="0" fontId="2" fillId="0" borderId="15" xfId="0" applyFont="1" applyFill="1" applyBorder="1" applyAlignment="1">
      <alignment horizontal="center" vertical="top" wrapText="1"/>
    </xf>
    <xf numFmtId="0" fontId="2" fillId="0" borderId="8" xfId="0" applyFont="1" applyFill="1" applyBorder="1" applyAlignment="1">
      <alignment horizontal="center" vertical="top" wrapText="1"/>
    </xf>
    <xf numFmtId="0" fontId="0" fillId="0" borderId="13" xfId="0" applyFont="1" applyFill="1" applyBorder="1" applyAlignment="1">
      <alignment horizontal="center" vertical="top" wrapText="1"/>
    </xf>
    <xf numFmtId="0" fontId="0" fillId="0" borderId="7" xfId="0" applyFont="1" applyFill="1" applyBorder="1" applyAlignment="1">
      <alignment horizontal="center" vertical="top" wrapText="1"/>
    </xf>
    <xf numFmtId="0" fontId="0" fillId="0" borderId="1" xfId="0" applyFont="1" applyFill="1" applyBorder="1" applyAlignment="1"/>
    <xf numFmtId="0" fontId="1" fillId="0" borderId="1" xfId="0" applyFont="1" applyFill="1" applyBorder="1" applyAlignment="1">
      <alignment horizontal="center" vertical="top" wrapText="1"/>
    </xf>
    <xf numFmtId="0" fontId="0" fillId="0" borderId="5" xfId="0" applyFont="1" applyFill="1" applyBorder="1" applyAlignment="1">
      <alignment horizontal="center" vertical="center"/>
    </xf>
    <xf numFmtId="0" fontId="0" fillId="0" borderId="11" xfId="0" applyFont="1" applyFill="1" applyBorder="1" applyAlignment="1">
      <alignment horizontal="center" vertical="center"/>
    </xf>
    <xf numFmtId="0" fontId="2" fillId="0" borderId="13" xfId="0" applyFont="1" applyFill="1" applyBorder="1" applyAlignment="1">
      <alignment horizontal="center" vertical="top"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wrapText="1"/>
    </xf>
    <xf numFmtId="0" fontId="1" fillId="0" borderId="4" xfId="0" applyFont="1" applyFill="1" applyBorder="1" applyAlignment="1">
      <alignment horizontal="center" vertical="center" wrapText="1"/>
    </xf>
    <xf numFmtId="0" fontId="1" fillId="0" borderId="3" xfId="0" applyFont="1" applyFill="1" applyBorder="1" applyAlignment="1">
      <alignment horizontal="center" vertical="top" wrapText="1"/>
    </xf>
    <xf numFmtId="0" fontId="1" fillId="0" borderId="4" xfId="0" applyFont="1" applyFill="1" applyBorder="1" applyAlignment="1">
      <alignment horizontal="center" vertical="top" wrapText="1"/>
    </xf>
    <xf numFmtId="0" fontId="2" fillId="0" borderId="6" xfId="0" applyFont="1" applyFill="1" applyBorder="1" applyAlignment="1">
      <alignment horizontal="center" vertical="top"/>
    </xf>
    <xf numFmtId="0" fontId="1" fillId="0" borderId="12" xfId="0" applyFont="1" applyFill="1" applyBorder="1" applyAlignment="1">
      <alignment horizontal="center" vertical="top" wrapText="1"/>
    </xf>
    <xf numFmtId="0" fontId="0" fillId="0" borderId="6" xfId="0" applyFont="1" applyFill="1" applyBorder="1" applyAlignment="1">
      <alignment horizontal="center" vertical="top"/>
    </xf>
    <xf numFmtId="0" fontId="1" fillId="0" borderId="5" xfId="0" applyFont="1" applyFill="1" applyBorder="1" applyAlignment="1">
      <alignment horizontal="center" vertical="top" wrapText="1"/>
    </xf>
    <xf numFmtId="0" fontId="1" fillId="0" borderId="11" xfId="0" applyFont="1" applyFill="1" applyBorder="1" applyAlignment="1">
      <alignment horizontal="center" vertical="top" wrapText="1"/>
    </xf>
    <xf numFmtId="0" fontId="1" fillId="0" borderId="2" xfId="0" applyFont="1" applyFill="1" applyBorder="1" applyAlignment="1">
      <alignment horizontal="center" vertical="top" wrapText="1"/>
    </xf>
    <xf numFmtId="0" fontId="0" fillId="0" borderId="4" xfId="0" applyFont="1" applyFill="1" applyBorder="1" applyAlignment="1">
      <alignment horizontal="center" vertical="center" wrapText="1"/>
    </xf>
    <xf numFmtId="0" fontId="2" fillId="0" borderId="7" xfId="0" applyFont="1" applyFill="1" applyBorder="1" applyAlignment="1">
      <alignment horizontal="center" vertical="top" wrapText="1"/>
    </xf>
    <xf numFmtId="0" fontId="0" fillId="0" borderId="2" xfId="0" applyFont="1" applyFill="1" applyBorder="1" applyAlignment="1">
      <alignment horizontal="center" vertical="center"/>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top" wrapText="1"/>
    </xf>
    <xf numFmtId="0" fontId="0" fillId="0" borderId="5" xfId="0" applyFont="1" applyFill="1" applyBorder="1" applyAlignment="1">
      <alignment horizontal="center"/>
    </xf>
    <xf numFmtId="0" fontId="0" fillId="0" borderId="11" xfId="0" applyFont="1" applyFill="1" applyBorder="1" applyAlignment="1">
      <alignment horizontal="center"/>
    </xf>
    <xf numFmtId="0" fontId="0" fillId="0" borderId="2" xfId="0" applyFont="1" applyFill="1" applyBorder="1" applyAlignment="1">
      <alignment horizontal="center"/>
    </xf>
    <xf numFmtId="0" fontId="0" fillId="0" borderId="4" xfId="0" applyFont="1" applyFill="1" applyBorder="1" applyAlignment="1">
      <alignment horizontal="center" wrapText="1"/>
    </xf>
    <xf numFmtId="0" fontId="2" fillId="0" borderId="10" xfId="0" applyFont="1" applyFill="1" applyBorder="1" applyAlignment="1">
      <alignment horizontal="center" vertical="top" wrapText="1"/>
    </xf>
    <xf numFmtId="0" fontId="2" fillId="0" borderId="9" xfId="0" applyFont="1" applyFill="1" applyBorder="1" applyAlignment="1">
      <alignment horizontal="center" vertical="top" wrapText="1"/>
    </xf>
    <xf numFmtId="0" fontId="1" fillId="0" borderId="10" xfId="0" applyFont="1" applyFill="1" applyBorder="1" applyAlignment="1">
      <alignment horizontal="center" vertical="top" wrapText="1"/>
    </xf>
    <xf numFmtId="0" fontId="0" fillId="0" borderId="12" xfId="0" applyFont="1" applyFill="1" applyBorder="1" applyAlignment="1">
      <alignment horizontal="center"/>
    </xf>
    <xf numFmtId="0" fontId="0" fillId="0" borderId="13" xfId="0" applyFill="1" applyBorder="1" applyAlignment="1"/>
    <xf numFmtId="0" fontId="0" fillId="0" borderId="6" xfId="0" applyFill="1" applyBorder="1" applyAlignment="1"/>
    <xf numFmtId="0" fontId="9" fillId="0" borderId="1" xfId="0" applyFont="1" applyFill="1" applyBorder="1" applyAlignment="1">
      <alignment horizontal="center" vertical="center"/>
    </xf>
    <xf numFmtId="0" fontId="0" fillId="0" borderId="6" xfId="0" applyFont="1" applyFill="1" applyBorder="1" applyAlignment="1">
      <alignment horizontal="center"/>
    </xf>
    <xf numFmtId="0" fontId="0" fillId="0" borderId="15" xfId="0" applyFont="1" applyFill="1" applyBorder="1" applyAlignment="1">
      <alignment horizontal="center"/>
    </xf>
    <xf numFmtId="0" fontId="0" fillId="0" borderId="8" xfId="0" applyFont="1" applyFill="1" applyBorder="1" applyAlignment="1">
      <alignment horizontal="center"/>
    </xf>
    <xf numFmtId="0" fontId="0" fillId="0" borderId="2" xfId="0" applyFont="1" applyFill="1" applyBorder="1" applyAlignment="1">
      <alignment vertical="center"/>
    </xf>
    <xf numFmtId="0" fontId="0" fillId="0" borderId="5" xfId="0" applyFont="1" applyFill="1" applyBorder="1" applyAlignment="1">
      <alignment horizontal="center" vertical="top" wrapText="1"/>
    </xf>
    <xf numFmtId="0" fontId="0" fillId="0" borderId="2" xfId="0" applyFont="1" applyFill="1" applyBorder="1" applyAlignment="1">
      <alignment vertical="top"/>
    </xf>
    <xf numFmtId="0" fontId="0" fillId="0" borderId="3" xfId="0" applyFont="1" applyFill="1" applyBorder="1" applyAlignment="1">
      <alignment wrapText="1"/>
    </xf>
    <xf numFmtId="0" fontId="0" fillId="0" borderId="10" xfId="0" applyFont="1" applyFill="1" applyBorder="1" applyAlignment="1">
      <alignment wrapText="1"/>
    </xf>
    <xf numFmtId="0" fontId="0" fillId="0" borderId="11"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3" xfId="0" applyFont="1" applyFill="1" applyBorder="1" applyAlignment="1">
      <alignment vertical="center"/>
    </xf>
    <xf numFmtId="0" fontId="0" fillId="0" borderId="4" xfId="0" applyFont="1" applyFill="1" applyBorder="1" applyAlignment="1">
      <alignment horizontal="center" vertical="top"/>
    </xf>
    <xf numFmtId="0" fontId="0" fillId="0" borderId="2" xfId="0" applyFont="1" applyFill="1" applyBorder="1" applyAlignment="1">
      <alignment horizontal="center" vertical="top" wrapText="1"/>
    </xf>
    <xf numFmtId="0" fontId="0" fillId="0" borderId="4" xfId="0" applyFont="1" applyFill="1" applyBorder="1" applyAlignment="1">
      <alignment vertical="top"/>
    </xf>
    <xf numFmtId="0" fontId="0" fillId="0" borderId="1" xfId="0" applyFont="1" applyFill="1" applyBorder="1" applyAlignment="1">
      <alignment vertical="top"/>
    </xf>
    <xf numFmtId="0" fontId="0" fillId="0" borderId="0" xfId="0" applyFont="1" applyFill="1" applyBorder="1" applyAlignment="1">
      <alignment horizontal="center" vertical="top" wrapText="1"/>
    </xf>
    <xf numFmtId="0" fontId="0" fillId="0" borderId="5" xfId="0" applyFont="1" applyFill="1" applyBorder="1" applyAlignment="1">
      <alignment horizontal="center" wrapText="1"/>
    </xf>
    <xf numFmtId="0" fontId="0" fillId="0" borderId="11" xfId="0" applyFont="1" applyFill="1" applyBorder="1" applyAlignment="1">
      <alignment horizontal="center" wrapText="1"/>
    </xf>
    <xf numFmtId="0" fontId="0" fillId="0" borderId="2" xfId="0" applyFont="1" applyFill="1" applyBorder="1" applyAlignment="1">
      <alignment horizontal="center" wrapText="1"/>
    </xf>
    <xf numFmtId="0" fontId="0" fillId="0" borderId="11" xfId="0" applyFont="1" applyFill="1" applyBorder="1" applyAlignment="1">
      <alignment horizontal="center" vertical="top" wrapText="1"/>
    </xf>
    <xf numFmtId="0" fontId="0" fillId="0" borderId="13" xfId="0" applyFont="1" applyFill="1" applyBorder="1" applyAlignment="1">
      <alignment horizontal="center" vertical="center" wrapText="1"/>
    </xf>
    <xf numFmtId="0" fontId="0" fillId="0" borderId="6" xfId="0" applyFont="1" applyFill="1" applyBorder="1" applyAlignment="1">
      <alignment horizontal="center" vertical="center"/>
    </xf>
    <xf numFmtId="0" fontId="0" fillId="0" borderId="15" xfId="0" applyFont="1" applyFill="1" applyBorder="1" applyAlignment="1">
      <alignment horizontal="center" vertical="center" wrapText="1"/>
    </xf>
    <xf numFmtId="0" fontId="0" fillId="0" borderId="7" xfId="0" applyFont="1" applyFill="1" applyBorder="1" applyAlignment="1">
      <alignment horizontal="center" vertical="center" wrapText="1"/>
    </xf>
    <xf numFmtId="0" fontId="0" fillId="0" borderId="8" xfId="0" applyFont="1" applyFill="1" applyBorder="1" applyAlignment="1">
      <alignment horizontal="center" vertical="center"/>
    </xf>
    <xf numFmtId="0" fontId="0" fillId="0" borderId="6" xfId="0" applyFill="1" applyBorder="1" applyAlignment="1">
      <alignment horizontal="center" vertical="center"/>
    </xf>
    <xf numFmtId="0" fontId="0" fillId="0" borderId="8" xfId="0" applyFill="1" applyBorder="1" applyAlignment="1">
      <alignment horizontal="center" vertical="center"/>
    </xf>
    <xf numFmtId="0" fontId="0" fillId="0" borderId="6" xfId="0" applyFont="1" applyFill="1" applyBorder="1" applyAlignment="1">
      <alignment horizontal="center" vertical="center" wrapText="1"/>
    </xf>
    <xf numFmtId="0" fontId="0" fillId="0" borderId="8" xfId="0" applyFont="1" applyFill="1" applyBorder="1" applyAlignment="1">
      <alignment horizontal="center" vertical="center" wrapText="1"/>
    </xf>
    <xf numFmtId="0" fontId="1" fillId="0" borderId="6" xfId="0" applyFont="1" applyFill="1" applyBorder="1" applyAlignment="1">
      <alignment horizontal="center" vertical="top" wrapText="1"/>
    </xf>
    <xf numFmtId="0" fontId="1" fillId="0" borderId="8" xfId="0" applyFont="1" applyFill="1" applyBorder="1" applyAlignment="1">
      <alignment horizontal="center" vertical="top" wrapText="1"/>
    </xf>
    <xf numFmtId="0" fontId="0" fillId="0" borderId="0" xfId="0" applyFont="1" applyFill="1" applyAlignment="1">
      <alignment horizontal="center" vertical="top" wrapText="1"/>
    </xf>
    <xf numFmtId="0" fontId="0" fillId="0" borderId="2" xfId="0" applyFont="1" applyFill="1" applyBorder="1" applyAlignment="1">
      <alignment horizontal="center" vertical="center" wrapText="1"/>
    </xf>
    <xf numFmtId="0" fontId="0" fillId="0" borderId="2" xfId="0" applyFill="1" applyBorder="1" applyAlignment="1">
      <alignment horizontal="center"/>
    </xf>
    <xf numFmtId="0" fontId="0" fillId="0" borderId="14" xfId="0" applyFont="1" applyFill="1" applyBorder="1" applyAlignment="1">
      <alignment horizontal="center" vertical="center" wrapText="1"/>
    </xf>
    <xf numFmtId="0" fontId="0" fillId="0" borderId="15" xfId="0" applyFont="1" applyFill="1" applyBorder="1" applyAlignment="1">
      <alignment horizontal="center" vertical="center"/>
    </xf>
    <xf numFmtId="0" fontId="0" fillId="0" borderId="7" xfId="0" applyFont="1" applyFill="1" applyBorder="1" applyAlignment="1">
      <alignment horizontal="right"/>
    </xf>
    <xf numFmtId="0" fontId="0" fillId="0" borderId="6" xfId="0" applyFont="1" applyFill="1" applyBorder="1" applyAlignment="1">
      <alignment vertical="top"/>
    </xf>
    <xf numFmtId="0" fontId="0" fillId="0" borderId="8" xfId="0" applyFont="1" applyFill="1" applyBorder="1" applyAlignment="1">
      <alignment vertical="top"/>
    </xf>
    <xf numFmtId="0" fontId="0" fillId="0" borderId="0" xfId="0" applyFont="1" applyFill="1" applyAlignment="1">
      <alignment horizontal="left"/>
    </xf>
    <xf numFmtId="0" fontId="0" fillId="0" borderId="13" xfId="0" applyFont="1" applyFill="1" applyBorder="1" applyAlignment="1">
      <alignment horizontal="center" vertical="center"/>
    </xf>
    <xf numFmtId="0" fontId="0" fillId="0" borderId="9" xfId="0" applyFont="1" applyFill="1" applyBorder="1" applyAlignment="1">
      <alignment horizontal="center" vertical="center"/>
    </xf>
    <xf numFmtId="0" fontId="0" fillId="0" borderId="0" xfId="0" applyFont="1" applyFill="1" applyBorder="1" applyAlignment="1">
      <alignment horizontal="center" vertical="center"/>
    </xf>
    <xf numFmtId="0" fontId="0" fillId="0" borderId="14" xfId="0" applyFont="1" applyFill="1" applyBorder="1" applyAlignment="1">
      <alignment horizontal="center" vertical="center"/>
    </xf>
    <xf numFmtId="0" fontId="0" fillId="0" borderId="7" xfId="0" applyFont="1" applyFill="1" applyBorder="1" applyAlignment="1">
      <alignment horizontal="center" vertical="center"/>
    </xf>
    <xf numFmtId="0" fontId="0" fillId="0" borderId="10" xfId="0" applyFont="1" applyFill="1" applyBorder="1" applyAlignment="1">
      <alignment horizontal="center" vertical="center" wrapText="1"/>
    </xf>
    <xf numFmtId="0" fontId="0" fillId="0" borderId="9" xfId="0" applyFont="1" applyFill="1" applyBorder="1" applyAlignment="1">
      <alignment vertical="top"/>
    </xf>
    <xf numFmtId="0" fontId="0" fillId="0" borderId="14" xfId="0" applyFont="1" applyFill="1" applyBorder="1" applyAlignment="1">
      <alignment vertical="top"/>
    </xf>
    <xf numFmtId="0" fontId="0" fillId="0" borderId="15" xfId="0" applyFont="1" applyFill="1" applyBorder="1" applyAlignment="1">
      <alignment vertical="top"/>
    </xf>
    <xf numFmtId="0" fontId="0" fillId="0" borderId="15" xfId="0" applyFont="1" applyFill="1" applyBorder="1" applyAlignment="1">
      <alignment vertical="center"/>
    </xf>
    <xf numFmtId="0" fontId="0" fillId="0" borderId="7" xfId="0" applyFont="1" applyFill="1" applyBorder="1" applyAlignment="1">
      <alignment vertical="center"/>
    </xf>
    <xf numFmtId="0" fontId="0" fillId="0" borderId="8" xfId="0" applyFont="1" applyFill="1" applyBorder="1" applyAlignment="1">
      <alignment vertical="center"/>
    </xf>
    <xf numFmtId="0" fontId="1" fillId="0" borderId="1" xfId="0" applyFont="1" applyFill="1" applyBorder="1" applyAlignment="1">
      <alignment horizontal="center" wrapText="1"/>
    </xf>
    <xf numFmtId="0" fontId="0" fillId="0" borderId="13" xfId="0" applyFont="1" applyFill="1" applyBorder="1" applyAlignment="1">
      <alignment vertical="top"/>
    </xf>
    <xf numFmtId="0" fontId="0" fillId="0" borderId="7" xfId="0" applyFont="1" applyFill="1" applyBorder="1" applyAlignment="1">
      <alignment vertical="top"/>
    </xf>
    <xf numFmtId="0" fontId="1" fillId="0" borderId="6" xfId="0" applyFont="1" applyFill="1" applyBorder="1" applyAlignment="1">
      <alignment horizontal="center" vertical="top"/>
    </xf>
    <xf numFmtId="0" fontId="1" fillId="0" borderId="13" xfId="0" applyFont="1" applyFill="1" applyBorder="1" applyAlignment="1">
      <alignment horizontal="center" vertical="top" wrapText="1"/>
    </xf>
    <xf numFmtId="0" fontId="1" fillId="0" borderId="15" xfId="0" applyFont="1" applyFill="1" applyBorder="1" applyAlignment="1">
      <alignment horizontal="center" vertical="top" wrapText="1"/>
    </xf>
    <xf numFmtId="0" fontId="0" fillId="0" borderId="12" xfId="0" applyFont="1" applyFill="1" applyBorder="1" applyAlignment="1">
      <alignment horizontal="center" vertical="top"/>
    </xf>
    <xf numFmtId="0" fontId="0" fillId="0" borderId="9" xfId="0" applyFont="1" applyFill="1" applyBorder="1" applyAlignment="1">
      <alignment horizontal="center"/>
    </xf>
    <xf numFmtId="0" fontId="0" fillId="0" borderId="14" xfId="0" applyFont="1" applyFill="1" applyBorder="1" applyAlignment="1">
      <alignment horizontal="center"/>
    </xf>
    <xf numFmtId="0" fontId="0" fillId="0" borderId="13" xfId="0" applyFont="1" applyFill="1" applyBorder="1" applyAlignment="1">
      <alignment horizontal="center"/>
    </xf>
    <xf numFmtId="0" fontId="0" fillId="0" borderId="0" xfId="0" applyFont="1" applyFill="1" applyBorder="1" applyAlignment="1">
      <alignment horizontal="center"/>
    </xf>
    <xf numFmtId="0" fontId="0" fillId="0" borderId="1" xfId="0" applyFont="1" applyFill="1" applyBorder="1" applyAlignment="1">
      <alignment horizontal="center" vertical="top"/>
    </xf>
    <xf numFmtId="0" fontId="0" fillId="0" borderId="11" xfId="0" applyFill="1" applyBorder="1" applyAlignment="1"/>
    <xf numFmtId="0" fontId="0" fillId="0" borderId="2" xfId="0" applyFill="1" applyBorder="1" applyAlignment="1"/>
    <xf numFmtId="0" fontId="0" fillId="0" borderId="2" xfId="0" applyFont="1" applyFill="1" applyBorder="1" applyAlignment="1">
      <alignment horizontal="center" vertical="top"/>
    </xf>
    <xf numFmtId="0" fontId="0" fillId="0" borderId="12" xfId="0" applyFont="1" applyFill="1" applyBorder="1" applyAlignment="1">
      <alignment horizontal="center" wrapText="1"/>
    </xf>
    <xf numFmtId="0" fontId="0" fillId="0" borderId="13" xfId="0" applyFont="1" applyFill="1" applyBorder="1" applyAlignment="1">
      <alignment horizontal="center" wrapText="1"/>
    </xf>
    <xf numFmtId="0" fontId="0" fillId="0" borderId="6" xfId="0" applyFill="1" applyBorder="1" applyAlignment="1">
      <alignment horizontal="center" wrapText="1"/>
    </xf>
    <xf numFmtId="0" fontId="0" fillId="0" borderId="14" xfId="0" applyFill="1" applyBorder="1" applyAlignment="1">
      <alignment horizontal="center" wrapText="1"/>
    </xf>
    <xf numFmtId="0" fontId="0" fillId="0" borderId="7" xfId="0" applyFill="1" applyBorder="1" applyAlignment="1">
      <alignment horizontal="center" wrapText="1"/>
    </xf>
    <xf numFmtId="0" fontId="0" fillId="0" borderId="8" xfId="0" applyFill="1" applyBorder="1" applyAlignment="1">
      <alignment horizontal="center" wrapText="1"/>
    </xf>
    <xf numFmtId="0" fontId="0" fillId="0" borderId="0" xfId="0" applyFont="1" applyFill="1" applyAlignment="1">
      <alignment horizontal="center" vertical="top"/>
    </xf>
    <xf numFmtId="0" fontId="0" fillId="0" borderId="5" xfId="0" applyFont="1" applyFill="1" applyBorder="1" applyAlignment="1">
      <alignment horizontal="center" vertical="top"/>
    </xf>
    <xf numFmtId="0" fontId="0" fillId="0" borderId="11" xfId="0" applyFont="1" applyFill="1" applyBorder="1" applyAlignment="1">
      <alignment vertical="top"/>
    </xf>
    <xf numFmtId="0" fontId="0" fillId="0" borderId="1" xfId="0" applyFill="1" applyBorder="1" applyAlignment="1">
      <alignment horizontal="center" vertical="center" wrapText="1"/>
    </xf>
    <xf numFmtId="0" fontId="0" fillId="0" borderId="2" xfId="0" applyFill="1" applyBorder="1" applyAlignment="1">
      <alignment horizontal="center" vertical="center"/>
    </xf>
    <xf numFmtId="0" fontId="0" fillId="0" borderId="4" xfId="0" applyFill="1" applyBorder="1" applyAlignment="1">
      <alignment horizontal="center" vertical="top" wrapText="1"/>
    </xf>
    <xf numFmtId="0" fontId="0" fillId="0" borderId="0" xfId="0" applyFont="1" applyFill="1" applyBorder="1" applyAlignment="1">
      <alignment vertical="top"/>
    </xf>
    <xf numFmtId="0" fontId="0" fillId="0" borderId="11" xfId="0" applyFill="1" applyBorder="1" applyAlignment="1">
      <alignment wrapText="1"/>
    </xf>
    <xf numFmtId="0" fontId="0" fillId="0" borderId="2" xfId="0" applyFill="1" applyBorder="1" applyAlignment="1">
      <alignment wrapText="1"/>
    </xf>
    <xf numFmtId="0" fontId="0" fillId="0" borderId="3" xfId="0" applyFont="1" applyFill="1" applyBorder="1" applyAlignment="1">
      <alignment horizontal="center"/>
    </xf>
    <xf numFmtId="0" fontId="0" fillId="0" borderId="10" xfId="0" applyFont="1" applyFill="1" applyBorder="1" applyAlignment="1">
      <alignment horizontal="center"/>
    </xf>
    <xf numFmtId="0" fontId="0" fillId="0" borderId="4" xfId="0" applyFont="1" applyFill="1" applyBorder="1" applyAlignment="1">
      <alignment horizontal="center"/>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0" xfId="0" applyFont="1" applyFill="1" applyAlignment="1">
      <alignment horizontal="center" vertical="center" wrapText="1"/>
    </xf>
    <xf numFmtId="0" fontId="3" fillId="0" borderId="15"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1" fillId="0" borderId="10"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tabSelected="1" topLeftCell="A88" zoomScale="90" zoomScaleNormal="90" workbookViewId="0">
      <selection activeCell="A106" sqref="A106:XFD110"/>
    </sheetView>
  </sheetViews>
  <sheetFormatPr defaultColWidth="9.109375" defaultRowHeight="13.2" x14ac:dyDescent="0.25"/>
  <cols>
    <col min="1" max="1" width="48.88671875" style="9" customWidth="1"/>
    <col min="2" max="3" width="18.5546875" style="9" customWidth="1"/>
    <col min="4" max="4" width="23.109375" style="9" customWidth="1"/>
    <col min="5" max="5" width="23.5546875" style="9" customWidth="1"/>
    <col min="6" max="6" width="11.88671875" style="9" customWidth="1"/>
    <col min="7" max="7" width="12.88671875" style="9" customWidth="1"/>
    <col min="8" max="8" width="12.5546875" style="9" customWidth="1"/>
    <col min="9" max="9" width="11.109375" style="9" customWidth="1"/>
    <col min="10" max="16384" width="9.109375" style="9"/>
  </cols>
  <sheetData>
    <row r="1" spans="1:18" x14ac:dyDescent="0.25">
      <c r="E1" s="13" t="s">
        <v>456</v>
      </c>
      <c r="H1" s="8"/>
      <c r="I1" s="8"/>
    </row>
    <row r="2" spans="1:18" s="8" customFormat="1" ht="30.6" customHeight="1" x14ac:dyDescent="0.25">
      <c r="A2" s="128" t="s">
        <v>457</v>
      </c>
      <c r="B2" s="129"/>
      <c r="C2" s="129"/>
      <c r="D2" s="129"/>
      <c r="E2" s="129"/>
      <c r="F2" s="17"/>
      <c r="G2" s="17"/>
      <c r="H2" s="17"/>
      <c r="I2" s="17"/>
    </row>
    <row r="3" spans="1:18" x14ac:dyDescent="0.25">
      <c r="A3" s="129" t="str">
        <f>hidden5!A1</f>
        <v>по состоянию на 1  мая 2023 года</v>
      </c>
      <c r="B3" s="129"/>
      <c r="C3" s="129"/>
      <c r="D3" s="129"/>
      <c r="E3" s="129"/>
      <c r="F3" s="17"/>
      <c r="G3" s="17"/>
      <c r="H3" s="17"/>
      <c r="I3" s="17"/>
    </row>
    <row r="4" spans="1:18" x14ac:dyDescent="0.25">
      <c r="A4" s="17"/>
      <c r="B4" s="17"/>
      <c r="C4" s="17"/>
      <c r="D4" s="17"/>
      <c r="E4" s="17"/>
      <c r="F4" s="17"/>
      <c r="G4" s="17"/>
      <c r="H4" s="17"/>
      <c r="I4" s="17"/>
    </row>
    <row r="5" spans="1:18" x14ac:dyDescent="0.25">
      <c r="A5" s="9" t="s">
        <v>401</v>
      </c>
      <c r="E5" s="18" t="s">
        <v>400</v>
      </c>
      <c r="F5" s="18"/>
      <c r="H5" s="109"/>
      <c r="I5" s="109"/>
    </row>
    <row r="6" spans="1:18" ht="31.35" customHeight="1" x14ac:dyDescent="0.25">
      <c r="A6" s="110"/>
      <c r="B6" s="113" t="s">
        <v>467</v>
      </c>
      <c r="C6" s="114"/>
      <c r="D6" s="114"/>
      <c r="E6" s="115"/>
      <c r="F6" s="116"/>
      <c r="G6" s="116"/>
      <c r="H6" s="116"/>
      <c r="I6" s="116"/>
    </row>
    <row r="7" spans="1:18" ht="14.4" customHeight="1" x14ac:dyDescent="0.25">
      <c r="A7" s="111"/>
      <c r="B7" s="121" t="s">
        <v>399</v>
      </c>
      <c r="C7" s="124" t="s">
        <v>463</v>
      </c>
      <c r="D7" s="124" t="s">
        <v>721</v>
      </c>
      <c r="E7" s="124" t="s">
        <v>722</v>
      </c>
      <c r="F7" s="117"/>
      <c r="G7" s="119"/>
      <c r="H7" s="119"/>
      <c r="I7" s="119"/>
    </row>
    <row r="8" spans="1:18" ht="14.4" customHeight="1" x14ac:dyDescent="0.25">
      <c r="A8" s="111"/>
      <c r="B8" s="122"/>
      <c r="C8" s="125"/>
      <c r="D8" s="125"/>
      <c r="E8" s="125"/>
      <c r="F8" s="117"/>
      <c r="G8" s="119"/>
      <c r="H8" s="119"/>
      <c r="I8" s="119"/>
    </row>
    <row r="9" spans="1:18" ht="99.75" customHeight="1" x14ac:dyDescent="0.25">
      <c r="A9" s="112"/>
      <c r="B9" s="123"/>
      <c r="C9" s="126"/>
      <c r="D9" s="126"/>
      <c r="E9" s="127"/>
      <c r="F9" s="118"/>
      <c r="G9" s="119"/>
      <c r="H9" s="119"/>
      <c r="I9" s="120"/>
    </row>
    <row r="10" spans="1:18" x14ac:dyDescent="0.25">
      <c r="A10" s="5" t="s">
        <v>398</v>
      </c>
      <c r="B10" s="5">
        <v>1000</v>
      </c>
      <c r="C10" s="5" t="s">
        <v>460</v>
      </c>
      <c r="D10" s="5" t="s">
        <v>461</v>
      </c>
      <c r="E10" s="5" t="s">
        <v>462</v>
      </c>
      <c r="F10" s="16"/>
      <c r="G10" s="16"/>
      <c r="H10" s="16"/>
      <c r="I10" s="16"/>
    </row>
    <row r="11" spans="1:18" x14ac:dyDescent="0.25">
      <c r="A11" s="21" t="str">
        <f>hidden1!A1</f>
        <v>РОССИЙСКАЯ ФЕДЕРАЦИЯ</v>
      </c>
      <c r="B11" s="15">
        <f>C11+D11</f>
        <v>10987266382</v>
      </c>
      <c r="C11" s="15">
        <f>hidden1!B1</f>
        <v>5487320939</v>
      </c>
      <c r="D11" s="15">
        <f>hidden1!C1</f>
        <v>5499945443</v>
      </c>
      <c r="E11" s="15">
        <f>hidden1!D1</f>
        <v>501045420</v>
      </c>
      <c r="F11" s="21"/>
      <c r="G11" s="21"/>
      <c r="H11" s="21"/>
      <c r="I11" s="21"/>
      <c r="J11" s="21"/>
      <c r="K11" s="21"/>
      <c r="L11" s="21"/>
      <c r="M11" s="21"/>
      <c r="N11" s="21"/>
      <c r="O11" s="21"/>
      <c r="P11" s="21"/>
      <c r="Q11" s="21"/>
      <c r="R11" s="21"/>
    </row>
    <row r="12" spans="1:18" x14ac:dyDescent="0.25">
      <c r="A12" s="21" t="str">
        <f>hidden1!A2</f>
        <v xml:space="preserve"> в том числе:</v>
      </c>
      <c r="B12" s="15"/>
      <c r="C12" s="15"/>
      <c r="D12" s="15"/>
      <c r="E12" s="15"/>
      <c r="F12" s="21"/>
      <c r="G12" s="21"/>
      <c r="H12" s="21"/>
      <c r="I12" s="21"/>
      <c r="J12" s="21"/>
      <c r="K12" s="21"/>
      <c r="L12" s="21"/>
      <c r="M12" s="21"/>
      <c r="N12" s="21"/>
      <c r="O12" s="21"/>
      <c r="P12" s="21"/>
      <c r="Q12" s="21"/>
      <c r="R12" s="21"/>
    </row>
    <row r="13" spans="1:18" x14ac:dyDescent="0.25">
      <c r="A13" s="21" t="str">
        <f>hidden1!A3</f>
        <v xml:space="preserve"> ЦЕНТРАЛЬНЫЙ ФЕДЕРАЛЬНЫЙ ОКРУГ</v>
      </c>
      <c r="B13" s="15">
        <f t="shared" ref="B13:B75" si="0">C13+D13</f>
        <v>3466000738</v>
      </c>
      <c r="C13" s="15">
        <f>hidden1!B3</f>
        <v>1400136105</v>
      </c>
      <c r="D13" s="15">
        <f>hidden1!C3</f>
        <v>2065864633</v>
      </c>
      <c r="E13" s="15">
        <f>hidden1!D3</f>
        <v>121009388</v>
      </c>
      <c r="F13" s="21"/>
      <c r="G13" s="21"/>
      <c r="H13" s="21"/>
      <c r="I13" s="21"/>
      <c r="J13" s="21"/>
      <c r="K13" s="21"/>
      <c r="L13" s="21"/>
      <c r="M13" s="21"/>
      <c r="N13" s="21"/>
      <c r="O13" s="21"/>
      <c r="P13" s="21"/>
      <c r="Q13" s="21"/>
      <c r="R13" s="21"/>
    </row>
    <row r="14" spans="1:18" x14ac:dyDescent="0.25">
      <c r="A14" s="21" t="str">
        <f>hidden1!A4</f>
        <v xml:space="preserve">  Белгородская область</v>
      </c>
      <c r="B14" s="15">
        <f t="shared" si="0"/>
        <v>66705184</v>
      </c>
      <c r="C14" s="15">
        <f>hidden1!B4</f>
        <v>25465057</v>
      </c>
      <c r="D14" s="15">
        <f>hidden1!C4</f>
        <v>41240127</v>
      </c>
      <c r="E14" s="15">
        <f>hidden1!D4</f>
        <v>6603195</v>
      </c>
      <c r="F14" s="21"/>
      <c r="G14" s="21"/>
      <c r="H14" s="21"/>
      <c r="I14" s="21"/>
      <c r="J14" s="21"/>
      <c r="K14" s="21"/>
      <c r="L14" s="21"/>
      <c r="M14" s="21"/>
      <c r="N14" s="21"/>
      <c r="O14" s="21"/>
      <c r="P14" s="21"/>
      <c r="Q14" s="21"/>
      <c r="R14" s="21"/>
    </row>
    <row r="15" spans="1:18" x14ac:dyDescent="0.25">
      <c r="A15" s="21" t="str">
        <f>hidden1!A5</f>
        <v xml:space="preserve">  Брянская область</v>
      </c>
      <c r="B15" s="15">
        <f t="shared" si="0"/>
        <v>32568761</v>
      </c>
      <c r="C15" s="15">
        <f>hidden1!B5</f>
        <v>14546233</v>
      </c>
      <c r="D15" s="15">
        <f>hidden1!C5</f>
        <v>18022528</v>
      </c>
      <c r="E15" s="15">
        <f>hidden1!D5</f>
        <v>2384037</v>
      </c>
      <c r="F15" s="21"/>
      <c r="G15" s="21"/>
      <c r="H15" s="21"/>
      <c r="I15" s="21"/>
      <c r="J15" s="21"/>
      <c r="K15" s="21"/>
      <c r="L15" s="21"/>
      <c r="M15" s="21"/>
      <c r="N15" s="21"/>
      <c r="O15" s="21"/>
      <c r="P15" s="21"/>
      <c r="Q15" s="21"/>
      <c r="R15" s="21"/>
    </row>
    <row r="16" spans="1:18" x14ac:dyDescent="0.25">
      <c r="A16" s="21" t="str">
        <f>hidden1!A6</f>
        <v xml:space="preserve">  Владимирская область</v>
      </c>
      <c r="B16" s="15">
        <f t="shared" si="0"/>
        <v>48962425</v>
      </c>
      <c r="C16" s="15">
        <f>hidden1!B6</f>
        <v>21018906</v>
      </c>
      <c r="D16" s="15">
        <f>hidden1!C6</f>
        <v>27943519</v>
      </c>
      <c r="E16" s="15">
        <f>hidden1!D6</f>
        <v>4358006</v>
      </c>
      <c r="F16" s="21"/>
      <c r="G16" s="21"/>
      <c r="H16" s="21"/>
      <c r="I16" s="21"/>
      <c r="J16" s="21"/>
      <c r="K16" s="21"/>
      <c r="L16" s="21"/>
      <c r="M16" s="21"/>
      <c r="N16" s="21"/>
      <c r="O16" s="21"/>
      <c r="P16" s="21"/>
      <c r="Q16" s="21"/>
      <c r="R16" s="21"/>
    </row>
    <row r="17" spans="1:18" x14ac:dyDescent="0.25">
      <c r="A17" s="21" t="str">
        <f>hidden1!A7</f>
        <v xml:space="preserve">  Воронежская область</v>
      </c>
      <c r="B17" s="15">
        <f t="shared" si="0"/>
        <v>76722638</v>
      </c>
      <c r="C17" s="15">
        <f>hidden1!B7</f>
        <v>24270984</v>
      </c>
      <c r="D17" s="15">
        <f>hidden1!C7</f>
        <v>52451654</v>
      </c>
      <c r="E17" s="15">
        <f>hidden1!D7</f>
        <v>6074466</v>
      </c>
      <c r="F17" s="21"/>
      <c r="G17" s="21"/>
      <c r="H17" s="21"/>
      <c r="I17" s="21"/>
      <c r="J17" s="21"/>
      <c r="K17" s="21"/>
      <c r="L17" s="21"/>
      <c r="M17" s="21"/>
      <c r="N17" s="21"/>
      <c r="O17" s="21"/>
      <c r="P17" s="21"/>
      <c r="Q17" s="21"/>
      <c r="R17" s="21"/>
    </row>
    <row r="18" spans="1:18" x14ac:dyDescent="0.25">
      <c r="A18" s="21" t="str">
        <f>hidden1!A8</f>
        <v xml:space="preserve">  Ивановская область</v>
      </c>
      <c r="B18" s="15">
        <f t="shared" si="0"/>
        <v>19803312</v>
      </c>
      <c r="C18" s="15">
        <f>hidden1!B8</f>
        <v>6322729</v>
      </c>
      <c r="D18" s="15">
        <f>hidden1!C8</f>
        <v>13480583</v>
      </c>
      <c r="E18" s="15">
        <f>hidden1!D8</f>
        <v>1940958</v>
      </c>
      <c r="F18" s="21"/>
      <c r="G18" s="21"/>
      <c r="H18" s="21"/>
      <c r="I18" s="21"/>
      <c r="J18" s="21"/>
      <c r="K18" s="21"/>
      <c r="L18" s="21"/>
      <c r="M18" s="21"/>
      <c r="N18" s="21"/>
      <c r="O18" s="21"/>
      <c r="P18" s="21"/>
      <c r="Q18" s="21"/>
      <c r="R18" s="21"/>
    </row>
    <row r="19" spans="1:18" x14ac:dyDescent="0.25">
      <c r="A19" s="21" t="str">
        <f>hidden1!A9</f>
        <v xml:space="preserve">  Калужская область</v>
      </c>
      <c r="B19" s="15">
        <f t="shared" si="0"/>
        <v>44707692</v>
      </c>
      <c r="C19" s="15">
        <f>hidden1!B9</f>
        <v>17380001</v>
      </c>
      <c r="D19" s="15">
        <f>hidden1!C9</f>
        <v>27327691</v>
      </c>
      <c r="E19" s="15">
        <f>hidden1!D9</f>
        <v>5423796</v>
      </c>
      <c r="F19" s="21"/>
      <c r="G19" s="21"/>
      <c r="H19" s="21"/>
      <c r="I19" s="21"/>
      <c r="J19" s="21"/>
      <c r="K19" s="21"/>
      <c r="L19" s="21"/>
      <c r="M19" s="21"/>
      <c r="N19" s="21"/>
      <c r="O19" s="21"/>
      <c r="P19" s="21"/>
      <c r="Q19" s="21"/>
      <c r="R19" s="21"/>
    </row>
    <row r="20" spans="1:18" x14ac:dyDescent="0.25">
      <c r="A20" s="21" t="str">
        <f>hidden1!A10</f>
        <v xml:space="preserve">  Костромская область</v>
      </c>
      <c r="B20" s="15">
        <f t="shared" si="0"/>
        <v>18826008</v>
      </c>
      <c r="C20" s="15">
        <f>hidden1!B10</f>
        <v>8262579</v>
      </c>
      <c r="D20" s="15">
        <f>hidden1!C10</f>
        <v>10563429</v>
      </c>
      <c r="E20" s="15">
        <f>hidden1!D10</f>
        <v>1844879</v>
      </c>
      <c r="F20" s="21"/>
      <c r="G20" s="21"/>
      <c r="H20" s="21"/>
      <c r="I20" s="21"/>
      <c r="J20" s="21"/>
      <c r="K20" s="21"/>
      <c r="L20" s="21"/>
      <c r="M20" s="21"/>
      <c r="N20" s="21"/>
      <c r="O20" s="21"/>
      <c r="P20" s="21"/>
      <c r="Q20" s="21"/>
      <c r="R20" s="21"/>
    </row>
    <row r="21" spans="1:18" x14ac:dyDescent="0.25">
      <c r="A21" s="21" t="str">
        <f>hidden1!A11</f>
        <v xml:space="preserve">  Курская область</v>
      </c>
      <c r="B21" s="15">
        <f t="shared" si="0"/>
        <v>34497603</v>
      </c>
      <c r="C21" s="15">
        <f>hidden1!B11</f>
        <v>10660681</v>
      </c>
      <c r="D21" s="15">
        <f>hidden1!C11</f>
        <v>23836922</v>
      </c>
      <c r="E21" s="15">
        <f>hidden1!D11</f>
        <v>3674301</v>
      </c>
      <c r="F21" s="21"/>
      <c r="G21" s="21"/>
      <c r="H21" s="21"/>
      <c r="I21" s="21"/>
      <c r="J21" s="21"/>
      <c r="K21" s="21"/>
      <c r="L21" s="21"/>
      <c r="M21" s="21"/>
      <c r="N21" s="21"/>
      <c r="O21" s="21"/>
      <c r="P21" s="21"/>
      <c r="Q21" s="21"/>
      <c r="R21" s="21"/>
    </row>
    <row r="22" spans="1:18" x14ac:dyDescent="0.25">
      <c r="A22" s="21" t="str">
        <f>hidden1!A12</f>
        <v xml:space="preserve">  Липецкая область</v>
      </c>
      <c r="B22" s="15">
        <f t="shared" si="0"/>
        <v>36860851</v>
      </c>
      <c r="C22" s="15">
        <f>hidden1!B12</f>
        <v>7643195</v>
      </c>
      <c r="D22" s="15">
        <f>hidden1!C12</f>
        <v>29217656</v>
      </c>
      <c r="E22" s="15">
        <f>hidden1!D12</f>
        <v>4244457</v>
      </c>
      <c r="F22" s="21"/>
      <c r="G22" s="21"/>
      <c r="H22" s="21"/>
      <c r="I22" s="21"/>
      <c r="J22" s="21"/>
      <c r="K22" s="21"/>
      <c r="L22" s="21"/>
      <c r="M22" s="21"/>
      <c r="N22" s="21"/>
      <c r="O22" s="21"/>
      <c r="P22" s="21"/>
      <c r="Q22" s="21"/>
      <c r="R22" s="21"/>
    </row>
    <row r="23" spans="1:18" x14ac:dyDescent="0.25">
      <c r="A23" s="21" t="str">
        <f>hidden1!A13</f>
        <v xml:space="preserve">  Московская область</v>
      </c>
      <c r="B23" s="15">
        <f t="shared" si="0"/>
        <v>574093821</v>
      </c>
      <c r="C23" s="15">
        <f>hidden1!B13</f>
        <v>238738509</v>
      </c>
      <c r="D23" s="15">
        <f>hidden1!C13</f>
        <v>335355312</v>
      </c>
      <c r="E23" s="15">
        <f>hidden1!D13</f>
        <v>58034003</v>
      </c>
      <c r="F23" s="21"/>
      <c r="G23" s="21"/>
      <c r="H23" s="21"/>
      <c r="I23" s="21"/>
      <c r="J23" s="21"/>
      <c r="K23" s="21"/>
      <c r="L23" s="21"/>
      <c r="M23" s="21"/>
      <c r="N23" s="21"/>
      <c r="O23" s="21"/>
      <c r="P23" s="21"/>
      <c r="Q23" s="21"/>
      <c r="R23" s="21"/>
    </row>
    <row r="24" spans="1:18" x14ac:dyDescent="0.25">
      <c r="A24" s="21" t="str">
        <f>hidden1!A14</f>
        <v xml:space="preserve">  Орловская область</v>
      </c>
      <c r="B24" s="15">
        <f t="shared" si="0"/>
        <v>15809400</v>
      </c>
      <c r="C24" s="15">
        <f>hidden1!B14</f>
        <v>5605561</v>
      </c>
      <c r="D24" s="15">
        <f>hidden1!C14</f>
        <v>10203839</v>
      </c>
      <c r="E24" s="15">
        <f>hidden1!D14</f>
        <v>1582427</v>
      </c>
      <c r="F24" s="21"/>
      <c r="G24" s="21"/>
      <c r="H24" s="21"/>
      <c r="I24" s="21"/>
      <c r="J24" s="21"/>
      <c r="K24" s="21"/>
      <c r="L24" s="21"/>
      <c r="M24" s="21"/>
      <c r="N24" s="21"/>
      <c r="O24" s="21"/>
      <c r="P24" s="21"/>
      <c r="Q24" s="21"/>
      <c r="R24" s="21"/>
    </row>
    <row r="25" spans="1:18" x14ac:dyDescent="0.25">
      <c r="A25" s="21" t="str">
        <f>hidden1!A15</f>
        <v xml:space="preserve">  Рязанская область</v>
      </c>
      <c r="B25" s="15">
        <f t="shared" si="0"/>
        <v>63656043</v>
      </c>
      <c r="C25" s="15">
        <f>hidden1!B15</f>
        <v>26155486</v>
      </c>
      <c r="D25" s="15">
        <f>hidden1!C15</f>
        <v>37500557</v>
      </c>
      <c r="E25" s="15">
        <f>hidden1!D15</f>
        <v>3269160</v>
      </c>
      <c r="F25" s="21"/>
      <c r="G25" s="21"/>
      <c r="H25" s="21"/>
      <c r="I25" s="21"/>
      <c r="J25" s="21"/>
      <c r="K25" s="21"/>
      <c r="L25" s="21"/>
      <c r="M25" s="21"/>
      <c r="N25" s="21"/>
      <c r="O25" s="21"/>
      <c r="P25" s="21"/>
      <c r="Q25" s="21"/>
      <c r="R25" s="21"/>
    </row>
    <row r="26" spans="1:18" x14ac:dyDescent="0.25">
      <c r="A26" s="21" t="str">
        <f>hidden1!A16</f>
        <v xml:space="preserve">  Смоленская область</v>
      </c>
      <c r="B26" s="15">
        <f t="shared" si="0"/>
        <v>40205538</v>
      </c>
      <c r="C26" s="15">
        <f>hidden1!B16</f>
        <v>19295100</v>
      </c>
      <c r="D26" s="15">
        <f>hidden1!C16</f>
        <v>20910438</v>
      </c>
      <c r="E26" s="15">
        <f>hidden1!D16</f>
        <v>2242559</v>
      </c>
      <c r="F26" s="21"/>
      <c r="G26" s="21"/>
      <c r="H26" s="21"/>
      <c r="I26" s="21"/>
      <c r="J26" s="21"/>
      <c r="K26" s="21"/>
      <c r="L26" s="21"/>
      <c r="M26" s="21"/>
      <c r="N26" s="21"/>
      <c r="O26" s="21"/>
      <c r="P26" s="21"/>
      <c r="Q26" s="21"/>
      <c r="R26" s="21"/>
    </row>
    <row r="27" spans="1:18" x14ac:dyDescent="0.25">
      <c r="A27" s="21" t="str">
        <f>hidden1!A17</f>
        <v xml:space="preserve">  Тамбовская область</v>
      </c>
      <c r="B27" s="15">
        <f t="shared" si="0"/>
        <v>18565701</v>
      </c>
      <c r="C27" s="15">
        <f>hidden1!B17</f>
        <v>4568777</v>
      </c>
      <c r="D27" s="15">
        <f>hidden1!C17</f>
        <v>13996924</v>
      </c>
      <c r="E27" s="15">
        <f>hidden1!D17</f>
        <v>2271891</v>
      </c>
      <c r="F27" s="21"/>
      <c r="G27" s="21"/>
      <c r="H27" s="21"/>
      <c r="I27" s="21"/>
      <c r="J27" s="21"/>
      <c r="K27" s="21"/>
      <c r="L27" s="21"/>
      <c r="M27" s="21"/>
      <c r="N27" s="21"/>
      <c r="O27" s="21"/>
      <c r="P27" s="21"/>
      <c r="Q27" s="21"/>
      <c r="R27" s="21"/>
    </row>
    <row r="28" spans="1:18" x14ac:dyDescent="0.25">
      <c r="A28" s="21" t="str">
        <f>hidden1!A18</f>
        <v xml:space="preserve">  Тверская область</v>
      </c>
      <c r="B28" s="15">
        <f t="shared" si="0"/>
        <v>40090586</v>
      </c>
      <c r="C28" s="15">
        <f>hidden1!B18</f>
        <v>13730781</v>
      </c>
      <c r="D28" s="15">
        <f>hidden1!C18</f>
        <v>26359805</v>
      </c>
      <c r="E28" s="15">
        <f>hidden1!D18</f>
        <v>3748063</v>
      </c>
      <c r="F28" s="21"/>
      <c r="G28" s="21"/>
      <c r="H28" s="21"/>
      <c r="I28" s="21"/>
      <c r="J28" s="21"/>
      <c r="K28" s="21"/>
      <c r="L28" s="21"/>
      <c r="M28" s="21"/>
      <c r="N28" s="21"/>
      <c r="O28" s="21"/>
      <c r="P28" s="21"/>
      <c r="Q28" s="21"/>
      <c r="R28" s="21"/>
    </row>
    <row r="29" spans="1:18" x14ac:dyDescent="0.25">
      <c r="A29" s="21" t="str">
        <f>hidden1!A19</f>
        <v xml:space="preserve">  Тульская область</v>
      </c>
      <c r="B29" s="15">
        <f t="shared" si="0"/>
        <v>60116244</v>
      </c>
      <c r="C29" s="15">
        <f>hidden1!B19</f>
        <v>19289281</v>
      </c>
      <c r="D29" s="15">
        <f>hidden1!C19</f>
        <v>40826963</v>
      </c>
      <c r="E29" s="15">
        <f>hidden1!D19</f>
        <v>6069282</v>
      </c>
      <c r="F29" s="21"/>
      <c r="G29" s="21"/>
      <c r="H29" s="21"/>
      <c r="I29" s="21"/>
      <c r="J29" s="21"/>
      <c r="K29" s="21"/>
      <c r="L29" s="21"/>
      <c r="M29" s="21"/>
      <c r="N29" s="21"/>
      <c r="O29" s="21"/>
      <c r="P29" s="21"/>
      <c r="Q29" s="21"/>
      <c r="R29" s="21"/>
    </row>
    <row r="30" spans="1:18" x14ac:dyDescent="0.25">
      <c r="A30" s="21" t="str">
        <f>hidden1!A20</f>
        <v xml:space="preserve">  Ярославская область</v>
      </c>
      <c r="B30" s="15">
        <f t="shared" si="0"/>
        <v>81946104</v>
      </c>
      <c r="C30" s="15">
        <f>hidden1!B20</f>
        <v>32843341</v>
      </c>
      <c r="D30" s="15">
        <f>hidden1!C20</f>
        <v>49102763</v>
      </c>
      <c r="E30" s="15">
        <f>hidden1!D20</f>
        <v>3265731</v>
      </c>
      <c r="F30" s="21"/>
      <c r="G30" s="21"/>
      <c r="H30" s="21"/>
      <c r="I30" s="21"/>
      <c r="J30" s="21"/>
      <c r="K30" s="21"/>
      <c r="L30" s="21"/>
      <c r="M30" s="21"/>
      <c r="N30" s="21"/>
      <c r="O30" s="21"/>
      <c r="P30" s="21"/>
      <c r="Q30" s="21"/>
      <c r="R30" s="21"/>
    </row>
    <row r="31" spans="1:18" x14ac:dyDescent="0.25">
      <c r="A31" s="21" t="str">
        <f>hidden1!A21</f>
        <v xml:space="preserve">  город Москва</v>
      </c>
      <c r="B31" s="15">
        <f t="shared" si="0"/>
        <v>2191862827</v>
      </c>
      <c r="C31" s="15">
        <f>hidden1!B21</f>
        <v>904338904</v>
      </c>
      <c r="D31" s="15">
        <f>hidden1!C21</f>
        <v>1287523923</v>
      </c>
      <c r="E31" s="15">
        <f>hidden1!D21</f>
        <v>3978177</v>
      </c>
      <c r="F31" s="21"/>
      <c r="G31" s="21"/>
      <c r="H31" s="21"/>
      <c r="I31" s="21"/>
      <c r="J31" s="21"/>
      <c r="K31" s="21"/>
      <c r="L31" s="21"/>
      <c r="M31" s="21"/>
      <c r="N31" s="21"/>
      <c r="O31" s="21"/>
      <c r="P31" s="21"/>
      <c r="Q31" s="21"/>
      <c r="R31" s="21"/>
    </row>
    <row r="32" spans="1:18" x14ac:dyDescent="0.25">
      <c r="A32" s="21" t="str">
        <f>hidden1!A22</f>
        <v xml:space="preserve"> СЕВЕРО-ЗАПАДНЫЙ ФЕДЕРАЛЬНЫЙ ОКРУГ</v>
      </c>
      <c r="B32" s="15">
        <f t="shared" si="0"/>
        <v>1386060688</v>
      </c>
      <c r="C32" s="15">
        <f>hidden1!B22</f>
        <v>683871129</v>
      </c>
      <c r="D32" s="15">
        <f>hidden1!C22</f>
        <v>702189559</v>
      </c>
      <c r="E32" s="15">
        <f>hidden1!D22</f>
        <v>42512618</v>
      </c>
      <c r="F32" s="21"/>
      <c r="G32" s="21"/>
      <c r="H32" s="21"/>
      <c r="I32" s="21"/>
      <c r="J32" s="21"/>
      <c r="K32" s="21"/>
      <c r="L32" s="21"/>
      <c r="M32" s="21"/>
      <c r="N32" s="21"/>
      <c r="O32" s="21"/>
      <c r="P32" s="21"/>
      <c r="Q32" s="21"/>
      <c r="R32" s="21"/>
    </row>
    <row r="33" spans="1:18" x14ac:dyDescent="0.25">
      <c r="A33" s="21" t="str">
        <f>hidden1!A23</f>
        <v xml:space="preserve">  Республика Карелия</v>
      </c>
      <c r="B33" s="15">
        <f t="shared" si="0"/>
        <v>20026567</v>
      </c>
      <c r="C33" s="15">
        <f>hidden1!B23</f>
        <v>5875087</v>
      </c>
      <c r="D33" s="15">
        <f>hidden1!C23</f>
        <v>14151480</v>
      </c>
      <c r="E33" s="15">
        <f>hidden1!D23</f>
        <v>1878363</v>
      </c>
      <c r="F33" s="21"/>
      <c r="G33" s="21"/>
      <c r="H33" s="21"/>
      <c r="I33" s="21"/>
      <c r="J33" s="21"/>
      <c r="K33" s="21"/>
      <c r="L33" s="21"/>
      <c r="M33" s="21"/>
      <c r="N33" s="21"/>
      <c r="O33" s="21"/>
      <c r="P33" s="21"/>
      <c r="Q33" s="21"/>
      <c r="R33" s="21"/>
    </row>
    <row r="34" spans="1:18" x14ac:dyDescent="0.25">
      <c r="A34" s="21" t="str">
        <f>hidden1!A24</f>
        <v xml:space="preserve">  Республика Коми</v>
      </c>
      <c r="B34" s="15">
        <f t="shared" si="0"/>
        <v>145389558</v>
      </c>
      <c r="C34" s="15">
        <f>hidden1!B24</f>
        <v>105731640</v>
      </c>
      <c r="D34" s="15">
        <f>hidden1!C24</f>
        <v>39657918</v>
      </c>
      <c r="E34" s="15">
        <f>hidden1!D24</f>
        <v>3958920</v>
      </c>
      <c r="F34" s="21"/>
      <c r="G34" s="21"/>
      <c r="H34" s="21"/>
      <c r="I34" s="21"/>
      <c r="J34" s="21"/>
      <c r="K34" s="21"/>
      <c r="L34" s="21"/>
      <c r="M34" s="21"/>
      <c r="N34" s="21"/>
      <c r="O34" s="21"/>
      <c r="P34" s="21"/>
      <c r="Q34" s="21"/>
      <c r="R34" s="21"/>
    </row>
    <row r="35" spans="1:18" x14ac:dyDescent="0.25">
      <c r="A35" s="21" t="str">
        <f>hidden1!A25</f>
        <v xml:space="preserve">  Архангельская область</v>
      </c>
      <c r="B35" s="15">
        <f t="shared" si="0"/>
        <v>34523737</v>
      </c>
      <c r="C35" s="15">
        <f>hidden1!B25</f>
        <v>4109609</v>
      </c>
      <c r="D35" s="15">
        <f>hidden1!C25</f>
        <v>30414128</v>
      </c>
      <c r="E35" s="15">
        <f>hidden1!D25</f>
        <v>4206273</v>
      </c>
      <c r="F35" s="21"/>
      <c r="G35" s="21"/>
      <c r="H35" s="21"/>
      <c r="I35" s="21"/>
      <c r="J35" s="21"/>
      <c r="K35" s="21"/>
      <c r="L35" s="21"/>
      <c r="M35" s="21"/>
      <c r="N35" s="21"/>
      <c r="O35" s="21"/>
      <c r="P35" s="21"/>
      <c r="Q35" s="21"/>
      <c r="R35" s="21"/>
    </row>
    <row r="36" spans="1:18" x14ac:dyDescent="0.25">
      <c r="A36" s="21" t="str">
        <f>hidden1!A26</f>
        <v xml:space="preserve">  Вологодская область</v>
      </c>
      <c r="B36" s="15">
        <f t="shared" si="0"/>
        <v>70688508</v>
      </c>
      <c r="C36" s="15">
        <f>hidden1!B26</f>
        <v>28257089</v>
      </c>
      <c r="D36" s="15">
        <f>hidden1!C26</f>
        <v>42431419</v>
      </c>
      <c r="E36" s="15">
        <f>hidden1!D26</f>
        <v>4260529</v>
      </c>
      <c r="F36" s="21"/>
      <c r="G36" s="21"/>
      <c r="H36" s="21"/>
      <c r="I36" s="21"/>
      <c r="J36" s="21"/>
      <c r="K36" s="21"/>
      <c r="L36" s="21"/>
      <c r="M36" s="21"/>
      <c r="N36" s="21"/>
      <c r="O36" s="21"/>
      <c r="P36" s="21"/>
      <c r="Q36" s="21"/>
      <c r="R36" s="21"/>
    </row>
    <row r="37" spans="1:18" x14ac:dyDescent="0.25">
      <c r="A37" s="21" t="str">
        <f>hidden1!A27</f>
        <v xml:space="preserve">  Калининградская область</v>
      </c>
      <c r="B37" s="15">
        <f t="shared" si="0"/>
        <v>33029159</v>
      </c>
      <c r="C37" s="15">
        <f>hidden1!B27</f>
        <v>7634539</v>
      </c>
      <c r="D37" s="15">
        <f>hidden1!C27</f>
        <v>25394620</v>
      </c>
      <c r="E37" s="15">
        <f>hidden1!D27</f>
        <v>5327633</v>
      </c>
      <c r="F37" s="21"/>
      <c r="G37" s="21"/>
      <c r="H37" s="21"/>
      <c r="I37" s="21"/>
      <c r="J37" s="21"/>
      <c r="K37" s="21"/>
      <c r="L37" s="21"/>
      <c r="M37" s="21"/>
      <c r="N37" s="21"/>
      <c r="O37" s="21"/>
      <c r="P37" s="21"/>
      <c r="Q37" s="21"/>
      <c r="R37" s="21"/>
    </row>
    <row r="38" spans="1:18" x14ac:dyDescent="0.25">
      <c r="A38" s="21" t="str">
        <f>hidden1!A28</f>
        <v xml:space="preserve">  Ленинградская область</v>
      </c>
      <c r="B38" s="15">
        <f t="shared" si="0"/>
        <v>215114030</v>
      </c>
      <c r="C38" s="15">
        <f>hidden1!B28</f>
        <v>116051356</v>
      </c>
      <c r="D38" s="15">
        <f>hidden1!C28</f>
        <v>99062674</v>
      </c>
      <c r="E38" s="15">
        <f>hidden1!D28</f>
        <v>12723906</v>
      </c>
      <c r="F38" s="21"/>
      <c r="G38" s="21"/>
      <c r="H38" s="21"/>
      <c r="I38" s="21"/>
      <c r="J38" s="21"/>
      <c r="K38" s="21"/>
      <c r="L38" s="21"/>
      <c r="M38" s="21"/>
      <c r="N38" s="21"/>
      <c r="O38" s="21"/>
      <c r="P38" s="21"/>
      <c r="Q38" s="21"/>
      <c r="R38" s="21"/>
    </row>
    <row r="39" spans="1:18" x14ac:dyDescent="0.25">
      <c r="A39" s="21" t="str">
        <f>hidden1!A29</f>
        <v xml:space="preserve">  Мурманская область</v>
      </c>
      <c r="B39" s="15">
        <f t="shared" si="0"/>
        <v>15965771</v>
      </c>
      <c r="C39" s="15">
        <f>hidden1!B29</f>
        <v>-27338236</v>
      </c>
      <c r="D39" s="15">
        <f>hidden1!C29</f>
        <v>43304007</v>
      </c>
      <c r="E39" s="15">
        <f>hidden1!D29</f>
        <v>5541298</v>
      </c>
      <c r="F39" s="21"/>
      <c r="G39" s="21"/>
      <c r="H39" s="21"/>
      <c r="I39" s="21"/>
      <c r="J39" s="21"/>
      <c r="K39" s="21"/>
      <c r="L39" s="21"/>
      <c r="M39" s="21"/>
      <c r="N39" s="21"/>
      <c r="O39" s="21"/>
      <c r="P39" s="21"/>
      <c r="Q39" s="21"/>
      <c r="R39" s="21"/>
    </row>
    <row r="40" spans="1:18" x14ac:dyDescent="0.25">
      <c r="A40" s="21" t="str">
        <f>hidden1!A30</f>
        <v xml:space="preserve">  Новгородская область</v>
      </c>
      <c r="B40" s="15">
        <f t="shared" si="0"/>
        <v>19675679</v>
      </c>
      <c r="C40" s="15">
        <f>hidden1!B30</f>
        <v>2865859</v>
      </c>
      <c r="D40" s="15">
        <f>hidden1!C30</f>
        <v>16809820</v>
      </c>
      <c r="E40" s="15">
        <f>hidden1!D30</f>
        <v>2250131</v>
      </c>
      <c r="F40" s="21"/>
      <c r="G40" s="21"/>
      <c r="H40" s="21"/>
      <c r="I40" s="21"/>
      <c r="J40" s="21"/>
      <c r="K40" s="21"/>
      <c r="L40" s="21"/>
      <c r="M40" s="21"/>
      <c r="N40" s="21"/>
      <c r="O40" s="21"/>
      <c r="P40" s="21"/>
      <c r="Q40" s="21"/>
      <c r="R40" s="21"/>
    </row>
    <row r="41" spans="1:18" x14ac:dyDescent="0.25">
      <c r="A41" s="21" t="str">
        <f>hidden1!A31</f>
        <v xml:space="preserve">  Псковская область</v>
      </c>
      <c r="B41" s="15">
        <f t="shared" si="0"/>
        <v>12290413</v>
      </c>
      <c r="C41" s="15">
        <f>hidden1!B31</f>
        <v>3506837</v>
      </c>
      <c r="D41" s="15">
        <f>hidden1!C31</f>
        <v>8783576</v>
      </c>
      <c r="E41" s="15">
        <f>hidden1!D31</f>
        <v>1387502</v>
      </c>
      <c r="F41" s="21"/>
      <c r="G41" s="21"/>
      <c r="H41" s="21"/>
      <c r="I41" s="21"/>
      <c r="J41" s="21"/>
      <c r="K41" s="21"/>
      <c r="L41" s="21"/>
      <c r="M41" s="21"/>
      <c r="N41" s="21"/>
      <c r="O41" s="21"/>
      <c r="P41" s="21"/>
      <c r="Q41" s="21"/>
      <c r="R41" s="21"/>
    </row>
    <row r="42" spans="1:18" x14ac:dyDescent="0.25">
      <c r="A42" s="21" t="str">
        <f>hidden1!A32</f>
        <v xml:space="preserve">  город Санкт-Петербург</v>
      </c>
      <c r="B42" s="15">
        <f t="shared" si="0"/>
        <v>790194615</v>
      </c>
      <c r="C42" s="15">
        <f>hidden1!B32</f>
        <v>415453321</v>
      </c>
      <c r="D42" s="15">
        <f>hidden1!C32</f>
        <v>374741294</v>
      </c>
      <c r="E42" s="15">
        <f>hidden1!D32</f>
        <v>479355</v>
      </c>
      <c r="F42" s="21"/>
      <c r="G42" s="21"/>
      <c r="H42" s="21"/>
      <c r="I42" s="21"/>
      <c r="J42" s="21"/>
      <c r="K42" s="21"/>
      <c r="L42" s="21"/>
      <c r="M42" s="21"/>
      <c r="N42" s="21"/>
      <c r="O42" s="21"/>
      <c r="P42" s="21"/>
      <c r="Q42" s="21"/>
      <c r="R42" s="21"/>
    </row>
    <row r="43" spans="1:18" x14ac:dyDescent="0.25">
      <c r="A43" s="21" t="str">
        <f>hidden1!A33</f>
        <v xml:space="preserve">  Ненецкий автономный округ</v>
      </c>
      <c r="B43" s="15">
        <f t="shared" si="0"/>
        <v>29162651</v>
      </c>
      <c r="C43" s="15">
        <f>hidden1!B33</f>
        <v>21724028</v>
      </c>
      <c r="D43" s="15">
        <f>hidden1!C33</f>
        <v>7438623</v>
      </c>
      <c r="E43" s="15">
        <f>hidden1!D33</f>
        <v>498708</v>
      </c>
      <c r="F43" s="21"/>
      <c r="G43" s="21"/>
      <c r="H43" s="21"/>
      <c r="I43" s="21"/>
      <c r="J43" s="21"/>
      <c r="K43" s="21"/>
      <c r="L43" s="21"/>
      <c r="M43" s="21"/>
      <c r="N43" s="21"/>
      <c r="O43" s="21"/>
      <c r="P43" s="21"/>
      <c r="Q43" s="21"/>
      <c r="R43" s="21"/>
    </row>
    <row r="44" spans="1:18" x14ac:dyDescent="0.25">
      <c r="A44" s="21" t="str">
        <f>hidden1!A34</f>
        <v xml:space="preserve"> СЕВЕРО-КАВКАЗСКИЙ ФЕДЕРАЛЬНЫЙ ОКРУГ</v>
      </c>
      <c r="B44" s="15">
        <f t="shared" si="0"/>
        <v>93235055</v>
      </c>
      <c r="C44" s="15">
        <f>hidden1!B34</f>
        <v>22642944</v>
      </c>
      <c r="D44" s="15">
        <f>hidden1!C34</f>
        <v>70592111</v>
      </c>
      <c r="E44" s="15">
        <f>hidden1!D34</f>
        <v>14514893</v>
      </c>
      <c r="F44" s="21"/>
      <c r="G44" s="21"/>
      <c r="H44" s="21"/>
      <c r="I44" s="21"/>
      <c r="J44" s="21"/>
      <c r="K44" s="21"/>
      <c r="L44" s="21"/>
      <c r="M44" s="21"/>
      <c r="N44" s="21"/>
      <c r="O44" s="21"/>
      <c r="P44" s="21"/>
      <c r="Q44" s="21"/>
      <c r="R44" s="21"/>
    </row>
    <row r="45" spans="1:18" x14ac:dyDescent="0.25">
      <c r="A45" s="21" t="str">
        <f>hidden1!A35</f>
        <v xml:space="preserve">  Республика Дагестан</v>
      </c>
      <c r="B45" s="15">
        <f t="shared" si="0"/>
        <v>16630829</v>
      </c>
      <c r="C45" s="15">
        <f>hidden1!B35</f>
        <v>4020913</v>
      </c>
      <c r="D45" s="15">
        <f>hidden1!C35</f>
        <v>12609916</v>
      </c>
      <c r="E45" s="15">
        <f>hidden1!D35</f>
        <v>2731671</v>
      </c>
      <c r="F45" s="21"/>
      <c r="G45" s="21"/>
      <c r="H45" s="21"/>
      <c r="I45" s="21"/>
      <c r="J45" s="21"/>
      <c r="K45" s="21"/>
      <c r="L45" s="21"/>
      <c r="M45" s="21"/>
      <c r="N45" s="21"/>
      <c r="O45" s="21"/>
      <c r="P45" s="21"/>
      <c r="Q45" s="21"/>
      <c r="R45" s="21"/>
    </row>
    <row r="46" spans="1:18" x14ac:dyDescent="0.25">
      <c r="A46" s="21" t="str">
        <f>hidden1!A36</f>
        <v xml:space="preserve">  Республика Ингушетия</v>
      </c>
      <c r="B46" s="15">
        <f t="shared" si="0"/>
        <v>1826827</v>
      </c>
      <c r="C46" s="15">
        <f>hidden1!B36</f>
        <v>375289</v>
      </c>
      <c r="D46" s="15">
        <f>hidden1!C36</f>
        <v>1451538</v>
      </c>
      <c r="E46" s="15">
        <f>hidden1!D36</f>
        <v>222193</v>
      </c>
      <c r="F46" s="21"/>
      <c r="G46" s="21"/>
      <c r="H46" s="21"/>
      <c r="I46" s="21"/>
      <c r="J46" s="21"/>
      <c r="K46" s="21"/>
      <c r="L46" s="21"/>
      <c r="M46" s="21"/>
      <c r="N46" s="21"/>
      <c r="O46" s="21"/>
      <c r="P46" s="21"/>
      <c r="Q46" s="21"/>
      <c r="R46" s="21"/>
    </row>
    <row r="47" spans="1:18" x14ac:dyDescent="0.25">
      <c r="A47" s="21" t="str">
        <f>hidden1!A37</f>
        <v xml:space="preserve">  Кабардино-Балкарская Республика</v>
      </c>
      <c r="B47" s="15">
        <f t="shared" si="0"/>
        <v>7870879</v>
      </c>
      <c r="C47" s="15">
        <f>hidden1!B37</f>
        <v>1690495</v>
      </c>
      <c r="D47" s="15">
        <f>hidden1!C37</f>
        <v>6180384</v>
      </c>
      <c r="E47" s="15">
        <f>hidden1!D37</f>
        <v>1100299</v>
      </c>
      <c r="F47" s="21"/>
      <c r="G47" s="21"/>
      <c r="H47" s="21"/>
      <c r="I47" s="21"/>
      <c r="J47" s="21"/>
      <c r="K47" s="21"/>
      <c r="L47" s="21"/>
      <c r="M47" s="21"/>
      <c r="N47" s="21"/>
      <c r="O47" s="21"/>
      <c r="P47" s="21"/>
      <c r="Q47" s="21"/>
      <c r="R47" s="21"/>
    </row>
    <row r="48" spans="1:18" x14ac:dyDescent="0.25">
      <c r="A48" s="21" t="str">
        <f>hidden1!A38</f>
        <v xml:space="preserve">  Карачаево-Черкесская Республика</v>
      </c>
      <c r="B48" s="15">
        <f t="shared" si="0"/>
        <v>4297657</v>
      </c>
      <c r="C48" s="15">
        <f>hidden1!B38</f>
        <v>1243685</v>
      </c>
      <c r="D48" s="15">
        <f>hidden1!C38</f>
        <v>3053972</v>
      </c>
      <c r="E48" s="15">
        <f>hidden1!D38</f>
        <v>785139</v>
      </c>
      <c r="F48" s="21"/>
      <c r="G48" s="21"/>
      <c r="H48" s="21"/>
      <c r="I48" s="21"/>
      <c r="J48" s="21"/>
      <c r="K48" s="21"/>
      <c r="L48" s="21"/>
      <c r="M48" s="21"/>
      <c r="N48" s="21"/>
      <c r="O48" s="21"/>
      <c r="P48" s="21"/>
      <c r="Q48" s="21"/>
      <c r="R48" s="21"/>
    </row>
    <row r="49" spans="1:18" x14ac:dyDescent="0.25">
      <c r="A49" s="21" t="str">
        <f>hidden1!A39</f>
        <v xml:space="preserve">  Республика Северная Осетия-Алания</v>
      </c>
      <c r="B49" s="15">
        <f t="shared" si="0"/>
        <v>7867189</v>
      </c>
      <c r="C49" s="15">
        <f>hidden1!B39</f>
        <v>2236525</v>
      </c>
      <c r="D49" s="15">
        <f>hidden1!C39</f>
        <v>5630664</v>
      </c>
      <c r="E49" s="15">
        <f>hidden1!D39</f>
        <v>1550491</v>
      </c>
      <c r="F49" s="21"/>
      <c r="G49" s="21"/>
      <c r="H49" s="21"/>
      <c r="I49" s="21"/>
      <c r="J49" s="21"/>
      <c r="K49" s="21"/>
      <c r="L49" s="21"/>
      <c r="M49" s="21"/>
      <c r="N49" s="21"/>
      <c r="O49" s="21"/>
      <c r="P49" s="21"/>
      <c r="Q49" s="21"/>
      <c r="R49" s="21"/>
    </row>
    <row r="50" spans="1:18" x14ac:dyDescent="0.25">
      <c r="A50" s="21" t="str">
        <f>hidden1!A40</f>
        <v xml:space="preserve">  Чеченская Республика</v>
      </c>
      <c r="B50" s="15">
        <f t="shared" si="0"/>
        <v>6935604</v>
      </c>
      <c r="C50" s="15">
        <f>hidden1!B40</f>
        <v>646871</v>
      </c>
      <c r="D50" s="15">
        <f>hidden1!C40</f>
        <v>6288733</v>
      </c>
      <c r="E50" s="15">
        <f>hidden1!D40</f>
        <v>2083971</v>
      </c>
      <c r="F50" s="21"/>
      <c r="G50" s="21"/>
      <c r="H50" s="21"/>
      <c r="I50" s="21"/>
      <c r="J50" s="21"/>
      <c r="K50" s="21"/>
      <c r="L50" s="21"/>
      <c r="M50" s="21"/>
      <c r="N50" s="21"/>
      <c r="O50" s="21"/>
      <c r="P50" s="21"/>
      <c r="Q50" s="21"/>
      <c r="R50" s="21"/>
    </row>
    <row r="51" spans="1:18" x14ac:dyDescent="0.25">
      <c r="A51" s="21" t="str">
        <f>hidden1!A41</f>
        <v xml:space="preserve">  Ставропольский край</v>
      </c>
      <c r="B51" s="15">
        <f t="shared" si="0"/>
        <v>47806070</v>
      </c>
      <c r="C51" s="15">
        <f>hidden1!B41</f>
        <v>12429166</v>
      </c>
      <c r="D51" s="15">
        <f>hidden1!C41</f>
        <v>35376904</v>
      </c>
      <c r="E51" s="15">
        <f>hidden1!D41</f>
        <v>6041129</v>
      </c>
      <c r="F51" s="21"/>
      <c r="G51" s="21"/>
      <c r="H51" s="21"/>
      <c r="I51" s="21"/>
      <c r="J51" s="21"/>
      <c r="K51" s="21"/>
      <c r="L51" s="21"/>
      <c r="M51" s="21"/>
      <c r="N51" s="21"/>
      <c r="O51" s="21"/>
      <c r="P51" s="21"/>
      <c r="Q51" s="21"/>
      <c r="R51" s="21"/>
    </row>
    <row r="52" spans="1:18" x14ac:dyDescent="0.25">
      <c r="A52" s="21" t="str">
        <f>hidden1!A42</f>
        <v xml:space="preserve"> ЮЖНЫЙ ФЕДЕРАЛЬНЫЙ ОКРУГ</v>
      </c>
      <c r="B52" s="15">
        <f t="shared" si="0"/>
        <v>555423218</v>
      </c>
      <c r="C52" s="15">
        <f>hidden1!B42</f>
        <v>200869257</v>
      </c>
      <c r="D52" s="15">
        <f>hidden1!C42</f>
        <v>354553961</v>
      </c>
      <c r="E52" s="15">
        <f>hidden1!D42</f>
        <v>52807171</v>
      </c>
      <c r="F52" s="21"/>
      <c r="G52" s="21"/>
      <c r="H52" s="21"/>
      <c r="I52" s="21"/>
      <c r="J52" s="21"/>
      <c r="K52" s="21"/>
      <c r="L52" s="21"/>
      <c r="M52" s="21"/>
      <c r="N52" s="21"/>
      <c r="O52" s="21"/>
      <c r="P52" s="21"/>
      <c r="Q52" s="21"/>
      <c r="R52" s="21"/>
    </row>
    <row r="53" spans="1:18" x14ac:dyDescent="0.25">
      <c r="A53" s="21" t="str">
        <f>hidden1!A43</f>
        <v xml:space="preserve">  Республика Адыгея</v>
      </c>
      <c r="B53" s="15">
        <f t="shared" si="0"/>
        <v>9415420</v>
      </c>
      <c r="C53" s="15">
        <f>hidden1!B43</f>
        <v>1903594</v>
      </c>
      <c r="D53" s="15">
        <f>hidden1!C43</f>
        <v>7511826</v>
      </c>
      <c r="E53" s="15">
        <f>hidden1!D43</f>
        <v>1570748</v>
      </c>
      <c r="F53" s="21"/>
      <c r="G53" s="21"/>
      <c r="H53" s="21"/>
      <c r="I53" s="21"/>
      <c r="J53" s="21"/>
      <c r="K53" s="21"/>
      <c r="L53" s="21"/>
      <c r="M53" s="21"/>
      <c r="N53" s="21"/>
      <c r="O53" s="21"/>
      <c r="P53" s="21"/>
      <c r="Q53" s="21"/>
      <c r="R53" s="21"/>
    </row>
    <row r="54" spans="1:18" x14ac:dyDescent="0.25">
      <c r="A54" s="21" t="str">
        <f>hidden1!A44</f>
        <v xml:space="preserve">  Республика Калмыкия</v>
      </c>
      <c r="B54" s="15">
        <f t="shared" si="0"/>
        <v>4850277</v>
      </c>
      <c r="C54" s="15">
        <f>hidden1!B44</f>
        <v>934650</v>
      </c>
      <c r="D54" s="15">
        <f>hidden1!C44</f>
        <v>3915627</v>
      </c>
      <c r="E54" s="15">
        <f>hidden1!D44</f>
        <v>1030297</v>
      </c>
      <c r="F54" s="21"/>
      <c r="G54" s="21"/>
      <c r="H54" s="21"/>
      <c r="I54" s="21"/>
      <c r="J54" s="21"/>
      <c r="K54" s="21"/>
      <c r="L54" s="21"/>
      <c r="M54" s="21"/>
      <c r="N54" s="21"/>
      <c r="O54" s="21"/>
      <c r="P54" s="21"/>
      <c r="Q54" s="21"/>
      <c r="R54" s="21"/>
    </row>
    <row r="55" spans="1:18" x14ac:dyDescent="0.25">
      <c r="A55" s="21" t="str">
        <f>hidden1!A45</f>
        <v xml:space="preserve">  Республика Крым</v>
      </c>
      <c r="B55" s="15">
        <f t="shared" si="0"/>
        <v>32526548</v>
      </c>
      <c r="C55" s="15">
        <f>hidden1!B45</f>
        <v>10529103</v>
      </c>
      <c r="D55" s="15">
        <f>hidden1!C45</f>
        <v>21997445</v>
      </c>
      <c r="E55" s="15">
        <f>hidden1!D45</f>
        <v>3711949</v>
      </c>
      <c r="F55" s="21"/>
      <c r="G55" s="21"/>
      <c r="H55" s="21"/>
      <c r="I55" s="21"/>
      <c r="J55" s="21"/>
      <c r="K55" s="21"/>
      <c r="L55" s="21"/>
      <c r="M55" s="21"/>
      <c r="N55" s="21"/>
      <c r="O55" s="21"/>
      <c r="P55" s="21"/>
      <c r="Q55" s="21"/>
      <c r="R55" s="21"/>
    </row>
    <row r="56" spans="1:18" x14ac:dyDescent="0.25">
      <c r="A56" s="21" t="str">
        <f>hidden1!A46</f>
        <v xml:space="preserve">  Краснодарский край</v>
      </c>
      <c r="B56" s="15">
        <f t="shared" si="0"/>
        <v>211677653</v>
      </c>
      <c r="C56" s="15">
        <f>hidden1!B46</f>
        <v>59914541</v>
      </c>
      <c r="D56" s="15">
        <f>hidden1!C46</f>
        <v>151763112</v>
      </c>
      <c r="E56" s="15">
        <f>hidden1!D46</f>
        <v>26643130</v>
      </c>
      <c r="F56" s="21"/>
      <c r="G56" s="21"/>
      <c r="H56" s="21"/>
      <c r="I56" s="21"/>
      <c r="J56" s="21"/>
      <c r="K56" s="21"/>
      <c r="L56" s="21"/>
      <c r="M56" s="21"/>
      <c r="N56" s="21"/>
      <c r="O56" s="21"/>
      <c r="P56" s="21"/>
      <c r="Q56" s="21"/>
      <c r="R56" s="21"/>
    </row>
    <row r="57" spans="1:18" x14ac:dyDescent="0.25">
      <c r="A57" s="21" t="str">
        <f>hidden1!A47</f>
        <v xml:space="preserve">  Астраханская область</v>
      </c>
      <c r="B57" s="15">
        <f t="shared" si="0"/>
        <v>73174500</v>
      </c>
      <c r="C57" s="15">
        <f>hidden1!B47</f>
        <v>47302907</v>
      </c>
      <c r="D57" s="15">
        <f>hidden1!C47</f>
        <v>25871593</v>
      </c>
      <c r="E57" s="15">
        <f>hidden1!D47</f>
        <v>2430199</v>
      </c>
      <c r="F57" s="21"/>
      <c r="G57" s="21"/>
      <c r="H57" s="21"/>
      <c r="I57" s="21"/>
      <c r="J57" s="21"/>
      <c r="K57" s="21"/>
      <c r="L57" s="21"/>
      <c r="M57" s="21"/>
      <c r="N57" s="21"/>
      <c r="O57" s="21"/>
      <c r="P57" s="21"/>
      <c r="Q57" s="21"/>
      <c r="R57" s="21"/>
    </row>
    <row r="58" spans="1:18" x14ac:dyDescent="0.25">
      <c r="A58" s="21" t="str">
        <f>hidden1!A48</f>
        <v xml:space="preserve">  Волгоградская область</v>
      </c>
      <c r="B58" s="15">
        <f t="shared" si="0"/>
        <v>89858732</v>
      </c>
      <c r="C58" s="15">
        <f>hidden1!B48</f>
        <v>41015298</v>
      </c>
      <c r="D58" s="15">
        <f>hidden1!C48</f>
        <v>48843434</v>
      </c>
      <c r="E58" s="15">
        <f>hidden1!D48</f>
        <v>4829938</v>
      </c>
      <c r="F58" s="21"/>
      <c r="G58" s="21"/>
      <c r="H58" s="21"/>
      <c r="I58" s="21"/>
      <c r="J58" s="21"/>
      <c r="K58" s="21"/>
      <c r="L58" s="21"/>
      <c r="M58" s="21"/>
      <c r="N58" s="21"/>
      <c r="O58" s="21"/>
      <c r="P58" s="21"/>
      <c r="Q58" s="21"/>
      <c r="R58" s="21"/>
    </row>
    <row r="59" spans="1:18" x14ac:dyDescent="0.25">
      <c r="A59" s="21" t="str">
        <f>hidden1!A49</f>
        <v xml:space="preserve">  Ростовская область</v>
      </c>
      <c r="B59" s="15">
        <f t="shared" si="0"/>
        <v>124509336</v>
      </c>
      <c r="C59" s="15">
        <f>hidden1!B49</f>
        <v>36353268</v>
      </c>
      <c r="D59" s="15">
        <f>hidden1!C49</f>
        <v>88156068</v>
      </c>
      <c r="E59" s="15">
        <f>hidden1!D49</f>
        <v>12576715</v>
      </c>
      <c r="F59" s="21"/>
      <c r="G59" s="21"/>
      <c r="H59" s="21"/>
      <c r="I59" s="21"/>
      <c r="J59" s="21"/>
      <c r="K59" s="21"/>
      <c r="L59" s="21"/>
      <c r="M59" s="21"/>
      <c r="N59" s="21"/>
      <c r="O59" s="21"/>
      <c r="P59" s="21"/>
      <c r="Q59" s="21"/>
      <c r="R59" s="21"/>
    </row>
    <row r="60" spans="1:18" x14ac:dyDescent="0.25">
      <c r="A60" s="21" t="str">
        <f>hidden1!A50</f>
        <v xml:space="preserve">  город Севастополь</v>
      </c>
      <c r="B60" s="15">
        <f t="shared" si="0"/>
        <v>9410752</v>
      </c>
      <c r="C60" s="15">
        <f>hidden1!B50</f>
        <v>2915896</v>
      </c>
      <c r="D60" s="15">
        <f>hidden1!C50</f>
        <v>6494856</v>
      </c>
      <c r="E60" s="15">
        <f>hidden1!D50</f>
        <v>14195</v>
      </c>
      <c r="F60" s="21"/>
      <c r="G60" s="21"/>
      <c r="H60" s="21"/>
      <c r="I60" s="21"/>
      <c r="J60" s="21"/>
      <c r="K60" s="21"/>
      <c r="L60" s="21"/>
      <c r="M60" s="21"/>
      <c r="N60" s="21"/>
      <c r="O60" s="21"/>
      <c r="P60" s="21"/>
      <c r="Q60" s="21"/>
      <c r="R60" s="21"/>
    </row>
    <row r="61" spans="1:18" x14ac:dyDescent="0.25">
      <c r="A61" s="21" t="str">
        <f>hidden1!A51</f>
        <v xml:space="preserve"> ПРИВОЛЖСКИЙ ФЕДЕРАЛЬНЫЙ ОКРУГ</v>
      </c>
      <c r="B61" s="15">
        <f t="shared" si="0"/>
        <v>1718296699</v>
      </c>
      <c r="C61" s="15">
        <f>hidden1!B51</f>
        <v>987466721</v>
      </c>
      <c r="D61" s="15">
        <f>hidden1!C51</f>
        <v>730829978</v>
      </c>
      <c r="E61" s="15">
        <f>hidden1!D51</f>
        <v>87840472</v>
      </c>
      <c r="F61" s="21"/>
      <c r="G61" s="21"/>
      <c r="H61" s="21"/>
      <c r="I61" s="21"/>
      <c r="J61" s="21"/>
      <c r="K61" s="21"/>
      <c r="L61" s="21"/>
      <c r="M61" s="21"/>
      <c r="N61" s="21"/>
      <c r="O61" s="21"/>
      <c r="P61" s="21"/>
      <c r="Q61" s="21"/>
      <c r="R61" s="21"/>
    </row>
    <row r="62" spans="1:18" x14ac:dyDescent="0.25">
      <c r="A62" s="21" t="str">
        <f>hidden1!A52</f>
        <v xml:space="preserve">  Республика Башкортостан</v>
      </c>
      <c r="B62" s="15">
        <f t="shared" si="0"/>
        <v>126546984</v>
      </c>
      <c r="C62" s="15">
        <f>hidden1!B52</f>
        <v>53752208</v>
      </c>
      <c r="D62" s="15">
        <f>hidden1!C52</f>
        <v>72794776</v>
      </c>
      <c r="E62" s="15">
        <f>hidden1!D52</f>
        <v>11856541</v>
      </c>
      <c r="F62" s="21"/>
      <c r="G62" s="21"/>
      <c r="H62" s="21"/>
      <c r="I62" s="21"/>
      <c r="J62" s="21"/>
      <c r="K62" s="21"/>
      <c r="L62" s="21"/>
      <c r="M62" s="21"/>
      <c r="N62" s="21"/>
      <c r="O62" s="21"/>
      <c r="P62" s="21"/>
      <c r="Q62" s="21"/>
      <c r="R62" s="21"/>
    </row>
    <row r="63" spans="1:18" x14ac:dyDescent="0.25">
      <c r="A63" s="21" t="str">
        <f>hidden1!A53</f>
        <v xml:space="preserve">  Республика Марий-Эл</v>
      </c>
      <c r="B63" s="15">
        <f t="shared" si="0"/>
        <v>13753635</v>
      </c>
      <c r="C63" s="15">
        <f>hidden1!B53</f>
        <v>5428653</v>
      </c>
      <c r="D63" s="15">
        <f>hidden1!C53</f>
        <v>8324982</v>
      </c>
      <c r="E63" s="15">
        <f>hidden1!D53</f>
        <v>1224983</v>
      </c>
      <c r="F63" s="21"/>
      <c r="G63" s="21"/>
      <c r="H63" s="21"/>
      <c r="I63" s="21"/>
      <c r="J63" s="21"/>
      <c r="K63" s="21"/>
      <c r="L63" s="21"/>
      <c r="M63" s="21"/>
      <c r="N63" s="21"/>
      <c r="O63" s="21"/>
      <c r="P63" s="21"/>
      <c r="Q63" s="21"/>
      <c r="R63" s="21"/>
    </row>
    <row r="64" spans="1:18" x14ac:dyDescent="0.25">
      <c r="A64" s="21" t="str">
        <f>hidden1!A54</f>
        <v xml:space="preserve">  Республика Мордовия</v>
      </c>
      <c r="B64" s="15">
        <f t="shared" si="0"/>
        <v>18926273</v>
      </c>
      <c r="C64" s="15">
        <f>hidden1!B54</f>
        <v>5873979</v>
      </c>
      <c r="D64" s="15">
        <f>hidden1!C54</f>
        <v>13052294</v>
      </c>
      <c r="E64" s="15">
        <f>hidden1!D54</f>
        <v>1506386</v>
      </c>
      <c r="F64" s="21"/>
      <c r="G64" s="21"/>
      <c r="H64" s="21"/>
      <c r="I64" s="21"/>
      <c r="J64" s="21"/>
      <c r="K64" s="21"/>
      <c r="L64" s="21"/>
      <c r="M64" s="21"/>
      <c r="N64" s="21"/>
      <c r="O64" s="21"/>
      <c r="P64" s="21"/>
      <c r="Q64" s="21"/>
      <c r="R64" s="21"/>
    </row>
    <row r="65" spans="1:18" x14ac:dyDescent="0.25">
      <c r="A65" s="21" t="str">
        <f>hidden1!A55</f>
        <v xml:space="preserve">  Республика Татарстан</v>
      </c>
      <c r="B65" s="15">
        <f t="shared" si="0"/>
        <v>368274374</v>
      </c>
      <c r="C65" s="15">
        <f>hidden1!B55</f>
        <v>205114637</v>
      </c>
      <c r="D65" s="15">
        <f>hidden1!C55</f>
        <v>163159737</v>
      </c>
      <c r="E65" s="15">
        <f>hidden1!D55</f>
        <v>16434184</v>
      </c>
      <c r="F65" s="21"/>
      <c r="G65" s="21"/>
      <c r="H65" s="21"/>
      <c r="I65" s="21"/>
      <c r="J65" s="21"/>
      <c r="K65" s="21"/>
      <c r="L65" s="21"/>
      <c r="M65" s="21"/>
      <c r="N65" s="21"/>
      <c r="O65" s="21"/>
      <c r="P65" s="21"/>
      <c r="Q65" s="21"/>
      <c r="R65" s="21"/>
    </row>
    <row r="66" spans="1:18" x14ac:dyDescent="0.25">
      <c r="A66" s="21" t="str">
        <f>hidden1!A56</f>
        <v xml:space="preserve">  Удмуртская Республика</v>
      </c>
      <c r="B66" s="15">
        <f t="shared" si="0"/>
        <v>102941381</v>
      </c>
      <c r="C66" s="15">
        <f>hidden1!B56</f>
        <v>75275694</v>
      </c>
      <c r="D66" s="15">
        <f>hidden1!C56</f>
        <v>27665687</v>
      </c>
      <c r="E66" s="15">
        <f>hidden1!D56</f>
        <v>3410722</v>
      </c>
      <c r="F66" s="21"/>
      <c r="G66" s="21"/>
      <c r="H66" s="21"/>
      <c r="I66" s="21"/>
      <c r="J66" s="21"/>
      <c r="K66" s="21"/>
      <c r="L66" s="21"/>
      <c r="M66" s="21"/>
      <c r="N66" s="21"/>
      <c r="O66" s="21"/>
      <c r="P66" s="21"/>
      <c r="Q66" s="21"/>
      <c r="R66" s="21"/>
    </row>
    <row r="67" spans="1:18" x14ac:dyDescent="0.25">
      <c r="A67" s="21" t="str">
        <f>hidden1!A57</f>
        <v xml:space="preserve">  Чувашская Республика</v>
      </c>
      <c r="B67" s="15">
        <f t="shared" si="0"/>
        <v>31888314</v>
      </c>
      <c r="C67" s="15">
        <f>hidden1!B57</f>
        <v>13833150</v>
      </c>
      <c r="D67" s="15">
        <f>hidden1!C57</f>
        <v>18055164</v>
      </c>
      <c r="E67" s="15">
        <f>hidden1!D57</f>
        <v>2296004</v>
      </c>
      <c r="F67" s="21"/>
      <c r="G67" s="21"/>
      <c r="H67" s="21"/>
      <c r="I67" s="21"/>
      <c r="J67" s="21"/>
      <c r="K67" s="21"/>
      <c r="L67" s="21"/>
      <c r="M67" s="21"/>
      <c r="N67" s="21"/>
      <c r="O67" s="21"/>
      <c r="P67" s="21"/>
      <c r="Q67" s="21"/>
      <c r="R67" s="21"/>
    </row>
    <row r="68" spans="1:18" x14ac:dyDescent="0.25">
      <c r="A68" s="21" t="str">
        <f>hidden1!A58</f>
        <v xml:space="preserve">  Кировская область</v>
      </c>
      <c r="B68" s="15">
        <f t="shared" si="0"/>
        <v>31009662</v>
      </c>
      <c r="C68" s="15">
        <f>hidden1!B58</f>
        <v>11913888</v>
      </c>
      <c r="D68" s="15">
        <f>hidden1!C58</f>
        <v>19095774</v>
      </c>
      <c r="E68" s="15">
        <f>hidden1!D58</f>
        <v>3749503</v>
      </c>
      <c r="F68" s="21"/>
      <c r="G68" s="21"/>
      <c r="H68" s="21"/>
      <c r="I68" s="21"/>
      <c r="J68" s="21"/>
      <c r="K68" s="21"/>
      <c r="L68" s="21"/>
      <c r="M68" s="21"/>
      <c r="N68" s="21"/>
      <c r="O68" s="21"/>
      <c r="P68" s="21"/>
      <c r="Q68" s="21"/>
      <c r="R68" s="21"/>
    </row>
    <row r="69" spans="1:18" x14ac:dyDescent="0.25">
      <c r="A69" s="21" t="str">
        <f>hidden1!A59</f>
        <v xml:space="preserve">  Нижегородская область</v>
      </c>
      <c r="B69" s="15">
        <f t="shared" si="0"/>
        <v>186517036</v>
      </c>
      <c r="C69" s="15">
        <f>hidden1!B59</f>
        <v>74012125</v>
      </c>
      <c r="D69" s="15">
        <f>hidden1!C59</f>
        <v>112504911</v>
      </c>
      <c r="E69" s="15">
        <f>hidden1!D59</f>
        <v>12322897</v>
      </c>
      <c r="F69" s="21"/>
      <c r="G69" s="21"/>
      <c r="H69" s="21"/>
      <c r="I69" s="21"/>
      <c r="J69" s="21"/>
      <c r="K69" s="21"/>
      <c r="L69" s="21"/>
      <c r="M69" s="21"/>
      <c r="N69" s="21"/>
      <c r="O69" s="21"/>
      <c r="P69" s="21"/>
      <c r="Q69" s="21"/>
      <c r="R69" s="21"/>
    </row>
    <row r="70" spans="1:18" x14ac:dyDescent="0.25">
      <c r="A70" s="21" t="str">
        <f>hidden1!A60</f>
        <v xml:space="preserve">  Оренбургская область</v>
      </c>
      <c r="B70" s="15">
        <f t="shared" si="0"/>
        <v>188906290</v>
      </c>
      <c r="C70" s="15">
        <f>hidden1!B60</f>
        <v>149770316</v>
      </c>
      <c r="D70" s="15">
        <f>hidden1!C60</f>
        <v>39135974</v>
      </c>
      <c r="E70" s="15">
        <f>hidden1!D60</f>
        <v>6417223</v>
      </c>
      <c r="F70" s="21"/>
      <c r="G70" s="21"/>
      <c r="H70" s="21"/>
      <c r="I70" s="21"/>
      <c r="J70" s="21"/>
      <c r="K70" s="21"/>
      <c r="L70" s="21"/>
      <c r="M70" s="21"/>
      <c r="N70" s="21"/>
      <c r="O70" s="21"/>
      <c r="P70" s="21"/>
      <c r="Q70" s="21"/>
      <c r="R70" s="21"/>
    </row>
    <row r="71" spans="1:18" x14ac:dyDescent="0.25">
      <c r="A71" s="21" t="str">
        <f>hidden1!A61</f>
        <v xml:space="preserve">  Пензенская область</v>
      </c>
      <c r="B71" s="15">
        <f t="shared" si="0"/>
        <v>32219126</v>
      </c>
      <c r="C71" s="15">
        <f>hidden1!B61</f>
        <v>12826635</v>
      </c>
      <c r="D71" s="15">
        <f>hidden1!C61</f>
        <v>19392491</v>
      </c>
      <c r="E71" s="15">
        <f>hidden1!D61</f>
        <v>2560120</v>
      </c>
      <c r="F71" s="21"/>
      <c r="G71" s="21"/>
      <c r="H71" s="21"/>
      <c r="I71" s="21"/>
      <c r="J71" s="21"/>
      <c r="K71" s="21"/>
      <c r="L71" s="21"/>
      <c r="M71" s="21"/>
      <c r="N71" s="21"/>
      <c r="O71" s="21"/>
      <c r="P71" s="21"/>
      <c r="Q71" s="21"/>
      <c r="R71" s="21"/>
    </row>
    <row r="72" spans="1:18" x14ac:dyDescent="0.25">
      <c r="A72" s="21" t="str">
        <f>hidden1!A62</f>
        <v xml:space="preserve">  Пермский край</v>
      </c>
      <c r="B72" s="15">
        <f t="shared" si="0"/>
        <v>248014881</v>
      </c>
      <c r="C72" s="15">
        <f>hidden1!B62</f>
        <v>171647197</v>
      </c>
      <c r="D72" s="15">
        <f>hidden1!C62</f>
        <v>76367684</v>
      </c>
      <c r="E72" s="15">
        <f>hidden1!D62</f>
        <v>8626628</v>
      </c>
      <c r="F72" s="21"/>
      <c r="G72" s="21"/>
      <c r="H72" s="21"/>
      <c r="I72" s="21"/>
      <c r="J72" s="21"/>
      <c r="K72" s="21"/>
      <c r="L72" s="21"/>
      <c r="M72" s="21"/>
      <c r="N72" s="21"/>
      <c r="O72" s="21"/>
      <c r="P72" s="21"/>
      <c r="Q72" s="21"/>
      <c r="R72" s="21"/>
    </row>
    <row r="73" spans="1:18" x14ac:dyDescent="0.25">
      <c r="A73" s="21" t="str">
        <f>hidden1!A63</f>
        <v xml:space="preserve">  Самарская область</v>
      </c>
      <c r="B73" s="15">
        <f t="shared" si="0"/>
        <v>262341165</v>
      </c>
      <c r="C73" s="15">
        <f>hidden1!B63</f>
        <v>170455954</v>
      </c>
      <c r="D73" s="15">
        <f>hidden1!C63</f>
        <v>91885211</v>
      </c>
      <c r="E73" s="15">
        <f>hidden1!D63</f>
        <v>9567151</v>
      </c>
      <c r="F73" s="21"/>
      <c r="G73" s="21"/>
      <c r="H73" s="21"/>
      <c r="I73" s="21"/>
      <c r="J73" s="21"/>
      <c r="K73" s="21"/>
      <c r="L73" s="21"/>
      <c r="M73" s="21"/>
      <c r="N73" s="21"/>
      <c r="O73" s="21"/>
      <c r="P73" s="21"/>
      <c r="Q73" s="21"/>
      <c r="R73" s="21"/>
    </row>
    <row r="74" spans="1:18" x14ac:dyDescent="0.25">
      <c r="A74" s="21" t="str">
        <f>hidden1!A64</f>
        <v xml:space="preserve">  Саратовская область</v>
      </c>
      <c r="B74" s="15">
        <f t="shared" si="0"/>
        <v>78027146</v>
      </c>
      <c r="C74" s="15">
        <f>hidden1!B64</f>
        <v>29699239</v>
      </c>
      <c r="D74" s="15">
        <f>hidden1!C64</f>
        <v>48327907</v>
      </c>
      <c r="E74" s="15">
        <f>hidden1!D64</f>
        <v>5283104</v>
      </c>
      <c r="F74" s="21"/>
      <c r="G74" s="21"/>
      <c r="H74" s="21"/>
      <c r="I74" s="21"/>
      <c r="J74" s="21"/>
      <c r="K74" s="21"/>
      <c r="L74" s="21"/>
      <c r="M74" s="21"/>
      <c r="N74" s="21"/>
      <c r="O74" s="21"/>
      <c r="P74" s="21"/>
      <c r="Q74" s="21"/>
      <c r="R74" s="21"/>
    </row>
    <row r="75" spans="1:18" x14ac:dyDescent="0.25">
      <c r="A75" s="21" t="str">
        <f>hidden1!A65</f>
        <v xml:space="preserve">  Ульяновская область</v>
      </c>
      <c r="B75" s="15">
        <f t="shared" si="0"/>
        <v>28930432</v>
      </c>
      <c r="C75" s="15">
        <f>hidden1!B65</f>
        <v>7863046</v>
      </c>
      <c r="D75" s="15">
        <f>hidden1!C65</f>
        <v>21067386</v>
      </c>
      <c r="E75" s="15">
        <f>hidden1!D65</f>
        <v>2585026</v>
      </c>
      <c r="F75" s="21"/>
      <c r="G75" s="21"/>
      <c r="H75" s="21"/>
      <c r="I75" s="21"/>
      <c r="J75" s="21"/>
      <c r="K75" s="21"/>
      <c r="L75" s="21"/>
      <c r="M75" s="21"/>
      <c r="N75" s="21"/>
      <c r="O75" s="21"/>
      <c r="P75" s="21"/>
      <c r="Q75" s="21"/>
      <c r="R75" s="21"/>
    </row>
    <row r="76" spans="1:18" x14ac:dyDescent="0.25">
      <c r="A76" s="21" t="str">
        <f>hidden1!A66</f>
        <v xml:space="preserve"> УРАЛЬСКИЙ ФЕДЕРАЛЬНЫЙ ОКРУГ</v>
      </c>
      <c r="B76" s="15">
        <f t="shared" ref="B76:B105" si="1">C76+D76</f>
        <v>2336880806</v>
      </c>
      <c r="C76" s="15">
        <f>hidden1!B66</f>
        <v>1667229175</v>
      </c>
      <c r="D76" s="15">
        <f>hidden1!C66</f>
        <v>669651631</v>
      </c>
      <c r="E76" s="15">
        <f>hidden1!D66</f>
        <v>68093714</v>
      </c>
      <c r="F76" s="21"/>
      <c r="G76" s="21"/>
      <c r="H76" s="21"/>
      <c r="I76" s="21"/>
      <c r="J76" s="21"/>
      <c r="K76" s="21"/>
      <c r="L76" s="21"/>
      <c r="M76" s="21"/>
      <c r="N76" s="21"/>
      <c r="O76" s="21"/>
      <c r="P76" s="21"/>
      <c r="Q76" s="21"/>
      <c r="R76" s="21"/>
    </row>
    <row r="77" spans="1:18" x14ac:dyDescent="0.25">
      <c r="A77" s="21" t="str">
        <f>hidden1!A67</f>
        <v xml:space="preserve">  Курганская область</v>
      </c>
      <c r="B77" s="15">
        <f t="shared" si="1"/>
        <v>18919974</v>
      </c>
      <c r="C77" s="15">
        <f>hidden1!B67</f>
        <v>8117169</v>
      </c>
      <c r="D77" s="15">
        <f>hidden1!C67</f>
        <v>10802805</v>
      </c>
      <c r="E77" s="15">
        <f>hidden1!D67</f>
        <v>1417863</v>
      </c>
      <c r="F77" s="21"/>
      <c r="G77" s="21"/>
      <c r="H77" s="21"/>
      <c r="I77" s="21"/>
      <c r="J77" s="21"/>
      <c r="K77" s="21"/>
      <c r="L77" s="21"/>
      <c r="M77" s="21"/>
      <c r="N77" s="21"/>
      <c r="O77" s="21"/>
      <c r="P77" s="21"/>
      <c r="Q77" s="21"/>
      <c r="R77" s="21"/>
    </row>
    <row r="78" spans="1:18" x14ac:dyDescent="0.25">
      <c r="A78" s="21" t="str">
        <f>hidden1!A68</f>
        <v xml:space="preserve">  Свердловская область</v>
      </c>
      <c r="B78" s="15">
        <f t="shared" si="1"/>
        <v>253900074</v>
      </c>
      <c r="C78" s="15">
        <f>hidden1!B68</f>
        <v>107470108</v>
      </c>
      <c r="D78" s="15">
        <f>hidden1!C68</f>
        <v>146429966</v>
      </c>
      <c r="E78" s="15">
        <f>hidden1!D68</f>
        <v>19763272</v>
      </c>
      <c r="F78" s="21"/>
      <c r="G78" s="21"/>
      <c r="H78" s="21"/>
      <c r="I78" s="21"/>
      <c r="J78" s="21"/>
      <c r="K78" s="21"/>
      <c r="L78" s="21"/>
      <c r="M78" s="21"/>
      <c r="N78" s="21"/>
      <c r="O78" s="21"/>
      <c r="P78" s="21"/>
      <c r="Q78" s="21"/>
      <c r="R78" s="21"/>
    </row>
    <row r="79" spans="1:18" x14ac:dyDescent="0.25">
      <c r="A79" s="21" t="str">
        <f>hidden1!A69</f>
        <v xml:space="preserve">  Тюменская область</v>
      </c>
      <c r="B79" s="15">
        <f t="shared" si="1"/>
        <v>125309568</v>
      </c>
      <c r="C79" s="15">
        <f>hidden1!B69</f>
        <v>66457074</v>
      </c>
      <c r="D79" s="15">
        <f>hidden1!C69</f>
        <v>58852494</v>
      </c>
      <c r="E79" s="15">
        <f>hidden1!D69</f>
        <v>6863109</v>
      </c>
      <c r="F79" s="21"/>
      <c r="G79" s="21"/>
      <c r="H79" s="21"/>
      <c r="I79" s="21"/>
      <c r="J79" s="21"/>
      <c r="K79" s="21"/>
      <c r="L79" s="21"/>
      <c r="M79" s="21"/>
      <c r="N79" s="21"/>
      <c r="O79" s="21"/>
      <c r="P79" s="21"/>
      <c r="Q79" s="21"/>
      <c r="R79" s="21"/>
    </row>
    <row r="80" spans="1:18" x14ac:dyDescent="0.25">
      <c r="A80" s="21" t="str">
        <f>hidden1!A70</f>
        <v xml:space="preserve">  Челябинская область</v>
      </c>
      <c r="B80" s="15">
        <f t="shared" si="1"/>
        <v>153869975</v>
      </c>
      <c r="C80" s="15">
        <f>hidden1!B70</f>
        <v>70778814</v>
      </c>
      <c r="D80" s="15">
        <f>hidden1!C70</f>
        <v>83091161</v>
      </c>
      <c r="E80" s="15">
        <f>hidden1!D70</f>
        <v>13781482</v>
      </c>
      <c r="F80" s="21"/>
      <c r="G80" s="21"/>
      <c r="H80" s="21"/>
      <c r="I80" s="21"/>
      <c r="J80" s="21"/>
      <c r="K80" s="21"/>
      <c r="L80" s="21"/>
      <c r="M80" s="21"/>
      <c r="N80" s="21"/>
      <c r="O80" s="21"/>
      <c r="P80" s="21"/>
      <c r="Q80" s="21"/>
      <c r="R80" s="21"/>
    </row>
    <row r="81" spans="1:18" x14ac:dyDescent="0.25">
      <c r="A81" s="21" t="str">
        <f>hidden1!A71</f>
        <v xml:space="preserve">  Ханты-Мансийский автономный округ - Югра</v>
      </c>
      <c r="B81" s="15">
        <f t="shared" si="1"/>
        <v>968266748</v>
      </c>
      <c r="C81" s="15">
        <f>hidden1!B71</f>
        <v>779539609</v>
      </c>
      <c r="D81" s="15">
        <f>hidden1!C71</f>
        <v>188727139</v>
      </c>
      <c r="E81" s="15">
        <f>hidden1!D71</f>
        <v>17973240</v>
      </c>
      <c r="F81" s="21"/>
      <c r="G81" s="21"/>
      <c r="H81" s="21"/>
      <c r="I81" s="21"/>
      <c r="J81" s="21"/>
      <c r="K81" s="21"/>
      <c r="L81" s="21"/>
      <c r="M81" s="21"/>
      <c r="N81" s="21"/>
      <c r="O81" s="21"/>
      <c r="P81" s="21"/>
      <c r="Q81" s="21"/>
      <c r="R81" s="21"/>
    </row>
    <row r="82" spans="1:18" x14ac:dyDescent="0.25">
      <c r="A82" s="21" t="str">
        <f>hidden1!A72</f>
        <v xml:space="preserve">  Ямало-Ненецкий автономный округ</v>
      </c>
      <c r="B82" s="15">
        <f t="shared" si="1"/>
        <v>816614467</v>
      </c>
      <c r="C82" s="15">
        <f>hidden1!B72</f>
        <v>634866401</v>
      </c>
      <c r="D82" s="15">
        <f>hidden1!C72</f>
        <v>181748066</v>
      </c>
      <c r="E82" s="15">
        <f>hidden1!D72</f>
        <v>8294748</v>
      </c>
      <c r="F82" s="21"/>
      <c r="G82" s="21"/>
      <c r="H82" s="21"/>
      <c r="I82" s="21"/>
      <c r="J82" s="21"/>
      <c r="K82" s="21"/>
      <c r="L82" s="21"/>
      <c r="M82" s="21"/>
      <c r="N82" s="21"/>
      <c r="O82" s="21"/>
      <c r="P82" s="21"/>
      <c r="Q82" s="21"/>
      <c r="R82" s="21"/>
    </row>
    <row r="83" spans="1:18" x14ac:dyDescent="0.25">
      <c r="A83" s="21" t="str">
        <f>hidden1!A73</f>
        <v xml:space="preserve"> СИБИРСКИЙ ФЕДЕРАЛЬНЫЙ ОКРУГ</v>
      </c>
      <c r="B83" s="15">
        <f t="shared" si="1"/>
        <v>933183201</v>
      </c>
      <c r="C83" s="15">
        <f>hidden1!B73</f>
        <v>400651244</v>
      </c>
      <c r="D83" s="15">
        <f>hidden1!C73</f>
        <v>532531957</v>
      </c>
      <c r="E83" s="15">
        <f>hidden1!D73</f>
        <v>69745313</v>
      </c>
      <c r="F83" s="21"/>
      <c r="G83" s="21"/>
      <c r="H83" s="21"/>
      <c r="I83" s="21"/>
      <c r="J83" s="21"/>
      <c r="K83" s="21"/>
      <c r="L83" s="21"/>
      <c r="M83" s="21"/>
      <c r="N83" s="21"/>
      <c r="O83" s="21"/>
      <c r="P83" s="21"/>
      <c r="Q83" s="21"/>
      <c r="R83" s="21"/>
    </row>
    <row r="84" spans="1:18" x14ac:dyDescent="0.25">
      <c r="A84" s="21" t="str">
        <f>hidden1!A74</f>
        <v xml:space="preserve">  Республика Алтай</v>
      </c>
      <c r="B84" s="15">
        <f t="shared" si="1"/>
        <v>2355576</v>
      </c>
      <c r="C84" s="15">
        <f>hidden1!B74</f>
        <v>-207362</v>
      </c>
      <c r="D84" s="15">
        <f>hidden1!C74</f>
        <v>2562938</v>
      </c>
      <c r="E84" s="15">
        <f>hidden1!D74</f>
        <v>1194690</v>
      </c>
      <c r="F84" s="21"/>
      <c r="G84" s="21"/>
      <c r="H84" s="21"/>
      <c r="I84" s="21"/>
      <c r="J84" s="21"/>
      <c r="K84" s="21"/>
      <c r="L84" s="21"/>
      <c r="M84" s="21"/>
      <c r="N84" s="21"/>
      <c r="O84" s="21"/>
      <c r="P84" s="21"/>
      <c r="Q84" s="21"/>
      <c r="R84" s="21"/>
    </row>
    <row r="85" spans="1:18" x14ac:dyDescent="0.25">
      <c r="A85" s="21" t="str">
        <f>hidden1!A75</f>
        <v xml:space="preserve">  Республика Тыва</v>
      </c>
      <c r="B85" s="15">
        <f t="shared" si="1"/>
        <v>3523317</v>
      </c>
      <c r="C85" s="15">
        <f>hidden1!B75</f>
        <v>771847</v>
      </c>
      <c r="D85" s="15">
        <f>hidden1!C75</f>
        <v>2751470</v>
      </c>
      <c r="E85" s="15">
        <f>hidden1!D75</f>
        <v>797343</v>
      </c>
      <c r="F85" s="21"/>
      <c r="G85" s="21"/>
      <c r="H85" s="21"/>
      <c r="I85" s="21"/>
      <c r="J85" s="21"/>
      <c r="K85" s="21"/>
      <c r="L85" s="21"/>
      <c r="M85" s="21"/>
      <c r="N85" s="21"/>
      <c r="O85" s="21"/>
      <c r="P85" s="21"/>
      <c r="Q85" s="21"/>
      <c r="R85" s="21"/>
    </row>
    <row r="86" spans="1:18" x14ac:dyDescent="0.25">
      <c r="A86" s="21" t="str">
        <f>hidden1!A76</f>
        <v xml:space="preserve">  Республика Хакасия</v>
      </c>
      <c r="B86" s="15">
        <f t="shared" si="1"/>
        <v>15148265</v>
      </c>
      <c r="C86" s="15">
        <f>hidden1!B76</f>
        <v>3930841</v>
      </c>
      <c r="D86" s="15">
        <f>hidden1!C76</f>
        <v>11217424</v>
      </c>
      <c r="E86" s="15">
        <f>hidden1!D76</f>
        <v>1623973</v>
      </c>
      <c r="F86" s="21"/>
      <c r="G86" s="21"/>
      <c r="H86" s="21"/>
      <c r="I86" s="21"/>
      <c r="J86" s="21"/>
      <c r="K86" s="21"/>
      <c r="L86" s="21"/>
      <c r="M86" s="21"/>
      <c r="N86" s="21"/>
      <c r="O86" s="21"/>
      <c r="P86" s="21"/>
      <c r="Q86" s="21"/>
      <c r="R86" s="21"/>
    </row>
    <row r="87" spans="1:18" x14ac:dyDescent="0.25">
      <c r="A87" s="21" t="str">
        <f>hidden1!A77</f>
        <v xml:space="preserve">  Алтайский край</v>
      </c>
      <c r="B87" s="15">
        <f t="shared" si="1"/>
        <v>47370662</v>
      </c>
      <c r="C87" s="15">
        <f>hidden1!B77</f>
        <v>16060829</v>
      </c>
      <c r="D87" s="15">
        <f>hidden1!C77</f>
        <v>31309833</v>
      </c>
      <c r="E87" s="15">
        <f>hidden1!D77</f>
        <v>5908420</v>
      </c>
      <c r="F87" s="21"/>
      <c r="G87" s="21"/>
      <c r="H87" s="21"/>
      <c r="I87" s="21"/>
      <c r="J87" s="21"/>
      <c r="K87" s="21"/>
      <c r="L87" s="21"/>
      <c r="M87" s="21"/>
      <c r="N87" s="21"/>
      <c r="O87" s="21"/>
      <c r="P87" s="21"/>
      <c r="Q87" s="21"/>
      <c r="R87" s="21"/>
    </row>
    <row r="88" spans="1:18" x14ac:dyDescent="0.25">
      <c r="A88" s="21" t="str">
        <f>hidden1!A78</f>
        <v xml:space="preserve">  Красноярский край</v>
      </c>
      <c r="B88" s="15">
        <f t="shared" si="1"/>
        <v>252199988</v>
      </c>
      <c r="C88" s="15">
        <f>hidden1!B78</f>
        <v>123967882</v>
      </c>
      <c r="D88" s="15">
        <f>hidden1!C78</f>
        <v>128232106</v>
      </c>
      <c r="E88" s="15">
        <f>hidden1!D78</f>
        <v>18695785</v>
      </c>
      <c r="F88" s="21"/>
      <c r="G88" s="21"/>
      <c r="H88" s="21"/>
      <c r="I88" s="21"/>
      <c r="J88" s="21"/>
      <c r="K88" s="21"/>
      <c r="L88" s="21"/>
      <c r="M88" s="21"/>
      <c r="N88" s="21"/>
      <c r="O88" s="21"/>
      <c r="P88" s="21"/>
      <c r="Q88" s="21"/>
      <c r="R88" s="21"/>
    </row>
    <row r="89" spans="1:18" x14ac:dyDescent="0.25">
      <c r="A89" s="21" t="str">
        <f>hidden1!A79</f>
        <v xml:space="preserve">  Иркутская область</v>
      </c>
      <c r="B89" s="15">
        <f t="shared" si="1"/>
        <v>182353992</v>
      </c>
      <c r="C89" s="15">
        <f>hidden1!B79</f>
        <v>93788225</v>
      </c>
      <c r="D89" s="15">
        <f>hidden1!C79</f>
        <v>88565767</v>
      </c>
      <c r="E89" s="15">
        <f>hidden1!D79</f>
        <v>11345355</v>
      </c>
      <c r="F89" s="21"/>
      <c r="G89" s="21"/>
      <c r="H89" s="21"/>
      <c r="I89" s="21"/>
      <c r="J89" s="21"/>
      <c r="K89" s="21"/>
      <c r="L89" s="21"/>
      <c r="M89" s="21"/>
      <c r="N89" s="21"/>
      <c r="O89" s="21"/>
      <c r="P89" s="21"/>
      <c r="Q89" s="21"/>
      <c r="R89" s="21"/>
    </row>
    <row r="90" spans="1:18" x14ac:dyDescent="0.25">
      <c r="A90" s="21" t="str">
        <f>hidden1!A80</f>
        <v xml:space="preserve">  Кемеровская область - Кузбасс</v>
      </c>
      <c r="B90" s="15">
        <f t="shared" si="1"/>
        <v>121030609</v>
      </c>
      <c r="C90" s="15">
        <f>hidden1!B80</f>
        <v>29220717</v>
      </c>
      <c r="D90" s="15">
        <f>hidden1!C80</f>
        <v>91809892</v>
      </c>
      <c r="E90" s="15">
        <f>hidden1!D80</f>
        <v>9830875</v>
      </c>
      <c r="F90" s="21"/>
      <c r="G90" s="21"/>
      <c r="H90" s="21"/>
      <c r="I90" s="21"/>
      <c r="J90" s="21"/>
      <c r="K90" s="21"/>
      <c r="L90" s="21"/>
      <c r="M90" s="21"/>
      <c r="N90" s="21"/>
      <c r="O90" s="21"/>
      <c r="P90" s="21"/>
      <c r="Q90" s="21"/>
      <c r="R90" s="21"/>
    </row>
    <row r="91" spans="1:18" x14ac:dyDescent="0.25">
      <c r="A91" s="21" t="str">
        <f>hidden1!A81</f>
        <v xml:space="preserve">  Новосибирская область</v>
      </c>
      <c r="B91" s="15">
        <f t="shared" si="1"/>
        <v>123049787</v>
      </c>
      <c r="C91" s="15">
        <f>hidden1!B81</f>
        <v>37292826</v>
      </c>
      <c r="D91" s="15">
        <f>hidden1!C81</f>
        <v>85756961</v>
      </c>
      <c r="E91" s="15">
        <f>hidden1!D81</f>
        <v>11511574</v>
      </c>
      <c r="F91" s="21"/>
      <c r="G91" s="21"/>
      <c r="H91" s="21"/>
      <c r="I91" s="21"/>
      <c r="J91" s="21"/>
      <c r="K91" s="21"/>
      <c r="L91" s="21"/>
      <c r="M91" s="21"/>
      <c r="N91" s="21"/>
      <c r="O91" s="21"/>
      <c r="P91" s="21"/>
      <c r="Q91" s="21"/>
      <c r="R91" s="21"/>
    </row>
    <row r="92" spans="1:18" x14ac:dyDescent="0.25">
      <c r="A92" s="21" t="str">
        <f>hidden1!A82</f>
        <v xml:space="preserve">  Омская область</v>
      </c>
      <c r="B92" s="15">
        <f t="shared" si="1"/>
        <v>96672866</v>
      </c>
      <c r="C92" s="15">
        <f>hidden1!B82</f>
        <v>32023904</v>
      </c>
      <c r="D92" s="15">
        <f>hidden1!C82</f>
        <v>64648962</v>
      </c>
      <c r="E92" s="15">
        <f>hidden1!D82</f>
        <v>5014627</v>
      </c>
      <c r="F92" s="21"/>
      <c r="G92" s="21"/>
      <c r="H92" s="21"/>
      <c r="I92" s="21"/>
      <c r="J92" s="21"/>
      <c r="K92" s="21"/>
      <c r="L92" s="21"/>
      <c r="M92" s="21"/>
      <c r="N92" s="21"/>
      <c r="O92" s="21"/>
      <c r="P92" s="21"/>
      <c r="Q92" s="21"/>
      <c r="R92" s="21"/>
    </row>
    <row r="93" spans="1:18" x14ac:dyDescent="0.25">
      <c r="A93" s="21" t="str">
        <f>hidden1!A83</f>
        <v xml:space="preserve">  Томская область</v>
      </c>
      <c r="B93" s="15">
        <f t="shared" si="1"/>
        <v>89478139</v>
      </c>
      <c r="C93" s="15">
        <f>hidden1!B83</f>
        <v>63801535</v>
      </c>
      <c r="D93" s="15">
        <f>hidden1!C83</f>
        <v>25676604</v>
      </c>
      <c r="E93" s="15">
        <f>hidden1!D83</f>
        <v>3822671</v>
      </c>
      <c r="F93" s="21"/>
      <c r="G93" s="21"/>
      <c r="H93" s="21"/>
      <c r="I93" s="21"/>
      <c r="J93" s="21"/>
      <c r="K93" s="21"/>
      <c r="L93" s="21"/>
      <c r="M93" s="21"/>
      <c r="N93" s="21"/>
      <c r="O93" s="21"/>
      <c r="P93" s="21"/>
      <c r="Q93" s="21"/>
      <c r="R93" s="21"/>
    </row>
    <row r="94" spans="1:18" x14ac:dyDescent="0.25">
      <c r="A94" s="21" t="str">
        <f>hidden1!A84</f>
        <v xml:space="preserve"> ДАЛЬНЕВОСТОЧНЫЙ ФЕДЕРАЛЬНЫЙ ОКРУГ</v>
      </c>
      <c r="B94" s="15">
        <f t="shared" si="1"/>
        <v>482563472</v>
      </c>
      <c r="C94" s="15">
        <f>hidden1!B84</f>
        <v>122158726</v>
      </c>
      <c r="D94" s="15">
        <f>hidden1!C84</f>
        <v>360404746</v>
      </c>
      <c r="E94" s="15">
        <f>hidden1!D84</f>
        <v>44521851</v>
      </c>
      <c r="F94" s="21"/>
      <c r="G94" s="21"/>
      <c r="H94" s="21"/>
      <c r="I94" s="21"/>
      <c r="J94" s="21"/>
      <c r="K94" s="21"/>
      <c r="L94" s="21"/>
      <c r="M94" s="21"/>
      <c r="N94" s="21"/>
      <c r="O94" s="21"/>
      <c r="P94" s="21"/>
      <c r="Q94" s="21"/>
      <c r="R94" s="21"/>
    </row>
    <row r="95" spans="1:18" x14ac:dyDescent="0.25">
      <c r="A95" s="21" t="str">
        <f>hidden1!A85</f>
        <v xml:space="preserve">  Республика Бурятия</v>
      </c>
      <c r="B95" s="15">
        <f t="shared" si="1"/>
        <v>20421638</v>
      </c>
      <c r="C95" s="15">
        <f>hidden1!B85</f>
        <v>1949551</v>
      </c>
      <c r="D95" s="15">
        <f>hidden1!C85</f>
        <v>18472087</v>
      </c>
      <c r="E95" s="15">
        <f>hidden1!D85</f>
        <v>2735301</v>
      </c>
      <c r="F95" s="21"/>
      <c r="G95" s="21"/>
      <c r="H95" s="21"/>
      <c r="I95" s="21"/>
      <c r="J95" s="21"/>
      <c r="K95" s="21"/>
      <c r="L95" s="21"/>
      <c r="M95" s="21"/>
      <c r="N95" s="21"/>
      <c r="O95" s="21"/>
      <c r="P95" s="21"/>
      <c r="Q95" s="21"/>
      <c r="R95" s="21"/>
    </row>
    <row r="96" spans="1:18" x14ac:dyDescent="0.25">
      <c r="A96" s="21" t="str">
        <f>hidden1!A86</f>
        <v xml:space="preserve">  Республика Саха (Якутия)</v>
      </c>
      <c r="B96" s="15">
        <f t="shared" si="1"/>
        <v>143661723</v>
      </c>
      <c r="C96" s="15">
        <f>hidden1!B86</f>
        <v>56866900</v>
      </c>
      <c r="D96" s="15">
        <f>hidden1!C86</f>
        <v>86794823</v>
      </c>
      <c r="E96" s="15">
        <f>hidden1!D86</f>
        <v>7769783</v>
      </c>
      <c r="F96" s="21"/>
      <c r="G96" s="21"/>
      <c r="H96" s="21"/>
      <c r="I96" s="21"/>
      <c r="J96" s="21"/>
      <c r="K96" s="21"/>
      <c r="L96" s="21"/>
      <c r="M96" s="21"/>
      <c r="N96" s="21"/>
      <c r="O96" s="21"/>
      <c r="P96" s="21"/>
      <c r="Q96" s="21"/>
      <c r="R96" s="21"/>
    </row>
    <row r="97" spans="1:18" x14ac:dyDescent="0.25">
      <c r="A97" s="21" t="str">
        <f>hidden1!A87</f>
        <v xml:space="preserve">  Приморский край</v>
      </c>
      <c r="B97" s="15">
        <f t="shared" si="1"/>
        <v>79756321</v>
      </c>
      <c r="C97" s="15">
        <f>hidden1!B87</f>
        <v>21054529</v>
      </c>
      <c r="D97" s="15">
        <f>hidden1!C87</f>
        <v>58701792</v>
      </c>
      <c r="E97" s="15">
        <f>hidden1!D87</f>
        <v>6859792</v>
      </c>
      <c r="F97" s="21"/>
      <c r="G97" s="21"/>
      <c r="H97" s="21"/>
      <c r="I97" s="21"/>
      <c r="J97" s="21"/>
      <c r="K97" s="21"/>
      <c r="L97" s="21"/>
      <c r="M97" s="21"/>
      <c r="N97" s="21"/>
      <c r="O97" s="21"/>
      <c r="P97" s="21"/>
      <c r="Q97" s="21"/>
      <c r="R97" s="21"/>
    </row>
    <row r="98" spans="1:18" x14ac:dyDescent="0.25">
      <c r="A98" s="21" t="str">
        <f>hidden1!A88</f>
        <v xml:space="preserve">  Хабаровский край</v>
      </c>
      <c r="B98" s="15">
        <f t="shared" si="1"/>
        <v>60747637</v>
      </c>
      <c r="C98" s="15">
        <f>hidden1!B88</f>
        <v>8211647</v>
      </c>
      <c r="D98" s="15">
        <f>hidden1!C88</f>
        <v>52535990</v>
      </c>
      <c r="E98" s="15">
        <f>hidden1!D88</f>
        <v>6436295</v>
      </c>
      <c r="F98" s="21"/>
      <c r="G98" s="21"/>
      <c r="H98" s="21"/>
      <c r="I98" s="21"/>
      <c r="J98" s="21"/>
      <c r="K98" s="21"/>
      <c r="L98" s="21"/>
      <c r="M98" s="21"/>
      <c r="N98" s="21"/>
      <c r="O98" s="21"/>
      <c r="P98" s="21"/>
      <c r="Q98" s="21"/>
      <c r="R98" s="21"/>
    </row>
    <row r="99" spans="1:18" x14ac:dyDescent="0.25">
      <c r="A99" s="21" t="str">
        <f>hidden1!A89</f>
        <v xml:space="preserve">  Амурская область</v>
      </c>
      <c r="B99" s="15">
        <f t="shared" si="1"/>
        <v>22241387</v>
      </c>
      <c r="C99" s="15">
        <f>hidden1!B89</f>
        <v>-5822554</v>
      </c>
      <c r="D99" s="15">
        <f>hidden1!C89</f>
        <v>28063941</v>
      </c>
      <c r="E99" s="15">
        <f>hidden1!D89</f>
        <v>3414142</v>
      </c>
      <c r="F99" s="21"/>
      <c r="G99" s="21"/>
      <c r="H99" s="21"/>
      <c r="I99" s="21"/>
      <c r="J99" s="21"/>
      <c r="K99" s="21"/>
      <c r="L99" s="21"/>
      <c r="M99" s="21"/>
      <c r="N99" s="21"/>
      <c r="O99" s="21"/>
      <c r="P99" s="21"/>
      <c r="Q99" s="21"/>
      <c r="R99" s="21"/>
    </row>
    <row r="100" spans="1:18" x14ac:dyDescent="0.25">
      <c r="A100" s="21" t="str">
        <f>hidden1!A90</f>
        <v xml:space="preserve">  Камчатский край</v>
      </c>
      <c r="B100" s="15">
        <f t="shared" si="1"/>
        <v>11962296</v>
      </c>
      <c r="C100" s="15">
        <f>hidden1!B90</f>
        <v>-2560118</v>
      </c>
      <c r="D100" s="15">
        <f>hidden1!C90</f>
        <v>14522414</v>
      </c>
      <c r="E100" s="15">
        <f>hidden1!D90</f>
        <v>4327464</v>
      </c>
      <c r="F100" s="21"/>
      <c r="G100" s="21"/>
      <c r="H100" s="21"/>
      <c r="I100" s="21"/>
      <c r="J100" s="21"/>
      <c r="K100" s="21"/>
      <c r="L100" s="21"/>
      <c r="M100" s="21"/>
      <c r="N100" s="21"/>
      <c r="O100" s="21"/>
      <c r="P100" s="21"/>
      <c r="Q100" s="21"/>
      <c r="R100" s="21"/>
    </row>
    <row r="101" spans="1:18" x14ac:dyDescent="0.25">
      <c r="A101" s="21" t="str">
        <f>hidden1!A91</f>
        <v xml:space="preserve">  Магаданская область</v>
      </c>
      <c r="B101" s="15">
        <f t="shared" si="1"/>
        <v>4413475</v>
      </c>
      <c r="C101" s="15">
        <f>hidden1!B91</f>
        <v>-6473827</v>
      </c>
      <c r="D101" s="15">
        <f>hidden1!C91</f>
        <v>10887302</v>
      </c>
      <c r="E101" s="15">
        <f>hidden1!D91</f>
        <v>1383338</v>
      </c>
      <c r="F101" s="21"/>
      <c r="G101" s="21"/>
      <c r="H101" s="21"/>
      <c r="I101" s="21"/>
      <c r="J101" s="21"/>
      <c r="K101" s="21"/>
      <c r="L101" s="21"/>
      <c r="M101" s="21"/>
      <c r="N101" s="21"/>
      <c r="O101" s="21"/>
      <c r="P101" s="21"/>
      <c r="Q101" s="21"/>
      <c r="R101" s="21"/>
    </row>
    <row r="102" spans="1:18" x14ac:dyDescent="0.25">
      <c r="A102" s="21" t="str">
        <f>hidden1!A92</f>
        <v xml:space="preserve">  Сахалинская область</v>
      </c>
      <c r="B102" s="15">
        <f t="shared" si="1"/>
        <v>109960408</v>
      </c>
      <c r="C102" s="15">
        <f>hidden1!B92</f>
        <v>51300288</v>
      </c>
      <c r="D102" s="15">
        <f>hidden1!C92</f>
        <v>58660120</v>
      </c>
      <c r="E102" s="15">
        <f>hidden1!D92</f>
        <v>7131230</v>
      </c>
      <c r="F102" s="21"/>
      <c r="G102" s="21"/>
      <c r="H102" s="21"/>
      <c r="I102" s="21"/>
      <c r="J102" s="21"/>
      <c r="K102" s="21"/>
      <c r="L102" s="21"/>
      <c r="M102" s="21"/>
      <c r="N102" s="21"/>
      <c r="O102" s="21"/>
      <c r="P102" s="21"/>
      <c r="Q102" s="21"/>
      <c r="R102" s="21"/>
    </row>
    <row r="103" spans="1:18" x14ac:dyDescent="0.25">
      <c r="A103" s="21" t="str">
        <f>hidden1!A93</f>
        <v xml:space="preserve">  Забайкальский край</v>
      </c>
      <c r="B103" s="15">
        <f t="shared" si="1"/>
        <v>24722484</v>
      </c>
      <c r="C103" s="15">
        <f>hidden1!B93</f>
        <v>2239871</v>
      </c>
      <c r="D103" s="15">
        <f>hidden1!C93</f>
        <v>22482613</v>
      </c>
      <c r="E103" s="15">
        <f>hidden1!D93</f>
        <v>3311363</v>
      </c>
      <c r="F103" s="21"/>
      <c r="G103" s="21"/>
      <c r="H103" s="21"/>
      <c r="I103" s="21"/>
      <c r="J103" s="21"/>
      <c r="K103" s="21"/>
      <c r="L103" s="21"/>
      <c r="M103" s="21"/>
      <c r="N103" s="21"/>
      <c r="O103" s="21"/>
      <c r="P103" s="21"/>
      <c r="Q103" s="21"/>
      <c r="R103" s="21"/>
    </row>
    <row r="104" spans="1:18" x14ac:dyDescent="0.25">
      <c r="A104" s="21" t="str">
        <f>hidden1!A94</f>
        <v xml:space="preserve">  Еврейская автономная область</v>
      </c>
      <c r="B104" s="15">
        <f t="shared" si="1"/>
        <v>3397561</v>
      </c>
      <c r="C104" s="15">
        <f>hidden1!B94</f>
        <v>250147</v>
      </c>
      <c r="D104" s="15">
        <f>hidden1!C94</f>
        <v>3147414</v>
      </c>
      <c r="E104" s="15">
        <f>hidden1!D94</f>
        <v>388458</v>
      </c>
      <c r="F104" s="21"/>
      <c r="G104" s="21"/>
      <c r="H104" s="21"/>
      <c r="I104" s="21"/>
      <c r="J104" s="21"/>
      <c r="K104" s="21"/>
      <c r="L104" s="21"/>
      <c r="M104" s="21"/>
      <c r="N104" s="21"/>
      <c r="O104" s="21"/>
      <c r="P104" s="21"/>
      <c r="Q104" s="21"/>
      <c r="R104" s="21"/>
    </row>
    <row r="105" spans="1:18" x14ac:dyDescent="0.25">
      <c r="A105" s="21" t="str">
        <f>hidden1!A95</f>
        <v xml:space="preserve">  Чукотский автономный округ</v>
      </c>
      <c r="B105" s="15">
        <f t="shared" si="1"/>
        <v>1278542</v>
      </c>
      <c r="C105" s="15">
        <f>hidden1!B95</f>
        <v>-4857708</v>
      </c>
      <c r="D105" s="15">
        <f>hidden1!C95</f>
        <v>6136250</v>
      </c>
      <c r="E105" s="15">
        <f>hidden1!D95</f>
        <v>764685</v>
      </c>
      <c r="F105" s="21"/>
      <c r="G105" s="21"/>
      <c r="H105" s="21"/>
      <c r="I105" s="21"/>
      <c r="J105" s="21"/>
      <c r="K105" s="21"/>
      <c r="L105" s="21"/>
      <c r="M105" s="21"/>
      <c r="N105" s="21"/>
      <c r="O105" s="21"/>
      <c r="P105" s="21"/>
      <c r="Q105" s="21"/>
      <c r="R105" s="21"/>
    </row>
    <row r="106" spans="1:18" x14ac:dyDescent="0.25">
      <c r="A106" s="21" t="str">
        <f>hidden1!A101</f>
        <v xml:space="preserve"> МИ ФНС РОССИИ ПО УПРАВЛЕНИЮ ДОЛГОМ</v>
      </c>
      <c r="B106" s="15">
        <f>C106+D106</f>
        <v>0</v>
      </c>
      <c r="C106" s="15">
        <f>hidden1!B101</f>
        <v>0</v>
      </c>
      <c r="D106" s="15">
        <f>hidden1!C101</f>
        <v>0</v>
      </c>
      <c r="E106" s="15">
        <f>hidden1!D101</f>
        <v>0</v>
      </c>
      <c r="F106" s="21"/>
      <c r="G106" s="21"/>
      <c r="H106" s="21"/>
      <c r="I106" s="21"/>
      <c r="J106" s="21"/>
      <c r="K106" s="21"/>
      <c r="L106" s="21"/>
      <c r="M106" s="21"/>
      <c r="N106" s="21"/>
      <c r="O106" s="21"/>
      <c r="P106" s="21"/>
      <c r="Q106" s="21"/>
      <c r="R106" s="21"/>
    </row>
    <row r="107" spans="1:18" x14ac:dyDescent="0.25">
      <c r="A107" s="21"/>
      <c r="B107" s="15"/>
      <c r="C107" s="15"/>
      <c r="D107" s="15"/>
      <c r="E107" s="15"/>
      <c r="F107" s="21"/>
      <c r="G107" s="21"/>
      <c r="H107" s="21"/>
      <c r="I107" s="21"/>
      <c r="J107" s="21"/>
      <c r="K107" s="21"/>
      <c r="L107" s="21"/>
      <c r="M107" s="21"/>
      <c r="N107" s="21"/>
      <c r="O107" s="21"/>
      <c r="P107" s="21"/>
      <c r="Q107" s="21"/>
      <c r="R107" s="21"/>
    </row>
  </sheetData>
  <mergeCells count="14">
    <mergeCell ref="A2:E2"/>
    <mergeCell ref="A3:E3"/>
    <mergeCell ref="H5:I5"/>
    <mergeCell ref="A6:A9"/>
    <mergeCell ref="B6:E6"/>
    <mergeCell ref="F6:I6"/>
    <mergeCell ref="F7:F9"/>
    <mergeCell ref="G7:G9"/>
    <mergeCell ref="H7:H9"/>
    <mergeCell ref="I7:I9"/>
    <mergeCell ref="B7:B9"/>
    <mergeCell ref="C7:C9"/>
    <mergeCell ref="D7:D9"/>
    <mergeCell ref="E7:E9"/>
  </mergeCells>
  <printOptions horizontalCentered="1"/>
  <pageMargins left="0.39370078740157483" right="0.39370078740157483" top="0.39370078740157483" bottom="0.59055118110236227" header="0.19685039370078741" footer="0.51181102362204722"/>
  <pageSetup paperSize="9" scale="75" fitToWidth="0" fitToHeight="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4.44140625" style="9" customWidth="1"/>
    <col min="2" max="9" width="16.109375" style="9" customWidth="1"/>
    <col min="10" max="10" width="11.88671875" style="9" customWidth="1"/>
    <col min="11" max="11" width="12.88671875" style="9" customWidth="1"/>
    <col min="12" max="12" width="12.5546875" style="9" customWidth="1"/>
    <col min="13" max="13" width="11.109375" style="9" customWidth="1"/>
    <col min="14" max="16384" width="9.109375" style="9"/>
  </cols>
  <sheetData>
    <row r="1" spans="1:18" x14ac:dyDescent="0.25">
      <c r="I1" s="13" t="s">
        <v>456</v>
      </c>
      <c r="L1" s="8"/>
      <c r="M1" s="8"/>
    </row>
    <row r="2" spans="1:18" s="8" customFormat="1" ht="36.75" customHeight="1" x14ac:dyDescent="0.25">
      <c r="A2" s="128" t="s">
        <v>455</v>
      </c>
      <c r="B2" s="129"/>
      <c r="C2" s="129"/>
      <c r="D2" s="129"/>
      <c r="E2" s="129"/>
      <c r="F2" s="129"/>
      <c r="G2" s="129"/>
      <c r="H2" s="129"/>
      <c r="I2" s="129"/>
      <c r="J2" s="17"/>
      <c r="K2" s="17"/>
      <c r="L2" s="17"/>
      <c r="M2" s="17"/>
    </row>
    <row r="3" spans="1:18" x14ac:dyDescent="0.25">
      <c r="A3" s="129" t="str">
        <f>hidden5!A1</f>
        <v>по состоянию на 1  мая 2023 года</v>
      </c>
      <c r="B3" s="129"/>
      <c r="C3" s="129"/>
      <c r="D3" s="129"/>
      <c r="E3" s="129"/>
      <c r="F3" s="129"/>
      <c r="G3" s="129"/>
      <c r="H3" s="129"/>
      <c r="I3" s="129"/>
      <c r="J3" s="17"/>
      <c r="K3" s="17"/>
      <c r="L3" s="17"/>
      <c r="M3" s="17"/>
    </row>
    <row r="4" spans="1:18" x14ac:dyDescent="0.25">
      <c r="A4" s="17"/>
      <c r="B4" s="17"/>
      <c r="C4" s="17"/>
      <c r="D4" s="129"/>
      <c r="E4" s="129"/>
      <c r="F4" s="17"/>
      <c r="G4" s="17"/>
      <c r="H4" s="17"/>
      <c r="I4" s="17"/>
      <c r="J4" s="17"/>
      <c r="K4" s="17"/>
      <c r="L4" s="17"/>
      <c r="M4" s="17"/>
    </row>
    <row r="5" spans="1:18" x14ac:dyDescent="0.25">
      <c r="A5" s="9" t="s">
        <v>401</v>
      </c>
      <c r="I5" s="18" t="s">
        <v>400</v>
      </c>
      <c r="J5" s="18"/>
      <c r="L5" s="109"/>
      <c r="M5" s="109"/>
    </row>
    <row r="6" spans="1:18" ht="31.35" customHeight="1" x14ac:dyDescent="0.25">
      <c r="A6" s="110"/>
      <c r="B6" s="113" t="s">
        <v>466</v>
      </c>
      <c r="C6" s="114"/>
      <c r="D6" s="114"/>
      <c r="E6" s="115"/>
      <c r="F6" s="113" t="s">
        <v>402</v>
      </c>
      <c r="G6" s="114"/>
      <c r="H6" s="114"/>
      <c r="I6" s="115"/>
      <c r="J6" s="116"/>
      <c r="K6" s="116"/>
      <c r="L6" s="116"/>
      <c r="M6" s="116"/>
    </row>
    <row r="7" spans="1:18" ht="14.4" customHeight="1" x14ac:dyDescent="0.25">
      <c r="A7" s="111"/>
      <c r="B7" s="121" t="s">
        <v>399</v>
      </c>
      <c r="C7" s="124" t="s">
        <v>418</v>
      </c>
      <c r="D7" s="124" t="s">
        <v>464</v>
      </c>
      <c r="E7" s="124" t="s">
        <v>465</v>
      </c>
      <c r="F7" s="121" t="s">
        <v>399</v>
      </c>
      <c r="G7" s="124" t="s">
        <v>418</v>
      </c>
      <c r="H7" s="124" t="s">
        <v>464</v>
      </c>
      <c r="I7" s="124" t="s">
        <v>465</v>
      </c>
      <c r="J7" s="117"/>
      <c r="K7" s="119"/>
      <c r="L7" s="119"/>
      <c r="M7" s="119"/>
    </row>
    <row r="8" spans="1:18" ht="14.4" customHeight="1" x14ac:dyDescent="0.25">
      <c r="A8" s="111"/>
      <c r="B8" s="122"/>
      <c r="C8" s="125"/>
      <c r="D8" s="125"/>
      <c r="E8" s="125"/>
      <c r="F8" s="122"/>
      <c r="G8" s="125"/>
      <c r="H8" s="125"/>
      <c r="I8" s="125"/>
      <c r="J8" s="117"/>
      <c r="K8" s="119"/>
      <c r="L8" s="119"/>
      <c r="M8" s="119"/>
    </row>
    <row r="9" spans="1:18" ht="29.1" customHeight="1" x14ac:dyDescent="0.25">
      <c r="A9" s="112"/>
      <c r="B9" s="123"/>
      <c r="C9" s="126"/>
      <c r="D9" s="126"/>
      <c r="E9" s="127"/>
      <c r="F9" s="123"/>
      <c r="G9" s="126"/>
      <c r="H9" s="126"/>
      <c r="I9" s="127"/>
      <c r="J9" s="118"/>
      <c r="K9" s="119"/>
      <c r="L9" s="119"/>
      <c r="M9" s="120"/>
    </row>
    <row r="10" spans="1:18" x14ac:dyDescent="0.25">
      <c r="A10" s="5" t="s">
        <v>398</v>
      </c>
      <c r="B10" s="5">
        <v>1010</v>
      </c>
      <c r="C10" s="5" t="s">
        <v>33</v>
      </c>
      <c r="D10" s="5" t="s">
        <v>34</v>
      </c>
      <c r="E10" s="5" t="s">
        <v>35</v>
      </c>
      <c r="F10" s="5">
        <v>1020</v>
      </c>
      <c r="G10" s="5" t="s">
        <v>36</v>
      </c>
      <c r="H10" s="5" t="s">
        <v>37</v>
      </c>
      <c r="I10" s="5" t="s">
        <v>38</v>
      </c>
      <c r="J10" s="16"/>
      <c r="K10" s="16"/>
      <c r="L10" s="16"/>
      <c r="M10" s="16"/>
    </row>
    <row r="11" spans="1:18" x14ac:dyDescent="0.25">
      <c r="A11" s="21" t="str">
        <f>hidden1!A1</f>
        <v>РОССИЙСКАЯ ФЕДЕРАЦИЯ</v>
      </c>
      <c r="B11" s="15">
        <f>C11+D11</f>
        <v>10987261588</v>
      </c>
      <c r="C11" s="15">
        <f>hidden1!E1</f>
        <v>5487316145</v>
      </c>
      <c r="D11" s="15">
        <f>hidden1!F1</f>
        <v>5499945443</v>
      </c>
      <c r="E11" s="15">
        <f>hidden1!G1</f>
        <v>501045420</v>
      </c>
      <c r="F11" s="15">
        <f>G11+H11</f>
        <v>10929801259</v>
      </c>
      <c r="G11" s="15">
        <f>hidden1!H1</f>
        <v>5457641361</v>
      </c>
      <c r="H11" s="15">
        <f>hidden1!I1</f>
        <v>5472159898</v>
      </c>
      <c r="I11" s="15">
        <f>hidden1!J1</f>
        <v>499805687</v>
      </c>
      <c r="J11" s="21"/>
      <c r="K11" s="21"/>
      <c r="L11" s="21"/>
      <c r="M11" s="21"/>
      <c r="N11" s="21"/>
      <c r="O11" s="21"/>
      <c r="P11" s="21"/>
      <c r="Q11" s="21"/>
      <c r="R11" s="21"/>
    </row>
    <row r="12" spans="1:18" x14ac:dyDescent="0.25">
      <c r="A12" s="21" t="str">
        <f>hidden1!A2</f>
        <v xml:space="preserve"> в том числе:</v>
      </c>
      <c r="B12" s="15"/>
      <c r="C12" s="15"/>
      <c r="D12" s="15"/>
      <c r="E12" s="15"/>
      <c r="F12" s="15"/>
      <c r="G12" s="15"/>
      <c r="H12" s="15"/>
      <c r="I12" s="15"/>
      <c r="J12" s="21"/>
      <c r="K12" s="21"/>
      <c r="L12" s="21"/>
      <c r="M12" s="21"/>
      <c r="N12" s="21"/>
      <c r="O12" s="21"/>
      <c r="P12" s="21"/>
      <c r="Q12" s="21"/>
      <c r="R12" s="21"/>
    </row>
    <row r="13" spans="1:18" x14ac:dyDescent="0.25">
      <c r="A13" s="21" t="str">
        <f>hidden1!A3</f>
        <v xml:space="preserve"> ЦЕНТРАЛЬНЫЙ ФЕДЕРАЛЬНЫЙ ОКРУГ</v>
      </c>
      <c r="B13" s="15">
        <f t="shared" ref="B13:B75" si="0">C13+D13</f>
        <v>3466001613</v>
      </c>
      <c r="C13" s="15">
        <f>hidden1!E3</f>
        <v>1400136980</v>
      </c>
      <c r="D13" s="15">
        <f>hidden1!F3</f>
        <v>2065864633</v>
      </c>
      <c r="E13" s="15">
        <f>hidden1!G3</f>
        <v>121009388</v>
      </c>
      <c r="F13" s="15">
        <f t="shared" ref="F13:F75" si="1">G13+H13</f>
        <v>3430813816</v>
      </c>
      <c r="G13" s="15">
        <f>hidden1!H3</f>
        <v>1376161234</v>
      </c>
      <c r="H13" s="15">
        <f>hidden1!I3</f>
        <v>2054652582</v>
      </c>
      <c r="I13" s="15">
        <f>hidden1!J3</f>
        <v>119886999</v>
      </c>
      <c r="J13" s="21"/>
      <c r="K13" s="21"/>
      <c r="L13" s="21"/>
      <c r="M13" s="21"/>
      <c r="N13" s="21"/>
      <c r="O13" s="21"/>
      <c r="P13" s="21"/>
      <c r="Q13" s="21"/>
      <c r="R13" s="21"/>
    </row>
    <row r="14" spans="1:18" x14ac:dyDescent="0.25">
      <c r="A14" s="21" t="str">
        <f>hidden1!A4</f>
        <v xml:space="preserve">  Белгородская область</v>
      </c>
      <c r="B14" s="15">
        <f t="shared" si="0"/>
        <v>66705180</v>
      </c>
      <c r="C14" s="15">
        <f>hidden1!E4</f>
        <v>25465053</v>
      </c>
      <c r="D14" s="15">
        <f>hidden1!F4</f>
        <v>41240127</v>
      </c>
      <c r="E14" s="15">
        <f>hidden1!G4</f>
        <v>6603195</v>
      </c>
      <c r="F14" s="15">
        <f t="shared" si="1"/>
        <v>66470639</v>
      </c>
      <c r="G14" s="15">
        <f>hidden1!H4</f>
        <v>25373447</v>
      </c>
      <c r="H14" s="15">
        <f>hidden1!I4</f>
        <v>41097192</v>
      </c>
      <c r="I14" s="15">
        <f>hidden1!J4</f>
        <v>6603162</v>
      </c>
      <c r="J14" s="21"/>
      <c r="K14" s="21"/>
      <c r="L14" s="21"/>
      <c r="M14" s="21"/>
      <c r="N14" s="21"/>
      <c r="O14" s="21"/>
      <c r="P14" s="21"/>
      <c r="Q14" s="21"/>
      <c r="R14" s="21"/>
    </row>
    <row r="15" spans="1:18" x14ac:dyDescent="0.25">
      <c r="A15" s="21" t="str">
        <f>hidden1!A5</f>
        <v xml:space="preserve">  Брянская область</v>
      </c>
      <c r="B15" s="15">
        <f t="shared" si="0"/>
        <v>32568771</v>
      </c>
      <c r="C15" s="15">
        <f>hidden1!E5</f>
        <v>14546243</v>
      </c>
      <c r="D15" s="15">
        <f>hidden1!F5</f>
        <v>18022528</v>
      </c>
      <c r="E15" s="15">
        <f>hidden1!G5</f>
        <v>2384037</v>
      </c>
      <c r="F15" s="15">
        <f t="shared" si="1"/>
        <v>31933446</v>
      </c>
      <c r="G15" s="15">
        <f>hidden1!H5</f>
        <v>14015114</v>
      </c>
      <c r="H15" s="15">
        <f>hidden1!I5</f>
        <v>17918332</v>
      </c>
      <c r="I15" s="15">
        <f>hidden1!J5</f>
        <v>2384031</v>
      </c>
      <c r="J15" s="21"/>
      <c r="K15" s="21"/>
      <c r="L15" s="21"/>
      <c r="M15" s="21"/>
      <c r="N15" s="21"/>
      <c r="O15" s="21"/>
      <c r="P15" s="21"/>
      <c r="Q15" s="21"/>
      <c r="R15" s="21"/>
    </row>
    <row r="16" spans="1:18" x14ac:dyDescent="0.25">
      <c r="A16" s="21" t="str">
        <f>hidden1!A6</f>
        <v xml:space="preserve">  Владимирская область</v>
      </c>
      <c r="B16" s="15">
        <f t="shared" si="0"/>
        <v>48962477</v>
      </c>
      <c r="C16" s="15">
        <f>hidden1!E6</f>
        <v>21018958</v>
      </c>
      <c r="D16" s="15">
        <f>hidden1!F6</f>
        <v>27943519</v>
      </c>
      <c r="E16" s="15">
        <f>hidden1!G6</f>
        <v>4358006</v>
      </c>
      <c r="F16" s="15">
        <f t="shared" si="1"/>
        <v>48771095</v>
      </c>
      <c r="G16" s="15">
        <f>hidden1!H6</f>
        <v>21046851</v>
      </c>
      <c r="H16" s="15">
        <f>hidden1!I6</f>
        <v>27724244</v>
      </c>
      <c r="I16" s="15">
        <f>hidden1!J6</f>
        <v>4358004</v>
      </c>
      <c r="J16" s="21"/>
      <c r="K16" s="21"/>
      <c r="L16" s="21"/>
      <c r="M16" s="21"/>
      <c r="N16" s="21"/>
      <c r="O16" s="21"/>
      <c r="P16" s="21"/>
      <c r="Q16" s="21"/>
      <c r="R16" s="21"/>
    </row>
    <row r="17" spans="1:18" x14ac:dyDescent="0.25">
      <c r="A17" s="21" t="str">
        <f>hidden1!A7</f>
        <v xml:space="preserve">  Воронежская область</v>
      </c>
      <c r="B17" s="15">
        <f t="shared" si="0"/>
        <v>76722694</v>
      </c>
      <c r="C17" s="15">
        <f>hidden1!E7</f>
        <v>24271040</v>
      </c>
      <c r="D17" s="15">
        <f>hidden1!F7</f>
        <v>52451654</v>
      </c>
      <c r="E17" s="15">
        <f>hidden1!G7</f>
        <v>6074466</v>
      </c>
      <c r="F17" s="15">
        <f t="shared" si="1"/>
        <v>74718700</v>
      </c>
      <c r="G17" s="15">
        <f>hidden1!H7</f>
        <v>22501046</v>
      </c>
      <c r="H17" s="15">
        <f>hidden1!I7</f>
        <v>52217654</v>
      </c>
      <c r="I17" s="15">
        <f>hidden1!J7</f>
        <v>6074463</v>
      </c>
      <c r="J17" s="21"/>
      <c r="K17" s="21"/>
      <c r="L17" s="21"/>
      <c r="M17" s="21"/>
      <c r="N17" s="21"/>
      <c r="O17" s="21"/>
      <c r="P17" s="21"/>
      <c r="Q17" s="21"/>
      <c r="R17" s="21"/>
    </row>
    <row r="18" spans="1:18" x14ac:dyDescent="0.25">
      <c r="A18" s="21" t="str">
        <f>hidden1!A8</f>
        <v xml:space="preserve">  Ивановская область</v>
      </c>
      <c r="B18" s="15">
        <f t="shared" si="0"/>
        <v>19803519</v>
      </c>
      <c r="C18" s="15">
        <f>hidden1!E8</f>
        <v>6322936</v>
      </c>
      <c r="D18" s="15">
        <f>hidden1!F8</f>
        <v>13480583</v>
      </c>
      <c r="E18" s="15">
        <f>hidden1!G8</f>
        <v>1940958</v>
      </c>
      <c r="F18" s="15">
        <f t="shared" si="1"/>
        <v>19687837</v>
      </c>
      <c r="G18" s="15">
        <f>hidden1!H8</f>
        <v>6302651</v>
      </c>
      <c r="H18" s="15">
        <f>hidden1!I8</f>
        <v>13385186</v>
      </c>
      <c r="I18" s="15">
        <f>hidden1!J8</f>
        <v>1940956</v>
      </c>
      <c r="J18" s="21"/>
      <c r="K18" s="21"/>
      <c r="L18" s="21"/>
      <c r="M18" s="21"/>
      <c r="N18" s="21"/>
      <c r="O18" s="21"/>
      <c r="P18" s="21"/>
      <c r="Q18" s="21"/>
      <c r="R18" s="21"/>
    </row>
    <row r="19" spans="1:18" x14ac:dyDescent="0.25">
      <c r="A19" s="21" t="str">
        <f>hidden1!A9</f>
        <v xml:space="preserve">  Калужская область</v>
      </c>
      <c r="B19" s="15">
        <f t="shared" si="0"/>
        <v>44707699</v>
      </c>
      <c r="C19" s="15">
        <f>hidden1!E9</f>
        <v>17380008</v>
      </c>
      <c r="D19" s="15">
        <f>hidden1!F9</f>
        <v>27327691</v>
      </c>
      <c r="E19" s="15">
        <f>hidden1!G9</f>
        <v>5423796</v>
      </c>
      <c r="F19" s="15">
        <f t="shared" si="1"/>
        <v>44548315</v>
      </c>
      <c r="G19" s="15">
        <f>hidden1!H9</f>
        <v>17354939</v>
      </c>
      <c r="H19" s="15">
        <f>hidden1!I9</f>
        <v>27193376</v>
      </c>
      <c r="I19" s="15">
        <f>hidden1!J9</f>
        <v>5423785</v>
      </c>
      <c r="J19" s="21"/>
      <c r="K19" s="21"/>
      <c r="L19" s="21"/>
      <c r="M19" s="21"/>
      <c r="N19" s="21"/>
      <c r="O19" s="21"/>
      <c r="P19" s="21"/>
      <c r="Q19" s="21"/>
      <c r="R19" s="21"/>
    </row>
    <row r="20" spans="1:18" x14ac:dyDescent="0.25">
      <c r="A20" s="21" t="str">
        <f>hidden1!A10</f>
        <v xml:space="preserve">  Костромская область</v>
      </c>
      <c r="B20" s="15">
        <f t="shared" si="0"/>
        <v>18826748</v>
      </c>
      <c r="C20" s="15">
        <f>hidden1!E10</f>
        <v>8263319</v>
      </c>
      <c r="D20" s="15">
        <f>hidden1!F10</f>
        <v>10563429</v>
      </c>
      <c r="E20" s="15">
        <f>hidden1!G10</f>
        <v>1844879</v>
      </c>
      <c r="F20" s="15">
        <f t="shared" si="1"/>
        <v>18758870</v>
      </c>
      <c r="G20" s="15">
        <f>hidden1!H10</f>
        <v>8270085</v>
      </c>
      <c r="H20" s="15">
        <f>hidden1!I10</f>
        <v>10488785</v>
      </c>
      <c r="I20" s="15">
        <f>hidden1!J10</f>
        <v>1844857</v>
      </c>
      <c r="J20" s="21"/>
      <c r="K20" s="21"/>
      <c r="L20" s="21"/>
      <c r="M20" s="21"/>
      <c r="N20" s="21"/>
      <c r="O20" s="21"/>
      <c r="P20" s="21"/>
      <c r="Q20" s="21"/>
      <c r="R20" s="21"/>
    </row>
    <row r="21" spans="1:18" x14ac:dyDescent="0.25">
      <c r="A21" s="21" t="str">
        <f>hidden1!A11</f>
        <v xml:space="preserve">  Курская область</v>
      </c>
      <c r="B21" s="15">
        <f t="shared" si="0"/>
        <v>34497623</v>
      </c>
      <c r="C21" s="15">
        <f>hidden1!E11</f>
        <v>10660701</v>
      </c>
      <c r="D21" s="15">
        <f>hidden1!F11</f>
        <v>23836922</v>
      </c>
      <c r="E21" s="15">
        <f>hidden1!G11</f>
        <v>3674301</v>
      </c>
      <c r="F21" s="15">
        <f t="shared" si="1"/>
        <v>34386910</v>
      </c>
      <c r="G21" s="15">
        <f>hidden1!H11</f>
        <v>10649614</v>
      </c>
      <c r="H21" s="15">
        <f>hidden1!I11</f>
        <v>23737296</v>
      </c>
      <c r="I21" s="15">
        <f>hidden1!J11</f>
        <v>3674283</v>
      </c>
      <c r="J21" s="21"/>
      <c r="K21" s="21"/>
      <c r="L21" s="21"/>
      <c r="M21" s="21"/>
      <c r="N21" s="21"/>
      <c r="O21" s="21"/>
      <c r="P21" s="21"/>
      <c r="Q21" s="21"/>
      <c r="R21" s="21"/>
    </row>
    <row r="22" spans="1:18" x14ac:dyDescent="0.25">
      <c r="A22" s="21" t="str">
        <f>hidden1!A12</f>
        <v xml:space="preserve">  Липецкая область</v>
      </c>
      <c r="B22" s="15">
        <f t="shared" si="0"/>
        <v>36860851</v>
      </c>
      <c r="C22" s="15">
        <f>hidden1!E12</f>
        <v>7643195</v>
      </c>
      <c r="D22" s="15">
        <f>hidden1!F12</f>
        <v>29217656</v>
      </c>
      <c r="E22" s="15">
        <f>hidden1!G12</f>
        <v>4244457</v>
      </c>
      <c r="F22" s="15">
        <f t="shared" si="1"/>
        <v>36684269</v>
      </c>
      <c r="G22" s="15">
        <f>hidden1!H12</f>
        <v>7587906</v>
      </c>
      <c r="H22" s="15">
        <f>hidden1!I12</f>
        <v>29096363</v>
      </c>
      <c r="I22" s="15">
        <f>hidden1!J12</f>
        <v>4244438</v>
      </c>
      <c r="J22" s="21"/>
      <c r="K22" s="21"/>
      <c r="L22" s="21"/>
      <c r="M22" s="21"/>
      <c r="N22" s="21"/>
      <c r="O22" s="21"/>
      <c r="P22" s="21"/>
      <c r="Q22" s="21"/>
      <c r="R22" s="21"/>
    </row>
    <row r="23" spans="1:18" x14ac:dyDescent="0.25">
      <c r="A23" s="21" t="str">
        <f>hidden1!A13</f>
        <v xml:space="preserve">  Московская область</v>
      </c>
      <c r="B23" s="15">
        <f t="shared" si="0"/>
        <v>574090814</v>
      </c>
      <c r="C23" s="15">
        <f>hidden1!E13</f>
        <v>238735502</v>
      </c>
      <c r="D23" s="15">
        <f>hidden1!F13</f>
        <v>335355312</v>
      </c>
      <c r="E23" s="15">
        <f>hidden1!G13</f>
        <v>58034003</v>
      </c>
      <c r="F23" s="15">
        <f t="shared" si="1"/>
        <v>570958003</v>
      </c>
      <c r="G23" s="15">
        <f>hidden1!H13</f>
        <v>237846607</v>
      </c>
      <c r="H23" s="15">
        <f>hidden1!I13</f>
        <v>333111396</v>
      </c>
      <c r="I23" s="15">
        <f>hidden1!J13</f>
        <v>56912190</v>
      </c>
      <c r="J23" s="21"/>
      <c r="K23" s="21"/>
      <c r="L23" s="21"/>
      <c r="M23" s="21"/>
      <c r="N23" s="21"/>
      <c r="O23" s="21"/>
      <c r="P23" s="21"/>
      <c r="Q23" s="21"/>
      <c r="R23" s="21"/>
    </row>
    <row r="24" spans="1:18" x14ac:dyDescent="0.25">
      <c r="A24" s="21" t="str">
        <f>hidden1!A14</f>
        <v xml:space="preserve">  Орловская область</v>
      </c>
      <c r="B24" s="15">
        <f t="shared" si="0"/>
        <v>15809315</v>
      </c>
      <c r="C24" s="15">
        <f>hidden1!E14</f>
        <v>5605476</v>
      </c>
      <c r="D24" s="15">
        <f>hidden1!F14</f>
        <v>10203839</v>
      </c>
      <c r="E24" s="15">
        <f>hidden1!G14</f>
        <v>1582427</v>
      </c>
      <c r="F24" s="15">
        <f t="shared" si="1"/>
        <v>15727032</v>
      </c>
      <c r="G24" s="15">
        <f>hidden1!H14</f>
        <v>5581668</v>
      </c>
      <c r="H24" s="15">
        <f>hidden1!I14</f>
        <v>10145364</v>
      </c>
      <c r="I24" s="15">
        <f>hidden1!J14</f>
        <v>1582424</v>
      </c>
      <c r="J24" s="21"/>
      <c r="K24" s="21"/>
      <c r="L24" s="21"/>
      <c r="M24" s="21"/>
      <c r="N24" s="21"/>
      <c r="O24" s="21"/>
      <c r="P24" s="21"/>
      <c r="Q24" s="21"/>
      <c r="R24" s="21"/>
    </row>
    <row r="25" spans="1:18" x14ac:dyDescent="0.25">
      <c r="A25" s="21" t="str">
        <f>hidden1!A15</f>
        <v xml:space="preserve">  Рязанская область</v>
      </c>
      <c r="B25" s="15">
        <f t="shared" si="0"/>
        <v>63656562</v>
      </c>
      <c r="C25" s="15">
        <f>hidden1!E15</f>
        <v>26156005</v>
      </c>
      <c r="D25" s="15">
        <f>hidden1!F15</f>
        <v>37500557</v>
      </c>
      <c r="E25" s="15">
        <f>hidden1!G15</f>
        <v>3269160</v>
      </c>
      <c r="F25" s="15">
        <f t="shared" si="1"/>
        <v>63386267</v>
      </c>
      <c r="G25" s="15">
        <f>hidden1!H15</f>
        <v>26019223</v>
      </c>
      <c r="H25" s="15">
        <f>hidden1!I15</f>
        <v>37367044</v>
      </c>
      <c r="I25" s="15">
        <f>hidden1!J15</f>
        <v>3269019</v>
      </c>
      <c r="J25" s="21"/>
      <c r="K25" s="21"/>
      <c r="L25" s="21"/>
      <c r="M25" s="21"/>
      <c r="N25" s="21"/>
      <c r="O25" s="21"/>
      <c r="P25" s="21"/>
      <c r="Q25" s="21"/>
      <c r="R25" s="21"/>
    </row>
    <row r="26" spans="1:18" x14ac:dyDescent="0.25">
      <c r="A26" s="21" t="str">
        <f>hidden1!A16</f>
        <v xml:space="preserve">  Смоленская область</v>
      </c>
      <c r="B26" s="15">
        <f t="shared" si="0"/>
        <v>40205487</v>
      </c>
      <c r="C26" s="15">
        <f>hidden1!E16</f>
        <v>19295049</v>
      </c>
      <c r="D26" s="15">
        <f>hidden1!F16</f>
        <v>20910438</v>
      </c>
      <c r="E26" s="15">
        <f>hidden1!G16</f>
        <v>2242559</v>
      </c>
      <c r="F26" s="15">
        <f t="shared" si="1"/>
        <v>40012673</v>
      </c>
      <c r="G26" s="15">
        <f>hidden1!H16</f>
        <v>19188450</v>
      </c>
      <c r="H26" s="15">
        <f>hidden1!I16</f>
        <v>20824223</v>
      </c>
      <c r="I26" s="15">
        <f>hidden1!J16</f>
        <v>2242557</v>
      </c>
      <c r="J26" s="21"/>
      <c r="K26" s="21"/>
      <c r="L26" s="21"/>
      <c r="M26" s="21"/>
      <c r="N26" s="21"/>
      <c r="O26" s="21"/>
      <c r="P26" s="21"/>
      <c r="Q26" s="21"/>
      <c r="R26" s="21"/>
    </row>
    <row r="27" spans="1:18" x14ac:dyDescent="0.25">
      <c r="A27" s="21" t="str">
        <f>hidden1!A17</f>
        <v xml:space="preserve">  Тамбовская область</v>
      </c>
      <c r="B27" s="15">
        <f t="shared" si="0"/>
        <v>18565701</v>
      </c>
      <c r="C27" s="15">
        <f>hidden1!E17</f>
        <v>4568777</v>
      </c>
      <c r="D27" s="15">
        <f>hidden1!F17</f>
        <v>13996924</v>
      </c>
      <c r="E27" s="15">
        <f>hidden1!G17</f>
        <v>2271891</v>
      </c>
      <c r="F27" s="15">
        <f t="shared" si="1"/>
        <v>18405684</v>
      </c>
      <c r="G27" s="15">
        <f>hidden1!H17</f>
        <v>4493218</v>
      </c>
      <c r="H27" s="15">
        <f>hidden1!I17</f>
        <v>13912466</v>
      </c>
      <c r="I27" s="15">
        <f>hidden1!J17</f>
        <v>2271889</v>
      </c>
      <c r="J27" s="21"/>
      <c r="K27" s="21"/>
      <c r="L27" s="21"/>
      <c r="M27" s="21"/>
      <c r="N27" s="21"/>
      <c r="O27" s="21"/>
      <c r="P27" s="21"/>
      <c r="Q27" s="21"/>
      <c r="R27" s="21"/>
    </row>
    <row r="28" spans="1:18" x14ac:dyDescent="0.25">
      <c r="A28" s="21" t="str">
        <f>hidden1!A18</f>
        <v xml:space="preserve">  Тверская область</v>
      </c>
      <c r="B28" s="15">
        <f t="shared" si="0"/>
        <v>40090559</v>
      </c>
      <c r="C28" s="15">
        <f>hidden1!E18</f>
        <v>13730754</v>
      </c>
      <c r="D28" s="15">
        <f>hidden1!F18</f>
        <v>26359805</v>
      </c>
      <c r="E28" s="15">
        <f>hidden1!G18</f>
        <v>3748063</v>
      </c>
      <c r="F28" s="15">
        <f t="shared" si="1"/>
        <v>39792704</v>
      </c>
      <c r="G28" s="15">
        <f>hidden1!H18</f>
        <v>13589636</v>
      </c>
      <c r="H28" s="15">
        <f>hidden1!I18</f>
        <v>26203068</v>
      </c>
      <c r="I28" s="15">
        <f>hidden1!J18</f>
        <v>3747891</v>
      </c>
      <c r="J28" s="21"/>
      <c r="K28" s="21"/>
      <c r="L28" s="21"/>
      <c r="M28" s="21"/>
      <c r="N28" s="21"/>
      <c r="O28" s="21"/>
      <c r="P28" s="21"/>
      <c r="Q28" s="21"/>
      <c r="R28" s="21"/>
    </row>
    <row r="29" spans="1:18" x14ac:dyDescent="0.25">
      <c r="A29" s="21" t="str">
        <f>hidden1!A19</f>
        <v xml:space="preserve">  Тульская область</v>
      </c>
      <c r="B29" s="15">
        <f t="shared" si="0"/>
        <v>60116125</v>
      </c>
      <c r="C29" s="15">
        <f>hidden1!E19</f>
        <v>19289162</v>
      </c>
      <c r="D29" s="15">
        <f>hidden1!F19</f>
        <v>40826963</v>
      </c>
      <c r="E29" s="15">
        <f>hidden1!G19</f>
        <v>6069282</v>
      </c>
      <c r="F29" s="15">
        <f t="shared" si="1"/>
        <v>59893704</v>
      </c>
      <c r="G29" s="15">
        <f>hidden1!H19</f>
        <v>19207455</v>
      </c>
      <c r="H29" s="15">
        <f>hidden1!I19</f>
        <v>40686249</v>
      </c>
      <c r="I29" s="15">
        <f>hidden1!J19</f>
        <v>6069181</v>
      </c>
      <c r="J29" s="21"/>
      <c r="K29" s="21"/>
      <c r="L29" s="21"/>
      <c r="M29" s="21"/>
      <c r="N29" s="21"/>
      <c r="O29" s="21"/>
      <c r="P29" s="21"/>
      <c r="Q29" s="21"/>
      <c r="R29" s="21"/>
    </row>
    <row r="30" spans="1:18" x14ac:dyDescent="0.25">
      <c r="A30" s="21" t="str">
        <f>hidden1!A20</f>
        <v xml:space="preserve">  Ярославская область</v>
      </c>
      <c r="B30" s="15">
        <f t="shared" si="0"/>
        <v>81944166</v>
      </c>
      <c r="C30" s="15">
        <f>hidden1!E20</f>
        <v>32841403</v>
      </c>
      <c r="D30" s="15">
        <f>hidden1!F20</f>
        <v>49102763</v>
      </c>
      <c r="E30" s="15">
        <f>hidden1!G20</f>
        <v>3265731</v>
      </c>
      <c r="F30" s="15">
        <f t="shared" si="1"/>
        <v>80955827</v>
      </c>
      <c r="G30" s="15">
        <f>hidden1!H20</f>
        <v>32028346</v>
      </c>
      <c r="H30" s="15">
        <f>hidden1!I20</f>
        <v>48927481</v>
      </c>
      <c r="I30" s="15">
        <f>hidden1!J20</f>
        <v>3265692</v>
      </c>
      <c r="J30" s="21"/>
      <c r="K30" s="21"/>
      <c r="L30" s="21"/>
      <c r="M30" s="21"/>
      <c r="N30" s="21"/>
      <c r="O30" s="21"/>
      <c r="P30" s="21"/>
      <c r="Q30" s="21"/>
      <c r="R30" s="21"/>
    </row>
    <row r="31" spans="1:18" x14ac:dyDescent="0.25">
      <c r="A31" s="21" t="str">
        <f>hidden1!A21</f>
        <v xml:space="preserve">  город Москва</v>
      </c>
      <c r="B31" s="15">
        <f t="shared" si="0"/>
        <v>2191867322</v>
      </c>
      <c r="C31" s="15">
        <f>hidden1!E21</f>
        <v>904343399</v>
      </c>
      <c r="D31" s="15">
        <f>hidden1!F21</f>
        <v>1287523923</v>
      </c>
      <c r="E31" s="15">
        <f>hidden1!G21</f>
        <v>3978177</v>
      </c>
      <c r="F31" s="15">
        <f t="shared" si="1"/>
        <v>2165721841</v>
      </c>
      <c r="G31" s="15">
        <f>hidden1!H21</f>
        <v>885104978</v>
      </c>
      <c r="H31" s="15">
        <f>hidden1!I21</f>
        <v>1280616863</v>
      </c>
      <c r="I31" s="15">
        <f>hidden1!J21</f>
        <v>3978177</v>
      </c>
      <c r="J31" s="21"/>
      <c r="K31" s="21"/>
      <c r="L31" s="21"/>
      <c r="M31" s="21"/>
      <c r="N31" s="21"/>
      <c r="O31" s="21"/>
      <c r="P31" s="21"/>
      <c r="Q31" s="21"/>
      <c r="R31" s="21"/>
    </row>
    <row r="32" spans="1:18" x14ac:dyDescent="0.25">
      <c r="A32" s="21" t="str">
        <f>hidden1!A22</f>
        <v xml:space="preserve"> СЕВЕРО-ЗАПАДНЫЙ ФЕДЕРАЛЬНЫЙ ОКРУГ</v>
      </c>
      <c r="B32" s="15">
        <f t="shared" si="0"/>
        <v>1386060159</v>
      </c>
      <c r="C32" s="15">
        <f>hidden1!E22</f>
        <v>683870600</v>
      </c>
      <c r="D32" s="15">
        <f>hidden1!F22</f>
        <v>702189559</v>
      </c>
      <c r="E32" s="15">
        <f>hidden1!G22</f>
        <v>42512618</v>
      </c>
      <c r="F32" s="15">
        <f t="shared" si="1"/>
        <v>1386304060</v>
      </c>
      <c r="G32" s="15">
        <f>hidden1!H22</f>
        <v>686929142</v>
      </c>
      <c r="H32" s="15">
        <f>hidden1!I22</f>
        <v>699374918</v>
      </c>
      <c r="I32" s="15">
        <f>hidden1!J22</f>
        <v>42512547</v>
      </c>
      <c r="J32" s="21"/>
      <c r="K32" s="21"/>
      <c r="L32" s="21"/>
      <c r="M32" s="21"/>
      <c r="N32" s="21"/>
      <c r="O32" s="21"/>
      <c r="P32" s="21"/>
      <c r="Q32" s="21"/>
      <c r="R32" s="21"/>
    </row>
    <row r="33" spans="1:18" x14ac:dyDescent="0.25">
      <c r="A33" s="21" t="str">
        <f>hidden1!A23</f>
        <v xml:space="preserve">  Республика Карелия</v>
      </c>
      <c r="B33" s="15">
        <f t="shared" si="0"/>
        <v>20026567</v>
      </c>
      <c r="C33" s="15">
        <f>hidden1!E23</f>
        <v>5875087</v>
      </c>
      <c r="D33" s="15">
        <f>hidden1!F23</f>
        <v>14151480</v>
      </c>
      <c r="E33" s="15">
        <f>hidden1!G23</f>
        <v>1878363</v>
      </c>
      <c r="F33" s="15">
        <f t="shared" si="1"/>
        <v>19862864</v>
      </c>
      <c r="G33" s="15">
        <f>hidden1!H23</f>
        <v>5806841</v>
      </c>
      <c r="H33" s="15">
        <f>hidden1!I23</f>
        <v>14056023</v>
      </c>
      <c r="I33" s="15">
        <f>hidden1!J23</f>
        <v>1878343</v>
      </c>
      <c r="J33" s="21"/>
      <c r="K33" s="21"/>
      <c r="L33" s="21"/>
      <c r="M33" s="21"/>
      <c r="N33" s="21"/>
      <c r="O33" s="21"/>
      <c r="P33" s="21"/>
      <c r="Q33" s="21"/>
      <c r="R33" s="21"/>
    </row>
    <row r="34" spans="1:18" x14ac:dyDescent="0.25">
      <c r="A34" s="21" t="str">
        <f>hidden1!A24</f>
        <v xml:space="preserve">  Республика Коми</v>
      </c>
      <c r="B34" s="15">
        <f t="shared" si="0"/>
        <v>145389561</v>
      </c>
      <c r="C34" s="15">
        <f>hidden1!E24</f>
        <v>105731643</v>
      </c>
      <c r="D34" s="15">
        <f>hidden1!F24</f>
        <v>39657918</v>
      </c>
      <c r="E34" s="15">
        <f>hidden1!G24</f>
        <v>3958920</v>
      </c>
      <c r="F34" s="15">
        <f t="shared" si="1"/>
        <v>145153531</v>
      </c>
      <c r="G34" s="15">
        <f>hidden1!H24</f>
        <v>105711927</v>
      </c>
      <c r="H34" s="15">
        <f>hidden1!I24</f>
        <v>39441604</v>
      </c>
      <c r="I34" s="15">
        <f>hidden1!J24</f>
        <v>3958912</v>
      </c>
      <c r="J34" s="21"/>
      <c r="K34" s="21"/>
      <c r="L34" s="21"/>
      <c r="M34" s="21"/>
      <c r="N34" s="21"/>
      <c r="O34" s="21"/>
      <c r="P34" s="21"/>
      <c r="Q34" s="21"/>
      <c r="R34" s="21"/>
    </row>
    <row r="35" spans="1:18" x14ac:dyDescent="0.25">
      <c r="A35" s="21" t="str">
        <f>hidden1!A25</f>
        <v xml:space="preserve">  Архангельская область</v>
      </c>
      <c r="B35" s="15">
        <f t="shared" si="0"/>
        <v>34523843</v>
      </c>
      <c r="C35" s="15">
        <f>hidden1!E25</f>
        <v>4109715</v>
      </c>
      <c r="D35" s="15">
        <f>hidden1!F25</f>
        <v>30414128</v>
      </c>
      <c r="E35" s="15">
        <f>hidden1!G25</f>
        <v>4206273</v>
      </c>
      <c r="F35" s="15">
        <f t="shared" si="1"/>
        <v>34251486</v>
      </c>
      <c r="G35" s="15">
        <f>hidden1!H25</f>
        <v>4039132</v>
      </c>
      <c r="H35" s="15">
        <f>hidden1!I25</f>
        <v>30212354</v>
      </c>
      <c r="I35" s="15">
        <f>hidden1!J25</f>
        <v>4206271</v>
      </c>
      <c r="J35" s="21"/>
      <c r="K35" s="21"/>
      <c r="L35" s="21"/>
      <c r="M35" s="21"/>
      <c r="N35" s="21"/>
      <c r="O35" s="21"/>
      <c r="P35" s="21"/>
      <c r="Q35" s="21"/>
      <c r="R35" s="21"/>
    </row>
    <row r="36" spans="1:18" x14ac:dyDescent="0.25">
      <c r="A36" s="21" t="str">
        <f>hidden1!A26</f>
        <v xml:space="preserve">  Вологодская область</v>
      </c>
      <c r="B36" s="15">
        <f t="shared" si="0"/>
        <v>70688513</v>
      </c>
      <c r="C36" s="15">
        <f>hidden1!E26</f>
        <v>28257094</v>
      </c>
      <c r="D36" s="15">
        <f>hidden1!F26</f>
        <v>42431419</v>
      </c>
      <c r="E36" s="15">
        <f>hidden1!G26</f>
        <v>4260529</v>
      </c>
      <c r="F36" s="15">
        <f t="shared" si="1"/>
        <v>70088153</v>
      </c>
      <c r="G36" s="15">
        <f>hidden1!H26</f>
        <v>27783624</v>
      </c>
      <c r="H36" s="15">
        <f>hidden1!I26</f>
        <v>42304529</v>
      </c>
      <c r="I36" s="15">
        <f>hidden1!J26</f>
        <v>4260527</v>
      </c>
      <c r="J36" s="21"/>
      <c r="K36" s="21"/>
      <c r="L36" s="21"/>
      <c r="M36" s="21"/>
      <c r="N36" s="21"/>
      <c r="O36" s="21"/>
      <c r="P36" s="21"/>
      <c r="Q36" s="21"/>
      <c r="R36" s="21"/>
    </row>
    <row r="37" spans="1:18" x14ac:dyDescent="0.25">
      <c r="A37" s="21" t="str">
        <f>hidden1!A27</f>
        <v xml:space="preserve">  Калининградская область</v>
      </c>
      <c r="B37" s="15">
        <f t="shared" si="0"/>
        <v>33028670</v>
      </c>
      <c r="C37" s="15">
        <f>hidden1!E27</f>
        <v>7634050</v>
      </c>
      <c r="D37" s="15">
        <f>hidden1!F27</f>
        <v>25394620</v>
      </c>
      <c r="E37" s="15">
        <f>hidden1!G27</f>
        <v>5327633</v>
      </c>
      <c r="F37" s="15">
        <f t="shared" si="1"/>
        <v>38901739</v>
      </c>
      <c r="G37" s="15">
        <f>hidden1!H27</f>
        <v>13688895</v>
      </c>
      <c r="H37" s="15">
        <f>hidden1!I27</f>
        <v>25212844</v>
      </c>
      <c r="I37" s="15">
        <f>hidden1!J27</f>
        <v>5327622</v>
      </c>
      <c r="J37" s="21"/>
      <c r="K37" s="21"/>
      <c r="L37" s="21"/>
      <c r="M37" s="21"/>
      <c r="N37" s="21"/>
      <c r="O37" s="21"/>
      <c r="P37" s="21"/>
      <c r="Q37" s="21"/>
      <c r="R37" s="21"/>
    </row>
    <row r="38" spans="1:18" x14ac:dyDescent="0.25">
      <c r="A38" s="21" t="str">
        <f>hidden1!A28</f>
        <v xml:space="preserve">  Ленинградская область</v>
      </c>
      <c r="B38" s="15">
        <f t="shared" si="0"/>
        <v>215114013</v>
      </c>
      <c r="C38" s="15">
        <f>hidden1!E28</f>
        <v>116051339</v>
      </c>
      <c r="D38" s="15">
        <f>hidden1!F28</f>
        <v>99062674</v>
      </c>
      <c r="E38" s="15">
        <f>hidden1!G28</f>
        <v>12723906</v>
      </c>
      <c r="F38" s="15">
        <f t="shared" si="1"/>
        <v>214663464</v>
      </c>
      <c r="G38" s="15">
        <f>hidden1!H28</f>
        <v>115875422</v>
      </c>
      <c r="H38" s="15">
        <f>hidden1!I28</f>
        <v>98788042</v>
      </c>
      <c r="I38" s="15">
        <f>hidden1!J28</f>
        <v>12723902</v>
      </c>
      <c r="J38" s="21"/>
      <c r="K38" s="21"/>
      <c r="L38" s="21"/>
      <c r="M38" s="21"/>
      <c r="N38" s="21"/>
      <c r="O38" s="21"/>
      <c r="P38" s="21"/>
      <c r="Q38" s="21"/>
      <c r="R38" s="21"/>
    </row>
    <row r="39" spans="1:18" x14ac:dyDescent="0.25">
      <c r="A39" s="21" t="str">
        <f>hidden1!A29</f>
        <v xml:space="preserve">  Мурманская область</v>
      </c>
      <c r="B39" s="15">
        <f t="shared" si="0"/>
        <v>15965765</v>
      </c>
      <c r="C39" s="15">
        <f>hidden1!E29</f>
        <v>-27338242</v>
      </c>
      <c r="D39" s="15">
        <f>hidden1!F29</f>
        <v>43304007</v>
      </c>
      <c r="E39" s="15">
        <f>hidden1!G29</f>
        <v>5541298</v>
      </c>
      <c r="F39" s="15">
        <f t="shared" si="1"/>
        <v>15758137</v>
      </c>
      <c r="G39" s="15">
        <f>hidden1!H29</f>
        <v>-27431473</v>
      </c>
      <c r="H39" s="15">
        <f>hidden1!I29</f>
        <v>43189610</v>
      </c>
      <c r="I39" s="15">
        <f>hidden1!J29</f>
        <v>5541274</v>
      </c>
      <c r="J39" s="21"/>
      <c r="K39" s="21"/>
      <c r="L39" s="21"/>
      <c r="M39" s="21"/>
      <c r="N39" s="21"/>
      <c r="O39" s="21"/>
      <c r="P39" s="21"/>
      <c r="Q39" s="21"/>
      <c r="R39" s="21"/>
    </row>
    <row r="40" spans="1:18" x14ac:dyDescent="0.25">
      <c r="A40" s="21" t="str">
        <f>hidden1!A30</f>
        <v xml:space="preserve">  Новгородская область</v>
      </c>
      <c r="B40" s="15">
        <f t="shared" si="0"/>
        <v>19675624</v>
      </c>
      <c r="C40" s="15">
        <f>hidden1!E30</f>
        <v>2865804</v>
      </c>
      <c r="D40" s="15">
        <f>hidden1!F30</f>
        <v>16809820</v>
      </c>
      <c r="E40" s="15">
        <f>hidden1!G30</f>
        <v>2250131</v>
      </c>
      <c r="F40" s="15">
        <f t="shared" si="1"/>
        <v>19501471</v>
      </c>
      <c r="G40" s="15">
        <f>hidden1!H30</f>
        <v>2755466</v>
      </c>
      <c r="H40" s="15">
        <f>hidden1!I30</f>
        <v>16746005</v>
      </c>
      <c r="I40" s="15">
        <f>hidden1!J30</f>
        <v>2250131</v>
      </c>
      <c r="J40" s="21"/>
      <c r="K40" s="21"/>
      <c r="L40" s="21"/>
      <c r="M40" s="21"/>
      <c r="N40" s="21"/>
      <c r="O40" s="21"/>
      <c r="P40" s="21"/>
      <c r="Q40" s="21"/>
      <c r="R40" s="21"/>
    </row>
    <row r="41" spans="1:18" x14ac:dyDescent="0.25">
      <c r="A41" s="21" t="str">
        <f>hidden1!A31</f>
        <v xml:space="preserve">  Псковская область</v>
      </c>
      <c r="B41" s="15">
        <f t="shared" si="0"/>
        <v>12290406</v>
      </c>
      <c r="C41" s="15">
        <f>hidden1!E31</f>
        <v>3506830</v>
      </c>
      <c r="D41" s="15">
        <f>hidden1!F31</f>
        <v>8783576</v>
      </c>
      <c r="E41" s="15">
        <f>hidden1!G31</f>
        <v>1387502</v>
      </c>
      <c r="F41" s="15">
        <f t="shared" si="1"/>
        <v>12166090</v>
      </c>
      <c r="G41" s="15">
        <f>hidden1!H31</f>
        <v>3444039</v>
      </c>
      <c r="H41" s="15">
        <f>hidden1!I31</f>
        <v>8722051</v>
      </c>
      <c r="I41" s="15">
        <f>hidden1!J31</f>
        <v>1387502</v>
      </c>
      <c r="J41" s="21"/>
      <c r="K41" s="21"/>
      <c r="L41" s="21"/>
      <c r="M41" s="21"/>
      <c r="N41" s="21"/>
      <c r="O41" s="21"/>
      <c r="P41" s="21"/>
      <c r="Q41" s="21"/>
      <c r="R41" s="21"/>
    </row>
    <row r="42" spans="1:18" x14ac:dyDescent="0.25">
      <c r="A42" s="21" t="str">
        <f>hidden1!A32</f>
        <v xml:space="preserve">  город Санкт-Петербург</v>
      </c>
      <c r="B42" s="15">
        <f t="shared" si="0"/>
        <v>790194506</v>
      </c>
      <c r="C42" s="15">
        <f>hidden1!E32</f>
        <v>415453212</v>
      </c>
      <c r="D42" s="15">
        <f>hidden1!F32</f>
        <v>374741294</v>
      </c>
      <c r="E42" s="15">
        <f>hidden1!G32</f>
        <v>479355</v>
      </c>
      <c r="F42" s="15">
        <f t="shared" si="1"/>
        <v>786867686</v>
      </c>
      <c r="G42" s="15">
        <f>hidden1!H32</f>
        <v>413543011</v>
      </c>
      <c r="H42" s="15">
        <f>hidden1!I32</f>
        <v>373324675</v>
      </c>
      <c r="I42" s="15">
        <f>hidden1!J32</f>
        <v>479355</v>
      </c>
      <c r="J42" s="21"/>
      <c r="K42" s="21"/>
      <c r="L42" s="21"/>
      <c r="M42" s="21"/>
      <c r="N42" s="21"/>
      <c r="O42" s="21"/>
      <c r="P42" s="21"/>
      <c r="Q42" s="21"/>
      <c r="R42" s="21"/>
    </row>
    <row r="43" spans="1:18" x14ac:dyDescent="0.25">
      <c r="A43" s="21" t="str">
        <f>hidden1!A33</f>
        <v xml:space="preserve">  Ненецкий автономный округ</v>
      </c>
      <c r="B43" s="15">
        <f t="shared" si="0"/>
        <v>29162691</v>
      </c>
      <c r="C43" s="15">
        <f>hidden1!E33</f>
        <v>21724068</v>
      </c>
      <c r="D43" s="15">
        <f>hidden1!F33</f>
        <v>7438623</v>
      </c>
      <c r="E43" s="15">
        <f>hidden1!G33</f>
        <v>498708</v>
      </c>
      <c r="F43" s="15">
        <f t="shared" si="1"/>
        <v>29089439</v>
      </c>
      <c r="G43" s="15">
        <f>hidden1!H33</f>
        <v>21712258</v>
      </c>
      <c r="H43" s="15">
        <f>hidden1!I33</f>
        <v>7377181</v>
      </c>
      <c r="I43" s="15">
        <f>hidden1!J33</f>
        <v>498708</v>
      </c>
      <c r="J43" s="21"/>
      <c r="K43" s="21"/>
      <c r="L43" s="21"/>
      <c r="M43" s="21"/>
      <c r="N43" s="21"/>
      <c r="O43" s="21"/>
      <c r="P43" s="21"/>
      <c r="Q43" s="21"/>
      <c r="R43" s="21"/>
    </row>
    <row r="44" spans="1:18" x14ac:dyDescent="0.25">
      <c r="A44" s="21" t="str">
        <f>hidden1!A34</f>
        <v xml:space="preserve"> СЕВЕРО-КАВКАЗСКИЙ ФЕДЕРАЛЬНЫЙ ОКРУГ</v>
      </c>
      <c r="B44" s="15">
        <f t="shared" si="0"/>
        <v>93230957</v>
      </c>
      <c r="C44" s="15">
        <f>hidden1!E34</f>
        <v>22638846</v>
      </c>
      <c r="D44" s="15">
        <f>hidden1!F34</f>
        <v>70592111</v>
      </c>
      <c r="E44" s="15">
        <f>hidden1!G34</f>
        <v>14514893</v>
      </c>
      <c r="F44" s="15">
        <f t="shared" si="1"/>
        <v>92243211</v>
      </c>
      <c r="G44" s="15">
        <f>hidden1!H34</f>
        <v>22337881</v>
      </c>
      <c r="H44" s="15">
        <f>hidden1!I34</f>
        <v>69905330</v>
      </c>
      <c r="I44" s="15">
        <f>hidden1!J34</f>
        <v>14514766</v>
      </c>
      <c r="J44" s="21"/>
      <c r="K44" s="21"/>
      <c r="L44" s="21"/>
      <c r="M44" s="21"/>
      <c r="N44" s="21"/>
      <c r="O44" s="21"/>
      <c r="P44" s="21"/>
      <c r="Q44" s="21"/>
      <c r="R44" s="21"/>
    </row>
    <row r="45" spans="1:18" x14ac:dyDescent="0.25">
      <c r="A45" s="21" t="str">
        <f>hidden1!A35</f>
        <v xml:space="preserve">  Республика Дагестан</v>
      </c>
      <c r="B45" s="15">
        <f t="shared" si="0"/>
        <v>16627739</v>
      </c>
      <c r="C45" s="15">
        <f>hidden1!E35</f>
        <v>4017823</v>
      </c>
      <c r="D45" s="15">
        <f>hidden1!F35</f>
        <v>12609916</v>
      </c>
      <c r="E45" s="15">
        <f>hidden1!G35</f>
        <v>2731671</v>
      </c>
      <c r="F45" s="15">
        <f t="shared" si="1"/>
        <v>16404153</v>
      </c>
      <c r="G45" s="15">
        <f>hidden1!H35</f>
        <v>3969303</v>
      </c>
      <c r="H45" s="15">
        <f>hidden1!I35</f>
        <v>12434850</v>
      </c>
      <c r="I45" s="15">
        <f>hidden1!J35</f>
        <v>2731643</v>
      </c>
      <c r="J45" s="21"/>
      <c r="K45" s="21"/>
      <c r="L45" s="21"/>
      <c r="M45" s="21"/>
      <c r="N45" s="21"/>
      <c r="O45" s="21"/>
      <c r="P45" s="21"/>
      <c r="Q45" s="21"/>
      <c r="R45" s="21"/>
    </row>
    <row r="46" spans="1:18" x14ac:dyDescent="0.25">
      <c r="A46" s="21" t="str">
        <f>hidden1!A36</f>
        <v xml:space="preserve">  Республика Ингушетия</v>
      </c>
      <c r="B46" s="15">
        <f t="shared" si="0"/>
        <v>1826549</v>
      </c>
      <c r="C46" s="15">
        <f>hidden1!E36</f>
        <v>375011</v>
      </c>
      <c r="D46" s="15">
        <f>hidden1!F36</f>
        <v>1451538</v>
      </c>
      <c r="E46" s="15">
        <f>hidden1!G36</f>
        <v>222193</v>
      </c>
      <c r="F46" s="15">
        <f t="shared" si="1"/>
        <v>1821760</v>
      </c>
      <c r="G46" s="15">
        <f>hidden1!H36</f>
        <v>405465</v>
      </c>
      <c r="H46" s="15">
        <f>hidden1!I36</f>
        <v>1416295</v>
      </c>
      <c r="I46" s="15">
        <f>hidden1!J36</f>
        <v>222193</v>
      </c>
      <c r="J46" s="21"/>
      <c r="K46" s="21"/>
      <c r="L46" s="21"/>
      <c r="M46" s="21"/>
      <c r="N46" s="21"/>
      <c r="O46" s="21"/>
      <c r="P46" s="21"/>
      <c r="Q46" s="21"/>
      <c r="R46" s="21"/>
    </row>
    <row r="47" spans="1:18" x14ac:dyDescent="0.25">
      <c r="A47" s="21" t="str">
        <f>hidden1!A37</f>
        <v xml:space="preserve">  Кабардино-Балкарская Республика</v>
      </c>
      <c r="B47" s="15">
        <f t="shared" si="0"/>
        <v>7870740</v>
      </c>
      <c r="C47" s="15">
        <f>hidden1!E37</f>
        <v>1690356</v>
      </c>
      <c r="D47" s="15">
        <f>hidden1!F37</f>
        <v>6180384</v>
      </c>
      <c r="E47" s="15">
        <f>hidden1!G37</f>
        <v>1100299</v>
      </c>
      <c r="F47" s="15">
        <f t="shared" si="1"/>
        <v>7919314</v>
      </c>
      <c r="G47" s="15">
        <f>hidden1!H37</f>
        <v>1830269</v>
      </c>
      <c r="H47" s="15">
        <f>hidden1!I37</f>
        <v>6089045</v>
      </c>
      <c r="I47" s="15">
        <f>hidden1!J37</f>
        <v>1100291</v>
      </c>
      <c r="J47" s="21"/>
      <c r="K47" s="21"/>
      <c r="L47" s="21"/>
      <c r="M47" s="21"/>
      <c r="N47" s="21"/>
      <c r="O47" s="21"/>
      <c r="P47" s="21"/>
      <c r="Q47" s="21"/>
      <c r="R47" s="21"/>
    </row>
    <row r="48" spans="1:18" x14ac:dyDescent="0.25">
      <c r="A48" s="21" t="str">
        <f>hidden1!A38</f>
        <v xml:space="preserve">  Карачаево-Черкесская Республика</v>
      </c>
      <c r="B48" s="15">
        <f t="shared" si="0"/>
        <v>4297315</v>
      </c>
      <c r="C48" s="15">
        <f>hidden1!E38</f>
        <v>1243343</v>
      </c>
      <c r="D48" s="15">
        <f>hidden1!F38</f>
        <v>3053972</v>
      </c>
      <c r="E48" s="15">
        <f>hidden1!G38</f>
        <v>785139</v>
      </c>
      <c r="F48" s="15">
        <f t="shared" si="1"/>
        <v>4229375</v>
      </c>
      <c r="G48" s="15">
        <f>hidden1!H38</f>
        <v>1210745</v>
      </c>
      <c r="H48" s="15">
        <f>hidden1!I38</f>
        <v>3018630</v>
      </c>
      <c r="I48" s="15">
        <f>hidden1!J38</f>
        <v>785128</v>
      </c>
      <c r="J48" s="21"/>
      <c r="K48" s="21"/>
      <c r="L48" s="21"/>
      <c r="M48" s="21"/>
      <c r="N48" s="21"/>
      <c r="O48" s="21"/>
      <c r="P48" s="21"/>
      <c r="Q48" s="21"/>
      <c r="R48" s="21"/>
    </row>
    <row r="49" spans="1:18" x14ac:dyDescent="0.25">
      <c r="A49" s="21" t="str">
        <f>hidden1!A39</f>
        <v xml:space="preserve">  Республика Северная Осетия-Алания</v>
      </c>
      <c r="B49" s="15">
        <f t="shared" si="0"/>
        <v>7867100</v>
      </c>
      <c r="C49" s="15">
        <f>hidden1!E39</f>
        <v>2236436</v>
      </c>
      <c r="D49" s="15">
        <f>hidden1!F39</f>
        <v>5630664</v>
      </c>
      <c r="E49" s="15">
        <f>hidden1!G39</f>
        <v>1550491</v>
      </c>
      <c r="F49" s="15">
        <f t="shared" si="1"/>
        <v>7797313</v>
      </c>
      <c r="G49" s="15">
        <f>hidden1!H39</f>
        <v>2211913</v>
      </c>
      <c r="H49" s="15">
        <f>hidden1!I39</f>
        <v>5585400</v>
      </c>
      <c r="I49" s="15">
        <f>hidden1!J39</f>
        <v>1550488</v>
      </c>
      <c r="J49" s="21"/>
      <c r="K49" s="21"/>
      <c r="L49" s="21"/>
      <c r="M49" s="21"/>
      <c r="N49" s="21"/>
      <c r="O49" s="21"/>
      <c r="P49" s="21"/>
      <c r="Q49" s="21"/>
      <c r="R49" s="21"/>
    </row>
    <row r="50" spans="1:18" x14ac:dyDescent="0.25">
      <c r="A50" s="21" t="str">
        <f>hidden1!A40</f>
        <v xml:space="preserve">  Чеченская Республика</v>
      </c>
      <c r="B50" s="15">
        <f t="shared" si="0"/>
        <v>6935606</v>
      </c>
      <c r="C50" s="15">
        <f>hidden1!E40</f>
        <v>646873</v>
      </c>
      <c r="D50" s="15">
        <f>hidden1!F40</f>
        <v>6288733</v>
      </c>
      <c r="E50" s="15">
        <f>hidden1!G40</f>
        <v>2083971</v>
      </c>
      <c r="F50" s="15">
        <f t="shared" si="1"/>
        <v>6864527</v>
      </c>
      <c r="G50" s="15">
        <f>hidden1!H40</f>
        <v>636505</v>
      </c>
      <c r="H50" s="15">
        <f>hidden1!I40</f>
        <v>6228022</v>
      </c>
      <c r="I50" s="15">
        <f>hidden1!J40</f>
        <v>2083971</v>
      </c>
      <c r="J50" s="21"/>
      <c r="K50" s="21"/>
      <c r="L50" s="21"/>
      <c r="M50" s="21"/>
      <c r="N50" s="21"/>
      <c r="O50" s="21"/>
      <c r="P50" s="21"/>
      <c r="Q50" s="21"/>
      <c r="R50" s="21"/>
    </row>
    <row r="51" spans="1:18" x14ac:dyDescent="0.25">
      <c r="A51" s="21" t="str">
        <f>hidden1!A41</f>
        <v xml:space="preserve">  Ставропольский край</v>
      </c>
      <c r="B51" s="15">
        <f t="shared" si="0"/>
        <v>47805908</v>
      </c>
      <c r="C51" s="15">
        <f>hidden1!E41</f>
        <v>12429004</v>
      </c>
      <c r="D51" s="15">
        <f>hidden1!F41</f>
        <v>35376904</v>
      </c>
      <c r="E51" s="15">
        <f>hidden1!G41</f>
        <v>6041129</v>
      </c>
      <c r="F51" s="15">
        <f t="shared" si="1"/>
        <v>47206769</v>
      </c>
      <c r="G51" s="15">
        <f>hidden1!H41</f>
        <v>12073681</v>
      </c>
      <c r="H51" s="15">
        <f>hidden1!I41</f>
        <v>35133088</v>
      </c>
      <c r="I51" s="15">
        <f>hidden1!J41</f>
        <v>6041052</v>
      </c>
      <c r="J51" s="21"/>
      <c r="K51" s="21"/>
      <c r="L51" s="21"/>
      <c r="M51" s="21"/>
      <c r="N51" s="21"/>
      <c r="O51" s="21"/>
      <c r="P51" s="21"/>
      <c r="Q51" s="21"/>
      <c r="R51" s="21"/>
    </row>
    <row r="52" spans="1:18" x14ac:dyDescent="0.25">
      <c r="A52" s="21" t="str">
        <f>hidden1!A42</f>
        <v xml:space="preserve"> ЮЖНЫЙ ФЕДЕРАЛЬНЫЙ ОКРУГ</v>
      </c>
      <c r="B52" s="15">
        <f t="shared" si="0"/>
        <v>555422208</v>
      </c>
      <c r="C52" s="15">
        <f>hidden1!E42</f>
        <v>200868247</v>
      </c>
      <c r="D52" s="15">
        <f>hidden1!F42</f>
        <v>354553961</v>
      </c>
      <c r="E52" s="15">
        <f>hidden1!G42</f>
        <v>52807171</v>
      </c>
      <c r="F52" s="15">
        <f t="shared" si="1"/>
        <v>551811622</v>
      </c>
      <c r="G52" s="15">
        <f>hidden1!H42</f>
        <v>199334414</v>
      </c>
      <c r="H52" s="15">
        <f>hidden1!I42</f>
        <v>352477208</v>
      </c>
      <c r="I52" s="15">
        <f>hidden1!J42</f>
        <v>52762603</v>
      </c>
      <c r="J52" s="21"/>
      <c r="K52" s="21"/>
      <c r="L52" s="21"/>
      <c r="M52" s="21"/>
      <c r="N52" s="21"/>
      <c r="O52" s="21"/>
      <c r="P52" s="21"/>
      <c r="Q52" s="21"/>
      <c r="R52" s="21"/>
    </row>
    <row r="53" spans="1:18" x14ac:dyDescent="0.25">
      <c r="A53" s="21" t="str">
        <f>hidden1!A43</f>
        <v xml:space="preserve">  Республика Адыгея</v>
      </c>
      <c r="B53" s="15">
        <f t="shared" si="0"/>
        <v>9415393</v>
      </c>
      <c r="C53" s="15">
        <f>hidden1!E43</f>
        <v>1903567</v>
      </c>
      <c r="D53" s="15">
        <f>hidden1!F43</f>
        <v>7511826</v>
      </c>
      <c r="E53" s="15">
        <f>hidden1!G43</f>
        <v>1570748</v>
      </c>
      <c r="F53" s="15">
        <f t="shared" si="1"/>
        <v>9356557</v>
      </c>
      <c r="G53" s="15">
        <f>hidden1!H43</f>
        <v>1889272</v>
      </c>
      <c r="H53" s="15">
        <f>hidden1!I43</f>
        <v>7467285</v>
      </c>
      <c r="I53" s="15">
        <f>hidden1!J43</f>
        <v>1570737</v>
      </c>
      <c r="J53" s="21"/>
      <c r="K53" s="21"/>
      <c r="L53" s="21"/>
      <c r="M53" s="21"/>
      <c r="N53" s="21"/>
      <c r="O53" s="21"/>
      <c r="P53" s="21"/>
      <c r="Q53" s="21"/>
      <c r="R53" s="21"/>
    </row>
    <row r="54" spans="1:18" x14ac:dyDescent="0.25">
      <c r="A54" s="21" t="str">
        <f>hidden1!A44</f>
        <v xml:space="preserve">  Республика Калмыкия</v>
      </c>
      <c r="B54" s="15">
        <f t="shared" si="0"/>
        <v>4850277</v>
      </c>
      <c r="C54" s="15">
        <f>hidden1!E44</f>
        <v>934650</v>
      </c>
      <c r="D54" s="15">
        <f>hidden1!F44</f>
        <v>3915627</v>
      </c>
      <c r="E54" s="15">
        <f>hidden1!G44</f>
        <v>1030297</v>
      </c>
      <c r="F54" s="15">
        <f t="shared" si="1"/>
        <v>4809880</v>
      </c>
      <c r="G54" s="15">
        <f>hidden1!H44</f>
        <v>932716</v>
      </c>
      <c r="H54" s="15">
        <f>hidden1!I44</f>
        <v>3877164</v>
      </c>
      <c r="I54" s="15">
        <f>hidden1!J44</f>
        <v>1030297</v>
      </c>
      <c r="J54" s="21"/>
      <c r="K54" s="21"/>
      <c r="L54" s="21"/>
      <c r="M54" s="21"/>
      <c r="N54" s="21"/>
      <c r="O54" s="21"/>
      <c r="P54" s="21"/>
      <c r="Q54" s="21"/>
      <c r="R54" s="21"/>
    </row>
    <row r="55" spans="1:18" x14ac:dyDescent="0.25">
      <c r="A55" s="21" t="str">
        <f>hidden1!A45</f>
        <v xml:space="preserve">  Республика Крым</v>
      </c>
      <c r="B55" s="15">
        <f t="shared" si="0"/>
        <v>32526548</v>
      </c>
      <c r="C55" s="15">
        <f>hidden1!E45</f>
        <v>10529103</v>
      </c>
      <c r="D55" s="15">
        <f>hidden1!F45</f>
        <v>21997445</v>
      </c>
      <c r="E55" s="15">
        <f>hidden1!G45</f>
        <v>3711949</v>
      </c>
      <c r="F55" s="15">
        <f t="shared" si="1"/>
        <v>32363027</v>
      </c>
      <c r="G55" s="15">
        <f>hidden1!H45</f>
        <v>10474032</v>
      </c>
      <c r="H55" s="15">
        <f>hidden1!I45</f>
        <v>21888995</v>
      </c>
      <c r="I55" s="15">
        <f>hidden1!J45</f>
        <v>3711935</v>
      </c>
      <c r="J55" s="21"/>
      <c r="K55" s="21"/>
      <c r="L55" s="21"/>
      <c r="M55" s="21"/>
      <c r="N55" s="21"/>
      <c r="O55" s="21"/>
      <c r="P55" s="21"/>
      <c r="Q55" s="21"/>
      <c r="R55" s="21"/>
    </row>
    <row r="56" spans="1:18" x14ac:dyDescent="0.25">
      <c r="A56" s="21" t="str">
        <f>hidden1!A46</f>
        <v xml:space="preserve">  Краснодарский край</v>
      </c>
      <c r="B56" s="15">
        <f t="shared" si="0"/>
        <v>211677170</v>
      </c>
      <c r="C56" s="15">
        <f>hidden1!E46</f>
        <v>59914058</v>
      </c>
      <c r="D56" s="15">
        <f>hidden1!F46</f>
        <v>151763112</v>
      </c>
      <c r="E56" s="15">
        <f>hidden1!G46</f>
        <v>26643130</v>
      </c>
      <c r="F56" s="15">
        <f t="shared" si="1"/>
        <v>210606601</v>
      </c>
      <c r="G56" s="15">
        <f>hidden1!H46</f>
        <v>59743374</v>
      </c>
      <c r="H56" s="15">
        <f>hidden1!I46</f>
        <v>150863227</v>
      </c>
      <c r="I56" s="15">
        <f>hidden1!J46</f>
        <v>26643080</v>
      </c>
      <c r="J56" s="21"/>
      <c r="K56" s="21"/>
      <c r="L56" s="21"/>
      <c r="M56" s="21"/>
      <c r="N56" s="21"/>
      <c r="O56" s="21"/>
      <c r="P56" s="21"/>
      <c r="Q56" s="21"/>
      <c r="R56" s="21"/>
    </row>
    <row r="57" spans="1:18" x14ac:dyDescent="0.25">
      <c r="A57" s="21" t="str">
        <f>hidden1!A47</f>
        <v xml:space="preserve">  Астраханская область</v>
      </c>
      <c r="B57" s="15">
        <f t="shared" si="0"/>
        <v>73174286</v>
      </c>
      <c r="C57" s="15">
        <f>hidden1!E47</f>
        <v>47302693</v>
      </c>
      <c r="D57" s="15">
        <f>hidden1!F47</f>
        <v>25871593</v>
      </c>
      <c r="E57" s="15">
        <f>hidden1!G47</f>
        <v>2430199</v>
      </c>
      <c r="F57" s="15">
        <f t="shared" si="1"/>
        <v>73003883</v>
      </c>
      <c r="G57" s="15">
        <f>hidden1!H47</f>
        <v>47239465</v>
      </c>
      <c r="H57" s="15">
        <f>hidden1!I47</f>
        <v>25764418</v>
      </c>
      <c r="I57" s="15">
        <f>hidden1!J47</f>
        <v>2430179</v>
      </c>
      <c r="J57" s="21"/>
      <c r="K57" s="21"/>
      <c r="L57" s="21"/>
      <c r="M57" s="21"/>
      <c r="N57" s="21"/>
      <c r="O57" s="21"/>
      <c r="P57" s="21"/>
      <c r="Q57" s="21"/>
      <c r="R57" s="21"/>
    </row>
    <row r="58" spans="1:18" x14ac:dyDescent="0.25">
      <c r="A58" s="21" t="str">
        <f>hidden1!A48</f>
        <v xml:space="preserve">  Волгоградская область</v>
      </c>
      <c r="B58" s="15">
        <f t="shared" si="0"/>
        <v>89858034</v>
      </c>
      <c r="C58" s="15">
        <f>hidden1!E48</f>
        <v>41014600</v>
      </c>
      <c r="D58" s="15">
        <f>hidden1!F48</f>
        <v>48843434</v>
      </c>
      <c r="E58" s="15">
        <f>hidden1!G48</f>
        <v>4829938</v>
      </c>
      <c r="F58" s="15">
        <f t="shared" si="1"/>
        <v>89252824</v>
      </c>
      <c r="G58" s="15">
        <f>hidden1!H48</f>
        <v>40717482</v>
      </c>
      <c r="H58" s="15">
        <f>hidden1!I48</f>
        <v>48535342</v>
      </c>
      <c r="I58" s="15">
        <f>hidden1!J48</f>
        <v>4785506</v>
      </c>
      <c r="J58" s="21"/>
      <c r="K58" s="21"/>
      <c r="L58" s="21"/>
      <c r="M58" s="21"/>
      <c r="N58" s="21"/>
      <c r="O58" s="21"/>
      <c r="P58" s="21"/>
      <c r="Q58" s="21"/>
      <c r="R58" s="21"/>
    </row>
    <row r="59" spans="1:18" x14ac:dyDescent="0.25">
      <c r="A59" s="21" t="str">
        <f>hidden1!A49</f>
        <v xml:space="preserve">  Ростовская область</v>
      </c>
      <c r="B59" s="15">
        <f t="shared" si="0"/>
        <v>124509748</v>
      </c>
      <c r="C59" s="15">
        <f>hidden1!E49</f>
        <v>36353680</v>
      </c>
      <c r="D59" s="15">
        <f>hidden1!F49</f>
        <v>88156068</v>
      </c>
      <c r="E59" s="15">
        <f>hidden1!G49</f>
        <v>12576715</v>
      </c>
      <c r="F59" s="15">
        <f t="shared" si="1"/>
        <v>123066874</v>
      </c>
      <c r="G59" s="15">
        <f>hidden1!H49</f>
        <v>35456036</v>
      </c>
      <c r="H59" s="15">
        <f>hidden1!I49</f>
        <v>87610838</v>
      </c>
      <c r="I59" s="15">
        <f>hidden1!J49</f>
        <v>12576674</v>
      </c>
      <c r="J59" s="21"/>
      <c r="K59" s="21"/>
      <c r="L59" s="21"/>
      <c r="M59" s="21"/>
      <c r="N59" s="21"/>
      <c r="O59" s="21"/>
      <c r="P59" s="21"/>
      <c r="Q59" s="21"/>
      <c r="R59" s="21"/>
    </row>
    <row r="60" spans="1:18" x14ac:dyDescent="0.25">
      <c r="A60" s="21" t="str">
        <f>hidden1!A50</f>
        <v xml:space="preserve">  город Севастополь</v>
      </c>
      <c r="B60" s="15">
        <f t="shared" si="0"/>
        <v>9410752</v>
      </c>
      <c r="C60" s="15">
        <f>hidden1!E50</f>
        <v>2915896</v>
      </c>
      <c r="D60" s="15">
        <f>hidden1!F50</f>
        <v>6494856</v>
      </c>
      <c r="E60" s="15">
        <f>hidden1!G50</f>
        <v>14195</v>
      </c>
      <c r="F60" s="15">
        <f t="shared" si="1"/>
        <v>9351976</v>
      </c>
      <c r="G60" s="15">
        <f>hidden1!H50</f>
        <v>2882037</v>
      </c>
      <c r="H60" s="15">
        <f>hidden1!I50</f>
        <v>6469939</v>
      </c>
      <c r="I60" s="15">
        <f>hidden1!J50</f>
        <v>14195</v>
      </c>
      <c r="J60" s="21"/>
      <c r="K60" s="21"/>
      <c r="L60" s="21"/>
      <c r="M60" s="21"/>
      <c r="N60" s="21"/>
      <c r="O60" s="21"/>
      <c r="P60" s="21"/>
      <c r="Q60" s="21"/>
      <c r="R60" s="21"/>
    </row>
    <row r="61" spans="1:18" x14ac:dyDescent="0.25">
      <c r="A61" s="21" t="str">
        <f>hidden1!A51</f>
        <v xml:space="preserve"> ПРИВОЛЖСКИЙ ФЕДЕРАЛЬНЫЙ ОКРУГ</v>
      </c>
      <c r="B61" s="15">
        <f t="shared" si="0"/>
        <v>1718295982</v>
      </c>
      <c r="C61" s="15">
        <f>hidden1!E51</f>
        <v>987466004</v>
      </c>
      <c r="D61" s="15">
        <f>hidden1!F51</f>
        <v>730829978</v>
      </c>
      <c r="E61" s="15">
        <f>hidden1!G51</f>
        <v>87840472</v>
      </c>
      <c r="F61" s="15">
        <f t="shared" si="1"/>
        <v>1711790510</v>
      </c>
      <c r="G61" s="15">
        <f>hidden1!H51</f>
        <v>984573768</v>
      </c>
      <c r="H61" s="15">
        <f>hidden1!I51</f>
        <v>727216742</v>
      </c>
      <c r="I61" s="15">
        <f>hidden1!J51</f>
        <v>87840114</v>
      </c>
      <c r="J61" s="21"/>
      <c r="K61" s="21"/>
      <c r="L61" s="21"/>
      <c r="M61" s="21"/>
      <c r="N61" s="21"/>
      <c r="O61" s="21"/>
      <c r="P61" s="21"/>
      <c r="Q61" s="21"/>
      <c r="R61" s="21"/>
    </row>
    <row r="62" spans="1:18" x14ac:dyDescent="0.25">
      <c r="A62" s="21" t="str">
        <f>hidden1!A52</f>
        <v xml:space="preserve">  Республика Башкортостан</v>
      </c>
      <c r="B62" s="15">
        <f t="shared" si="0"/>
        <v>126547373</v>
      </c>
      <c r="C62" s="15">
        <f>hidden1!E52</f>
        <v>53752597</v>
      </c>
      <c r="D62" s="15">
        <f>hidden1!F52</f>
        <v>72794776</v>
      </c>
      <c r="E62" s="15">
        <f>hidden1!G52</f>
        <v>11856541</v>
      </c>
      <c r="F62" s="15">
        <f t="shared" si="1"/>
        <v>125955960</v>
      </c>
      <c r="G62" s="15">
        <f>hidden1!H52</f>
        <v>53540097</v>
      </c>
      <c r="H62" s="15">
        <f>hidden1!I52</f>
        <v>72415863</v>
      </c>
      <c r="I62" s="15">
        <f>hidden1!J52</f>
        <v>11856483</v>
      </c>
      <c r="J62" s="21"/>
      <c r="K62" s="21"/>
      <c r="L62" s="21"/>
      <c r="M62" s="21"/>
      <c r="N62" s="21"/>
      <c r="O62" s="21"/>
      <c r="P62" s="21"/>
      <c r="Q62" s="21"/>
      <c r="R62" s="21"/>
    </row>
    <row r="63" spans="1:18" x14ac:dyDescent="0.25">
      <c r="A63" s="21" t="str">
        <f>hidden1!A53</f>
        <v xml:space="preserve">  Республика Марий-Эл</v>
      </c>
      <c r="B63" s="15">
        <f t="shared" si="0"/>
        <v>13753652</v>
      </c>
      <c r="C63" s="15">
        <f>hidden1!E53</f>
        <v>5428670</v>
      </c>
      <c r="D63" s="15">
        <f>hidden1!F53</f>
        <v>8324982</v>
      </c>
      <c r="E63" s="15">
        <f>hidden1!G53</f>
        <v>1224983</v>
      </c>
      <c r="F63" s="15">
        <f t="shared" si="1"/>
        <v>13701205</v>
      </c>
      <c r="G63" s="15">
        <f>hidden1!H53</f>
        <v>5423102</v>
      </c>
      <c r="H63" s="15">
        <f>hidden1!I53</f>
        <v>8278103</v>
      </c>
      <c r="I63" s="15">
        <f>hidden1!J53</f>
        <v>1224979</v>
      </c>
      <c r="J63" s="21"/>
      <c r="K63" s="21"/>
      <c r="L63" s="21"/>
      <c r="M63" s="21"/>
      <c r="N63" s="21"/>
      <c r="O63" s="21"/>
      <c r="P63" s="21"/>
      <c r="Q63" s="21"/>
      <c r="R63" s="21"/>
    </row>
    <row r="64" spans="1:18" x14ac:dyDescent="0.25">
      <c r="A64" s="21" t="str">
        <f>hidden1!A54</f>
        <v xml:space="preserve">  Республика Мордовия</v>
      </c>
      <c r="B64" s="15">
        <f t="shared" si="0"/>
        <v>18926224</v>
      </c>
      <c r="C64" s="15">
        <f>hidden1!E54</f>
        <v>5873930</v>
      </c>
      <c r="D64" s="15">
        <f>hidden1!F54</f>
        <v>13052294</v>
      </c>
      <c r="E64" s="15">
        <f>hidden1!G54</f>
        <v>1506386</v>
      </c>
      <c r="F64" s="15">
        <f t="shared" si="1"/>
        <v>18765860</v>
      </c>
      <c r="G64" s="15">
        <f>hidden1!H54</f>
        <v>5815399</v>
      </c>
      <c r="H64" s="15">
        <f>hidden1!I54</f>
        <v>12950461</v>
      </c>
      <c r="I64" s="15">
        <f>hidden1!J54</f>
        <v>1506381</v>
      </c>
      <c r="J64" s="21"/>
      <c r="K64" s="21"/>
      <c r="L64" s="21"/>
      <c r="M64" s="21"/>
      <c r="N64" s="21"/>
      <c r="O64" s="21"/>
      <c r="P64" s="21"/>
      <c r="Q64" s="21"/>
      <c r="R64" s="21"/>
    </row>
    <row r="65" spans="1:18" x14ac:dyDescent="0.25">
      <c r="A65" s="21" t="str">
        <f>hidden1!A55</f>
        <v xml:space="preserve">  Республика Татарстан</v>
      </c>
      <c r="B65" s="15">
        <f t="shared" si="0"/>
        <v>368273225</v>
      </c>
      <c r="C65" s="15">
        <f>hidden1!E55</f>
        <v>205113488</v>
      </c>
      <c r="D65" s="15">
        <f>hidden1!F55</f>
        <v>163159737</v>
      </c>
      <c r="E65" s="15">
        <f>hidden1!G55</f>
        <v>16434184</v>
      </c>
      <c r="F65" s="15">
        <f t="shared" si="1"/>
        <v>366839997</v>
      </c>
      <c r="G65" s="15">
        <f>hidden1!H55</f>
        <v>204236906</v>
      </c>
      <c r="H65" s="15">
        <f>hidden1!I55</f>
        <v>162603091</v>
      </c>
      <c r="I65" s="15">
        <f>hidden1!J55</f>
        <v>16434123</v>
      </c>
      <c r="J65" s="21"/>
      <c r="K65" s="21"/>
      <c r="L65" s="21"/>
      <c r="M65" s="21"/>
      <c r="N65" s="21"/>
      <c r="O65" s="21"/>
      <c r="P65" s="21"/>
      <c r="Q65" s="21"/>
      <c r="R65" s="21"/>
    </row>
    <row r="66" spans="1:18" x14ac:dyDescent="0.25">
      <c r="A66" s="21" t="str">
        <f>hidden1!A56</f>
        <v xml:space="preserve">  Удмуртская Республика</v>
      </c>
      <c r="B66" s="15">
        <f t="shared" si="0"/>
        <v>102941388</v>
      </c>
      <c r="C66" s="15">
        <f>hidden1!E56</f>
        <v>75275701</v>
      </c>
      <c r="D66" s="15">
        <f>hidden1!F56</f>
        <v>27665687</v>
      </c>
      <c r="E66" s="15">
        <f>hidden1!G56</f>
        <v>3410722</v>
      </c>
      <c r="F66" s="15">
        <f t="shared" si="1"/>
        <v>102710912</v>
      </c>
      <c r="G66" s="15">
        <f>hidden1!H56</f>
        <v>75197873</v>
      </c>
      <c r="H66" s="15">
        <f>hidden1!I56</f>
        <v>27513039</v>
      </c>
      <c r="I66" s="15">
        <f>hidden1!J56</f>
        <v>3410689</v>
      </c>
      <c r="J66" s="21"/>
      <c r="K66" s="21"/>
      <c r="L66" s="21"/>
      <c r="M66" s="21"/>
      <c r="N66" s="21"/>
      <c r="O66" s="21"/>
      <c r="P66" s="21"/>
      <c r="Q66" s="21"/>
      <c r="R66" s="21"/>
    </row>
    <row r="67" spans="1:18" x14ac:dyDescent="0.25">
      <c r="A67" s="21" t="str">
        <f>hidden1!A57</f>
        <v xml:space="preserve">  Чувашская Республика</v>
      </c>
      <c r="B67" s="15">
        <f t="shared" si="0"/>
        <v>31888331</v>
      </c>
      <c r="C67" s="15">
        <f>hidden1!E57</f>
        <v>13833167</v>
      </c>
      <c r="D67" s="15">
        <f>hidden1!F57</f>
        <v>18055164</v>
      </c>
      <c r="E67" s="15">
        <f>hidden1!G57</f>
        <v>2296004</v>
      </c>
      <c r="F67" s="15">
        <f t="shared" si="1"/>
        <v>31302916</v>
      </c>
      <c r="G67" s="15">
        <f>hidden1!H57</f>
        <v>13387930</v>
      </c>
      <c r="H67" s="15">
        <f>hidden1!I57</f>
        <v>17914986</v>
      </c>
      <c r="I67" s="15">
        <f>hidden1!J57</f>
        <v>2295974</v>
      </c>
      <c r="J67" s="21"/>
      <c r="K67" s="21"/>
      <c r="L67" s="21"/>
      <c r="M67" s="21"/>
      <c r="N67" s="21"/>
      <c r="O67" s="21"/>
      <c r="P67" s="21"/>
      <c r="Q67" s="21"/>
      <c r="R67" s="21"/>
    </row>
    <row r="68" spans="1:18" x14ac:dyDescent="0.25">
      <c r="A68" s="21" t="str">
        <f>hidden1!A58</f>
        <v xml:space="preserve">  Кировская область</v>
      </c>
      <c r="B68" s="15">
        <f t="shared" si="0"/>
        <v>31009667</v>
      </c>
      <c r="C68" s="15">
        <f>hidden1!E58</f>
        <v>11913893</v>
      </c>
      <c r="D68" s="15">
        <f>hidden1!F58</f>
        <v>19095774</v>
      </c>
      <c r="E68" s="15">
        <f>hidden1!G58</f>
        <v>3749503</v>
      </c>
      <c r="F68" s="15">
        <f t="shared" si="1"/>
        <v>30834508</v>
      </c>
      <c r="G68" s="15">
        <f>hidden1!H58</f>
        <v>11874901</v>
      </c>
      <c r="H68" s="15">
        <f>hidden1!I58</f>
        <v>18959607</v>
      </c>
      <c r="I68" s="15">
        <f>hidden1!J58</f>
        <v>3749497</v>
      </c>
      <c r="J68" s="21"/>
      <c r="K68" s="21"/>
      <c r="L68" s="21"/>
      <c r="M68" s="21"/>
      <c r="N68" s="21"/>
      <c r="O68" s="21"/>
      <c r="P68" s="21"/>
      <c r="Q68" s="21"/>
      <c r="R68" s="21"/>
    </row>
    <row r="69" spans="1:18" x14ac:dyDescent="0.25">
      <c r="A69" s="21" t="str">
        <f>hidden1!A59</f>
        <v xml:space="preserve">  Нижегородская область</v>
      </c>
      <c r="B69" s="15">
        <f t="shared" si="0"/>
        <v>186517362</v>
      </c>
      <c r="C69" s="15">
        <f>hidden1!E59</f>
        <v>74012451</v>
      </c>
      <c r="D69" s="15">
        <f>hidden1!F59</f>
        <v>112504911</v>
      </c>
      <c r="E69" s="15">
        <f>hidden1!G59</f>
        <v>12322897</v>
      </c>
      <c r="F69" s="15">
        <f t="shared" si="1"/>
        <v>185782747</v>
      </c>
      <c r="G69" s="15">
        <f>hidden1!H59</f>
        <v>73651334</v>
      </c>
      <c r="H69" s="15">
        <f>hidden1!I59</f>
        <v>112131413</v>
      </c>
      <c r="I69" s="15">
        <f>hidden1!J59</f>
        <v>12322876</v>
      </c>
      <c r="J69" s="21"/>
      <c r="K69" s="21"/>
      <c r="L69" s="21"/>
      <c r="M69" s="21"/>
      <c r="N69" s="21"/>
      <c r="O69" s="21"/>
      <c r="P69" s="21"/>
      <c r="Q69" s="21"/>
      <c r="R69" s="21"/>
    </row>
    <row r="70" spans="1:18" x14ac:dyDescent="0.25">
      <c r="A70" s="21" t="str">
        <f>hidden1!A60</f>
        <v xml:space="preserve">  Оренбургская область</v>
      </c>
      <c r="B70" s="15">
        <f t="shared" si="0"/>
        <v>188906253</v>
      </c>
      <c r="C70" s="15">
        <f>hidden1!E60</f>
        <v>149770279</v>
      </c>
      <c r="D70" s="15">
        <f>hidden1!F60</f>
        <v>39135974</v>
      </c>
      <c r="E70" s="15">
        <f>hidden1!G60</f>
        <v>6417223</v>
      </c>
      <c r="F70" s="15">
        <f t="shared" si="1"/>
        <v>188662741</v>
      </c>
      <c r="G70" s="15">
        <f>hidden1!H60</f>
        <v>149693393</v>
      </c>
      <c r="H70" s="15">
        <f>hidden1!I60</f>
        <v>38969348</v>
      </c>
      <c r="I70" s="15">
        <f>hidden1!J60</f>
        <v>6417199</v>
      </c>
      <c r="J70" s="21"/>
      <c r="K70" s="21"/>
      <c r="L70" s="21"/>
      <c r="M70" s="21"/>
      <c r="N70" s="21"/>
      <c r="O70" s="21"/>
      <c r="P70" s="21"/>
      <c r="Q70" s="21"/>
      <c r="R70" s="21"/>
    </row>
    <row r="71" spans="1:18" x14ac:dyDescent="0.25">
      <c r="A71" s="21" t="str">
        <f>hidden1!A61</f>
        <v xml:space="preserve">  Пензенская область</v>
      </c>
      <c r="B71" s="15">
        <f t="shared" si="0"/>
        <v>32218008</v>
      </c>
      <c r="C71" s="15">
        <f>hidden1!E61</f>
        <v>12825517</v>
      </c>
      <c r="D71" s="15">
        <f>hidden1!F61</f>
        <v>19392491</v>
      </c>
      <c r="E71" s="15">
        <f>hidden1!G61</f>
        <v>2560120</v>
      </c>
      <c r="F71" s="15">
        <f t="shared" si="1"/>
        <v>31989133</v>
      </c>
      <c r="G71" s="15">
        <f>hidden1!H61</f>
        <v>12729953</v>
      </c>
      <c r="H71" s="15">
        <f>hidden1!I61</f>
        <v>19259180</v>
      </c>
      <c r="I71" s="15">
        <f>hidden1!J61</f>
        <v>2560087</v>
      </c>
      <c r="J71" s="21"/>
      <c r="K71" s="21"/>
      <c r="L71" s="21"/>
      <c r="M71" s="21"/>
      <c r="N71" s="21"/>
      <c r="O71" s="21"/>
      <c r="P71" s="21"/>
      <c r="Q71" s="21"/>
      <c r="R71" s="21"/>
    </row>
    <row r="72" spans="1:18" x14ac:dyDescent="0.25">
      <c r="A72" s="21" t="str">
        <f>hidden1!A62</f>
        <v xml:space="preserve">  Пермский край</v>
      </c>
      <c r="B72" s="15">
        <f t="shared" si="0"/>
        <v>248015249</v>
      </c>
      <c r="C72" s="15">
        <f>hidden1!E62</f>
        <v>171647565</v>
      </c>
      <c r="D72" s="15">
        <f>hidden1!F62</f>
        <v>76367684</v>
      </c>
      <c r="E72" s="15">
        <f>hidden1!G62</f>
        <v>8626628</v>
      </c>
      <c r="F72" s="15">
        <f t="shared" si="1"/>
        <v>247664499</v>
      </c>
      <c r="G72" s="15">
        <f>hidden1!H62</f>
        <v>171677754</v>
      </c>
      <c r="H72" s="15">
        <f>hidden1!I62</f>
        <v>75986745</v>
      </c>
      <c r="I72" s="15">
        <f>hidden1!J62</f>
        <v>8626600</v>
      </c>
      <c r="J72" s="21"/>
      <c r="K72" s="21"/>
      <c r="L72" s="21"/>
      <c r="M72" s="21"/>
      <c r="N72" s="21"/>
      <c r="O72" s="21"/>
      <c r="P72" s="21"/>
      <c r="Q72" s="21"/>
      <c r="R72" s="21"/>
    </row>
    <row r="73" spans="1:18" x14ac:dyDescent="0.25">
      <c r="A73" s="21" t="str">
        <f>hidden1!A63</f>
        <v xml:space="preserve">  Самарская область</v>
      </c>
      <c r="B73" s="15">
        <f t="shared" si="0"/>
        <v>262341138</v>
      </c>
      <c r="C73" s="15">
        <f>hidden1!E63</f>
        <v>170455927</v>
      </c>
      <c r="D73" s="15">
        <f>hidden1!F63</f>
        <v>91885211</v>
      </c>
      <c r="E73" s="15">
        <f>hidden1!G63</f>
        <v>9567151</v>
      </c>
      <c r="F73" s="15">
        <f t="shared" si="1"/>
        <v>261439454</v>
      </c>
      <c r="G73" s="15">
        <f>hidden1!H63</f>
        <v>170206204</v>
      </c>
      <c r="H73" s="15">
        <f>hidden1!I63</f>
        <v>91233250</v>
      </c>
      <c r="I73" s="15">
        <f>hidden1!J63</f>
        <v>9567146</v>
      </c>
      <c r="J73" s="21"/>
      <c r="K73" s="21"/>
      <c r="L73" s="21"/>
      <c r="M73" s="21"/>
      <c r="N73" s="21"/>
      <c r="O73" s="21"/>
      <c r="P73" s="21"/>
      <c r="Q73" s="21"/>
      <c r="R73" s="21"/>
    </row>
    <row r="74" spans="1:18" x14ac:dyDescent="0.25">
      <c r="A74" s="21" t="str">
        <f>hidden1!A64</f>
        <v xml:space="preserve">  Саратовская область</v>
      </c>
      <c r="B74" s="15">
        <f t="shared" si="0"/>
        <v>78027563</v>
      </c>
      <c r="C74" s="15">
        <f>hidden1!E64</f>
        <v>29699656</v>
      </c>
      <c r="D74" s="15">
        <f>hidden1!F64</f>
        <v>48327907</v>
      </c>
      <c r="E74" s="15">
        <f>hidden1!G64</f>
        <v>5283104</v>
      </c>
      <c r="F74" s="15">
        <f t="shared" si="1"/>
        <v>77519194</v>
      </c>
      <c r="G74" s="15">
        <f>hidden1!H64</f>
        <v>29433012</v>
      </c>
      <c r="H74" s="15">
        <f>hidden1!I64</f>
        <v>48086182</v>
      </c>
      <c r="I74" s="15">
        <f>hidden1!J64</f>
        <v>5283082</v>
      </c>
      <c r="J74" s="21"/>
      <c r="K74" s="21"/>
      <c r="L74" s="21"/>
      <c r="M74" s="21"/>
      <c r="N74" s="21"/>
      <c r="O74" s="21"/>
      <c r="P74" s="21"/>
      <c r="Q74" s="21"/>
      <c r="R74" s="21"/>
    </row>
    <row r="75" spans="1:18" x14ac:dyDescent="0.25">
      <c r="A75" s="21" t="str">
        <f>hidden1!A65</f>
        <v xml:space="preserve">  Ульяновская область</v>
      </c>
      <c r="B75" s="15">
        <f t="shared" si="0"/>
        <v>28930549</v>
      </c>
      <c r="C75" s="15">
        <f>hidden1!E65</f>
        <v>7863163</v>
      </c>
      <c r="D75" s="15">
        <f>hidden1!F65</f>
        <v>21067386</v>
      </c>
      <c r="E75" s="15">
        <f>hidden1!G65</f>
        <v>2585026</v>
      </c>
      <c r="F75" s="15">
        <f t="shared" si="1"/>
        <v>28621384</v>
      </c>
      <c r="G75" s="15">
        <f>hidden1!H65</f>
        <v>7705910</v>
      </c>
      <c r="H75" s="15">
        <f>hidden1!I65</f>
        <v>20915474</v>
      </c>
      <c r="I75" s="15">
        <f>hidden1!J65</f>
        <v>2584998</v>
      </c>
      <c r="J75" s="21"/>
      <c r="K75" s="21"/>
      <c r="L75" s="21"/>
      <c r="M75" s="21"/>
      <c r="N75" s="21"/>
      <c r="O75" s="21"/>
      <c r="P75" s="21"/>
      <c r="Q75" s="21"/>
      <c r="R75" s="21"/>
    </row>
    <row r="76" spans="1:18" x14ac:dyDescent="0.25">
      <c r="A76" s="21" t="str">
        <f>hidden1!A66</f>
        <v xml:space="preserve"> УРАЛЬСКИЙ ФЕДЕРАЛЬНЫЙ ОКРУГ</v>
      </c>
      <c r="B76" s="15">
        <f t="shared" ref="B76:B105" si="2">C76+D76</f>
        <v>2336882035</v>
      </c>
      <c r="C76" s="15">
        <f>hidden1!E66</f>
        <v>1667230404</v>
      </c>
      <c r="D76" s="15">
        <f>hidden1!F66</f>
        <v>669651631</v>
      </c>
      <c r="E76" s="15">
        <f>hidden1!G66</f>
        <v>68093714</v>
      </c>
      <c r="F76" s="15">
        <f t="shared" ref="F76:F105" si="3">G76+H76</f>
        <v>2332422194</v>
      </c>
      <c r="G76" s="15">
        <f>hidden1!H66</f>
        <v>1665375161</v>
      </c>
      <c r="H76" s="15">
        <f>hidden1!I66</f>
        <v>667047033</v>
      </c>
      <c r="I76" s="15">
        <f>hidden1!J66</f>
        <v>68093433</v>
      </c>
      <c r="J76" s="21"/>
      <c r="K76" s="21"/>
      <c r="L76" s="21"/>
      <c r="M76" s="21"/>
      <c r="N76" s="21"/>
      <c r="O76" s="21"/>
      <c r="P76" s="21"/>
      <c r="Q76" s="21"/>
      <c r="R76" s="21"/>
    </row>
    <row r="77" spans="1:18" x14ac:dyDescent="0.25">
      <c r="A77" s="21" t="str">
        <f>hidden1!A67</f>
        <v xml:space="preserve">  Курганская область</v>
      </c>
      <c r="B77" s="15">
        <f t="shared" si="2"/>
        <v>18920282</v>
      </c>
      <c r="C77" s="15">
        <f>hidden1!E67</f>
        <v>8117477</v>
      </c>
      <c r="D77" s="15">
        <f>hidden1!F67</f>
        <v>10802805</v>
      </c>
      <c r="E77" s="15">
        <f>hidden1!G67</f>
        <v>1417863</v>
      </c>
      <c r="F77" s="15">
        <f t="shared" si="3"/>
        <v>18701787</v>
      </c>
      <c r="G77" s="15">
        <f>hidden1!H67</f>
        <v>7966255</v>
      </c>
      <c r="H77" s="15">
        <f>hidden1!I67</f>
        <v>10735532</v>
      </c>
      <c r="I77" s="15">
        <f>hidden1!J67</f>
        <v>1417863</v>
      </c>
      <c r="J77" s="21"/>
      <c r="K77" s="21"/>
      <c r="L77" s="21"/>
      <c r="M77" s="21"/>
      <c r="N77" s="21"/>
      <c r="O77" s="21"/>
      <c r="P77" s="21"/>
      <c r="Q77" s="21"/>
      <c r="R77" s="21"/>
    </row>
    <row r="78" spans="1:18" x14ac:dyDescent="0.25">
      <c r="A78" s="21" t="str">
        <f>hidden1!A68</f>
        <v xml:space="preserve">  Свердловская область</v>
      </c>
      <c r="B78" s="15">
        <f t="shared" si="2"/>
        <v>253900133</v>
      </c>
      <c r="C78" s="15">
        <f>hidden1!E68</f>
        <v>107470167</v>
      </c>
      <c r="D78" s="15">
        <f>hidden1!F68</f>
        <v>146429966</v>
      </c>
      <c r="E78" s="15">
        <f>hidden1!G68</f>
        <v>19763272</v>
      </c>
      <c r="F78" s="15">
        <f t="shared" si="3"/>
        <v>253229869</v>
      </c>
      <c r="G78" s="15">
        <f>hidden1!H68</f>
        <v>107354676</v>
      </c>
      <c r="H78" s="15">
        <f>hidden1!I68</f>
        <v>145875193</v>
      </c>
      <c r="I78" s="15">
        <f>hidden1!J68</f>
        <v>19763223</v>
      </c>
      <c r="J78" s="21"/>
      <c r="K78" s="21"/>
      <c r="L78" s="21"/>
      <c r="M78" s="21"/>
      <c r="N78" s="21"/>
      <c r="O78" s="21"/>
      <c r="P78" s="21"/>
      <c r="Q78" s="21"/>
      <c r="R78" s="21"/>
    </row>
    <row r="79" spans="1:18" x14ac:dyDescent="0.25">
      <c r="A79" s="21" t="str">
        <f>hidden1!A69</f>
        <v xml:space="preserve">  Тюменская область</v>
      </c>
      <c r="B79" s="15">
        <f t="shared" si="2"/>
        <v>125308521</v>
      </c>
      <c r="C79" s="15">
        <f>hidden1!E69</f>
        <v>66456027</v>
      </c>
      <c r="D79" s="15">
        <f>hidden1!F69</f>
        <v>58852494</v>
      </c>
      <c r="E79" s="15">
        <f>hidden1!G69</f>
        <v>6863109</v>
      </c>
      <c r="F79" s="15">
        <f t="shared" si="3"/>
        <v>124925761</v>
      </c>
      <c r="G79" s="15">
        <f>hidden1!H69</f>
        <v>66366294</v>
      </c>
      <c r="H79" s="15">
        <f>hidden1!I69</f>
        <v>58559467</v>
      </c>
      <c r="I79" s="15">
        <f>hidden1!J69</f>
        <v>6863100</v>
      </c>
      <c r="J79" s="21"/>
      <c r="K79" s="21"/>
      <c r="L79" s="21"/>
      <c r="M79" s="21"/>
      <c r="N79" s="21"/>
      <c r="O79" s="21"/>
      <c r="P79" s="21"/>
      <c r="Q79" s="21"/>
      <c r="R79" s="21"/>
    </row>
    <row r="80" spans="1:18" x14ac:dyDescent="0.25">
      <c r="A80" s="21" t="str">
        <f>hidden1!A70</f>
        <v xml:space="preserve">  Челябинская область</v>
      </c>
      <c r="B80" s="15">
        <f t="shared" si="2"/>
        <v>153871816</v>
      </c>
      <c r="C80" s="15">
        <f>hidden1!E70</f>
        <v>70780655</v>
      </c>
      <c r="D80" s="15">
        <f>hidden1!F70</f>
        <v>83091161</v>
      </c>
      <c r="E80" s="15">
        <f>hidden1!G70</f>
        <v>13781482</v>
      </c>
      <c r="F80" s="15">
        <f t="shared" si="3"/>
        <v>152433777</v>
      </c>
      <c r="G80" s="15">
        <f>hidden1!H70</f>
        <v>69909931</v>
      </c>
      <c r="H80" s="15">
        <f>hidden1!I70</f>
        <v>82523846</v>
      </c>
      <c r="I80" s="15">
        <f>hidden1!J70</f>
        <v>13781453</v>
      </c>
      <c r="J80" s="21"/>
      <c r="K80" s="21"/>
      <c r="L80" s="21"/>
      <c r="M80" s="21"/>
      <c r="N80" s="21"/>
      <c r="O80" s="21"/>
      <c r="P80" s="21"/>
      <c r="Q80" s="21"/>
      <c r="R80" s="21"/>
    </row>
    <row r="81" spans="1:18" x14ac:dyDescent="0.25">
      <c r="A81" s="21" t="str">
        <f>hidden1!A71</f>
        <v xml:space="preserve">  Ханты-Мансийский автономный округ - Югра</v>
      </c>
      <c r="B81" s="15">
        <f t="shared" si="2"/>
        <v>968266790</v>
      </c>
      <c r="C81" s="15">
        <f>hidden1!E71</f>
        <v>779539651</v>
      </c>
      <c r="D81" s="15">
        <f>hidden1!F71</f>
        <v>188727139</v>
      </c>
      <c r="E81" s="15">
        <f>hidden1!G71</f>
        <v>17973240</v>
      </c>
      <c r="F81" s="15">
        <f t="shared" si="3"/>
        <v>967226558</v>
      </c>
      <c r="G81" s="15">
        <f>hidden1!H71</f>
        <v>779010762</v>
      </c>
      <c r="H81" s="15">
        <f>hidden1!I71</f>
        <v>188215796</v>
      </c>
      <c r="I81" s="15">
        <f>hidden1!J71</f>
        <v>17973084</v>
      </c>
      <c r="J81" s="21"/>
      <c r="K81" s="21"/>
      <c r="L81" s="21"/>
      <c r="M81" s="21"/>
      <c r="N81" s="21"/>
      <c r="O81" s="21"/>
      <c r="P81" s="21"/>
      <c r="Q81" s="21"/>
      <c r="R81" s="21"/>
    </row>
    <row r="82" spans="1:18" x14ac:dyDescent="0.25">
      <c r="A82" s="21" t="str">
        <f>hidden1!A72</f>
        <v xml:space="preserve">  Ямало-Ненецкий автономный округ</v>
      </c>
      <c r="B82" s="15">
        <f t="shared" si="2"/>
        <v>816614493</v>
      </c>
      <c r="C82" s="15">
        <f>hidden1!E72</f>
        <v>634866427</v>
      </c>
      <c r="D82" s="15">
        <f>hidden1!F72</f>
        <v>181748066</v>
      </c>
      <c r="E82" s="15">
        <f>hidden1!G72</f>
        <v>8294748</v>
      </c>
      <c r="F82" s="15">
        <f t="shared" si="3"/>
        <v>815904442</v>
      </c>
      <c r="G82" s="15">
        <f>hidden1!H72</f>
        <v>634767243</v>
      </c>
      <c r="H82" s="15">
        <f>hidden1!I72</f>
        <v>181137199</v>
      </c>
      <c r="I82" s="15">
        <f>hidden1!J72</f>
        <v>8294710</v>
      </c>
      <c r="J82" s="21"/>
      <c r="K82" s="21"/>
      <c r="L82" s="21"/>
      <c r="M82" s="21"/>
      <c r="N82" s="21"/>
      <c r="O82" s="21"/>
      <c r="P82" s="21"/>
      <c r="Q82" s="21"/>
      <c r="R82" s="21"/>
    </row>
    <row r="83" spans="1:18" x14ac:dyDescent="0.25">
      <c r="A83" s="21" t="str">
        <f>hidden1!A73</f>
        <v xml:space="preserve"> СИБИРСКИЙ ФЕДЕРАЛЬНЫЙ ОКРУГ</v>
      </c>
      <c r="B83" s="15">
        <f t="shared" si="2"/>
        <v>933183046</v>
      </c>
      <c r="C83" s="15">
        <f>hidden1!E73</f>
        <v>400651089</v>
      </c>
      <c r="D83" s="15">
        <f>hidden1!F73</f>
        <v>532531957</v>
      </c>
      <c r="E83" s="15">
        <f>hidden1!G73</f>
        <v>69745313</v>
      </c>
      <c r="F83" s="15">
        <f t="shared" si="3"/>
        <v>929086067</v>
      </c>
      <c r="G83" s="15">
        <f>hidden1!H73</f>
        <v>399357979</v>
      </c>
      <c r="H83" s="15">
        <f>hidden1!I73</f>
        <v>529728088</v>
      </c>
      <c r="I83" s="15">
        <f>hidden1!J73</f>
        <v>69673443</v>
      </c>
      <c r="J83" s="21"/>
      <c r="K83" s="21"/>
      <c r="L83" s="21"/>
      <c r="M83" s="21"/>
      <c r="N83" s="21"/>
      <c r="O83" s="21"/>
      <c r="P83" s="21"/>
      <c r="Q83" s="21"/>
      <c r="R83" s="21"/>
    </row>
    <row r="84" spans="1:18" x14ac:dyDescent="0.25">
      <c r="A84" s="21" t="str">
        <f>hidden1!A74</f>
        <v xml:space="preserve">  Республика Алтай</v>
      </c>
      <c r="B84" s="15">
        <f t="shared" si="2"/>
        <v>2355572</v>
      </c>
      <c r="C84" s="15">
        <f>hidden1!E74</f>
        <v>-207366</v>
      </c>
      <c r="D84" s="15">
        <f>hidden1!F74</f>
        <v>2562938</v>
      </c>
      <c r="E84" s="15">
        <f>hidden1!G74</f>
        <v>1194690</v>
      </c>
      <c r="F84" s="15">
        <f t="shared" si="3"/>
        <v>2322411</v>
      </c>
      <c r="G84" s="15">
        <f>hidden1!H74</f>
        <v>-208122</v>
      </c>
      <c r="H84" s="15">
        <f>hidden1!I74</f>
        <v>2530533</v>
      </c>
      <c r="I84" s="15">
        <f>hidden1!J74</f>
        <v>1194688</v>
      </c>
      <c r="J84" s="21"/>
      <c r="K84" s="21"/>
      <c r="L84" s="21"/>
      <c r="M84" s="21"/>
      <c r="N84" s="21"/>
      <c r="O84" s="21"/>
      <c r="P84" s="21"/>
      <c r="Q84" s="21"/>
      <c r="R84" s="21"/>
    </row>
    <row r="85" spans="1:18" x14ac:dyDescent="0.25">
      <c r="A85" s="21" t="str">
        <f>hidden1!A75</f>
        <v xml:space="preserve">  Республика Тыва</v>
      </c>
      <c r="B85" s="15">
        <f t="shared" si="2"/>
        <v>3523317</v>
      </c>
      <c r="C85" s="15">
        <f>hidden1!E75</f>
        <v>771847</v>
      </c>
      <c r="D85" s="15">
        <f>hidden1!F75</f>
        <v>2751470</v>
      </c>
      <c r="E85" s="15">
        <f>hidden1!G75</f>
        <v>797343</v>
      </c>
      <c r="F85" s="15">
        <f t="shared" si="3"/>
        <v>3489148</v>
      </c>
      <c r="G85" s="15">
        <f>hidden1!H75</f>
        <v>767675</v>
      </c>
      <c r="H85" s="15">
        <f>hidden1!I75</f>
        <v>2721473</v>
      </c>
      <c r="I85" s="15">
        <f>hidden1!J75</f>
        <v>797343</v>
      </c>
      <c r="J85" s="21"/>
      <c r="K85" s="21"/>
      <c r="L85" s="21"/>
      <c r="M85" s="21"/>
      <c r="N85" s="21"/>
      <c r="O85" s="21"/>
      <c r="P85" s="21"/>
      <c r="Q85" s="21"/>
      <c r="R85" s="21"/>
    </row>
    <row r="86" spans="1:18" x14ac:dyDescent="0.25">
      <c r="A86" s="21" t="str">
        <f>hidden1!A76</f>
        <v xml:space="preserve">  Республика Хакасия</v>
      </c>
      <c r="B86" s="15">
        <f t="shared" si="2"/>
        <v>15148046</v>
      </c>
      <c r="C86" s="15">
        <f>hidden1!E76</f>
        <v>3930622</v>
      </c>
      <c r="D86" s="15">
        <f>hidden1!F76</f>
        <v>11217424</v>
      </c>
      <c r="E86" s="15">
        <f>hidden1!G76</f>
        <v>1623973</v>
      </c>
      <c r="F86" s="15">
        <f t="shared" si="3"/>
        <v>15015037</v>
      </c>
      <c r="G86" s="15">
        <f>hidden1!H76</f>
        <v>3908319</v>
      </c>
      <c r="H86" s="15">
        <f>hidden1!I76</f>
        <v>11106718</v>
      </c>
      <c r="I86" s="15">
        <f>hidden1!J76</f>
        <v>1623973</v>
      </c>
      <c r="J86" s="21"/>
      <c r="K86" s="21"/>
      <c r="L86" s="21"/>
      <c r="M86" s="21"/>
      <c r="N86" s="21"/>
      <c r="O86" s="21"/>
      <c r="P86" s="21"/>
      <c r="Q86" s="21"/>
      <c r="R86" s="21"/>
    </row>
    <row r="87" spans="1:18" x14ac:dyDescent="0.25">
      <c r="A87" s="21" t="str">
        <f>hidden1!A77</f>
        <v xml:space="preserve">  Алтайский край</v>
      </c>
      <c r="B87" s="15">
        <f t="shared" si="2"/>
        <v>47370618</v>
      </c>
      <c r="C87" s="15">
        <f>hidden1!E77</f>
        <v>16060785</v>
      </c>
      <c r="D87" s="15">
        <f>hidden1!F77</f>
        <v>31309833</v>
      </c>
      <c r="E87" s="15">
        <f>hidden1!G77</f>
        <v>5908420</v>
      </c>
      <c r="F87" s="15">
        <f t="shared" si="3"/>
        <v>47052040</v>
      </c>
      <c r="G87" s="15">
        <f>hidden1!H77</f>
        <v>15935040</v>
      </c>
      <c r="H87" s="15">
        <f>hidden1!I77</f>
        <v>31117000</v>
      </c>
      <c r="I87" s="15">
        <f>hidden1!J77</f>
        <v>5908398</v>
      </c>
      <c r="J87" s="21"/>
      <c r="K87" s="21"/>
      <c r="L87" s="21"/>
      <c r="M87" s="21"/>
      <c r="N87" s="21"/>
      <c r="O87" s="21"/>
      <c r="P87" s="21"/>
      <c r="Q87" s="21"/>
      <c r="R87" s="21"/>
    </row>
    <row r="88" spans="1:18" x14ac:dyDescent="0.25">
      <c r="A88" s="21" t="str">
        <f>hidden1!A78</f>
        <v xml:space="preserve">  Красноярский край</v>
      </c>
      <c r="B88" s="15">
        <f t="shared" si="2"/>
        <v>252200366</v>
      </c>
      <c r="C88" s="15">
        <f>hidden1!E78</f>
        <v>123968260</v>
      </c>
      <c r="D88" s="15">
        <f>hidden1!F78</f>
        <v>128232106</v>
      </c>
      <c r="E88" s="15">
        <f>hidden1!G78</f>
        <v>18695785</v>
      </c>
      <c r="F88" s="15">
        <f t="shared" si="3"/>
        <v>251572273</v>
      </c>
      <c r="G88" s="15">
        <f>hidden1!H78</f>
        <v>123887417</v>
      </c>
      <c r="H88" s="15">
        <f>hidden1!I78</f>
        <v>127684856</v>
      </c>
      <c r="I88" s="15">
        <f>hidden1!J78</f>
        <v>18690752</v>
      </c>
      <c r="J88" s="21"/>
      <c r="K88" s="21"/>
      <c r="L88" s="21"/>
      <c r="M88" s="21"/>
      <c r="N88" s="21"/>
      <c r="O88" s="21"/>
      <c r="P88" s="21"/>
      <c r="Q88" s="21"/>
      <c r="R88" s="21"/>
    </row>
    <row r="89" spans="1:18" x14ac:dyDescent="0.25">
      <c r="A89" s="21" t="str">
        <f>hidden1!A79</f>
        <v xml:space="preserve">  Иркутская область</v>
      </c>
      <c r="B89" s="15">
        <f t="shared" si="2"/>
        <v>182353982</v>
      </c>
      <c r="C89" s="15">
        <f>hidden1!E79</f>
        <v>93788215</v>
      </c>
      <c r="D89" s="15">
        <f>hidden1!F79</f>
        <v>88565767</v>
      </c>
      <c r="E89" s="15">
        <f>hidden1!G79</f>
        <v>11345355</v>
      </c>
      <c r="F89" s="15">
        <f t="shared" si="3"/>
        <v>181457285</v>
      </c>
      <c r="G89" s="15">
        <f>hidden1!H79</f>
        <v>93577597</v>
      </c>
      <c r="H89" s="15">
        <f>hidden1!I79</f>
        <v>87879688</v>
      </c>
      <c r="I89" s="15">
        <f>hidden1!J79</f>
        <v>11278621</v>
      </c>
      <c r="J89" s="21"/>
      <c r="K89" s="21"/>
      <c r="L89" s="21"/>
      <c r="M89" s="21"/>
      <c r="N89" s="21"/>
      <c r="O89" s="21"/>
      <c r="P89" s="21"/>
      <c r="Q89" s="21"/>
      <c r="R89" s="21"/>
    </row>
    <row r="90" spans="1:18" x14ac:dyDescent="0.25">
      <c r="A90" s="21" t="str">
        <f>hidden1!A80</f>
        <v xml:space="preserve">  Кемеровская область - Кузбасс</v>
      </c>
      <c r="B90" s="15">
        <f t="shared" si="2"/>
        <v>121030614</v>
      </c>
      <c r="C90" s="15">
        <f>hidden1!E80</f>
        <v>29220722</v>
      </c>
      <c r="D90" s="15">
        <f>hidden1!F80</f>
        <v>91809892</v>
      </c>
      <c r="E90" s="15">
        <f>hidden1!G80</f>
        <v>9830875</v>
      </c>
      <c r="F90" s="15">
        <f t="shared" si="3"/>
        <v>120126571</v>
      </c>
      <c r="G90" s="15">
        <f>hidden1!H80</f>
        <v>28804378</v>
      </c>
      <c r="H90" s="15">
        <f>hidden1!I80</f>
        <v>91322193</v>
      </c>
      <c r="I90" s="15">
        <f>hidden1!J80</f>
        <v>9830854</v>
      </c>
      <c r="J90" s="21"/>
      <c r="K90" s="21"/>
      <c r="L90" s="21"/>
      <c r="M90" s="21"/>
      <c r="N90" s="21"/>
      <c r="O90" s="21"/>
      <c r="P90" s="21"/>
      <c r="Q90" s="21"/>
      <c r="R90" s="21"/>
    </row>
    <row r="91" spans="1:18" x14ac:dyDescent="0.25">
      <c r="A91" s="21" t="str">
        <f>hidden1!A81</f>
        <v xml:space="preserve">  Новосибирская область</v>
      </c>
      <c r="B91" s="15">
        <f t="shared" si="2"/>
        <v>123049889</v>
      </c>
      <c r="C91" s="15">
        <f>hidden1!E81</f>
        <v>37292928</v>
      </c>
      <c r="D91" s="15">
        <f>hidden1!F81</f>
        <v>85756961</v>
      </c>
      <c r="E91" s="15">
        <f>hidden1!G81</f>
        <v>11511574</v>
      </c>
      <c r="F91" s="15">
        <f t="shared" si="3"/>
        <v>122393609</v>
      </c>
      <c r="G91" s="15">
        <f>hidden1!H81</f>
        <v>37030854</v>
      </c>
      <c r="H91" s="15">
        <f>hidden1!I81</f>
        <v>85362755</v>
      </c>
      <c r="I91" s="15">
        <f>hidden1!J81</f>
        <v>11511555</v>
      </c>
      <c r="J91" s="21"/>
      <c r="K91" s="21"/>
      <c r="L91" s="21"/>
      <c r="M91" s="21"/>
      <c r="N91" s="21"/>
      <c r="O91" s="21"/>
      <c r="P91" s="21"/>
      <c r="Q91" s="21"/>
      <c r="R91" s="21"/>
    </row>
    <row r="92" spans="1:18" x14ac:dyDescent="0.25">
      <c r="A92" s="21" t="str">
        <f>hidden1!A82</f>
        <v xml:space="preserve">  Омская область</v>
      </c>
      <c r="B92" s="15">
        <f t="shared" si="2"/>
        <v>96672501</v>
      </c>
      <c r="C92" s="15">
        <f>hidden1!E82</f>
        <v>32023539</v>
      </c>
      <c r="D92" s="15">
        <f>hidden1!F82</f>
        <v>64648962</v>
      </c>
      <c r="E92" s="15">
        <f>hidden1!G82</f>
        <v>5014627</v>
      </c>
      <c r="F92" s="15">
        <f t="shared" si="3"/>
        <v>96386981</v>
      </c>
      <c r="G92" s="15">
        <f>hidden1!H82</f>
        <v>31933580</v>
      </c>
      <c r="H92" s="15">
        <f>hidden1!I82</f>
        <v>64453401</v>
      </c>
      <c r="I92" s="15">
        <f>hidden1!J82</f>
        <v>5014610</v>
      </c>
      <c r="J92" s="21"/>
      <c r="K92" s="21"/>
      <c r="L92" s="21"/>
      <c r="M92" s="21"/>
      <c r="N92" s="21"/>
      <c r="O92" s="21"/>
      <c r="P92" s="21"/>
      <c r="Q92" s="21"/>
      <c r="R92" s="21"/>
    </row>
    <row r="93" spans="1:18" x14ac:dyDescent="0.25">
      <c r="A93" s="21" t="str">
        <f>hidden1!A83</f>
        <v xml:space="preserve">  Томская область</v>
      </c>
      <c r="B93" s="15">
        <f t="shared" si="2"/>
        <v>89478141</v>
      </c>
      <c r="C93" s="15">
        <f>hidden1!E83</f>
        <v>63801537</v>
      </c>
      <c r="D93" s="15">
        <f>hidden1!F83</f>
        <v>25676604</v>
      </c>
      <c r="E93" s="15">
        <f>hidden1!G83</f>
        <v>3822671</v>
      </c>
      <c r="F93" s="15">
        <f t="shared" si="3"/>
        <v>89270712</v>
      </c>
      <c r="G93" s="15">
        <f>hidden1!H83</f>
        <v>63721241</v>
      </c>
      <c r="H93" s="15">
        <f>hidden1!I83</f>
        <v>25549471</v>
      </c>
      <c r="I93" s="15">
        <f>hidden1!J83</f>
        <v>3822649</v>
      </c>
      <c r="J93" s="21"/>
      <c r="K93" s="21"/>
      <c r="L93" s="21"/>
      <c r="M93" s="21"/>
      <c r="N93" s="21"/>
      <c r="O93" s="21"/>
      <c r="P93" s="21"/>
      <c r="Q93" s="21"/>
      <c r="R93" s="21"/>
    </row>
    <row r="94" spans="1:18" x14ac:dyDescent="0.25">
      <c r="A94" s="21" t="str">
        <f>hidden1!A84</f>
        <v xml:space="preserve"> ДАЛЬНЕВОСТОЧНЫЙ ФЕДЕРАЛЬНЫЙ ОКРУГ</v>
      </c>
      <c r="B94" s="15">
        <f t="shared" si="2"/>
        <v>482563083</v>
      </c>
      <c r="C94" s="15">
        <f>hidden1!E84</f>
        <v>122158337</v>
      </c>
      <c r="D94" s="15">
        <f>hidden1!F84</f>
        <v>360404746</v>
      </c>
      <c r="E94" s="15">
        <f>hidden1!G84</f>
        <v>44521851</v>
      </c>
      <c r="F94" s="15">
        <f t="shared" si="3"/>
        <v>479709142</v>
      </c>
      <c r="G94" s="15">
        <f>hidden1!H84</f>
        <v>121278012</v>
      </c>
      <c r="H94" s="15">
        <f>hidden1!I84</f>
        <v>358431130</v>
      </c>
      <c r="I94" s="15">
        <f>hidden1!J84</f>
        <v>44521782</v>
      </c>
      <c r="J94" s="21"/>
      <c r="K94" s="21"/>
      <c r="L94" s="21"/>
      <c r="M94" s="21"/>
      <c r="N94" s="21"/>
      <c r="O94" s="21"/>
      <c r="P94" s="21"/>
      <c r="Q94" s="21"/>
      <c r="R94" s="21"/>
    </row>
    <row r="95" spans="1:18" x14ac:dyDescent="0.25">
      <c r="A95" s="21" t="str">
        <f>hidden1!A85</f>
        <v xml:space="preserve">  Республика Бурятия</v>
      </c>
      <c r="B95" s="15">
        <f t="shared" si="2"/>
        <v>20421638</v>
      </c>
      <c r="C95" s="15">
        <f>hidden1!E85</f>
        <v>1949551</v>
      </c>
      <c r="D95" s="15">
        <f>hidden1!F85</f>
        <v>18472087</v>
      </c>
      <c r="E95" s="15">
        <f>hidden1!G85</f>
        <v>2735301</v>
      </c>
      <c r="F95" s="15">
        <f t="shared" si="3"/>
        <v>20298958</v>
      </c>
      <c r="G95" s="15">
        <f>hidden1!H85</f>
        <v>1927753</v>
      </c>
      <c r="H95" s="15">
        <f>hidden1!I85</f>
        <v>18371205</v>
      </c>
      <c r="I95" s="15">
        <f>hidden1!J85</f>
        <v>2735300</v>
      </c>
      <c r="J95" s="21"/>
      <c r="K95" s="21"/>
      <c r="L95" s="21"/>
      <c r="M95" s="21"/>
      <c r="N95" s="21"/>
      <c r="O95" s="21"/>
      <c r="P95" s="21"/>
      <c r="Q95" s="21"/>
      <c r="R95" s="21"/>
    </row>
    <row r="96" spans="1:18" x14ac:dyDescent="0.25">
      <c r="A96" s="21" t="str">
        <f>hidden1!A86</f>
        <v xml:space="preserve">  Республика Саха (Якутия)</v>
      </c>
      <c r="B96" s="15">
        <f t="shared" si="2"/>
        <v>143661521</v>
      </c>
      <c r="C96" s="15">
        <f>hidden1!E86</f>
        <v>56866698</v>
      </c>
      <c r="D96" s="15">
        <f>hidden1!F86</f>
        <v>86794823</v>
      </c>
      <c r="E96" s="15">
        <f>hidden1!G86</f>
        <v>7769783</v>
      </c>
      <c r="F96" s="15">
        <f t="shared" si="3"/>
        <v>142951899</v>
      </c>
      <c r="G96" s="15">
        <f>hidden1!H86</f>
        <v>56532173</v>
      </c>
      <c r="H96" s="15">
        <f>hidden1!I86</f>
        <v>86419726</v>
      </c>
      <c r="I96" s="15">
        <f>hidden1!J86</f>
        <v>7769779</v>
      </c>
      <c r="J96" s="21"/>
      <c r="K96" s="21"/>
      <c r="L96" s="21"/>
      <c r="M96" s="21"/>
      <c r="N96" s="21"/>
      <c r="O96" s="21"/>
      <c r="P96" s="21"/>
      <c r="Q96" s="21"/>
      <c r="R96" s="21"/>
    </row>
    <row r="97" spans="1:18" x14ac:dyDescent="0.25">
      <c r="A97" s="21" t="str">
        <f>hidden1!A87</f>
        <v xml:space="preserve">  Приморский край</v>
      </c>
      <c r="B97" s="15">
        <f t="shared" si="2"/>
        <v>79756482</v>
      </c>
      <c r="C97" s="15">
        <f>hidden1!E87</f>
        <v>21054690</v>
      </c>
      <c r="D97" s="15">
        <f>hidden1!F87</f>
        <v>58701792</v>
      </c>
      <c r="E97" s="15">
        <f>hidden1!G87</f>
        <v>6859792</v>
      </c>
      <c r="F97" s="15">
        <f t="shared" si="3"/>
        <v>79333722</v>
      </c>
      <c r="G97" s="15">
        <f>hidden1!H87</f>
        <v>20933560</v>
      </c>
      <c r="H97" s="15">
        <f>hidden1!I87</f>
        <v>58400162</v>
      </c>
      <c r="I97" s="15">
        <f>hidden1!J87</f>
        <v>6859762</v>
      </c>
      <c r="J97" s="21"/>
      <c r="K97" s="21"/>
      <c r="L97" s="21"/>
      <c r="M97" s="21"/>
      <c r="N97" s="21"/>
      <c r="O97" s="21"/>
      <c r="P97" s="21"/>
      <c r="Q97" s="21"/>
      <c r="R97" s="21"/>
    </row>
    <row r="98" spans="1:18" x14ac:dyDescent="0.25">
      <c r="A98" s="21" t="str">
        <f>hidden1!A88</f>
        <v xml:space="preserve">  Хабаровский край</v>
      </c>
      <c r="B98" s="15">
        <f t="shared" si="2"/>
        <v>60747467</v>
      </c>
      <c r="C98" s="15">
        <f>hidden1!E88</f>
        <v>8211477</v>
      </c>
      <c r="D98" s="15">
        <f>hidden1!F88</f>
        <v>52535990</v>
      </c>
      <c r="E98" s="15">
        <f>hidden1!G88</f>
        <v>6436295</v>
      </c>
      <c r="F98" s="15">
        <f t="shared" si="3"/>
        <v>60322726</v>
      </c>
      <c r="G98" s="15">
        <f>hidden1!H88</f>
        <v>8127219</v>
      </c>
      <c r="H98" s="15">
        <f>hidden1!I88</f>
        <v>52195507</v>
      </c>
      <c r="I98" s="15">
        <f>hidden1!J88</f>
        <v>6436287</v>
      </c>
      <c r="J98" s="21"/>
      <c r="K98" s="21"/>
      <c r="L98" s="21"/>
      <c r="M98" s="21"/>
      <c r="N98" s="21"/>
      <c r="O98" s="21"/>
      <c r="P98" s="21"/>
      <c r="Q98" s="21"/>
      <c r="R98" s="21"/>
    </row>
    <row r="99" spans="1:18" x14ac:dyDescent="0.25">
      <c r="A99" s="21" t="str">
        <f>hidden1!A89</f>
        <v xml:space="preserve">  Амурская область</v>
      </c>
      <c r="B99" s="15">
        <f t="shared" si="2"/>
        <v>22241377</v>
      </c>
      <c r="C99" s="15">
        <f>hidden1!E89</f>
        <v>-5822564</v>
      </c>
      <c r="D99" s="15">
        <f>hidden1!F89</f>
        <v>28063941</v>
      </c>
      <c r="E99" s="15">
        <f>hidden1!G89</f>
        <v>3414142</v>
      </c>
      <c r="F99" s="15">
        <f t="shared" si="3"/>
        <v>21995687</v>
      </c>
      <c r="G99" s="15">
        <f>hidden1!H89</f>
        <v>-5842031</v>
      </c>
      <c r="H99" s="15">
        <f>hidden1!I89</f>
        <v>27837718</v>
      </c>
      <c r="I99" s="15">
        <f>hidden1!J89</f>
        <v>3414139</v>
      </c>
      <c r="J99" s="21"/>
      <c r="K99" s="21"/>
      <c r="L99" s="21"/>
      <c r="M99" s="21"/>
      <c r="N99" s="21"/>
      <c r="O99" s="21"/>
      <c r="P99" s="21"/>
      <c r="Q99" s="21"/>
      <c r="R99" s="21"/>
    </row>
    <row r="100" spans="1:18" x14ac:dyDescent="0.25">
      <c r="A100" s="21" t="str">
        <f>hidden1!A90</f>
        <v xml:space="preserve">  Камчатский край</v>
      </c>
      <c r="B100" s="15">
        <f t="shared" si="2"/>
        <v>11962230</v>
      </c>
      <c r="C100" s="15">
        <f>hidden1!E90</f>
        <v>-2560184</v>
      </c>
      <c r="D100" s="15">
        <f>hidden1!F90</f>
        <v>14522414</v>
      </c>
      <c r="E100" s="15">
        <f>hidden1!G90</f>
        <v>4327464</v>
      </c>
      <c r="F100" s="15">
        <f t="shared" si="3"/>
        <v>11808389</v>
      </c>
      <c r="G100" s="15">
        <f>hidden1!H90</f>
        <v>-2584856</v>
      </c>
      <c r="H100" s="15">
        <f>hidden1!I90</f>
        <v>14393245</v>
      </c>
      <c r="I100" s="15">
        <f>hidden1!J90</f>
        <v>4327464</v>
      </c>
      <c r="J100" s="21"/>
      <c r="K100" s="21"/>
      <c r="L100" s="21"/>
      <c r="M100" s="21"/>
      <c r="N100" s="21"/>
      <c r="O100" s="21"/>
      <c r="P100" s="21"/>
      <c r="Q100" s="21"/>
      <c r="R100" s="21"/>
    </row>
    <row r="101" spans="1:18" x14ac:dyDescent="0.25">
      <c r="A101" s="21" t="str">
        <f>hidden1!A91</f>
        <v xml:space="preserve">  Магаданская область</v>
      </c>
      <c r="B101" s="15">
        <f t="shared" si="2"/>
        <v>4413475</v>
      </c>
      <c r="C101" s="15">
        <f>hidden1!E91</f>
        <v>-6473827</v>
      </c>
      <c r="D101" s="15">
        <f>hidden1!F91</f>
        <v>10887302</v>
      </c>
      <c r="E101" s="15">
        <f>hidden1!G91</f>
        <v>1383338</v>
      </c>
      <c r="F101" s="15">
        <f t="shared" si="3"/>
        <v>4299611</v>
      </c>
      <c r="G101" s="15">
        <f>hidden1!H91</f>
        <v>-6505042</v>
      </c>
      <c r="H101" s="15">
        <f>hidden1!I91</f>
        <v>10804653</v>
      </c>
      <c r="I101" s="15">
        <f>hidden1!J91</f>
        <v>1383322</v>
      </c>
      <c r="J101" s="21"/>
      <c r="K101" s="21"/>
      <c r="L101" s="21"/>
      <c r="M101" s="21"/>
      <c r="N101" s="21"/>
      <c r="O101" s="21"/>
      <c r="P101" s="21"/>
      <c r="Q101" s="21"/>
      <c r="R101" s="21"/>
    </row>
    <row r="102" spans="1:18" x14ac:dyDescent="0.25">
      <c r="A102" s="21" t="str">
        <f>hidden1!A92</f>
        <v xml:space="preserve">  Сахалинская область</v>
      </c>
      <c r="B102" s="15">
        <f t="shared" si="2"/>
        <v>109960342</v>
      </c>
      <c r="C102" s="15">
        <f>hidden1!E92</f>
        <v>51300222</v>
      </c>
      <c r="D102" s="15">
        <f>hidden1!F92</f>
        <v>58660120</v>
      </c>
      <c r="E102" s="15">
        <f>hidden1!G92</f>
        <v>7131230</v>
      </c>
      <c r="F102" s="15">
        <f t="shared" si="3"/>
        <v>109533737</v>
      </c>
      <c r="G102" s="15">
        <f>hidden1!H92</f>
        <v>51076463</v>
      </c>
      <c r="H102" s="15">
        <f>hidden1!I92</f>
        <v>58457274</v>
      </c>
      <c r="I102" s="15">
        <f>hidden1!J92</f>
        <v>7131228</v>
      </c>
      <c r="J102" s="21"/>
      <c r="K102" s="21"/>
      <c r="L102" s="21"/>
      <c r="M102" s="21"/>
      <c r="N102" s="21"/>
      <c r="O102" s="21"/>
      <c r="P102" s="21"/>
      <c r="Q102" s="21"/>
      <c r="R102" s="21"/>
    </row>
    <row r="103" spans="1:18" x14ac:dyDescent="0.25">
      <c r="A103" s="21" t="str">
        <f>hidden1!A93</f>
        <v xml:space="preserve">  Забайкальский край</v>
      </c>
      <c r="B103" s="15">
        <f t="shared" si="2"/>
        <v>24722454</v>
      </c>
      <c r="C103" s="15">
        <f>hidden1!E93</f>
        <v>2239841</v>
      </c>
      <c r="D103" s="15">
        <f>hidden1!F93</f>
        <v>22482613</v>
      </c>
      <c r="E103" s="15">
        <f>hidden1!G93</f>
        <v>3311363</v>
      </c>
      <c r="F103" s="15">
        <f t="shared" si="3"/>
        <v>24541850</v>
      </c>
      <c r="G103" s="15">
        <f>hidden1!H93</f>
        <v>2229608</v>
      </c>
      <c r="H103" s="15">
        <f>hidden1!I93</f>
        <v>22312242</v>
      </c>
      <c r="I103" s="15">
        <f>hidden1!J93</f>
        <v>3311360</v>
      </c>
      <c r="J103" s="21"/>
      <c r="K103" s="21"/>
      <c r="L103" s="21"/>
      <c r="M103" s="21"/>
      <c r="N103" s="21"/>
      <c r="O103" s="21"/>
      <c r="P103" s="21"/>
      <c r="Q103" s="21"/>
      <c r="R103" s="21"/>
    </row>
    <row r="104" spans="1:18" x14ac:dyDescent="0.25">
      <c r="A104" s="21" t="str">
        <f>hidden1!A94</f>
        <v xml:space="preserve">  Еврейская автономная область</v>
      </c>
      <c r="B104" s="15">
        <f t="shared" si="2"/>
        <v>3397554</v>
      </c>
      <c r="C104" s="15">
        <f>hidden1!E94</f>
        <v>250140</v>
      </c>
      <c r="D104" s="15">
        <f>hidden1!F94</f>
        <v>3147414</v>
      </c>
      <c r="E104" s="15">
        <f>hidden1!G94</f>
        <v>388458</v>
      </c>
      <c r="F104" s="15">
        <f t="shared" si="3"/>
        <v>3376546</v>
      </c>
      <c r="G104" s="15">
        <f>hidden1!H94</f>
        <v>248621</v>
      </c>
      <c r="H104" s="15">
        <f>hidden1!I94</f>
        <v>3127925</v>
      </c>
      <c r="I104" s="15">
        <f>hidden1!J94</f>
        <v>388457</v>
      </c>
      <c r="J104" s="21"/>
      <c r="K104" s="21"/>
      <c r="L104" s="21"/>
      <c r="M104" s="21"/>
      <c r="N104" s="21"/>
      <c r="O104" s="21"/>
      <c r="P104" s="21"/>
      <c r="Q104" s="21"/>
      <c r="R104" s="21"/>
    </row>
    <row r="105" spans="1:18" x14ac:dyDescent="0.25">
      <c r="A105" s="21" t="str">
        <f>hidden1!A95</f>
        <v xml:space="preserve">  Чукотский автономный округ</v>
      </c>
      <c r="B105" s="15">
        <f t="shared" si="2"/>
        <v>1278543</v>
      </c>
      <c r="C105" s="15">
        <f>hidden1!E95</f>
        <v>-4857707</v>
      </c>
      <c r="D105" s="15">
        <f>hidden1!F95</f>
        <v>6136250</v>
      </c>
      <c r="E105" s="15">
        <f>hidden1!G95</f>
        <v>764685</v>
      </c>
      <c r="F105" s="15">
        <f t="shared" si="3"/>
        <v>1246017</v>
      </c>
      <c r="G105" s="15">
        <f>hidden1!H95</f>
        <v>-4865456</v>
      </c>
      <c r="H105" s="15">
        <f>hidden1!I95</f>
        <v>6111473</v>
      </c>
      <c r="I105" s="15">
        <f>hidden1!J95</f>
        <v>764684</v>
      </c>
      <c r="J105" s="21"/>
      <c r="K105" s="21"/>
      <c r="L105" s="21"/>
      <c r="M105" s="21"/>
      <c r="N105" s="21"/>
      <c r="O105" s="21"/>
      <c r="P105" s="21"/>
      <c r="Q105" s="21"/>
      <c r="R105" s="21"/>
    </row>
    <row r="106" spans="1:18" x14ac:dyDescent="0.25">
      <c r="A106" s="21" t="str">
        <f>hidden1!A101</f>
        <v xml:space="preserve"> МИ ФНС РОССИИ ПО УПРАВЛЕНИЮ ДОЛГОМ</v>
      </c>
      <c r="B106" s="15">
        <f>C106+D106</f>
        <v>0</v>
      </c>
      <c r="C106" s="15">
        <f>hidden1!E101</f>
        <v>0</v>
      </c>
      <c r="D106" s="15">
        <f>hidden1!F101</f>
        <v>0</v>
      </c>
      <c r="E106" s="15">
        <f>hidden1!G101</f>
        <v>0</v>
      </c>
      <c r="F106" s="15">
        <f>G106+H106</f>
        <v>0</v>
      </c>
      <c r="G106" s="15">
        <f>hidden1!H101</f>
        <v>0</v>
      </c>
      <c r="H106" s="15">
        <f>hidden1!I101</f>
        <v>0</v>
      </c>
      <c r="I106" s="15">
        <f>hidden1!J101</f>
        <v>0</v>
      </c>
      <c r="J106" s="21"/>
      <c r="K106" s="21"/>
      <c r="L106" s="21"/>
      <c r="M106" s="21"/>
      <c r="N106" s="21"/>
      <c r="O106" s="21"/>
      <c r="P106" s="21"/>
      <c r="Q106" s="21"/>
      <c r="R106" s="21"/>
    </row>
    <row r="107" spans="1:18" x14ac:dyDescent="0.25">
      <c r="A107" s="21"/>
      <c r="B107" s="15"/>
      <c r="C107" s="15"/>
      <c r="D107" s="15"/>
      <c r="E107" s="15"/>
      <c r="F107" s="15"/>
      <c r="G107" s="15"/>
      <c r="H107" s="15"/>
      <c r="I107" s="15"/>
      <c r="J107" s="21"/>
      <c r="K107" s="21"/>
      <c r="L107" s="21"/>
      <c r="M107" s="21"/>
      <c r="N107" s="21"/>
      <c r="O107" s="21"/>
      <c r="P107" s="21"/>
      <c r="Q107" s="21"/>
      <c r="R107" s="21"/>
    </row>
  </sheetData>
  <mergeCells count="20">
    <mergeCell ref="A3:I3"/>
    <mergeCell ref="A2:I2"/>
    <mergeCell ref="B6:E6"/>
    <mergeCell ref="E7:E9"/>
    <mergeCell ref="A6:A9"/>
    <mergeCell ref="F6:I6"/>
    <mergeCell ref="I7:I9"/>
    <mergeCell ref="F7:F9"/>
    <mergeCell ref="G7:G9"/>
    <mergeCell ref="H7:H9"/>
    <mergeCell ref="D4:E4"/>
    <mergeCell ref="B7:B9"/>
    <mergeCell ref="C7:C9"/>
    <mergeCell ref="D7:D9"/>
    <mergeCell ref="L5:M5"/>
    <mergeCell ref="M7:M9"/>
    <mergeCell ref="J6:M6"/>
    <mergeCell ref="J7:J9"/>
    <mergeCell ref="K7:K9"/>
    <mergeCell ref="L7:L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4.44140625" style="9" customWidth="1"/>
    <col min="2" max="9" width="16.109375" style="9" customWidth="1"/>
    <col min="10" max="10" width="15.88671875" style="9" customWidth="1"/>
    <col min="11" max="11" width="13.44140625" style="9" customWidth="1"/>
    <col min="12" max="12" width="11.88671875" style="9" customWidth="1"/>
    <col min="13" max="13" width="17.109375" style="9" customWidth="1"/>
    <col min="14" max="16384" width="9.109375" style="9"/>
  </cols>
  <sheetData>
    <row r="1" spans="1:18" x14ac:dyDescent="0.25">
      <c r="I1" s="13" t="s">
        <v>456</v>
      </c>
      <c r="M1" s="8"/>
    </row>
    <row r="2" spans="1:18" s="8" customFormat="1" ht="24.75" customHeight="1" x14ac:dyDescent="0.25">
      <c r="A2" s="128" t="s">
        <v>457</v>
      </c>
      <c r="B2" s="129"/>
      <c r="C2" s="129"/>
      <c r="D2" s="129"/>
      <c r="E2" s="129"/>
      <c r="F2" s="129"/>
      <c r="G2" s="129"/>
      <c r="H2" s="129"/>
      <c r="I2" s="129"/>
      <c r="J2" s="17"/>
      <c r="K2" s="17"/>
      <c r="L2" s="17"/>
      <c r="M2" s="17"/>
    </row>
    <row r="3" spans="1:18" x14ac:dyDescent="0.25">
      <c r="A3" s="129" t="str">
        <f>hidden5!A1</f>
        <v>по состоянию на 1  мая 2023 года</v>
      </c>
      <c r="B3" s="129"/>
      <c r="C3" s="129"/>
      <c r="D3" s="129"/>
      <c r="E3" s="129"/>
      <c r="F3" s="129"/>
      <c r="G3" s="129"/>
      <c r="H3" s="129"/>
      <c r="I3" s="129"/>
      <c r="J3" s="17"/>
      <c r="K3" s="17"/>
      <c r="L3" s="17"/>
      <c r="M3" s="17"/>
    </row>
    <row r="4" spans="1:18" x14ac:dyDescent="0.25">
      <c r="A4" s="17"/>
      <c r="B4" s="17"/>
      <c r="C4" s="17"/>
      <c r="D4" s="129"/>
      <c r="E4" s="129"/>
      <c r="F4" s="17"/>
      <c r="G4" s="17"/>
      <c r="H4" s="17"/>
      <c r="I4" s="17"/>
      <c r="J4" s="17"/>
      <c r="K4" s="17"/>
      <c r="L4" s="17"/>
      <c r="M4" s="17"/>
    </row>
    <row r="5" spans="1:18" x14ac:dyDescent="0.25">
      <c r="A5" s="9" t="s">
        <v>401</v>
      </c>
      <c r="I5" s="18" t="s">
        <v>400</v>
      </c>
      <c r="K5" s="18"/>
      <c r="L5" s="18"/>
      <c r="M5" s="18"/>
    </row>
    <row r="6" spans="1:18" ht="37.35" customHeight="1" x14ac:dyDescent="0.25">
      <c r="A6" s="110"/>
      <c r="B6" s="130" t="s">
        <v>422</v>
      </c>
      <c r="C6" s="131"/>
      <c r="D6" s="131"/>
      <c r="E6" s="132"/>
      <c r="F6" s="130" t="s">
        <v>403</v>
      </c>
      <c r="G6" s="131"/>
      <c r="H6" s="131"/>
      <c r="I6" s="132"/>
      <c r="J6" s="19"/>
      <c r="K6" s="19"/>
      <c r="L6" s="19"/>
      <c r="M6" s="19"/>
    </row>
    <row r="7" spans="1:18" ht="20.100000000000001" customHeight="1" x14ac:dyDescent="0.25">
      <c r="A7" s="111"/>
      <c r="B7" s="121" t="s">
        <v>399</v>
      </c>
      <c r="C7" s="124" t="s">
        <v>413</v>
      </c>
      <c r="D7" s="124" t="s">
        <v>414</v>
      </c>
      <c r="E7" s="124" t="s">
        <v>415</v>
      </c>
      <c r="F7" s="121" t="s">
        <v>399</v>
      </c>
      <c r="G7" s="124" t="s">
        <v>413</v>
      </c>
      <c r="H7" s="124" t="s">
        <v>414</v>
      </c>
      <c r="I7" s="124" t="s">
        <v>415</v>
      </c>
      <c r="J7" s="119"/>
      <c r="K7" s="119"/>
      <c r="L7" s="119"/>
      <c r="M7" s="119"/>
    </row>
    <row r="8" spans="1:18" ht="20.100000000000001" customHeight="1" x14ac:dyDescent="0.25">
      <c r="A8" s="111"/>
      <c r="B8" s="122"/>
      <c r="C8" s="125"/>
      <c r="D8" s="125"/>
      <c r="E8" s="125"/>
      <c r="F8" s="122"/>
      <c r="G8" s="125"/>
      <c r="H8" s="125"/>
      <c r="I8" s="125"/>
      <c r="J8" s="119"/>
      <c r="K8" s="119"/>
      <c r="L8" s="119"/>
      <c r="M8" s="119"/>
    </row>
    <row r="9" spans="1:18" ht="15" customHeight="1" x14ac:dyDescent="0.25">
      <c r="A9" s="111"/>
      <c r="B9" s="133"/>
      <c r="C9" s="127"/>
      <c r="D9" s="127"/>
      <c r="E9" s="127"/>
      <c r="F9" s="133"/>
      <c r="G9" s="127"/>
      <c r="H9" s="127"/>
      <c r="I9" s="127"/>
      <c r="J9" s="119"/>
      <c r="K9" s="119"/>
      <c r="L9" s="120"/>
      <c r="M9" s="119"/>
    </row>
    <row r="10" spans="1:18" x14ac:dyDescent="0.25">
      <c r="A10" s="5" t="s">
        <v>398</v>
      </c>
      <c r="B10" s="5">
        <v>1030</v>
      </c>
      <c r="C10" s="5" t="s">
        <v>39</v>
      </c>
      <c r="D10" s="5" t="s">
        <v>40</v>
      </c>
      <c r="E10" s="5" t="s">
        <v>41</v>
      </c>
      <c r="F10" s="6">
        <v>1040</v>
      </c>
      <c r="G10" s="5" t="s">
        <v>42</v>
      </c>
      <c r="H10" s="5" t="s">
        <v>43</v>
      </c>
      <c r="I10" s="5" t="s">
        <v>44</v>
      </c>
      <c r="J10" s="16"/>
      <c r="K10" s="16"/>
      <c r="L10" s="16"/>
      <c r="M10" s="16"/>
    </row>
    <row r="11" spans="1:18" x14ac:dyDescent="0.25">
      <c r="A11" s="21" t="str">
        <f>hidden1!A1</f>
        <v>РОССИЙСКАЯ ФЕДЕРАЦИЯ</v>
      </c>
      <c r="B11" s="15">
        <f>C11+D11</f>
        <v>4430897101</v>
      </c>
      <c r="C11" s="15">
        <f>hidden1!K1</f>
        <v>588376910</v>
      </c>
      <c r="D11" s="15">
        <f>hidden1!L1</f>
        <v>3842520191</v>
      </c>
      <c r="E11" s="15">
        <f>hidden1!M1</f>
        <v>303301939</v>
      </c>
      <c r="F11" s="15">
        <f>G11+H11</f>
        <v>2958632223</v>
      </c>
      <c r="G11" s="15">
        <f>hidden1!N1</f>
        <v>560673278</v>
      </c>
      <c r="H11" s="15">
        <f>hidden1!O1</f>
        <v>2397958945</v>
      </c>
      <c r="I11" s="15">
        <f>hidden1!P1</f>
        <v>7975414</v>
      </c>
      <c r="J11" s="21"/>
      <c r="K11" s="21"/>
      <c r="L11" s="21"/>
      <c r="M11" s="21"/>
      <c r="N11" s="21"/>
      <c r="O11" s="21"/>
      <c r="P11" s="21"/>
      <c r="Q11" s="21"/>
      <c r="R11" s="21"/>
    </row>
    <row r="12" spans="1:18" x14ac:dyDescent="0.25">
      <c r="A12" s="21" t="str">
        <f>hidden1!A2</f>
        <v xml:space="preserve"> в том числе:</v>
      </c>
      <c r="B12" s="15"/>
      <c r="C12" s="15"/>
      <c r="D12" s="15"/>
      <c r="E12" s="15"/>
      <c r="F12" s="15"/>
      <c r="G12" s="15"/>
      <c r="H12" s="15"/>
      <c r="I12" s="15"/>
      <c r="J12" s="21"/>
      <c r="K12" s="21"/>
      <c r="L12" s="21"/>
      <c r="M12" s="21"/>
      <c r="N12" s="21"/>
      <c r="O12" s="21"/>
      <c r="P12" s="21"/>
      <c r="Q12" s="21"/>
      <c r="R12" s="21"/>
    </row>
    <row r="13" spans="1:18" x14ac:dyDescent="0.25">
      <c r="A13" s="21" t="str">
        <f>hidden1!A3</f>
        <v xml:space="preserve"> ЦЕНТРАЛЬНЫЙ ФЕДЕРАЛЬНЫЙ ОКРУГ</v>
      </c>
      <c r="B13" s="15">
        <f t="shared" ref="B13:B75" si="0">C13+D13</f>
        <v>1850744971</v>
      </c>
      <c r="C13" s="15">
        <f>hidden1!K3</f>
        <v>278988723</v>
      </c>
      <c r="D13" s="15">
        <f>hidden1!L3</f>
        <v>1571756248</v>
      </c>
      <c r="E13" s="15">
        <f>hidden1!M3</f>
        <v>68139240</v>
      </c>
      <c r="F13" s="15">
        <f t="shared" ref="F13:F75" si="1">G13+H13</f>
        <v>1207372258</v>
      </c>
      <c r="G13" s="15">
        <f>hidden1!N3</f>
        <v>261649430</v>
      </c>
      <c r="H13" s="15">
        <f>hidden1!O3</f>
        <v>945722828</v>
      </c>
      <c r="I13" s="15">
        <f>hidden1!P3</f>
        <v>93654</v>
      </c>
      <c r="J13" s="21"/>
      <c r="K13" s="21"/>
      <c r="L13" s="21"/>
      <c r="M13" s="21"/>
      <c r="N13" s="21"/>
      <c r="O13" s="21"/>
      <c r="P13" s="21"/>
      <c r="Q13" s="21"/>
      <c r="R13" s="21"/>
    </row>
    <row r="14" spans="1:18" x14ac:dyDescent="0.25">
      <c r="A14" s="21" t="str">
        <f>hidden1!A4</f>
        <v xml:space="preserve">  Белгородская область</v>
      </c>
      <c r="B14" s="15">
        <f t="shared" si="0"/>
        <v>31296626</v>
      </c>
      <c r="C14" s="15">
        <f>hidden1!K4</f>
        <v>2338932</v>
      </c>
      <c r="D14" s="15">
        <f>hidden1!L4</f>
        <v>28957694</v>
      </c>
      <c r="E14" s="15">
        <f>hidden1!M4</f>
        <v>4122165</v>
      </c>
      <c r="F14" s="15">
        <f t="shared" si="1"/>
        <v>20984425</v>
      </c>
      <c r="G14" s="15">
        <f>hidden1!N4</f>
        <v>2210577</v>
      </c>
      <c r="H14" s="15">
        <f>hidden1!O4</f>
        <v>18773848</v>
      </c>
      <c r="I14" s="15">
        <f>hidden1!P4</f>
        <v>0</v>
      </c>
      <c r="J14" s="21"/>
      <c r="K14" s="21"/>
      <c r="L14" s="21"/>
      <c r="M14" s="21"/>
      <c r="N14" s="21"/>
      <c r="O14" s="21"/>
      <c r="P14" s="21"/>
      <c r="Q14" s="21"/>
      <c r="R14" s="21"/>
    </row>
    <row r="15" spans="1:18" x14ac:dyDescent="0.25">
      <c r="A15" s="21" t="str">
        <f>hidden1!A5</f>
        <v xml:space="preserve">  Брянская область</v>
      </c>
      <c r="B15" s="15">
        <f t="shared" si="0"/>
        <v>13233441</v>
      </c>
      <c r="C15" s="15">
        <f>hidden1!K5</f>
        <v>890944</v>
      </c>
      <c r="D15" s="15">
        <f>hidden1!L5</f>
        <v>12342497</v>
      </c>
      <c r="E15" s="15">
        <f>hidden1!M5</f>
        <v>1875434</v>
      </c>
      <c r="F15" s="15">
        <f t="shared" si="1"/>
        <v>7105998</v>
      </c>
      <c r="G15" s="15">
        <f>hidden1!N5</f>
        <v>812697</v>
      </c>
      <c r="H15" s="15">
        <f>hidden1!O5</f>
        <v>6293301</v>
      </c>
      <c r="I15" s="15">
        <f>hidden1!P5</f>
        <v>0</v>
      </c>
      <c r="J15" s="21"/>
      <c r="K15" s="21"/>
      <c r="L15" s="21"/>
      <c r="M15" s="21"/>
      <c r="N15" s="21"/>
      <c r="O15" s="21"/>
      <c r="P15" s="21"/>
      <c r="Q15" s="21"/>
      <c r="R15" s="21"/>
    </row>
    <row r="16" spans="1:18" x14ac:dyDescent="0.25">
      <c r="A16" s="21" t="str">
        <f>hidden1!A6</f>
        <v xml:space="preserve">  Владимирская область</v>
      </c>
      <c r="B16" s="15">
        <f t="shared" si="0"/>
        <v>22521068</v>
      </c>
      <c r="C16" s="15">
        <f>hidden1!K6</f>
        <v>1393166</v>
      </c>
      <c r="D16" s="15">
        <f>hidden1!L6</f>
        <v>21127902</v>
      </c>
      <c r="E16" s="15">
        <f>hidden1!M6</f>
        <v>2816509</v>
      </c>
      <c r="F16" s="15">
        <f t="shared" si="1"/>
        <v>13713456</v>
      </c>
      <c r="G16" s="15">
        <f>hidden1!N6</f>
        <v>1294912</v>
      </c>
      <c r="H16" s="15">
        <f>hidden1!O6</f>
        <v>12418544</v>
      </c>
      <c r="I16" s="15">
        <f>hidden1!P6</f>
        <v>0</v>
      </c>
      <c r="J16" s="21"/>
      <c r="K16" s="21"/>
      <c r="L16" s="21"/>
      <c r="M16" s="21"/>
      <c r="N16" s="21"/>
      <c r="O16" s="21"/>
      <c r="P16" s="21"/>
      <c r="Q16" s="21"/>
      <c r="R16" s="21"/>
    </row>
    <row r="17" spans="1:18" x14ac:dyDescent="0.25">
      <c r="A17" s="21" t="str">
        <f>hidden1!A7</f>
        <v xml:space="preserve">  Воронежская область</v>
      </c>
      <c r="B17" s="15">
        <f t="shared" si="0"/>
        <v>37713659</v>
      </c>
      <c r="C17" s="15">
        <f>hidden1!K7</f>
        <v>1132200</v>
      </c>
      <c r="D17" s="15">
        <f>hidden1!L7</f>
        <v>36581459</v>
      </c>
      <c r="E17" s="15">
        <f>hidden1!M7</f>
        <v>4048285</v>
      </c>
      <c r="F17" s="15">
        <f t="shared" si="1"/>
        <v>24271761</v>
      </c>
      <c r="G17" s="15">
        <f>hidden1!N7</f>
        <v>988033</v>
      </c>
      <c r="H17" s="15">
        <f>hidden1!O7</f>
        <v>23283728</v>
      </c>
      <c r="I17" s="15">
        <f>hidden1!P7</f>
        <v>0</v>
      </c>
      <c r="J17" s="21"/>
      <c r="K17" s="21"/>
      <c r="L17" s="21"/>
      <c r="M17" s="21"/>
      <c r="N17" s="21"/>
      <c r="O17" s="21"/>
      <c r="P17" s="21"/>
      <c r="Q17" s="21"/>
      <c r="R17" s="21"/>
    </row>
    <row r="18" spans="1:18" x14ac:dyDescent="0.25">
      <c r="A18" s="21" t="str">
        <f>hidden1!A8</f>
        <v xml:space="preserve">  Ивановская область</v>
      </c>
      <c r="B18" s="15">
        <f t="shared" si="0"/>
        <v>8601373</v>
      </c>
      <c r="C18" s="15">
        <f>hidden1!K8</f>
        <v>304106</v>
      </c>
      <c r="D18" s="15">
        <f>hidden1!L8</f>
        <v>8297267</v>
      </c>
      <c r="E18" s="15">
        <f>hidden1!M8</f>
        <v>1385254</v>
      </c>
      <c r="F18" s="15">
        <f t="shared" si="1"/>
        <v>4805361</v>
      </c>
      <c r="G18" s="15">
        <f>hidden1!N8</f>
        <v>284383</v>
      </c>
      <c r="H18" s="15">
        <f>hidden1!O8</f>
        <v>4520978</v>
      </c>
      <c r="I18" s="15">
        <f>hidden1!P8</f>
        <v>0</v>
      </c>
      <c r="J18" s="21"/>
      <c r="K18" s="21"/>
      <c r="L18" s="21"/>
      <c r="M18" s="21"/>
      <c r="N18" s="21"/>
      <c r="O18" s="21"/>
      <c r="P18" s="21"/>
      <c r="Q18" s="21"/>
      <c r="R18" s="21"/>
    </row>
    <row r="19" spans="1:18" x14ac:dyDescent="0.25">
      <c r="A19" s="21" t="str">
        <f>hidden1!A9</f>
        <v xml:space="preserve">  Калужская область</v>
      </c>
      <c r="B19" s="15">
        <f t="shared" si="0"/>
        <v>18243539</v>
      </c>
      <c r="C19" s="15">
        <f>hidden1!K9</f>
        <v>868983</v>
      </c>
      <c r="D19" s="15">
        <f>hidden1!L9</f>
        <v>17374556</v>
      </c>
      <c r="E19" s="15">
        <f>hidden1!M9</f>
        <v>2375825</v>
      </c>
      <c r="F19" s="15">
        <f t="shared" si="1"/>
        <v>10374102</v>
      </c>
      <c r="G19" s="15">
        <f>hidden1!N9</f>
        <v>780742</v>
      </c>
      <c r="H19" s="15">
        <f>hidden1!O9</f>
        <v>9593360</v>
      </c>
      <c r="I19" s="15">
        <f>hidden1!P9</f>
        <v>93654</v>
      </c>
      <c r="J19" s="21"/>
      <c r="K19" s="21"/>
      <c r="L19" s="21"/>
      <c r="M19" s="21"/>
      <c r="N19" s="21"/>
      <c r="O19" s="21"/>
      <c r="P19" s="21"/>
      <c r="Q19" s="21"/>
      <c r="R19" s="21"/>
    </row>
    <row r="20" spans="1:18" x14ac:dyDescent="0.25">
      <c r="A20" s="21" t="str">
        <f>hidden1!A10</f>
        <v xml:space="preserve">  Костромская область</v>
      </c>
      <c r="B20" s="15">
        <f t="shared" si="0"/>
        <v>9240078</v>
      </c>
      <c r="C20" s="15">
        <f>hidden1!K10</f>
        <v>2076798</v>
      </c>
      <c r="D20" s="15">
        <f>hidden1!L10</f>
        <v>7163280</v>
      </c>
      <c r="E20" s="15">
        <f>hidden1!M10</f>
        <v>1093075</v>
      </c>
      <c r="F20" s="15">
        <f t="shared" si="1"/>
        <v>5604842</v>
      </c>
      <c r="G20" s="15">
        <f>hidden1!N10</f>
        <v>1981534</v>
      </c>
      <c r="H20" s="15">
        <f>hidden1!O10</f>
        <v>3623308</v>
      </c>
      <c r="I20" s="15">
        <f>hidden1!P10</f>
        <v>0</v>
      </c>
      <c r="J20" s="21"/>
      <c r="K20" s="21"/>
      <c r="L20" s="21"/>
      <c r="M20" s="21"/>
      <c r="N20" s="21"/>
      <c r="O20" s="21"/>
      <c r="P20" s="21"/>
      <c r="Q20" s="21"/>
      <c r="R20" s="21"/>
    </row>
    <row r="21" spans="1:18" x14ac:dyDescent="0.25">
      <c r="A21" s="21" t="str">
        <f>hidden1!A11</f>
        <v xml:space="preserve">  Курская область</v>
      </c>
      <c r="B21" s="15">
        <f t="shared" si="0"/>
        <v>18575841</v>
      </c>
      <c r="C21" s="15">
        <f>hidden1!K11</f>
        <v>867864</v>
      </c>
      <c r="D21" s="15">
        <f>hidden1!L11</f>
        <v>17707977</v>
      </c>
      <c r="E21" s="15">
        <f>hidden1!M11</f>
        <v>2721574</v>
      </c>
      <c r="F21" s="15">
        <f t="shared" si="1"/>
        <v>10856524</v>
      </c>
      <c r="G21" s="15">
        <f>hidden1!N11</f>
        <v>684917</v>
      </c>
      <c r="H21" s="15">
        <f>hidden1!O11</f>
        <v>10171607</v>
      </c>
      <c r="I21" s="15">
        <f>hidden1!P11</f>
        <v>0</v>
      </c>
      <c r="J21" s="21"/>
      <c r="K21" s="21"/>
      <c r="L21" s="21"/>
      <c r="M21" s="21"/>
      <c r="N21" s="21"/>
      <c r="O21" s="21"/>
      <c r="P21" s="21"/>
      <c r="Q21" s="21"/>
      <c r="R21" s="21"/>
    </row>
    <row r="22" spans="1:18" x14ac:dyDescent="0.25">
      <c r="A22" s="21" t="str">
        <f>hidden1!A12</f>
        <v xml:space="preserve">  Липецкая область</v>
      </c>
      <c r="B22" s="15">
        <f t="shared" si="0"/>
        <v>25856518</v>
      </c>
      <c r="C22" s="15">
        <f>hidden1!K12</f>
        <v>4238621</v>
      </c>
      <c r="D22" s="15">
        <f>hidden1!L12</f>
        <v>21617897</v>
      </c>
      <c r="E22" s="15">
        <f>hidden1!M12</f>
        <v>2678415</v>
      </c>
      <c r="F22" s="15">
        <f t="shared" si="1"/>
        <v>19044136</v>
      </c>
      <c r="G22" s="15">
        <f>hidden1!N12</f>
        <v>4137857</v>
      </c>
      <c r="H22" s="15">
        <f>hidden1!O12</f>
        <v>14906279</v>
      </c>
      <c r="I22" s="15">
        <f>hidden1!P12</f>
        <v>0</v>
      </c>
      <c r="J22" s="21"/>
      <c r="K22" s="21"/>
      <c r="L22" s="21"/>
      <c r="M22" s="21"/>
      <c r="N22" s="21"/>
      <c r="O22" s="21"/>
      <c r="P22" s="21"/>
      <c r="Q22" s="21"/>
      <c r="R22" s="21"/>
    </row>
    <row r="23" spans="1:18" x14ac:dyDescent="0.25">
      <c r="A23" s="21" t="str">
        <f>hidden1!A13</f>
        <v xml:space="preserve">  Московская область</v>
      </c>
      <c r="B23" s="15">
        <f t="shared" si="0"/>
        <v>252683743</v>
      </c>
      <c r="C23" s="15">
        <f>hidden1!K13</f>
        <v>17230913</v>
      </c>
      <c r="D23" s="15">
        <f>hidden1!L13</f>
        <v>235452830</v>
      </c>
      <c r="E23" s="15">
        <f>hidden1!M13</f>
        <v>27976791</v>
      </c>
      <c r="F23" s="15">
        <f t="shared" si="1"/>
        <v>159090976</v>
      </c>
      <c r="G23" s="15">
        <f>hidden1!N13</f>
        <v>15485630</v>
      </c>
      <c r="H23" s="15">
        <f>hidden1!O13</f>
        <v>143605346</v>
      </c>
      <c r="I23" s="15">
        <f>hidden1!P13</f>
        <v>0</v>
      </c>
      <c r="J23" s="21"/>
      <c r="K23" s="21"/>
      <c r="L23" s="21"/>
      <c r="M23" s="21"/>
      <c r="N23" s="21"/>
      <c r="O23" s="21"/>
      <c r="P23" s="21"/>
      <c r="Q23" s="21"/>
      <c r="R23" s="21"/>
    </row>
    <row r="24" spans="1:18" x14ac:dyDescent="0.25">
      <c r="A24" s="21" t="str">
        <f>hidden1!A14</f>
        <v xml:space="preserve">  Орловская область</v>
      </c>
      <c r="B24" s="15">
        <f t="shared" si="0"/>
        <v>7369896</v>
      </c>
      <c r="C24" s="15">
        <f>hidden1!K14</f>
        <v>408716</v>
      </c>
      <c r="D24" s="15">
        <f>hidden1!L14</f>
        <v>6961180</v>
      </c>
      <c r="E24" s="15">
        <f>hidden1!M14</f>
        <v>960088</v>
      </c>
      <c r="F24" s="15">
        <f t="shared" si="1"/>
        <v>4103918</v>
      </c>
      <c r="G24" s="15">
        <f>hidden1!N14</f>
        <v>375771</v>
      </c>
      <c r="H24" s="15">
        <f>hidden1!O14</f>
        <v>3728147</v>
      </c>
      <c r="I24" s="15">
        <f>hidden1!P14</f>
        <v>0</v>
      </c>
      <c r="J24" s="21"/>
      <c r="K24" s="21"/>
      <c r="L24" s="21"/>
      <c r="M24" s="21"/>
      <c r="N24" s="21"/>
      <c r="O24" s="21"/>
      <c r="P24" s="21"/>
      <c r="Q24" s="21"/>
      <c r="R24" s="21"/>
    </row>
    <row r="25" spans="1:18" x14ac:dyDescent="0.25">
      <c r="A25" s="21" t="str">
        <f>hidden1!A15</f>
        <v xml:space="preserve">  Рязанская область</v>
      </c>
      <c r="B25" s="15">
        <f t="shared" si="0"/>
        <v>15174522</v>
      </c>
      <c r="C25" s="15">
        <f>hidden1!K15</f>
        <v>696476</v>
      </c>
      <c r="D25" s="15">
        <f>hidden1!L15</f>
        <v>14478046</v>
      </c>
      <c r="E25" s="15">
        <f>hidden1!M15</f>
        <v>2191615</v>
      </c>
      <c r="F25" s="15">
        <f t="shared" si="1"/>
        <v>8467289</v>
      </c>
      <c r="G25" s="15">
        <f>hidden1!N15</f>
        <v>637747</v>
      </c>
      <c r="H25" s="15">
        <f>hidden1!O15</f>
        <v>7829542</v>
      </c>
      <c r="I25" s="15">
        <f>hidden1!P15</f>
        <v>0</v>
      </c>
      <c r="J25" s="21"/>
      <c r="K25" s="21"/>
      <c r="L25" s="21"/>
      <c r="M25" s="21"/>
      <c r="N25" s="21"/>
      <c r="O25" s="21"/>
      <c r="P25" s="21"/>
      <c r="Q25" s="21"/>
      <c r="R25" s="21"/>
    </row>
    <row r="26" spans="1:18" x14ac:dyDescent="0.25">
      <c r="A26" s="21" t="str">
        <f>hidden1!A16</f>
        <v xml:space="preserve">  Смоленская область</v>
      </c>
      <c r="B26" s="15">
        <f t="shared" si="0"/>
        <v>16822238</v>
      </c>
      <c r="C26" s="15">
        <f>hidden1!K16</f>
        <v>1030859</v>
      </c>
      <c r="D26" s="15">
        <f>hidden1!L16</f>
        <v>15791379</v>
      </c>
      <c r="E26" s="15">
        <f>hidden1!M16</f>
        <v>1522314</v>
      </c>
      <c r="F26" s="15">
        <f t="shared" si="1"/>
        <v>11739613</v>
      </c>
      <c r="G26" s="15">
        <f>hidden1!N16</f>
        <v>967404</v>
      </c>
      <c r="H26" s="15">
        <f>hidden1!O16</f>
        <v>10772209</v>
      </c>
      <c r="I26" s="15">
        <f>hidden1!P16</f>
        <v>0</v>
      </c>
      <c r="J26" s="21"/>
      <c r="K26" s="21"/>
      <c r="L26" s="21"/>
      <c r="M26" s="21"/>
      <c r="N26" s="21"/>
      <c r="O26" s="21"/>
      <c r="P26" s="21"/>
      <c r="Q26" s="21"/>
      <c r="R26" s="21"/>
    </row>
    <row r="27" spans="1:18" x14ac:dyDescent="0.25">
      <c r="A27" s="21" t="str">
        <f>hidden1!A17</f>
        <v xml:space="preserve">  Тамбовская область</v>
      </c>
      <c r="B27" s="15">
        <f t="shared" si="0"/>
        <v>9658042</v>
      </c>
      <c r="C27" s="15">
        <f>hidden1!K17</f>
        <v>306848</v>
      </c>
      <c r="D27" s="15">
        <f>hidden1!L17</f>
        <v>9351194</v>
      </c>
      <c r="E27" s="15">
        <f>hidden1!M17</f>
        <v>1536287</v>
      </c>
      <c r="F27" s="15">
        <f t="shared" si="1"/>
        <v>5137694</v>
      </c>
      <c r="G27" s="15">
        <f>hidden1!N17</f>
        <v>269482</v>
      </c>
      <c r="H27" s="15">
        <f>hidden1!O17</f>
        <v>4868212</v>
      </c>
      <c r="I27" s="15">
        <f>hidden1!P17</f>
        <v>0</v>
      </c>
      <c r="J27" s="21"/>
      <c r="K27" s="21"/>
      <c r="L27" s="21"/>
      <c r="M27" s="21"/>
      <c r="N27" s="21"/>
      <c r="O27" s="21"/>
      <c r="P27" s="21"/>
      <c r="Q27" s="21"/>
      <c r="R27" s="21"/>
    </row>
    <row r="28" spans="1:18" x14ac:dyDescent="0.25">
      <c r="A28" s="21" t="str">
        <f>hidden1!A18</f>
        <v xml:space="preserve">  Тверская область</v>
      </c>
      <c r="B28" s="15">
        <f t="shared" si="0"/>
        <v>19427346</v>
      </c>
      <c r="C28" s="15">
        <f>hidden1!K18</f>
        <v>1257610</v>
      </c>
      <c r="D28" s="15">
        <f>hidden1!L18</f>
        <v>18169736</v>
      </c>
      <c r="E28" s="15">
        <f>hidden1!M18</f>
        <v>2794979</v>
      </c>
      <c r="F28" s="15">
        <f t="shared" si="1"/>
        <v>11950734</v>
      </c>
      <c r="G28" s="15">
        <f>hidden1!N18</f>
        <v>1209870</v>
      </c>
      <c r="H28" s="15">
        <f>hidden1!O18</f>
        <v>10740864</v>
      </c>
      <c r="I28" s="15">
        <f>hidden1!P18</f>
        <v>0</v>
      </c>
      <c r="J28" s="21"/>
      <c r="K28" s="21"/>
      <c r="L28" s="21"/>
      <c r="M28" s="21"/>
      <c r="N28" s="21"/>
      <c r="O28" s="21"/>
      <c r="P28" s="21"/>
      <c r="Q28" s="21"/>
      <c r="R28" s="21"/>
    </row>
    <row r="29" spans="1:18" x14ac:dyDescent="0.25">
      <c r="A29" s="21" t="str">
        <f>hidden1!A19</f>
        <v xml:space="preserve">  Тульская область</v>
      </c>
      <c r="B29" s="15">
        <f t="shared" si="0"/>
        <v>28375712</v>
      </c>
      <c r="C29" s="15">
        <f>hidden1!K19</f>
        <v>1342017</v>
      </c>
      <c r="D29" s="15">
        <f>hidden1!L19</f>
        <v>27033695</v>
      </c>
      <c r="E29" s="15">
        <f>hidden1!M19</f>
        <v>3122549</v>
      </c>
      <c r="F29" s="15">
        <f t="shared" si="1"/>
        <v>17543393</v>
      </c>
      <c r="G29" s="15">
        <f>hidden1!N19</f>
        <v>1198071</v>
      </c>
      <c r="H29" s="15">
        <f>hidden1!O19</f>
        <v>16345322</v>
      </c>
      <c r="I29" s="15">
        <f>hidden1!P19</f>
        <v>0</v>
      </c>
      <c r="J29" s="21"/>
      <c r="K29" s="21"/>
      <c r="L29" s="21"/>
      <c r="M29" s="21"/>
      <c r="N29" s="21"/>
      <c r="O29" s="21"/>
      <c r="P29" s="21"/>
      <c r="Q29" s="21"/>
      <c r="R29" s="21"/>
    </row>
    <row r="30" spans="1:18" x14ac:dyDescent="0.25">
      <c r="A30" s="21" t="str">
        <f>hidden1!A20</f>
        <v xml:space="preserve">  Ярославская область</v>
      </c>
      <c r="B30" s="15">
        <f t="shared" si="0"/>
        <v>23727164</v>
      </c>
      <c r="C30" s="15">
        <f>hidden1!K20</f>
        <v>1383123</v>
      </c>
      <c r="D30" s="15">
        <f>hidden1!L20</f>
        <v>22344041</v>
      </c>
      <c r="E30" s="15">
        <f>hidden1!M20</f>
        <v>2570653</v>
      </c>
      <c r="F30" s="15">
        <f t="shared" si="1"/>
        <v>15007614</v>
      </c>
      <c r="G30" s="15">
        <f>hidden1!N20</f>
        <v>1288741</v>
      </c>
      <c r="H30" s="15">
        <f>hidden1!O20</f>
        <v>13718873</v>
      </c>
      <c r="I30" s="15">
        <f>hidden1!P20</f>
        <v>0</v>
      </c>
      <c r="J30" s="21"/>
      <c r="K30" s="21"/>
      <c r="L30" s="21"/>
      <c r="M30" s="21"/>
      <c r="N30" s="21"/>
      <c r="O30" s="21"/>
      <c r="P30" s="21"/>
      <c r="Q30" s="21"/>
      <c r="R30" s="21"/>
    </row>
    <row r="31" spans="1:18" x14ac:dyDescent="0.25">
      <c r="A31" s="21" t="str">
        <f>hidden1!A21</f>
        <v xml:space="preserve">  город Москва</v>
      </c>
      <c r="B31" s="15">
        <f t="shared" si="0"/>
        <v>1292224165</v>
      </c>
      <c r="C31" s="15">
        <f>hidden1!K21</f>
        <v>241220547</v>
      </c>
      <c r="D31" s="15">
        <f>hidden1!L21</f>
        <v>1051003618</v>
      </c>
      <c r="E31" s="15">
        <f>hidden1!M21</f>
        <v>2347428</v>
      </c>
      <c r="F31" s="15">
        <f t="shared" si="1"/>
        <v>857570422</v>
      </c>
      <c r="G31" s="15">
        <f>hidden1!N21</f>
        <v>227041062</v>
      </c>
      <c r="H31" s="15">
        <f>hidden1!O21</f>
        <v>630529360</v>
      </c>
      <c r="I31" s="15">
        <f>hidden1!P21</f>
        <v>0</v>
      </c>
      <c r="J31" s="21"/>
      <c r="K31" s="21"/>
      <c r="L31" s="21"/>
      <c r="M31" s="21"/>
      <c r="N31" s="21"/>
      <c r="O31" s="21"/>
      <c r="P31" s="21"/>
      <c r="Q31" s="21"/>
      <c r="R31" s="21"/>
    </row>
    <row r="32" spans="1:18" x14ac:dyDescent="0.25">
      <c r="A32" s="21" t="str">
        <f>hidden1!A22</f>
        <v xml:space="preserve"> СЕВЕРО-ЗАПАДНЫЙ ФЕДЕРАЛЬНЫЙ ОКРУГ</v>
      </c>
      <c r="B32" s="15">
        <f t="shared" si="0"/>
        <v>620113191</v>
      </c>
      <c r="C32" s="15">
        <f>hidden1!K22</f>
        <v>95392989</v>
      </c>
      <c r="D32" s="15">
        <f>hidden1!L22</f>
        <v>524720202</v>
      </c>
      <c r="E32" s="15">
        <f>hidden1!M22</f>
        <v>25483970</v>
      </c>
      <c r="F32" s="15">
        <f t="shared" si="1"/>
        <v>437868803</v>
      </c>
      <c r="G32" s="15">
        <f>hidden1!N22</f>
        <v>92531346</v>
      </c>
      <c r="H32" s="15">
        <f>hidden1!O22</f>
        <v>345337457</v>
      </c>
      <c r="I32" s="15">
        <f>hidden1!P22</f>
        <v>0</v>
      </c>
      <c r="J32" s="21"/>
      <c r="K32" s="21"/>
      <c r="L32" s="21"/>
      <c r="M32" s="21"/>
      <c r="N32" s="21"/>
      <c r="O32" s="21"/>
      <c r="P32" s="21"/>
      <c r="Q32" s="21"/>
      <c r="R32" s="21"/>
    </row>
    <row r="33" spans="1:18" x14ac:dyDescent="0.25">
      <c r="A33" s="21" t="str">
        <f>hidden1!A23</f>
        <v xml:space="preserve">  Республика Карелия</v>
      </c>
      <c r="B33" s="15">
        <f t="shared" si="0"/>
        <v>9409536</v>
      </c>
      <c r="C33" s="15">
        <f>hidden1!K23</f>
        <v>115932</v>
      </c>
      <c r="D33" s="15">
        <f>hidden1!L23</f>
        <v>9293604</v>
      </c>
      <c r="E33" s="15">
        <f>hidden1!M23</f>
        <v>1462827</v>
      </c>
      <c r="F33" s="15">
        <f t="shared" si="1"/>
        <v>4690635</v>
      </c>
      <c r="G33" s="15">
        <f>hidden1!N23</f>
        <v>100991</v>
      </c>
      <c r="H33" s="15">
        <f>hidden1!O23</f>
        <v>4589644</v>
      </c>
      <c r="I33" s="15">
        <f>hidden1!P23</f>
        <v>0</v>
      </c>
      <c r="J33" s="21"/>
      <c r="K33" s="21"/>
      <c r="L33" s="21"/>
      <c r="M33" s="21"/>
      <c r="N33" s="21"/>
      <c r="O33" s="21"/>
      <c r="P33" s="21"/>
      <c r="Q33" s="21"/>
      <c r="R33" s="21"/>
    </row>
    <row r="34" spans="1:18" x14ac:dyDescent="0.25">
      <c r="A34" s="21" t="str">
        <f>hidden1!A24</f>
        <v xml:space="preserve">  Республика Коми</v>
      </c>
      <c r="B34" s="15">
        <f t="shared" si="0"/>
        <v>20933027</v>
      </c>
      <c r="C34" s="15">
        <f>hidden1!K24</f>
        <v>405201</v>
      </c>
      <c r="D34" s="15">
        <f>hidden1!L24</f>
        <v>20527826</v>
      </c>
      <c r="E34" s="15">
        <f>hidden1!M24</f>
        <v>2547185</v>
      </c>
      <c r="F34" s="15">
        <f t="shared" si="1"/>
        <v>12769287</v>
      </c>
      <c r="G34" s="15">
        <f>hidden1!N24</f>
        <v>383694</v>
      </c>
      <c r="H34" s="15">
        <f>hidden1!O24</f>
        <v>12385593</v>
      </c>
      <c r="I34" s="15">
        <f>hidden1!P24</f>
        <v>0</v>
      </c>
      <c r="J34" s="21"/>
      <c r="K34" s="21"/>
      <c r="L34" s="21"/>
      <c r="M34" s="21"/>
      <c r="N34" s="21"/>
      <c r="O34" s="21"/>
      <c r="P34" s="21"/>
      <c r="Q34" s="21"/>
      <c r="R34" s="21"/>
    </row>
    <row r="35" spans="1:18" x14ac:dyDescent="0.25">
      <c r="A35" s="21" t="str">
        <f>hidden1!A25</f>
        <v xml:space="preserve">  Архангельская область</v>
      </c>
      <c r="B35" s="15">
        <f t="shared" si="0"/>
        <v>19441689</v>
      </c>
      <c r="C35" s="15">
        <f>hidden1!K25</f>
        <v>798493</v>
      </c>
      <c r="D35" s="15">
        <f>hidden1!L25</f>
        <v>18643196</v>
      </c>
      <c r="E35" s="15">
        <f>hidden1!M25</f>
        <v>3319806</v>
      </c>
      <c r="F35" s="15">
        <f t="shared" si="1"/>
        <v>10282355</v>
      </c>
      <c r="G35" s="15">
        <f>hidden1!N25</f>
        <v>776369</v>
      </c>
      <c r="H35" s="15">
        <f>hidden1!O25</f>
        <v>9505986</v>
      </c>
      <c r="I35" s="15">
        <f>hidden1!P25</f>
        <v>0</v>
      </c>
      <c r="J35" s="21"/>
      <c r="K35" s="21"/>
      <c r="L35" s="21"/>
      <c r="M35" s="21"/>
      <c r="N35" s="21"/>
      <c r="O35" s="21"/>
      <c r="P35" s="21"/>
      <c r="Q35" s="21"/>
      <c r="R35" s="21"/>
    </row>
    <row r="36" spans="1:18" x14ac:dyDescent="0.25">
      <c r="A36" s="21" t="str">
        <f>hidden1!A26</f>
        <v xml:space="preserve">  Вологодская область</v>
      </c>
      <c r="B36" s="15">
        <f t="shared" si="0"/>
        <v>33051820</v>
      </c>
      <c r="C36" s="15">
        <f>hidden1!K26</f>
        <v>5532082</v>
      </c>
      <c r="D36" s="15">
        <f>hidden1!L26</f>
        <v>27519738</v>
      </c>
      <c r="E36" s="15">
        <f>hidden1!M26</f>
        <v>2916847</v>
      </c>
      <c r="F36" s="15">
        <f t="shared" si="1"/>
        <v>24426666</v>
      </c>
      <c r="G36" s="15">
        <f>hidden1!N26</f>
        <v>5460792</v>
      </c>
      <c r="H36" s="15">
        <f>hidden1!O26</f>
        <v>18965874</v>
      </c>
      <c r="I36" s="15">
        <f>hidden1!P26</f>
        <v>0</v>
      </c>
      <c r="J36" s="21"/>
      <c r="K36" s="21"/>
      <c r="L36" s="21"/>
      <c r="M36" s="21"/>
      <c r="N36" s="21"/>
      <c r="O36" s="21"/>
      <c r="P36" s="21"/>
      <c r="Q36" s="21"/>
      <c r="R36" s="21"/>
    </row>
    <row r="37" spans="1:18" x14ac:dyDescent="0.25">
      <c r="A37" s="21" t="str">
        <f>hidden1!A27</f>
        <v xml:space="preserve">  Калининградская область</v>
      </c>
      <c r="B37" s="15">
        <f t="shared" si="0"/>
        <v>15985525</v>
      </c>
      <c r="C37" s="15">
        <f>hidden1!K27</f>
        <v>722093</v>
      </c>
      <c r="D37" s="15">
        <f>hidden1!L27</f>
        <v>15263432</v>
      </c>
      <c r="E37" s="15">
        <f>hidden1!M27</f>
        <v>2335425</v>
      </c>
      <c r="F37" s="15">
        <f t="shared" si="1"/>
        <v>8280725</v>
      </c>
      <c r="G37" s="15">
        <f>hidden1!N27</f>
        <v>461846</v>
      </c>
      <c r="H37" s="15">
        <f>hidden1!O27</f>
        <v>7818879</v>
      </c>
      <c r="I37" s="15">
        <f>hidden1!P27</f>
        <v>0</v>
      </c>
      <c r="J37" s="21"/>
      <c r="K37" s="21"/>
      <c r="L37" s="21"/>
      <c r="M37" s="21"/>
      <c r="N37" s="21"/>
      <c r="O37" s="21"/>
      <c r="P37" s="21"/>
      <c r="Q37" s="21"/>
      <c r="R37" s="21"/>
    </row>
    <row r="38" spans="1:18" x14ac:dyDescent="0.25">
      <c r="A38" s="21" t="str">
        <f>hidden1!A28</f>
        <v xml:space="preserve">  Ленинградская область</v>
      </c>
      <c r="B38" s="15">
        <f t="shared" si="0"/>
        <v>81125742</v>
      </c>
      <c r="C38" s="15">
        <f>hidden1!K28</f>
        <v>11312428</v>
      </c>
      <c r="D38" s="15">
        <f>hidden1!L28</f>
        <v>69813314</v>
      </c>
      <c r="E38" s="15">
        <f>hidden1!M28</f>
        <v>6223435</v>
      </c>
      <c r="F38" s="15">
        <f t="shared" si="1"/>
        <v>63183747</v>
      </c>
      <c r="G38" s="15">
        <f>hidden1!N28</f>
        <v>10930709</v>
      </c>
      <c r="H38" s="15">
        <f>hidden1!O28</f>
        <v>52253038</v>
      </c>
      <c r="I38" s="15">
        <f>hidden1!P28</f>
        <v>0</v>
      </c>
      <c r="J38" s="21"/>
      <c r="K38" s="21"/>
      <c r="L38" s="21"/>
      <c r="M38" s="21"/>
      <c r="N38" s="21"/>
      <c r="O38" s="21"/>
      <c r="P38" s="21"/>
      <c r="Q38" s="21"/>
      <c r="R38" s="21"/>
    </row>
    <row r="39" spans="1:18" x14ac:dyDescent="0.25">
      <c r="A39" s="21" t="str">
        <f>hidden1!A29</f>
        <v xml:space="preserve">  Мурманская область</v>
      </c>
      <c r="B39" s="15">
        <f t="shared" si="0"/>
        <v>39720128</v>
      </c>
      <c r="C39" s="15">
        <f>hidden1!K29</f>
        <v>2615682</v>
      </c>
      <c r="D39" s="15">
        <f>hidden1!L29</f>
        <v>37104446</v>
      </c>
      <c r="E39" s="15">
        <f>hidden1!M29</f>
        <v>3636059</v>
      </c>
      <c r="F39" s="15">
        <f t="shared" si="1"/>
        <v>27435067</v>
      </c>
      <c r="G39" s="15">
        <f>hidden1!N29</f>
        <v>2553741</v>
      </c>
      <c r="H39" s="15">
        <f>hidden1!O29</f>
        <v>24881326</v>
      </c>
      <c r="I39" s="15">
        <f>hidden1!P29</f>
        <v>0</v>
      </c>
      <c r="J39" s="21"/>
      <c r="K39" s="21"/>
      <c r="L39" s="21"/>
      <c r="M39" s="21"/>
      <c r="N39" s="21"/>
      <c r="O39" s="21"/>
      <c r="P39" s="21"/>
      <c r="Q39" s="21"/>
      <c r="R39" s="21"/>
    </row>
    <row r="40" spans="1:18" x14ac:dyDescent="0.25">
      <c r="A40" s="21" t="str">
        <f>hidden1!A30</f>
        <v xml:space="preserve">  Новгородская область</v>
      </c>
      <c r="B40" s="15">
        <f t="shared" si="0"/>
        <v>15054724</v>
      </c>
      <c r="C40" s="15">
        <f>hidden1!K30</f>
        <v>1461023</v>
      </c>
      <c r="D40" s="15">
        <f>hidden1!L30</f>
        <v>13593701</v>
      </c>
      <c r="E40" s="15">
        <f>hidden1!M30</f>
        <v>1145376</v>
      </c>
      <c r="F40" s="15">
        <f t="shared" si="1"/>
        <v>11678228</v>
      </c>
      <c r="G40" s="15">
        <f>hidden1!N30</f>
        <v>1436671</v>
      </c>
      <c r="H40" s="15">
        <f>hidden1!O30</f>
        <v>10241557</v>
      </c>
      <c r="I40" s="15">
        <f>hidden1!P30</f>
        <v>0</v>
      </c>
      <c r="J40" s="21"/>
      <c r="K40" s="21"/>
      <c r="L40" s="21"/>
      <c r="M40" s="21"/>
      <c r="N40" s="21"/>
      <c r="O40" s="21"/>
      <c r="P40" s="21"/>
      <c r="Q40" s="21"/>
      <c r="R40" s="21"/>
    </row>
    <row r="41" spans="1:18" x14ac:dyDescent="0.25">
      <c r="A41" s="21" t="str">
        <f>hidden1!A31</f>
        <v xml:space="preserve">  Псковская область</v>
      </c>
      <c r="B41" s="15">
        <f t="shared" si="0"/>
        <v>6431791</v>
      </c>
      <c r="C41" s="15">
        <f>hidden1!K31</f>
        <v>147382</v>
      </c>
      <c r="D41" s="15">
        <f>hidden1!L31</f>
        <v>6284409</v>
      </c>
      <c r="E41" s="15">
        <f>hidden1!M31</f>
        <v>1006003</v>
      </c>
      <c r="F41" s="15">
        <f t="shared" si="1"/>
        <v>3074393</v>
      </c>
      <c r="G41" s="15">
        <f>hidden1!N31</f>
        <v>134247</v>
      </c>
      <c r="H41" s="15">
        <f>hidden1!O31</f>
        <v>2940146</v>
      </c>
      <c r="I41" s="15">
        <f>hidden1!P31</f>
        <v>0</v>
      </c>
      <c r="J41" s="21"/>
      <c r="K41" s="21"/>
      <c r="L41" s="21"/>
      <c r="M41" s="21"/>
      <c r="N41" s="21"/>
      <c r="O41" s="21"/>
      <c r="P41" s="21"/>
      <c r="Q41" s="21"/>
      <c r="R41" s="21"/>
    </row>
    <row r="42" spans="1:18" x14ac:dyDescent="0.25">
      <c r="A42" s="21" t="str">
        <f>hidden1!A32</f>
        <v xml:space="preserve">  город Санкт-Петербург</v>
      </c>
      <c r="B42" s="15">
        <f t="shared" si="0"/>
        <v>374766218</v>
      </c>
      <c r="C42" s="15">
        <f>hidden1!K32</f>
        <v>72154448</v>
      </c>
      <c r="D42" s="15">
        <f>hidden1!L32</f>
        <v>302611770</v>
      </c>
      <c r="E42" s="15">
        <f>hidden1!M32</f>
        <v>479355</v>
      </c>
      <c r="F42" s="15">
        <f t="shared" si="1"/>
        <v>269229976</v>
      </c>
      <c r="G42" s="15">
        <f>hidden1!N32</f>
        <v>70164376</v>
      </c>
      <c r="H42" s="15">
        <f>hidden1!O32</f>
        <v>199065600</v>
      </c>
      <c r="I42" s="15">
        <f>hidden1!P32</f>
        <v>0</v>
      </c>
      <c r="J42" s="21"/>
      <c r="K42" s="21"/>
      <c r="L42" s="21"/>
      <c r="M42" s="21"/>
      <c r="N42" s="21"/>
      <c r="O42" s="21"/>
      <c r="P42" s="21"/>
      <c r="Q42" s="21"/>
      <c r="R42" s="21"/>
    </row>
    <row r="43" spans="1:18" x14ac:dyDescent="0.25">
      <c r="A43" s="21" t="str">
        <f>hidden1!A33</f>
        <v xml:space="preserve">  Ненецкий автономный округ</v>
      </c>
      <c r="B43" s="15">
        <f t="shared" si="0"/>
        <v>4192991</v>
      </c>
      <c r="C43" s="15">
        <f>hidden1!K33</f>
        <v>128225</v>
      </c>
      <c r="D43" s="15">
        <f>hidden1!L33</f>
        <v>4064766</v>
      </c>
      <c r="E43" s="15">
        <f>hidden1!M33</f>
        <v>411652</v>
      </c>
      <c r="F43" s="15">
        <f t="shared" si="1"/>
        <v>2817724</v>
      </c>
      <c r="G43" s="15">
        <f>hidden1!N33</f>
        <v>127910</v>
      </c>
      <c r="H43" s="15">
        <f>hidden1!O33</f>
        <v>2689814</v>
      </c>
      <c r="I43" s="15">
        <f>hidden1!P33</f>
        <v>0</v>
      </c>
      <c r="J43" s="21"/>
      <c r="K43" s="21"/>
      <c r="L43" s="21"/>
      <c r="M43" s="21"/>
      <c r="N43" s="21"/>
      <c r="O43" s="21"/>
      <c r="P43" s="21"/>
      <c r="Q43" s="21"/>
      <c r="R43" s="21"/>
    </row>
    <row r="44" spans="1:18" x14ac:dyDescent="0.25">
      <c r="A44" s="21" t="str">
        <f>hidden1!A34</f>
        <v xml:space="preserve"> СЕВЕРО-КАВКАЗСКИЙ ФЕДЕРАЛЬНЫЙ ОКРУГ</v>
      </c>
      <c r="B44" s="15">
        <f t="shared" si="0"/>
        <v>42975465</v>
      </c>
      <c r="C44" s="15">
        <f>hidden1!K34</f>
        <v>169327</v>
      </c>
      <c r="D44" s="15">
        <f>hidden1!L34</f>
        <v>42806138</v>
      </c>
      <c r="E44" s="15">
        <f>hidden1!M34</f>
        <v>8086128</v>
      </c>
      <c r="F44" s="15">
        <f t="shared" si="1"/>
        <v>19278393</v>
      </c>
      <c r="G44" s="15">
        <f>hidden1!N34</f>
        <v>11233</v>
      </c>
      <c r="H44" s="15">
        <f>hidden1!O34</f>
        <v>19267160</v>
      </c>
      <c r="I44" s="15">
        <f>hidden1!P34</f>
        <v>0</v>
      </c>
      <c r="J44" s="21"/>
      <c r="K44" s="21"/>
      <c r="L44" s="21"/>
      <c r="M44" s="21"/>
      <c r="N44" s="21"/>
      <c r="O44" s="21"/>
      <c r="P44" s="21"/>
      <c r="Q44" s="21"/>
      <c r="R44" s="21"/>
    </row>
    <row r="45" spans="1:18" x14ac:dyDescent="0.25">
      <c r="A45" s="21" t="str">
        <f>hidden1!A35</f>
        <v xml:space="preserve">  Республика Дагестан</v>
      </c>
      <c r="B45" s="15">
        <f t="shared" si="0"/>
        <v>8256650</v>
      </c>
      <c r="C45" s="15">
        <f>hidden1!K35</f>
        <v>154385</v>
      </c>
      <c r="D45" s="15">
        <f>hidden1!L35</f>
        <v>8102265</v>
      </c>
      <c r="E45" s="15">
        <f>hidden1!M35</f>
        <v>1656045</v>
      </c>
      <c r="F45" s="15">
        <f t="shared" si="1"/>
        <v>2891051</v>
      </c>
      <c r="G45" s="15">
        <f>hidden1!N35</f>
        <v>106574</v>
      </c>
      <c r="H45" s="15">
        <f>hidden1!O35</f>
        <v>2784477</v>
      </c>
      <c r="I45" s="15">
        <f>hidden1!P35</f>
        <v>0</v>
      </c>
      <c r="J45" s="21"/>
      <c r="K45" s="21"/>
      <c r="L45" s="21"/>
      <c r="M45" s="21"/>
      <c r="N45" s="21"/>
      <c r="O45" s="21"/>
      <c r="P45" s="21"/>
      <c r="Q45" s="21"/>
      <c r="R45" s="21"/>
    </row>
    <row r="46" spans="1:18" x14ac:dyDescent="0.25">
      <c r="A46" s="21" t="str">
        <f>hidden1!A36</f>
        <v xml:space="preserve">  Республика Ингушетия</v>
      </c>
      <c r="B46" s="15">
        <f t="shared" si="0"/>
        <v>762252</v>
      </c>
      <c r="C46" s="15">
        <f>hidden1!K36</f>
        <v>775</v>
      </c>
      <c r="D46" s="15">
        <f>hidden1!L36</f>
        <v>761477</v>
      </c>
      <c r="E46" s="15">
        <f>hidden1!M36</f>
        <v>181810</v>
      </c>
      <c r="F46" s="15">
        <f t="shared" si="1"/>
        <v>204720</v>
      </c>
      <c r="G46" s="15">
        <f>hidden1!N36</f>
        <v>549</v>
      </c>
      <c r="H46" s="15">
        <f>hidden1!O36</f>
        <v>204171</v>
      </c>
      <c r="I46" s="15">
        <f>hidden1!P36</f>
        <v>0</v>
      </c>
      <c r="J46" s="21"/>
      <c r="K46" s="21"/>
      <c r="L46" s="21"/>
      <c r="M46" s="21"/>
      <c r="N46" s="21"/>
      <c r="O46" s="21"/>
      <c r="P46" s="21"/>
      <c r="Q46" s="21"/>
      <c r="R46" s="21"/>
    </row>
    <row r="47" spans="1:18" x14ac:dyDescent="0.25">
      <c r="A47" s="21" t="str">
        <f>hidden1!A37</f>
        <v xml:space="preserve">  Кабардино-Балкарская Республика</v>
      </c>
      <c r="B47" s="15">
        <f t="shared" si="0"/>
        <v>3046796</v>
      </c>
      <c r="C47" s="15">
        <f>hidden1!K37</f>
        <v>53229</v>
      </c>
      <c r="D47" s="15">
        <f>hidden1!L37</f>
        <v>2993567</v>
      </c>
      <c r="E47" s="15">
        <f>hidden1!M37</f>
        <v>755920</v>
      </c>
      <c r="F47" s="15">
        <f t="shared" si="1"/>
        <v>1295863</v>
      </c>
      <c r="G47" s="15">
        <f>hidden1!N37</f>
        <v>37953</v>
      </c>
      <c r="H47" s="15">
        <f>hidden1!O37</f>
        <v>1257910</v>
      </c>
      <c r="I47" s="15">
        <f>hidden1!P37</f>
        <v>0</v>
      </c>
      <c r="J47" s="21"/>
      <c r="K47" s="21"/>
      <c r="L47" s="21"/>
      <c r="M47" s="21"/>
      <c r="N47" s="21"/>
      <c r="O47" s="21"/>
      <c r="P47" s="21"/>
      <c r="Q47" s="21"/>
      <c r="R47" s="21"/>
    </row>
    <row r="48" spans="1:18" x14ac:dyDescent="0.25">
      <c r="A48" s="21" t="str">
        <f>hidden1!A38</f>
        <v xml:space="preserve">  Карачаево-Черкесская Республика</v>
      </c>
      <c r="B48" s="15">
        <f t="shared" si="0"/>
        <v>1600095</v>
      </c>
      <c r="C48" s="15">
        <f>hidden1!K38</f>
        <v>4039</v>
      </c>
      <c r="D48" s="15">
        <f>hidden1!L38</f>
        <v>1596056</v>
      </c>
      <c r="E48" s="15">
        <f>hidden1!M38</f>
        <v>288245</v>
      </c>
      <c r="F48" s="15">
        <f t="shared" si="1"/>
        <v>602057</v>
      </c>
      <c r="G48" s="15">
        <f>hidden1!N38</f>
        <v>-1326</v>
      </c>
      <c r="H48" s="15">
        <f>hidden1!O38</f>
        <v>603383</v>
      </c>
      <c r="I48" s="15">
        <f>hidden1!P38</f>
        <v>0</v>
      </c>
      <c r="J48" s="21"/>
      <c r="K48" s="21"/>
      <c r="L48" s="21"/>
      <c r="M48" s="21"/>
      <c r="N48" s="21"/>
      <c r="O48" s="21"/>
      <c r="P48" s="21"/>
      <c r="Q48" s="21"/>
      <c r="R48" s="21"/>
    </row>
    <row r="49" spans="1:18" x14ac:dyDescent="0.25">
      <c r="A49" s="21" t="str">
        <f>hidden1!A39</f>
        <v xml:space="preserve">  Республика Северная Осетия-Алания</v>
      </c>
      <c r="B49" s="15">
        <f t="shared" si="0"/>
        <v>3331204</v>
      </c>
      <c r="C49" s="15">
        <f>hidden1!K39</f>
        <v>67106</v>
      </c>
      <c r="D49" s="15">
        <f>hidden1!L39</f>
        <v>3264098</v>
      </c>
      <c r="E49" s="15">
        <f>hidden1!M39</f>
        <v>576583</v>
      </c>
      <c r="F49" s="15">
        <f t="shared" si="1"/>
        <v>1396767</v>
      </c>
      <c r="G49" s="15">
        <f>hidden1!N39</f>
        <v>64194</v>
      </c>
      <c r="H49" s="15">
        <f>hidden1!O39</f>
        <v>1332573</v>
      </c>
      <c r="I49" s="15">
        <f>hidden1!P39</f>
        <v>0</v>
      </c>
      <c r="J49" s="21"/>
      <c r="K49" s="21"/>
      <c r="L49" s="21"/>
      <c r="M49" s="21"/>
      <c r="N49" s="21"/>
      <c r="O49" s="21"/>
      <c r="P49" s="21"/>
      <c r="Q49" s="21"/>
      <c r="R49" s="21"/>
    </row>
    <row r="50" spans="1:18" x14ac:dyDescent="0.25">
      <c r="A50" s="21" t="str">
        <f>hidden1!A40</f>
        <v xml:space="preserve">  Чеченская Республика</v>
      </c>
      <c r="B50" s="15">
        <f t="shared" si="0"/>
        <v>3739539</v>
      </c>
      <c r="C50" s="15">
        <f>hidden1!K40</f>
        <v>-37136</v>
      </c>
      <c r="D50" s="15">
        <f>hidden1!L40</f>
        <v>3776675</v>
      </c>
      <c r="E50" s="15">
        <f>hidden1!M40</f>
        <v>1192494</v>
      </c>
      <c r="F50" s="15">
        <f t="shared" si="1"/>
        <v>689767</v>
      </c>
      <c r="G50" s="15">
        <f>hidden1!N40</f>
        <v>-42094</v>
      </c>
      <c r="H50" s="15">
        <f>hidden1!O40</f>
        <v>731861</v>
      </c>
      <c r="I50" s="15">
        <f>hidden1!P40</f>
        <v>0</v>
      </c>
      <c r="J50" s="21"/>
      <c r="K50" s="21"/>
      <c r="L50" s="21"/>
      <c r="M50" s="21"/>
      <c r="N50" s="21"/>
      <c r="O50" s="21"/>
      <c r="P50" s="21"/>
      <c r="Q50" s="21"/>
      <c r="R50" s="21"/>
    </row>
    <row r="51" spans="1:18" x14ac:dyDescent="0.25">
      <c r="A51" s="21" t="str">
        <f>hidden1!A41</f>
        <v xml:space="preserve">  Ставропольский край</v>
      </c>
      <c r="B51" s="15">
        <f t="shared" si="0"/>
        <v>22238929</v>
      </c>
      <c r="C51" s="15">
        <f>hidden1!K41</f>
        <v>-73071</v>
      </c>
      <c r="D51" s="15">
        <f>hidden1!L41</f>
        <v>22312000</v>
      </c>
      <c r="E51" s="15">
        <f>hidden1!M41</f>
        <v>3435031</v>
      </c>
      <c r="F51" s="15">
        <f t="shared" si="1"/>
        <v>12198168</v>
      </c>
      <c r="G51" s="15">
        <f>hidden1!N41</f>
        <v>-154617</v>
      </c>
      <c r="H51" s="15">
        <f>hidden1!O41</f>
        <v>12352785</v>
      </c>
      <c r="I51" s="15">
        <f>hidden1!P41</f>
        <v>0</v>
      </c>
      <c r="J51" s="21"/>
      <c r="K51" s="21"/>
      <c r="L51" s="21"/>
      <c r="M51" s="21"/>
      <c r="N51" s="21"/>
      <c r="O51" s="21"/>
      <c r="P51" s="21"/>
      <c r="Q51" s="21"/>
      <c r="R51" s="21"/>
    </row>
    <row r="52" spans="1:18" x14ac:dyDescent="0.25">
      <c r="A52" s="21" t="str">
        <f>hidden1!A42</f>
        <v xml:space="preserve"> ЮЖНЫЙ ФЕДЕРАЛЬНЫЙ ОКРУГ</v>
      </c>
      <c r="B52" s="15">
        <f t="shared" si="0"/>
        <v>241532915</v>
      </c>
      <c r="C52" s="15">
        <f>hidden1!K42</f>
        <v>23502217</v>
      </c>
      <c r="D52" s="15">
        <f>hidden1!L42</f>
        <v>218030698</v>
      </c>
      <c r="E52" s="15">
        <f>hidden1!M42</f>
        <v>28178858</v>
      </c>
      <c r="F52" s="15">
        <f t="shared" si="1"/>
        <v>149849759</v>
      </c>
      <c r="G52" s="15">
        <f>hidden1!N42</f>
        <v>21661655</v>
      </c>
      <c r="H52" s="15">
        <f>hidden1!O42</f>
        <v>128188104</v>
      </c>
      <c r="I52" s="15">
        <f>hidden1!P42</f>
        <v>2778332</v>
      </c>
      <c r="J52" s="21"/>
      <c r="K52" s="21"/>
      <c r="L52" s="21"/>
      <c r="M52" s="21"/>
      <c r="N52" s="21"/>
      <c r="O52" s="21"/>
      <c r="P52" s="21"/>
      <c r="Q52" s="21"/>
      <c r="R52" s="21"/>
    </row>
    <row r="53" spans="1:18" x14ac:dyDescent="0.25">
      <c r="A53" s="21" t="str">
        <f>hidden1!A43</f>
        <v xml:space="preserve">  Республика Адыгея</v>
      </c>
      <c r="B53" s="15">
        <f t="shared" si="0"/>
        <v>3367590</v>
      </c>
      <c r="C53" s="15">
        <f>hidden1!K43</f>
        <v>100399</v>
      </c>
      <c r="D53" s="15">
        <f>hidden1!L43</f>
        <v>3267191</v>
      </c>
      <c r="E53" s="15">
        <f>hidden1!M43</f>
        <v>451350</v>
      </c>
      <c r="F53" s="15">
        <f t="shared" si="1"/>
        <v>1834118</v>
      </c>
      <c r="G53" s="15">
        <f>hidden1!N43</f>
        <v>91455</v>
      </c>
      <c r="H53" s="15">
        <f>hidden1!O43</f>
        <v>1742663</v>
      </c>
      <c r="I53" s="15">
        <f>hidden1!P43</f>
        <v>0</v>
      </c>
      <c r="J53" s="21"/>
      <c r="K53" s="21"/>
      <c r="L53" s="21"/>
      <c r="M53" s="21"/>
      <c r="N53" s="21"/>
      <c r="O53" s="21"/>
      <c r="P53" s="21"/>
      <c r="Q53" s="21"/>
      <c r="R53" s="21"/>
    </row>
    <row r="54" spans="1:18" x14ac:dyDescent="0.25">
      <c r="A54" s="21" t="str">
        <f>hidden1!A44</f>
        <v xml:space="preserve">  Республика Калмыкия</v>
      </c>
      <c r="B54" s="15">
        <f t="shared" si="0"/>
        <v>1849040</v>
      </c>
      <c r="C54" s="15">
        <f>hidden1!K44</f>
        <v>9662</v>
      </c>
      <c r="D54" s="15">
        <f>hidden1!L44</f>
        <v>1839378</v>
      </c>
      <c r="E54" s="15">
        <f>hidden1!M44</f>
        <v>313309</v>
      </c>
      <c r="F54" s="15">
        <f t="shared" si="1"/>
        <v>1190587</v>
      </c>
      <c r="G54" s="15">
        <f>hidden1!N44</f>
        <v>8132</v>
      </c>
      <c r="H54" s="15">
        <f>hidden1!O44</f>
        <v>1182455</v>
      </c>
      <c r="I54" s="15">
        <f>hidden1!P44</f>
        <v>0</v>
      </c>
      <c r="J54" s="21"/>
      <c r="K54" s="21"/>
      <c r="L54" s="21"/>
      <c r="M54" s="21"/>
      <c r="N54" s="21"/>
      <c r="O54" s="21"/>
      <c r="P54" s="21"/>
      <c r="Q54" s="21"/>
      <c r="R54" s="21"/>
    </row>
    <row r="55" spans="1:18" x14ac:dyDescent="0.25">
      <c r="A55" s="21" t="str">
        <f>hidden1!A45</f>
        <v xml:space="preserve">  Республика Крым</v>
      </c>
      <c r="B55" s="15">
        <f t="shared" si="0"/>
        <v>13505405</v>
      </c>
      <c r="C55" s="15">
        <f>hidden1!K45</f>
        <v>271386</v>
      </c>
      <c r="D55" s="15">
        <f>hidden1!L45</f>
        <v>13234019</v>
      </c>
      <c r="E55" s="15">
        <f>hidden1!M45</f>
        <v>2583435</v>
      </c>
      <c r="F55" s="15">
        <f t="shared" si="1"/>
        <v>5219379</v>
      </c>
      <c r="G55" s="15">
        <f>hidden1!N45</f>
        <v>234094</v>
      </c>
      <c r="H55" s="15">
        <f>hidden1!O45</f>
        <v>4985285</v>
      </c>
      <c r="I55" s="15">
        <f>hidden1!P45</f>
        <v>0</v>
      </c>
      <c r="J55" s="21"/>
      <c r="K55" s="21"/>
      <c r="L55" s="21"/>
      <c r="M55" s="21"/>
      <c r="N55" s="21"/>
      <c r="O55" s="21"/>
      <c r="P55" s="21"/>
      <c r="Q55" s="21"/>
      <c r="R55" s="21"/>
    </row>
    <row r="56" spans="1:18" x14ac:dyDescent="0.25">
      <c r="A56" s="21" t="str">
        <f>hidden1!A46</f>
        <v xml:space="preserve">  Краснодарский край</v>
      </c>
      <c r="B56" s="15">
        <f t="shared" si="0"/>
        <v>107062828</v>
      </c>
      <c r="C56" s="15">
        <f>hidden1!K46</f>
        <v>9669809</v>
      </c>
      <c r="D56" s="15">
        <f>hidden1!L46</f>
        <v>97393019</v>
      </c>
      <c r="E56" s="15">
        <f>hidden1!M46</f>
        <v>12939780</v>
      </c>
      <c r="F56" s="15">
        <f t="shared" si="1"/>
        <v>67480644</v>
      </c>
      <c r="G56" s="15">
        <f>hidden1!N46</f>
        <v>8233551</v>
      </c>
      <c r="H56" s="15">
        <f>hidden1!O46</f>
        <v>59247093</v>
      </c>
      <c r="I56" s="15">
        <f>hidden1!P46</f>
        <v>2778332</v>
      </c>
      <c r="J56" s="21"/>
      <c r="K56" s="21"/>
      <c r="L56" s="21"/>
      <c r="M56" s="21"/>
      <c r="N56" s="21"/>
      <c r="O56" s="21"/>
      <c r="P56" s="21"/>
      <c r="Q56" s="21"/>
      <c r="R56" s="21"/>
    </row>
    <row r="57" spans="1:18" x14ac:dyDescent="0.25">
      <c r="A57" s="21" t="str">
        <f>hidden1!A47</f>
        <v xml:space="preserve">  Астраханская область</v>
      </c>
      <c r="B57" s="15">
        <f t="shared" si="0"/>
        <v>20929013</v>
      </c>
      <c r="C57" s="15">
        <f>hidden1!K47</f>
        <v>9586613</v>
      </c>
      <c r="D57" s="15">
        <f>hidden1!L47</f>
        <v>11342400</v>
      </c>
      <c r="E57" s="15">
        <f>hidden1!M47</f>
        <v>1461209</v>
      </c>
      <c r="F57" s="15">
        <f t="shared" si="1"/>
        <v>16608616</v>
      </c>
      <c r="G57" s="15">
        <f>hidden1!N47</f>
        <v>9573433</v>
      </c>
      <c r="H57" s="15">
        <f>hidden1!O47</f>
        <v>7035183</v>
      </c>
      <c r="I57" s="15">
        <f>hidden1!P47</f>
        <v>0</v>
      </c>
      <c r="J57" s="21"/>
      <c r="K57" s="21"/>
      <c r="L57" s="21"/>
      <c r="M57" s="21"/>
      <c r="N57" s="21"/>
      <c r="O57" s="21"/>
      <c r="P57" s="21"/>
      <c r="Q57" s="21"/>
      <c r="R57" s="21"/>
    </row>
    <row r="58" spans="1:18" x14ac:dyDescent="0.25">
      <c r="A58" s="21" t="str">
        <f>hidden1!A48</f>
        <v xml:space="preserve">  Волгоградская область</v>
      </c>
      <c r="B58" s="15">
        <f t="shared" si="0"/>
        <v>26521258</v>
      </c>
      <c r="C58" s="15">
        <f>hidden1!K48</f>
        <v>642698</v>
      </c>
      <c r="D58" s="15">
        <f>hidden1!L48</f>
        <v>25878560</v>
      </c>
      <c r="E58" s="15">
        <f>hidden1!M48</f>
        <v>3496010</v>
      </c>
      <c r="F58" s="15">
        <f t="shared" si="1"/>
        <v>16080759</v>
      </c>
      <c r="G58" s="15">
        <f>hidden1!N48</f>
        <v>567957</v>
      </c>
      <c r="H58" s="15">
        <f>hidden1!O48</f>
        <v>15512802</v>
      </c>
      <c r="I58" s="15">
        <f>hidden1!P48</f>
        <v>0</v>
      </c>
      <c r="J58" s="21"/>
      <c r="K58" s="21"/>
      <c r="L58" s="21"/>
      <c r="M58" s="21"/>
      <c r="N58" s="21"/>
      <c r="O58" s="21"/>
      <c r="P58" s="21"/>
      <c r="Q58" s="21"/>
      <c r="R58" s="21"/>
    </row>
    <row r="59" spans="1:18" x14ac:dyDescent="0.25">
      <c r="A59" s="21" t="str">
        <f>hidden1!A49</f>
        <v xml:space="preserve">  Ростовская область</v>
      </c>
      <c r="B59" s="15">
        <f t="shared" si="0"/>
        <v>63643627</v>
      </c>
      <c r="C59" s="15">
        <f>hidden1!K49</f>
        <v>3175364</v>
      </c>
      <c r="D59" s="15">
        <f>hidden1!L49</f>
        <v>60468263</v>
      </c>
      <c r="E59" s="15">
        <f>hidden1!M49</f>
        <v>6927491</v>
      </c>
      <c r="F59" s="15">
        <f t="shared" si="1"/>
        <v>39920762</v>
      </c>
      <c r="G59" s="15">
        <f>hidden1!N49</f>
        <v>2919379</v>
      </c>
      <c r="H59" s="15">
        <f>hidden1!O49</f>
        <v>37001383</v>
      </c>
      <c r="I59" s="15">
        <f>hidden1!P49</f>
        <v>0</v>
      </c>
      <c r="J59" s="21"/>
      <c r="K59" s="21"/>
      <c r="L59" s="21"/>
      <c r="M59" s="21"/>
      <c r="N59" s="21"/>
      <c r="O59" s="21"/>
      <c r="P59" s="21"/>
      <c r="Q59" s="21"/>
      <c r="R59" s="21"/>
    </row>
    <row r="60" spans="1:18" x14ac:dyDescent="0.25">
      <c r="A60" s="21" t="str">
        <f>hidden1!A50</f>
        <v xml:space="preserve">  город Севастополь</v>
      </c>
      <c r="B60" s="15">
        <f t="shared" si="0"/>
        <v>4654154</v>
      </c>
      <c r="C60" s="15">
        <f>hidden1!K50</f>
        <v>46286</v>
      </c>
      <c r="D60" s="15">
        <f>hidden1!L50</f>
        <v>4607868</v>
      </c>
      <c r="E60" s="15">
        <f>hidden1!M50</f>
        <v>6274</v>
      </c>
      <c r="F60" s="15">
        <f t="shared" si="1"/>
        <v>1514894</v>
      </c>
      <c r="G60" s="15">
        <f>hidden1!N50</f>
        <v>33654</v>
      </c>
      <c r="H60" s="15">
        <f>hidden1!O50</f>
        <v>1481240</v>
      </c>
      <c r="I60" s="15">
        <f>hidden1!P50</f>
        <v>0</v>
      </c>
      <c r="J60" s="21"/>
      <c r="K60" s="21"/>
      <c r="L60" s="21"/>
      <c r="M60" s="21"/>
      <c r="N60" s="21"/>
      <c r="O60" s="21"/>
      <c r="P60" s="21"/>
      <c r="Q60" s="21"/>
      <c r="R60" s="21"/>
    </row>
    <row r="61" spans="1:18" x14ac:dyDescent="0.25">
      <c r="A61" s="21" t="str">
        <f>hidden1!A51</f>
        <v xml:space="preserve"> ПРИВОЛЖСКИЙ ФЕДЕРАЛЬНЫЙ ОКРУГ</v>
      </c>
      <c r="B61" s="15">
        <f t="shared" si="0"/>
        <v>454019219</v>
      </c>
      <c r="C61" s="15">
        <f>hidden1!K51</f>
        <v>30623752</v>
      </c>
      <c r="D61" s="15">
        <f>hidden1!L51</f>
        <v>423395467</v>
      </c>
      <c r="E61" s="15">
        <f>hidden1!M51</f>
        <v>53611940</v>
      </c>
      <c r="F61" s="15">
        <f t="shared" si="1"/>
        <v>285501170</v>
      </c>
      <c r="G61" s="15">
        <f>hidden1!N51</f>
        <v>28918698</v>
      </c>
      <c r="H61" s="15">
        <f>hidden1!O51</f>
        <v>256582472</v>
      </c>
      <c r="I61" s="15">
        <f>hidden1!P51</f>
        <v>0</v>
      </c>
      <c r="J61" s="21"/>
      <c r="K61" s="21"/>
      <c r="L61" s="21"/>
      <c r="M61" s="21"/>
      <c r="N61" s="21"/>
      <c r="O61" s="21"/>
      <c r="P61" s="21"/>
      <c r="Q61" s="21"/>
      <c r="R61" s="21"/>
    </row>
    <row r="62" spans="1:18" x14ac:dyDescent="0.25">
      <c r="A62" s="21" t="str">
        <f>hidden1!A52</f>
        <v xml:space="preserve">  Республика Башкортостан</v>
      </c>
      <c r="B62" s="15">
        <f t="shared" si="0"/>
        <v>38360888</v>
      </c>
      <c r="C62" s="15">
        <f>hidden1!K52</f>
        <v>3128818</v>
      </c>
      <c r="D62" s="15">
        <f>hidden1!L52</f>
        <v>35232070</v>
      </c>
      <c r="E62" s="15">
        <f>hidden1!M52</f>
        <v>5811338</v>
      </c>
      <c r="F62" s="15">
        <f t="shared" si="1"/>
        <v>20872701</v>
      </c>
      <c r="G62" s="15">
        <f>hidden1!N52</f>
        <v>3002020</v>
      </c>
      <c r="H62" s="15">
        <f>hidden1!O52</f>
        <v>17870681</v>
      </c>
      <c r="I62" s="15">
        <f>hidden1!P52</f>
        <v>0</v>
      </c>
      <c r="J62" s="21"/>
      <c r="K62" s="21"/>
      <c r="L62" s="21"/>
      <c r="M62" s="21"/>
      <c r="N62" s="21"/>
      <c r="O62" s="21"/>
      <c r="P62" s="21"/>
      <c r="Q62" s="21"/>
      <c r="R62" s="21"/>
    </row>
    <row r="63" spans="1:18" x14ac:dyDescent="0.25">
      <c r="A63" s="21" t="str">
        <f>hidden1!A53</f>
        <v xml:space="preserve">  Республика Марий-Эл</v>
      </c>
      <c r="B63" s="15">
        <f t="shared" si="0"/>
        <v>5909388</v>
      </c>
      <c r="C63" s="15">
        <f>hidden1!K53</f>
        <v>255186</v>
      </c>
      <c r="D63" s="15">
        <f>hidden1!L53</f>
        <v>5654202</v>
      </c>
      <c r="E63" s="15">
        <f>hidden1!M53</f>
        <v>866229</v>
      </c>
      <c r="F63" s="15">
        <f t="shared" si="1"/>
        <v>3065037</v>
      </c>
      <c r="G63" s="15">
        <f>hidden1!N53</f>
        <v>239565</v>
      </c>
      <c r="H63" s="15">
        <f>hidden1!O53</f>
        <v>2825472</v>
      </c>
      <c r="I63" s="15">
        <f>hidden1!P53</f>
        <v>0</v>
      </c>
      <c r="J63" s="21"/>
      <c r="K63" s="21"/>
      <c r="L63" s="21"/>
      <c r="M63" s="21"/>
      <c r="N63" s="21"/>
      <c r="O63" s="21"/>
      <c r="P63" s="21"/>
      <c r="Q63" s="21"/>
      <c r="R63" s="21"/>
    </row>
    <row r="64" spans="1:18" x14ac:dyDescent="0.25">
      <c r="A64" s="21" t="str">
        <f>hidden1!A54</f>
        <v xml:space="preserve">  Республика Мордовия</v>
      </c>
      <c r="B64" s="15">
        <f t="shared" si="0"/>
        <v>6467799</v>
      </c>
      <c r="C64" s="15">
        <f>hidden1!K54</f>
        <v>259843</v>
      </c>
      <c r="D64" s="15">
        <f>hidden1!L54</f>
        <v>6207956</v>
      </c>
      <c r="E64" s="15">
        <f>hidden1!M54</f>
        <v>953477</v>
      </c>
      <c r="F64" s="15">
        <f t="shared" si="1"/>
        <v>3262341</v>
      </c>
      <c r="G64" s="15">
        <f>hidden1!N54</f>
        <v>231409</v>
      </c>
      <c r="H64" s="15">
        <f>hidden1!O54</f>
        <v>3030932</v>
      </c>
      <c r="I64" s="15">
        <f>hidden1!P54</f>
        <v>0</v>
      </c>
      <c r="J64" s="21"/>
      <c r="K64" s="21"/>
      <c r="L64" s="21"/>
      <c r="M64" s="21"/>
      <c r="N64" s="21"/>
      <c r="O64" s="21"/>
      <c r="P64" s="21"/>
      <c r="Q64" s="21"/>
      <c r="R64" s="21"/>
    </row>
    <row r="65" spans="1:18" x14ac:dyDescent="0.25">
      <c r="A65" s="21" t="str">
        <f>hidden1!A55</f>
        <v xml:space="preserve">  Республика Татарстан</v>
      </c>
      <c r="B65" s="15">
        <f t="shared" si="0"/>
        <v>104621586</v>
      </c>
      <c r="C65" s="15">
        <f>hidden1!K55</f>
        <v>11137067</v>
      </c>
      <c r="D65" s="15">
        <f>hidden1!L55</f>
        <v>93484519</v>
      </c>
      <c r="E65" s="15">
        <f>hidden1!M55</f>
        <v>9613057</v>
      </c>
      <c r="F65" s="15">
        <f t="shared" si="1"/>
        <v>73843533</v>
      </c>
      <c r="G65" s="15">
        <f>hidden1!N55</f>
        <v>10743720</v>
      </c>
      <c r="H65" s="15">
        <f>hidden1!O55</f>
        <v>63099813</v>
      </c>
      <c r="I65" s="15">
        <f>hidden1!P55</f>
        <v>0</v>
      </c>
      <c r="J65" s="21"/>
      <c r="K65" s="21"/>
      <c r="L65" s="21"/>
      <c r="M65" s="21"/>
      <c r="N65" s="21"/>
      <c r="O65" s="21"/>
      <c r="P65" s="21"/>
      <c r="Q65" s="21"/>
      <c r="R65" s="21"/>
    </row>
    <row r="66" spans="1:18" x14ac:dyDescent="0.25">
      <c r="A66" s="21" t="str">
        <f>hidden1!A56</f>
        <v xml:space="preserve">  Удмуртская Республика</v>
      </c>
      <c r="B66" s="15">
        <f t="shared" si="0"/>
        <v>17786358</v>
      </c>
      <c r="C66" s="15">
        <f>hidden1!K56</f>
        <v>848742</v>
      </c>
      <c r="D66" s="15">
        <f>hidden1!L56</f>
        <v>16937616</v>
      </c>
      <c r="E66" s="15">
        <f>hidden1!M56</f>
        <v>2532223</v>
      </c>
      <c r="F66" s="15">
        <f t="shared" si="1"/>
        <v>9436940</v>
      </c>
      <c r="G66" s="15">
        <f>hidden1!N56</f>
        <v>790457</v>
      </c>
      <c r="H66" s="15">
        <f>hidden1!O56</f>
        <v>8646483</v>
      </c>
      <c r="I66" s="15">
        <f>hidden1!P56</f>
        <v>0</v>
      </c>
      <c r="J66" s="21"/>
      <c r="K66" s="21"/>
      <c r="L66" s="21"/>
      <c r="M66" s="21"/>
      <c r="N66" s="21"/>
      <c r="O66" s="21"/>
      <c r="P66" s="21"/>
      <c r="Q66" s="21"/>
      <c r="R66" s="21"/>
    </row>
    <row r="67" spans="1:18" x14ac:dyDescent="0.25">
      <c r="A67" s="21" t="str">
        <f>hidden1!A57</f>
        <v xml:space="preserve">  Чувашская Республика</v>
      </c>
      <c r="B67" s="15">
        <f t="shared" si="0"/>
        <v>12520725</v>
      </c>
      <c r="C67" s="15">
        <f>hidden1!K57</f>
        <v>716085</v>
      </c>
      <c r="D67" s="15">
        <f>hidden1!L57</f>
        <v>11804640</v>
      </c>
      <c r="E67" s="15">
        <f>hidden1!M57</f>
        <v>1403006</v>
      </c>
      <c r="F67" s="15">
        <f t="shared" si="1"/>
        <v>7961918</v>
      </c>
      <c r="G67" s="15">
        <f>hidden1!N57</f>
        <v>640340</v>
      </c>
      <c r="H67" s="15">
        <f>hidden1!O57</f>
        <v>7321578</v>
      </c>
      <c r="I67" s="15">
        <f>hidden1!P57</f>
        <v>0</v>
      </c>
      <c r="J67" s="21"/>
      <c r="K67" s="21"/>
      <c r="L67" s="21"/>
      <c r="M67" s="21"/>
      <c r="N67" s="21"/>
      <c r="O67" s="21"/>
      <c r="P67" s="21"/>
      <c r="Q67" s="21"/>
      <c r="R67" s="21"/>
    </row>
    <row r="68" spans="1:18" x14ac:dyDescent="0.25">
      <c r="A68" s="21" t="str">
        <f>hidden1!A58</f>
        <v xml:space="preserve">  Кировская область</v>
      </c>
      <c r="B68" s="15">
        <f t="shared" si="0"/>
        <v>13232029</v>
      </c>
      <c r="C68" s="15">
        <f>hidden1!K58</f>
        <v>563333</v>
      </c>
      <c r="D68" s="15">
        <f>hidden1!L58</f>
        <v>12668696</v>
      </c>
      <c r="E68" s="15">
        <f>hidden1!M58</f>
        <v>1863138</v>
      </c>
      <c r="F68" s="15">
        <f t="shared" si="1"/>
        <v>7006646</v>
      </c>
      <c r="G68" s="15">
        <f>hidden1!N58</f>
        <v>533276</v>
      </c>
      <c r="H68" s="15">
        <f>hidden1!O58</f>
        <v>6473370</v>
      </c>
      <c r="I68" s="15">
        <f>hidden1!P58</f>
        <v>0</v>
      </c>
      <c r="J68" s="21"/>
      <c r="K68" s="21"/>
      <c r="L68" s="21"/>
      <c r="M68" s="21"/>
      <c r="N68" s="21"/>
      <c r="O68" s="21"/>
      <c r="P68" s="21"/>
      <c r="Q68" s="21"/>
      <c r="R68" s="21"/>
    </row>
    <row r="69" spans="1:18" x14ac:dyDescent="0.25">
      <c r="A69" s="21" t="str">
        <f>hidden1!A59</f>
        <v xml:space="preserve">  Нижегородская область</v>
      </c>
      <c r="B69" s="15">
        <f t="shared" si="0"/>
        <v>75866116</v>
      </c>
      <c r="C69" s="15">
        <f>hidden1!K59</f>
        <v>5486775</v>
      </c>
      <c r="D69" s="15">
        <f>hidden1!L59</f>
        <v>70379341</v>
      </c>
      <c r="E69" s="15">
        <f>hidden1!M59</f>
        <v>8476307</v>
      </c>
      <c r="F69" s="15">
        <f t="shared" si="1"/>
        <v>49229917</v>
      </c>
      <c r="G69" s="15">
        <f>hidden1!N59</f>
        <v>5252521</v>
      </c>
      <c r="H69" s="15">
        <f>hidden1!O59</f>
        <v>43977396</v>
      </c>
      <c r="I69" s="15">
        <f>hidden1!P59</f>
        <v>0</v>
      </c>
      <c r="J69" s="21"/>
      <c r="K69" s="21"/>
      <c r="L69" s="21"/>
      <c r="M69" s="21"/>
      <c r="N69" s="21"/>
      <c r="O69" s="21"/>
      <c r="P69" s="21"/>
      <c r="Q69" s="21"/>
      <c r="R69" s="21"/>
    </row>
    <row r="70" spans="1:18" x14ac:dyDescent="0.25">
      <c r="A70" s="21" t="str">
        <f>hidden1!A60</f>
        <v xml:space="preserve">  Оренбургская область</v>
      </c>
      <c r="B70" s="15">
        <f t="shared" si="0"/>
        <v>23802904</v>
      </c>
      <c r="C70" s="15">
        <f>hidden1!K60</f>
        <v>909155</v>
      </c>
      <c r="D70" s="15">
        <f>hidden1!L60</f>
        <v>22893749</v>
      </c>
      <c r="E70" s="15">
        <f>hidden1!M60</f>
        <v>2964914</v>
      </c>
      <c r="F70" s="15">
        <f t="shared" si="1"/>
        <v>14854572</v>
      </c>
      <c r="G70" s="15">
        <f>hidden1!N60</f>
        <v>836542</v>
      </c>
      <c r="H70" s="15">
        <f>hidden1!O60</f>
        <v>14018030</v>
      </c>
      <c r="I70" s="15">
        <f>hidden1!P60</f>
        <v>0</v>
      </c>
      <c r="J70" s="21"/>
      <c r="K70" s="21"/>
      <c r="L70" s="21"/>
      <c r="M70" s="21"/>
      <c r="N70" s="21"/>
      <c r="O70" s="21"/>
      <c r="P70" s="21"/>
      <c r="Q70" s="21"/>
      <c r="R70" s="21"/>
    </row>
    <row r="71" spans="1:18" x14ac:dyDescent="0.25">
      <c r="A71" s="21" t="str">
        <f>hidden1!A61</f>
        <v xml:space="preserve">  Пензенская область</v>
      </c>
      <c r="B71" s="15">
        <f t="shared" si="0"/>
        <v>11266509</v>
      </c>
      <c r="C71" s="15">
        <f>hidden1!K61</f>
        <v>400319</v>
      </c>
      <c r="D71" s="15">
        <f>hidden1!L61</f>
        <v>10866190</v>
      </c>
      <c r="E71" s="15">
        <f>hidden1!M61</f>
        <v>1622264</v>
      </c>
      <c r="F71" s="15">
        <f t="shared" si="1"/>
        <v>5783633</v>
      </c>
      <c r="G71" s="15">
        <f>hidden1!N61</f>
        <v>326851</v>
      </c>
      <c r="H71" s="15">
        <f>hidden1!O61</f>
        <v>5456782</v>
      </c>
      <c r="I71" s="15">
        <f>hidden1!P61</f>
        <v>0</v>
      </c>
      <c r="J71" s="21"/>
      <c r="K71" s="21"/>
      <c r="L71" s="21"/>
      <c r="M71" s="21"/>
      <c r="N71" s="21"/>
      <c r="O71" s="21"/>
      <c r="P71" s="21"/>
      <c r="Q71" s="21"/>
      <c r="R71" s="21"/>
    </row>
    <row r="72" spans="1:18" x14ac:dyDescent="0.25">
      <c r="A72" s="21" t="str">
        <f>hidden1!A62</f>
        <v xml:space="preserve">  Пермский край</v>
      </c>
      <c r="B72" s="15">
        <f t="shared" si="0"/>
        <v>47369328</v>
      </c>
      <c r="C72" s="15">
        <f>hidden1!K62</f>
        <v>2034592</v>
      </c>
      <c r="D72" s="15">
        <f>hidden1!L62</f>
        <v>45334736</v>
      </c>
      <c r="E72" s="15">
        <f>hidden1!M62</f>
        <v>6044938</v>
      </c>
      <c r="F72" s="15">
        <f t="shared" si="1"/>
        <v>29996326</v>
      </c>
      <c r="G72" s="15">
        <f>hidden1!N62</f>
        <v>1866364</v>
      </c>
      <c r="H72" s="15">
        <f>hidden1!O62</f>
        <v>28129962</v>
      </c>
      <c r="I72" s="15">
        <f>hidden1!P62</f>
        <v>0</v>
      </c>
      <c r="J72" s="21"/>
      <c r="K72" s="21"/>
      <c r="L72" s="21"/>
      <c r="M72" s="21"/>
      <c r="N72" s="21"/>
      <c r="O72" s="21"/>
      <c r="P72" s="21"/>
      <c r="Q72" s="21"/>
      <c r="R72" s="21"/>
    </row>
    <row r="73" spans="1:18" x14ac:dyDescent="0.25">
      <c r="A73" s="21" t="str">
        <f>hidden1!A63</f>
        <v xml:space="preserve">  Самарская область</v>
      </c>
      <c r="B73" s="15">
        <f t="shared" si="0"/>
        <v>53960023</v>
      </c>
      <c r="C73" s="15">
        <f>hidden1!K63</f>
        <v>3305637</v>
      </c>
      <c r="D73" s="15">
        <f>hidden1!L63</f>
        <v>50654386</v>
      </c>
      <c r="E73" s="15">
        <f>hidden1!M63</f>
        <v>6359809</v>
      </c>
      <c r="F73" s="15">
        <f t="shared" si="1"/>
        <v>34517064</v>
      </c>
      <c r="G73" s="15">
        <f>hidden1!N63</f>
        <v>3022334</v>
      </c>
      <c r="H73" s="15">
        <f>hidden1!O63</f>
        <v>31494730</v>
      </c>
      <c r="I73" s="15">
        <f>hidden1!P63</f>
        <v>0</v>
      </c>
      <c r="J73" s="21"/>
      <c r="K73" s="21"/>
      <c r="L73" s="21"/>
      <c r="M73" s="21"/>
      <c r="N73" s="21"/>
      <c r="O73" s="21"/>
      <c r="P73" s="21"/>
      <c r="Q73" s="21"/>
      <c r="R73" s="21"/>
    </row>
    <row r="74" spans="1:18" x14ac:dyDescent="0.25">
      <c r="A74" s="21" t="str">
        <f>hidden1!A64</f>
        <v xml:space="preserve">  Саратовская область</v>
      </c>
      <c r="B74" s="15">
        <f t="shared" si="0"/>
        <v>29927423</v>
      </c>
      <c r="C74" s="15">
        <f>hidden1!K64</f>
        <v>1092888</v>
      </c>
      <c r="D74" s="15">
        <f>hidden1!L64</f>
        <v>28834535</v>
      </c>
      <c r="E74" s="15">
        <f>hidden1!M64</f>
        <v>3482826</v>
      </c>
      <c r="F74" s="15">
        <f t="shared" si="1"/>
        <v>18177160</v>
      </c>
      <c r="G74" s="15">
        <f>hidden1!N64</f>
        <v>985081</v>
      </c>
      <c r="H74" s="15">
        <f>hidden1!O64</f>
        <v>17192079</v>
      </c>
      <c r="I74" s="15">
        <f>hidden1!P64</f>
        <v>0</v>
      </c>
      <c r="J74" s="21"/>
      <c r="K74" s="21"/>
      <c r="L74" s="21"/>
      <c r="M74" s="21"/>
      <c r="N74" s="21"/>
      <c r="O74" s="21"/>
      <c r="P74" s="21"/>
      <c r="Q74" s="21"/>
      <c r="R74" s="21"/>
    </row>
    <row r="75" spans="1:18" x14ac:dyDescent="0.25">
      <c r="A75" s="21" t="str">
        <f>hidden1!A65</f>
        <v xml:space="preserve">  Ульяновская область</v>
      </c>
      <c r="B75" s="15">
        <f t="shared" si="0"/>
        <v>12928143</v>
      </c>
      <c r="C75" s="15">
        <f>hidden1!K65</f>
        <v>485312</v>
      </c>
      <c r="D75" s="15">
        <f>hidden1!L65</f>
        <v>12442831</v>
      </c>
      <c r="E75" s="15">
        <f>hidden1!M65</f>
        <v>1618414</v>
      </c>
      <c r="F75" s="15">
        <f t="shared" si="1"/>
        <v>7493382</v>
      </c>
      <c r="G75" s="15">
        <f>hidden1!N65</f>
        <v>448218</v>
      </c>
      <c r="H75" s="15">
        <f>hidden1!O65</f>
        <v>7045164</v>
      </c>
      <c r="I75" s="15">
        <f>hidden1!P65</f>
        <v>0</v>
      </c>
      <c r="J75" s="21"/>
      <c r="K75" s="21"/>
      <c r="L75" s="21"/>
      <c r="M75" s="21"/>
      <c r="N75" s="21"/>
      <c r="O75" s="21"/>
      <c r="P75" s="21"/>
      <c r="Q75" s="21"/>
      <c r="R75" s="21"/>
    </row>
    <row r="76" spans="1:18" x14ac:dyDescent="0.25">
      <c r="A76" s="21" t="str">
        <f>hidden1!A66</f>
        <v xml:space="preserve"> УРАЛЬСКИЙ ФЕДЕРАЛЬНЫЙ ОКРУГ</v>
      </c>
      <c r="B76" s="15">
        <f t="shared" ref="B76:B105" si="2">C76+D76</f>
        <v>525584050</v>
      </c>
      <c r="C76" s="15">
        <f>hidden1!K66</f>
        <v>58770017</v>
      </c>
      <c r="D76" s="15">
        <f>hidden1!L66</f>
        <v>466814033</v>
      </c>
      <c r="E76" s="15">
        <f>hidden1!M66</f>
        <v>45733949</v>
      </c>
      <c r="F76" s="15">
        <f t="shared" ref="F76:F105" si="3">G76+H76</f>
        <v>392270735</v>
      </c>
      <c r="G76" s="15">
        <f>hidden1!N66</f>
        <v>57220179</v>
      </c>
      <c r="H76" s="15">
        <f>hidden1!O66</f>
        <v>335050556</v>
      </c>
      <c r="I76" s="15">
        <f>hidden1!P66</f>
        <v>0</v>
      </c>
      <c r="J76" s="21"/>
      <c r="K76" s="21"/>
      <c r="L76" s="21"/>
      <c r="M76" s="21"/>
      <c r="N76" s="21"/>
      <c r="O76" s="21"/>
      <c r="P76" s="21"/>
      <c r="Q76" s="21"/>
      <c r="R76" s="21"/>
    </row>
    <row r="77" spans="1:18" x14ac:dyDescent="0.25">
      <c r="A77" s="21" t="str">
        <f>hidden1!A67</f>
        <v xml:space="preserve">  Курганская область</v>
      </c>
      <c r="B77" s="15">
        <f t="shared" si="2"/>
        <v>7915291</v>
      </c>
      <c r="C77" s="15">
        <f>hidden1!K67</f>
        <v>393591</v>
      </c>
      <c r="D77" s="15">
        <f>hidden1!L67</f>
        <v>7521700</v>
      </c>
      <c r="E77" s="15">
        <f>hidden1!M67</f>
        <v>1138664</v>
      </c>
      <c r="F77" s="15">
        <f t="shared" si="3"/>
        <v>4284917</v>
      </c>
      <c r="G77" s="15">
        <f>hidden1!N67</f>
        <v>361660</v>
      </c>
      <c r="H77" s="15">
        <f>hidden1!O67</f>
        <v>3923257</v>
      </c>
      <c r="I77" s="15">
        <f>hidden1!P67</f>
        <v>0</v>
      </c>
      <c r="J77" s="21"/>
      <c r="K77" s="21"/>
      <c r="L77" s="21"/>
      <c r="M77" s="21"/>
      <c r="N77" s="21"/>
      <c r="O77" s="21"/>
      <c r="P77" s="21"/>
      <c r="Q77" s="21"/>
      <c r="R77" s="21"/>
    </row>
    <row r="78" spans="1:18" x14ac:dyDescent="0.25">
      <c r="A78" s="21" t="str">
        <f>hidden1!A68</f>
        <v xml:space="preserve">  Свердловская область</v>
      </c>
      <c r="B78" s="15">
        <f t="shared" si="2"/>
        <v>120847215</v>
      </c>
      <c r="C78" s="15">
        <f>hidden1!K68</f>
        <v>9099570</v>
      </c>
      <c r="D78" s="15">
        <f>hidden1!L68</f>
        <v>111747645</v>
      </c>
      <c r="E78" s="15">
        <f>hidden1!M68</f>
        <v>12456910</v>
      </c>
      <c r="F78" s="15">
        <f t="shared" si="3"/>
        <v>79253625</v>
      </c>
      <c r="G78" s="15">
        <f>hidden1!N68</f>
        <v>8312458</v>
      </c>
      <c r="H78" s="15">
        <f>hidden1!O68</f>
        <v>70941167</v>
      </c>
      <c r="I78" s="15">
        <f>hidden1!P68</f>
        <v>0</v>
      </c>
      <c r="J78" s="21"/>
      <c r="K78" s="21"/>
      <c r="L78" s="21"/>
      <c r="M78" s="21"/>
      <c r="N78" s="21"/>
      <c r="O78" s="21"/>
      <c r="P78" s="21"/>
      <c r="Q78" s="21"/>
      <c r="R78" s="21"/>
    </row>
    <row r="79" spans="1:18" x14ac:dyDescent="0.25">
      <c r="A79" s="21" t="str">
        <f>hidden1!A69</f>
        <v xml:space="preserve">  Тюменская область</v>
      </c>
      <c r="B79" s="15">
        <f t="shared" si="2"/>
        <v>50148178</v>
      </c>
      <c r="C79" s="15">
        <f>hidden1!K69</f>
        <v>5337193</v>
      </c>
      <c r="D79" s="15">
        <f>hidden1!L69</f>
        <v>44810985</v>
      </c>
      <c r="E79" s="15">
        <f>hidden1!M69</f>
        <v>4076804</v>
      </c>
      <c r="F79" s="15">
        <f t="shared" si="3"/>
        <v>38846648</v>
      </c>
      <c r="G79" s="15">
        <f>hidden1!N69</f>
        <v>5214379</v>
      </c>
      <c r="H79" s="15">
        <f>hidden1!O69</f>
        <v>33632269</v>
      </c>
      <c r="I79" s="15">
        <f>hidden1!P69</f>
        <v>0</v>
      </c>
      <c r="J79" s="21"/>
      <c r="K79" s="21"/>
      <c r="L79" s="21"/>
      <c r="M79" s="21"/>
      <c r="N79" s="21"/>
      <c r="O79" s="21"/>
      <c r="P79" s="21"/>
      <c r="Q79" s="21"/>
      <c r="R79" s="21"/>
    </row>
    <row r="80" spans="1:18" x14ac:dyDescent="0.25">
      <c r="A80" s="21" t="str">
        <f>hidden1!A70</f>
        <v xml:space="preserve">  Челябинская область</v>
      </c>
      <c r="B80" s="15">
        <f t="shared" si="2"/>
        <v>68847611</v>
      </c>
      <c r="C80" s="15">
        <f>hidden1!K70</f>
        <v>5188278</v>
      </c>
      <c r="D80" s="15">
        <f>hidden1!L70</f>
        <v>63659333</v>
      </c>
      <c r="E80" s="15">
        <f>hidden1!M70</f>
        <v>7479618</v>
      </c>
      <c r="F80" s="15">
        <f t="shared" si="3"/>
        <v>45361254</v>
      </c>
      <c r="G80" s="15">
        <f>hidden1!N70</f>
        <v>4855940</v>
      </c>
      <c r="H80" s="15">
        <f>hidden1!O70</f>
        <v>40505314</v>
      </c>
      <c r="I80" s="15">
        <f>hidden1!P70</f>
        <v>0</v>
      </c>
      <c r="J80" s="21"/>
      <c r="K80" s="21"/>
      <c r="L80" s="21"/>
      <c r="M80" s="21"/>
      <c r="N80" s="21"/>
      <c r="O80" s="21"/>
      <c r="P80" s="21"/>
      <c r="Q80" s="21"/>
      <c r="R80" s="21"/>
    </row>
    <row r="81" spans="1:18" x14ac:dyDescent="0.25">
      <c r="A81" s="21" t="str">
        <f>hidden1!A71</f>
        <v xml:space="preserve">  Ханты-Мансийский автономный округ - Югра</v>
      </c>
      <c r="B81" s="15">
        <f t="shared" si="2"/>
        <v>142876123</v>
      </c>
      <c r="C81" s="15">
        <f>hidden1!K71</f>
        <v>19299930</v>
      </c>
      <c r="D81" s="15">
        <f>hidden1!L71</f>
        <v>123576193</v>
      </c>
      <c r="E81" s="15">
        <f>hidden1!M71</f>
        <v>13743080</v>
      </c>
      <c r="F81" s="15">
        <f t="shared" si="3"/>
        <v>111645494</v>
      </c>
      <c r="G81" s="15">
        <f>hidden1!N71</f>
        <v>19100435</v>
      </c>
      <c r="H81" s="15">
        <f>hidden1!O71</f>
        <v>92545059</v>
      </c>
      <c r="I81" s="15">
        <f>hidden1!P71</f>
        <v>0</v>
      </c>
      <c r="J81" s="21"/>
      <c r="K81" s="21"/>
      <c r="L81" s="21"/>
      <c r="M81" s="21"/>
      <c r="N81" s="21"/>
      <c r="O81" s="21"/>
      <c r="P81" s="21"/>
      <c r="Q81" s="21"/>
      <c r="R81" s="21"/>
    </row>
    <row r="82" spans="1:18" x14ac:dyDescent="0.25">
      <c r="A82" s="21" t="str">
        <f>hidden1!A72</f>
        <v xml:space="preserve">  Ямало-Ненецкий автономный округ</v>
      </c>
      <c r="B82" s="15">
        <f t="shared" si="2"/>
        <v>134949632</v>
      </c>
      <c r="C82" s="15">
        <f>hidden1!K72</f>
        <v>19451455</v>
      </c>
      <c r="D82" s="15">
        <f>hidden1!L72</f>
        <v>115498177</v>
      </c>
      <c r="E82" s="15">
        <f>hidden1!M72</f>
        <v>6838873</v>
      </c>
      <c r="F82" s="15">
        <f t="shared" si="3"/>
        <v>112878797</v>
      </c>
      <c r="G82" s="15">
        <f>hidden1!N72</f>
        <v>19375307</v>
      </c>
      <c r="H82" s="15">
        <f>hidden1!O72</f>
        <v>93503490</v>
      </c>
      <c r="I82" s="15">
        <f>hidden1!P72</f>
        <v>0</v>
      </c>
      <c r="J82" s="21"/>
      <c r="K82" s="21"/>
      <c r="L82" s="21"/>
      <c r="M82" s="21"/>
      <c r="N82" s="21"/>
      <c r="O82" s="21"/>
      <c r="P82" s="21"/>
      <c r="Q82" s="21"/>
      <c r="R82" s="21"/>
    </row>
    <row r="83" spans="1:18" x14ac:dyDescent="0.25">
      <c r="A83" s="21" t="str">
        <f>hidden1!A73</f>
        <v xml:space="preserve"> СИБИРСКИЙ ФЕДЕРАЛЬНЫЙ ОКРУГ</v>
      </c>
      <c r="B83" s="15">
        <f t="shared" si="2"/>
        <v>392690970</v>
      </c>
      <c r="C83" s="15">
        <f>hidden1!K73</f>
        <v>44977339</v>
      </c>
      <c r="D83" s="15">
        <f>hidden1!L73</f>
        <v>347713631</v>
      </c>
      <c r="E83" s="15">
        <f>hidden1!M73</f>
        <v>45294402</v>
      </c>
      <c r="F83" s="15">
        <f t="shared" si="3"/>
        <v>263544596</v>
      </c>
      <c r="G83" s="15">
        <f>hidden1!N73</f>
        <v>43491081</v>
      </c>
      <c r="H83" s="15">
        <f>hidden1!O73</f>
        <v>220053515</v>
      </c>
      <c r="I83" s="15">
        <f>hidden1!P73</f>
        <v>5103428</v>
      </c>
      <c r="J83" s="21"/>
      <c r="K83" s="21"/>
      <c r="L83" s="21"/>
      <c r="M83" s="21"/>
      <c r="N83" s="21"/>
      <c r="O83" s="21"/>
      <c r="P83" s="21"/>
      <c r="Q83" s="21"/>
      <c r="R83" s="21"/>
    </row>
    <row r="84" spans="1:18" x14ac:dyDescent="0.25">
      <c r="A84" s="21" t="str">
        <f>hidden1!A74</f>
        <v xml:space="preserve">  Республика Алтай</v>
      </c>
      <c r="B84" s="15">
        <f t="shared" si="2"/>
        <v>1793883</v>
      </c>
      <c r="C84" s="15">
        <f>hidden1!K74</f>
        <v>120837</v>
      </c>
      <c r="D84" s="15">
        <f>hidden1!L74</f>
        <v>1673046</v>
      </c>
      <c r="E84" s="15">
        <f>hidden1!M74</f>
        <v>489149</v>
      </c>
      <c r="F84" s="15">
        <f t="shared" si="3"/>
        <v>660427</v>
      </c>
      <c r="G84" s="15">
        <f>hidden1!N74</f>
        <v>110795</v>
      </c>
      <c r="H84" s="15">
        <f>hidden1!O74</f>
        <v>549632</v>
      </c>
      <c r="I84" s="15">
        <f>hidden1!P74</f>
        <v>0</v>
      </c>
      <c r="J84" s="21"/>
      <c r="K84" s="21"/>
      <c r="L84" s="21"/>
      <c r="M84" s="21"/>
      <c r="N84" s="21"/>
      <c r="O84" s="21"/>
      <c r="P84" s="21"/>
      <c r="Q84" s="21"/>
      <c r="R84" s="21"/>
    </row>
    <row r="85" spans="1:18" x14ac:dyDescent="0.25">
      <c r="A85" s="21" t="str">
        <f>hidden1!A75</f>
        <v xml:space="preserve">  Республика Тыва</v>
      </c>
      <c r="B85" s="15">
        <f t="shared" si="2"/>
        <v>2006518</v>
      </c>
      <c r="C85" s="15">
        <f>hidden1!K75</f>
        <v>50875</v>
      </c>
      <c r="D85" s="15">
        <f>hidden1!L75</f>
        <v>1955643</v>
      </c>
      <c r="E85" s="15">
        <f>hidden1!M75</f>
        <v>438517</v>
      </c>
      <c r="F85" s="15">
        <f t="shared" si="3"/>
        <v>636938</v>
      </c>
      <c r="G85" s="15">
        <f>hidden1!N75</f>
        <v>46808</v>
      </c>
      <c r="H85" s="15">
        <f>hidden1!O75</f>
        <v>590130</v>
      </c>
      <c r="I85" s="15">
        <f>hidden1!P75</f>
        <v>0</v>
      </c>
      <c r="J85" s="21"/>
      <c r="K85" s="21"/>
      <c r="L85" s="21"/>
      <c r="M85" s="21"/>
      <c r="N85" s="21"/>
      <c r="O85" s="21"/>
      <c r="P85" s="21"/>
      <c r="Q85" s="21"/>
      <c r="R85" s="21"/>
    </row>
    <row r="86" spans="1:18" x14ac:dyDescent="0.25">
      <c r="A86" s="21" t="str">
        <f>hidden1!A76</f>
        <v xml:space="preserve">  Республика Хакасия</v>
      </c>
      <c r="B86" s="15">
        <f t="shared" si="2"/>
        <v>6696856</v>
      </c>
      <c r="C86" s="15">
        <f>hidden1!K76</f>
        <v>319776</v>
      </c>
      <c r="D86" s="15">
        <f>hidden1!L76</f>
        <v>6377080</v>
      </c>
      <c r="E86" s="15">
        <f>hidden1!M76</f>
        <v>1108558</v>
      </c>
      <c r="F86" s="15">
        <f t="shared" si="3"/>
        <v>3502075</v>
      </c>
      <c r="G86" s="15">
        <f>hidden1!N76</f>
        <v>270897</v>
      </c>
      <c r="H86" s="15">
        <f>hidden1!O76</f>
        <v>3231178</v>
      </c>
      <c r="I86" s="15">
        <f>hidden1!P76</f>
        <v>0</v>
      </c>
      <c r="J86" s="21"/>
      <c r="K86" s="21"/>
      <c r="L86" s="21"/>
      <c r="M86" s="21"/>
      <c r="N86" s="21"/>
      <c r="O86" s="21"/>
      <c r="P86" s="21"/>
      <c r="Q86" s="21"/>
      <c r="R86" s="21"/>
    </row>
    <row r="87" spans="1:18" x14ac:dyDescent="0.25">
      <c r="A87" s="21" t="str">
        <f>hidden1!A77</f>
        <v xml:space="preserve">  Алтайский край</v>
      </c>
      <c r="B87" s="15">
        <f t="shared" si="2"/>
        <v>22195589</v>
      </c>
      <c r="C87" s="15">
        <f>hidden1!K77</f>
        <v>1148564</v>
      </c>
      <c r="D87" s="15">
        <f>hidden1!L77</f>
        <v>21047025</v>
      </c>
      <c r="E87" s="15">
        <f>hidden1!M77</f>
        <v>2713721</v>
      </c>
      <c r="F87" s="15">
        <f t="shared" si="3"/>
        <v>13315905</v>
      </c>
      <c r="G87" s="15">
        <f>hidden1!N77</f>
        <v>1068618</v>
      </c>
      <c r="H87" s="15">
        <f>hidden1!O77</f>
        <v>12247287</v>
      </c>
      <c r="I87" s="15">
        <f>hidden1!P77</f>
        <v>0</v>
      </c>
      <c r="J87" s="21"/>
      <c r="K87" s="21"/>
      <c r="L87" s="21"/>
      <c r="M87" s="21"/>
      <c r="N87" s="21"/>
      <c r="O87" s="21"/>
      <c r="P87" s="21"/>
      <c r="Q87" s="21"/>
      <c r="R87" s="21"/>
    </row>
    <row r="88" spans="1:18" x14ac:dyDescent="0.25">
      <c r="A88" s="21" t="str">
        <f>hidden1!A78</f>
        <v xml:space="preserve">  Красноярский край</v>
      </c>
      <c r="B88" s="15">
        <f t="shared" si="2"/>
        <v>98233029</v>
      </c>
      <c r="C88" s="15">
        <f>hidden1!K78</f>
        <v>9544737</v>
      </c>
      <c r="D88" s="15">
        <f>hidden1!L78</f>
        <v>88688292</v>
      </c>
      <c r="E88" s="15">
        <f>hidden1!M78</f>
        <v>13734878</v>
      </c>
      <c r="F88" s="15">
        <f t="shared" si="3"/>
        <v>69010329</v>
      </c>
      <c r="G88" s="15">
        <f>hidden1!N78</f>
        <v>9292027</v>
      </c>
      <c r="H88" s="15">
        <f>hidden1!O78</f>
        <v>59718302</v>
      </c>
      <c r="I88" s="15">
        <f>hidden1!P78</f>
        <v>5103428</v>
      </c>
      <c r="J88" s="21"/>
      <c r="K88" s="21"/>
      <c r="L88" s="21"/>
      <c r="M88" s="21"/>
      <c r="N88" s="21"/>
      <c r="O88" s="21"/>
      <c r="P88" s="21"/>
      <c r="Q88" s="21"/>
      <c r="R88" s="21"/>
    </row>
    <row r="89" spans="1:18" x14ac:dyDescent="0.25">
      <c r="A89" s="21" t="str">
        <f>hidden1!A79</f>
        <v xml:space="preserve">  Иркутская область</v>
      </c>
      <c r="B89" s="15">
        <f t="shared" si="2"/>
        <v>66661086</v>
      </c>
      <c r="C89" s="15">
        <f>hidden1!K79</f>
        <v>4161889</v>
      </c>
      <c r="D89" s="15">
        <f>hidden1!L79</f>
        <v>62499197</v>
      </c>
      <c r="E89" s="15">
        <f>hidden1!M79</f>
        <v>7356274</v>
      </c>
      <c r="F89" s="15">
        <f t="shared" si="3"/>
        <v>43753942</v>
      </c>
      <c r="G89" s="15">
        <f>hidden1!N79</f>
        <v>3973391</v>
      </c>
      <c r="H89" s="15">
        <f>hidden1!O79</f>
        <v>39780551</v>
      </c>
      <c r="I89" s="15">
        <f>hidden1!P79</f>
        <v>0</v>
      </c>
      <c r="J89" s="21"/>
      <c r="K89" s="21"/>
      <c r="L89" s="21"/>
      <c r="M89" s="21"/>
      <c r="N89" s="21"/>
      <c r="O89" s="21"/>
      <c r="P89" s="21"/>
      <c r="Q89" s="21"/>
      <c r="R89" s="21"/>
    </row>
    <row r="90" spans="1:18" x14ac:dyDescent="0.25">
      <c r="A90" s="21" t="str">
        <f>hidden1!A80</f>
        <v xml:space="preserve">  Кемеровская область - Кузбасс</v>
      </c>
      <c r="B90" s="15">
        <f t="shared" si="2"/>
        <v>85562088</v>
      </c>
      <c r="C90" s="15">
        <f>hidden1!K80</f>
        <v>21607644</v>
      </c>
      <c r="D90" s="15">
        <f>hidden1!L80</f>
        <v>63954444</v>
      </c>
      <c r="E90" s="15">
        <f>hidden1!M80</f>
        <v>6288606</v>
      </c>
      <c r="F90" s="15">
        <f t="shared" si="3"/>
        <v>64905559</v>
      </c>
      <c r="G90" s="15">
        <f>hidden1!N80</f>
        <v>21379888</v>
      </c>
      <c r="H90" s="15">
        <f>hidden1!O80</f>
        <v>43525671</v>
      </c>
      <c r="I90" s="15">
        <f>hidden1!P80</f>
        <v>0</v>
      </c>
      <c r="J90" s="21"/>
      <c r="K90" s="21"/>
      <c r="L90" s="21"/>
      <c r="M90" s="21"/>
      <c r="N90" s="21"/>
      <c r="O90" s="21"/>
      <c r="P90" s="21"/>
      <c r="Q90" s="21"/>
      <c r="R90" s="21"/>
    </row>
    <row r="91" spans="1:18" x14ac:dyDescent="0.25">
      <c r="A91" s="21" t="str">
        <f>hidden1!A81</f>
        <v xml:space="preserve">  Новосибирская область</v>
      </c>
      <c r="B91" s="15">
        <f t="shared" si="2"/>
        <v>67229101</v>
      </c>
      <c r="C91" s="15">
        <f>hidden1!K81</f>
        <v>6477367</v>
      </c>
      <c r="D91" s="15">
        <f>hidden1!L81</f>
        <v>60751734</v>
      </c>
      <c r="E91" s="15">
        <f>hidden1!M81</f>
        <v>7701017</v>
      </c>
      <c r="F91" s="15">
        <f t="shared" si="3"/>
        <v>43534117</v>
      </c>
      <c r="G91" s="15">
        <f>hidden1!N81</f>
        <v>5905866</v>
      </c>
      <c r="H91" s="15">
        <f>hidden1!O81</f>
        <v>37628251</v>
      </c>
      <c r="I91" s="15">
        <f>hidden1!P81</f>
        <v>0</v>
      </c>
      <c r="J91" s="21"/>
      <c r="K91" s="21"/>
      <c r="L91" s="21"/>
      <c r="M91" s="21"/>
      <c r="N91" s="21"/>
      <c r="O91" s="21"/>
      <c r="P91" s="21"/>
      <c r="Q91" s="21"/>
      <c r="R91" s="21"/>
    </row>
    <row r="92" spans="1:18" x14ac:dyDescent="0.25">
      <c r="A92" s="21" t="str">
        <f>hidden1!A82</f>
        <v xml:space="preserve">  Омская область</v>
      </c>
      <c r="B92" s="15">
        <f t="shared" si="2"/>
        <v>25311238</v>
      </c>
      <c r="C92" s="15">
        <f>hidden1!K82</f>
        <v>780442</v>
      </c>
      <c r="D92" s="15">
        <f>hidden1!L82</f>
        <v>24530796</v>
      </c>
      <c r="E92" s="15">
        <f>hidden1!M82</f>
        <v>3116668</v>
      </c>
      <c r="F92" s="15">
        <f t="shared" si="3"/>
        <v>15114623</v>
      </c>
      <c r="G92" s="15">
        <f>hidden1!N82</f>
        <v>715415</v>
      </c>
      <c r="H92" s="15">
        <f>hidden1!O82</f>
        <v>14399208</v>
      </c>
      <c r="I92" s="15">
        <f>hidden1!P82</f>
        <v>0</v>
      </c>
      <c r="J92" s="21"/>
      <c r="K92" s="21"/>
      <c r="L92" s="21"/>
      <c r="M92" s="21"/>
      <c r="N92" s="21"/>
      <c r="O92" s="21"/>
      <c r="P92" s="21"/>
      <c r="Q92" s="21"/>
      <c r="R92" s="21"/>
    </row>
    <row r="93" spans="1:18" x14ac:dyDescent="0.25">
      <c r="A93" s="21" t="str">
        <f>hidden1!A83</f>
        <v xml:space="preserve">  Томская область</v>
      </c>
      <c r="B93" s="15">
        <f t="shared" si="2"/>
        <v>17001582</v>
      </c>
      <c r="C93" s="15">
        <f>hidden1!K83</f>
        <v>765208</v>
      </c>
      <c r="D93" s="15">
        <f>hidden1!L83</f>
        <v>16236374</v>
      </c>
      <c r="E93" s="15">
        <f>hidden1!M83</f>
        <v>2347014</v>
      </c>
      <c r="F93" s="15">
        <f t="shared" si="3"/>
        <v>9110681</v>
      </c>
      <c r="G93" s="15">
        <f>hidden1!N83</f>
        <v>727376</v>
      </c>
      <c r="H93" s="15">
        <f>hidden1!O83</f>
        <v>8383305</v>
      </c>
      <c r="I93" s="15">
        <f>hidden1!P83</f>
        <v>0</v>
      </c>
      <c r="J93" s="21"/>
      <c r="K93" s="21"/>
      <c r="L93" s="21"/>
      <c r="M93" s="21"/>
      <c r="N93" s="21"/>
      <c r="O93" s="21"/>
      <c r="P93" s="21"/>
      <c r="Q93" s="21"/>
      <c r="R93" s="21"/>
    </row>
    <row r="94" spans="1:18" x14ac:dyDescent="0.25">
      <c r="A94" s="21" t="str">
        <f>hidden1!A84</f>
        <v xml:space="preserve"> ДАЛЬНЕВОСТОЧНЫЙ ФЕДЕРАЛЬНЫЙ ОКРУГ</v>
      </c>
      <c r="B94" s="15">
        <f t="shared" si="2"/>
        <v>291195697</v>
      </c>
      <c r="C94" s="15">
        <f>hidden1!K84</f>
        <v>55595264</v>
      </c>
      <c r="D94" s="15">
        <f>hidden1!L84</f>
        <v>235600433</v>
      </c>
      <c r="E94" s="15">
        <f>hidden1!M84</f>
        <v>28773452</v>
      </c>
      <c r="F94" s="15">
        <f t="shared" si="3"/>
        <v>200260159</v>
      </c>
      <c r="G94" s="15">
        <f>hidden1!N84</f>
        <v>54853414</v>
      </c>
      <c r="H94" s="15">
        <f>hidden1!O84</f>
        <v>145406745</v>
      </c>
      <c r="I94" s="15">
        <f>hidden1!P84</f>
        <v>0</v>
      </c>
      <c r="J94" s="21"/>
      <c r="K94" s="21"/>
      <c r="L94" s="21"/>
      <c r="M94" s="21"/>
      <c r="N94" s="21"/>
      <c r="O94" s="21"/>
      <c r="P94" s="21"/>
      <c r="Q94" s="21"/>
      <c r="R94" s="21"/>
    </row>
    <row r="95" spans="1:18" x14ac:dyDescent="0.25">
      <c r="A95" s="21" t="str">
        <f>hidden1!A85</f>
        <v xml:space="preserve">  Республика Бурятия</v>
      </c>
      <c r="B95" s="15">
        <f t="shared" si="2"/>
        <v>14859727</v>
      </c>
      <c r="C95" s="15">
        <f>hidden1!K85</f>
        <v>1052669</v>
      </c>
      <c r="D95" s="15">
        <f>hidden1!L85</f>
        <v>13807058</v>
      </c>
      <c r="E95" s="15">
        <f>hidden1!M85</f>
        <v>1692712</v>
      </c>
      <c r="F95" s="15">
        <f t="shared" si="3"/>
        <v>9371822</v>
      </c>
      <c r="G95" s="15">
        <f>hidden1!N85</f>
        <v>1045411</v>
      </c>
      <c r="H95" s="15">
        <f>hidden1!O85</f>
        <v>8326411</v>
      </c>
      <c r="I95" s="15">
        <f>hidden1!P85</f>
        <v>0</v>
      </c>
      <c r="J95" s="21"/>
      <c r="K95" s="21"/>
      <c r="L95" s="21"/>
      <c r="M95" s="21"/>
      <c r="N95" s="21"/>
      <c r="O95" s="21"/>
      <c r="P95" s="21"/>
      <c r="Q95" s="21"/>
      <c r="R95" s="21"/>
    </row>
    <row r="96" spans="1:18" x14ac:dyDescent="0.25">
      <c r="A96" s="21" t="str">
        <f>hidden1!A86</f>
        <v xml:space="preserve">  Республика Саха (Якутия)</v>
      </c>
      <c r="B96" s="15">
        <f t="shared" si="2"/>
        <v>51954194</v>
      </c>
      <c r="C96" s="15">
        <f>hidden1!K86</f>
        <v>2503858</v>
      </c>
      <c r="D96" s="15">
        <f>hidden1!L86</f>
        <v>49450336</v>
      </c>
      <c r="E96" s="15">
        <f>hidden1!M86</f>
        <v>5266688</v>
      </c>
      <c r="F96" s="15">
        <f t="shared" si="3"/>
        <v>37483038</v>
      </c>
      <c r="G96" s="15">
        <f>hidden1!N86</f>
        <v>2433412</v>
      </c>
      <c r="H96" s="15">
        <f>hidden1!O86</f>
        <v>35049626</v>
      </c>
      <c r="I96" s="15">
        <f>hidden1!P86</f>
        <v>0</v>
      </c>
      <c r="J96" s="21"/>
      <c r="K96" s="21"/>
      <c r="L96" s="21"/>
      <c r="M96" s="21"/>
      <c r="N96" s="21"/>
      <c r="O96" s="21"/>
      <c r="P96" s="21"/>
      <c r="Q96" s="21"/>
      <c r="R96" s="21"/>
    </row>
    <row r="97" spans="1:18" x14ac:dyDescent="0.25">
      <c r="A97" s="21" t="str">
        <f>hidden1!A87</f>
        <v xml:space="preserve">  Приморский край</v>
      </c>
      <c r="B97" s="15">
        <f t="shared" si="2"/>
        <v>42730732</v>
      </c>
      <c r="C97" s="15">
        <f>hidden1!K87</f>
        <v>3465283</v>
      </c>
      <c r="D97" s="15">
        <f>hidden1!L87</f>
        <v>39265449</v>
      </c>
      <c r="E97" s="15">
        <f>hidden1!M87</f>
        <v>5468295</v>
      </c>
      <c r="F97" s="15">
        <f t="shared" si="3"/>
        <v>23612684</v>
      </c>
      <c r="G97" s="15">
        <f>hidden1!N87</f>
        <v>3156964</v>
      </c>
      <c r="H97" s="15">
        <f>hidden1!O87</f>
        <v>20455720</v>
      </c>
      <c r="I97" s="15">
        <f>hidden1!P87</f>
        <v>0</v>
      </c>
      <c r="J97" s="21"/>
      <c r="K97" s="21"/>
      <c r="L97" s="21"/>
      <c r="M97" s="21"/>
      <c r="N97" s="21"/>
      <c r="O97" s="21"/>
      <c r="P97" s="21"/>
      <c r="Q97" s="21"/>
      <c r="R97" s="21"/>
    </row>
    <row r="98" spans="1:18" x14ac:dyDescent="0.25">
      <c r="A98" s="21" t="str">
        <f>hidden1!A88</f>
        <v xml:space="preserve">  Хабаровский край</v>
      </c>
      <c r="B98" s="15">
        <f t="shared" si="2"/>
        <v>27702851</v>
      </c>
      <c r="C98" s="15">
        <f>hidden1!K88</f>
        <v>832393</v>
      </c>
      <c r="D98" s="15">
        <f>hidden1!L88</f>
        <v>26870458</v>
      </c>
      <c r="E98" s="15">
        <f>hidden1!M88</f>
        <v>4387154</v>
      </c>
      <c r="F98" s="15">
        <f t="shared" si="3"/>
        <v>13284708</v>
      </c>
      <c r="G98" s="15">
        <f>hidden1!N88</f>
        <v>750075</v>
      </c>
      <c r="H98" s="15">
        <f>hidden1!O88</f>
        <v>12534633</v>
      </c>
      <c r="I98" s="15">
        <f>hidden1!P88</f>
        <v>0</v>
      </c>
      <c r="J98" s="21"/>
      <c r="K98" s="21"/>
      <c r="L98" s="21"/>
      <c r="M98" s="21"/>
      <c r="N98" s="21"/>
      <c r="O98" s="21"/>
      <c r="P98" s="21"/>
      <c r="Q98" s="21"/>
      <c r="R98" s="21"/>
    </row>
    <row r="99" spans="1:18" x14ac:dyDescent="0.25">
      <c r="A99" s="21" t="str">
        <f>hidden1!A89</f>
        <v xml:space="preserve">  Амурская область</v>
      </c>
      <c r="B99" s="15">
        <f t="shared" si="2"/>
        <v>19106670</v>
      </c>
      <c r="C99" s="15">
        <f>hidden1!K89</f>
        <v>674961</v>
      </c>
      <c r="D99" s="15">
        <f>hidden1!L89</f>
        <v>18431709</v>
      </c>
      <c r="E99" s="15">
        <f>hidden1!M89</f>
        <v>2649763</v>
      </c>
      <c r="F99" s="15">
        <f t="shared" si="3"/>
        <v>10269889</v>
      </c>
      <c r="G99" s="15">
        <f>hidden1!N89</f>
        <v>631513</v>
      </c>
      <c r="H99" s="15">
        <f>hidden1!O89</f>
        <v>9638376</v>
      </c>
      <c r="I99" s="15">
        <f>hidden1!P89</f>
        <v>0</v>
      </c>
      <c r="J99" s="21"/>
      <c r="K99" s="21"/>
      <c r="L99" s="21"/>
      <c r="M99" s="21"/>
      <c r="N99" s="21"/>
      <c r="O99" s="21"/>
      <c r="P99" s="21"/>
      <c r="Q99" s="21"/>
      <c r="R99" s="21"/>
    </row>
    <row r="100" spans="1:18" x14ac:dyDescent="0.25">
      <c r="A100" s="21" t="str">
        <f>hidden1!A90</f>
        <v xml:space="preserve">  Камчатский край</v>
      </c>
      <c r="B100" s="15">
        <f t="shared" si="2"/>
        <v>9355330</v>
      </c>
      <c r="C100" s="15">
        <f>hidden1!K90</f>
        <v>216563</v>
      </c>
      <c r="D100" s="15">
        <f>hidden1!L90</f>
        <v>9138767</v>
      </c>
      <c r="E100" s="15">
        <f>hidden1!M90</f>
        <v>2253213</v>
      </c>
      <c r="F100" s="15">
        <f t="shared" si="3"/>
        <v>3084232</v>
      </c>
      <c r="G100" s="15">
        <f>hidden1!N90</f>
        <v>102879</v>
      </c>
      <c r="H100" s="15">
        <f>hidden1!O90</f>
        <v>2981353</v>
      </c>
      <c r="I100" s="15">
        <f>hidden1!P90</f>
        <v>0</v>
      </c>
      <c r="J100" s="21"/>
      <c r="K100" s="21"/>
      <c r="L100" s="21"/>
      <c r="M100" s="21"/>
      <c r="N100" s="21"/>
      <c r="O100" s="21"/>
      <c r="P100" s="21"/>
      <c r="Q100" s="21"/>
      <c r="R100" s="21"/>
    </row>
    <row r="101" spans="1:18" x14ac:dyDescent="0.25">
      <c r="A101" s="21" t="str">
        <f>hidden1!A91</f>
        <v xml:space="preserve">  Магаданская область</v>
      </c>
      <c r="B101" s="15">
        <f t="shared" si="2"/>
        <v>7020191</v>
      </c>
      <c r="C101" s="15">
        <f>hidden1!K91</f>
        <v>82493</v>
      </c>
      <c r="D101" s="15">
        <f>hidden1!L91</f>
        <v>6937698</v>
      </c>
      <c r="E101" s="15">
        <f>hidden1!M91</f>
        <v>899342</v>
      </c>
      <c r="F101" s="15">
        <f t="shared" si="3"/>
        <v>3971663</v>
      </c>
      <c r="G101" s="15">
        <f>hidden1!N91</f>
        <v>66500</v>
      </c>
      <c r="H101" s="15">
        <f>hidden1!O91</f>
        <v>3905163</v>
      </c>
      <c r="I101" s="15">
        <f>hidden1!P91</f>
        <v>0</v>
      </c>
      <c r="J101" s="21"/>
      <c r="K101" s="21"/>
      <c r="L101" s="21"/>
      <c r="M101" s="21"/>
      <c r="N101" s="21"/>
      <c r="O101" s="21"/>
      <c r="P101" s="21"/>
      <c r="Q101" s="21"/>
      <c r="R101" s="21"/>
    </row>
    <row r="102" spans="1:18" x14ac:dyDescent="0.25">
      <c r="A102" s="21" t="str">
        <f>hidden1!A92</f>
        <v xml:space="preserve">  Сахалинская область</v>
      </c>
      <c r="B102" s="15">
        <f t="shared" si="2"/>
        <v>93134001</v>
      </c>
      <c r="C102" s="15">
        <f>hidden1!K92</f>
        <v>44016710</v>
      </c>
      <c r="D102" s="15">
        <f>hidden1!L92</f>
        <v>49117291</v>
      </c>
      <c r="E102" s="15">
        <f>hidden1!M92</f>
        <v>2920274</v>
      </c>
      <c r="F102" s="15">
        <f t="shared" si="3"/>
        <v>84679156</v>
      </c>
      <c r="G102" s="15">
        <f>hidden1!N92</f>
        <v>43946028</v>
      </c>
      <c r="H102" s="15">
        <f>hidden1!O92</f>
        <v>40733128</v>
      </c>
      <c r="I102" s="15">
        <f>hidden1!P92</f>
        <v>0</v>
      </c>
      <c r="J102" s="21"/>
      <c r="K102" s="21"/>
      <c r="L102" s="21"/>
      <c r="M102" s="21"/>
      <c r="N102" s="21"/>
      <c r="O102" s="21"/>
      <c r="P102" s="21"/>
      <c r="Q102" s="21"/>
      <c r="R102" s="21"/>
    </row>
    <row r="103" spans="1:18" x14ac:dyDescent="0.25">
      <c r="A103" s="21" t="str">
        <f>hidden1!A93</f>
        <v xml:space="preserve">  Забайкальский край</v>
      </c>
      <c r="B103" s="15">
        <f t="shared" si="2"/>
        <v>18520770</v>
      </c>
      <c r="C103" s="15">
        <f>hidden1!K93</f>
        <v>2190439</v>
      </c>
      <c r="D103" s="15">
        <f>hidden1!L93</f>
        <v>16330331</v>
      </c>
      <c r="E103" s="15">
        <f>hidden1!M93</f>
        <v>2300371</v>
      </c>
      <c r="F103" s="15">
        <f t="shared" si="3"/>
        <v>10781220</v>
      </c>
      <c r="G103" s="15">
        <f>hidden1!N93</f>
        <v>2164845</v>
      </c>
      <c r="H103" s="15">
        <f>hidden1!O93</f>
        <v>8616375</v>
      </c>
      <c r="I103" s="15">
        <f>hidden1!P93</f>
        <v>0</v>
      </c>
      <c r="J103" s="21"/>
      <c r="K103" s="21"/>
      <c r="L103" s="21"/>
      <c r="M103" s="21"/>
      <c r="N103" s="21"/>
      <c r="O103" s="21"/>
      <c r="P103" s="21"/>
      <c r="Q103" s="21"/>
      <c r="R103" s="21"/>
    </row>
    <row r="104" spans="1:18" x14ac:dyDescent="0.25">
      <c r="A104" s="21" t="str">
        <f>hidden1!A94</f>
        <v xml:space="preserve">  Еврейская автономная область</v>
      </c>
      <c r="B104" s="15">
        <f t="shared" si="2"/>
        <v>2081354</v>
      </c>
      <c r="C104" s="15">
        <f>hidden1!K94</f>
        <v>411222</v>
      </c>
      <c r="D104" s="15">
        <f>hidden1!L94</f>
        <v>1670132</v>
      </c>
      <c r="E104" s="15">
        <f>hidden1!M94</f>
        <v>354156</v>
      </c>
      <c r="F104" s="15">
        <f t="shared" si="3"/>
        <v>893692</v>
      </c>
      <c r="G104" s="15">
        <f>hidden1!N94</f>
        <v>409910</v>
      </c>
      <c r="H104" s="15">
        <f>hidden1!O94</f>
        <v>483782</v>
      </c>
      <c r="I104" s="15">
        <f>hidden1!P94</f>
        <v>0</v>
      </c>
      <c r="J104" s="21"/>
      <c r="K104" s="21"/>
      <c r="L104" s="21"/>
      <c r="M104" s="21"/>
      <c r="N104" s="21"/>
      <c r="O104" s="21"/>
      <c r="P104" s="21"/>
      <c r="Q104" s="21"/>
      <c r="R104" s="21"/>
    </row>
    <row r="105" spans="1:18" x14ac:dyDescent="0.25">
      <c r="A105" s="21" t="str">
        <f>hidden1!A95</f>
        <v xml:space="preserve">  Чукотский автономный округ</v>
      </c>
      <c r="B105" s="15">
        <f t="shared" si="2"/>
        <v>4729877</v>
      </c>
      <c r="C105" s="15">
        <f>hidden1!K95</f>
        <v>148673</v>
      </c>
      <c r="D105" s="15">
        <f>hidden1!L95</f>
        <v>4581204</v>
      </c>
      <c r="E105" s="15">
        <f>hidden1!M95</f>
        <v>581484</v>
      </c>
      <c r="F105" s="15">
        <f t="shared" si="3"/>
        <v>2828055</v>
      </c>
      <c r="G105" s="15">
        <f>hidden1!N95</f>
        <v>145877</v>
      </c>
      <c r="H105" s="15">
        <f>hidden1!O95</f>
        <v>2682178</v>
      </c>
      <c r="I105" s="15">
        <f>hidden1!P95</f>
        <v>0</v>
      </c>
      <c r="J105" s="21"/>
      <c r="K105" s="21"/>
      <c r="L105" s="21"/>
      <c r="M105" s="21"/>
      <c r="N105" s="21"/>
      <c r="O105" s="21"/>
      <c r="P105" s="21"/>
      <c r="Q105" s="21"/>
      <c r="R105" s="21"/>
    </row>
    <row r="106" spans="1:18" x14ac:dyDescent="0.25">
      <c r="A106" s="21" t="str">
        <f>hidden1!A101</f>
        <v xml:space="preserve"> МИ ФНС РОССИИ ПО УПРАВЛЕНИЮ ДОЛГОМ</v>
      </c>
      <c r="B106" s="15">
        <f>C106+D106</f>
        <v>0</v>
      </c>
      <c r="C106" s="15">
        <f>hidden1!K101</f>
        <v>0</v>
      </c>
      <c r="D106" s="15">
        <f>hidden1!L101</f>
        <v>0</v>
      </c>
      <c r="E106" s="15">
        <f>hidden1!M101</f>
        <v>0</v>
      </c>
      <c r="F106" s="15">
        <f>G106+H106</f>
        <v>0</v>
      </c>
      <c r="G106" s="15">
        <f>hidden1!N101</f>
        <v>0</v>
      </c>
      <c r="H106" s="15">
        <f>hidden1!O101</f>
        <v>0</v>
      </c>
      <c r="I106" s="15">
        <f>hidden1!P101</f>
        <v>0</v>
      </c>
      <c r="J106" s="21"/>
      <c r="K106" s="21"/>
      <c r="L106" s="21"/>
      <c r="M106" s="21"/>
      <c r="N106" s="21"/>
      <c r="O106" s="21"/>
      <c r="P106" s="21"/>
      <c r="Q106" s="21"/>
      <c r="R106" s="21"/>
    </row>
    <row r="107" spans="1:18" x14ac:dyDescent="0.25">
      <c r="A107" s="21"/>
      <c r="B107" s="15"/>
      <c r="C107" s="15"/>
      <c r="D107" s="15"/>
      <c r="E107" s="15"/>
      <c r="F107" s="15"/>
      <c r="G107" s="15"/>
      <c r="H107" s="15"/>
      <c r="I107" s="15"/>
      <c r="J107" s="21"/>
      <c r="K107" s="21"/>
      <c r="L107" s="21"/>
      <c r="M107" s="21"/>
      <c r="N107" s="21"/>
      <c r="O107" s="21"/>
      <c r="P107" s="21"/>
      <c r="Q107" s="21"/>
      <c r="R107" s="21"/>
    </row>
  </sheetData>
  <mergeCells count="18">
    <mergeCell ref="A6:A9"/>
    <mergeCell ref="F6:I6"/>
    <mergeCell ref="A2:I2"/>
    <mergeCell ref="I7:I9"/>
    <mergeCell ref="A3:I3"/>
    <mergeCell ref="D4:E4"/>
    <mergeCell ref="C7:C9"/>
    <mergeCell ref="D7:D9"/>
    <mergeCell ref="E7:E9"/>
    <mergeCell ref="L7:L9"/>
    <mergeCell ref="M7:M9"/>
    <mergeCell ref="K7:K9"/>
    <mergeCell ref="J7:J9"/>
    <mergeCell ref="B6:E6"/>
    <mergeCell ref="F7:F9"/>
    <mergeCell ref="H7:H9"/>
    <mergeCell ref="G7:G9"/>
    <mergeCell ref="B7:B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39.44140625" style="43" customWidth="1"/>
    <col min="2" max="5" width="12.5546875" style="43" customWidth="1"/>
    <col min="6" max="6" width="33.109375" style="43" customWidth="1"/>
    <col min="7" max="7" width="31.109375" style="43" customWidth="1"/>
    <col min="8" max="9" width="17" style="43" customWidth="1"/>
    <col min="10" max="11" width="17.5546875" style="43" customWidth="1"/>
    <col min="12" max="16384" width="9.109375" style="43"/>
  </cols>
  <sheetData>
    <row r="1" spans="1:18" x14ac:dyDescent="0.25">
      <c r="K1" s="44" t="s">
        <v>456</v>
      </c>
    </row>
    <row r="2" spans="1:18" s="47" customFormat="1" ht="24.75" customHeight="1" x14ac:dyDescent="0.25">
      <c r="A2" s="137" t="s">
        <v>457</v>
      </c>
      <c r="B2" s="137"/>
      <c r="C2" s="137"/>
      <c r="D2" s="137"/>
      <c r="E2" s="137"/>
      <c r="F2" s="137"/>
      <c r="G2" s="137"/>
      <c r="H2" s="137"/>
      <c r="I2" s="137"/>
      <c r="J2" s="137"/>
      <c r="K2" s="137"/>
    </row>
    <row r="3" spans="1:18" x14ac:dyDescent="0.25">
      <c r="A3" s="138" t="str">
        <f>hidden5!A1</f>
        <v>по состоянию на 1  мая 2023 года</v>
      </c>
      <c r="B3" s="138"/>
      <c r="C3" s="138"/>
      <c r="D3" s="138"/>
      <c r="E3" s="138"/>
      <c r="F3" s="138"/>
      <c r="G3" s="138"/>
      <c r="H3" s="138"/>
      <c r="I3" s="138"/>
      <c r="J3" s="138"/>
      <c r="K3" s="138"/>
    </row>
    <row r="4" spans="1:18" x14ac:dyDescent="0.25">
      <c r="A4" s="46"/>
      <c r="B4" s="46"/>
      <c r="C4" s="46"/>
      <c r="D4" s="87"/>
      <c r="E4" s="46"/>
      <c r="F4" s="46"/>
      <c r="G4" s="46"/>
      <c r="H4" s="46"/>
      <c r="I4" s="46"/>
      <c r="J4" s="46"/>
      <c r="K4" s="46"/>
    </row>
    <row r="5" spans="1:18" x14ac:dyDescent="0.25">
      <c r="A5" s="43" t="s">
        <v>401</v>
      </c>
      <c r="K5" s="48" t="s">
        <v>400</v>
      </c>
    </row>
    <row r="6" spans="1:18" ht="15.75" customHeight="1" x14ac:dyDescent="0.25">
      <c r="A6" s="135"/>
      <c r="B6" s="134" t="s">
        <v>405</v>
      </c>
      <c r="C6" s="134"/>
      <c r="D6" s="134"/>
      <c r="E6" s="134"/>
      <c r="F6" s="134"/>
      <c r="G6" s="134"/>
      <c r="H6" s="134"/>
      <c r="I6" s="134"/>
      <c r="J6" s="134"/>
      <c r="K6" s="134"/>
    </row>
    <row r="7" spans="1:18" ht="15" customHeight="1" x14ac:dyDescent="0.25">
      <c r="A7" s="136"/>
      <c r="B7" s="142" t="s">
        <v>84</v>
      </c>
      <c r="C7" s="143"/>
      <c r="D7" s="143"/>
      <c r="E7" s="143"/>
      <c r="F7" s="139" t="s">
        <v>404</v>
      </c>
      <c r="G7" s="139"/>
      <c r="H7" s="139"/>
      <c r="I7" s="139"/>
      <c r="J7" s="139"/>
      <c r="K7" s="139"/>
    </row>
    <row r="8" spans="1:18" ht="250.35" customHeight="1" x14ac:dyDescent="0.25">
      <c r="A8" s="136"/>
      <c r="B8" s="144"/>
      <c r="C8" s="144"/>
      <c r="D8" s="144"/>
      <c r="E8" s="144"/>
      <c r="F8" s="79" t="s">
        <v>993</v>
      </c>
      <c r="G8" s="52" t="s">
        <v>994</v>
      </c>
      <c r="H8" s="140" t="s">
        <v>992</v>
      </c>
      <c r="I8" s="145"/>
      <c r="J8" s="140" t="s">
        <v>986</v>
      </c>
      <c r="K8" s="141"/>
    </row>
    <row r="9" spans="1:18" ht="55.35" customHeight="1" x14ac:dyDescent="0.25">
      <c r="A9" s="136"/>
      <c r="B9" s="78" t="s">
        <v>399</v>
      </c>
      <c r="C9" s="80" t="s">
        <v>413</v>
      </c>
      <c r="D9" s="80" t="s">
        <v>414</v>
      </c>
      <c r="E9" s="80" t="s">
        <v>415</v>
      </c>
      <c r="F9" s="80" t="s">
        <v>413</v>
      </c>
      <c r="G9" s="80" t="s">
        <v>413</v>
      </c>
      <c r="H9" s="80" t="s">
        <v>414</v>
      </c>
      <c r="I9" s="80" t="s">
        <v>415</v>
      </c>
      <c r="J9" s="80" t="s">
        <v>414</v>
      </c>
      <c r="K9" s="80" t="s">
        <v>415</v>
      </c>
    </row>
    <row r="10" spans="1:18" x14ac:dyDescent="0.25">
      <c r="A10" s="49" t="s">
        <v>398</v>
      </c>
      <c r="B10" s="49">
        <v>1050</v>
      </c>
      <c r="C10" s="49" t="s">
        <v>45</v>
      </c>
      <c r="D10" s="49" t="s">
        <v>46</v>
      </c>
      <c r="E10" s="49" t="s">
        <v>47</v>
      </c>
      <c r="F10" s="49" t="s">
        <v>161</v>
      </c>
      <c r="G10" s="49" t="s">
        <v>987</v>
      </c>
      <c r="H10" s="49" t="s">
        <v>988</v>
      </c>
      <c r="I10" s="73" t="s">
        <v>989</v>
      </c>
      <c r="J10" s="73" t="s">
        <v>990</v>
      </c>
      <c r="K10" s="73" t="s">
        <v>991</v>
      </c>
    </row>
    <row r="11" spans="1:18" x14ac:dyDescent="0.25">
      <c r="A11" s="57" t="str">
        <f>hidden1!A1</f>
        <v>РОССИЙСКАЯ ФЕДЕРАЦИЯ</v>
      </c>
      <c r="B11" s="58">
        <f>C11+D11</f>
        <v>2640580624</v>
      </c>
      <c r="C11" s="58">
        <f>hidden1!Q1</f>
        <v>289216909</v>
      </c>
      <c r="D11" s="58">
        <f>hidden1!R1</f>
        <v>2351363715</v>
      </c>
      <c r="E11" s="58">
        <f>hidden1!S1</f>
        <v>7975299</v>
      </c>
      <c r="F11" s="58">
        <f>hidden1!T1</f>
        <v>223346056</v>
      </c>
      <c r="G11" s="58">
        <f>hidden1!U1</f>
        <v>16425146</v>
      </c>
      <c r="H11" s="58">
        <f>hidden1!V1</f>
        <v>13304563</v>
      </c>
      <c r="I11" s="58">
        <f>hidden1!W1</f>
        <v>0</v>
      </c>
      <c r="J11" s="58">
        <f>hidden1!X1</f>
        <v>265794893</v>
      </c>
      <c r="K11" s="58">
        <f>hidden1!Y1</f>
        <v>0</v>
      </c>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5">
      <c r="A13" s="57" t="str">
        <f>hidden1!A3</f>
        <v xml:space="preserve"> ЦЕНТРАЛЬНЫЙ ФЕДЕРАЛЬНЫЙ ОКРУГ</v>
      </c>
      <c r="B13" s="58">
        <f t="shared" ref="B13:B75" si="0">C13+D13</f>
        <v>1048990331</v>
      </c>
      <c r="C13" s="58">
        <f>hidden1!Q3</f>
        <v>103399771</v>
      </c>
      <c r="D13" s="58">
        <f>hidden1!R3</f>
        <v>945590560</v>
      </c>
      <c r="E13" s="58">
        <f>hidden1!S3</f>
        <v>93654</v>
      </c>
      <c r="F13" s="58">
        <f>hidden1!T3</f>
        <v>91725715</v>
      </c>
      <c r="G13" s="58">
        <f>hidden1!U3</f>
        <v>0</v>
      </c>
      <c r="H13" s="58">
        <f>hidden1!V3</f>
        <v>1261453</v>
      </c>
      <c r="I13" s="58">
        <f>hidden1!W3</f>
        <v>0</v>
      </c>
      <c r="J13" s="58">
        <f>hidden1!X3</f>
        <v>78866542</v>
      </c>
      <c r="K13" s="58">
        <f>hidden1!Y3</f>
        <v>0</v>
      </c>
      <c r="L13" s="57"/>
      <c r="M13" s="57"/>
      <c r="N13" s="57"/>
      <c r="O13" s="57"/>
      <c r="P13" s="57"/>
      <c r="Q13" s="57"/>
      <c r="R13" s="57"/>
    </row>
    <row r="14" spans="1:18" x14ac:dyDescent="0.25">
      <c r="A14" s="57" t="str">
        <f>hidden1!A4</f>
        <v xml:space="preserve">  Белгородская область</v>
      </c>
      <c r="B14" s="58">
        <f t="shared" si="0"/>
        <v>20669838</v>
      </c>
      <c r="C14" s="58">
        <f>hidden1!Q4</f>
        <v>1901956</v>
      </c>
      <c r="D14" s="58">
        <f>hidden1!R4</f>
        <v>18767882</v>
      </c>
      <c r="E14" s="58">
        <f>hidden1!S4</f>
        <v>0</v>
      </c>
      <c r="F14" s="58">
        <f>hidden1!T4</f>
        <v>1901890</v>
      </c>
      <c r="G14" s="58">
        <f>hidden1!U4</f>
        <v>0</v>
      </c>
      <c r="H14" s="58">
        <f>hidden1!V4</f>
        <v>0</v>
      </c>
      <c r="I14" s="58">
        <f>hidden1!W4</f>
        <v>0</v>
      </c>
      <c r="J14" s="58">
        <f>hidden1!X4</f>
        <v>2147680</v>
      </c>
      <c r="K14" s="58">
        <f>hidden1!Y4</f>
        <v>0</v>
      </c>
      <c r="L14" s="57"/>
      <c r="M14" s="57"/>
      <c r="N14" s="57"/>
      <c r="O14" s="57"/>
      <c r="P14" s="57"/>
      <c r="Q14" s="57"/>
      <c r="R14" s="57"/>
    </row>
    <row r="15" spans="1:18" x14ac:dyDescent="0.25">
      <c r="A15" s="57" t="str">
        <f>hidden1!A5</f>
        <v xml:space="preserve">  Брянская область</v>
      </c>
      <c r="B15" s="58">
        <f t="shared" si="0"/>
        <v>6859654</v>
      </c>
      <c r="C15" s="58">
        <f>hidden1!Q5</f>
        <v>569961</v>
      </c>
      <c r="D15" s="58">
        <f>hidden1!R5</f>
        <v>6289693</v>
      </c>
      <c r="E15" s="58">
        <f>hidden1!S5</f>
        <v>0</v>
      </c>
      <c r="F15" s="58">
        <f>hidden1!T5</f>
        <v>569961</v>
      </c>
      <c r="G15" s="58">
        <f>hidden1!U5</f>
        <v>0</v>
      </c>
      <c r="H15" s="58">
        <f>hidden1!V5</f>
        <v>0</v>
      </c>
      <c r="I15" s="58">
        <f>hidden1!W5</f>
        <v>0</v>
      </c>
      <c r="J15" s="58">
        <f>hidden1!X5</f>
        <v>531698</v>
      </c>
      <c r="K15" s="58">
        <f>hidden1!Y5</f>
        <v>0</v>
      </c>
      <c r="L15" s="57"/>
      <c r="M15" s="57"/>
      <c r="N15" s="57"/>
      <c r="O15" s="57"/>
      <c r="P15" s="57"/>
      <c r="Q15" s="57"/>
      <c r="R15" s="57"/>
    </row>
    <row r="16" spans="1:18" x14ac:dyDescent="0.25">
      <c r="A16" s="57" t="str">
        <f>hidden1!A6</f>
        <v xml:space="preserve">  Владимирская область</v>
      </c>
      <c r="B16" s="58">
        <f t="shared" si="0"/>
        <v>13705732</v>
      </c>
      <c r="C16" s="58">
        <f>hidden1!Q6</f>
        <v>1290029</v>
      </c>
      <c r="D16" s="58">
        <f>hidden1!R6</f>
        <v>12415703</v>
      </c>
      <c r="E16" s="58">
        <f>hidden1!S6</f>
        <v>0</v>
      </c>
      <c r="F16" s="58">
        <f>hidden1!T6</f>
        <v>1288672</v>
      </c>
      <c r="G16" s="58">
        <f>hidden1!U6</f>
        <v>0</v>
      </c>
      <c r="H16" s="58">
        <f>hidden1!V6</f>
        <v>0</v>
      </c>
      <c r="I16" s="58">
        <f>hidden1!W6</f>
        <v>0</v>
      </c>
      <c r="J16" s="58">
        <f>hidden1!X6</f>
        <v>318045</v>
      </c>
      <c r="K16" s="58">
        <f>hidden1!Y6</f>
        <v>0</v>
      </c>
      <c r="L16" s="57"/>
      <c r="M16" s="57"/>
      <c r="N16" s="57"/>
      <c r="O16" s="57"/>
      <c r="P16" s="57"/>
      <c r="Q16" s="57"/>
      <c r="R16" s="57"/>
    </row>
    <row r="17" spans="1:18" x14ac:dyDescent="0.25">
      <c r="A17" s="57" t="str">
        <f>hidden1!A7</f>
        <v xml:space="preserve">  Воронежская область</v>
      </c>
      <c r="B17" s="58">
        <f t="shared" si="0"/>
        <v>24216240</v>
      </c>
      <c r="C17" s="58">
        <f>hidden1!Q7</f>
        <v>932872</v>
      </c>
      <c r="D17" s="58">
        <f>hidden1!R7</f>
        <v>23283368</v>
      </c>
      <c r="E17" s="58">
        <f>hidden1!S7</f>
        <v>0</v>
      </c>
      <c r="F17" s="58">
        <f>hidden1!T7</f>
        <v>932859</v>
      </c>
      <c r="G17" s="58">
        <f>hidden1!U7</f>
        <v>0</v>
      </c>
      <c r="H17" s="58">
        <f>hidden1!V7</f>
        <v>0</v>
      </c>
      <c r="I17" s="58">
        <f>hidden1!W7</f>
        <v>0</v>
      </c>
      <c r="J17" s="58">
        <f>hidden1!X7</f>
        <v>2913845</v>
      </c>
      <c r="K17" s="58">
        <f>hidden1!Y7</f>
        <v>0</v>
      </c>
      <c r="L17" s="57"/>
      <c r="M17" s="57"/>
      <c r="N17" s="57"/>
      <c r="O17" s="57"/>
      <c r="P17" s="57"/>
      <c r="Q17" s="57"/>
      <c r="R17" s="57"/>
    </row>
    <row r="18" spans="1:18" x14ac:dyDescent="0.25">
      <c r="A18" s="57" t="str">
        <f>hidden1!A8</f>
        <v xml:space="preserve">  Ивановская область</v>
      </c>
      <c r="B18" s="58">
        <f t="shared" si="0"/>
        <v>4802041</v>
      </c>
      <c r="C18" s="58">
        <f>hidden1!Q8</f>
        <v>281224</v>
      </c>
      <c r="D18" s="58">
        <f>hidden1!R8</f>
        <v>4520817</v>
      </c>
      <c r="E18" s="58">
        <f>hidden1!S8</f>
        <v>0</v>
      </c>
      <c r="F18" s="58">
        <f>hidden1!T8</f>
        <v>281216</v>
      </c>
      <c r="G18" s="58">
        <f>hidden1!U8</f>
        <v>0</v>
      </c>
      <c r="H18" s="58">
        <f>hidden1!V8</f>
        <v>0</v>
      </c>
      <c r="I18" s="58">
        <f>hidden1!W8</f>
        <v>0</v>
      </c>
      <c r="J18" s="58">
        <f>hidden1!X8</f>
        <v>187047</v>
      </c>
      <c r="K18" s="58">
        <f>hidden1!Y8</f>
        <v>0</v>
      </c>
      <c r="L18" s="57"/>
      <c r="M18" s="57"/>
      <c r="N18" s="57"/>
      <c r="O18" s="57"/>
      <c r="P18" s="57"/>
      <c r="Q18" s="57"/>
      <c r="R18" s="57"/>
    </row>
    <row r="19" spans="1:18" x14ac:dyDescent="0.25">
      <c r="A19" s="57" t="str">
        <f>hidden1!A9</f>
        <v xml:space="preserve">  Калужская область</v>
      </c>
      <c r="B19" s="58">
        <f t="shared" si="0"/>
        <v>10088180</v>
      </c>
      <c r="C19" s="58">
        <f>hidden1!Q9</f>
        <v>494820</v>
      </c>
      <c r="D19" s="58">
        <f>hidden1!R9</f>
        <v>9593360</v>
      </c>
      <c r="E19" s="58">
        <f>hidden1!S9</f>
        <v>93654</v>
      </c>
      <c r="F19" s="58">
        <f>hidden1!T9</f>
        <v>494821</v>
      </c>
      <c r="G19" s="58">
        <f>hidden1!U9</f>
        <v>0</v>
      </c>
      <c r="H19" s="58">
        <f>hidden1!V9</f>
        <v>0</v>
      </c>
      <c r="I19" s="58">
        <f>hidden1!W9</f>
        <v>0</v>
      </c>
      <c r="J19" s="58">
        <f>hidden1!X9</f>
        <v>227978</v>
      </c>
      <c r="K19" s="58">
        <f>hidden1!Y9</f>
        <v>0</v>
      </c>
      <c r="L19" s="57"/>
      <c r="M19" s="57"/>
      <c r="N19" s="57"/>
      <c r="O19" s="57"/>
      <c r="P19" s="57"/>
      <c r="Q19" s="57"/>
      <c r="R19" s="57"/>
    </row>
    <row r="20" spans="1:18" x14ac:dyDescent="0.25">
      <c r="A20" s="57" t="str">
        <f>hidden1!A10</f>
        <v xml:space="preserve">  Костромская область</v>
      </c>
      <c r="B20" s="58">
        <f t="shared" si="0"/>
        <v>3867964</v>
      </c>
      <c r="C20" s="58">
        <f>hidden1!Q10</f>
        <v>244656</v>
      </c>
      <c r="D20" s="58">
        <f>hidden1!R10</f>
        <v>3623308</v>
      </c>
      <c r="E20" s="58">
        <f>hidden1!S10</f>
        <v>0</v>
      </c>
      <c r="F20" s="58">
        <f>hidden1!T10</f>
        <v>244657</v>
      </c>
      <c r="G20" s="58">
        <f>hidden1!U10</f>
        <v>0</v>
      </c>
      <c r="H20" s="58">
        <f>hidden1!V10</f>
        <v>0</v>
      </c>
      <c r="I20" s="58">
        <f>hidden1!W10</f>
        <v>0</v>
      </c>
      <c r="J20" s="58">
        <f>hidden1!X10</f>
        <v>85746</v>
      </c>
      <c r="K20" s="58">
        <f>hidden1!Y10</f>
        <v>0</v>
      </c>
      <c r="L20" s="57"/>
      <c r="M20" s="57"/>
      <c r="N20" s="57"/>
      <c r="O20" s="57"/>
      <c r="P20" s="57"/>
      <c r="Q20" s="57"/>
      <c r="R20" s="57"/>
    </row>
    <row r="21" spans="1:18" x14ac:dyDescent="0.25">
      <c r="A21" s="57" t="str">
        <f>hidden1!A11</f>
        <v xml:space="preserve">  Курская область</v>
      </c>
      <c r="B21" s="58">
        <f t="shared" si="0"/>
        <v>10836102</v>
      </c>
      <c r="C21" s="58">
        <f>hidden1!Q11</f>
        <v>664542</v>
      </c>
      <c r="D21" s="58">
        <f>hidden1!R11</f>
        <v>10171560</v>
      </c>
      <c r="E21" s="58">
        <f>hidden1!S11</f>
        <v>0</v>
      </c>
      <c r="F21" s="58">
        <f>hidden1!T11</f>
        <v>664541</v>
      </c>
      <c r="G21" s="58">
        <f>hidden1!U11</f>
        <v>0</v>
      </c>
      <c r="H21" s="58">
        <f>hidden1!V11</f>
        <v>0</v>
      </c>
      <c r="I21" s="58">
        <f>hidden1!W11</f>
        <v>0</v>
      </c>
      <c r="J21" s="58">
        <f>hidden1!X11</f>
        <v>1694866</v>
      </c>
      <c r="K21" s="58">
        <f>hidden1!Y11</f>
        <v>0</v>
      </c>
      <c r="L21" s="57"/>
      <c r="M21" s="57"/>
      <c r="N21" s="57"/>
      <c r="O21" s="57"/>
      <c r="P21" s="57"/>
      <c r="Q21" s="57"/>
      <c r="R21" s="57"/>
    </row>
    <row r="22" spans="1:18" x14ac:dyDescent="0.25">
      <c r="A22" s="57" t="str">
        <f>hidden1!A12</f>
        <v xml:space="preserve">  Липецкая область</v>
      </c>
      <c r="B22" s="58">
        <f t="shared" si="0"/>
        <v>17824338</v>
      </c>
      <c r="C22" s="58">
        <f>hidden1!Q12</f>
        <v>2918224</v>
      </c>
      <c r="D22" s="58">
        <f>hidden1!R12</f>
        <v>14906114</v>
      </c>
      <c r="E22" s="58">
        <f>hidden1!S12</f>
        <v>0</v>
      </c>
      <c r="F22" s="58">
        <f>hidden1!T12</f>
        <v>339524</v>
      </c>
      <c r="G22" s="58">
        <f>hidden1!U12</f>
        <v>0</v>
      </c>
      <c r="H22" s="58">
        <f>hidden1!V12</f>
        <v>0</v>
      </c>
      <c r="I22" s="58">
        <f>hidden1!W12</f>
        <v>0</v>
      </c>
      <c r="J22" s="58">
        <f>hidden1!X12</f>
        <v>6957326</v>
      </c>
      <c r="K22" s="58">
        <f>hidden1!Y12</f>
        <v>0</v>
      </c>
      <c r="L22" s="57"/>
      <c r="M22" s="57"/>
      <c r="N22" s="57"/>
      <c r="O22" s="57"/>
      <c r="P22" s="57"/>
      <c r="Q22" s="57"/>
      <c r="R22" s="57"/>
    </row>
    <row r="23" spans="1:18" x14ac:dyDescent="0.25">
      <c r="A23" s="57" t="str">
        <f>hidden1!A13</f>
        <v xml:space="preserve">  Московская область</v>
      </c>
      <c r="B23" s="58">
        <f t="shared" si="0"/>
        <v>157237025</v>
      </c>
      <c r="C23" s="58">
        <f>hidden1!Q13</f>
        <v>13631082</v>
      </c>
      <c r="D23" s="58">
        <f>hidden1!R13</f>
        <v>143605943</v>
      </c>
      <c r="E23" s="58">
        <f>hidden1!S13</f>
        <v>0</v>
      </c>
      <c r="F23" s="58">
        <f>hidden1!T13</f>
        <v>13630565</v>
      </c>
      <c r="G23" s="58">
        <f>hidden1!U13</f>
        <v>0</v>
      </c>
      <c r="H23" s="58">
        <f>hidden1!V13</f>
        <v>2</v>
      </c>
      <c r="I23" s="58">
        <f>hidden1!W13</f>
        <v>0</v>
      </c>
      <c r="J23" s="58">
        <f>hidden1!X13</f>
        <v>2398169</v>
      </c>
      <c r="K23" s="58">
        <f>hidden1!Y13</f>
        <v>0</v>
      </c>
      <c r="L23" s="57"/>
      <c r="M23" s="57"/>
      <c r="N23" s="57"/>
      <c r="O23" s="57"/>
      <c r="P23" s="57"/>
      <c r="Q23" s="57"/>
      <c r="R23" s="57"/>
    </row>
    <row r="24" spans="1:18" x14ac:dyDescent="0.25">
      <c r="A24" s="57" t="str">
        <f>hidden1!A14</f>
        <v xml:space="preserve">  Орловская область</v>
      </c>
      <c r="B24" s="58">
        <f t="shared" si="0"/>
        <v>4010078</v>
      </c>
      <c r="C24" s="58">
        <f>hidden1!Q14</f>
        <v>282306</v>
      </c>
      <c r="D24" s="58">
        <f>hidden1!R14</f>
        <v>3727772</v>
      </c>
      <c r="E24" s="58">
        <f>hidden1!S14</f>
        <v>0</v>
      </c>
      <c r="F24" s="58">
        <f>hidden1!T14</f>
        <v>282337</v>
      </c>
      <c r="G24" s="58">
        <f>hidden1!U14</f>
        <v>0</v>
      </c>
      <c r="H24" s="58">
        <f>hidden1!V14</f>
        <v>0</v>
      </c>
      <c r="I24" s="58">
        <f>hidden1!W14</f>
        <v>0</v>
      </c>
      <c r="J24" s="58">
        <f>hidden1!X14</f>
        <v>262244</v>
      </c>
      <c r="K24" s="58">
        <f>hidden1!Y14</f>
        <v>0</v>
      </c>
      <c r="L24" s="57"/>
      <c r="M24" s="57"/>
      <c r="N24" s="57"/>
      <c r="O24" s="57"/>
      <c r="P24" s="57"/>
      <c r="Q24" s="57"/>
      <c r="R24" s="57"/>
    </row>
    <row r="25" spans="1:18" x14ac:dyDescent="0.25">
      <c r="A25" s="57" t="str">
        <f>hidden1!A15</f>
        <v xml:space="preserve">  Рязанская область</v>
      </c>
      <c r="B25" s="58">
        <f t="shared" si="0"/>
        <v>8341827</v>
      </c>
      <c r="C25" s="58">
        <f>hidden1!Q15</f>
        <v>513892</v>
      </c>
      <c r="D25" s="58">
        <f>hidden1!R15</f>
        <v>7827935</v>
      </c>
      <c r="E25" s="58">
        <f>hidden1!S15</f>
        <v>0</v>
      </c>
      <c r="F25" s="58">
        <f>hidden1!T15</f>
        <v>513871</v>
      </c>
      <c r="G25" s="58">
        <f>hidden1!U15</f>
        <v>0</v>
      </c>
      <c r="H25" s="58">
        <f>hidden1!V15</f>
        <v>0</v>
      </c>
      <c r="I25" s="58">
        <f>hidden1!W15</f>
        <v>0</v>
      </c>
      <c r="J25" s="58">
        <f>hidden1!X15</f>
        <v>1135039</v>
      </c>
      <c r="K25" s="58">
        <f>hidden1!Y15</f>
        <v>0</v>
      </c>
      <c r="L25" s="57"/>
      <c r="M25" s="57"/>
      <c r="N25" s="57"/>
      <c r="O25" s="57"/>
      <c r="P25" s="57"/>
      <c r="Q25" s="57"/>
      <c r="R25" s="57"/>
    </row>
    <row r="26" spans="1:18" x14ac:dyDescent="0.25">
      <c r="A26" s="57" t="str">
        <f>hidden1!A16</f>
        <v xml:space="preserve">  Смоленская область</v>
      </c>
      <c r="B26" s="58">
        <f t="shared" si="0"/>
        <v>11637181</v>
      </c>
      <c r="C26" s="58">
        <f>hidden1!Q16</f>
        <v>865182</v>
      </c>
      <c r="D26" s="58">
        <f>hidden1!R16</f>
        <v>10771999</v>
      </c>
      <c r="E26" s="58">
        <f>hidden1!S16</f>
        <v>0</v>
      </c>
      <c r="F26" s="58">
        <f>hidden1!T16</f>
        <v>864775</v>
      </c>
      <c r="G26" s="58">
        <f>hidden1!U16</f>
        <v>0</v>
      </c>
      <c r="H26" s="58">
        <f>hidden1!V16</f>
        <v>0</v>
      </c>
      <c r="I26" s="58">
        <f>hidden1!W16</f>
        <v>0</v>
      </c>
      <c r="J26" s="58">
        <f>hidden1!X16</f>
        <v>1505992</v>
      </c>
      <c r="K26" s="58">
        <f>hidden1!Y16</f>
        <v>0</v>
      </c>
      <c r="L26" s="57"/>
      <c r="M26" s="57"/>
      <c r="N26" s="57"/>
      <c r="O26" s="57"/>
      <c r="P26" s="57"/>
      <c r="Q26" s="57"/>
      <c r="R26" s="57"/>
    </row>
    <row r="27" spans="1:18" x14ac:dyDescent="0.25">
      <c r="A27" s="57" t="str">
        <f>hidden1!A17</f>
        <v xml:space="preserve">  Тамбовская область</v>
      </c>
      <c r="B27" s="58">
        <f t="shared" si="0"/>
        <v>5102454</v>
      </c>
      <c r="C27" s="58">
        <f>hidden1!Q17</f>
        <v>234242</v>
      </c>
      <c r="D27" s="58">
        <f>hidden1!R17</f>
        <v>4868212</v>
      </c>
      <c r="E27" s="58">
        <f>hidden1!S17</f>
        <v>0</v>
      </c>
      <c r="F27" s="58">
        <f>hidden1!T17</f>
        <v>234242</v>
      </c>
      <c r="G27" s="58">
        <f>hidden1!U17</f>
        <v>0</v>
      </c>
      <c r="H27" s="58">
        <f>hidden1!V17</f>
        <v>0</v>
      </c>
      <c r="I27" s="58">
        <f>hidden1!W17</f>
        <v>0</v>
      </c>
      <c r="J27" s="58">
        <f>hidden1!X17</f>
        <v>439181</v>
      </c>
      <c r="K27" s="58">
        <f>hidden1!Y17</f>
        <v>0</v>
      </c>
      <c r="L27" s="57"/>
      <c r="M27" s="57"/>
      <c r="N27" s="57"/>
      <c r="O27" s="57"/>
      <c r="P27" s="57"/>
      <c r="Q27" s="57"/>
      <c r="R27" s="57"/>
    </row>
    <row r="28" spans="1:18" x14ac:dyDescent="0.25">
      <c r="A28" s="57" t="str">
        <f>hidden1!A18</f>
        <v xml:space="preserve">  Тверская область</v>
      </c>
      <c r="B28" s="58">
        <f t="shared" si="0"/>
        <v>11109100</v>
      </c>
      <c r="C28" s="58">
        <f>hidden1!Q18</f>
        <v>369426</v>
      </c>
      <c r="D28" s="58">
        <f>hidden1!R18</f>
        <v>10739674</v>
      </c>
      <c r="E28" s="58">
        <f>hidden1!S18</f>
        <v>0</v>
      </c>
      <c r="F28" s="58">
        <f>hidden1!T18</f>
        <v>369506</v>
      </c>
      <c r="G28" s="58">
        <f>hidden1!U18</f>
        <v>0</v>
      </c>
      <c r="H28" s="58">
        <f>hidden1!V18</f>
        <v>0</v>
      </c>
      <c r="I28" s="58">
        <f>hidden1!W18</f>
        <v>0</v>
      </c>
      <c r="J28" s="58">
        <f>hidden1!X18</f>
        <v>2113043</v>
      </c>
      <c r="K28" s="58">
        <f>hidden1!Y18</f>
        <v>0</v>
      </c>
      <c r="L28" s="57"/>
      <c r="M28" s="57"/>
      <c r="N28" s="57"/>
      <c r="O28" s="57"/>
      <c r="P28" s="57"/>
      <c r="Q28" s="57"/>
      <c r="R28" s="57"/>
    </row>
    <row r="29" spans="1:18" x14ac:dyDescent="0.25">
      <c r="A29" s="57" t="str">
        <f>hidden1!A19</f>
        <v xml:space="preserve">  Тульская область</v>
      </c>
      <c r="B29" s="58">
        <f t="shared" si="0"/>
        <v>17070560</v>
      </c>
      <c r="C29" s="58">
        <f>hidden1!Q19</f>
        <v>726021</v>
      </c>
      <c r="D29" s="58">
        <f>hidden1!R19</f>
        <v>16344539</v>
      </c>
      <c r="E29" s="58">
        <f>hidden1!S19</f>
        <v>0</v>
      </c>
      <c r="F29" s="58">
        <f>hidden1!T19</f>
        <v>726022</v>
      </c>
      <c r="G29" s="58">
        <f>hidden1!U19</f>
        <v>0</v>
      </c>
      <c r="H29" s="58">
        <f>hidden1!V19</f>
        <v>0</v>
      </c>
      <c r="I29" s="58">
        <f>hidden1!W19</f>
        <v>0</v>
      </c>
      <c r="J29" s="58">
        <f>hidden1!X19</f>
        <v>782950</v>
      </c>
      <c r="K29" s="58">
        <f>hidden1!Y19</f>
        <v>0</v>
      </c>
      <c r="L29" s="57"/>
      <c r="M29" s="57"/>
      <c r="N29" s="57"/>
      <c r="O29" s="57"/>
      <c r="P29" s="57"/>
      <c r="Q29" s="57"/>
      <c r="R29" s="57"/>
    </row>
    <row r="30" spans="1:18" x14ac:dyDescent="0.25">
      <c r="A30" s="57" t="str">
        <f>hidden1!A20</f>
        <v xml:space="preserve">  Ярославская область</v>
      </c>
      <c r="B30" s="58">
        <f t="shared" si="0"/>
        <v>14971787</v>
      </c>
      <c r="C30" s="58">
        <f>hidden1!Q20</f>
        <v>1254883</v>
      </c>
      <c r="D30" s="58">
        <f>hidden1!R20</f>
        <v>13716904</v>
      </c>
      <c r="E30" s="58">
        <f>hidden1!S20</f>
        <v>0</v>
      </c>
      <c r="F30" s="58">
        <f>hidden1!T20</f>
        <v>1254883</v>
      </c>
      <c r="G30" s="58">
        <f>hidden1!U20</f>
        <v>0</v>
      </c>
      <c r="H30" s="58">
        <f>hidden1!V20</f>
        <v>0</v>
      </c>
      <c r="I30" s="58">
        <f>hidden1!W20</f>
        <v>0</v>
      </c>
      <c r="J30" s="58">
        <f>hidden1!X20</f>
        <v>530662</v>
      </c>
      <c r="K30" s="58">
        <f>hidden1!Y20</f>
        <v>0</v>
      </c>
      <c r="L30" s="57"/>
      <c r="M30" s="57"/>
      <c r="N30" s="57"/>
      <c r="O30" s="57"/>
      <c r="P30" s="57"/>
      <c r="Q30" s="57"/>
      <c r="R30" s="57"/>
    </row>
    <row r="31" spans="1:18" x14ac:dyDescent="0.25">
      <c r="A31" s="57" t="str">
        <f>hidden1!A21</f>
        <v xml:space="preserve">  город Москва</v>
      </c>
      <c r="B31" s="58">
        <f t="shared" si="0"/>
        <v>706640230</v>
      </c>
      <c r="C31" s="58">
        <f>hidden1!Q21</f>
        <v>76224453</v>
      </c>
      <c r="D31" s="58">
        <f>hidden1!R21</f>
        <v>630415777</v>
      </c>
      <c r="E31" s="58">
        <f>hidden1!S21</f>
        <v>0</v>
      </c>
      <c r="F31" s="58">
        <f>hidden1!T21</f>
        <v>67131373</v>
      </c>
      <c r="G31" s="58">
        <f>hidden1!U21</f>
        <v>0</v>
      </c>
      <c r="H31" s="58">
        <f>hidden1!V21</f>
        <v>1261451</v>
      </c>
      <c r="I31" s="58">
        <f>hidden1!W21</f>
        <v>0</v>
      </c>
      <c r="J31" s="58">
        <f>hidden1!X21</f>
        <v>54635031</v>
      </c>
      <c r="K31" s="58">
        <f>hidden1!Y21</f>
        <v>0</v>
      </c>
      <c r="L31" s="57"/>
      <c r="M31" s="57"/>
      <c r="N31" s="57"/>
      <c r="O31" s="57"/>
      <c r="P31" s="57"/>
      <c r="Q31" s="57"/>
      <c r="R31" s="57"/>
    </row>
    <row r="32" spans="1:18" x14ac:dyDescent="0.25">
      <c r="A32" s="57" t="str">
        <f>hidden1!A22</f>
        <v xml:space="preserve"> СЕВЕРО-ЗАПАДНЫЙ ФЕДЕРАЛЬНЫЙ ОКРУГ</v>
      </c>
      <c r="B32" s="58">
        <f t="shared" si="0"/>
        <v>395709593</v>
      </c>
      <c r="C32" s="58">
        <f>hidden1!Q22</f>
        <v>50793292</v>
      </c>
      <c r="D32" s="58">
        <f>hidden1!R22</f>
        <v>344916301</v>
      </c>
      <c r="E32" s="58">
        <f>hidden1!S22</f>
        <v>0</v>
      </c>
      <c r="F32" s="58">
        <f>hidden1!T22</f>
        <v>27331322</v>
      </c>
      <c r="G32" s="58">
        <f>hidden1!U22</f>
        <v>0</v>
      </c>
      <c r="H32" s="58">
        <f>hidden1!V22</f>
        <v>6570</v>
      </c>
      <c r="I32" s="58">
        <f>hidden1!W22</f>
        <v>0</v>
      </c>
      <c r="J32" s="58">
        <f>hidden1!X22</f>
        <v>82795173</v>
      </c>
      <c r="K32" s="58">
        <f>hidden1!Y22</f>
        <v>0</v>
      </c>
      <c r="L32" s="57"/>
      <c r="M32" s="57"/>
      <c r="N32" s="57"/>
      <c r="O32" s="57"/>
      <c r="P32" s="57"/>
      <c r="Q32" s="57"/>
      <c r="R32" s="57"/>
    </row>
    <row r="33" spans="1:18" x14ac:dyDescent="0.25">
      <c r="A33" s="57" t="str">
        <f>hidden1!A23</f>
        <v xml:space="preserve">  Республика Карелия</v>
      </c>
      <c r="B33" s="58">
        <f t="shared" si="0"/>
        <v>4635828</v>
      </c>
      <c r="C33" s="58">
        <f>hidden1!Q23</f>
        <v>46184</v>
      </c>
      <c r="D33" s="58">
        <f>hidden1!R23</f>
        <v>4589644</v>
      </c>
      <c r="E33" s="58">
        <f>hidden1!S23</f>
        <v>0</v>
      </c>
      <c r="F33" s="58">
        <f>hidden1!T23</f>
        <v>46184</v>
      </c>
      <c r="G33" s="58">
        <f>hidden1!U23</f>
        <v>0</v>
      </c>
      <c r="H33" s="58">
        <f>hidden1!V23</f>
        <v>0</v>
      </c>
      <c r="I33" s="58">
        <f>hidden1!W23</f>
        <v>0</v>
      </c>
      <c r="J33" s="58">
        <f>hidden1!X23</f>
        <v>382925</v>
      </c>
      <c r="K33" s="58">
        <f>hidden1!Y23</f>
        <v>0</v>
      </c>
      <c r="L33" s="57"/>
      <c r="M33" s="57"/>
      <c r="N33" s="57"/>
      <c r="O33" s="57"/>
      <c r="P33" s="57"/>
      <c r="Q33" s="57"/>
      <c r="R33" s="57"/>
    </row>
    <row r="34" spans="1:18" x14ac:dyDescent="0.25">
      <c r="A34" s="57" t="str">
        <f>hidden1!A24</f>
        <v xml:space="preserve">  Республика Коми</v>
      </c>
      <c r="B34" s="58">
        <f t="shared" si="0"/>
        <v>12592740</v>
      </c>
      <c r="C34" s="58">
        <f>hidden1!Q24</f>
        <v>214925</v>
      </c>
      <c r="D34" s="58">
        <f>hidden1!R24</f>
        <v>12377815</v>
      </c>
      <c r="E34" s="58">
        <f>hidden1!S24</f>
        <v>0</v>
      </c>
      <c r="F34" s="58">
        <f>hidden1!T24</f>
        <v>214925</v>
      </c>
      <c r="G34" s="58">
        <f>hidden1!U24</f>
        <v>0</v>
      </c>
      <c r="H34" s="58">
        <f>hidden1!V24</f>
        <v>0</v>
      </c>
      <c r="I34" s="58">
        <f>hidden1!W24</f>
        <v>0</v>
      </c>
      <c r="J34" s="58">
        <f>hidden1!X24</f>
        <v>1574918</v>
      </c>
      <c r="K34" s="58">
        <f>hidden1!Y24</f>
        <v>0</v>
      </c>
      <c r="L34" s="57"/>
      <c r="M34" s="57"/>
      <c r="N34" s="57"/>
      <c r="O34" s="57"/>
      <c r="P34" s="57"/>
      <c r="Q34" s="57"/>
      <c r="R34" s="57"/>
    </row>
    <row r="35" spans="1:18" x14ac:dyDescent="0.25">
      <c r="A35" s="57" t="str">
        <f>hidden1!A25</f>
        <v xml:space="preserve">  Архангельская область</v>
      </c>
      <c r="B35" s="58">
        <f t="shared" si="0"/>
        <v>10278036</v>
      </c>
      <c r="C35" s="58">
        <f>hidden1!Q25</f>
        <v>772050</v>
      </c>
      <c r="D35" s="58">
        <f>hidden1!R25</f>
        <v>9505986</v>
      </c>
      <c r="E35" s="58">
        <f>hidden1!S25</f>
        <v>0</v>
      </c>
      <c r="F35" s="58">
        <f>hidden1!T25</f>
        <v>772017</v>
      </c>
      <c r="G35" s="58">
        <f>hidden1!U25</f>
        <v>0</v>
      </c>
      <c r="H35" s="58">
        <f>hidden1!V25</f>
        <v>6570</v>
      </c>
      <c r="I35" s="58">
        <f>hidden1!W25</f>
        <v>0</v>
      </c>
      <c r="J35" s="58">
        <f>hidden1!X25</f>
        <v>298100</v>
      </c>
      <c r="K35" s="58">
        <f>hidden1!Y25</f>
        <v>0</v>
      </c>
      <c r="L35" s="57"/>
      <c r="M35" s="57"/>
      <c r="N35" s="57"/>
      <c r="O35" s="57"/>
      <c r="P35" s="57"/>
      <c r="Q35" s="57"/>
      <c r="R35" s="57"/>
    </row>
    <row r="36" spans="1:18" x14ac:dyDescent="0.25">
      <c r="A36" s="57" t="str">
        <f>hidden1!A26</f>
        <v xml:space="preserve">  Вологодская область</v>
      </c>
      <c r="B36" s="58">
        <f t="shared" si="0"/>
        <v>23338774</v>
      </c>
      <c r="C36" s="58">
        <f>hidden1!Q26</f>
        <v>4373492</v>
      </c>
      <c r="D36" s="58">
        <f>hidden1!R26</f>
        <v>18965282</v>
      </c>
      <c r="E36" s="58">
        <f>hidden1!S26</f>
        <v>0</v>
      </c>
      <c r="F36" s="58">
        <f>hidden1!T26</f>
        <v>3282320</v>
      </c>
      <c r="G36" s="58">
        <f>hidden1!U26</f>
        <v>0</v>
      </c>
      <c r="H36" s="58">
        <f>hidden1!V26</f>
        <v>0</v>
      </c>
      <c r="I36" s="58">
        <f>hidden1!W26</f>
        <v>0</v>
      </c>
      <c r="J36" s="58">
        <f>hidden1!X26</f>
        <v>5051749</v>
      </c>
      <c r="K36" s="58">
        <f>hidden1!Y26</f>
        <v>0</v>
      </c>
      <c r="L36" s="57"/>
      <c r="M36" s="57"/>
      <c r="N36" s="57"/>
      <c r="O36" s="57"/>
      <c r="P36" s="57"/>
      <c r="Q36" s="57"/>
      <c r="R36" s="57"/>
    </row>
    <row r="37" spans="1:18" x14ac:dyDescent="0.25">
      <c r="A37" s="57" t="str">
        <f>hidden1!A27</f>
        <v xml:space="preserve">  Калининградская область</v>
      </c>
      <c r="B37" s="58">
        <f t="shared" si="0"/>
        <v>8081451</v>
      </c>
      <c r="C37" s="58">
        <f>hidden1!Q27</f>
        <v>262575</v>
      </c>
      <c r="D37" s="58">
        <f>hidden1!R27</f>
        <v>7818876</v>
      </c>
      <c r="E37" s="58">
        <f>hidden1!S27</f>
        <v>0</v>
      </c>
      <c r="F37" s="58">
        <f>hidden1!T27</f>
        <v>251640</v>
      </c>
      <c r="G37" s="58">
        <f>hidden1!U27</f>
        <v>0</v>
      </c>
      <c r="H37" s="58">
        <f>hidden1!V27</f>
        <v>0</v>
      </c>
      <c r="I37" s="58">
        <f>hidden1!W27</f>
        <v>0</v>
      </c>
      <c r="J37" s="58">
        <f>hidden1!X27</f>
        <v>204555</v>
      </c>
      <c r="K37" s="58">
        <f>hidden1!Y27</f>
        <v>0</v>
      </c>
      <c r="L37" s="57"/>
      <c r="M37" s="57"/>
      <c r="N37" s="57"/>
      <c r="O37" s="57"/>
      <c r="P37" s="57"/>
      <c r="Q37" s="57"/>
      <c r="R37" s="57"/>
    </row>
    <row r="38" spans="1:18" x14ac:dyDescent="0.25">
      <c r="A38" s="57" t="str">
        <f>hidden1!A28</f>
        <v xml:space="preserve">  Ленинградская область</v>
      </c>
      <c r="B38" s="58">
        <f t="shared" si="0"/>
        <v>61132303</v>
      </c>
      <c r="C38" s="58">
        <f>hidden1!Q28</f>
        <v>8879325</v>
      </c>
      <c r="D38" s="58">
        <f>hidden1!R28</f>
        <v>52252978</v>
      </c>
      <c r="E38" s="58">
        <f>hidden1!S28</f>
        <v>0</v>
      </c>
      <c r="F38" s="58">
        <f>hidden1!T28</f>
        <v>4609807</v>
      </c>
      <c r="G38" s="58">
        <f>hidden1!U28</f>
        <v>0</v>
      </c>
      <c r="H38" s="58">
        <f>hidden1!V28</f>
        <v>0</v>
      </c>
      <c r="I38" s="58">
        <f>hidden1!W28</f>
        <v>0</v>
      </c>
      <c r="J38" s="58">
        <f>hidden1!X28</f>
        <v>7092938</v>
      </c>
      <c r="K38" s="58">
        <f>hidden1!Y28</f>
        <v>0</v>
      </c>
      <c r="L38" s="57"/>
      <c r="M38" s="57"/>
      <c r="N38" s="57"/>
      <c r="O38" s="57"/>
      <c r="P38" s="57"/>
      <c r="Q38" s="57"/>
      <c r="R38" s="57"/>
    </row>
    <row r="39" spans="1:18" x14ac:dyDescent="0.25">
      <c r="A39" s="57" t="str">
        <f>hidden1!A29</f>
        <v xml:space="preserve">  Мурманская область</v>
      </c>
      <c r="B39" s="58">
        <f t="shared" si="0"/>
        <v>25303401</v>
      </c>
      <c r="C39" s="58">
        <f>hidden1!Q29</f>
        <v>423035</v>
      </c>
      <c r="D39" s="58">
        <f>hidden1!R29</f>
        <v>24880366</v>
      </c>
      <c r="E39" s="58">
        <f>hidden1!S29</f>
        <v>0</v>
      </c>
      <c r="F39" s="58">
        <f>hidden1!T29</f>
        <v>423036</v>
      </c>
      <c r="G39" s="58">
        <f>hidden1!U29</f>
        <v>0</v>
      </c>
      <c r="H39" s="58">
        <f>hidden1!V29</f>
        <v>0</v>
      </c>
      <c r="I39" s="58">
        <f>hidden1!W29</f>
        <v>0</v>
      </c>
      <c r="J39" s="58">
        <f>hidden1!X29</f>
        <v>12699186</v>
      </c>
      <c r="K39" s="58">
        <f>hidden1!Y29</f>
        <v>0</v>
      </c>
      <c r="L39" s="57"/>
      <c r="M39" s="57"/>
      <c r="N39" s="57"/>
      <c r="O39" s="57"/>
      <c r="P39" s="57"/>
      <c r="Q39" s="57"/>
      <c r="R39" s="57"/>
    </row>
    <row r="40" spans="1:18" x14ac:dyDescent="0.25">
      <c r="A40" s="57" t="str">
        <f>hidden1!A30</f>
        <v xml:space="preserve">  Новгородская область</v>
      </c>
      <c r="B40" s="58">
        <f t="shared" si="0"/>
        <v>11662063</v>
      </c>
      <c r="C40" s="58">
        <f>hidden1!Q30</f>
        <v>1420992</v>
      </c>
      <c r="D40" s="58">
        <f>hidden1!R30</f>
        <v>10241071</v>
      </c>
      <c r="E40" s="58">
        <f>hidden1!S30</f>
        <v>0</v>
      </c>
      <c r="F40" s="58">
        <f>hidden1!T30</f>
        <v>1420993</v>
      </c>
      <c r="G40" s="58">
        <f>hidden1!U30</f>
        <v>0</v>
      </c>
      <c r="H40" s="58">
        <f>hidden1!V30</f>
        <v>0</v>
      </c>
      <c r="I40" s="58">
        <f>hidden1!W30</f>
        <v>0</v>
      </c>
      <c r="J40" s="58">
        <f>hidden1!X30</f>
        <v>480180</v>
      </c>
      <c r="K40" s="58">
        <f>hidden1!Y30</f>
        <v>0</v>
      </c>
      <c r="L40" s="57"/>
      <c r="M40" s="57"/>
      <c r="N40" s="57"/>
      <c r="O40" s="57"/>
      <c r="P40" s="57"/>
      <c r="Q40" s="57"/>
      <c r="R40" s="57"/>
    </row>
    <row r="41" spans="1:18" x14ac:dyDescent="0.25">
      <c r="A41" s="57" t="str">
        <f>hidden1!A31</f>
        <v xml:space="preserve">  Псковская область</v>
      </c>
      <c r="B41" s="58">
        <f t="shared" si="0"/>
        <v>3066991</v>
      </c>
      <c r="C41" s="58">
        <f>hidden1!Q31</f>
        <v>126939</v>
      </c>
      <c r="D41" s="58">
        <f>hidden1!R31</f>
        <v>2940052</v>
      </c>
      <c r="E41" s="58">
        <f>hidden1!S31</f>
        <v>0</v>
      </c>
      <c r="F41" s="58">
        <f>hidden1!T31</f>
        <v>126939</v>
      </c>
      <c r="G41" s="58">
        <f>hidden1!U31</f>
        <v>0</v>
      </c>
      <c r="H41" s="58">
        <f>hidden1!V31</f>
        <v>0</v>
      </c>
      <c r="I41" s="58">
        <f>hidden1!W31</f>
        <v>0</v>
      </c>
      <c r="J41" s="58">
        <f>hidden1!X31</f>
        <v>268137</v>
      </c>
      <c r="K41" s="58">
        <f>hidden1!Y31</f>
        <v>0</v>
      </c>
      <c r="L41" s="57"/>
      <c r="M41" s="57"/>
      <c r="N41" s="57"/>
      <c r="O41" s="57"/>
      <c r="P41" s="57"/>
      <c r="Q41" s="57"/>
      <c r="R41" s="57"/>
    </row>
    <row r="42" spans="1:18" x14ac:dyDescent="0.25">
      <c r="A42" s="57" t="str">
        <f>hidden1!A32</f>
        <v xml:space="preserve">  город Санкт-Петербург</v>
      </c>
      <c r="B42" s="58">
        <f t="shared" si="0"/>
        <v>233334981</v>
      </c>
      <c r="C42" s="58">
        <f>hidden1!Q32</f>
        <v>34293782</v>
      </c>
      <c r="D42" s="58">
        <f>hidden1!R32</f>
        <v>199041199</v>
      </c>
      <c r="E42" s="58">
        <f>hidden1!S32</f>
        <v>0</v>
      </c>
      <c r="F42" s="58">
        <f>hidden1!T32</f>
        <v>16203468</v>
      </c>
      <c r="G42" s="58">
        <f>hidden1!U32</f>
        <v>0</v>
      </c>
      <c r="H42" s="58">
        <f>hidden1!V32</f>
        <v>0</v>
      </c>
      <c r="I42" s="58">
        <f>hidden1!W32</f>
        <v>0</v>
      </c>
      <c r="J42" s="58">
        <f>hidden1!X32</f>
        <v>54624957</v>
      </c>
      <c r="K42" s="58">
        <f>hidden1!Y32</f>
        <v>0</v>
      </c>
      <c r="L42" s="57"/>
      <c r="M42" s="57"/>
      <c r="N42" s="57"/>
      <c r="O42" s="57"/>
      <c r="P42" s="57"/>
      <c r="Q42" s="57"/>
      <c r="R42" s="57"/>
    </row>
    <row r="43" spans="1:18" x14ac:dyDescent="0.25">
      <c r="A43" s="57" t="str">
        <f>hidden1!A33</f>
        <v xml:space="preserve">  Ненецкий автономный округ</v>
      </c>
      <c r="B43" s="58">
        <f t="shared" si="0"/>
        <v>2283025</v>
      </c>
      <c r="C43" s="58">
        <f>hidden1!Q33</f>
        <v>-20007</v>
      </c>
      <c r="D43" s="58">
        <f>hidden1!R33</f>
        <v>2303032</v>
      </c>
      <c r="E43" s="58">
        <f>hidden1!S33</f>
        <v>0</v>
      </c>
      <c r="F43" s="58">
        <f>hidden1!T33</f>
        <v>-20007</v>
      </c>
      <c r="G43" s="58">
        <f>hidden1!U33</f>
        <v>0</v>
      </c>
      <c r="H43" s="58">
        <f>hidden1!V33</f>
        <v>0</v>
      </c>
      <c r="I43" s="58">
        <f>hidden1!W33</f>
        <v>0</v>
      </c>
      <c r="J43" s="58">
        <f>hidden1!X33</f>
        <v>117528</v>
      </c>
      <c r="K43" s="58">
        <f>hidden1!Y33</f>
        <v>0</v>
      </c>
      <c r="L43" s="57"/>
      <c r="M43" s="57"/>
      <c r="N43" s="57"/>
      <c r="O43" s="57"/>
      <c r="P43" s="57"/>
      <c r="Q43" s="57"/>
      <c r="R43" s="57"/>
    </row>
    <row r="44" spans="1:18" x14ac:dyDescent="0.25">
      <c r="A44" s="57" t="str">
        <f>hidden1!A34</f>
        <v xml:space="preserve"> СЕВЕРО-КАВКАЗСКИЙ ФЕДЕРАЛЬНЫЙ ОКРУГ</v>
      </c>
      <c r="B44" s="58">
        <f t="shared" si="0"/>
        <v>19087952</v>
      </c>
      <c r="C44" s="58">
        <f>hidden1!Q34</f>
        <v>-174842</v>
      </c>
      <c r="D44" s="58">
        <f>hidden1!R34</f>
        <v>19262794</v>
      </c>
      <c r="E44" s="58">
        <f>hidden1!S34</f>
        <v>0</v>
      </c>
      <c r="F44" s="58">
        <f>hidden1!T34</f>
        <v>-174797</v>
      </c>
      <c r="G44" s="58">
        <f>hidden1!U34</f>
        <v>0</v>
      </c>
      <c r="H44" s="58">
        <f>hidden1!V34</f>
        <v>0</v>
      </c>
      <c r="I44" s="58">
        <f>hidden1!W34</f>
        <v>0</v>
      </c>
      <c r="J44" s="58">
        <f>hidden1!X34</f>
        <v>1837972</v>
      </c>
      <c r="K44" s="58">
        <f>hidden1!Y34</f>
        <v>0</v>
      </c>
      <c r="L44" s="57"/>
      <c r="M44" s="57"/>
      <c r="N44" s="57"/>
      <c r="O44" s="57"/>
      <c r="P44" s="57"/>
      <c r="Q44" s="57"/>
      <c r="R44" s="57"/>
    </row>
    <row r="45" spans="1:18" x14ac:dyDescent="0.25">
      <c r="A45" s="57" t="str">
        <f>hidden1!A35</f>
        <v xml:space="preserve">  Республика Дагестан</v>
      </c>
      <c r="B45" s="58">
        <f t="shared" si="0"/>
        <v>2871500</v>
      </c>
      <c r="C45" s="58">
        <f>hidden1!Q35</f>
        <v>92293</v>
      </c>
      <c r="D45" s="58">
        <f>hidden1!R35</f>
        <v>2779207</v>
      </c>
      <c r="E45" s="58">
        <f>hidden1!S35</f>
        <v>0</v>
      </c>
      <c r="F45" s="58">
        <f>hidden1!T35</f>
        <v>92294</v>
      </c>
      <c r="G45" s="58">
        <f>hidden1!U35</f>
        <v>0</v>
      </c>
      <c r="H45" s="58">
        <f>hidden1!V35</f>
        <v>0</v>
      </c>
      <c r="I45" s="58">
        <f>hidden1!W35</f>
        <v>0</v>
      </c>
      <c r="J45" s="58">
        <f>hidden1!X35</f>
        <v>379490</v>
      </c>
      <c r="K45" s="58">
        <f>hidden1!Y35</f>
        <v>0</v>
      </c>
      <c r="L45" s="57"/>
      <c r="M45" s="57"/>
      <c r="N45" s="57"/>
      <c r="O45" s="57"/>
      <c r="P45" s="57"/>
      <c r="Q45" s="57"/>
      <c r="R45" s="57"/>
    </row>
    <row r="46" spans="1:18" x14ac:dyDescent="0.25">
      <c r="A46" s="57" t="str">
        <f>hidden1!A36</f>
        <v xml:space="preserve">  Республика Ингушетия</v>
      </c>
      <c r="B46" s="58">
        <f t="shared" si="0"/>
        <v>203624</v>
      </c>
      <c r="C46" s="58">
        <f>hidden1!Q36</f>
        <v>-547</v>
      </c>
      <c r="D46" s="58">
        <f>hidden1!R36</f>
        <v>204171</v>
      </c>
      <c r="E46" s="58">
        <f>hidden1!S36</f>
        <v>0</v>
      </c>
      <c r="F46" s="58">
        <f>hidden1!T36</f>
        <v>-547</v>
      </c>
      <c r="G46" s="58">
        <f>hidden1!U36</f>
        <v>0</v>
      </c>
      <c r="H46" s="58">
        <f>hidden1!V36</f>
        <v>0</v>
      </c>
      <c r="I46" s="58">
        <f>hidden1!W36</f>
        <v>0</v>
      </c>
      <c r="J46" s="58">
        <f>hidden1!X36</f>
        <v>10435</v>
      </c>
      <c r="K46" s="58">
        <f>hidden1!Y36</f>
        <v>0</v>
      </c>
      <c r="L46" s="57"/>
      <c r="M46" s="57"/>
      <c r="N46" s="57"/>
      <c r="O46" s="57"/>
      <c r="P46" s="57"/>
      <c r="Q46" s="57"/>
      <c r="R46" s="57"/>
    </row>
    <row r="47" spans="1:18" x14ac:dyDescent="0.25">
      <c r="A47" s="57" t="str">
        <f>hidden1!A37</f>
        <v xml:space="preserve">  Кабардино-Балкарская Республика</v>
      </c>
      <c r="B47" s="58">
        <f t="shared" si="0"/>
        <v>1294946</v>
      </c>
      <c r="C47" s="58">
        <f>hidden1!Q37</f>
        <v>37036</v>
      </c>
      <c r="D47" s="58">
        <f>hidden1!R37</f>
        <v>1257910</v>
      </c>
      <c r="E47" s="58">
        <f>hidden1!S37</f>
        <v>0</v>
      </c>
      <c r="F47" s="58">
        <f>hidden1!T37</f>
        <v>37035</v>
      </c>
      <c r="G47" s="58">
        <f>hidden1!U37</f>
        <v>0</v>
      </c>
      <c r="H47" s="58">
        <f>hidden1!V37</f>
        <v>0</v>
      </c>
      <c r="I47" s="58">
        <f>hidden1!W37</f>
        <v>0</v>
      </c>
      <c r="J47" s="58">
        <f>hidden1!X37</f>
        <v>53318</v>
      </c>
      <c r="K47" s="58">
        <f>hidden1!Y37</f>
        <v>0</v>
      </c>
      <c r="L47" s="57"/>
      <c r="M47" s="57"/>
      <c r="N47" s="57"/>
      <c r="O47" s="57"/>
      <c r="P47" s="57"/>
      <c r="Q47" s="57"/>
      <c r="R47" s="57"/>
    </row>
    <row r="48" spans="1:18" x14ac:dyDescent="0.25">
      <c r="A48" s="57" t="str">
        <f>hidden1!A38</f>
        <v xml:space="preserve">  Карачаево-Черкесская Республика</v>
      </c>
      <c r="B48" s="58">
        <f t="shared" si="0"/>
        <v>607149</v>
      </c>
      <c r="C48" s="58">
        <f>hidden1!Q38</f>
        <v>2489</v>
      </c>
      <c r="D48" s="58">
        <f>hidden1!R38</f>
        <v>604660</v>
      </c>
      <c r="E48" s="58">
        <f>hidden1!S38</f>
        <v>0</v>
      </c>
      <c r="F48" s="58">
        <f>hidden1!T38</f>
        <v>2493</v>
      </c>
      <c r="G48" s="58">
        <f>hidden1!U38</f>
        <v>0</v>
      </c>
      <c r="H48" s="58">
        <f>hidden1!V38</f>
        <v>0</v>
      </c>
      <c r="I48" s="58">
        <f>hidden1!W38</f>
        <v>0</v>
      </c>
      <c r="J48" s="58">
        <f>hidden1!X38</f>
        <v>40029</v>
      </c>
      <c r="K48" s="58">
        <f>hidden1!Y38</f>
        <v>0</v>
      </c>
      <c r="L48" s="57"/>
      <c r="M48" s="57"/>
      <c r="N48" s="57"/>
      <c r="O48" s="57"/>
      <c r="P48" s="57"/>
      <c r="Q48" s="57"/>
      <c r="R48" s="57"/>
    </row>
    <row r="49" spans="1:18" x14ac:dyDescent="0.25">
      <c r="A49" s="57" t="str">
        <f>hidden1!A39</f>
        <v xml:space="preserve">  Республика Северная Осетия-Алания</v>
      </c>
      <c r="B49" s="58">
        <f t="shared" si="0"/>
        <v>1395770</v>
      </c>
      <c r="C49" s="58">
        <f>hidden1!Q39</f>
        <v>63532</v>
      </c>
      <c r="D49" s="58">
        <f>hidden1!R39</f>
        <v>1332238</v>
      </c>
      <c r="E49" s="58">
        <f>hidden1!S39</f>
        <v>0</v>
      </c>
      <c r="F49" s="58">
        <f>hidden1!T39</f>
        <v>63540</v>
      </c>
      <c r="G49" s="58">
        <f>hidden1!U39</f>
        <v>0</v>
      </c>
      <c r="H49" s="58">
        <f>hidden1!V39</f>
        <v>0</v>
      </c>
      <c r="I49" s="58">
        <f>hidden1!W39</f>
        <v>0</v>
      </c>
      <c r="J49" s="58">
        <f>hidden1!X39</f>
        <v>128224</v>
      </c>
      <c r="K49" s="58">
        <f>hidden1!Y39</f>
        <v>0</v>
      </c>
      <c r="L49" s="57"/>
      <c r="M49" s="57"/>
      <c r="N49" s="57"/>
      <c r="O49" s="57"/>
      <c r="P49" s="57"/>
      <c r="Q49" s="57"/>
      <c r="R49" s="57"/>
    </row>
    <row r="50" spans="1:18" x14ac:dyDescent="0.25">
      <c r="A50" s="57" t="str">
        <f>hidden1!A40</f>
        <v xml:space="preserve">  Чеченская Республика</v>
      </c>
      <c r="B50" s="58">
        <f t="shared" si="0"/>
        <v>689635</v>
      </c>
      <c r="C50" s="58">
        <f>hidden1!Q40</f>
        <v>-42226</v>
      </c>
      <c r="D50" s="58">
        <f>hidden1!R40</f>
        <v>731861</v>
      </c>
      <c r="E50" s="58">
        <f>hidden1!S40</f>
        <v>0</v>
      </c>
      <c r="F50" s="58">
        <f>hidden1!T40</f>
        <v>-42226</v>
      </c>
      <c r="G50" s="58">
        <f>hidden1!U40</f>
        <v>0</v>
      </c>
      <c r="H50" s="58">
        <f>hidden1!V40</f>
        <v>0</v>
      </c>
      <c r="I50" s="58">
        <f>hidden1!W40</f>
        <v>0</v>
      </c>
      <c r="J50" s="58">
        <f>hidden1!X40</f>
        <v>19749</v>
      </c>
      <c r="K50" s="58">
        <f>hidden1!Y40</f>
        <v>0</v>
      </c>
      <c r="L50" s="57"/>
      <c r="M50" s="57"/>
      <c r="N50" s="57"/>
      <c r="O50" s="57"/>
      <c r="P50" s="57"/>
      <c r="Q50" s="57"/>
      <c r="R50" s="57"/>
    </row>
    <row r="51" spans="1:18" x14ac:dyDescent="0.25">
      <c r="A51" s="57" t="str">
        <f>hidden1!A41</f>
        <v xml:space="preserve">  Ставропольский край</v>
      </c>
      <c r="B51" s="58">
        <f t="shared" si="0"/>
        <v>12025328</v>
      </c>
      <c r="C51" s="58">
        <f>hidden1!Q41</f>
        <v>-327419</v>
      </c>
      <c r="D51" s="58">
        <f>hidden1!R41</f>
        <v>12352747</v>
      </c>
      <c r="E51" s="58">
        <f>hidden1!S41</f>
        <v>0</v>
      </c>
      <c r="F51" s="58">
        <f>hidden1!T41</f>
        <v>-327386</v>
      </c>
      <c r="G51" s="58">
        <f>hidden1!U41</f>
        <v>0</v>
      </c>
      <c r="H51" s="58">
        <f>hidden1!V41</f>
        <v>0</v>
      </c>
      <c r="I51" s="58">
        <f>hidden1!W41</f>
        <v>0</v>
      </c>
      <c r="J51" s="58">
        <f>hidden1!X41</f>
        <v>1206727</v>
      </c>
      <c r="K51" s="58">
        <f>hidden1!Y41</f>
        <v>0</v>
      </c>
      <c r="L51" s="57"/>
      <c r="M51" s="57"/>
      <c r="N51" s="57"/>
      <c r="O51" s="57"/>
      <c r="P51" s="57"/>
      <c r="Q51" s="57"/>
      <c r="R51" s="57"/>
    </row>
    <row r="52" spans="1:18" x14ac:dyDescent="0.25">
      <c r="A52" s="57" t="str">
        <f>hidden1!A42</f>
        <v xml:space="preserve"> ЮЖНЫЙ ФЕДЕРАЛЬНЫЙ ОКРУГ</v>
      </c>
      <c r="B52" s="58">
        <f t="shared" si="0"/>
        <v>147752070</v>
      </c>
      <c r="C52" s="58">
        <f>hidden1!Q42</f>
        <v>19571263</v>
      </c>
      <c r="D52" s="58">
        <f>hidden1!R42</f>
        <v>128180807</v>
      </c>
      <c r="E52" s="58">
        <f>hidden1!S42</f>
        <v>2778217</v>
      </c>
      <c r="F52" s="58">
        <f>hidden1!T42</f>
        <v>19571394</v>
      </c>
      <c r="G52" s="58">
        <f>hidden1!U42</f>
        <v>0</v>
      </c>
      <c r="H52" s="58">
        <f>hidden1!V42</f>
        <v>0</v>
      </c>
      <c r="I52" s="58">
        <f>hidden1!W42</f>
        <v>0</v>
      </c>
      <c r="J52" s="58">
        <f>hidden1!X42</f>
        <v>8325021</v>
      </c>
      <c r="K52" s="58">
        <f>hidden1!Y42</f>
        <v>0</v>
      </c>
      <c r="L52" s="57"/>
      <c r="M52" s="57"/>
      <c r="N52" s="57"/>
      <c r="O52" s="57"/>
      <c r="P52" s="57"/>
      <c r="Q52" s="57"/>
      <c r="R52" s="57"/>
    </row>
    <row r="53" spans="1:18" x14ac:dyDescent="0.25">
      <c r="A53" s="57" t="str">
        <f>hidden1!A43</f>
        <v xml:space="preserve">  Республика Адыгея</v>
      </c>
      <c r="B53" s="58">
        <f t="shared" si="0"/>
        <v>1831636</v>
      </c>
      <c r="C53" s="58">
        <f>hidden1!Q43</f>
        <v>88973</v>
      </c>
      <c r="D53" s="58">
        <f>hidden1!R43</f>
        <v>1742663</v>
      </c>
      <c r="E53" s="58">
        <f>hidden1!S43</f>
        <v>0</v>
      </c>
      <c r="F53" s="58">
        <f>hidden1!T43</f>
        <v>88973</v>
      </c>
      <c r="G53" s="58">
        <f>hidden1!U43</f>
        <v>0</v>
      </c>
      <c r="H53" s="58">
        <f>hidden1!V43</f>
        <v>0</v>
      </c>
      <c r="I53" s="58">
        <f>hidden1!W43</f>
        <v>0</v>
      </c>
      <c r="J53" s="58">
        <f>hidden1!X43</f>
        <v>183619</v>
      </c>
      <c r="K53" s="58">
        <f>hidden1!Y43</f>
        <v>0</v>
      </c>
      <c r="L53" s="57"/>
      <c r="M53" s="57"/>
      <c r="N53" s="57"/>
      <c r="O53" s="57"/>
      <c r="P53" s="57"/>
      <c r="Q53" s="57"/>
      <c r="R53" s="57"/>
    </row>
    <row r="54" spans="1:18" x14ac:dyDescent="0.25">
      <c r="A54" s="57" t="str">
        <f>hidden1!A44</f>
        <v xml:space="preserve">  Республика Калмыкия</v>
      </c>
      <c r="B54" s="58">
        <f t="shared" si="0"/>
        <v>1174938</v>
      </c>
      <c r="C54" s="58">
        <f>hidden1!Q44</f>
        <v>-7256</v>
      </c>
      <c r="D54" s="58">
        <f>hidden1!R44</f>
        <v>1182194</v>
      </c>
      <c r="E54" s="58">
        <f>hidden1!S44</f>
        <v>0</v>
      </c>
      <c r="F54" s="58">
        <f>hidden1!T44</f>
        <v>-7254</v>
      </c>
      <c r="G54" s="58">
        <f>hidden1!U44</f>
        <v>0</v>
      </c>
      <c r="H54" s="58">
        <f>hidden1!V44</f>
        <v>0</v>
      </c>
      <c r="I54" s="58">
        <f>hidden1!W44</f>
        <v>0</v>
      </c>
      <c r="J54" s="58">
        <f>hidden1!X44</f>
        <v>141954</v>
      </c>
      <c r="K54" s="58">
        <f>hidden1!Y44</f>
        <v>0</v>
      </c>
      <c r="L54" s="57"/>
      <c r="M54" s="57"/>
      <c r="N54" s="57"/>
      <c r="O54" s="57"/>
      <c r="P54" s="57"/>
      <c r="Q54" s="57"/>
      <c r="R54" s="57"/>
    </row>
    <row r="55" spans="1:18" x14ac:dyDescent="0.25">
      <c r="A55" s="57" t="str">
        <f>hidden1!A45</f>
        <v xml:space="preserve">  Республика Крым</v>
      </c>
      <c r="B55" s="58">
        <f t="shared" si="0"/>
        <v>5027214</v>
      </c>
      <c r="C55" s="58">
        <f>hidden1!Q45</f>
        <v>41929</v>
      </c>
      <c r="D55" s="58">
        <f>hidden1!R45</f>
        <v>4985285</v>
      </c>
      <c r="E55" s="58">
        <f>hidden1!S45</f>
        <v>0</v>
      </c>
      <c r="F55" s="58">
        <f>hidden1!T45</f>
        <v>41929</v>
      </c>
      <c r="G55" s="58">
        <f>hidden1!U45</f>
        <v>0</v>
      </c>
      <c r="H55" s="58">
        <f>hidden1!V45</f>
        <v>0</v>
      </c>
      <c r="I55" s="58">
        <f>hidden1!W45</f>
        <v>0</v>
      </c>
      <c r="J55" s="58">
        <f>hidden1!X45</f>
        <v>0</v>
      </c>
      <c r="K55" s="58">
        <f>hidden1!Y45</f>
        <v>0</v>
      </c>
      <c r="L55" s="57"/>
      <c r="M55" s="57"/>
      <c r="N55" s="57"/>
      <c r="O55" s="57"/>
      <c r="P55" s="57"/>
      <c r="Q55" s="57"/>
      <c r="R55" s="57"/>
    </row>
    <row r="56" spans="1:18" x14ac:dyDescent="0.25">
      <c r="A56" s="57" t="str">
        <f>hidden1!A46</f>
        <v xml:space="preserve">  Краснодарский край</v>
      </c>
      <c r="B56" s="58">
        <f t="shared" si="0"/>
        <v>65792616</v>
      </c>
      <c r="C56" s="58">
        <f>hidden1!Q46</f>
        <v>6547820</v>
      </c>
      <c r="D56" s="58">
        <f>hidden1!R46</f>
        <v>59244796</v>
      </c>
      <c r="E56" s="58">
        <f>hidden1!S46</f>
        <v>2778217</v>
      </c>
      <c r="F56" s="58">
        <f>hidden1!T46</f>
        <v>6547991</v>
      </c>
      <c r="G56" s="58">
        <f>hidden1!U46</f>
        <v>0</v>
      </c>
      <c r="H56" s="58">
        <f>hidden1!V46</f>
        <v>0</v>
      </c>
      <c r="I56" s="58">
        <f>hidden1!W46</f>
        <v>0</v>
      </c>
      <c r="J56" s="58">
        <f>hidden1!X46</f>
        <v>3027522</v>
      </c>
      <c r="K56" s="58">
        <f>hidden1!Y46</f>
        <v>0</v>
      </c>
      <c r="L56" s="57"/>
      <c r="M56" s="57"/>
      <c r="N56" s="57"/>
      <c r="O56" s="57"/>
      <c r="P56" s="57"/>
      <c r="Q56" s="57"/>
      <c r="R56" s="57"/>
    </row>
    <row r="57" spans="1:18" x14ac:dyDescent="0.25">
      <c r="A57" s="57" t="str">
        <f>hidden1!A47</f>
        <v xml:space="preserve">  Астраханская область</v>
      </c>
      <c r="B57" s="58">
        <f t="shared" si="0"/>
        <v>16590765</v>
      </c>
      <c r="C57" s="58">
        <f>hidden1!Q47</f>
        <v>9555582</v>
      </c>
      <c r="D57" s="58">
        <f>hidden1!R47</f>
        <v>7035183</v>
      </c>
      <c r="E57" s="58">
        <f>hidden1!S47</f>
        <v>0</v>
      </c>
      <c r="F57" s="58">
        <f>hidden1!T47</f>
        <v>9555581</v>
      </c>
      <c r="G57" s="58">
        <f>hidden1!U47</f>
        <v>0</v>
      </c>
      <c r="H57" s="58">
        <f>hidden1!V47</f>
        <v>0</v>
      </c>
      <c r="I57" s="58">
        <f>hidden1!W47</f>
        <v>0</v>
      </c>
      <c r="J57" s="58">
        <f>hidden1!X47</f>
        <v>1085393</v>
      </c>
      <c r="K57" s="58">
        <f>hidden1!Y47</f>
        <v>0</v>
      </c>
      <c r="L57" s="57"/>
      <c r="M57" s="57"/>
      <c r="N57" s="57"/>
      <c r="O57" s="57"/>
      <c r="P57" s="57"/>
      <c r="Q57" s="57"/>
      <c r="R57" s="57"/>
    </row>
    <row r="58" spans="1:18" x14ac:dyDescent="0.25">
      <c r="A58" s="57" t="str">
        <f>hidden1!A48</f>
        <v xml:space="preserve">  Волгоградская область</v>
      </c>
      <c r="B58" s="58">
        <f t="shared" si="0"/>
        <v>16023383</v>
      </c>
      <c r="C58" s="58">
        <f>hidden1!Q48</f>
        <v>514968</v>
      </c>
      <c r="D58" s="58">
        <f>hidden1!R48</f>
        <v>15508415</v>
      </c>
      <c r="E58" s="58">
        <f>hidden1!S48</f>
        <v>0</v>
      </c>
      <c r="F58" s="58">
        <f>hidden1!T48</f>
        <v>514968</v>
      </c>
      <c r="G58" s="58">
        <f>hidden1!U48</f>
        <v>0</v>
      </c>
      <c r="H58" s="58">
        <f>hidden1!V48</f>
        <v>0</v>
      </c>
      <c r="I58" s="58">
        <f>hidden1!W48</f>
        <v>0</v>
      </c>
      <c r="J58" s="58">
        <f>hidden1!X48</f>
        <v>1510598</v>
      </c>
      <c r="K58" s="58">
        <f>hidden1!Y48</f>
        <v>0</v>
      </c>
      <c r="L58" s="57"/>
      <c r="M58" s="57"/>
      <c r="N58" s="57"/>
      <c r="O58" s="57"/>
      <c r="P58" s="57"/>
      <c r="Q58" s="57"/>
      <c r="R58" s="57"/>
    </row>
    <row r="59" spans="1:18" x14ac:dyDescent="0.25">
      <c r="A59" s="57" t="str">
        <f>hidden1!A49</f>
        <v xml:space="preserve">  Ростовская область</v>
      </c>
      <c r="B59" s="58">
        <f t="shared" si="0"/>
        <v>39797090</v>
      </c>
      <c r="C59" s="58">
        <f>hidden1!Q49</f>
        <v>2796059</v>
      </c>
      <c r="D59" s="58">
        <f>hidden1!R49</f>
        <v>37001031</v>
      </c>
      <c r="E59" s="58">
        <f>hidden1!S49</f>
        <v>0</v>
      </c>
      <c r="F59" s="58">
        <f>hidden1!T49</f>
        <v>2796018</v>
      </c>
      <c r="G59" s="58">
        <f>hidden1!U49</f>
        <v>0</v>
      </c>
      <c r="H59" s="58">
        <f>hidden1!V49</f>
        <v>0</v>
      </c>
      <c r="I59" s="58">
        <f>hidden1!W49</f>
        <v>0</v>
      </c>
      <c r="J59" s="58">
        <f>hidden1!X49</f>
        <v>2375935</v>
      </c>
      <c r="K59" s="58">
        <f>hidden1!Y49</f>
        <v>0</v>
      </c>
      <c r="L59" s="57"/>
      <c r="M59" s="57"/>
      <c r="N59" s="57"/>
      <c r="O59" s="57"/>
      <c r="P59" s="57"/>
      <c r="Q59" s="57"/>
      <c r="R59" s="57"/>
    </row>
    <row r="60" spans="1:18" x14ac:dyDescent="0.25">
      <c r="A60" s="57" t="str">
        <f>hidden1!A50</f>
        <v xml:space="preserve">  город Севастополь</v>
      </c>
      <c r="B60" s="58">
        <f t="shared" si="0"/>
        <v>1514428</v>
      </c>
      <c r="C60" s="58">
        <f>hidden1!Q50</f>
        <v>33188</v>
      </c>
      <c r="D60" s="58">
        <f>hidden1!R50</f>
        <v>1481240</v>
      </c>
      <c r="E60" s="58">
        <f>hidden1!S50</f>
        <v>0</v>
      </c>
      <c r="F60" s="58">
        <f>hidden1!T50</f>
        <v>33188</v>
      </c>
      <c r="G60" s="58">
        <f>hidden1!U50</f>
        <v>0</v>
      </c>
      <c r="H60" s="58">
        <f>hidden1!V50</f>
        <v>0</v>
      </c>
      <c r="I60" s="58">
        <f>hidden1!W50</f>
        <v>0</v>
      </c>
      <c r="J60" s="58">
        <f>hidden1!X50</f>
        <v>0</v>
      </c>
      <c r="K60" s="58">
        <f>hidden1!Y50</f>
        <v>0</v>
      </c>
      <c r="L60" s="57"/>
      <c r="M60" s="57"/>
      <c r="N60" s="57"/>
      <c r="O60" s="57"/>
      <c r="P60" s="57"/>
      <c r="Q60" s="57"/>
      <c r="R60" s="57"/>
    </row>
    <row r="61" spans="1:18" x14ac:dyDescent="0.25">
      <c r="A61" s="57" t="str">
        <f>hidden1!A51</f>
        <v xml:space="preserve"> ПРИВОЛЖСКИЙ ФЕДЕРАЛЬНЫЙ ОКРУГ</v>
      </c>
      <c r="B61" s="58">
        <f t="shared" si="0"/>
        <v>265515496</v>
      </c>
      <c r="C61" s="58">
        <f>hidden1!Q51</f>
        <v>21438237</v>
      </c>
      <c r="D61" s="58">
        <f>hidden1!R51</f>
        <v>244077259</v>
      </c>
      <c r="E61" s="58">
        <f>hidden1!S51</f>
        <v>0</v>
      </c>
      <c r="F61" s="58">
        <f>hidden1!T51</f>
        <v>20872390</v>
      </c>
      <c r="G61" s="58">
        <f>hidden1!U51</f>
        <v>0</v>
      </c>
      <c r="H61" s="58">
        <f>hidden1!V51</f>
        <v>0</v>
      </c>
      <c r="I61" s="58">
        <f>hidden1!W51</f>
        <v>0</v>
      </c>
      <c r="J61" s="58">
        <f>hidden1!X51</f>
        <v>18530887</v>
      </c>
      <c r="K61" s="58">
        <f>hidden1!Y51</f>
        <v>0</v>
      </c>
      <c r="L61" s="57"/>
      <c r="M61" s="57"/>
      <c r="N61" s="57"/>
      <c r="O61" s="57"/>
      <c r="P61" s="57"/>
      <c r="Q61" s="57"/>
      <c r="R61" s="57"/>
    </row>
    <row r="62" spans="1:18" x14ac:dyDescent="0.25">
      <c r="A62" s="57" t="str">
        <f>hidden1!A52</f>
        <v xml:space="preserve">  Республика Башкортостан</v>
      </c>
      <c r="B62" s="58">
        <f t="shared" si="0"/>
        <v>19842707</v>
      </c>
      <c r="C62" s="58">
        <f>hidden1!Q52</f>
        <v>2015724</v>
      </c>
      <c r="D62" s="58">
        <f>hidden1!R52</f>
        <v>17826983</v>
      </c>
      <c r="E62" s="58">
        <f>hidden1!S52</f>
        <v>0</v>
      </c>
      <c r="F62" s="58">
        <f>hidden1!T52</f>
        <v>2015713</v>
      </c>
      <c r="G62" s="58">
        <f>hidden1!U52</f>
        <v>0</v>
      </c>
      <c r="H62" s="58">
        <f>hidden1!V52</f>
        <v>0</v>
      </c>
      <c r="I62" s="58">
        <f>hidden1!W52</f>
        <v>0</v>
      </c>
      <c r="J62" s="58">
        <f>hidden1!X52</f>
        <v>3923479</v>
      </c>
      <c r="K62" s="58">
        <f>hidden1!Y52</f>
        <v>0</v>
      </c>
      <c r="L62" s="57"/>
      <c r="M62" s="57"/>
      <c r="N62" s="57"/>
      <c r="O62" s="57"/>
      <c r="P62" s="57"/>
      <c r="Q62" s="57"/>
      <c r="R62" s="57"/>
    </row>
    <row r="63" spans="1:18" x14ac:dyDescent="0.25">
      <c r="A63" s="57" t="str">
        <f>hidden1!A53</f>
        <v xml:space="preserve">  Республика Марий-Эл</v>
      </c>
      <c r="B63" s="58">
        <f t="shared" si="0"/>
        <v>3057411</v>
      </c>
      <c r="C63" s="58">
        <f>hidden1!Q53</f>
        <v>232898</v>
      </c>
      <c r="D63" s="58">
        <f>hidden1!R53</f>
        <v>2824513</v>
      </c>
      <c r="E63" s="58">
        <f>hidden1!S53</f>
        <v>0</v>
      </c>
      <c r="F63" s="58">
        <f>hidden1!T53</f>
        <v>232898</v>
      </c>
      <c r="G63" s="58">
        <f>hidden1!U53</f>
        <v>0</v>
      </c>
      <c r="H63" s="58">
        <f>hidden1!V53</f>
        <v>0</v>
      </c>
      <c r="I63" s="58">
        <f>hidden1!W53</f>
        <v>0</v>
      </c>
      <c r="J63" s="58">
        <f>hidden1!X53</f>
        <v>284404</v>
      </c>
      <c r="K63" s="58">
        <f>hidden1!Y53</f>
        <v>0</v>
      </c>
      <c r="L63" s="57"/>
      <c r="M63" s="57"/>
      <c r="N63" s="57"/>
      <c r="O63" s="57"/>
      <c r="P63" s="57"/>
      <c r="Q63" s="57"/>
      <c r="R63" s="57"/>
    </row>
    <row r="64" spans="1:18" x14ac:dyDescent="0.25">
      <c r="A64" s="57" t="str">
        <f>hidden1!A54</f>
        <v xml:space="preserve">  Республика Мордовия</v>
      </c>
      <c r="B64" s="58">
        <f t="shared" si="0"/>
        <v>3261566</v>
      </c>
      <c r="C64" s="58">
        <f>hidden1!Q54</f>
        <v>230637</v>
      </c>
      <c r="D64" s="58">
        <f>hidden1!R54</f>
        <v>3030929</v>
      </c>
      <c r="E64" s="58">
        <f>hidden1!S54</f>
        <v>0</v>
      </c>
      <c r="F64" s="58">
        <f>hidden1!T54</f>
        <v>230646</v>
      </c>
      <c r="G64" s="58">
        <f>hidden1!U54</f>
        <v>0</v>
      </c>
      <c r="H64" s="58">
        <f>hidden1!V54</f>
        <v>0</v>
      </c>
      <c r="I64" s="58">
        <f>hidden1!W54</f>
        <v>0</v>
      </c>
      <c r="J64" s="58">
        <f>hidden1!X54</f>
        <v>122093</v>
      </c>
      <c r="K64" s="58">
        <f>hidden1!Y54</f>
        <v>0</v>
      </c>
      <c r="L64" s="57"/>
      <c r="M64" s="57"/>
      <c r="N64" s="57"/>
      <c r="O64" s="57"/>
      <c r="P64" s="57"/>
      <c r="Q64" s="57"/>
      <c r="R64" s="57"/>
    </row>
    <row r="65" spans="1:18" x14ac:dyDescent="0.25">
      <c r="A65" s="57" t="str">
        <f>hidden1!A55</f>
        <v xml:space="preserve">  Республика Татарстан</v>
      </c>
      <c r="B65" s="58">
        <f t="shared" si="0"/>
        <v>56671495</v>
      </c>
      <c r="C65" s="58">
        <f>hidden1!Q55</f>
        <v>6078285</v>
      </c>
      <c r="D65" s="58">
        <f>hidden1!R55</f>
        <v>50593210</v>
      </c>
      <c r="E65" s="58">
        <f>hidden1!S55</f>
        <v>0</v>
      </c>
      <c r="F65" s="58">
        <f>hidden1!T55</f>
        <v>5512654</v>
      </c>
      <c r="G65" s="58">
        <f>hidden1!U55</f>
        <v>0</v>
      </c>
      <c r="H65" s="58">
        <f>hidden1!V55</f>
        <v>0</v>
      </c>
      <c r="I65" s="58">
        <f>hidden1!W55</f>
        <v>0</v>
      </c>
      <c r="J65" s="58">
        <f>hidden1!X55</f>
        <v>1358032</v>
      </c>
      <c r="K65" s="58">
        <f>hidden1!Y55</f>
        <v>0</v>
      </c>
      <c r="L65" s="57"/>
      <c r="M65" s="57"/>
      <c r="N65" s="57"/>
      <c r="O65" s="57"/>
      <c r="P65" s="57"/>
      <c r="Q65" s="57"/>
      <c r="R65" s="57"/>
    </row>
    <row r="66" spans="1:18" x14ac:dyDescent="0.25">
      <c r="A66" s="57" t="str">
        <f>hidden1!A56</f>
        <v xml:space="preserve">  Удмуртская Республика</v>
      </c>
      <c r="B66" s="58">
        <f t="shared" si="0"/>
        <v>9380351</v>
      </c>
      <c r="C66" s="58">
        <f>hidden1!Q56</f>
        <v>735062</v>
      </c>
      <c r="D66" s="58">
        <f>hidden1!R56</f>
        <v>8645289</v>
      </c>
      <c r="E66" s="58">
        <f>hidden1!S56</f>
        <v>0</v>
      </c>
      <c r="F66" s="58">
        <f>hidden1!T56</f>
        <v>735133</v>
      </c>
      <c r="G66" s="58">
        <f>hidden1!U56</f>
        <v>0</v>
      </c>
      <c r="H66" s="58">
        <f>hidden1!V56</f>
        <v>0</v>
      </c>
      <c r="I66" s="58">
        <f>hidden1!W56</f>
        <v>0</v>
      </c>
      <c r="J66" s="58">
        <f>hidden1!X56</f>
        <v>522410</v>
      </c>
      <c r="K66" s="58">
        <f>hidden1!Y56</f>
        <v>0</v>
      </c>
      <c r="L66" s="57"/>
      <c r="M66" s="57"/>
      <c r="N66" s="57"/>
      <c r="O66" s="57"/>
      <c r="P66" s="57"/>
      <c r="Q66" s="57"/>
      <c r="R66" s="57"/>
    </row>
    <row r="67" spans="1:18" x14ac:dyDescent="0.25">
      <c r="A67" s="57" t="str">
        <f>hidden1!A57</f>
        <v xml:space="preserve">  Чувашская Республика</v>
      </c>
      <c r="B67" s="58">
        <f t="shared" si="0"/>
        <v>7953713</v>
      </c>
      <c r="C67" s="58">
        <f>hidden1!Q57</f>
        <v>632210</v>
      </c>
      <c r="D67" s="58">
        <f>hidden1!R57</f>
        <v>7321503</v>
      </c>
      <c r="E67" s="58">
        <f>hidden1!S57</f>
        <v>0</v>
      </c>
      <c r="F67" s="58">
        <f>hidden1!T57</f>
        <v>632210</v>
      </c>
      <c r="G67" s="58">
        <f>hidden1!U57</f>
        <v>0</v>
      </c>
      <c r="H67" s="58">
        <f>hidden1!V57</f>
        <v>0</v>
      </c>
      <c r="I67" s="58">
        <f>hidden1!W57</f>
        <v>0</v>
      </c>
      <c r="J67" s="58">
        <f>hidden1!X57</f>
        <v>225137</v>
      </c>
      <c r="K67" s="58">
        <f>hidden1!Y57</f>
        <v>0</v>
      </c>
      <c r="L67" s="57"/>
      <c r="M67" s="57"/>
      <c r="N67" s="57"/>
      <c r="O67" s="57"/>
      <c r="P67" s="57"/>
      <c r="Q67" s="57"/>
      <c r="R67" s="57"/>
    </row>
    <row r="68" spans="1:18" x14ac:dyDescent="0.25">
      <c r="A68" s="57" t="str">
        <f>hidden1!A58</f>
        <v xml:space="preserve">  Кировская область</v>
      </c>
      <c r="B68" s="58">
        <f t="shared" si="0"/>
        <v>6825997</v>
      </c>
      <c r="C68" s="58">
        <f>hidden1!Q58</f>
        <v>362368</v>
      </c>
      <c r="D68" s="58">
        <f>hidden1!R58</f>
        <v>6463629</v>
      </c>
      <c r="E68" s="58">
        <f>hidden1!S58</f>
        <v>0</v>
      </c>
      <c r="F68" s="58">
        <f>hidden1!T58</f>
        <v>362367</v>
      </c>
      <c r="G68" s="58">
        <f>hidden1!U58</f>
        <v>0</v>
      </c>
      <c r="H68" s="58">
        <f>hidden1!V58</f>
        <v>0</v>
      </c>
      <c r="I68" s="58">
        <f>hidden1!W58</f>
        <v>0</v>
      </c>
      <c r="J68" s="58">
        <f>hidden1!X58</f>
        <v>200216</v>
      </c>
      <c r="K68" s="58">
        <f>hidden1!Y58</f>
        <v>0</v>
      </c>
      <c r="L68" s="57"/>
      <c r="M68" s="57"/>
      <c r="N68" s="57"/>
      <c r="O68" s="57"/>
      <c r="P68" s="57"/>
      <c r="Q68" s="57"/>
      <c r="R68" s="57"/>
    </row>
    <row r="69" spans="1:18" x14ac:dyDescent="0.25">
      <c r="A69" s="57" t="str">
        <f>hidden1!A59</f>
        <v xml:space="preserve">  Нижегородская область</v>
      </c>
      <c r="B69" s="58">
        <f t="shared" si="0"/>
        <v>48551579</v>
      </c>
      <c r="C69" s="58">
        <f>hidden1!Q59</f>
        <v>4577976</v>
      </c>
      <c r="D69" s="58">
        <f>hidden1!R59</f>
        <v>43973603</v>
      </c>
      <c r="E69" s="58">
        <f>hidden1!S59</f>
        <v>0</v>
      </c>
      <c r="F69" s="58">
        <f>hidden1!T59</f>
        <v>4577804</v>
      </c>
      <c r="G69" s="58">
        <f>hidden1!U59</f>
        <v>0</v>
      </c>
      <c r="H69" s="58">
        <f>hidden1!V59</f>
        <v>0</v>
      </c>
      <c r="I69" s="58">
        <f>hidden1!W59</f>
        <v>0</v>
      </c>
      <c r="J69" s="58">
        <f>hidden1!X59</f>
        <v>2485924</v>
      </c>
      <c r="K69" s="58">
        <f>hidden1!Y59</f>
        <v>0</v>
      </c>
      <c r="L69" s="57"/>
      <c r="M69" s="57"/>
      <c r="N69" s="57"/>
      <c r="O69" s="57"/>
      <c r="P69" s="57"/>
      <c r="Q69" s="57"/>
      <c r="R69" s="57"/>
    </row>
    <row r="70" spans="1:18" x14ac:dyDescent="0.25">
      <c r="A70" s="57" t="str">
        <f>hidden1!A60</f>
        <v xml:space="preserve">  Оренбургская область</v>
      </c>
      <c r="B70" s="58">
        <f t="shared" si="0"/>
        <v>14688998</v>
      </c>
      <c r="C70" s="58">
        <f>hidden1!Q60</f>
        <v>675171</v>
      </c>
      <c r="D70" s="58">
        <f>hidden1!R60</f>
        <v>14013827</v>
      </c>
      <c r="E70" s="58">
        <f>hidden1!S60</f>
        <v>0</v>
      </c>
      <c r="F70" s="58">
        <f>hidden1!T60</f>
        <v>675190</v>
      </c>
      <c r="G70" s="58">
        <f>hidden1!U60</f>
        <v>0</v>
      </c>
      <c r="H70" s="58">
        <f>hidden1!V60</f>
        <v>0</v>
      </c>
      <c r="I70" s="58">
        <f>hidden1!W60</f>
        <v>0</v>
      </c>
      <c r="J70" s="58">
        <f>hidden1!X60</f>
        <v>2424477</v>
      </c>
      <c r="K70" s="58">
        <f>hidden1!Y60</f>
        <v>0</v>
      </c>
      <c r="L70" s="57"/>
      <c r="M70" s="57"/>
      <c r="N70" s="57"/>
      <c r="O70" s="57"/>
      <c r="P70" s="57"/>
      <c r="Q70" s="57"/>
      <c r="R70" s="57"/>
    </row>
    <row r="71" spans="1:18" x14ac:dyDescent="0.25">
      <c r="A71" s="57" t="str">
        <f>hidden1!A61</f>
        <v xml:space="preserve">  Пензенская область</v>
      </c>
      <c r="B71" s="58">
        <f t="shared" si="0"/>
        <v>5756053</v>
      </c>
      <c r="C71" s="58">
        <f>hidden1!Q61</f>
        <v>299314</v>
      </c>
      <c r="D71" s="58">
        <f>hidden1!R61</f>
        <v>5456739</v>
      </c>
      <c r="E71" s="58">
        <f>hidden1!S61</f>
        <v>0</v>
      </c>
      <c r="F71" s="58">
        <f>hidden1!T61</f>
        <v>299306</v>
      </c>
      <c r="G71" s="58">
        <f>hidden1!U61</f>
        <v>0</v>
      </c>
      <c r="H71" s="58">
        <f>hidden1!V61</f>
        <v>0</v>
      </c>
      <c r="I71" s="58">
        <f>hidden1!W61</f>
        <v>0</v>
      </c>
      <c r="J71" s="58">
        <f>hidden1!X61</f>
        <v>549535</v>
      </c>
      <c r="K71" s="58">
        <f>hidden1!Y61</f>
        <v>0</v>
      </c>
      <c r="L71" s="57"/>
      <c r="M71" s="57"/>
      <c r="N71" s="57"/>
      <c r="O71" s="57"/>
      <c r="P71" s="57"/>
      <c r="Q71" s="57"/>
      <c r="R71" s="57"/>
    </row>
    <row r="72" spans="1:18" x14ac:dyDescent="0.25">
      <c r="A72" s="57" t="str">
        <f>hidden1!A62</f>
        <v xml:space="preserve">  Пермский край</v>
      </c>
      <c r="B72" s="58">
        <f t="shared" si="0"/>
        <v>29894230</v>
      </c>
      <c r="C72" s="58">
        <f>hidden1!Q62</f>
        <v>1766043</v>
      </c>
      <c r="D72" s="58">
        <f>hidden1!R62</f>
        <v>28128187</v>
      </c>
      <c r="E72" s="58">
        <f>hidden1!S62</f>
        <v>0</v>
      </c>
      <c r="F72" s="58">
        <f>hidden1!T62</f>
        <v>1765729</v>
      </c>
      <c r="G72" s="58">
        <f>hidden1!U62</f>
        <v>0</v>
      </c>
      <c r="H72" s="58">
        <f>hidden1!V62</f>
        <v>0</v>
      </c>
      <c r="I72" s="58">
        <f>hidden1!W62</f>
        <v>0</v>
      </c>
      <c r="J72" s="58">
        <f>hidden1!X62</f>
        <v>1623949</v>
      </c>
      <c r="K72" s="58">
        <f>hidden1!Y62</f>
        <v>0</v>
      </c>
      <c r="L72" s="57"/>
      <c r="M72" s="57"/>
      <c r="N72" s="57"/>
      <c r="O72" s="57"/>
      <c r="P72" s="57"/>
      <c r="Q72" s="57"/>
      <c r="R72" s="57"/>
    </row>
    <row r="73" spans="1:18" x14ac:dyDescent="0.25">
      <c r="A73" s="57" t="str">
        <f>hidden1!A63</f>
        <v xml:space="preserve">  Самарская область</v>
      </c>
      <c r="B73" s="58">
        <f t="shared" si="0"/>
        <v>34223032</v>
      </c>
      <c r="C73" s="58">
        <f>hidden1!Q63</f>
        <v>2636955</v>
      </c>
      <c r="D73" s="58">
        <f>hidden1!R63</f>
        <v>31586077</v>
      </c>
      <c r="E73" s="58">
        <f>hidden1!S63</f>
        <v>0</v>
      </c>
      <c r="F73" s="58">
        <f>hidden1!T63</f>
        <v>2637124</v>
      </c>
      <c r="G73" s="58">
        <f>hidden1!U63</f>
        <v>0</v>
      </c>
      <c r="H73" s="58">
        <f>hidden1!V63</f>
        <v>0</v>
      </c>
      <c r="I73" s="58">
        <f>hidden1!W63</f>
        <v>0</v>
      </c>
      <c r="J73" s="58">
        <f>hidden1!X63</f>
        <v>2199967</v>
      </c>
      <c r="K73" s="58">
        <f>hidden1!Y63</f>
        <v>0</v>
      </c>
      <c r="L73" s="57"/>
      <c r="M73" s="57"/>
      <c r="N73" s="57"/>
      <c r="O73" s="57"/>
      <c r="P73" s="57"/>
      <c r="Q73" s="57"/>
      <c r="R73" s="57"/>
    </row>
    <row r="74" spans="1:18" x14ac:dyDescent="0.25">
      <c r="A74" s="57" t="str">
        <f>hidden1!A64</f>
        <v xml:space="preserve">  Саратовская область</v>
      </c>
      <c r="B74" s="58">
        <f t="shared" si="0"/>
        <v>17952761</v>
      </c>
      <c r="C74" s="58">
        <f>hidden1!Q64</f>
        <v>762069</v>
      </c>
      <c r="D74" s="58">
        <f>hidden1!R64</f>
        <v>17190692</v>
      </c>
      <c r="E74" s="58">
        <f>hidden1!S64</f>
        <v>0</v>
      </c>
      <c r="F74" s="58">
        <f>hidden1!T64</f>
        <v>762089</v>
      </c>
      <c r="G74" s="58">
        <f>hidden1!U64</f>
        <v>0</v>
      </c>
      <c r="H74" s="58">
        <f>hidden1!V64</f>
        <v>0</v>
      </c>
      <c r="I74" s="58">
        <f>hidden1!W64</f>
        <v>0</v>
      </c>
      <c r="J74" s="58">
        <f>hidden1!X64</f>
        <v>2443172</v>
      </c>
      <c r="K74" s="58">
        <f>hidden1!Y64</f>
        <v>0</v>
      </c>
      <c r="L74" s="57"/>
      <c r="M74" s="57"/>
      <c r="N74" s="57"/>
      <c r="O74" s="57"/>
      <c r="P74" s="57"/>
      <c r="Q74" s="57"/>
      <c r="R74" s="57"/>
    </row>
    <row r="75" spans="1:18" x14ac:dyDescent="0.25">
      <c r="A75" s="57" t="str">
        <f>hidden1!A65</f>
        <v xml:space="preserve">  Ульяновская область</v>
      </c>
      <c r="B75" s="58">
        <f t="shared" si="0"/>
        <v>7455603</v>
      </c>
      <c r="C75" s="58">
        <f>hidden1!Q65</f>
        <v>433525</v>
      </c>
      <c r="D75" s="58">
        <f>hidden1!R65</f>
        <v>7022078</v>
      </c>
      <c r="E75" s="58">
        <f>hidden1!S65</f>
        <v>0</v>
      </c>
      <c r="F75" s="58">
        <f>hidden1!T65</f>
        <v>433527</v>
      </c>
      <c r="G75" s="58">
        <f>hidden1!U65</f>
        <v>0</v>
      </c>
      <c r="H75" s="58">
        <f>hidden1!V65</f>
        <v>0</v>
      </c>
      <c r="I75" s="58">
        <f>hidden1!W65</f>
        <v>0</v>
      </c>
      <c r="J75" s="58">
        <f>hidden1!X65</f>
        <v>168092</v>
      </c>
      <c r="K75" s="58">
        <f>hidden1!Y65</f>
        <v>0</v>
      </c>
      <c r="L75" s="57"/>
      <c r="M75" s="57"/>
      <c r="N75" s="57"/>
      <c r="O75" s="57"/>
      <c r="P75" s="57"/>
      <c r="Q75" s="57"/>
      <c r="R75" s="57"/>
    </row>
    <row r="76" spans="1:18" x14ac:dyDescent="0.25">
      <c r="A76" s="57" t="str">
        <f>hidden1!A66</f>
        <v xml:space="preserve"> УРАЛЬСКИЙ ФЕДЕРАЛЬНЫЙ ОКРУГ</v>
      </c>
      <c r="B76" s="58">
        <f t="shared" ref="B76:B105" si="1">C76+D76</f>
        <v>383783440</v>
      </c>
      <c r="C76" s="58">
        <f>hidden1!Q66</f>
        <v>48760089</v>
      </c>
      <c r="D76" s="58">
        <f>hidden1!R66</f>
        <v>335023351</v>
      </c>
      <c r="E76" s="58">
        <f>hidden1!S66</f>
        <v>0</v>
      </c>
      <c r="F76" s="58">
        <f>hidden1!T66</f>
        <v>19866189</v>
      </c>
      <c r="G76" s="58">
        <f>hidden1!U66</f>
        <v>16425146</v>
      </c>
      <c r="H76" s="58">
        <f>hidden1!V66</f>
        <v>12036540</v>
      </c>
      <c r="I76" s="58">
        <f>hidden1!W66</f>
        <v>0</v>
      </c>
      <c r="J76" s="58">
        <f>hidden1!X66</f>
        <v>53740775</v>
      </c>
      <c r="K76" s="58">
        <f>hidden1!Y66</f>
        <v>0</v>
      </c>
      <c r="L76" s="57"/>
      <c r="M76" s="57"/>
      <c r="N76" s="57"/>
      <c r="O76" s="57"/>
      <c r="P76" s="57"/>
      <c r="Q76" s="57"/>
      <c r="R76" s="57"/>
    </row>
    <row r="77" spans="1:18" x14ac:dyDescent="0.25">
      <c r="A77" s="57" t="str">
        <f>hidden1!A67</f>
        <v xml:space="preserve">  Курганская область</v>
      </c>
      <c r="B77" s="58">
        <f t="shared" si="1"/>
        <v>4238516</v>
      </c>
      <c r="C77" s="58">
        <f>hidden1!Q67</f>
        <v>316725</v>
      </c>
      <c r="D77" s="58">
        <f>hidden1!R67</f>
        <v>3921791</v>
      </c>
      <c r="E77" s="58">
        <f>hidden1!S67</f>
        <v>0</v>
      </c>
      <c r="F77" s="58">
        <f>hidden1!T67</f>
        <v>316725</v>
      </c>
      <c r="G77" s="58">
        <f>hidden1!U67</f>
        <v>0</v>
      </c>
      <c r="H77" s="58">
        <f>hidden1!V67</f>
        <v>0</v>
      </c>
      <c r="I77" s="58">
        <f>hidden1!W67</f>
        <v>0</v>
      </c>
      <c r="J77" s="58">
        <f>hidden1!X67</f>
        <v>282740</v>
      </c>
      <c r="K77" s="58">
        <f>hidden1!Y67</f>
        <v>0</v>
      </c>
      <c r="L77" s="57"/>
      <c r="M77" s="57"/>
      <c r="N77" s="57"/>
      <c r="O77" s="57"/>
      <c r="P77" s="57"/>
      <c r="Q77" s="57"/>
      <c r="R77" s="57"/>
    </row>
    <row r="78" spans="1:18" x14ac:dyDescent="0.25">
      <c r="A78" s="57" t="str">
        <f>hidden1!A68</f>
        <v xml:space="preserve">  Свердловская область</v>
      </c>
      <c r="B78" s="58">
        <f t="shared" si="1"/>
        <v>78561065</v>
      </c>
      <c r="C78" s="58">
        <f>hidden1!Q68</f>
        <v>7619546</v>
      </c>
      <c r="D78" s="58">
        <f>hidden1!R68</f>
        <v>70941519</v>
      </c>
      <c r="E78" s="58">
        <f>hidden1!S68</f>
        <v>0</v>
      </c>
      <c r="F78" s="58">
        <f>hidden1!T68</f>
        <v>5907259</v>
      </c>
      <c r="G78" s="58">
        <f>hidden1!U68</f>
        <v>0</v>
      </c>
      <c r="H78" s="58">
        <f>hidden1!V68</f>
        <v>0</v>
      </c>
      <c r="I78" s="58">
        <f>hidden1!W68</f>
        <v>0</v>
      </c>
      <c r="J78" s="58">
        <f>hidden1!X68</f>
        <v>7215803</v>
      </c>
      <c r="K78" s="58">
        <f>hidden1!Y68</f>
        <v>0</v>
      </c>
      <c r="L78" s="57"/>
      <c r="M78" s="57"/>
      <c r="N78" s="57"/>
      <c r="O78" s="57"/>
      <c r="P78" s="57"/>
      <c r="Q78" s="57"/>
      <c r="R78" s="57"/>
    </row>
    <row r="79" spans="1:18" x14ac:dyDescent="0.25">
      <c r="A79" s="57" t="str">
        <f>hidden1!A69</f>
        <v xml:space="preserve">  Тюменская область</v>
      </c>
      <c r="B79" s="58">
        <f t="shared" si="1"/>
        <v>38520385</v>
      </c>
      <c r="C79" s="58">
        <f>hidden1!Q69</f>
        <v>4899301</v>
      </c>
      <c r="D79" s="58">
        <f>hidden1!R69</f>
        <v>33621084</v>
      </c>
      <c r="E79" s="58">
        <f>hidden1!S69</f>
        <v>0</v>
      </c>
      <c r="F79" s="58">
        <f>hidden1!T69</f>
        <v>4899283</v>
      </c>
      <c r="G79" s="58">
        <f>hidden1!U69</f>
        <v>0</v>
      </c>
      <c r="H79" s="58">
        <f>hidden1!V69</f>
        <v>0</v>
      </c>
      <c r="I79" s="58">
        <f>hidden1!W69</f>
        <v>0</v>
      </c>
      <c r="J79" s="58">
        <f>hidden1!X69</f>
        <v>1737572</v>
      </c>
      <c r="K79" s="58">
        <f>hidden1!Y69</f>
        <v>0</v>
      </c>
      <c r="L79" s="57"/>
      <c r="M79" s="57"/>
      <c r="N79" s="57"/>
      <c r="O79" s="57"/>
      <c r="P79" s="57"/>
      <c r="Q79" s="57"/>
      <c r="R79" s="57"/>
    </row>
    <row r="80" spans="1:18" x14ac:dyDescent="0.25">
      <c r="A80" s="57" t="str">
        <f>hidden1!A70</f>
        <v xml:space="preserve">  Челябинская область</v>
      </c>
      <c r="B80" s="58">
        <f t="shared" si="1"/>
        <v>44269821</v>
      </c>
      <c r="C80" s="58">
        <f>hidden1!Q70</f>
        <v>3767122</v>
      </c>
      <c r="D80" s="58">
        <f>hidden1!R70</f>
        <v>40502699</v>
      </c>
      <c r="E80" s="58">
        <f>hidden1!S70</f>
        <v>0</v>
      </c>
      <c r="F80" s="58">
        <f>hidden1!T70</f>
        <v>3767111</v>
      </c>
      <c r="G80" s="58">
        <f>hidden1!U70</f>
        <v>0</v>
      </c>
      <c r="H80" s="58">
        <f>hidden1!V70</f>
        <v>0</v>
      </c>
      <c r="I80" s="58">
        <f>hidden1!W70</f>
        <v>0</v>
      </c>
      <c r="J80" s="58">
        <f>hidden1!X70</f>
        <v>1240418</v>
      </c>
      <c r="K80" s="58">
        <f>hidden1!Y70</f>
        <v>0</v>
      </c>
      <c r="L80" s="57"/>
      <c r="M80" s="57"/>
      <c r="N80" s="57"/>
      <c r="O80" s="57"/>
      <c r="P80" s="57"/>
      <c r="Q80" s="57"/>
      <c r="R80" s="57"/>
    </row>
    <row r="81" spans="1:18" x14ac:dyDescent="0.25">
      <c r="A81" s="57" t="str">
        <f>hidden1!A71</f>
        <v xml:space="preserve">  Ханты-Мансийский автономный округ - Югра</v>
      </c>
      <c r="B81" s="58">
        <f t="shared" si="1"/>
        <v>105223872</v>
      </c>
      <c r="C81" s="58">
        <f>hidden1!Q71</f>
        <v>12690132</v>
      </c>
      <c r="D81" s="58">
        <f>hidden1!R71</f>
        <v>92533740</v>
      </c>
      <c r="E81" s="58">
        <f>hidden1!S71</f>
        <v>0</v>
      </c>
      <c r="F81" s="58">
        <f>hidden1!T71</f>
        <v>1933643</v>
      </c>
      <c r="G81" s="58">
        <f>hidden1!U71</f>
        <v>0</v>
      </c>
      <c r="H81" s="58">
        <f>hidden1!V71</f>
        <v>0</v>
      </c>
      <c r="I81" s="58">
        <f>hidden1!W71</f>
        <v>0</v>
      </c>
      <c r="J81" s="58">
        <f>hidden1!X71</f>
        <v>27998974</v>
      </c>
      <c r="K81" s="58">
        <f>hidden1!Y71</f>
        <v>0</v>
      </c>
      <c r="L81" s="57"/>
      <c r="M81" s="57"/>
      <c r="N81" s="57"/>
      <c r="O81" s="57"/>
      <c r="P81" s="57"/>
      <c r="Q81" s="57"/>
      <c r="R81" s="57"/>
    </row>
    <row r="82" spans="1:18" x14ac:dyDescent="0.25">
      <c r="A82" s="57" t="str">
        <f>hidden1!A72</f>
        <v xml:space="preserve">  Ямало-Ненецкий автономный округ</v>
      </c>
      <c r="B82" s="58">
        <f t="shared" si="1"/>
        <v>112969781</v>
      </c>
      <c r="C82" s="58">
        <f>hidden1!Q72</f>
        <v>19467263</v>
      </c>
      <c r="D82" s="58">
        <f>hidden1!R72</f>
        <v>93502518</v>
      </c>
      <c r="E82" s="58">
        <f>hidden1!S72</f>
        <v>0</v>
      </c>
      <c r="F82" s="58">
        <f>hidden1!T72</f>
        <v>3042168</v>
      </c>
      <c r="G82" s="58">
        <f>hidden1!U72</f>
        <v>16425146</v>
      </c>
      <c r="H82" s="58">
        <f>hidden1!V72</f>
        <v>12036540</v>
      </c>
      <c r="I82" s="58">
        <f>hidden1!W72</f>
        <v>0</v>
      </c>
      <c r="J82" s="58">
        <f>hidden1!X72</f>
        <v>15265268</v>
      </c>
      <c r="K82" s="58">
        <f>hidden1!Y72</f>
        <v>0</v>
      </c>
      <c r="L82" s="57"/>
      <c r="M82" s="57"/>
      <c r="N82" s="57"/>
      <c r="O82" s="57"/>
      <c r="P82" s="57"/>
      <c r="Q82" s="57"/>
      <c r="R82" s="57"/>
    </row>
    <row r="83" spans="1:18" x14ac:dyDescent="0.25">
      <c r="A83" s="57" t="str">
        <f>hidden1!A73</f>
        <v xml:space="preserve"> СИБИРСКИЙ ФЕДЕРАЛЬНЫЙ ОКРУГ</v>
      </c>
      <c r="B83" s="58">
        <f t="shared" si="1"/>
        <v>257660539</v>
      </c>
      <c r="C83" s="58">
        <f>hidden1!Q73</f>
        <v>37647188</v>
      </c>
      <c r="D83" s="58">
        <f>hidden1!R73</f>
        <v>220013351</v>
      </c>
      <c r="E83" s="58">
        <f>hidden1!S73</f>
        <v>5103428</v>
      </c>
      <c r="F83" s="58">
        <f>hidden1!T73</f>
        <v>36217409</v>
      </c>
      <c r="G83" s="58">
        <f>hidden1!U73</f>
        <v>0</v>
      </c>
      <c r="H83" s="58">
        <f>hidden1!V73</f>
        <v>0</v>
      </c>
      <c r="I83" s="58">
        <f>hidden1!W73</f>
        <v>0</v>
      </c>
      <c r="J83" s="58">
        <f>hidden1!X73</f>
        <v>13918925</v>
      </c>
      <c r="K83" s="58">
        <f>hidden1!Y73</f>
        <v>0</v>
      </c>
      <c r="L83" s="57"/>
      <c r="M83" s="57"/>
      <c r="N83" s="57"/>
      <c r="O83" s="57"/>
      <c r="P83" s="57"/>
      <c r="Q83" s="57"/>
      <c r="R83" s="57"/>
    </row>
    <row r="84" spans="1:18" x14ac:dyDescent="0.25">
      <c r="A84" s="57" t="str">
        <f>hidden1!A74</f>
        <v xml:space="preserve">  Республика Алтай</v>
      </c>
      <c r="B84" s="58">
        <f t="shared" si="1"/>
        <v>620306</v>
      </c>
      <c r="C84" s="58">
        <f>hidden1!Q74</f>
        <v>70674</v>
      </c>
      <c r="D84" s="58">
        <f>hidden1!R74</f>
        <v>549632</v>
      </c>
      <c r="E84" s="58">
        <f>hidden1!S74</f>
        <v>0</v>
      </c>
      <c r="F84" s="58">
        <f>hidden1!T74</f>
        <v>70674</v>
      </c>
      <c r="G84" s="58">
        <f>hidden1!U74</f>
        <v>0</v>
      </c>
      <c r="H84" s="58">
        <f>hidden1!V74</f>
        <v>0</v>
      </c>
      <c r="I84" s="58">
        <f>hidden1!W74</f>
        <v>0</v>
      </c>
      <c r="J84" s="58">
        <f>hidden1!X74</f>
        <v>2610</v>
      </c>
      <c r="K84" s="58">
        <f>hidden1!Y74</f>
        <v>0</v>
      </c>
      <c r="L84" s="57"/>
      <c r="M84" s="57"/>
      <c r="N84" s="57"/>
      <c r="O84" s="57"/>
      <c r="P84" s="57"/>
      <c r="Q84" s="57"/>
      <c r="R84" s="57"/>
    </row>
    <row r="85" spans="1:18" x14ac:dyDescent="0.25">
      <c r="A85" s="57" t="str">
        <f>hidden1!A75</f>
        <v xml:space="preserve">  Республика Тыва</v>
      </c>
      <c r="B85" s="58">
        <f t="shared" si="1"/>
        <v>640070</v>
      </c>
      <c r="C85" s="58">
        <f>hidden1!Q75</f>
        <v>49940</v>
      </c>
      <c r="D85" s="58">
        <f>hidden1!R75</f>
        <v>590130</v>
      </c>
      <c r="E85" s="58">
        <f>hidden1!S75</f>
        <v>0</v>
      </c>
      <c r="F85" s="58">
        <f>hidden1!T75</f>
        <v>49940</v>
      </c>
      <c r="G85" s="58">
        <f>hidden1!U75</f>
        <v>0</v>
      </c>
      <c r="H85" s="58">
        <f>hidden1!V75</f>
        <v>0</v>
      </c>
      <c r="I85" s="58">
        <f>hidden1!W75</f>
        <v>0</v>
      </c>
      <c r="J85" s="58">
        <f>hidden1!X75</f>
        <v>3317</v>
      </c>
      <c r="K85" s="58">
        <f>hidden1!Y75</f>
        <v>0</v>
      </c>
      <c r="L85" s="57"/>
      <c r="M85" s="57"/>
      <c r="N85" s="57"/>
      <c r="O85" s="57"/>
      <c r="P85" s="57"/>
      <c r="Q85" s="57"/>
      <c r="R85" s="57"/>
    </row>
    <row r="86" spans="1:18" x14ac:dyDescent="0.25">
      <c r="A86" s="57" t="str">
        <f>hidden1!A76</f>
        <v xml:space="preserve">  Республика Хакасия</v>
      </c>
      <c r="B86" s="58">
        <f t="shared" si="1"/>
        <v>3497117</v>
      </c>
      <c r="C86" s="58">
        <f>hidden1!Q76</f>
        <v>265939</v>
      </c>
      <c r="D86" s="58">
        <f>hidden1!R76</f>
        <v>3231178</v>
      </c>
      <c r="E86" s="58">
        <f>hidden1!S76</f>
        <v>0</v>
      </c>
      <c r="F86" s="58">
        <f>hidden1!T76</f>
        <v>265939</v>
      </c>
      <c r="G86" s="58">
        <f>hidden1!U76</f>
        <v>0</v>
      </c>
      <c r="H86" s="58">
        <f>hidden1!V76</f>
        <v>0</v>
      </c>
      <c r="I86" s="58">
        <f>hidden1!W76</f>
        <v>0</v>
      </c>
      <c r="J86" s="58">
        <f>hidden1!X76</f>
        <v>40196</v>
      </c>
      <c r="K86" s="58">
        <f>hidden1!Y76</f>
        <v>0</v>
      </c>
      <c r="L86" s="57"/>
      <c r="M86" s="57"/>
      <c r="N86" s="57"/>
      <c r="O86" s="57"/>
      <c r="P86" s="57"/>
      <c r="Q86" s="57"/>
      <c r="R86" s="57"/>
    </row>
    <row r="87" spans="1:18" x14ac:dyDescent="0.25">
      <c r="A87" s="57" t="str">
        <f>hidden1!A77</f>
        <v xml:space="preserve">  Алтайский край</v>
      </c>
      <c r="B87" s="58">
        <f t="shared" si="1"/>
        <v>13155122</v>
      </c>
      <c r="C87" s="58">
        <f>hidden1!Q77</f>
        <v>907835</v>
      </c>
      <c r="D87" s="58">
        <f>hidden1!R77</f>
        <v>12247287</v>
      </c>
      <c r="E87" s="58">
        <f>hidden1!S77</f>
        <v>0</v>
      </c>
      <c r="F87" s="58">
        <f>hidden1!T77</f>
        <v>907837</v>
      </c>
      <c r="G87" s="58">
        <f>hidden1!U77</f>
        <v>0</v>
      </c>
      <c r="H87" s="58">
        <f>hidden1!V77</f>
        <v>0</v>
      </c>
      <c r="I87" s="58">
        <f>hidden1!W77</f>
        <v>0</v>
      </c>
      <c r="J87" s="58">
        <f>hidden1!X77</f>
        <v>664219</v>
      </c>
      <c r="K87" s="58">
        <f>hidden1!Y77</f>
        <v>0</v>
      </c>
      <c r="L87" s="57"/>
      <c r="M87" s="57"/>
      <c r="N87" s="57"/>
      <c r="O87" s="57"/>
      <c r="P87" s="57"/>
      <c r="Q87" s="57"/>
      <c r="R87" s="57"/>
    </row>
    <row r="88" spans="1:18" x14ac:dyDescent="0.25">
      <c r="A88" s="57" t="str">
        <f>hidden1!A78</f>
        <v xml:space="preserve">  Красноярский край</v>
      </c>
      <c r="B88" s="58">
        <f t="shared" si="1"/>
        <v>67335819</v>
      </c>
      <c r="C88" s="58">
        <f>hidden1!Q78</f>
        <v>7621862</v>
      </c>
      <c r="D88" s="58">
        <f>hidden1!R78</f>
        <v>59713957</v>
      </c>
      <c r="E88" s="58">
        <f>hidden1!S78</f>
        <v>5103428</v>
      </c>
      <c r="F88" s="58">
        <f>hidden1!T78</f>
        <v>6193289</v>
      </c>
      <c r="G88" s="58">
        <f>hidden1!U78</f>
        <v>0</v>
      </c>
      <c r="H88" s="58">
        <f>hidden1!V78</f>
        <v>0</v>
      </c>
      <c r="I88" s="58">
        <f>hidden1!W78</f>
        <v>0</v>
      </c>
      <c r="J88" s="58">
        <f>hidden1!X78</f>
        <v>8679677</v>
      </c>
      <c r="K88" s="58">
        <f>hidden1!Y78</f>
        <v>0</v>
      </c>
      <c r="L88" s="57"/>
      <c r="M88" s="57"/>
      <c r="N88" s="57"/>
      <c r="O88" s="57"/>
      <c r="P88" s="57"/>
      <c r="Q88" s="57"/>
      <c r="R88" s="57"/>
    </row>
    <row r="89" spans="1:18" x14ac:dyDescent="0.25">
      <c r="A89" s="57" t="str">
        <f>hidden1!A79</f>
        <v xml:space="preserve">  Иркутская область</v>
      </c>
      <c r="B89" s="58">
        <f t="shared" si="1"/>
        <v>43350515</v>
      </c>
      <c r="C89" s="58">
        <f>hidden1!Q79</f>
        <v>3578916</v>
      </c>
      <c r="D89" s="58">
        <f>hidden1!R79</f>
        <v>39771599</v>
      </c>
      <c r="E89" s="58">
        <f>hidden1!S79</f>
        <v>0</v>
      </c>
      <c r="F89" s="58">
        <f>hidden1!T79</f>
        <v>3578904</v>
      </c>
      <c r="G89" s="58">
        <f>hidden1!U79</f>
        <v>0</v>
      </c>
      <c r="H89" s="58">
        <f>hidden1!V79</f>
        <v>0</v>
      </c>
      <c r="I89" s="58">
        <f>hidden1!W79</f>
        <v>0</v>
      </c>
      <c r="J89" s="58">
        <f>hidden1!X79</f>
        <v>2060555</v>
      </c>
      <c r="K89" s="58">
        <f>hidden1!Y79</f>
        <v>0</v>
      </c>
      <c r="L89" s="57"/>
      <c r="M89" s="57"/>
      <c r="N89" s="57"/>
      <c r="O89" s="57"/>
      <c r="P89" s="57"/>
      <c r="Q89" s="57"/>
      <c r="R89" s="57"/>
    </row>
    <row r="90" spans="1:18" x14ac:dyDescent="0.25">
      <c r="A90" s="57" t="str">
        <f>hidden1!A80</f>
        <v xml:space="preserve">  Кемеровская область - Кузбасс</v>
      </c>
      <c r="B90" s="58">
        <f t="shared" si="1"/>
        <v>64129704</v>
      </c>
      <c r="C90" s="58">
        <f>hidden1!Q80</f>
        <v>20604033</v>
      </c>
      <c r="D90" s="58">
        <f>hidden1!R80</f>
        <v>43525671</v>
      </c>
      <c r="E90" s="58">
        <f>hidden1!S80</f>
        <v>0</v>
      </c>
      <c r="F90" s="58">
        <f>hidden1!T80</f>
        <v>20603938</v>
      </c>
      <c r="G90" s="58">
        <f>hidden1!U80</f>
        <v>0</v>
      </c>
      <c r="H90" s="58">
        <f>hidden1!V80</f>
        <v>0</v>
      </c>
      <c r="I90" s="58">
        <f>hidden1!W80</f>
        <v>0</v>
      </c>
      <c r="J90" s="58">
        <f>hidden1!X80</f>
        <v>270039</v>
      </c>
      <c r="K90" s="58">
        <f>hidden1!Y80</f>
        <v>0</v>
      </c>
      <c r="L90" s="57"/>
      <c r="M90" s="57"/>
      <c r="N90" s="57"/>
      <c r="O90" s="57"/>
      <c r="P90" s="57"/>
      <c r="Q90" s="57"/>
      <c r="R90" s="57"/>
    </row>
    <row r="91" spans="1:18" x14ac:dyDescent="0.25">
      <c r="A91" s="57" t="str">
        <f>hidden1!A81</f>
        <v xml:space="preserve">  Новосибирская область</v>
      </c>
      <c r="B91" s="58">
        <f t="shared" si="1"/>
        <v>41053686</v>
      </c>
      <c r="C91" s="58">
        <f>hidden1!Q81</f>
        <v>3428191</v>
      </c>
      <c r="D91" s="58">
        <f>hidden1!R81</f>
        <v>37625495</v>
      </c>
      <c r="E91" s="58">
        <f>hidden1!S81</f>
        <v>0</v>
      </c>
      <c r="F91" s="58">
        <f>hidden1!T81</f>
        <v>3428066</v>
      </c>
      <c r="G91" s="58">
        <f>hidden1!U81</f>
        <v>0</v>
      </c>
      <c r="H91" s="58">
        <f>hidden1!V81</f>
        <v>0</v>
      </c>
      <c r="I91" s="58">
        <f>hidden1!W81</f>
        <v>0</v>
      </c>
      <c r="J91" s="58">
        <f>hidden1!X81</f>
        <v>478872</v>
      </c>
      <c r="K91" s="58">
        <f>hidden1!Y81</f>
        <v>0</v>
      </c>
      <c r="L91" s="57"/>
      <c r="M91" s="57"/>
      <c r="N91" s="57"/>
      <c r="O91" s="57"/>
      <c r="P91" s="57"/>
      <c r="Q91" s="57"/>
      <c r="R91" s="57"/>
    </row>
    <row r="92" spans="1:18" x14ac:dyDescent="0.25">
      <c r="A92" s="57" t="str">
        <f>hidden1!A82</f>
        <v xml:space="preserve">  Омская область</v>
      </c>
      <c r="B92" s="58">
        <f t="shared" si="1"/>
        <v>14977457</v>
      </c>
      <c r="C92" s="58">
        <f>hidden1!Q82</f>
        <v>602360</v>
      </c>
      <c r="D92" s="58">
        <f>hidden1!R82</f>
        <v>14375097</v>
      </c>
      <c r="E92" s="58">
        <f>hidden1!S82</f>
        <v>0</v>
      </c>
      <c r="F92" s="58">
        <f>hidden1!T82</f>
        <v>602317</v>
      </c>
      <c r="G92" s="58">
        <f>hidden1!U82</f>
        <v>0</v>
      </c>
      <c r="H92" s="58">
        <f>hidden1!V82</f>
        <v>0</v>
      </c>
      <c r="I92" s="58">
        <f>hidden1!W82</f>
        <v>0</v>
      </c>
      <c r="J92" s="58">
        <f>hidden1!X82</f>
        <v>608438</v>
      </c>
      <c r="K92" s="58">
        <f>hidden1!Y82</f>
        <v>0</v>
      </c>
      <c r="L92" s="57"/>
      <c r="M92" s="57"/>
      <c r="N92" s="57"/>
      <c r="O92" s="57"/>
      <c r="P92" s="57"/>
      <c r="Q92" s="57"/>
      <c r="R92" s="57"/>
    </row>
    <row r="93" spans="1:18" x14ac:dyDescent="0.25">
      <c r="A93" s="57" t="str">
        <f>hidden1!A83</f>
        <v xml:space="preserve">  Томская область</v>
      </c>
      <c r="B93" s="58">
        <f t="shared" si="1"/>
        <v>8900743</v>
      </c>
      <c r="C93" s="58">
        <f>hidden1!Q83</f>
        <v>517438</v>
      </c>
      <c r="D93" s="58">
        <f>hidden1!R83</f>
        <v>8383305</v>
      </c>
      <c r="E93" s="58">
        <f>hidden1!S83</f>
        <v>0</v>
      </c>
      <c r="F93" s="58">
        <f>hidden1!T83</f>
        <v>516505</v>
      </c>
      <c r="G93" s="58">
        <f>hidden1!U83</f>
        <v>0</v>
      </c>
      <c r="H93" s="58">
        <f>hidden1!V83</f>
        <v>0</v>
      </c>
      <c r="I93" s="58">
        <f>hidden1!W83</f>
        <v>0</v>
      </c>
      <c r="J93" s="58">
        <f>hidden1!X83</f>
        <v>1111002</v>
      </c>
      <c r="K93" s="58">
        <f>hidden1!Y83</f>
        <v>0</v>
      </c>
      <c r="L93" s="57"/>
      <c r="M93" s="57"/>
      <c r="N93" s="57"/>
      <c r="O93" s="57"/>
      <c r="P93" s="57"/>
      <c r="Q93" s="57"/>
      <c r="R93" s="57"/>
    </row>
    <row r="94" spans="1:18" x14ac:dyDescent="0.25">
      <c r="A94" s="57" t="str">
        <f>hidden1!A84</f>
        <v xml:space="preserve"> ДАЛЬНЕВОСТОЧНЫЙ ФЕДЕРАЛЬНЫЙ ОКРУГ</v>
      </c>
      <c r="B94" s="58">
        <f t="shared" si="1"/>
        <v>119435641</v>
      </c>
      <c r="C94" s="58">
        <f>hidden1!Q84</f>
        <v>7486457</v>
      </c>
      <c r="D94" s="58">
        <f>hidden1!R84</f>
        <v>111949184</v>
      </c>
      <c r="E94" s="58">
        <f>hidden1!S84</f>
        <v>0</v>
      </c>
      <c r="F94" s="58">
        <f>hidden1!T84</f>
        <v>7640980</v>
      </c>
      <c r="G94" s="58">
        <f>hidden1!U84</f>
        <v>0</v>
      </c>
      <c r="H94" s="58">
        <f>hidden1!V84</f>
        <v>0</v>
      </c>
      <c r="I94" s="58">
        <f>hidden1!W84</f>
        <v>0</v>
      </c>
      <c r="J94" s="58">
        <f>hidden1!X84</f>
        <v>7779563</v>
      </c>
      <c r="K94" s="58">
        <f>hidden1!Y84</f>
        <v>0</v>
      </c>
      <c r="L94" s="57"/>
      <c r="M94" s="57"/>
      <c r="N94" s="57"/>
      <c r="O94" s="57"/>
      <c r="P94" s="57"/>
      <c r="Q94" s="57"/>
      <c r="R94" s="57"/>
    </row>
    <row r="95" spans="1:18" x14ac:dyDescent="0.25">
      <c r="A95" s="57" t="str">
        <f>hidden1!A85</f>
        <v xml:space="preserve">  Республика Бурятия</v>
      </c>
      <c r="B95" s="58">
        <f t="shared" si="1"/>
        <v>9341456</v>
      </c>
      <c r="C95" s="58">
        <f>hidden1!Q85</f>
        <v>1015045</v>
      </c>
      <c r="D95" s="58">
        <f>hidden1!R85</f>
        <v>8326411</v>
      </c>
      <c r="E95" s="58">
        <f>hidden1!S85</f>
        <v>0</v>
      </c>
      <c r="F95" s="58">
        <f>hidden1!T85</f>
        <v>1015045</v>
      </c>
      <c r="G95" s="58">
        <f>hidden1!U85</f>
        <v>0</v>
      </c>
      <c r="H95" s="58">
        <f>hidden1!V85</f>
        <v>0</v>
      </c>
      <c r="I95" s="58">
        <f>hidden1!W85</f>
        <v>0</v>
      </c>
      <c r="J95" s="58">
        <f>hidden1!X85</f>
        <v>163782</v>
      </c>
      <c r="K95" s="58">
        <f>hidden1!Y85</f>
        <v>0</v>
      </c>
      <c r="L95" s="57"/>
      <c r="M95" s="57"/>
      <c r="N95" s="57"/>
      <c r="O95" s="57"/>
      <c r="P95" s="57"/>
      <c r="Q95" s="57"/>
      <c r="R95" s="57"/>
    </row>
    <row r="96" spans="1:18" x14ac:dyDescent="0.25">
      <c r="A96" s="57" t="str">
        <f>hidden1!A86</f>
        <v xml:space="preserve">  Республика Саха (Якутия)</v>
      </c>
      <c r="B96" s="58">
        <f t="shared" si="1"/>
        <v>36758304</v>
      </c>
      <c r="C96" s="58">
        <f>hidden1!Q86</f>
        <v>1708678</v>
      </c>
      <c r="D96" s="58">
        <f>hidden1!R86</f>
        <v>35049626</v>
      </c>
      <c r="E96" s="58">
        <f>hidden1!S86</f>
        <v>0</v>
      </c>
      <c r="F96" s="58">
        <f>hidden1!T86</f>
        <v>1708678</v>
      </c>
      <c r="G96" s="58">
        <f>hidden1!U86</f>
        <v>0</v>
      </c>
      <c r="H96" s="58">
        <f>hidden1!V86</f>
        <v>0</v>
      </c>
      <c r="I96" s="58">
        <f>hidden1!W86</f>
        <v>0</v>
      </c>
      <c r="J96" s="58">
        <f>hidden1!X86</f>
        <v>4821734</v>
      </c>
      <c r="K96" s="58">
        <f>hidden1!Y86</f>
        <v>0</v>
      </c>
      <c r="L96" s="57"/>
      <c r="M96" s="57"/>
      <c r="N96" s="57"/>
      <c r="O96" s="57"/>
      <c r="P96" s="57"/>
      <c r="Q96" s="57"/>
      <c r="R96" s="57"/>
    </row>
    <row r="97" spans="1:18" x14ac:dyDescent="0.25">
      <c r="A97" s="57" t="str">
        <f>hidden1!A87</f>
        <v xml:space="preserve">  Приморский край</v>
      </c>
      <c r="B97" s="58">
        <f t="shared" si="1"/>
        <v>22926044</v>
      </c>
      <c r="C97" s="58">
        <f>hidden1!Q87</f>
        <v>2472213</v>
      </c>
      <c r="D97" s="58">
        <f>hidden1!R87</f>
        <v>20453831</v>
      </c>
      <c r="E97" s="58">
        <f>hidden1!S87</f>
        <v>0</v>
      </c>
      <c r="F97" s="58">
        <f>hidden1!T87</f>
        <v>2627144</v>
      </c>
      <c r="G97" s="58">
        <f>hidden1!U87</f>
        <v>0</v>
      </c>
      <c r="H97" s="58">
        <f>hidden1!V87</f>
        <v>0</v>
      </c>
      <c r="I97" s="58">
        <f>hidden1!W87</f>
        <v>0</v>
      </c>
      <c r="J97" s="58">
        <f>hidden1!X87</f>
        <v>556217</v>
      </c>
      <c r="K97" s="58">
        <f>hidden1!Y87</f>
        <v>0</v>
      </c>
      <c r="L97" s="57"/>
      <c r="M97" s="57"/>
      <c r="N97" s="57"/>
      <c r="O97" s="57"/>
      <c r="P97" s="57"/>
      <c r="Q97" s="57"/>
      <c r="R97" s="57"/>
    </row>
    <row r="98" spans="1:18" x14ac:dyDescent="0.25">
      <c r="A98" s="57" t="str">
        <f>hidden1!A88</f>
        <v xml:space="preserve">  Хабаровский край</v>
      </c>
      <c r="B98" s="58">
        <f t="shared" si="1"/>
        <v>13155030</v>
      </c>
      <c r="C98" s="58">
        <f>hidden1!Q88</f>
        <v>620420</v>
      </c>
      <c r="D98" s="58">
        <f>hidden1!R88</f>
        <v>12534610</v>
      </c>
      <c r="E98" s="58">
        <f>hidden1!S88</f>
        <v>0</v>
      </c>
      <c r="F98" s="58">
        <f>hidden1!T88</f>
        <v>620423</v>
      </c>
      <c r="G98" s="58">
        <f>hidden1!U88</f>
        <v>0</v>
      </c>
      <c r="H98" s="58">
        <f>hidden1!V88</f>
        <v>0</v>
      </c>
      <c r="I98" s="58">
        <f>hidden1!W88</f>
        <v>0</v>
      </c>
      <c r="J98" s="58">
        <f>hidden1!X88</f>
        <v>520323</v>
      </c>
      <c r="K98" s="58">
        <f>hidden1!Y88</f>
        <v>0</v>
      </c>
      <c r="L98" s="57"/>
      <c r="M98" s="57"/>
      <c r="N98" s="57"/>
      <c r="O98" s="57"/>
      <c r="P98" s="57"/>
      <c r="Q98" s="57"/>
      <c r="R98" s="57"/>
    </row>
    <row r="99" spans="1:18" x14ac:dyDescent="0.25">
      <c r="A99" s="57" t="str">
        <f>hidden1!A89</f>
        <v xml:space="preserve">  Амурская область</v>
      </c>
      <c r="B99" s="58">
        <f t="shared" si="1"/>
        <v>10185534</v>
      </c>
      <c r="C99" s="58">
        <f>hidden1!Q89</f>
        <v>550901</v>
      </c>
      <c r="D99" s="58">
        <f>hidden1!R89</f>
        <v>9634633</v>
      </c>
      <c r="E99" s="58">
        <f>hidden1!S89</f>
        <v>0</v>
      </c>
      <c r="F99" s="58">
        <f>hidden1!T89</f>
        <v>550490</v>
      </c>
      <c r="G99" s="58">
        <f>hidden1!U89</f>
        <v>0</v>
      </c>
      <c r="H99" s="58">
        <f>hidden1!V89</f>
        <v>0</v>
      </c>
      <c r="I99" s="58">
        <f>hidden1!W89</f>
        <v>0</v>
      </c>
      <c r="J99" s="58">
        <f>hidden1!X89</f>
        <v>391306</v>
      </c>
      <c r="K99" s="58">
        <f>hidden1!Y89</f>
        <v>0</v>
      </c>
      <c r="L99" s="57"/>
      <c r="M99" s="57"/>
      <c r="N99" s="57"/>
      <c r="O99" s="57"/>
      <c r="P99" s="57"/>
      <c r="Q99" s="57"/>
      <c r="R99" s="57"/>
    </row>
    <row r="100" spans="1:18" x14ac:dyDescent="0.25">
      <c r="A100" s="57" t="str">
        <f>hidden1!A90</f>
        <v xml:space="preserve">  Камчатский край</v>
      </c>
      <c r="B100" s="58">
        <f t="shared" si="1"/>
        <v>3074745</v>
      </c>
      <c r="C100" s="58">
        <f>hidden1!Q90</f>
        <v>93596</v>
      </c>
      <c r="D100" s="58">
        <f>hidden1!R90</f>
        <v>2981149</v>
      </c>
      <c r="E100" s="58">
        <f>hidden1!S90</f>
        <v>0</v>
      </c>
      <c r="F100" s="58">
        <f>hidden1!T90</f>
        <v>93596</v>
      </c>
      <c r="G100" s="58">
        <f>hidden1!U90</f>
        <v>0</v>
      </c>
      <c r="H100" s="58">
        <f>hidden1!V90</f>
        <v>0</v>
      </c>
      <c r="I100" s="58">
        <f>hidden1!W90</f>
        <v>0</v>
      </c>
      <c r="J100" s="58">
        <f>hidden1!X90</f>
        <v>458645</v>
      </c>
      <c r="K100" s="58">
        <f>hidden1!Y90</f>
        <v>0</v>
      </c>
      <c r="L100" s="57"/>
      <c r="M100" s="57"/>
      <c r="N100" s="57"/>
      <c r="O100" s="57"/>
      <c r="P100" s="57"/>
      <c r="Q100" s="57"/>
      <c r="R100" s="57"/>
    </row>
    <row r="101" spans="1:18" x14ac:dyDescent="0.25">
      <c r="A101" s="57" t="str">
        <f>hidden1!A91</f>
        <v xml:space="preserve">  Магаданская область</v>
      </c>
      <c r="B101" s="58">
        <f t="shared" si="1"/>
        <v>3972803</v>
      </c>
      <c r="C101" s="58">
        <f>hidden1!Q91</f>
        <v>67640</v>
      </c>
      <c r="D101" s="58">
        <f>hidden1!R91</f>
        <v>3905163</v>
      </c>
      <c r="E101" s="58">
        <f>hidden1!S91</f>
        <v>0</v>
      </c>
      <c r="F101" s="58">
        <f>hidden1!T91</f>
        <v>67640</v>
      </c>
      <c r="G101" s="58">
        <f>hidden1!U91</f>
        <v>0</v>
      </c>
      <c r="H101" s="58">
        <f>hidden1!V91</f>
        <v>0</v>
      </c>
      <c r="I101" s="58">
        <f>hidden1!W91</f>
        <v>0</v>
      </c>
      <c r="J101" s="58">
        <f>hidden1!X91</f>
        <v>3249</v>
      </c>
      <c r="K101" s="58">
        <f>hidden1!Y91</f>
        <v>0</v>
      </c>
      <c r="L101" s="57"/>
      <c r="M101" s="57"/>
      <c r="N101" s="57"/>
      <c r="O101" s="57"/>
      <c r="P101" s="57"/>
      <c r="Q101" s="57"/>
      <c r="R101" s="57"/>
    </row>
    <row r="102" spans="1:18" x14ac:dyDescent="0.25">
      <c r="A102" s="57" t="str">
        <f>hidden1!A92</f>
        <v xml:space="preserve">  Сахалинская область</v>
      </c>
      <c r="B102" s="58">
        <f t="shared" si="1"/>
        <v>7825035</v>
      </c>
      <c r="C102" s="58">
        <f>hidden1!Q92</f>
        <v>542837</v>
      </c>
      <c r="D102" s="58">
        <f>hidden1!R92</f>
        <v>7282198</v>
      </c>
      <c r="E102" s="58">
        <f>hidden1!S92</f>
        <v>0</v>
      </c>
      <c r="F102" s="58">
        <f>hidden1!T92</f>
        <v>542837</v>
      </c>
      <c r="G102" s="58">
        <f>hidden1!U92</f>
        <v>0</v>
      </c>
      <c r="H102" s="58">
        <f>hidden1!V92</f>
        <v>0</v>
      </c>
      <c r="I102" s="58">
        <f>hidden1!W92</f>
        <v>0</v>
      </c>
      <c r="J102" s="58">
        <f>hidden1!X92</f>
        <v>257084</v>
      </c>
      <c r="K102" s="58">
        <f>hidden1!Y92</f>
        <v>0</v>
      </c>
      <c r="L102" s="57"/>
      <c r="M102" s="57"/>
      <c r="N102" s="57"/>
      <c r="O102" s="57"/>
      <c r="P102" s="57"/>
      <c r="Q102" s="57"/>
      <c r="R102" s="57"/>
    </row>
    <row r="103" spans="1:18" x14ac:dyDescent="0.25">
      <c r="A103" s="57" t="str">
        <f>hidden1!A93</f>
        <v xml:space="preserve">  Забайкальский край</v>
      </c>
      <c r="B103" s="58">
        <f t="shared" si="1"/>
        <v>9017283</v>
      </c>
      <c r="C103" s="58">
        <f>hidden1!Q93</f>
        <v>400908</v>
      </c>
      <c r="D103" s="58">
        <f>hidden1!R93</f>
        <v>8616375</v>
      </c>
      <c r="E103" s="58">
        <f>hidden1!S93</f>
        <v>0</v>
      </c>
      <c r="F103" s="58">
        <f>hidden1!T93</f>
        <v>400908</v>
      </c>
      <c r="G103" s="58">
        <f>hidden1!U93</f>
        <v>0</v>
      </c>
      <c r="H103" s="58">
        <f>hidden1!V93</f>
        <v>0</v>
      </c>
      <c r="I103" s="58">
        <f>hidden1!W93</f>
        <v>0</v>
      </c>
      <c r="J103" s="58">
        <f>hidden1!X93</f>
        <v>136835</v>
      </c>
      <c r="K103" s="58">
        <f>hidden1!Y93</f>
        <v>0</v>
      </c>
      <c r="L103" s="57"/>
      <c r="M103" s="57"/>
      <c r="N103" s="57"/>
      <c r="O103" s="57"/>
      <c r="P103" s="57"/>
      <c r="Q103" s="57"/>
      <c r="R103" s="57"/>
    </row>
    <row r="104" spans="1:18" x14ac:dyDescent="0.25">
      <c r="A104" s="57" t="str">
        <f>hidden1!A94</f>
        <v xml:space="preserve">  Еврейская автономная область</v>
      </c>
      <c r="B104" s="58">
        <f t="shared" si="1"/>
        <v>482603</v>
      </c>
      <c r="C104" s="58">
        <f>hidden1!Q94</f>
        <v>-407</v>
      </c>
      <c r="D104" s="58">
        <f>hidden1!R94</f>
        <v>483010</v>
      </c>
      <c r="E104" s="58">
        <f>hidden1!S94</f>
        <v>0</v>
      </c>
      <c r="F104" s="58">
        <f>hidden1!T94</f>
        <v>-407</v>
      </c>
      <c r="G104" s="58">
        <f>hidden1!U94</f>
        <v>0</v>
      </c>
      <c r="H104" s="58">
        <f>hidden1!V94</f>
        <v>0</v>
      </c>
      <c r="I104" s="58">
        <f>hidden1!W94</f>
        <v>0</v>
      </c>
      <c r="J104" s="58">
        <f>hidden1!X94</f>
        <v>4243</v>
      </c>
      <c r="K104" s="58">
        <f>hidden1!Y94</f>
        <v>0</v>
      </c>
      <c r="L104" s="57"/>
      <c r="M104" s="57"/>
      <c r="N104" s="57"/>
      <c r="O104" s="57"/>
      <c r="P104" s="57"/>
      <c r="Q104" s="57"/>
      <c r="R104" s="57"/>
    </row>
    <row r="105" spans="1:18" x14ac:dyDescent="0.25">
      <c r="A105" s="57" t="str">
        <f>hidden1!A95</f>
        <v xml:space="preserve">  Чукотский автономный округ</v>
      </c>
      <c r="B105" s="58">
        <f t="shared" si="1"/>
        <v>2696804</v>
      </c>
      <c r="C105" s="58">
        <f>hidden1!Q95</f>
        <v>14626</v>
      </c>
      <c r="D105" s="58">
        <f>hidden1!R95</f>
        <v>2682178</v>
      </c>
      <c r="E105" s="58">
        <f>hidden1!S95</f>
        <v>0</v>
      </c>
      <c r="F105" s="58">
        <f>hidden1!T95</f>
        <v>14626</v>
      </c>
      <c r="G105" s="58">
        <f>hidden1!U95</f>
        <v>0</v>
      </c>
      <c r="H105" s="58">
        <f>hidden1!V95</f>
        <v>0</v>
      </c>
      <c r="I105" s="58">
        <f>hidden1!W95</f>
        <v>0</v>
      </c>
      <c r="J105" s="58">
        <f>hidden1!X95</f>
        <v>466145</v>
      </c>
      <c r="K105" s="58">
        <f>hidden1!Y95</f>
        <v>0</v>
      </c>
      <c r="L105" s="57"/>
      <c r="M105" s="57"/>
      <c r="N105" s="57"/>
      <c r="O105" s="57"/>
      <c r="P105" s="57"/>
      <c r="Q105" s="57"/>
      <c r="R105" s="57"/>
    </row>
    <row r="106" spans="1:18" x14ac:dyDescent="0.25">
      <c r="A106" s="57" t="str">
        <f>hidden1!A101</f>
        <v xml:space="preserve"> МИ ФНС РОССИИ ПО УПРАВЛЕНИЮ ДОЛГОМ</v>
      </c>
      <c r="B106" s="58">
        <f>C106+D106</f>
        <v>0</v>
      </c>
      <c r="C106" s="58">
        <f>hidden1!Q101</f>
        <v>0</v>
      </c>
      <c r="D106" s="58">
        <f>hidden1!R101</f>
        <v>0</v>
      </c>
      <c r="E106" s="58">
        <f>hidden1!S101</f>
        <v>0</v>
      </c>
      <c r="F106" s="58">
        <f>hidden1!T101</f>
        <v>0</v>
      </c>
      <c r="G106" s="58">
        <f>hidden1!U101</f>
        <v>0</v>
      </c>
      <c r="H106" s="58">
        <f>hidden1!V101</f>
        <v>0</v>
      </c>
      <c r="I106" s="58">
        <f>hidden1!W101</f>
        <v>0</v>
      </c>
      <c r="J106" s="58">
        <f>hidden1!X101</f>
        <v>0</v>
      </c>
      <c r="K106" s="58">
        <f>hidden1!Y101</f>
        <v>0</v>
      </c>
      <c r="L106" s="57"/>
      <c r="M106" s="57"/>
      <c r="N106" s="57"/>
      <c r="O106" s="57"/>
      <c r="P106" s="57"/>
      <c r="Q106" s="57"/>
      <c r="R106" s="57"/>
    </row>
    <row r="107" spans="1:18" x14ac:dyDescent="0.25">
      <c r="A107" s="57"/>
      <c r="B107" s="58"/>
      <c r="C107" s="58"/>
      <c r="D107" s="58"/>
      <c r="E107" s="58"/>
      <c r="F107" s="58"/>
      <c r="G107" s="58"/>
      <c r="H107" s="58"/>
      <c r="I107" s="58"/>
      <c r="J107" s="58"/>
      <c r="K107" s="58"/>
      <c r="L107" s="57"/>
      <c r="M107" s="57"/>
      <c r="N107" s="57"/>
      <c r="O107" s="57"/>
      <c r="P107" s="57"/>
      <c r="Q107" s="57"/>
      <c r="R107" s="57"/>
    </row>
  </sheetData>
  <mergeCells count="8">
    <mergeCell ref="B6:K6"/>
    <mergeCell ref="A6:A9"/>
    <mergeCell ref="A2:K2"/>
    <mergeCell ref="A3:K3"/>
    <mergeCell ref="F7:K7"/>
    <mergeCell ref="J8:K8"/>
    <mergeCell ref="B7:E8"/>
    <mergeCell ref="H8:I8"/>
  </mergeCells>
  <phoneticPr fontId="0" type="noConversion"/>
  <printOptions horizontalCentered="1"/>
  <pageMargins left="0.19685039370078741" right="0.19685039370078741"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07"/>
  <sheetViews>
    <sheetView zoomScale="90" zoomScaleNormal="90" workbookViewId="0">
      <selection activeCell="A106" sqref="A106:XFD110"/>
    </sheetView>
  </sheetViews>
  <sheetFormatPr defaultColWidth="9.109375" defaultRowHeight="13.2" x14ac:dyDescent="0.25"/>
  <cols>
    <col min="1" max="1" width="39.44140625" style="43" customWidth="1"/>
    <col min="2" max="3" width="26.5546875" style="43" customWidth="1"/>
    <col min="4" max="4" width="32.109375" style="43" customWidth="1"/>
    <col min="5" max="6" width="26.5546875" style="43" customWidth="1"/>
    <col min="7" max="16384" width="9.109375" style="43"/>
  </cols>
  <sheetData>
    <row r="1" spans="1:13" x14ac:dyDescent="0.25">
      <c r="F1" s="44" t="s">
        <v>456</v>
      </c>
    </row>
    <row r="2" spans="1:13" s="47" customFormat="1" ht="24.75" customHeight="1" x14ac:dyDescent="0.25">
      <c r="A2" s="137" t="s">
        <v>457</v>
      </c>
      <c r="B2" s="137"/>
      <c r="C2" s="137"/>
      <c r="D2" s="137"/>
      <c r="E2" s="137"/>
      <c r="F2" s="137"/>
    </row>
    <row r="3" spans="1:13" x14ac:dyDescent="0.25">
      <c r="A3" s="138" t="str">
        <f>hidden5!A1</f>
        <v>по состоянию на 1  мая 2023 года</v>
      </c>
      <c r="B3" s="138"/>
      <c r="C3" s="138"/>
      <c r="D3" s="138"/>
      <c r="E3" s="138"/>
      <c r="F3" s="138"/>
    </row>
    <row r="4" spans="1:13" x14ac:dyDescent="0.25">
      <c r="A4" s="46"/>
      <c r="B4" s="46"/>
      <c r="C4" s="46"/>
      <c r="D4" s="46"/>
      <c r="E4" s="46"/>
      <c r="F4" s="46"/>
    </row>
    <row r="5" spans="1:13" x14ac:dyDescent="0.25">
      <c r="A5" s="43" t="s">
        <v>401</v>
      </c>
      <c r="F5" s="48" t="s">
        <v>400</v>
      </c>
    </row>
    <row r="6" spans="1:13" ht="15.75" customHeight="1" x14ac:dyDescent="0.25">
      <c r="A6" s="135"/>
      <c r="B6" s="134" t="s">
        <v>405</v>
      </c>
      <c r="C6" s="134"/>
      <c r="D6" s="134"/>
      <c r="E6" s="134"/>
      <c r="F6" s="134"/>
    </row>
    <row r="7" spans="1:13" ht="15" customHeight="1" x14ac:dyDescent="0.25">
      <c r="A7" s="136"/>
      <c r="B7" s="139" t="s">
        <v>404</v>
      </c>
      <c r="C7" s="139"/>
      <c r="D7" s="139"/>
      <c r="E7" s="139"/>
      <c r="F7" s="139"/>
    </row>
    <row r="8" spans="1:13" ht="147" customHeight="1" x14ac:dyDescent="0.25">
      <c r="A8" s="136"/>
      <c r="B8" s="146" t="s">
        <v>995</v>
      </c>
      <c r="C8" s="146"/>
      <c r="D8" s="79" t="s">
        <v>996</v>
      </c>
      <c r="E8" s="140" t="s">
        <v>997</v>
      </c>
      <c r="F8" s="141"/>
    </row>
    <row r="9" spans="1:13" ht="55.35" customHeight="1" x14ac:dyDescent="0.25">
      <c r="A9" s="136"/>
      <c r="B9" s="80" t="s">
        <v>414</v>
      </c>
      <c r="C9" s="80" t="s">
        <v>415</v>
      </c>
      <c r="D9" s="80" t="s">
        <v>413</v>
      </c>
      <c r="E9" s="80" t="s">
        <v>414</v>
      </c>
      <c r="F9" s="80" t="s">
        <v>415</v>
      </c>
    </row>
    <row r="10" spans="1:13" x14ac:dyDescent="0.25">
      <c r="A10" s="49" t="s">
        <v>398</v>
      </c>
      <c r="B10" s="49" t="s">
        <v>48</v>
      </c>
      <c r="C10" s="49" t="s">
        <v>49</v>
      </c>
      <c r="D10" s="73" t="s">
        <v>469</v>
      </c>
      <c r="E10" s="73" t="s">
        <v>144</v>
      </c>
      <c r="F10" s="73" t="s">
        <v>145</v>
      </c>
    </row>
    <row r="11" spans="1:13" x14ac:dyDescent="0.25">
      <c r="A11" s="57" t="str">
        <f>hidden1!A1</f>
        <v>РОССИЙСКАЯ ФЕДЕРАЦИЯ</v>
      </c>
      <c r="B11" s="58">
        <f>hidden1!Z1</f>
        <v>1910350340</v>
      </c>
      <c r="C11" s="58">
        <f>hidden1!AA1</f>
        <v>7093300</v>
      </c>
      <c r="D11" s="58">
        <f>hidden1!AB1</f>
        <v>49578007</v>
      </c>
      <c r="E11" s="58">
        <f>hidden1!AC1</f>
        <v>161200149</v>
      </c>
      <c r="F11" s="58">
        <f>hidden1!AD1</f>
        <v>861697</v>
      </c>
      <c r="G11" s="57"/>
      <c r="H11" s="57"/>
      <c r="I11" s="57"/>
      <c r="J11" s="57"/>
      <c r="K11" s="57"/>
      <c r="L11" s="57"/>
      <c r="M11" s="57"/>
    </row>
    <row r="12" spans="1:13" x14ac:dyDescent="0.25">
      <c r="A12" s="57" t="str">
        <f>hidden1!A2</f>
        <v xml:space="preserve"> в том числе:</v>
      </c>
      <c r="B12" s="58"/>
      <c r="C12" s="58"/>
      <c r="D12" s="58"/>
      <c r="E12" s="58"/>
      <c r="F12" s="58"/>
      <c r="G12" s="57"/>
      <c r="H12" s="57"/>
      <c r="I12" s="57"/>
      <c r="J12" s="57"/>
      <c r="K12" s="57"/>
      <c r="L12" s="57"/>
      <c r="M12" s="57"/>
    </row>
    <row r="13" spans="1:13" x14ac:dyDescent="0.25">
      <c r="A13" s="57" t="str">
        <f>hidden1!A3</f>
        <v xml:space="preserve"> ЦЕНТРАЛЬНЫЙ ФЕДЕРАЛЬНЫЙ ОКРУГ</v>
      </c>
      <c r="B13" s="58">
        <f>hidden1!Z3</f>
        <v>847210955</v>
      </c>
      <c r="C13" s="58">
        <f>hidden1!AA3</f>
        <v>92709</v>
      </c>
      <c r="D13" s="58">
        <f>hidden1!AB3</f>
        <v>11673926</v>
      </c>
      <c r="E13" s="58">
        <f>hidden1!AC3</f>
        <v>18097207</v>
      </c>
      <c r="F13" s="58">
        <f>hidden1!AD3</f>
        <v>939</v>
      </c>
      <c r="G13" s="57"/>
      <c r="H13" s="57"/>
      <c r="I13" s="57"/>
      <c r="J13" s="57"/>
      <c r="K13" s="57"/>
      <c r="L13" s="57"/>
      <c r="M13" s="57"/>
    </row>
    <row r="14" spans="1:13" x14ac:dyDescent="0.25">
      <c r="A14" s="57" t="str">
        <f>hidden1!A4</f>
        <v xml:space="preserve">  Белгородская область</v>
      </c>
      <c r="B14" s="58">
        <f>hidden1!Z4</f>
        <v>15762695</v>
      </c>
      <c r="C14" s="58">
        <f>hidden1!AA4</f>
        <v>0</v>
      </c>
      <c r="D14" s="58">
        <f>hidden1!AB4</f>
        <v>0</v>
      </c>
      <c r="E14" s="58">
        <f>hidden1!AC4</f>
        <v>857185</v>
      </c>
      <c r="F14" s="58">
        <f>hidden1!AD4</f>
        <v>0</v>
      </c>
      <c r="G14" s="57"/>
      <c r="H14" s="57"/>
      <c r="I14" s="57"/>
      <c r="J14" s="57"/>
      <c r="K14" s="57"/>
      <c r="L14" s="57"/>
      <c r="M14" s="57"/>
    </row>
    <row r="15" spans="1:13" x14ac:dyDescent="0.25">
      <c r="A15" s="57" t="str">
        <f>hidden1!A5</f>
        <v xml:space="preserve">  Брянская область</v>
      </c>
      <c r="B15" s="58">
        <f>hidden1!Z5</f>
        <v>5702087</v>
      </c>
      <c r="C15" s="58">
        <f>hidden1!AA5</f>
        <v>0</v>
      </c>
      <c r="D15" s="58">
        <f>hidden1!AB5</f>
        <v>0</v>
      </c>
      <c r="E15" s="58">
        <f>hidden1!AC5</f>
        <v>55788</v>
      </c>
      <c r="F15" s="58">
        <f>hidden1!AD5</f>
        <v>0</v>
      </c>
      <c r="G15" s="57"/>
      <c r="H15" s="57"/>
      <c r="I15" s="57"/>
      <c r="J15" s="57"/>
      <c r="K15" s="57"/>
      <c r="L15" s="57"/>
      <c r="M15" s="57"/>
    </row>
    <row r="16" spans="1:13" x14ac:dyDescent="0.25">
      <c r="A16" s="57" t="str">
        <f>hidden1!A6</f>
        <v xml:space="preserve">  Владимирская область</v>
      </c>
      <c r="B16" s="58">
        <f>hidden1!Z6</f>
        <v>11958844</v>
      </c>
      <c r="C16" s="58">
        <f>hidden1!AA6</f>
        <v>0</v>
      </c>
      <c r="D16" s="58">
        <f>hidden1!AB6</f>
        <v>1357</v>
      </c>
      <c r="E16" s="58">
        <f>hidden1!AC6</f>
        <v>130323</v>
      </c>
      <c r="F16" s="58">
        <f>hidden1!AD6</f>
        <v>0</v>
      </c>
      <c r="G16" s="57"/>
      <c r="H16" s="57"/>
      <c r="I16" s="57"/>
      <c r="J16" s="57"/>
      <c r="K16" s="57"/>
      <c r="L16" s="57"/>
      <c r="M16" s="57"/>
    </row>
    <row r="17" spans="1:13" x14ac:dyDescent="0.25">
      <c r="A17" s="57" t="str">
        <f>hidden1!A7</f>
        <v xml:space="preserve">  Воронежская область</v>
      </c>
      <c r="B17" s="58">
        <f>hidden1!Z7</f>
        <v>17324478</v>
      </c>
      <c r="C17" s="58">
        <f>hidden1!AA7</f>
        <v>0</v>
      </c>
      <c r="D17" s="58">
        <f>hidden1!AB7</f>
        <v>13</v>
      </c>
      <c r="E17" s="58">
        <f>hidden1!AC7</f>
        <v>3045045</v>
      </c>
      <c r="F17" s="58">
        <f>hidden1!AD7</f>
        <v>0</v>
      </c>
      <c r="G17" s="57"/>
      <c r="H17" s="57"/>
      <c r="I17" s="57"/>
      <c r="J17" s="57"/>
      <c r="K17" s="57"/>
      <c r="L17" s="57"/>
      <c r="M17" s="57"/>
    </row>
    <row r="18" spans="1:13" x14ac:dyDescent="0.25">
      <c r="A18" s="57" t="str">
        <f>hidden1!A8</f>
        <v xml:space="preserve">  Ивановская область</v>
      </c>
      <c r="B18" s="58">
        <f>hidden1!Z8</f>
        <v>4303050</v>
      </c>
      <c r="C18" s="58">
        <f>hidden1!AA8</f>
        <v>0</v>
      </c>
      <c r="D18" s="58">
        <f>hidden1!AB8</f>
        <v>0</v>
      </c>
      <c r="E18" s="58">
        <f>hidden1!AC8</f>
        <v>29162</v>
      </c>
      <c r="F18" s="58">
        <f>hidden1!AD8</f>
        <v>0</v>
      </c>
      <c r="G18" s="57"/>
      <c r="H18" s="57"/>
      <c r="I18" s="57"/>
      <c r="J18" s="57"/>
      <c r="K18" s="57"/>
      <c r="L18" s="57"/>
      <c r="M18" s="57"/>
    </row>
    <row r="19" spans="1:13" x14ac:dyDescent="0.25">
      <c r="A19" s="57" t="str">
        <f>hidden1!A9</f>
        <v xml:space="preserve">  Калужская область</v>
      </c>
      <c r="B19" s="58">
        <f>hidden1!Z9</f>
        <v>9270861</v>
      </c>
      <c r="C19" s="58">
        <f>hidden1!AA9</f>
        <v>92709</v>
      </c>
      <c r="D19" s="58">
        <f>hidden1!AB9</f>
        <v>-1</v>
      </c>
      <c r="E19" s="58">
        <f>hidden1!AC9</f>
        <v>93886</v>
      </c>
      <c r="F19" s="58">
        <f>hidden1!AD9</f>
        <v>939</v>
      </c>
      <c r="G19" s="57"/>
      <c r="H19" s="57"/>
      <c r="I19" s="57"/>
      <c r="J19" s="57"/>
      <c r="K19" s="57"/>
      <c r="L19" s="57"/>
      <c r="M19" s="57"/>
    </row>
    <row r="20" spans="1:13" x14ac:dyDescent="0.25">
      <c r="A20" s="57" t="str">
        <f>hidden1!A10</f>
        <v xml:space="preserve">  Костромская область</v>
      </c>
      <c r="B20" s="58">
        <f>hidden1!Z10</f>
        <v>3192677</v>
      </c>
      <c r="C20" s="58">
        <f>hidden1!AA10</f>
        <v>0</v>
      </c>
      <c r="D20" s="58">
        <f>hidden1!AB10</f>
        <v>-1</v>
      </c>
      <c r="E20" s="58">
        <f>hidden1!AC10</f>
        <v>344782</v>
      </c>
      <c r="F20" s="58">
        <f>hidden1!AD10</f>
        <v>0</v>
      </c>
      <c r="G20" s="57"/>
      <c r="H20" s="57"/>
      <c r="I20" s="57"/>
      <c r="J20" s="57"/>
      <c r="K20" s="57"/>
      <c r="L20" s="57"/>
      <c r="M20" s="57"/>
    </row>
    <row r="21" spans="1:13" x14ac:dyDescent="0.25">
      <c r="A21" s="57" t="str">
        <f>hidden1!A11</f>
        <v xml:space="preserve">  Курская область</v>
      </c>
      <c r="B21" s="58">
        <f>hidden1!Z11</f>
        <v>6692198</v>
      </c>
      <c r="C21" s="58">
        <f>hidden1!AA11</f>
        <v>0</v>
      </c>
      <c r="D21" s="58">
        <f>hidden1!AB11</f>
        <v>1</v>
      </c>
      <c r="E21" s="58">
        <f>hidden1!AC11</f>
        <v>1784496</v>
      </c>
      <c r="F21" s="58">
        <f>hidden1!AD11</f>
        <v>0</v>
      </c>
      <c r="G21" s="57"/>
      <c r="H21" s="57"/>
      <c r="I21" s="57"/>
      <c r="J21" s="57"/>
      <c r="K21" s="57"/>
      <c r="L21" s="57"/>
      <c r="M21" s="57"/>
    </row>
    <row r="22" spans="1:13" x14ac:dyDescent="0.25">
      <c r="A22" s="57" t="str">
        <f>hidden1!A12</f>
        <v xml:space="preserve">  Липецкая область</v>
      </c>
      <c r="B22" s="58">
        <f>hidden1!Z12</f>
        <v>6577997</v>
      </c>
      <c r="C22" s="58">
        <f>hidden1!AA12</f>
        <v>0</v>
      </c>
      <c r="D22" s="58">
        <f>hidden1!AB12</f>
        <v>2578700</v>
      </c>
      <c r="E22" s="58">
        <f>hidden1!AC12</f>
        <v>1369717</v>
      </c>
      <c r="F22" s="58">
        <f>hidden1!AD12</f>
        <v>0</v>
      </c>
      <c r="G22" s="57"/>
      <c r="H22" s="57"/>
      <c r="I22" s="57"/>
      <c r="J22" s="57"/>
      <c r="K22" s="57"/>
      <c r="L22" s="57"/>
      <c r="M22" s="57"/>
    </row>
    <row r="23" spans="1:13" x14ac:dyDescent="0.25">
      <c r="A23" s="57" t="str">
        <f>hidden1!A13</f>
        <v xml:space="preserve">  Московская область</v>
      </c>
      <c r="B23" s="58">
        <f>hidden1!Z13</f>
        <v>139762464</v>
      </c>
      <c r="C23" s="58">
        <f>hidden1!AA13</f>
        <v>0</v>
      </c>
      <c r="D23" s="58">
        <f>hidden1!AB13</f>
        <v>514</v>
      </c>
      <c r="E23" s="58">
        <f>hidden1!AC13</f>
        <v>1436561</v>
      </c>
      <c r="F23" s="58">
        <f>hidden1!AD13</f>
        <v>0</v>
      </c>
      <c r="G23" s="57"/>
      <c r="H23" s="57"/>
      <c r="I23" s="57"/>
      <c r="J23" s="57"/>
      <c r="K23" s="57"/>
      <c r="L23" s="57"/>
      <c r="M23" s="57"/>
    </row>
    <row r="24" spans="1:13" x14ac:dyDescent="0.25">
      <c r="A24" s="57" t="str">
        <f>hidden1!A14</f>
        <v xml:space="preserve">  Орловская область</v>
      </c>
      <c r="B24" s="58">
        <f>hidden1!Z14</f>
        <v>3305479</v>
      </c>
      <c r="C24" s="58">
        <f>hidden1!AA14</f>
        <v>0</v>
      </c>
      <c r="D24" s="58">
        <f>hidden1!AB14</f>
        <v>-31</v>
      </c>
      <c r="E24" s="58">
        <f>hidden1!AC14</f>
        <v>160049</v>
      </c>
      <c r="F24" s="58">
        <f>hidden1!AD14</f>
        <v>0</v>
      </c>
      <c r="G24" s="57"/>
      <c r="H24" s="57"/>
      <c r="I24" s="57"/>
      <c r="J24" s="57"/>
      <c r="K24" s="57"/>
      <c r="L24" s="57"/>
      <c r="M24" s="57"/>
    </row>
    <row r="25" spans="1:13" x14ac:dyDescent="0.25">
      <c r="A25" s="57" t="str">
        <f>hidden1!A15</f>
        <v xml:space="preserve">  Рязанская область</v>
      </c>
      <c r="B25" s="58">
        <f>hidden1!Z15</f>
        <v>6414338</v>
      </c>
      <c r="C25" s="58">
        <f>hidden1!AA15</f>
        <v>0</v>
      </c>
      <c r="D25" s="58">
        <f>hidden1!AB15</f>
        <v>-2</v>
      </c>
      <c r="E25" s="58">
        <f>hidden1!AC15</f>
        <v>278415</v>
      </c>
      <c r="F25" s="58">
        <f>hidden1!AD15</f>
        <v>0</v>
      </c>
      <c r="G25" s="57"/>
      <c r="H25" s="57"/>
      <c r="I25" s="57"/>
      <c r="J25" s="57"/>
      <c r="K25" s="57"/>
      <c r="L25" s="57"/>
      <c r="M25" s="57"/>
    </row>
    <row r="26" spans="1:13" x14ac:dyDescent="0.25">
      <c r="A26" s="57" t="str">
        <f>hidden1!A16</f>
        <v xml:space="preserve">  Смоленская область</v>
      </c>
      <c r="B26" s="58">
        <f>hidden1!Z16</f>
        <v>8170712</v>
      </c>
      <c r="C26" s="58">
        <f>hidden1!AA16</f>
        <v>0</v>
      </c>
      <c r="D26" s="58">
        <f>hidden1!AB16</f>
        <v>407</v>
      </c>
      <c r="E26" s="58">
        <f>hidden1!AC16</f>
        <v>1095259</v>
      </c>
      <c r="F26" s="58">
        <f>hidden1!AD16</f>
        <v>0</v>
      </c>
      <c r="G26" s="57"/>
      <c r="H26" s="57"/>
      <c r="I26" s="57"/>
      <c r="J26" s="57"/>
      <c r="K26" s="57"/>
      <c r="L26" s="57"/>
      <c r="M26" s="57"/>
    </row>
    <row r="27" spans="1:13" x14ac:dyDescent="0.25">
      <c r="A27" s="57" t="str">
        <f>hidden1!A17</f>
        <v xml:space="preserve">  Тамбовская область</v>
      </c>
      <c r="B27" s="58">
        <f>hidden1!Z17</f>
        <v>4334829</v>
      </c>
      <c r="C27" s="58">
        <f>hidden1!AA17</f>
        <v>0</v>
      </c>
      <c r="D27" s="58">
        <f>hidden1!AB17</f>
        <v>0</v>
      </c>
      <c r="E27" s="58">
        <f>hidden1!AC17</f>
        <v>94189</v>
      </c>
      <c r="F27" s="58">
        <f>hidden1!AD17</f>
        <v>0</v>
      </c>
      <c r="G27" s="57"/>
      <c r="H27" s="57"/>
      <c r="I27" s="57"/>
      <c r="J27" s="57"/>
      <c r="K27" s="57"/>
      <c r="L27" s="57"/>
      <c r="M27" s="57"/>
    </row>
    <row r="28" spans="1:13" x14ac:dyDescent="0.25">
      <c r="A28" s="57" t="str">
        <f>hidden1!A18</f>
        <v xml:space="preserve">  Тверская область</v>
      </c>
      <c r="B28" s="58">
        <f>hidden1!Z18</f>
        <v>6658652</v>
      </c>
      <c r="C28" s="58">
        <f>hidden1!AA18</f>
        <v>0</v>
      </c>
      <c r="D28" s="58">
        <f>hidden1!AB18</f>
        <v>-80</v>
      </c>
      <c r="E28" s="58">
        <f>hidden1!AC18</f>
        <v>1967946</v>
      </c>
      <c r="F28" s="58">
        <f>hidden1!AD18</f>
        <v>0</v>
      </c>
      <c r="G28" s="57"/>
      <c r="H28" s="57"/>
      <c r="I28" s="57"/>
      <c r="J28" s="57"/>
      <c r="K28" s="57"/>
      <c r="L28" s="57"/>
      <c r="M28" s="57"/>
    </row>
    <row r="29" spans="1:13" x14ac:dyDescent="0.25">
      <c r="A29" s="57" t="str">
        <f>hidden1!A19</f>
        <v xml:space="preserve">  Тульская область</v>
      </c>
      <c r="B29" s="58">
        <f>hidden1!Z19</f>
        <v>15266019</v>
      </c>
      <c r="C29" s="58">
        <f>hidden1!AA19</f>
        <v>0</v>
      </c>
      <c r="D29" s="58">
        <f>hidden1!AB19</f>
        <v>-1</v>
      </c>
      <c r="E29" s="58">
        <f>hidden1!AC19</f>
        <v>295570</v>
      </c>
      <c r="F29" s="58">
        <f>hidden1!AD19</f>
        <v>0</v>
      </c>
      <c r="G29" s="57"/>
      <c r="H29" s="57"/>
      <c r="I29" s="57"/>
      <c r="J29" s="57"/>
      <c r="K29" s="57"/>
      <c r="L29" s="57"/>
      <c r="M29" s="57"/>
    </row>
    <row r="30" spans="1:13" x14ac:dyDescent="0.25">
      <c r="A30" s="57" t="str">
        <f>hidden1!A20</f>
        <v xml:space="preserve">  Ярославская область</v>
      </c>
      <c r="B30" s="58">
        <f>hidden1!Z20</f>
        <v>13014935</v>
      </c>
      <c r="C30" s="58">
        <f>hidden1!AA20</f>
        <v>0</v>
      </c>
      <c r="D30" s="58">
        <f>hidden1!AB20</f>
        <v>0</v>
      </c>
      <c r="E30" s="58">
        <f>hidden1!AC20</f>
        <v>171164</v>
      </c>
      <c r="F30" s="58">
        <f>hidden1!AD20</f>
        <v>0</v>
      </c>
      <c r="G30" s="57"/>
      <c r="H30" s="57"/>
      <c r="I30" s="57"/>
      <c r="J30" s="57"/>
      <c r="K30" s="57"/>
      <c r="L30" s="57"/>
      <c r="M30" s="57"/>
    </row>
    <row r="31" spans="1:13" x14ac:dyDescent="0.25">
      <c r="A31" s="57" t="str">
        <f>hidden1!A21</f>
        <v xml:space="preserve">  город Москва</v>
      </c>
      <c r="B31" s="58">
        <f>hidden1!Z21</f>
        <v>569498640</v>
      </c>
      <c r="C31" s="58">
        <f>hidden1!AA21</f>
        <v>0</v>
      </c>
      <c r="D31" s="58">
        <f>hidden1!AB21</f>
        <v>9093050</v>
      </c>
      <c r="E31" s="58">
        <f>hidden1!AC21</f>
        <v>4887670</v>
      </c>
      <c r="F31" s="58">
        <f>hidden1!AD21</f>
        <v>0</v>
      </c>
      <c r="G31" s="57"/>
      <c r="H31" s="57"/>
      <c r="I31" s="57"/>
      <c r="J31" s="57"/>
      <c r="K31" s="57"/>
      <c r="L31" s="57"/>
      <c r="M31" s="57"/>
    </row>
    <row r="32" spans="1:13" x14ac:dyDescent="0.25">
      <c r="A32" s="57" t="str">
        <f>hidden1!A22</f>
        <v xml:space="preserve"> СЕВЕРО-ЗАПАДНЫЙ ФЕДЕРАЛЬНЫЙ ОКРУГ</v>
      </c>
      <c r="B32" s="58">
        <f>hidden1!Z22</f>
        <v>233807085</v>
      </c>
      <c r="C32" s="58">
        <f>hidden1!AA22</f>
        <v>0</v>
      </c>
      <c r="D32" s="58">
        <f>hidden1!AB22</f>
        <v>23456295</v>
      </c>
      <c r="E32" s="58">
        <f>hidden1!AC22</f>
        <v>28227001</v>
      </c>
      <c r="F32" s="58">
        <f>hidden1!AD22</f>
        <v>0</v>
      </c>
      <c r="G32" s="57"/>
      <c r="H32" s="57"/>
      <c r="I32" s="57"/>
      <c r="J32" s="57"/>
      <c r="K32" s="57"/>
      <c r="L32" s="57"/>
      <c r="M32" s="57"/>
    </row>
    <row r="33" spans="1:13" x14ac:dyDescent="0.25">
      <c r="A33" s="57" t="str">
        <f>hidden1!A23</f>
        <v xml:space="preserve">  Республика Карелия</v>
      </c>
      <c r="B33" s="58">
        <f>hidden1!Z23</f>
        <v>3494413</v>
      </c>
      <c r="C33" s="58">
        <f>hidden1!AA23</f>
        <v>0</v>
      </c>
      <c r="D33" s="58">
        <f>hidden1!AB23</f>
        <v>0</v>
      </c>
      <c r="E33" s="58">
        <f>hidden1!AC23</f>
        <v>712299</v>
      </c>
      <c r="F33" s="58">
        <f>hidden1!AD23</f>
        <v>0</v>
      </c>
      <c r="G33" s="57"/>
      <c r="H33" s="57"/>
      <c r="I33" s="57"/>
      <c r="J33" s="57"/>
      <c r="K33" s="57"/>
      <c r="L33" s="57"/>
      <c r="M33" s="57"/>
    </row>
    <row r="34" spans="1:13" x14ac:dyDescent="0.25">
      <c r="A34" s="57" t="str">
        <f>hidden1!A24</f>
        <v xml:space="preserve">  Республика Коми</v>
      </c>
      <c r="B34" s="58">
        <f>hidden1!Z24</f>
        <v>5566330</v>
      </c>
      <c r="C34" s="58">
        <f>hidden1!AA24</f>
        <v>0</v>
      </c>
      <c r="D34" s="58">
        <f>hidden1!AB24</f>
        <v>0</v>
      </c>
      <c r="E34" s="58">
        <f>hidden1!AC24</f>
        <v>5223776</v>
      </c>
      <c r="F34" s="58">
        <f>hidden1!AD24</f>
        <v>0</v>
      </c>
      <c r="G34" s="57"/>
      <c r="H34" s="57"/>
      <c r="I34" s="57"/>
      <c r="J34" s="57"/>
      <c r="K34" s="57"/>
      <c r="L34" s="57"/>
      <c r="M34" s="57"/>
    </row>
    <row r="35" spans="1:13" x14ac:dyDescent="0.25">
      <c r="A35" s="57" t="str">
        <f>hidden1!A25</f>
        <v xml:space="preserve">  Архангельская область</v>
      </c>
      <c r="B35" s="58">
        <f>hidden1!Z25</f>
        <v>9059441</v>
      </c>
      <c r="C35" s="58">
        <f>hidden1!AA25</f>
        <v>0</v>
      </c>
      <c r="D35" s="58">
        <f>hidden1!AB25</f>
        <v>33</v>
      </c>
      <c r="E35" s="58">
        <f>hidden1!AC25</f>
        <v>141109</v>
      </c>
      <c r="F35" s="58">
        <f>hidden1!AD25</f>
        <v>0</v>
      </c>
      <c r="G35" s="57"/>
      <c r="H35" s="57"/>
      <c r="I35" s="57"/>
      <c r="J35" s="57"/>
      <c r="K35" s="57"/>
      <c r="L35" s="57"/>
      <c r="M35" s="57"/>
    </row>
    <row r="36" spans="1:13" x14ac:dyDescent="0.25">
      <c r="A36" s="57" t="str">
        <f>hidden1!A26</f>
        <v xml:space="preserve">  Вологодская область</v>
      </c>
      <c r="B36" s="58">
        <f>hidden1!Z26</f>
        <v>10041969</v>
      </c>
      <c r="C36" s="58">
        <f>hidden1!AA26</f>
        <v>0</v>
      </c>
      <c r="D36" s="58">
        <f>hidden1!AB26</f>
        <v>1091172</v>
      </c>
      <c r="E36" s="58">
        <f>hidden1!AC26</f>
        <v>3870821</v>
      </c>
      <c r="F36" s="58">
        <f>hidden1!AD26</f>
        <v>0</v>
      </c>
      <c r="G36" s="57"/>
      <c r="H36" s="57"/>
      <c r="I36" s="57"/>
      <c r="J36" s="57"/>
      <c r="K36" s="57"/>
      <c r="L36" s="57"/>
      <c r="M36" s="57"/>
    </row>
    <row r="37" spans="1:13" x14ac:dyDescent="0.25">
      <c r="A37" s="57" t="str">
        <f>hidden1!A27</f>
        <v xml:space="preserve">  Калининградская область</v>
      </c>
      <c r="B37" s="58">
        <f>hidden1!Z27</f>
        <v>7277024</v>
      </c>
      <c r="C37" s="58">
        <f>hidden1!AA27</f>
        <v>0</v>
      </c>
      <c r="D37" s="58">
        <f>hidden1!AB27</f>
        <v>5261</v>
      </c>
      <c r="E37" s="58">
        <f>hidden1!AC27</f>
        <v>298457</v>
      </c>
      <c r="F37" s="58">
        <f>hidden1!AD27</f>
        <v>0</v>
      </c>
      <c r="G37" s="57"/>
      <c r="H37" s="57"/>
      <c r="I37" s="57"/>
      <c r="J37" s="57"/>
      <c r="K37" s="57"/>
      <c r="L37" s="57"/>
      <c r="M37" s="57"/>
    </row>
    <row r="38" spans="1:13" x14ac:dyDescent="0.25">
      <c r="A38" s="57" t="str">
        <f>hidden1!A28</f>
        <v xml:space="preserve">  Ленинградская область</v>
      </c>
      <c r="B38" s="58">
        <f>hidden1!Z28</f>
        <v>34904178</v>
      </c>
      <c r="C38" s="58">
        <f>hidden1!AA28</f>
        <v>0</v>
      </c>
      <c r="D38" s="58">
        <f>hidden1!AB28</f>
        <v>4269518</v>
      </c>
      <c r="E38" s="58">
        <f>hidden1!AC28</f>
        <v>10255597</v>
      </c>
      <c r="F38" s="58">
        <f>hidden1!AD28</f>
        <v>0</v>
      </c>
      <c r="G38" s="57"/>
      <c r="H38" s="57"/>
      <c r="I38" s="57"/>
      <c r="J38" s="57"/>
      <c r="K38" s="57"/>
      <c r="L38" s="57"/>
      <c r="M38" s="57"/>
    </row>
    <row r="39" spans="1:13" x14ac:dyDescent="0.25">
      <c r="A39" s="57" t="str">
        <f>hidden1!A29</f>
        <v xml:space="preserve">  Мурманская область</v>
      </c>
      <c r="B39" s="58">
        <f>hidden1!Z29</f>
        <v>11289231</v>
      </c>
      <c r="C39" s="58">
        <f>hidden1!AA29</f>
        <v>0</v>
      </c>
      <c r="D39" s="58">
        <f>hidden1!AB29</f>
        <v>-1</v>
      </c>
      <c r="E39" s="58">
        <f>hidden1!AC29</f>
        <v>891890</v>
      </c>
      <c r="F39" s="58">
        <f>hidden1!AD29</f>
        <v>0</v>
      </c>
      <c r="G39" s="57"/>
      <c r="H39" s="57"/>
      <c r="I39" s="57"/>
      <c r="J39" s="57"/>
      <c r="K39" s="57"/>
      <c r="L39" s="57"/>
      <c r="M39" s="57"/>
    </row>
    <row r="40" spans="1:13" x14ac:dyDescent="0.25">
      <c r="A40" s="57" t="str">
        <f>hidden1!A30</f>
        <v xml:space="preserve">  Новгородская область</v>
      </c>
      <c r="B40" s="58">
        <f>hidden1!Z30</f>
        <v>9563226</v>
      </c>
      <c r="C40" s="58">
        <f>hidden1!AA30</f>
        <v>0</v>
      </c>
      <c r="D40" s="58">
        <f>hidden1!AB30</f>
        <v>-1</v>
      </c>
      <c r="E40" s="58">
        <f>hidden1!AC30</f>
        <v>197469</v>
      </c>
      <c r="F40" s="58">
        <f>hidden1!AD30</f>
        <v>0</v>
      </c>
      <c r="G40" s="57"/>
      <c r="H40" s="57"/>
      <c r="I40" s="57"/>
      <c r="J40" s="57"/>
      <c r="K40" s="57"/>
      <c r="L40" s="57"/>
      <c r="M40" s="57"/>
    </row>
    <row r="41" spans="1:13" x14ac:dyDescent="0.25">
      <c r="A41" s="57" t="str">
        <f>hidden1!A31</f>
        <v xml:space="preserve">  Псковская область</v>
      </c>
      <c r="B41" s="58">
        <f>hidden1!Z31</f>
        <v>2473098</v>
      </c>
      <c r="C41" s="58">
        <f>hidden1!AA31</f>
        <v>0</v>
      </c>
      <c r="D41" s="58">
        <f>hidden1!AB31</f>
        <v>0</v>
      </c>
      <c r="E41" s="58">
        <f>hidden1!AC31</f>
        <v>198817</v>
      </c>
      <c r="F41" s="58">
        <f>hidden1!AD31</f>
        <v>0</v>
      </c>
      <c r="G41" s="57"/>
      <c r="H41" s="57"/>
      <c r="I41" s="57"/>
      <c r="J41" s="57"/>
      <c r="K41" s="57"/>
      <c r="L41" s="57"/>
      <c r="M41" s="57"/>
    </row>
    <row r="42" spans="1:13" x14ac:dyDescent="0.25">
      <c r="A42" s="57" t="str">
        <f>hidden1!A32</f>
        <v xml:space="preserve">  город Санкт-Петербург</v>
      </c>
      <c r="B42" s="58">
        <f>hidden1!Z32</f>
        <v>139198168</v>
      </c>
      <c r="C42" s="58">
        <f>hidden1!AA32</f>
        <v>0</v>
      </c>
      <c r="D42" s="58">
        <f>hidden1!AB32</f>
        <v>18090313</v>
      </c>
      <c r="E42" s="58">
        <f>hidden1!AC32</f>
        <v>5191269</v>
      </c>
      <c r="F42" s="58">
        <f>hidden1!AD32</f>
        <v>0</v>
      </c>
      <c r="G42" s="57"/>
      <c r="H42" s="57"/>
      <c r="I42" s="57"/>
      <c r="J42" s="57"/>
      <c r="K42" s="57"/>
      <c r="L42" s="57"/>
      <c r="M42" s="57"/>
    </row>
    <row r="43" spans="1:13" x14ac:dyDescent="0.25">
      <c r="A43" s="57" t="str">
        <f>hidden1!A33</f>
        <v xml:space="preserve">  Ненецкий автономный округ</v>
      </c>
      <c r="B43" s="58">
        <f>hidden1!Z33</f>
        <v>940007</v>
      </c>
      <c r="C43" s="58">
        <f>hidden1!AA33</f>
        <v>0</v>
      </c>
      <c r="D43" s="58">
        <f>hidden1!AB33</f>
        <v>0</v>
      </c>
      <c r="E43" s="58">
        <f>hidden1!AC33</f>
        <v>1245497</v>
      </c>
      <c r="F43" s="58">
        <f>hidden1!AD33</f>
        <v>0</v>
      </c>
      <c r="G43" s="57"/>
      <c r="H43" s="57"/>
      <c r="I43" s="57"/>
      <c r="J43" s="57"/>
      <c r="K43" s="57"/>
      <c r="L43" s="57"/>
      <c r="M43" s="57"/>
    </row>
    <row r="44" spans="1:13" x14ac:dyDescent="0.25">
      <c r="A44" s="57" t="str">
        <f>hidden1!A34</f>
        <v xml:space="preserve"> СЕВЕРО-КАВКАЗСКИЙ ФЕДЕРАЛЬНЫЙ ОКРУГ</v>
      </c>
      <c r="B44" s="58">
        <f>hidden1!Z34</f>
        <v>17560547</v>
      </c>
      <c r="C44" s="58">
        <f>hidden1!AA34</f>
        <v>0</v>
      </c>
      <c r="D44" s="58">
        <f>hidden1!AB34</f>
        <v>-54</v>
      </c>
      <c r="E44" s="58">
        <f>hidden1!AC34</f>
        <v>-138691</v>
      </c>
      <c r="F44" s="58">
        <f>hidden1!AD34</f>
        <v>0</v>
      </c>
      <c r="G44" s="57"/>
      <c r="H44" s="57"/>
      <c r="I44" s="57"/>
      <c r="J44" s="57"/>
      <c r="K44" s="57"/>
      <c r="L44" s="57"/>
      <c r="M44" s="57"/>
    </row>
    <row r="45" spans="1:13" x14ac:dyDescent="0.25">
      <c r="A45" s="57" t="str">
        <f>hidden1!A35</f>
        <v xml:space="preserve">  Республика Дагестан</v>
      </c>
      <c r="B45" s="58">
        <f>hidden1!Z35</f>
        <v>2323123</v>
      </c>
      <c r="C45" s="58">
        <f>hidden1!AA35</f>
        <v>0</v>
      </c>
      <c r="D45" s="58">
        <f>hidden1!AB35</f>
        <v>-1</v>
      </c>
      <c r="E45" s="58">
        <f>hidden1!AC35</f>
        <v>75140</v>
      </c>
      <c r="F45" s="58">
        <f>hidden1!AD35</f>
        <v>0</v>
      </c>
      <c r="G45" s="57"/>
      <c r="H45" s="57"/>
      <c r="I45" s="57"/>
      <c r="J45" s="57"/>
      <c r="K45" s="57"/>
      <c r="L45" s="57"/>
      <c r="M45" s="57"/>
    </row>
    <row r="46" spans="1:13" x14ac:dyDescent="0.25">
      <c r="A46" s="57" t="str">
        <f>hidden1!A36</f>
        <v xml:space="preserve">  Республика Ингушетия</v>
      </c>
      <c r="B46" s="58">
        <f>hidden1!Z36</f>
        <v>193233</v>
      </c>
      <c r="C46" s="58">
        <f>hidden1!AA36</f>
        <v>0</v>
      </c>
      <c r="D46" s="58">
        <f>hidden1!AB36</f>
        <v>0</v>
      </c>
      <c r="E46" s="58">
        <f>hidden1!AC36</f>
        <v>503</v>
      </c>
      <c r="F46" s="58">
        <f>hidden1!AD36</f>
        <v>0</v>
      </c>
      <c r="G46" s="57"/>
      <c r="H46" s="57"/>
      <c r="I46" s="57"/>
      <c r="J46" s="57"/>
      <c r="K46" s="57"/>
      <c r="L46" s="57"/>
      <c r="M46" s="57"/>
    </row>
    <row r="47" spans="1:13" x14ac:dyDescent="0.25">
      <c r="A47" s="57" t="str">
        <f>hidden1!A37</f>
        <v xml:space="preserve">  Кабардино-Балкарская Республика</v>
      </c>
      <c r="B47" s="58">
        <f>hidden1!Z37</f>
        <v>1197305</v>
      </c>
      <c r="C47" s="58">
        <f>hidden1!AA37</f>
        <v>0</v>
      </c>
      <c r="D47" s="58">
        <f>hidden1!AB37</f>
        <v>1</v>
      </c>
      <c r="E47" s="58">
        <f>hidden1!AC37</f>
        <v>7279</v>
      </c>
      <c r="F47" s="58">
        <f>hidden1!AD37</f>
        <v>0</v>
      </c>
      <c r="G47" s="57"/>
      <c r="H47" s="57"/>
      <c r="I47" s="57"/>
      <c r="J47" s="57"/>
      <c r="K47" s="57"/>
      <c r="L47" s="57"/>
      <c r="M47" s="57"/>
    </row>
    <row r="48" spans="1:13" x14ac:dyDescent="0.25">
      <c r="A48" s="57" t="str">
        <f>hidden1!A38</f>
        <v xml:space="preserve">  Карачаево-Черкесская Республика</v>
      </c>
      <c r="B48" s="58">
        <f>hidden1!Z38</f>
        <v>560148</v>
      </c>
      <c r="C48" s="58">
        <f>hidden1!AA38</f>
        <v>0</v>
      </c>
      <c r="D48" s="58">
        <f>hidden1!AB38</f>
        <v>-4</v>
      </c>
      <c r="E48" s="58">
        <f>hidden1!AC38</f>
        <v>4483</v>
      </c>
      <c r="F48" s="58">
        <f>hidden1!AD38</f>
        <v>0</v>
      </c>
      <c r="G48" s="57"/>
      <c r="H48" s="57"/>
      <c r="I48" s="57"/>
      <c r="J48" s="57"/>
      <c r="K48" s="57"/>
      <c r="L48" s="57"/>
      <c r="M48" s="57"/>
    </row>
    <row r="49" spans="1:13" x14ac:dyDescent="0.25">
      <c r="A49" s="57" t="str">
        <f>hidden1!A39</f>
        <v xml:space="preserve">  Республика Северная Осетия-Алания</v>
      </c>
      <c r="B49" s="58">
        <f>hidden1!Z39</f>
        <v>1179918</v>
      </c>
      <c r="C49" s="58">
        <f>hidden1!AA39</f>
        <v>0</v>
      </c>
      <c r="D49" s="58">
        <f>hidden1!AB39</f>
        <v>-17</v>
      </c>
      <c r="E49" s="58">
        <f>hidden1!AC39</f>
        <v>23639</v>
      </c>
      <c r="F49" s="58">
        <f>hidden1!AD39</f>
        <v>0</v>
      </c>
      <c r="G49" s="57"/>
      <c r="H49" s="57"/>
      <c r="I49" s="57"/>
      <c r="J49" s="57"/>
      <c r="K49" s="57"/>
      <c r="L49" s="57"/>
      <c r="M49" s="57"/>
    </row>
    <row r="50" spans="1:13" x14ac:dyDescent="0.25">
      <c r="A50" s="57" t="str">
        <f>hidden1!A40</f>
        <v xml:space="preserve">  Чеченская Республика</v>
      </c>
      <c r="B50" s="58">
        <f>hidden1!Z40</f>
        <v>708434</v>
      </c>
      <c r="C50" s="58">
        <f>hidden1!AA40</f>
        <v>0</v>
      </c>
      <c r="D50" s="58">
        <f>hidden1!AB40</f>
        <v>0</v>
      </c>
      <c r="E50" s="58">
        <f>hidden1!AC40</f>
        <v>3608</v>
      </c>
      <c r="F50" s="58">
        <f>hidden1!AD40</f>
        <v>0</v>
      </c>
      <c r="G50" s="57"/>
      <c r="H50" s="57"/>
      <c r="I50" s="57"/>
      <c r="J50" s="57"/>
      <c r="K50" s="57"/>
      <c r="L50" s="57"/>
      <c r="M50" s="57"/>
    </row>
    <row r="51" spans="1:13" x14ac:dyDescent="0.25">
      <c r="A51" s="57" t="str">
        <f>hidden1!A41</f>
        <v xml:space="preserve">  Ставропольский край</v>
      </c>
      <c r="B51" s="58">
        <f>hidden1!Z41</f>
        <v>11398386</v>
      </c>
      <c r="C51" s="58">
        <f>hidden1!AA41</f>
        <v>0</v>
      </c>
      <c r="D51" s="58">
        <f>hidden1!AB41</f>
        <v>-33</v>
      </c>
      <c r="E51" s="58">
        <f>hidden1!AC41</f>
        <v>-253343</v>
      </c>
      <c r="F51" s="58">
        <f>hidden1!AD41</f>
        <v>0</v>
      </c>
      <c r="G51" s="57"/>
      <c r="H51" s="57"/>
      <c r="I51" s="57"/>
      <c r="J51" s="57"/>
      <c r="K51" s="57"/>
      <c r="L51" s="57"/>
      <c r="M51" s="57"/>
    </row>
    <row r="52" spans="1:13" x14ac:dyDescent="0.25">
      <c r="A52" s="57" t="str">
        <f>hidden1!A42</f>
        <v xml:space="preserve"> ЮЖНЫЙ ФЕДЕРАЛЬНЫЙ ОКРУГ</v>
      </c>
      <c r="B52" s="58">
        <f>hidden1!Z42</f>
        <v>113013376</v>
      </c>
      <c r="C52" s="58">
        <f>hidden1!AA42</f>
        <v>2723401</v>
      </c>
      <c r="D52" s="58">
        <f>hidden1!AB42</f>
        <v>-197</v>
      </c>
      <c r="E52" s="58">
        <f>hidden1!AC42</f>
        <v>6840604</v>
      </c>
      <c r="F52" s="58">
        <f>hidden1!AD42</f>
        <v>54761</v>
      </c>
      <c r="G52" s="57"/>
      <c r="H52" s="57"/>
      <c r="I52" s="57"/>
      <c r="J52" s="57"/>
      <c r="K52" s="57"/>
      <c r="L52" s="57"/>
      <c r="M52" s="57"/>
    </row>
    <row r="53" spans="1:13" x14ac:dyDescent="0.25">
      <c r="A53" s="57" t="str">
        <f>hidden1!A43</f>
        <v xml:space="preserve">  Республика Адыгея</v>
      </c>
      <c r="B53" s="58">
        <f>hidden1!Z43</f>
        <v>1491063</v>
      </c>
      <c r="C53" s="58">
        <f>hidden1!AA43</f>
        <v>0</v>
      </c>
      <c r="D53" s="58">
        <f>hidden1!AB43</f>
        <v>0</v>
      </c>
      <c r="E53" s="58">
        <f>hidden1!AC43</f>
        <v>67981</v>
      </c>
      <c r="F53" s="58">
        <f>hidden1!AD43</f>
        <v>0</v>
      </c>
      <c r="G53" s="57"/>
      <c r="H53" s="57"/>
      <c r="I53" s="57"/>
      <c r="J53" s="57"/>
      <c r="K53" s="57"/>
      <c r="L53" s="57"/>
      <c r="M53" s="57"/>
    </row>
    <row r="54" spans="1:13" x14ac:dyDescent="0.25">
      <c r="A54" s="57" t="str">
        <f>hidden1!A44</f>
        <v xml:space="preserve">  Республика Калмыкия</v>
      </c>
      <c r="B54" s="58">
        <f>hidden1!Z44</f>
        <v>1086915</v>
      </c>
      <c r="C54" s="58">
        <f>hidden1!AA44</f>
        <v>0</v>
      </c>
      <c r="D54" s="58">
        <f>hidden1!AB44</f>
        <v>-2</v>
      </c>
      <c r="E54" s="58">
        <f>hidden1!AC44</f>
        <v>-46675</v>
      </c>
      <c r="F54" s="58">
        <f>hidden1!AD44</f>
        <v>0</v>
      </c>
      <c r="G54" s="57"/>
      <c r="H54" s="57"/>
      <c r="I54" s="57"/>
      <c r="J54" s="57"/>
      <c r="K54" s="57"/>
      <c r="L54" s="57"/>
      <c r="M54" s="57"/>
    </row>
    <row r="55" spans="1:13" x14ac:dyDescent="0.25">
      <c r="A55" s="57" t="str">
        <f>hidden1!A45</f>
        <v xml:space="preserve">  Республика Крым</v>
      </c>
      <c r="B55" s="58">
        <f>hidden1!Z45</f>
        <v>4968437</v>
      </c>
      <c r="C55" s="58">
        <f>hidden1!AA45</f>
        <v>0</v>
      </c>
      <c r="D55" s="58">
        <f>hidden1!AB45</f>
        <v>0</v>
      </c>
      <c r="E55" s="58">
        <f>hidden1!AC45</f>
        <v>16848</v>
      </c>
      <c r="F55" s="58">
        <f>hidden1!AD45</f>
        <v>0</v>
      </c>
      <c r="G55" s="57"/>
      <c r="H55" s="57"/>
      <c r="I55" s="57"/>
      <c r="J55" s="57"/>
      <c r="K55" s="57"/>
      <c r="L55" s="57"/>
      <c r="M55" s="57"/>
    </row>
    <row r="56" spans="1:13" x14ac:dyDescent="0.25">
      <c r="A56" s="57" t="str">
        <f>hidden1!A46</f>
        <v xml:space="preserve">  Краснодарский край</v>
      </c>
      <c r="B56" s="58">
        <f>hidden1!Z46</f>
        <v>55113256</v>
      </c>
      <c r="C56" s="58">
        <f>hidden1!AA46</f>
        <v>2723401</v>
      </c>
      <c r="D56" s="58">
        <f>hidden1!AB46</f>
        <v>-171</v>
      </c>
      <c r="E56" s="58">
        <f>hidden1!AC46</f>
        <v>1102919</v>
      </c>
      <c r="F56" s="58">
        <f>hidden1!AD46</f>
        <v>54761</v>
      </c>
      <c r="G56" s="57"/>
      <c r="H56" s="57"/>
      <c r="I56" s="57"/>
      <c r="J56" s="57"/>
      <c r="K56" s="57"/>
      <c r="L56" s="57"/>
      <c r="M56" s="57"/>
    </row>
    <row r="57" spans="1:13" x14ac:dyDescent="0.25">
      <c r="A57" s="57" t="str">
        <f>hidden1!A47</f>
        <v xml:space="preserve">  Астраханская область</v>
      </c>
      <c r="B57" s="58">
        <f>hidden1!Z47</f>
        <v>4314176</v>
      </c>
      <c r="C57" s="58">
        <f>hidden1!AA47</f>
        <v>0</v>
      </c>
      <c r="D57" s="58">
        <f>hidden1!AB47</f>
        <v>1</v>
      </c>
      <c r="E57" s="58">
        <f>hidden1!AC47</f>
        <v>1635614</v>
      </c>
      <c r="F57" s="58">
        <f>hidden1!AD47</f>
        <v>0</v>
      </c>
      <c r="G57" s="57"/>
      <c r="H57" s="57"/>
      <c r="I57" s="57"/>
      <c r="J57" s="57"/>
      <c r="K57" s="57"/>
      <c r="L57" s="57"/>
      <c r="M57" s="57"/>
    </row>
    <row r="58" spans="1:13" x14ac:dyDescent="0.25">
      <c r="A58" s="57" t="str">
        <f>hidden1!A48</f>
        <v xml:space="preserve">  Волгоградская область</v>
      </c>
      <c r="B58" s="58">
        <f>hidden1!Z48</f>
        <v>12363666</v>
      </c>
      <c r="C58" s="58">
        <f>hidden1!AA48</f>
        <v>0</v>
      </c>
      <c r="D58" s="58">
        <f>hidden1!AB48</f>
        <v>0</v>
      </c>
      <c r="E58" s="58">
        <f>hidden1!AC48</f>
        <v>1634037</v>
      </c>
      <c r="F58" s="58">
        <f>hidden1!AD48</f>
        <v>0</v>
      </c>
      <c r="G58" s="57"/>
      <c r="H58" s="57"/>
      <c r="I58" s="57"/>
      <c r="J58" s="57"/>
      <c r="K58" s="57"/>
      <c r="L58" s="57"/>
      <c r="M58" s="57"/>
    </row>
    <row r="59" spans="1:13" x14ac:dyDescent="0.25">
      <c r="A59" s="57" t="str">
        <f>hidden1!A49</f>
        <v xml:space="preserve">  Ростовская область</v>
      </c>
      <c r="B59" s="58">
        <f>hidden1!Z49</f>
        <v>32194790</v>
      </c>
      <c r="C59" s="58">
        <f>hidden1!AA49</f>
        <v>0</v>
      </c>
      <c r="D59" s="58">
        <f>hidden1!AB49</f>
        <v>-25</v>
      </c>
      <c r="E59" s="58">
        <f>hidden1!AC49</f>
        <v>2429713</v>
      </c>
      <c r="F59" s="58">
        <f>hidden1!AD49</f>
        <v>0</v>
      </c>
      <c r="G59" s="57"/>
      <c r="H59" s="57"/>
      <c r="I59" s="57"/>
      <c r="J59" s="57"/>
      <c r="K59" s="57"/>
      <c r="L59" s="57"/>
      <c r="M59" s="57"/>
    </row>
    <row r="60" spans="1:13" x14ac:dyDescent="0.25">
      <c r="A60" s="57" t="str">
        <f>hidden1!A50</f>
        <v xml:space="preserve">  город Севастополь</v>
      </c>
      <c r="B60" s="58">
        <f>hidden1!Z50</f>
        <v>1481073</v>
      </c>
      <c r="C60" s="58">
        <f>hidden1!AA50</f>
        <v>0</v>
      </c>
      <c r="D60" s="58">
        <f>hidden1!AB50</f>
        <v>0</v>
      </c>
      <c r="E60" s="58">
        <f>hidden1!AC50</f>
        <v>167</v>
      </c>
      <c r="F60" s="58">
        <f>hidden1!AD50</f>
        <v>0</v>
      </c>
      <c r="G60" s="57"/>
      <c r="H60" s="57"/>
      <c r="I60" s="57"/>
      <c r="J60" s="57"/>
      <c r="K60" s="57"/>
      <c r="L60" s="57"/>
      <c r="M60" s="57"/>
    </row>
    <row r="61" spans="1:13" x14ac:dyDescent="0.25">
      <c r="A61" s="57" t="str">
        <f>hidden1!A51</f>
        <v xml:space="preserve"> ПРИВОЛЖСКИЙ ФЕДЕРАЛЬНЫЙ ОКРУГ</v>
      </c>
      <c r="B61" s="58">
        <f>hidden1!Z51</f>
        <v>216118222</v>
      </c>
      <c r="C61" s="58">
        <f>hidden1!AA51</f>
        <v>0</v>
      </c>
      <c r="D61" s="58">
        <f>hidden1!AB51</f>
        <v>565847</v>
      </c>
      <c r="E61" s="58">
        <f>hidden1!AC51</f>
        <v>9402719</v>
      </c>
      <c r="F61" s="58">
        <f>hidden1!AD51</f>
        <v>0</v>
      </c>
      <c r="G61" s="57"/>
      <c r="H61" s="57"/>
      <c r="I61" s="57"/>
      <c r="J61" s="57"/>
      <c r="K61" s="57"/>
      <c r="L61" s="57"/>
      <c r="M61" s="57"/>
    </row>
    <row r="62" spans="1:13" x14ac:dyDescent="0.25">
      <c r="A62" s="57" t="str">
        <f>hidden1!A52</f>
        <v xml:space="preserve">  Республика Башкортостан</v>
      </c>
      <c r="B62" s="58">
        <f>hidden1!Z52</f>
        <v>17142836</v>
      </c>
      <c r="C62" s="58">
        <f>hidden1!AA52</f>
        <v>0</v>
      </c>
      <c r="D62" s="58">
        <f>hidden1!AB52</f>
        <v>11</v>
      </c>
      <c r="E62" s="58">
        <f>hidden1!AC52</f>
        <v>-3239576</v>
      </c>
      <c r="F62" s="58">
        <f>hidden1!AD52</f>
        <v>0</v>
      </c>
      <c r="G62" s="57"/>
      <c r="H62" s="57"/>
      <c r="I62" s="57"/>
      <c r="J62" s="57"/>
      <c r="K62" s="57"/>
      <c r="L62" s="57"/>
      <c r="M62" s="57"/>
    </row>
    <row r="63" spans="1:13" x14ac:dyDescent="0.25">
      <c r="A63" s="57" t="str">
        <f>hidden1!A53</f>
        <v xml:space="preserve">  Республика Марий-Эл</v>
      </c>
      <c r="B63" s="58">
        <f>hidden1!Z53</f>
        <v>2493252</v>
      </c>
      <c r="C63" s="58">
        <f>hidden1!AA53</f>
        <v>0</v>
      </c>
      <c r="D63" s="58">
        <f>hidden1!AB53</f>
        <v>0</v>
      </c>
      <c r="E63" s="58">
        <f>hidden1!AC53</f>
        <v>41944</v>
      </c>
      <c r="F63" s="58">
        <f>hidden1!AD53</f>
        <v>0</v>
      </c>
      <c r="G63" s="57"/>
      <c r="H63" s="57"/>
      <c r="I63" s="57"/>
      <c r="J63" s="57"/>
      <c r="K63" s="57"/>
      <c r="L63" s="57"/>
      <c r="M63" s="57"/>
    </row>
    <row r="64" spans="1:13" x14ac:dyDescent="0.25">
      <c r="A64" s="57" t="str">
        <f>hidden1!A54</f>
        <v xml:space="preserve">  Республика Мордовия</v>
      </c>
      <c r="B64" s="58">
        <f>hidden1!Z54</f>
        <v>2860670</v>
      </c>
      <c r="C64" s="58">
        <f>hidden1!AA54</f>
        <v>0</v>
      </c>
      <c r="D64" s="58">
        <f>hidden1!AB54</f>
        <v>-9</v>
      </c>
      <c r="E64" s="58">
        <f>hidden1!AC54</f>
        <v>48144</v>
      </c>
      <c r="F64" s="58">
        <f>hidden1!AD54</f>
        <v>0</v>
      </c>
      <c r="G64" s="57"/>
      <c r="H64" s="57"/>
      <c r="I64" s="57"/>
      <c r="J64" s="57"/>
      <c r="K64" s="57"/>
      <c r="L64" s="57"/>
      <c r="M64" s="57"/>
    </row>
    <row r="65" spans="1:13" x14ac:dyDescent="0.25">
      <c r="A65" s="57" t="str">
        <f>hidden1!A55</f>
        <v xml:space="preserve">  Республика Татарстан</v>
      </c>
      <c r="B65" s="58">
        <f>hidden1!Z55</f>
        <v>45424342</v>
      </c>
      <c r="C65" s="58">
        <f>hidden1!AA55</f>
        <v>0</v>
      </c>
      <c r="D65" s="58">
        <f>hidden1!AB55</f>
        <v>565648</v>
      </c>
      <c r="E65" s="58">
        <f>hidden1!AC55</f>
        <v>3807238</v>
      </c>
      <c r="F65" s="58">
        <f>hidden1!AD55</f>
        <v>0</v>
      </c>
      <c r="G65" s="57"/>
      <c r="H65" s="57"/>
      <c r="I65" s="57"/>
      <c r="J65" s="57"/>
      <c r="K65" s="57"/>
      <c r="L65" s="57"/>
      <c r="M65" s="57"/>
    </row>
    <row r="66" spans="1:13" x14ac:dyDescent="0.25">
      <c r="A66" s="57" t="str">
        <f>hidden1!A56</f>
        <v xml:space="preserve">  Удмуртская Республика</v>
      </c>
      <c r="B66" s="58">
        <f>hidden1!Z56</f>
        <v>7606371</v>
      </c>
      <c r="C66" s="58">
        <f>hidden1!AA56</f>
        <v>0</v>
      </c>
      <c r="D66" s="58">
        <f>hidden1!AB56</f>
        <v>-71</v>
      </c>
      <c r="E66" s="58">
        <f>hidden1!AC56</f>
        <v>516465</v>
      </c>
      <c r="F66" s="58">
        <f>hidden1!AD56</f>
        <v>0</v>
      </c>
      <c r="G66" s="57"/>
      <c r="H66" s="57"/>
      <c r="I66" s="57"/>
      <c r="J66" s="57"/>
      <c r="K66" s="57"/>
      <c r="L66" s="57"/>
      <c r="M66" s="57"/>
    </row>
    <row r="67" spans="1:13" x14ac:dyDescent="0.25">
      <c r="A67" s="57" t="str">
        <f>hidden1!A57</f>
        <v xml:space="preserve">  Чувашская Республика</v>
      </c>
      <c r="B67" s="58">
        <f>hidden1!Z57</f>
        <v>6998349</v>
      </c>
      <c r="C67" s="58">
        <f>hidden1!AA57</f>
        <v>0</v>
      </c>
      <c r="D67" s="58">
        <f>hidden1!AB57</f>
        <v>0</v>
      </c>
      <c r="E67" s="58">
        <f>hidden1!AC57</f>
        <v>97200</v>
      </c>
      <c r="F67" s="58">
        <f>hidden1!AD57</f>
        <v>0</v>
      </c>
      <c r="G67" s="57"/>
      <c r="H67" s="57"/>
      <c r="I67" s="57"/>
      <c r="J67" s="57"/>
      <c r="K67" s="57"/>
      <c r="L67" s="57"/>
      <c r="M67" s="57"/>
    </row>
    <row r="68" spans="1:13" x14ac:dyDescent="0.25">
      <c r="A68" s="57" t="str">
        <f>hidden1!A58</f>
        <v xml:space="preserve">  Кировская область</v>
      </c>
      <c r="B68" s="58">
        <f>hidden1!Z58</f>
        <v>6207953</v>
      </c>
      <c r="C68" s="58">
        <f>hidden1!AA58</f>
        <v>0</v>
      </c>
      <c r="D68" s="58">
        <f>hidden1!AB58</f>
        <v>1</v>
      </c>
      <c r="E68" s="58">
        <f>hidden1!AC58</f>
        <v>54586</v>
      </c>
      <c r="F68" s="58">
        <f>hidden1!AD58</f>
        <v>0</v>
      </c>
      <c r="G68" s="57"/>
      <c r="H68" s="57"/>
      <c r="I68" s="57"/>
      <c r="J68" s="57"/>
      <c r="K68" s="57"/>
      <c r="L68" s="57"/>
      <c r="M68" s="57"/>
    </row>
    <row r="69" spans="1:13" x14ac:dyDescent="0.25">
      <c r="A69" s="57" t="str">
        <f>hidden1!A59</f>
        <v xml:space="preserve">  Нижегородская область</v>
      </c>
      <c r="B69" s="58">
        <f>hidden1!Z59</f>
        <v>38158403</v>
      </c>
      <c r="C69" s="58">
        <f>hidden1!AA59</f>
        <v>0</v>
      </c>
      <c r="D69" s="58">
        <f>hidden1!AB59</f>
        <v>150</v>
      </c>
      <c r="E69" s="58">
        <f>hidden1!AC59</f>
        <v>3326568</v>
      </c>
      <c r="F69" s="58">
        <f>hidden1!AD59</f>
        <v>0</v>
      </c>
      <c r="G69" s="57"/>
      <c r="H69" s="57"/>
      <c r="I69" s="57"/>
      <c r="J69" s="57"/>
      <c r="K69" s="57"/>
      <c r="L69" s="57"/>
      <c r="M69" s="57"/>
    </row>
    <row r="70" spans="1:13" x14ac:dyDescent="0.25">
      <c r="A70" s="57" t="str">
        <f>hidden1!A60</f>
        <v xml:space="preserve">  Оренбургская область</v>
      </c>
      <c r="B70" s="58">
        <f>hidden1!Z60</f>
        <v>10952226</v>
      </c>
      <c r="C70" s="58">
        <f>hidden1!AA60</f>
        <v>0</v>
      </c>
      <c r="D70" s="58">
        <f>hidden1!AB60</f>
        <v>-19</v>
      </c>
      <c r="E70" s="58">
        <f>hidden1!AC60</f>
        <v>636386</v>
      </c>
      <c r="F70" s="58">
        <f>hidden1!AD60</f>
        <v>0</v>
      </c>
      <c r="G70" s="57"/>
      <c r="H70" s="57"/>
      <c r="I70" s="57"/>
      <c r="J70" s="57"/>
      <c r="K70" s="57"/>
      <c r="L70" s="57"/>
      <c r="M70" s="57"/>
    </row>
    <row r="71" spans="1:13" x14ac:dyDescent="0.25">
      <c r="A71" s="57" t="str">
        <f>hidden1!A61</f>
        <v xml:space="preserve">  Пензенская область</v>
      </c>
      <c r="B71" s="58">
        <f>hidden1!Z61</f>
        <v>4832018</v>
      </c>
      <c r="C71" s="58">
        <f>hidden1!AA61</f>
        <v>0</v>
      </c>
      <c r="D71" s="58">
        <f>hidden1!AB61</f>
        <v>0</v>
      </c>
      <c r="E71" s="58">
        <f>hidden1!AC61</f>
        <v>74491</v>
      </c>
      <c r="F71" s="58">
        <f>hidden1!AD61</f>
        <v>0</v>
      </c>
      <c r="G71" s="57"/>
      <c r="H71" s="57"/>
      <c r="I71" s="57"/>
      <c r="J71" s="57"/>
      <c r="K71" s="57"/>
      <c r="L71" s="57"/>
      <c r="M71" s="57"/>
    </row>
    <row r="72" spans="1:13" x14ac:dyDescent="0.25">
      <c r="A72" s="57" t="str">
        <f>hidden1!A62</f>
        <v xml:space="preserve">  Пермский край</v>
      </c>
      <c r="B72" s="58">
        <f>hidden1!Z62</f>
        <v>24617696</v>
      </c>
      <c r="C72" s="58">
        <f>hidden1!AA62</f>
        <v>0</v>
      </c>
      <c r="D72" s="58">
        <f>hidden1!AB62</f>
        <v>314</v>
      </c>
      <c r="E72" s="58">
        <f>hidden1!AC62</f>
        <v>1884335</v>
      </c>
      <c r="F72" s="58">
        <f>hidden1!AD62</f>
        <v>0</v>
      </c>
      <c r="G72" s="57"/>
      <c r="H72" s="57"/>
      <c r="I72" s="57"/>
      <c r="J72" s="57"/>
      <c r="K72" s="57"/>
      <c r="L72" s="57"/>
      <c r="M72" s="57"/>
    </row>
    <row r="73" spans="1:13" x14ac:dyDescent="0.25">
      <c r="A73" s="57" t="str">
        <f>hidden1!A63</f>
        <v xml:space="preserve">  Самарская область</v>
      </c>
      <c r="B73" s="58">
        <f>hidden1!Z63</f>
        <v>28831746</v>
      </c>
      <c r="C73" s="58">
        <f>hidden1!AA63</f>
        <v>0</v>
      </c>
      <c r="D73" s="58">
        <f>hidden1!AB63</f>
        <v>-156</v>
      </c>
      <c r="E73" s="58">
        <f>hidden1!AC63</f>
        <v>546070</v>
      </c>
      <c r="F73" s="58">
        <f>hidden1!AD63</f>
        <v>0</v>
      </c>
      <c r="G73" s="57"/>
      <c r="H73" s="57"/>
      <c r="I73" s="57"/>
      <c r="J73" s="57"/>
      <c r="K73" s="57"/>
      <c r="L73" s="57"/>
      <c r="M73" s="57"/>
    </row>
    <row r="74" spans="1:13" x14ac:dyDescent="0.25">
      <c r="A74" s="57" t="str">
        <f>hidden1!A64</f>
        <v xml:space="preserve">  Саратовская область</v>
      </c>
      <c r="B74" s="58">
        <f>hidden1!Z64</f>
        <v>13200390</v>
      </c>
      <c r="C74" s="58">
        <f>hidden1!AA64</f>
        <v>0</v>
      </c>
      <c r="D74" s="58">
        <f>hidden1!AB64</f>
        <v>-20</v>
      </c>
      <c r="E74" s="58">
        <f>hidden1!AC64</f>
        <v>1547130</v>
      </c>
      <c r="F74" s="58">
        <f>hidden1!AD64</f>
        <v>0</v>
      </c>
      <c r="G74" s="57"/>
      <c r="H74" s="57"/>
      <c r="I74" s="57"/>
      <c r="J74" s="57"/>
      <c r="K74" s="57"/>
      <c r="L74" s="57"/>
      <c r="M74" s="57"/>
    </row>
    <row r="75" spans="1:13" x14ac:dyDescent="0.25">
      <c r="A75" s="57" t="str">
        <f>hidden1!A65</f>
        <v xml:space="preserve">  Ульяновская область</v>
      </c>
      <c r="B75" s="58">
        <f>hidden1!Z65</f>
        <v>6791970</v>
      </c>
      <c r="C75" s="58">
        <f>hidden1!AA65</f>
        <v>0</v>
      </c>
      <c r="D75" s="58">
        <f>hidden1!AB65</f>
        <v>-2</v>
      </c>
      <c r="E75" s="58">
        <f>hidden1!AC65</f>
        <v>61738</v>
      </c>
      <c r="F75" s="58">
        <f>hidden1!AD65</f>
        <v>0</v>
      </c>
      <c r="G75" s="57"/>
      <c r="H75" s="57"/>
      <c r="I75" s="57"/>
      <c r="J75" s="57"/>
      <c r="K75" s="57"/>
      <c r="L75" s="57"/>
      <c r="M75" s="57"/>
    </row>
    <row r="76" spans="1:13" x14ac:dyDescent="0.25">
      <c r="A76" s="57" t="str">
        <f>hidden1!A66</f>
        <v xml:space="preserve"> УРАЛЬСКИЙ ФЕДЕРАЛЬНЫЙ ОКРУГ</v>
      </c>
      <c r="B76" s="58">
        <f>hidden1!Z66</f>
        <v>192343518</v>
      </c>
      <c r="C76" s="58">
        <f>hidden1!AA66</f>
        <v>0</v>
      </c>
      <c r="D76" s="58">
        <f>hidden1!AB66</f>
        <v>12468754</v>
      </c>
      <c r="E76" s="58">
        <f>hidden1!AC66</f>
        <v>76710207</v>
      </c>
      <c r="F76" s="58">
        <f>hidden1!AD66</f>
        <v>0</v>
      </c>
      <c r="G76" s="57"/>
      <c r="H76" s="57"/>
      <c r="I76" s="57"/>
      <c r="J76" s="57"/>
      <c r="K76" s="57"/>
      <c r="L76" s="57"/>
      <c r="M76" s="57"/>
    </row>
    <row r="77" spans="1:13" x14ac:dyDescent="0.25">
      <c r="A77" s="57" t="str">
        <f>hidden1!A67</f>
        <v xml:space="preserve">  Курганская область</v>
      </c>
      <c r="B77" s="58">
        <f>hidden1!Z67</f>
        <v>3414234</v>
      </c>
      <c r="C77" s="58">
        <f>hidden1!AA67</f>
        <v>0</v>
      </c>
      <c r="D77" s="58">
        <f>hidden1!AB67</f>
        <v>0</v>
      </c>
      <c r="E77" s="58">
        <f>hidden1!AC67</f>
        <v>224680</v>
      </c>
      <c r="F77" s="58">
        <f>hidden1!AD67</f>
        <v>0</v>
      </c>
      <c r="G77" s="57"/>
      <c r="H77" s="57"/>
      <c r="I77" s="57"/>
      <c r="J77" s="57"/>
      <c r="K77" s="57"/>
      <c r="L77" s="57"/>
      <c r="M77" s="57"/>
    </row>
    <row r="78" spans="1:13" x14ac:dyDescent="0.25">
      <c r="A78" s="57" t="str">
        <f>hidden1!A68</f>
        <v xml:space="preserve">  Свердловская область</v>
      </c>
      <c r="B78" s="58">
        <f>hidden1!Z68</f>
        <v>51899358</v>
      </c>
      <c r="C78" s="58">
        <f>hidden1!AA68</f>
        <v>0</v>
      </c>
      <c r="D78" s="58">
        <f>hidden1!AB68</f>
        <v>1712287</v>
      </c>
      <c r="E78" s="58">
        <f>hidden1!AC68</f>
        <v>11825439</v>
      </c>
      <c r="F78" s="58">
        <f>hidden1!AD68</f>
        <v>0</v>
      </c>
      <c r="G78" s="57"/>
      <c r="H78" s="57"/>
      <c r="I78" s="57"/>
      <c r="J78" s="57"/>
      <c r="K78" s="57"/>
      <c r="L78" s="57"/>
      <c r="M78" s="57"/>
    </row>
    <row r="79" spans="1:13" x14ac:dyDescent="0.25">
      <c r="A79" s="57" t="str">
        <f>hidden1!A69</f>
        <v xml:space="preserve">  Тюменская область</v>
      </c>
      <c r="B79" s="58">
        <f>hidden1!Z69</f>
        <v>29691226</v>
      </c>
      <c r="C79" s="58">
        <f>hidden1!AA69</f>
        <v>0</v>
      </c>
      <c r="D79" s="58">
        <f>hidden1!AB69</f>
        <v>18</v>
      </c>
      <c r="E79" s="58">
        <f>hidden1!AC69</f>
        <v>2192329</v>
      </c>
      <c r="F79" s="58">
        <f>hidden1!AD69</f>
        <v>0</v>
      </c>
      <c r="G79" s="57"/>
      <c r="H79" s="57"/>
      <c r="I79" s="57"/>
      <c r="J79" s="57"/>
      <c r="K79" s="57"/>
      <c r="L79" s="57"/>
      <c r="M79" s="57"/>
    </row>
    <row r="80" spans="1:13" x14ac:dyDescent="0.25">
      <c r="A80" s="57" t="str">
        <f>hidden1!A70</f>
        <v xml:space="preserve">  Челябинская область</v>
      </c>
      <c r="B80" s="58">
        <f>hidden1!Z70</f>
        <v>36385292</v>
      </c>
      <c r="C80" s="58">
        <f>hidden1!AA70</f>
        <v>0</v>
      </c>
      <c r="D80" s="58">
        <f>hidden1!AB70</f>
        <v>11</v>
      </c>
      <c r="E80" s="58">
        <f>hidden1!AC70</f>
        <v>2685880</v>
      </c>
      <c r="F80" s="58">
        <f>hidden1!AD70</f>
        <v>0</v>
      </c>
      <c r="G80" s="57"/>
      <c r="H80" s="57"/>
      <c r="I80" s="57"/>
      <c r="J80" s="57"/>
      <c r="K80" s="57"/>
      <c r="L80" s="57"/>
      <c r="M80" s="57"/>
    </row>
    <row r="81" spans="1:13" x14ac:dyDescent="0.25">
      <c r="A81" s="57" t="str">
        <f>hidden1!A71</f>
        <v xml:space="preserve">  Ханты-Мансийский автономный округ - Югра</v>
      </c>
      <c r="B81" s="58">
        <f>hidden1!Z71</f>
        <v>24494675</v>
      </c>
      <c r="C81" s="58">
        <f>hidden1!AA71</f>
        <v>0</v>
      </c>
      <c r="D81" s="58">
        <f>hidden1!AB71</f>
        <v>10756489</v>
      </c>
      <c r="E81" s="58">
        <f>hidden1!AC71</f>
        <v>40039902</v>
      </c>
      <c r="F81" s="58">
        <f>hidden1!AD71</f>
        <v>0</v>
      </c>
      <c r="G81" s="57"/>
      <c r="H81" s="57"/>
      <c r="I81" s="57"/>
      <c r="J81" s="57"/>
      <c r="K81" s="57"/>
      <c r="L81" s="57"/>
      <c r="M81" s="57"/>
    </row>
    <row r="82" spans="1:13" x14ac:dyDescent="0.25">
      <c r="A82" s="57" t="str">
        <f>hidden1!A72</f>
        <v xml:space="preserve">  Ямало-Ненецкий автономный округ</v>
      </c>
      <c r="B82" s="58">
        <f>hidden1!Z72</f>
        <v>46458733</v>
      </c>
      <c r="C82" s="58">
        <f>hidden1!AA72</f>
        <v>0</v>
      </c>
      <c r="D82" s="58">
        <f>hidden1!AB72</f>
        <v>-51</v>
      </c>
      <c r="E82" s="58">
        <f>hidden1!AC72</f>
        <v>19741977</v>
      </c>
      <c r="F82" s="58">
        <f>hidden1!AD72</f>
        <v>0</v>
      </c>
      <c r="G82" s="57"/>
      <c r="H82" s="57"/>
      <c r="I82" s="57"/>
      <c r="J82" s="57"/>
      <c r="K82" s="57"/>
      <c r="L82" s="57"/>
      <c r="M82" s="57"/>
    </row>
    <row r="83" spans="1:13" x14ac:dyDescent="0.25">
      <c r="A83" s="57" t="str">
        <f>hidden1!A73</f>
        <v xml:space="preserve"> СИБИРСКИЙ ФЕДЕРАЛЬНЫЙ ОКРУГ</v>
      </c>
      <c r="B83" s="58">
        <f>hidden1!Z73</f>
        <v>192787815</v>
      </c>
      <c r="C83" s="58">
        <f>hidden1!AA73</f>
        <v>4277190</v>
      </c>
      <c r="D83" s="58">
        <f>hidden1!AB73</f>
        <v>1416596</v>
      </c>
      <c r="E83" s="58">
        <f>hidden1!AC73</f>
        <v>13087919</v>
      </c>
      <c r="F83" s="58">
        <f>hidden1!AD73</f>
        <v>805997</v>
      </c>
      <c r="G83" s="57"/>
      <c r="H83" s="57"/>
      <c r="I83" s="57"/>
      <c r="J83" s="57"/>
      <c r="K83" s="57"/>
      <c r="L83" s="57"/>
      <c r="M83" s="57"/>
    </row>
    <row r="84" spans="1:13" x14ac:dyDescent="0.25">
      <c r="A84" s="57" t="str">
        <f>hidden1!A74</f>
        <v xml:space="preserve">  Республика Алтай</v>
      </c>
      <c r="B84" s="58">
        <f>hidden1!Z74</f>
        <v>546770</v>
      </c>
      <c r="C84" s="58">
        <f>hidden1!AA74</f>
        <v>0</v>
      </c>
      <c r="D84" s="58">
        <f>hidden1!AB74</f>
        <v>0</v>
      </c>
      <c r="E84" s="58">
        <f>hidden1!AC74</f>
        <v>252</v>
      </c>
      <c r="F84" s="58">
        <f>hidden1!AD74</f>
        <v>0</v>
      </c>
      <c r="G84" s="57"/>
      <c r="H84" s="57"/>
      <c r="I84" s="57"/>
      <c r="J84" s="57"/>
      <c r="K84" s="57"/>
      <c r="L84" s="57"/>
      <c r="M84" s="57"/>
    </row>
    <row r="85" spans="1:13" x14ac:dyDescent="0.25">
      <c r="A85" s="57" t="str">
        <f>hidden1!A75</f>
        <v xml:space="preserve">  Республика Тыва</v>
      </c>
      <c r="B85" s="58">
        <f>hidden1!Z75</f>
        <v>587304</v>
      </c>
      <c r="C85" s="58">
        <f>hidden1!AA75</f>
        <v>0</v>
      </c>
      <c r="D85" s="58">
        <f>hidden1!AB75</f>
        <v>0</v>
      </c>
      <c r="E85" s="58">
        <f>hidden1!AC75</f>
        <v>-491</v>
      </c>
      <c r="F85" s="58">
        <f>hidden1!AD75</f>
        <v>0</v>
      </c>
      <c r="G85" s="57"/>
      <c r="H85" s="57"/>
      <c r="I85" s="57"/>
      <c r="J85" s="57"/>
      <c r="K85" s="57"/>
      <c r="L85" s="57"/>
      <c r="M85" s="57"/>
    </row>
    <row r="86" spans="1:13" x14ac:dyDescent="0.25">
      <c r="A86" s="57" t="str">
        <f>hidden1!A76</f>
        <v xml:space="preserve">  Республика Хакасия</v>
      </c>
      <c r="B86" s="58">
        <f>hidden1!Z76</f>
        <v>3182713</v>
      </c>
      <c r="C86" s="58">
        <f>hidden1!AA76</f>
        <v>0</v>
      </c>
      <c r="D86" s="58">
        <f>hidden1!AB76</f>
        <v>0</v>
      </c>
      <c r="E86" s="58">
        <f>hidden1!AC76</f>
        <v>8254</v>
      </c>
      <c r="F86" s="58">
        <f>hidden1!AD76</f>
        <v>0</v>
      </c>
      <c r="G86" s="57"/>
      <c r="H86" s="57"/>
      <c r="I86" s="57"/>
      <c r="J86" s="57"/>
      <c r="K86" s="57"/>
      <c r="L86" s="57"/>
      <c r="M86" s="57"/>
    </row>
    <row r="87" spans="1:13" x14ac:dyDescent="0.25">
      <c r="A87" s="57" t="str">
        <f>hidden1!A77</f>
        <v xml:space="preserve">  Алтайский край</v>
      </c>
      <c r="B87" s="58">
        <f>hidden1!Z77</f>
        <v>10918541</v>
      </c>
      <c r="C87" s="58">
        <f>hidden1!AA77</f>
        <v>0</v>
      </c>
      <c r="D87" s="58">
        <f>hidden1!AB77</f>
        <v>-2</v>
      </c>
      <c r="E87" s="58">
        <f>hidden1!AC77</f>
        <v>653261</v>
      </c>
      <c r="F87" s="58">
        <f>hidden1!AD77</f>
        <v>0</v>
      </c>
      <c r="G87" s="57"/>
      <c r="H87" s="57"/>
      <c r="I87" s="57"/>
      <c r="J87" s="57"/>
      <c r="K87" s="57"/>
      <c r="L87" s="57"/>
      <c r="M87" s="57"/>
    </row>
    <row r="88" spans="1:13" x14ac:dyDescent="0.25">
      <c r="A88" s="57" t="str">
        <f>hidden1!A78</f>
        <v xml:space="preserve">  Красноярский край</v>
      </c>
      <c r="B88" s="58">
        <f>hidden1!Z78</f>
        <v>42771903</v>
      </c>
      <c r="C88" s="58">
        <f>hidden1!AA78</f>
        <v>4277190</v>
      </c>
      <c r="D88" s="58">
        <f>hidden1!AB78</f>
        <v>1415444</v>
      </c>
      <c r="E88" s="58">
        <f>hidden1!AC78</f>
        <v>8059972</v>
      </c>
      <c r="F88" s="58">
        <f>hidden1!AD78</f>
        <v>805997</v>
      </c>
      <c r="G88" s="57"/>
      <c r="H88" s="57"/>
      <c r="I88" s="57"/>
      <c r="J88" s="57"/>
      <c r="K88" s="57"/>
      <c r="L88" s="57"/>
      <c r="M88" s="57"/>
    </row>
    <row r="89" spans="1:13" x14ac:dyDescent="0.25">
      <c r="A89" s="57" t="str">
        <f>hidden1!A79</f>
        <v xml:space="preserve">  Иркутская область</v>
      </c>
      <c r="B89" s="58">
        <f>hidden1!Z79</f>
        <v>36518002</v>
      </c>
      <c r="C89" s="58">
        <f>hidden1!AA79</f>
        <v>0</v>
      </c>
      <c r="D89" s="58">
        <f>hidden1!AB79</f>
        <v>7</v>
      </c>
      <c r="E89" s="58">
        <f>hidden1!AC79</f>
        <v>1192488</v>
      </c>
      <c r="F89" s="58">
        <f>hidden1!AD79</f>
        <v>0</v>
      </c>
      <c r="G89" s="57"/>
      <c r="H89" s="57"/>
      <c r="I89" s="57"/>
      <c r="J89" s="57"/>
      <c r="K89" s="57"/>
      <c r="L89" s="57"/>
      <c r="M89" s="57"/>
    </row>
    <row r="90" spans="1:13" x14ac:dyDescent="0.25">
      <c r="A90" s="57" t="str">
        <f>hidden1!A80</f>
        <v xml:space="preserve">  Кемеровская область - Кузбасс</v>
      </c>
      <c r="B90" s="58">
        <f>hidden1!Z80</f>
        <v>42525760</v>
      </c>
      <c r="C90" s="58">
        <f>hidden1!AA80</f>
        <v>0</v>
      </c>
      <c r="D90" s="58">
        <f>hidden1!AB80</f>
        <v>95</v>
      </c>
      <c r="E90" s="58">
        <f>hidden1!AC80</f>
        <v>729557</v>
      </c>
      <c r="F90" s="58">
        <f>hidden1!AD80</f>
        <v>0</v>
      </c>
      <c r="G90" s="57"/>
      <c r="H90" s="57"/>
      <c r="I90" s="57"/>
      <c r="J90" s="57"/>
      <c r="K90" s="57"/>
      <c r="L90" s="57"/>
      <c r="M90" s="57"/>
    </row>
    <row r="91" spans="1:13" x14ac:dyDescent="0.25">
      <c r="A91" s="57" t="str">
        <f>hidden1!A81</f>
        <v xml:space="preserve">  Новосибирская область</v>
      </c>
      <c r="B91" s="58">
        <f>hidden1!Z81</f>
        <v>36956401</v>
      </c>
      <c r="C91" s="58">
        <f>hidden1!AA81</f>
        <v>0</v>
      </c>
      <c r="D91" s="58">
        <f>hidden1!AB81</f>
        <v>125</v>
      </c>
      <c r="E91" s="58">
        <f>hidden1!AC81</f>
        <v>186249</v>
      </c>
      <c r="F91" s="58">
        <f>hidden1!AD81</f>
        <v>0</v>
      </c>
      <c r="G91" s="57"/>
      <c r="H91" s="57"/>
      <c r="I91" s="57"/>
      <c r="J91" s="57"/>
      <c r="K91" s="57"/>
      <c r="L91" s="57"/>
      <c r="M91" s="57"/>
    </row>
    <row r="92" spans="1:13" x14ac:dyDescent="0.25">
      <c r="A92" s="57" t="str">
        <f>hidden1!A82</f>
        <v xml:space="preserve">  Омская область</v>
      </c>
      <c r="B92" s="58">
        <f>hidden1!Z82</f>
        <v>12305210</v>
      </c>
      <c r="C92" s="58">
        <f>hidden1!AA82</f>
        <v>0</v>
      </c>
      <c r="D92" s="58">
        <f>hidden1!AB82</f>
        <v>-6</v>
      </c>
      <c r="E92" s="58">
        <f>hidden1!AC82</f>
        <v>1461285</v>
      </c>
      <c r="F92" s="58">
        <f>hidden1!AD82</f>
        <v>0</v>
      </c>
      <c r="G92" s="57"/>
      <c r="H92" s="57"/>
      <c r="I92" s="57"/>
      <c r="J92" s="57"/>
      <c r="K92" s="57"/>
      <c r="L92" s="57"/>
      <c r="M92" s="57"/>
    </row>
    <row r="93" spans="1:13" x14ac:dyDescent="0.25">
      <c r="A93" s="57" t="str">
        <f>hidden1!A83</f>
        <v xml:space="preserve">  Томская область</v>
      </c>
      <c r="B93" s="58">
        <f>hidden1!Z83</f>
        <v>6475211</v>
      </c>
      <c r="C93" s="58">
        <f>hidden1!AA83</f>
        <v>0</v>
      </c>
      <c r="D93" s="58">
        <f>hidden1!AB83</f>
        <v>933</v>
      </c>
      <c r="E93" s="58">
        <f>hidden1!AC83</f>
        <v>797092</v>
      </c>
      <c r="F93" s="58">
        <f>hidden1!AD83</f>
        <v>0</v>
      </c>
      <c r="G93" s="57"/>
      <c r="H93" s="57"/>
      <c r="I93" s="57"/>
      <c r="J93" s="57"/>
      <c r="K93" s="57"/>
      <c r="L93" s="57"/>
      <c r="M93" s="57"/>
    </row>
    <row r="94" spans="1:13" x14ac:dyDescent="0.25">
      <c r="A94" s="57" t="str">
        <f>hidden1!A84</f>
        <v xml:space="preserve"> ДАЛЬНЕВОСТОЧНЫЙ ФЕДЕРАЛЬНЫЙ ОКРУГ</v>
      </c>
      <c r="B94" s="58">
        <f>hidden1!Z84</f>
        <v>95158755</v>
      </c>
      <c r="C94" s="58">
        <f>hidden1!AA84</f>
        <v>0</v>
      </c>
      <c r="D94" s="58">
        <f>hidden1!AB84</f>
        <v>-3160</v>
      </c>
      <c r="E94" s="58">
        <f>hidden1!AC84</f>
        <v>8973177</v>
      </c>
      <c r="F94" s="58">
        <f>hidden1!AD84</f>
        <v>0</v>
      </c>
      <c r="G94" s="57"/>
      <c r="H94" s="57"/>
      <c r="I94" s="57"/>
      <c r="J94" s="57"/>
      <c r="K94" s="57"/>
      <c r="L94" s="57"/>
      <c r="M94" s="57"/>
    </row>
    <row r="95" spans="1:13" x14ac:dyDescent="0.25">
      <c r="A95" s="57" t="str">
        <f>hidden1!A85</f>
        <v xml:space="preserve">  Республика Бурятия</v>
      </c>
      <c r="B95" s="58">
        <f>hidden1!Z85</f>
        <v>7981262</v>
      </c>
      <c r="C95" s="58">
        <f>hidden1!AA85</f>
        <v>0</v>
      </c>
      <c r="D95" s="58">
        <f>hidden1!AB85</f>
        <v>0</v>
      </c>
      <c r="E95" s="58">
        <f>hidden1!AC85</f>
        <v>181302</v>
      </c>
      <c r="F95" s="58">
        <f>hidden1!AD85</f>
        <v>0</v>
      </c>
      <c r="G95" s="57"/>
      <c r="H95" s="57"/>
      <c r="I95" s="57"/>
      <c r="J95" s="57"/>
      <c r="K95" s="57"/>
      <c r="L95" s="57"/>
      <c r="M95" s="57"/>
    </row>
    <row r="96" spans="1:13" x14ac:dyDescent="0.25">
      <c r="A96" s="57" t="str">
        <f>hidden1!A86</f>
        <v xml:space="preserve">  Республика Саха (Якутия)</v>
      </c>
      <c r="B96" s="58">
        <f>hidden1!Z86</f>
        <v>23604334</v>
      </c>
      <c r="C96" s="58">
        <f>hidden1!AA86</f>
        <v>0</v>
      </c>
      <c r="D96" s="58">
        <f>hidden1!AB86</f>
        <v>0</v>
      </c>
      <c r="E96" s="58">
        <f>hidden1!AC86</f>
        <v>6623061</v>
      </c>
      <c r="F96" s="58">
        <f>hidden1!AD86</f>
        <v>0</v>
      </c>
      <c r="G96" s="57"/>
      <c r="H96" s="57"/>
      <c r="I96" s="57"/>
      <c r="J96" s="57"/>
      <c r="K96" s="57"/>
      <c r="L96" s="57"/>
      <c r="M96" s="57"/>
    </row>
    <row r="97" spans="1:13" x14ac:dyDescent="0.25">
      <c r="A97" s="57" t="str">
        <f>hidden1!A87</f>
        <v xml:space="preserve">  Приморский край</v>
      </c>
      <c r="B97" s="58">
        <f>hidden1!Z87</f>
        <v>19815448</v>
      </c>
      <c r="C97" s="58">
        <f>hidden1!AA87</f>
        <v>0</v>
      </c>
      <c r="D97" s="58">
        <f>hidden1!AB87</f>
        <v>-3569</v>
      </c>
      <c r="E97" s="58">
        <f>hidden1!AC87</f>
        <v>48204</v>
      </c>
      <c r="F97" s="58">
        <f>hidden1!AD87</f>
        <v>0</v>
      </c>
      <c r="G97" s="57"/>
      <c r="H97" s="57"/>
      <c r="I97" s="57"/>
      <c r="J97" s="57"/>
      <c r="K97" s="57"/>
      <c r="L97" s="57"/>
      <c r="M97" s="57"/>
    </row>
    <row r="98" spans="1:13" x14ac:dyDescent="0.25">
      <c r="A98" s="57" t="str">
        <f>hidden1!A88</f>
        <v xml:space="preserve">  Хабаровский край</v>
      </c>
      <c r="B98" s="58">
        <f>hidden1!Z88</f>
        <v>11905655</v>
      </c>
      <c r="C98" s="58">
        <f>hidden1!AA88</f>
        <v>0</v>
      </c>
      <c r="D98" s="58">
        <f>hidden1!AB88</f>
        <v>-2</v>
      </c>
      <c r="E98" s="58">
        <f>hidden1!AC88</f>
        <v>105467</v>
      </c>
      <c r="F98" s="58">
        <f>hidden1!AD88</f>
        <v>0</v>
      </c>
      <c r="G98" s="57"/>
      <c r="H98" s="57"/>
      <c r="I98" s="57"/>
      <c r="J98" s="57"/>
      <c r="K98" s="57"/>
      <c r="L98" s="57"/>
      <c r="M98" s="57"/>
    </row>
    <row r="99" spans="1:13" x14ac:dyDescent="0.25">
      <c r="A99" s="57" t="str">
        <f>hidden1!A89</f>
        <v xml:space="preserve">  Амурская область</v>
      </c>
      <c r="B99" s="58">
        <f>hidden1!Z89</f>
        <v>8621561</v>
      </c>
      <c r="C99" s="58">
        <f>hidden1!AA89</f>
        <v>0</v>
      </c>
      <c r="D99" s="58">
        <f>hidden1!AB89</f>
        <v>411</v>
      </c>
      <c r="E99" s="58">
        <f>hidden1!AC89</f>
        <v>621766</v>
      </c>
      <c r="F99" s="58">
        <f>hidden1!AD89</f>
        <v>0</v>
      </c>
      <c r="G99" s="57"/>
      <c r="H99" s="57"/>
      <c r="I99" s="57"/>
      <c r="J99" s="57"/>
      <c r="K99" s="57"/>
      <c r="L99" s="57"/>
      <c r="M99" s="57"/>
    </row>
    <row r="100" spans="1:13" x14ac:dyDescent="0.25">
      <c r="A100" s="57" t="str">
        <f>hidden1!A90</f>
        <v xml:space="preserve">  Камчатский край</v>
      </c>
      <c r="B100" s="58">
        <f>hidden1!Z90</f>
        <v>2481068</v>
      </c>
      <c r="C100" s="58">
        <f>hidden1!AA90</f>
        <v>0</v>
      </c>
      <c r="D100" s="58">
        <f>hidden1!AB90</f>
        <v>0</v>
      </c>
      <c r="E100" s="58">
        <f>hidden1!AC90</f>
        <v>41436</v>
      </c>
      <c r="F100" s="58">
        <f>hidden1!AD90</f>
        <v>0</v>
      </c>
      <c r="G100" s="57"/>
      <c r="H100" s="57"/>
      <c r="I100" s="57"/>
      <c r="J100" s="57"/>
      <c r="K100" s="57"/>
      <c r="L100" s="57"/>
      <c r="M100" s="57"/>
    </row>
    <row r="101" spans="1:13" x14ac:dyDescent="0.25">
      <c r="A101" s="57" t="str">
        <f>hidden1!A91</f>
        <v xml:space="preserve">  Магаданская область</v>
      </c>
      <c r="B101" s="58">
        <f>hidden1!Z91</f>
        <v>3898119</v>
      </c>
      <c r="C101" s="58">
        <f>hidden1!AA91</f>
        <v>0</v>
      </c>
      <c r="D101" s="58">
        <f>hidden1!AB91</f>
        <v>0</v>
      </c>
      <c r="E101" s="58">
        <f>hidden1!AC91</f>
        <v>3795</v>
      </c>
      <c r="F101" s="58">
        <f>hidden1!AD91</f>
        <v>0</v>
      </c>
      <c r="G101" s="57"/>
      <c r="H101" s="57"/>
      <c r="I101" s="57"/>
      <c r="J101" s="57"/>
      <c r="K101" s="57"/>
      <c r="L101" s="57"/>
      <c r="M101" s="57"/>
    </row>
    <row r="102" spans="1:13" x14ac:dyDescent="0.25">
      <c r="A102" s="57" t="str">
        <f>hidden1!A92</f>
        <v xml:space="preserve">  Сахалинская область</v>
      </c>
      <c r="B102" s="58">
        <f>hidden1!Z92</f>
        <v>7005589</v>
      </c>
      <c r="C102" s="58">
        <f>hidden1!AA92</f>
        <v>0</v>
      </c>
      <c r="D102" s="58">
        <f>hidden1!AB92</f>
        <v>0</v>
      </c>
      <c r="E102" s="58">
        <f>hidden1!AC92</f>
        <v>19525</v>
      </c>
      <c r="F102" s="58">
        <f>hidden1!AD92</f>
        <v>0</v>
      </c>
      <c r="G102" s="57"/>
      <c r="H102" s="57"/>
      <c r="I102" s="57"/>
      <c r="J102" s="57"/>
      <c r="K102" s="57"/>
      <c r="L102" s="57"/>
      <c r="M102" s="57"/>
    </row>
    <row r="103" spans="1:13" x14ac:dyDescent="0.25">
      <c r="A103" s="57" t="str">
        <f>hidden1!A93</f>
        <v xml:space="preserve">  Забайкальский край</v>
      </c>
      <c r="B103" s="58">
        <f>hidden1!Z93</f>
        <v>7843545</v>
      </c>
      <c r="C103" s="58">
        <f>hidden1!AA93</f>
        <v>0</v>
      </c>
      <c r="D103" s="58">
        <f>hidden1!AB93</f>
        <v>0</v>
      </c>
      <c r="E103" s="58">
        <f>hidden1!AC93</f>
        <v>635995</v>
      </c>
      <c r="F103" s="58">
        <f>hidden1!AD93</f>
        <v>0</v>
      </c>
      <c r="G103" s="57"/>
      <c r="H103" s="57"/>
      <c r="I103" s="57"/>
      <c r="J103" s="57"/>
      <c r="K103" s="57"/>
      <c r="L103" s="57"/>
      <c r="M103" s="57"/>
    </row>
    <row r="104" spans="1:13" x14ac:dyDescent="0.25">
      <c r="A104" s="57" t="str">
        <f>hidden1!A94</f>
        <v xml:space="preserve">  Еврейская автономная область</v>
      </c>
      <c r="B104" s="58">
        <f>hidden1!Z94</f>
        <v>478735</v>
      </c>
      <c r="C104" s="58">
        <f>hidden1!AA94</f>
        <v>0</v>
      </c>
      <c r="D104" s="58">
        <f>hidden1!AB94</f>
        <v>0</v>
      </c>
      <c r="E104" s="58">
        <f>hidden1!AC94</f>
        <v>32</v>
      </c>
      <c r="F104" s="58">
        <f>hidden1!AD94</f>
        <v>0</v>
      </c>
      <c r="G104" s="57"/>
      <c r="H104" s="57"/>
      <c r="I104" s="57"/>
      <c r="J104" s="57"/>
      <c r="K104" s="57"/>
      <c r="L104" s="57"/>
      <c r="M104" s="57"/>
    </row>
    <row r="105" spans="1:13" x14ac:dyDescent="0.25">
      <c r="A105" s="57" t="str">
        <f>hidden1!A95</f>
        <v xml:space="preserve">  Чукотский автономный округ</v>
      </c>
      <c r="B105" s="58">
        <f>hidden1!Z95</f>
        <v>1523439</v>
      </c>
      <c r="C105" s="58">
        <f>hidden1!AA95</f>
        <v>0</v>
      </c>
      <c r="D105" s="58">
        <f>hidden1!AB95</f>
        <v>0</v>
      </c>
      <c r="E105" s="58">
        <f>hidden1!AC95</f>
        <v>692594</v>
      </c>
      <c r="F105" s="58">
        <f>hidden1!AD95</f>
        <v>0</v>
      </c>
      <c r="G105" s="57"/>
      <c r="H105" s="57"/>
      <c r="I105" s="57"/>
      <c r="J105" s="57"/>
      <c r="K105" s="57"/>
      <c r="L105" s="57"/>
      <c r="M105" s="57"/>
    </row>
    <row r="106" spans="1:13" x14ac:dyDescent="0.25">
      <c r="A106" s="57" t="str">
        <f>hidden1!A101</f>
        <v xml:space="preserve"> МИ ФНС РОССИИ ПО УПРАВЛЕНИЮ ДОЛГОМ</v>
      </c>
      <c r="B106" s="58">
        <f>hidden1!Z101</f>
        <v>0</v>
      </c>
      <c r="C106" s="58">
        <f>hidden1!AA101</f>
        <v>0</v>
      </c>
      <c r="D106" s="58">
        <f>hidden1!AB101</f>
        <v>0</v>
      </c>
      <c r="E106" s="58">
        <f>hidden1!AC101</f>
        <v>0</v>
      </c>
      <c r="F106" s="58">
        <f>hidden1!AD101</f>
        <v>0</v>
      </c>
      <c r="G106" s="57"/>
      <c r="H106" s="57"/>
      <c r="I106" s="57"/>
      <c r="J106" s="57"/>
      <c r="K106" s="57"/>
      <c r="L106" s="57"/>
      <c r="M106" s="57"/>
    </row>
    <row r="107" spans="1:13" x14ac:dyDescent="0.25">
      <c r="A107" s="57"/>
      <c r="B107" s="58"/>
      <c r="C107" s="58"/>
      <c r="D107" s="58"/>
      <c r="E107" s="58"/>
      <c r="F107" s="58"/>
      <c r="G107" s="57"/>
      <c r="H107" s="57"/>
      <c r="I107" s="57"/>
      <c r="J107" s="57"/>
      <c r="K107" s="57"/>
      <c r="L107" s="57"/>
      <c r="M107" s="57"/>
    </row>
  </sheetData>
  <mergeCells count="7">
    <mergeCell ref="A2:F2"/>
    <mergeCell ref="A3:F3"/>
    <mergeCell ref="A6:A9"/>
    <mergeCell ref="B6:F6"/>
    <mergeCell ref="B7:F7"/>
    <mergeCell ref="B8:C8"/>
    <mergeCell ref="E8:F8"/>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07"/>
  <sheetViews>
    <sheetView zoomScale="90" zoomScaleNormal="90" workbookViewId="0">
      <selection activeCell="A106" sqref="A106:XFD110"/>
    </sheetView>
  </sheetViews>
  <sheetFormatPr defaultColWidth="9.109375" defaultRowHeight="13.2" x14ac:dyDescent="0.25"/>
  <cols>
    <col min="1" max="1" width="41.88671875" style="43" customWidth="1"/>
    <col min="2" max="2" width="14.88671875" style="43" customWidth="1"/>
    <col min="3" max="8" width="13.5546875" style="43" customWidth="1"/>
    <col min="9" max="9" width="42.88671875" style="43" customWidth="1"/>
    <col min="10" max="16384" width="9.109375" style="43"/>
  </cols>
  <sheetData>
    <row r="1" spans="1:13" x14ac:dyDescent="0.25">
      <c r="I1" s="44" t="s">
        <v>456</v>
      </c>
    </row>
    <row r="2" spans="1:13" s="47" customFormat="1" ht="19.350000000000001" customHeight="1" x14ac:dyDescent="0.25">
      <c r="A2" s="137" t="s">
        <v>457</v>
      </c>
      <c r="B2" s="137"/>
      <c r="C2" s="137"/>
      <c r="D2" s="137"/>
      <c r="E2" s="137"/>
      <c r="F2" s="137"/>
      <c r="G2" s="137"/>
      <c r="H2" s="137"/>
      <c r="I2" s="137"/>
    </row>
    <row r="3" spans="1:13" ht="15" customHeight="1" x14ac:dyDescent="0.25">
      <c r="A3" s="138" t="str">
        <f>hidden5!A1</f>
        <v>по состоянию на 1  мая 2023 года</v>
      </c>
      <c r="B3" s="138"/>
      <c r="C3" s="138"/>
      <c r="D3" s="138"/>
      <c r="E3" s="138"/>
      <c r="F3" s="138"/>
      <c r="G3" s="138"/>
      <c r="H3" s="138"/>
      <c r="I3" s="138"/>
    </row>
    <row r="4" spans="1:13" x14ac:dyDescent="0.25">
      <c r="A4" s="46"/>
      <c r="B4" s="46"/>
      <c r="C4" s="46"/>
      <c r="D4" s="46"/>
      <c r="E4" s="46"/>
      <c r="F4" s="46"/>
      <c r="G4" s="46"/>
      <c r="H4" s="46"/>
      <c r="I4" s="46"/>
    </row>
    <row r="5" spans="1:13" x14ac:dyDescent="0.25">
      <c r="A5" s="43" t="s">
        <v>401</v>
      </c>
      <c r="I5" s="48" t="s">
        <v>400</v>
      </c>
    </row>
    <row r="6" spans="1:13" ht="12.15" customHeight="1" x14ac:dyDescent="0.25">
      <c r="A6" s="135"/>
      <c r="B6" s="134" t="s">
        <v>699</v>
      </c>
      <c r="C6" s="134"/>
      <c r="D6" s="134"/>
      <c r="E6" s="134"/>
      <c r="F6" s="134"/>
      <c r="G6" s="134"/>
      <c r="H6" s="134"/>
      <c r="I6" s="134"/>
    </row>
    <row r="7" spans="1:13" ht="35.4" customHeight="1" x14ac:dyDescent="0.25">
      <c r="A7" s="136"/>
      <c r="B7" s="147" t="s">
        <v>703</v>
      </c>
      <c r="C7" s="149" t="s">
        <v>704</v>
      </c>
      <c r="D7" s="150"/>
      <c r="E7" s="151" t="s">
        <v>695</v>
      </c>
      <c r="F7" s="153"/>
      <c r="G7" s="153"/>
      <c r="H7" s="154"/>
      <c r="I7" s="148" t="s">
        <v>998</v>
      </c>
    </row>
    <row r="8" spans="1:13" ht="115.35" customHeight="1" x14ac:dyDescent="0.25">
      <c r="A8" s="136"/>
      <c r="B8" s="148"/>
      <c r="C8" s="151"/>
      <c r="D8" s="152"/>
      <c r="E8" s="155"/>
      <c r="F8" s="156"/>
      <c r="G8" s="156"/>
      <c r="H8" s="157"/>
      <c r="I8" s="158"/>
    </row>
    <row r="9" spans="1:13" ht="54" customHeight="1" x14ac:dyDescent="0.25">
      <c r="A9" s="136"/>
      <c r="B9" s="54" t="s">
        <v>413</v>
      </c>
      <c r="C9" s="54" t="s">
        <v>414</v>
      </c>
      <c r="D9" s="54" t="s">
        <v>415</v>
      </c>
      <c r="E9" s="55" t="s">
        <v>399</v>
      </c>
      <c r="F9" s="54" t="s">
        <v>413</v>
      </c>
      <c r="G9" s="54" t="s">
        <v>414</v>
      </c>
      <c r="H9" s="54" t="s">
        <v>415</v>
      </c>
      <c r="I9" s="54" t="s">
        <v>413</v>
      </c>
    </row>
    <row r="10" spans="1:13" x14ac:dyDescent="0.25">
      <c r="A10" s="49" t="s">
        <v>398</v>
      </c>
      <c r="B10" s="56" t="s">
        <v>700</v>
      </c>
      <c r="C10" s="56" t="s">
        <v>701</v>
      </c>
      <c r="D10" s="56" t="s">
        <v>702</v>
      </c>
      <c r="E10" s="56">
        <v>1070</v>
      </c>
      <c r="F10" s="56" t="s">
        <v>50</v>
      </c>
      <c r="G10" s="56" t="s">
        <v>162</v>
      </c>
      <c r="H10" s="56" t="s">
        <v>163</v>
      </c>
      <c r="I10" s="49" t="s">
        <v>933</v>
      </c>
    </row>
    <row r="11" spans="1:13" x14ac:dyDescent="0.25">
      <c r="A11" s="57" t="str">
        <f>hidden1!A1</f>
        <v>РОССИЙСКАЯ ФЕДЕРАЦИЯ</v>
      </c>
      <c r="B11" s="58">
        <f>hidden1!AE1</f>
        <v>-132300</v>
      </c>
      <c r="C11" s="58">
        <f>hidden1!AF1</f>
        <v>713770</v>
      </c>
      <c r="D11" s="58">
        <f>hidden1!AG1</f>
        <v>20302</v>
      </c>
      <c r="E11" s="58">
        <f>F11+G11</f>
        <v>77207737</v>
      </c>
      <c r="F11" s="58">
        <f>hidden1!AH1</f>
        <v>43373063</v>
      </c>
      <c r="G11" s="58">
        <f>hidden1!AI1</f>
        <v>33834674</v>
      </c>
      <c r="H11" s="58">
        <f>hidden1!AJ1</f>
        <v>0</v>
      </c>
      <c r="I11" s="58">
        <f>hidden1!AK1</f>
        <v>-1694</v>
      </c>
      <c r="J11" s="57"/>
      <c r="K11" s="57"/>
      <c r="L11" s="57"/>
      <c r="M11" s="57"/>
    </row>
    <row r="12" spans="1:13" x14ac:dyDescent="0.25">
      <c r="A12" s="57" t="str">
        <f>hidden1!A2</f>
        <v xml:space="preserve"> в том числе:</v>
      </c>
      <c r="B12" s="58"/>
      <c r="C12" s="58"/>
      <c r="D12" s="58"/>
      <c r="E12" s="58"/>
      <c r="F12" s="58"/>
      <c r="G12" s="58"/>
      <c r="H12" s="58"/>
      <c r="I12" s="58"/>
      <c r="J12" s="57"/>
      <c r="K12" s="57"/>
      <c r="L12" s="57"/>
      <c r="M12" s="57"/>
    </row>
    <row r="13" spans="1:13" x14ac:dyDescent="0.25">
      <c r="A13" s="57" t="str">
        <f>hidden1!A3</f>
        <v xml:space="preserve"> ЦЕНТРАЛЬНЫЙ ФЕДЕРАЛЬНЫЙ ОКРУГ</v>
      </c>
      <c r="B13" s="58">
        <f>hidden1!AE3</f>
        <v>130</v>
      </c>
      <c r="C13" s="58">
        <f>hidden1!AF3</f>
        <v>154403</v>
      </c>
      <c r="D13" s="58">
        <f>hidden1!AG3</f>
        <v>6</v>
      </c>
      <c r="E13" s="58">
        <f t="shared" ref="E13:E75" si="0">F13+G13</f>
        <v>-6708</v>
      </c>
      <c r="F13" s="58">
        <f>hidden1!AH3</f>
        <v>-4799</v>
      </c>
      <c r="G13" s="58">
        <f>hidden1!AI3</f>
        <v>-1909</v>
      </c>
      <c r="H13" s="58">
        <f>hidden1!AJ3</f>
        <v>0</v>
      </c>
      <c r="I13" s="58">
        <f>hidden1!AK3</f>
        <v>-1774</v>
      </c>
      <c r="J13" s="57"/>
      <c r="K13" s="57"/>
      <c r="L13" s="57"/>
      <c r="M13" s="57"/>
    </row>
    <row r="14" spans="1:13" x14ac:dyDescent="0.25">
      <c r="A14" s="57" t="str">
        <f>hidden1!A4</f>
        <v xml:space="preserve">  Белгородская область</v>
      </c>
      <c r="B14" s="58">
        <f>hidden1!AE4</f>
        <v>66</v>
      </c>
      <c r="C14" s="58">
        <f>hidden1!AF4</f>
        <v>322</v>
      </c>
      <c r="D14" s="58">
        <f>hidden1!AG4</f>
        <v>0</v>
      </c>
      <c r="E14" s="58">
        <f t="shared" si="0"/>
        <v>0</v>
      </c>
      <c r="F14" s="58">
        <f>hidden1!AH4</f>
        <v>0</v>
      </c>
      <c r="G14" s="58">
        <f>hidden1!AI4</f>
        <v>0</v>
      </c>
      <c r="H14" s="58">
        <f>hidden1!AJ4</f>
        <v>0</v>
      </c>
      <c r="I14" s="58">
        <f>hidden1!AK4</f>
        <v>0</v>
      </c>
      <c r="J14" s="57"/>
      <c r="K14" s="57"/>
      <c r="L14" s="57"/>
      <c r="M14" s="57"/>
    </row>
    <row r="15" spans="1:13" x14ac:dyDescent="0.25">
      <c r="A15" s="57" t="str">
        <f>hidden1!A5</f>
        <v xml:space="preserve">  Брянская область</v>
      </c>
      <c r="B15" s="58">
        <f>hidden1!AE5</f>
        <v>0</v>
      </c>
      <c r="C15" s="58">
        <f>hidden1!AF5</f>
        <v>120</v>
      </c>
      <c r="D15" s="58">
        <f>hidden1!AG5</f>
        <v>0</v>
      </c>
      <c r="E15" s="58">
        <f t="shared" si="0"/>
        <v>0</v>
      </c>
      <c r="F15" s="58">
        <f>hidden1!AH5</f>
        <v>0</v>
      </c>
      <c r="G15" s="58">
        <f>hidden1!AI5</f>
        <v>0</v>
      </c>
      <c r="H15" s="58">
        <f>hidden1!AJ5</f>
        <v>0</v>
      </c>
      <c r="I15" s="58">
        <f>hidden1!AK5</f>
        <v>0</v>
      </c>
      <c r="J15" s="57"/>
      <c r="K15" s="57"/>
      <c r="L15" s="57"/>
      <c r="M15" s="57"/>
    </row>
    <row r="16" spans="1:13" x14ac:dyDescent="0.25">
      <c r="A16" s="57" t="str">
        <f>hidden1!A6</f>
        <v xml:space="preserve">  Владимирская область</v>
      </c>
      <c r="B16" s="58">
        <f>hidden1!AE6</f>
        <v>0</v>
      </c>
      <c r="C16" s="58">
        <f>hidden1!AF6</f>
        <v>8491</v>
      </c>
      <c r="D16" s="58">
        <f>hidden1!AG6</f>
        <v>0</v>
      </c>
      <c r="E16" s="58">
        <f t="shared" si="0"/>
        <v>0</v>
      </c>
      <c r="F16" s="58">
        <f>hidden1!AH6</f>
        <v>0</v>
      </c>
      <c r="G16" s="58">
        <f>hidden1!AI6</f>
        <v>0</v>
      </c>
      <c r="H16" s="58">
        <f>hidden1!AJ6</f>
        <v>0</v>
      </c>
      <c r="I16" s="58">
        <f>hidden1!AK6</f>
        <v>-1850</v>
      </c>
      <c r="J16" s="57"/>
      <c r="K16" s="57"/>
      <c r="L16" s="57"/>
      <c r="M16" s="57"/>
    </row>
    <row r="17" spans="1:13" x14ac:dyDescent="0.25">
      <c r="A17" s="57" t="str">
        <f>hidden1!A7</f>
        <v xml:space="preserve">  Воронежская область</v>
      </c>
      <c r="B17" s="58">
        <f>hidden1!AE7</f>
        <v>0</v>
      </c>
      <c r="C17" s="58">
        <f>hidden1!AF7</f>
        <v>0</v>
      </c>
      <c r="D17" s="58">
        <f>hidden1!AG7</f>
        <v>0</v>
      </c>
      <c r="E17" s="58">
        <f t="shared" si="0"/>
        <v>-6</v>
      </c>
      <c r="F17" s="58">
        <f>hidden1!AH7</f>
        <v>-6</v>
      </c>
      <c r="G17" s="58">
        <f>hidden1!AI7</f>
        <v>0</v>
      </c>
      <c r="H17" s="58">
        <f>hidden1!AJ7</f>
        <v>0</v>
      </c>
      <c r="I17" s="58">
        <f>hidden1!AK7</f>
        <v>0</v>
      </c>
      <c r="J17" s="57"/>
      <c r="K17" s="57"/>
      <c r="L17" s="57"/>
      <c r="M17" s="57"/>
    </row>
    <row r="18" spans="1:13" x14ac:dyDescent="0.25">
      <c r="A18" s="57" t="str">
        <f>hidden1!A8</f>
        <v xml:space="preserve">  Ивановская область</v>
      </c>
      <c r="B18" s="58">
        <f>hidden1!AE8</f>
        <v>8</v>
      </c>
      <c r="C18" s="58">
        <f>hidden1!AF8</f>
        <v>1558</v>
      </c>
      <c r="D18" s="58">
        <f>hidden1!AG8</f>
        <v>0</v>
      </c>
      <c r="E18" s="58">
        <f t="shared" si="0"/>
        <v>0</v>
      </c>
      <c r="F18" s="58">
        <f>hidden1!AH8</f>
        <v>0</v>
      </c>
      <c r="G18" s="58">
        <f>hidden1!AI8</f>
        <v>0</v>
      </c>
      <c r="H18" s="58">
        <f>hidden1!AJ8</f>
        <v>0</v>
      </c>
      <c r="I18" s="58">
        <f>hidden1!AK8</f>
        <v>0</v>
      </c>
      <c r="J18" s="57"/>
      <c r="K18" s="57"/>
      <c r="L18" s="57"/>
      <c r="M18" s="57"/>
    </row>
    <row r="19" spans="1:13" x14ac:dyDescent="0.25">
      <c r="A19" s="57" t="str">
        <f>hidden1!A9</f>
        <v xml:space="preserve">  Калужская область</v>
      </c>
      <c r="B19" s="58">
        <f>hidden1!AE9</f>
        <v>0</v>
      </c>
      <c r="C19" s="58">
        <f>hidden1!AF9</f>
        <v>635</v>
      </c>
      <c r="D19" s="58">
        <f>hidden1!AG9</f>
        <v>6</v>
      </c>
      <c r="E19" s="58">
        <f t="shared" si="0"/>
        <v>0</v>
      </c>
      <c r="F19" s="58">
        <f>hidden1!AH9</f>
        <v>0</v>
      </c>
      <c r="G19" s="58">
        <f>hidden1!AI9</f>
        <v>0</v>
      </c>
      <c r="H19" s="58">
        <f>hidden1!AJ9</f>
        <v>0</v>
      </c>
      <c r="I19" s="58">
        <f>hidden1!AK9</f>
        <v>0</v>
      </c>
      <c r="J19" s="57"/>
      <c r="K19" s="57"/>
      <c r="L19" s="57"/>
      <c r="M19" s="57"/>
    </row>
    <row r="20" spans="1:13" x14ac:dyDescent="0.25">
      <c r="A20" s="57" t="str">
        <f>hidden1!A10</f>
        <v xml:space="preserve">  Костромская область</v>
      </c>
      <c r="B20" s="58">
        <f>hidden1!AE10</f>
        <v>0</v>
      </c>
      <c r="C20" s="58">
        <f>hidden1!AF10</f>
        <v>103</v>
      </c>
      <c r="D20" s="58">
        <f>hidden1!AG10</f>
        <v>0</v>
      </c>
      <c r="E20" s="58">
        <f t="shared" si="0"/>
        <v>0</v>
      </c>
      <c r="F20" s="58">
        <f>hidden1!AH10</f>
        <v>0</v>
      </c>
      <c r="G20" s="58">
        <f>hidden1!AI10</f>
        <v>0</v>
      </c>
      <c r="H20" s="58">
        <f>hidden1!AJ10</f>
        <v>0</v>
      </c>
      <c r="I20" s="58">
        <f>hidden1!AK10</f>
        <v>22</v>
      </c>
      <c r="J20" s="57"/>
      <c r="K20" s="57"/>
      <c r="L20" s="57"/>
      <c r="M20" s="57"/>
    </row>
    <row r="21" spans="1:13" x14ac:dyDescent="0.25">
      <c r="A21" s="57" t="str">
        <f>hidden1!A11</f>
        <v xml:space="preserve">  Курская область</v>
      </c>
      <c r="B21" s="58">
        <f>hidden1!AE11</f>
        <v>0</v>
      </c>
      <c r="C21" s="58">
        <f>hidden1!AF11</f>
        <v>0</v>
      </c>
      <c r="D21" s="58">
        <f>hidden1!AG11</f>
        <v>0</v>
      </c>
      <c r="E21" s="58">
        <f t="shared" si="0"/>
        <v>0</v>
      </c>
      <c r="F21" s="58">
        <f>hidden1!AH11</f>
        <v>0</v>
      </c>
      <c r="G21" s="58">
        <f>hidden1!AI11</f>
        <v>0</v>
      </c>
      <c r="H21" s="58">
        <f>hidden1!AJ11</f>
        <v>0</v>
      </c>
      <c r="I21" s="58">
        <f>hidden1!AK11</f>
        <v>0</v>
      </c>
      <c r="J21" s="57"/>
      <c r="K21" s="57"/>
      <c r="L21" s="57"/>
      <c r="M21" s="57"/>
    </row>
    <row r="22" spans="1:13" x14ac:dyDescent="0.25">
      <c r="A22" s="57" t="str">
        <f>hidden1!A12</f>
        <v xml:space="preserve">  Липецкая область</v>
      </c>
      <c r="B22" s="58">
        <f>hidden1!AE12</f>
        <v>0</v>
      </c>
      <c r="C22" s="58">
        <f>hidden1!AF12</f>
        <v>1074</v>
      </c>
      <c r="D22" s="58">
        <f>hidden1!AG12</f>
        <v>0</v>
      </c>
      <c r="E22" s="58">
        <f t="shared" si="0"/>
        <v>0</v>
      </c>
      <c r="F22" s="58">
        <f>hidden1!AH12</f>
        <v>0</v>
      </c>
      <c r="G22" s="58">
        <f>hidden1!AI12</f>
        <v>0</v>
      </c>
      <c r="H22" s="58">
        <f>hidden1!AJ12</f>
        <v>0</v>
      </c>
      <c r="I22" s="58">
        <f>hidden1!AK12</f>
        <v>0</v>
      </c>
      <c r="J22" s="57"/>
      <c r="K22" s="57"/>
      <c r="L22" s="57"/>
      <c r="M22" s="57"/>
    </row>
    <row r="23" spans="1:13" x14ac:dyDescent="0.25">
      <c r="A23" s="57" t="str">
        <f>hidden1!A13</f>
        <v xml:space="preserve">  Московская область</v>
      </c>
      <c r="B23" s="58">
        <f>hidden1!AE13</f>
        <v>3</v>
      </c>
      <c r="C23" s="58">
        <f>hidden1!AF13</f>
        <v>8747</v>
      </c>
      <c r="D23" s="58">
        <f>hidden1!AG13</f>
        <v>0</v>
      </c>
      <c r="E23" s="58">
        <f t="shared" si="0"/>
        <v>-6311</v>
      </c>
      <c r="F23" s="58">
        <f>hidden1!AH13</f>
        <v>-4751</v>
      </c>
      <c r="G23" s="58">
        <f>hidden1!AI13</f>
        <v>-1560</v>
      </c>
      <c r="H23" s="58">
        <f>hidden1!AJ13</f>
        <v>0</v>
      </c>
      <c r="I23" s="58">
        <f>hidden1!AK13</f>
        <v>18</v>
      </c>
      <c r="J23" s="57"/>
      <c r="K23" s="57"/>
      <c r="L23" s="57"/>
      <c r="M23" s="57"/>
    </row>
    <row r="24" spans="1:13" x14ac:dyDescent="0.25">
      <c r="A24" s="57" t="str">
        <f>hidden1!A14</f>
        <v xml:space="preserve">  Орловская область</v>
      </c>
      <c r="B24" s="58">
        <f>hidden1!AE14</f>
        <v>0</v>
      </c>
      <c r="C24" s="58">
        <f>hidden1!AF14</f>
        <v>0</v>
      </c>
      <c r="D24" s="58">
        <f>hidden1!AG14</f>
        <v>0</v>
      </c>
      <c r="E24" s="58">
        <f t="shared" si="0"/>
        <v>0</v>
      </c>
      <c r="F24" s="58">
        <f>hidden1!AH14</f>
        <v>0</v>
      </c>
      <c r="G24" s="58">
        <f>hidden1!AI14</f>
        <v>0</v>
      </c>
      <c r="H24" s="58">
        <f>hidden1!AJ14</f>
        <v>0</v>
      </c>
      <c r="I24" s="58">
        <f>hidden1!AK14</f>
        <v>0</v>
      </c>
      <c r="J24" s="57"/>
      <c r="K24" s="57"/>
      <c r="L24" s="57"/>
      <c r="M24" s="57"/>
    </row>
    <row r="25" spans="1:13" x14ac:dyDescent="0.25">
      <c r="A25" s="57" t="str">
        <f>hidden1!A15</f>
        <v xml:space="preserve">  Рязанская область</v>
      </c>
      <c r="B25" s="58">
        <f>hidden1!AE15</f>
        <v>23</v>
      </c>
      <c r="C25" s="58">
        <f>hidden1!AF15</f>
        <v>143</v>
      </c>
      <c r="D25" s="58">
        <f>hidden1!AG15</f>
        <v>0</v>
      </c>
      <c r="E25" s="58">
        <f t="shared" si="0"/>
        <v>0</v>
      </c>
      <c r="F25" s="58">
        <f>hidden1!AH15</f>
        <v>0</v>
      </c>
      <c r="G25" s="58">
        <f>hidden1!AI15</f>
        <v>0</v>
      </c>
      <c r="H25" s="58">
        <f>hidden1!AJ15</f>
        <v>0</v>
      </c>
      <c r="I25" s="58">
        <f>hidden1!AK15</f>
        <v>0</v>
      </c>
      <c r="J25" s="57"/>
      <c r="K25" s="57"/>
      <c r="L25" s="57"/>
      <c r="M25" s="57"/>
    </row>
    <row r="26" spans="1:13" x14ac:dyDescent="0.25">
      <c r="A26" s="57" t="str">
        <f>hidden1!A16</f>
        <v xml:space="preserve">  Смоленская область</v>
      </c>
      <c r="B26" s="58">
        <f>hidden1!AE16</f>
        <v>0</v>
      </c>
      <c r="C26" s="58">
        <f>hidden1!AF16</f>
        <v>36</v>
      </c>
      <c r="D26" s="58">
        <f>hidden1!AG16</f>
        <v>0</v>
      </c>
      <c r="E26" s="58">
        <f t="shared" si="0"/>
        <v>-30</v>
      </c>
      <c r="F26" s="58">
        <f>hidden1!AH16</f>
        <v>-30</v>
      </c>
      <c r="G26" s="58">
        <f>hidden1!AI16</f>
        <v>0</v>
      </c>
      <c r="H26" s="58">
        <f>hidden1!AJ16</f>
        <v>0</v>
      </c>
      <c r="I26" s="58">
        <f>hidden1!AK16</f>
        <v>28</v>
      </c>
      <c r="J26" s="57"/>
      <c r="K26" s="57"/>
      <c r="L26" s="57"/>
      <c r="M26" s="57"/>
    </row>
    <row r="27" spans="1:13" x14ac:dyDescent="0.25">
      <c r="A27" s="57" t="str">
        <f>hidden1!A17</f>
        <v xml:space="preserve">  Тамбовская область</v>
      </c>
      <c r="B27" s="58">
        <f>hidden1!AE17</f>
        <v>0</v>
      </c>
      <c r="C27" s="58">
        <f>hidden1!AF17</f>
        <v>13</v>
      </c>
      <c r="D27" s="58">
        <f>hidden1!AG17</f>
        <v>0</v>
      </c>
      <c r="E27" s="58">
        <f t="shared" si="0"/>
        <v>0</v>
      </c>
      <c r="F27" s="58">
        <f>hidden1!AH17</f>
        <v>0</v>
      </c>
      <c r="G27" s="58">
        <f>hidden1!AI17</f>
        <v>0</v>
      </c>
      <c r="H27" s="58">
        <f>hidden1!AJ17</f>
        <v>0</v>
      </c>
      <c r="I27" s="58">
        <f>hidden1!AK17</f>
        <v>0</v>
      </c>
      <c r="J27" s="57"/>
      <c r="K27" s="57"/>
      <c r="L27" s="57"/>
      <c r="M27" s="57"/>
    </row>
    <row r="28" spans="1:13" x14ac:dyDescent="0.25">
      <c r="A28" s="57" t="str">
        <f>hidden1!A18</f>
        <v xml:space="preserve">  Тверская область</v>
      </c>
      <c r="B28" s="58">
        <f>hidden1!AE18</f>
        <v>0</v>
      </c>
      <c r="C28" s="58">
        <f>hidden1!AF18</f>
        <v>33</v>
      </c>
      <c r="D28" s="58">
        <f>hidden1!AG18</f>
        <v>0</v>
      </c>
      <c r="E28" s="58">
        <f t="shared" si="0"/>
        <v>0</v>
      </c>
      <c r="F28" s="58">
        <f>hidden1!AH18</f>
        <v>0</v>
      </c>
      <c r="G28" s="58">
        <f>hidden1!AI18</f>
        <v>0</v>
      </c>
      <c r="H28" s="58">
        <f>hidden1!AJ18</f>
        <v>0</v>
      </c>
      <c r="I28" s="58">
        <f>hidden1!AK18</f>
        <v>0</v>
      </c>
      <c r="J28" s="57"/>
      <c r="K28" s="57"/>
      <c r="L28" s="57"/>
      <c r="M28" s="57"/>
    </row>
    <row r="29" spans="1:13" x14ac:dyDescent="0.25">
      <c r="A29" s="57" t="str">
        <f>hidden1!A19</f>
        <v xml:space="preserve">  Тульская область</v>
      </c>
      <c r="B29" s="58">
        <f>hidden1!AE19</f>
        <v>0</v>
      </c>
      <c r="C29" s="58">
        <f>hidden1!AF19</f>
        <v>0</v>
      </c>
      <c r="D29" s="58">
        <f>hidden1!AG19</f>
        <v>0</v>
      </c>
      <c r="E29" s="58">
        <f t="shared" si="0"/>
        <v>0</v>
      </c>
      <c r="F29" s="58">
        <f>hidden1!AH19</f>
        <v>0</v>
      </c>
      <c r="G29" s="58">
        <f>hidden1!AI19</f>
        <v>0</v>
      </c>
      <c r="H29" s="58">
        <f>hidden1!AJ19</f>
        <v>0</v>
      </c>
      <c r="I29" s="58">
        <f>hidden1!AK19</f>
        <v>0</v>
      </c>
      <c r="J29" s="57"/>
      <c r="K29" s="57"/>
      <c r="L29" s="57"/>
      <c r="M29" s="57"/>
    </row>
    <row r="30" spans="1:13" x14ac:dyDescent="0.25">
      <c r="A30" s="57" t="str">
        <f>hidden1!A20</f>
        <v xml:space="preserve">  Ярославская область</v>
      </c>
      <c r="B30" s="58">
        <f>hidden1!AE20</f>
        <v>0</v>
      </c>
      <c r="C30" s="58">
        <f>hidden1!AF20</f>
        <v>143</v>
      </c>
      <c r="D30" s="58">
        <f>hidden1!AG20</f>
        <v>0</v>
      </c>
      <c r="E30" s="58">
        <f t="shared" si="0"/>
        <v>0</v>
      </c>
      <c r="F30" s="58">
        <f>hidden1!AH20</f>
        <v>0</v>
      </c>
      <c r="G30" s="58">
        <f>hidden1!AI20</f>
        <v>0</v>
      </c>
      <c r="H30" s="58">
        <f>hidden1!AJ20</f>
        <v>0</v>
      </c>
      <c r="I30" s="58">
        <f>hidden1!AK20</f>
        <v>0</v>
      </c>
      <c r="J30" s="57"/>
      <c r="K30" s="57"/>
      <c r="L30" s="57"/>
      <c r="M30" s="57"/>
    </row>
    <row r="31" spans="1:13" x14ac:dyDescent="0.25">
      <c r="A31" s="57" t="str">
        <f>hidden1!A21</f>
        <v xml:space="preserve">  город Москва</v>
      </c>
      <c r="B31" s="58">
        <f>hidden1!AE21</f>
        <v>30</v>
      </c>
      <c r="C31" s="58">
        <f>hidden1!AF21</f>
        <v>132985</v>
      </c>
      <c r="D31" s="58">
        <f>hidden1!AG21</f>
        <v>0</v>
      </c>
      <c r="E31" s="58">
        <f t="shared" si="0"/>
        <v>-361</v>
      </c>
      <c r="F31" s="58">
        <f>hidden1!AH21</f>
        <v>-12</v>
      </c>
      <c r="G31" s="58">
        <f>hidden1!AI21</f>
        <v>-349</v>
      </c>
      <c r="H31" s="58">
        <f>hidden1!AJ21</f>
        <v>0</v>
      </c>
      <c r="I31" s="58">
        <f>hidden1!AK21</f>
        <v>8</v>
      </c>
      <c r="J31" s="57"/>
      <c r="K31" s="57"/>
      <c r="L31" s="57"/>
      <c r="M31" s="57"/>
    </row>
    <row r="32" spans="1:13" x14ac:dyDescent="0.25">
      <c r="A32" s="57" t="str">
        <f>hidden1!A22</f>
        <v xml:space="preserve"> СЕВЕРО-ЗАПАДНЫЙ ФЕДЕРАЛЬНЫЙ ОКРУГ</v>
      </c>
      <c r="B32" s="58">
        <f>hidden1!AE22</f>
        <v>5675</v>
      </c>
      <c r="C32" s="58">
        <f>hidden1!AF22</f>
        <v>80472</v>
      </c>
      <c r="D32" s="58">
        <f>hidden1!AG22</f>
        <v>0</v>
      </c>
      <c r="E32" s="58">
        <f t="shared" si="0"/>
        <v>515713</v>
      </c>
      <c r="F32" s="58">
        <f>hidden1!AH22</f>
        <v>128928</v>
      </c>
      <c r="G32" s="58">
        <f>hidden1!AI22</f>
        <v>386785</v>
      </c>
      <c r="H32" s="58">
        <f>hidden1!AJ22</f>
        <v>0</v>
      </c>
      <c r="I32" s="58">
        <f>hidden1!AK22</f>
        <v>30</v>
      </c>
      <c r="J32" s="57"/>
      <c r="K32" s="57"/>
      <c r="L32" s="57"/>
      <c r="M32" s="57"/>
    </row>
    <row r="33" spans="1:13" x14ac:dyDescent="0.25">
      <c r="A33" s="57" t="str">
        <f>hidden1!A23</f>
        <v xml:space="preserve">  Республика Карелия</v>
      </c>
      <c r="B33" s="58">
        <f>hidden1!AE23</f>
        <v>0</v>
      </c>
      <c r="C33" s="58">
        <f>hidden1!AF23</f>
        <v>7</v>
      </c>
      <c r="D33" s="58">
        <f>hidden1!AG23</f>
        <v>0</v>
      </c>
      <c r="E33" s="58">
        <f t="shared" si="0"/>
        <v>0</v>
      </c>
      <c r="F33" s="58">
        <f>hidden1!AH23</f>
        <v>0</v>
      </c>
      <c r="G33" s="58">
        <f>hidden1!AI23</f>
        <v>0</v>
      </c>
      <c r="H33" s="58">
        <f>hidden1!AJ23</f>
        <v>0</v>
      </c>
      <c r="I33" s="58">
        <f>hidden1!AK23</f>
        <v>0</v>
      </c>
      <c r="J33" s="57"/>
      <c r="K33" s="57"/>
      <c r="L33" s="57"/>
      <c r="M33" s="57"/>
    </row>
    <row r="34" spans="1:13" x14ac:dyDescent="0.25">
      <c r="A34" s="57" t="str">
        <f>hidden1!A24</f>
        <v xml:space="preserve">  Республика Коми</v>
      </c>
      <c r="B34" s="58">
        <f>hidden1!AE24</f>
        <v>0</v>
      </c>
      <c r="C34" s="58">
        <f>hidden1!AF24</f>
        <v>12791</v>
      </c>
      <c r="D34" s="58">
        <f>hidden1!AG24</f>
        <v>0</v>
      </c>
      <c r="E34" s="58">
        <f t="shared" si="0"/>
        <v>0</v>
      </c>
      <c r="F34" s="58">
        <f>hidden1!AH24</f>
        <v>0</v>
      </c>
      <c r="G34" s="58">
        <f>hidden1!AI24</f>
        <v>0</v>
      </c>
      <c r="H34" s="58">
        <f>hidden1!AJ24</f>
        <v>0</v>
      </c>
      <c r="I34" s="58">
        <f>hidden1!AK24</f>
        <v>0</v>
      </c>
      <c r="J34" s="57"/>
      <c r="K34" s="57"/>
      <c r="L34" s="57"/>
      <c r="M34" s="57"/>
    </row>
    <row r="35" spans="1:13" x14ac:dyDescent="0.25">
      <c r="A35" s="57" t="str">
        <f>hidden1!A25</f>
        <v xml:space="preserve">  Архангельская область</v>
      </c>
      <c r="B35" s="58">
        <f>hidden1!AE25</f>
        <v>0</v>
      </c>
      <c r="C35" s="58">
        <f>hidden1!AF25</f>
        <v>766</v>
      </c>
      <c r="D35" s="58">
        <f>hidden1!AG25</f>
        <v>0</v>
      </c>
      <c r="E35" s="58">
        <f t="shared" si="0"/>
        <v>0</v>
      </c>
      <c r="F35" s="58">
        <f>hidden1!AH25</f>
        <v>0</v>
      </c>
      <c r="G35" s="58">
        <f>hidden1!AI25</f>
        <v>0</v>
      </c>
      <c r="H35" s="58">
        <f>hidden1!AJ25</f>
        <v>0</v>
      </c>
      <c r="I35" s="58">
        <f>hidden1!AK25</f>
        <v>0</v>
      </c>
      <c r="J35" s="57"/>
      <c r="K35" s="57"/>
      <c r="L35" s="57"/>
      <c r="M35" s="57"/>
    </row>
    <row r="36" spans="1:13" x14ac:dyDescent="0.25">
      <c r="A36" s="57" t="str">
        <f>hidden1!A26</f>
        <v xml:space="preserve">  Вологодская область</v>
      </c>
      <c r="B36" s="58">
        <f>hidden1!AE26</f>
        <v>0</v>
      </c>
      <c r="C36" s="58">
        <f>hidden1!AF26</f>
        <v>743</v>
      </c>
      <c r="D36" s="58">
        <f>hidden1!AG26</f>
        <v>0</v>
      </c>
      <c r="E36" s="58">
        <f t="shared" si="0"/>
        <v>0</v>
      </c>
      <c r="F36" s="58">
        <f>hidden1!AH26</f>
        <v>0</v>
      </c>
      <c r="G36" s="58">
        <f>hidden1!AI26</f>
        <v>0</v>
      </c>
      <c r="H36" s="58">
        <f>hidden1!AJ26</f>
        <v>0</v>
      </c>
      <c r="I36" s="58">
        <f>hidden1!AK26</f>
        <v>0</v>
      </c>
      <c r="J36" s="57"/>
      <c r="K36" s="57"/>
      <c r="L36" s="57"/>
      <c r="M36" s="57"/>
    </row>
    <row r="37" spans="1:13" x14ac:dyDescent="0.25">
      <c r="A37" s="57" t="str">
        <f>hidden1!A27</f>
        <v xml:space="preserve">  Калининградская область</v>
      </c>
      <c r="B37" s="58">
        <f>hidden1!AE27</f>
        <v>5674</v>
      </c>
      <c r="C37" s="58">
        <f>hidden1!AF27</f>
        <v>38840</v>
      </c>
      <c r="D37" s="58">
        <f>hidden1!AG27</f>
        <v>0</v>
      </c>
      <c r="E37" s="58">
        <f t="shared" si="0"/>
        <v>4</v>
      </c>
      <c r="F37" s="58">
        <f>hidden1!AH27</f>
        <v>1</v>
      </c>
      <c r="G37" s="58">
        <f>hidden1!AI27</f>
        <v>3</v>
      </c>
      <c r="H37" s="58">
        <f>hidden1!AJ27</f>
        <v>0</v>
      </c>
      <c r="I37" s="58">
        <f>hidden1!AK27</f>
        <v>0</v>
      </c>
      <c r="J37" s="57"/>
      <c r="K37" s="57"/>
      <c r="L37" s="57"/>
      <c r="M37" s="57"/>
    </row>
    <row r="38" spans="1:13" x14ac:dyDescent="0.25">
      <c r="A38" s="57" t="str">
        <f>hidden1!A28</f>
        <v xml:space="preserve">  Ленинградская область</v>
      </c>
      <c r="B38" s="58">
        <f>hidden1!AE28</f>
        <v>0</v>
      </c>
      <c r="C38" s="58">
        <f>hidden1!AF28</f>
        <v>265</v>
      </c>
      <c r="D38" s="58">
        <f>hidden1!AG28</f>
        <v>0</v>
      </c>
      <c r="E38" s="58">
        <f t="shared" si="0"/>
        <v>0</v>
      </c>
      <c r="F38" s="58">
        <f>hidden1!AH28</f>
        <v>0</v>
      </c>
      <c r="G38" s="58">
        <f>hidden1!AI28</f>
        <v>0</v>
      </c>
      <c r="H38" s="58">
        <f>hidden1!AJ28</f>
        <v>0</v>
      </c>
      <c r="I38" s="58">
        <f>hidden1!AK28</f>
        <v>0</v>
      </c>
      <c r="J38" s="57"/>
      <c r="K38" s="57"/>
      <c r="L38" s="57"/>
      <c r="M38" s="57"/>
    </row>
    <row r="39" spans="1:13" x14ac:dyDescent="0.25">
      <c r="A39" s="57" t="str">
        <f>hidden1!A29</f>
        <v xml:space="preserve">  Мурманская область</v>
      </c>
      <c r="B39" s="58">
        <f>hidden1!AE29</f>
        <v>0</v>
      </c>
      <c r="C39" s="58">
        <f>hidden1!AF29</f>
        <v>59</v>
      </c>
      <c r="D39" s="58">
        <f>hidden1!AG29</f>
        <v>0</v>
      </c>
      <c r="E39" s="58">
        <f t="shared" si="0"/>
        <v>0</v>
      </c>
      <c r="F39" s="58">
        <f>hidden1!AH29</f>
        <v>0</v>
      </c>
      <c r="G39" s="58">
        <f>hidden1!AI29</f>
        <v>0</v>
      </c>
      <c r="H39" s="58">
        <f>hidden1!AJ29</f>
        <v>0</v>
      </c>
      <c r="I39" s="58">
        <f>hidden1!AK29</f>
        <v>0</v>
      </c>
      <c r="J39" s="57"/>
      <c r="K39" s="57"/>
      <c r="L39" s="57"/>
      <c r="M39" s="57"/>
    </row>
    <row r="40" spans="1:13" x14ac:dyDescent="0.25">
      <c r="A40" s="57" t="str">
        <f>hidden1!A30</f>
        <v xml:space="preserve">  Новгородская область</v>
      </c>
      <c r="B40" s="58">
        <f>hidden1!AE30</f>
        <v>0</v>
      </c>
      <c r="C40" s="58">
        <f>hidden1!AF30</f>
        <v>196</v>
      </c>
      <c r="D40" s="58">
        <f>hidden1!AG30</f>
        <v>0</v>
      </c>
      <c r="E40" s="58">
        <f t="shared" si="0"/>
        <v>0</v>
      </c>
      <c r="F40" s="58">
        <f>hidden1!AH30</f>
        <v>0</v>
      </c>
      <c r="G40" s="58">
        <f>hidden1!AI30</f>
        <v>0</v>
      </c>
      <c r="H40" s="58">
        <f>hidden1!AJ30</f>
        <v>0</v>
      </c>
      <c r="I40" s="58">
        <f>hidden1!AK30</f>
        <v>0</v>
      </c>
      <c r="J40" s="57"/>
      <c r="K40" s="57"/>
      <c r="L40" s="57"/>
      <c r="M40" s="57"/>
    </row>
    <row r="41" spans="1:13" x14ac:dyDescent="0.25">
      <c r="A41" s="57" t="str">
        <f>hidden1!A31</f>
        <v xml:space="preserve">  Псковская область</v>
      </c>
      <c r="B41" s="58">
        <f>hidden1!AE31</f>
        <v>0</v>
      </c>
      <c r="C41" s="58">
        <f>hidden1!AF31</f>
        <v>0</v>
      </c>
      <c r="D41" s="58">
        <f>hidden1!AG31</f>
        <v>0</v>
      </c>
      <c r="E41" s="58">
        <f t="shared" si="0"/>
        <v>0</v>
      </c>
      <c r="F41" s="58">
        <f>hidden1!AH31</f>
        <v>0</v>
      </c>
      <c r="G41" s="58">
        <f>hidden1!AI31</f>
        <v>0</v>
      </c>
      <c r="H41" s="58">
        <f>hidden1!AJ31</f>
        <v>0</v>
      </c>
      <c r="I41" s="58">
        <f>hidden1!AK31</f>
        <v>0</v>
      </c>
      <c r="J41" s="57"/>
      <c r="K41" s="57"/>
      <c r="L41" s="57"/>
      <c r="M41" s="57"/>
    </row>
    <row r="42" spans="1:13" x14ac:dyDescent="0.25">
      <c r="A42" s="57" t="str">
        <f>hidden1!A32</f>
        <v xml:space="preserve">  город Санкт-Петербург</v>
      </c>
      <c r="B42" s="58">
        <f>hidden1!AE32</f>
        <v>1</v>
      </c>
      <c r="C42" s="58">
        <f>hidden1!AF32</f>
        <v>26805</v>
      </c>
      <c r="D42" s="58">
        <f>hidden1!AG32</f>
        <v>0</v>
      </c>
      <c r="E42" s="58">
        <f t="shared" si="0"/>
        <v>0</v>
      </c>
      <c r="F42" s="58">
        <f>hidden1!AH32</f>
        <v>0</v>
      </c>
      <c r="G42" s="58">
        <f>hidden1!AI32</f>
        <v>0</v>
      </c>
      <c r="H42" s="58">
        <f>hidden1!AJ32</f>
        <v>0</v>
      </c>
      <c r="I42" s="58">
        <f>hidden1!AK32</f>
        <v>30</v>
      </c>
      <c r="J42" s="57"/>
      <c r="K42" s="57"/>
      <c r="L42" s="57"/>
      <c r="M42" s="57"/>
    </row>
    <row r="43" spans="1:13" x14ac:dyDescent="0.25">
      <c r="A43" s="57" t="str">
        <f>hidden1!A33</f>
        <v xml:space="preserve">  Ненецкий автономный округ</v>
      </c>
      <c r="B43" s="58">
        <f>hidden1!AE33</f>
        <v>0</v>
      </c>
      <c r="C43" s="58">
        <f>hidden1!AF33</f>
        <v>0</v>
      </c>
      <c r="D43" s="58">
        <f>hidden1!AG33</f>
        <v>0</v>
      </c>
      <c r="E43" s="58">
        <f t="shared" si="0"/>
        <v>515709</v>
      </c>
      <c r="F43" s="58">
        <f>hidden1!AH33</f>
        <v>128927</v>
      </c>
      <c r="G43" s="58">
        <f>hidden1!AI33</f>
        <v>386782</v>
      </c>
      <c r="H43" s="58">
        <f>hidden1!AJ33</f>
        <v>0</v>
      </c>
      <c r="I43" s="58">
        <f>hidden1!AK33</f>
        <v>0</v>
      </c>
      <c r="J43" s="57"/>
      <c r="K43" s="57"/>
      <c r="L43" s="57"/>
      <c r="M43" s="57"/>
    </row>
    <row r="44" spans="1:13" x14ac:dyDescent="0.25">
      <c r="A44" s="57" t="str">
        <f>hidden1!A34</f>
        <v xml:space="preserve"> СЕВЕРО-КАВКАЗСКИЙ ФЕДЕРАЛЬНЫЙ ОКРУГ</v>
      </c>
      <c r="B44" s="58">
        <f>hidden1!AE34</f>
        <v>9</v>
      </c>
      <c r="C44" s="58">
        <f>hidden1!AF34</f>
        <v>2966</v>
      </c>
      <c r="D44" s="58">
        <f>hidden1!AG34</f>
        <v>0</v>
      </c>
      <c r="E44" s="58">
        <f t="shared" si="0"/>
        <v>-5130</v>
      </c>
      <c r="F44" s="58">
        <f>hidden1!AH34</f>
        <v>-3853</v>
      </c>
      <c r="G44" s="58">
        <f>hidden1!AI34</f>
        <v>-1277</v>
      </c>
      <c r="H44" s="58">
        <f>hidden1!AJ34</f>
        <v>0</v>
      </c>
      <c r="I44" s="58">
        <f>hidden1!AK34</f>
        <v>19</v>
      </c>
      <c r="J44" s="57"/>
      <c r="K44" s="57"/>
      <c r="L44" s="57"/>
      <c r="M44" s="57"/>
    </row>
    <row r="45" spans="1:13" x14ac:dyDescent="0.25">
      <c r="A45" s="57" t="str">
        <f>hidden1!A35</f>
        <v xml:space="preserve">  Республика Дагестан</v>
      </c>
      <c r="B45" s="58">
        <f>hidden1!AE35</f>
        <v>0</v>
      </c>
      <c r="C45" s="58">
        <f>hidden1!AF35</f>
        <v>1454</v>
      </c>
      <c r="D45" s="58">
        <f>hidden1!AG35</f>
        <v>0</v>
      </c>
      <c r="E45" s="58">
        <f t="shared" si="0"/>
        <v>-1</v>
      </c>
      <c r="F45" s="58">
        <f>hidden1!AH35</f>
        <v>-1</v>
      </c>
      <c r="G45" s="58">
        <f>hidden1!AI35</f>
        <v>0</v>
      </c>
      <c r="H45" s="58">
        <f>hidden1!AJ35</f>
        <v>0</v>
      </c>
      <c r="I45" s="58">
        <f>hidden1!AK35</f>
        <v>0</v>
      </c>
      <c r="J45" s="57"/>
      <c r="K45" s="57"/>
      <c r="L45" s="57"/>
      <c r="M45" s="57"/>
    </row>
    <row r="46" spans="1:13" x14ac:dyDescent="0.25">
      <c r="A46" s="57" t="str">
        <f>hidden1!A36</f>
        <v xml:space="preserve">  Республика Ингушетия</v>
      </c>
      <c r="B46" s="58">
        <f>hidden1!AE36</f>
        <v>0</v>
      </c>
      <c r="C46" s="58">
        <f>hidden1!AF36</f>
        <v>0</v>
      </c>
      <c r="D46" s="58">
        <f>hidden1!AG36</f>
        <v>0</v>
      </c>
      <c r="E46" s="58">
        <f t="shared" si="0"/>
        <v>0</v>
      </c>
      <c r="F46" s="58">
        <f>hidden1!AH36</f>
        <v>0</v>
      </c>
      <c r="G46" s="58">
        <f>hidden1!AI36</f>
        <v>0</v>
      </c>
      <c r="H46" s="58">
        <f>hidden1!AJ36</f>
        <v>0</v>
      </c>
      <c r="I46" s="58">
        <f>hidden1!AK36</f>
        <v>0</v>
      </c>
      <c r="J46" s="57"/>
      <c r="K46" s="57"/>
      <c r="L46" s="57"/>
      <c r="M46" s="57"/>
    </row>
    <row r="47" spans="1:13" x14ac:dyDescent="0.25">
      <c r="A47" s="57" t="str">
        <f>hidden1!A37</f>
        <v xml:space="preserve">  Кабардино-Балкарская Республика</v>
      </c>
      <c r="B47" s="58">
        <f>hidden1!AE37</f>
        <v>0</v>
      </c>
      <c r="C47" s="58">
        <f>hidden1!AF37</f>
        <v>8</v>
      </c>
      <c r="D47" s="58">
        <f>hidden1!AG37</f>
        <v>0</v>
      </c>
      <c r="E47" s="58">
        <f t="shared" si="0"/>
        <v>-18</v>
      </c>
      <c r="F47" s="58">
        <f>hidden1!AH37</f>
        <v>-18</v>
      </c>
      <c r="G47" s="58">
        <f>hidden1!AI37</f>
        <v>0</v>
      </c>
      <c r="H47" s="58">
        <f>hidden1!AJ37</f>
        <v>0</v>
      </c>
      <c r="I47" s="58">
        <f>hidden1!AK37</f>
        <v>0</v>
      </c>
      <c r="J47" s="57"/>
      <c r="K47" s="57"/>
      <c r="L47" s="57"/>
      <c r="M47" s="57"/>
    </row>
    <row r="48" spans="1:13" x14ac:dyDescent="0.25">
      <c r="A48" s="57" t="str">
        <f>hidden1!A38</f>
        <v xml:space="preserve">  Карачаево-Черкесская Республика</v>
      </c>
      <c r="B48" s="58">
        <f>hidden1!AE38</f>
        <v>0</v>
      </c>
      <c r="C48" s="58">
        <f>hidden1!AF38</f>
        <v>0</v>
      </c>
      <c r="D48" s="58">
        <f>hidden1!AG38</f>
        <v>0</v>
      </c>
      <c r="E48" s="58">
        <f t="shared" si="0"/>
        <v>-5108</v>
      </c>
      <c r="F48" s="58">
        <f>hidden1!AH38</f>
        <v>-3831</v>
      </c>
      <c r="G48" s="58">
        <f>hidden1!AI38</f>
        <v>-1277</v>
      </c>
      <c r="H48" s="58">
        <f>hidden1!AJ38</f>
        <v>0</v>
      </c>
      <c r="I48" s="58">
        <f>hidden1!AK38</f>
        <v>0</v>
      </c>
      <c r="J48" s="57"/>
      <c r="K48" s="57"/>
      <c r="L48" s="57"/>
      <c r="M48" s="57"/>
    </row>
    <row r="49" spans="1:13" x14ac:dyDescent="0.25">
      <c r="A49" s="57" t="str">
        <f>hidden1!A39</f>
        <v xml:space="preserve">  Республика Северная Осетия-Алания</v>
      </c>
      <c r="B49" s="58">
        <f>hidden1!AE39</f>
        <v>9</v>
      </c>
      <c r="C49" s="58">
        <f>hidden1!AF39</f>
        <v>457</v>
      </c>
      <c r="D49" s="58">
        <f>hidden1!AG39</f>
        <v>0</v>
      </c>
      <c r="E49" s="58">
        <f t="shared" si="0"/>
        <v>0</v>
      </c>
      <c r="F49" s="58">
        <f>hidden1!AH39</f>
        <v>0</v>
      </c>
      <c r="G49" s="58">
        <f>hidden1!AI39</f>
        <v>0</v>
      </c>
      <c r="H49" s="58">
        <f>hidden1!AJ39</f>
        <v>0</v>
      </c>
      <c r="I49" s="58">
        <f>hidden1!AK39</f>
        <v>19</v>
      </c>
      <c r="J49" s="57"/>
      <c r="K49" s="57"/>
      <c r="L49" s="57"/>
      <c r="M49" s="57"/>
    </row>
    <row r="50" spans="1:13" x14ac:dyDescent="0.25">
      <c r="A50" s="57" t="str">
        <f>hidden1!A40</f>
        <v xml:space="preserve">  Чеченская Республика</v>
      </c>
      <c r="B50" s="58">
        <f>hidden1!AE40</f>
        <v>0</v>
      </c>
      <c r="C50" s="58">
        <f>hidden1!AF40</f>
        <v>70</v>
      </c>
      <c r="D50" s="58">
        <f>hidden1!AG40</f>
        <v>0</v>
      </c>
      <c r="E50" s="58">
        <f t="shared" si="0"/>
        <v>-3</v>
      </c>
      <c r="F50" s="58">
        <f>hidden1!AH40</f>
        <v>-3</v>
      </c>
      <c r="G50" s="58">
        <f>hidden1!AI40</f>
        <v>0</v>
      </c>
      <c r="H50" s="58">
        <f>hidden1!AJ40</f>
        <v>0</v>
      </c>
      <c r="I50" s="58">
        <f>hidden1!AK40</f>
        <v>0</v>
      </c>
      <c r="J50" s="57"/>
      <c r="K50" s="57"/>
      <c r="L50" s="57"/>
      <c r="M50" s="57"/>
    </row>
    <row r="51" spans="1:13" x14ac:dyDescent="0.25">
      <c r="A51" s="57" t="str">
        <f>hidden1!A41</f>
        <v xml:space="preserve">  Ставропольский край</v>
      </c>
      <c r="B51" s="58">
        <f>hidden1!AE41</f>
        <v>0</v>
      </c>
      <c r="C51" s="58">
        <f>hidden1!AF41</f>
        <v>977</v>
      </c>
      <c r="D51" s="58">
        <f>hidden1!AG41</f>
        <v>0</v>
      </c>
      <c r="E51" s="58">
        <f t="shared" si="0"/>
        <v>0</v>
      </c>
      <c r="F51" s="58">
        <f>hidden1!AH41</f>
        <v>0</v>
      </c>
      <c r="G51" s="58">
        <f>hidden1!AI41</f>
        <v>0</v>
      </c>
      <c r="H51" s="58">
        <f>hidden1!AJ41</f>
        <v>0</v>
      </c>
      <c r="I51" s="58">
        <f>hidden1!AK41</f>
        <v>0</v>
      </c>
      <c r="J51" s="57"/>
      <c r="K51" s="57"/>
      <c r="L51" s="57"/>
      <c r="M51" s="57"/>
    </row>
    <row r="52" spans="1:13" x14ac:dyDescent="0.25">
      <c r="A52" s="57" t="str">
        <f>hidden1!A42</f>
        <v xml:space="preserve"> ЮЖНЫЙ ФЕДЕРАЛЬНЫЙ ОКРУГ</v>
      </c>
      <c r="B52" s="58">
        <f>hidden1!AE42</f>
        <v>66</v>
      </c>
      <c r="C52" s="58">
        <f>hidden1!AF42</f>
        <v>1806</v>
      </c>
      <c r="D52" s="58">
        <f>hidden1!AG42</f>
        <v>55</v>
      </c>
      <c r="E52" s="58">
        <f t="shared" si="0"/>
        <v>-4</v>
      </c>
      <c r="F52" s="58">
        <f>hidden1!AH42</f>
        <v>-4</v>
      </c>
      <c r="G52" s="58">
        <f>hidden1!AI42</f>
        <v>0</v>
      </c>
      <c r="H52" s="58">
        <f>hidden1!AJ42</f>
        <v>0</v>
      </c>
      <c r="I52" s="58">
        <f>hidden1!AK42</f>
        <v>10</v>
      </c>
      <c r="J52" s="57"/>
      <c r="K52" s="57"/>
      <c r="L52" s="57"/>
      <c r="M52" s="57"/>
    </row>
    <row r="53" spans="1:13" x14ac:dyDescent="0.25">
      <c r="A53" s="57" t="str">
        <f>hidden1!A43</f>
        <v xml:space="preserve">  Республика Адыгея</v>
      </c>
      <c r="B53" s="58">
        <f>hidden1!AE43</f>
        <v>0</v>
      </c>
      <c r="C53" s="58">
        <f>hidden1!AF43</f>
        <v>0</v>
      </c>
      <c r="D53" s="58">
        <f>hidden1!AG43</f>
        <v>0</v>
      </c>
      <c r="E53" s="58">
        <f t="shared" si="0"/>
        <v>0</v>
      </c>
      <c r="F53" s="58">
        <f>hidden1!AH43</f>
        <v>0</v>
      </c>
      <c r="G53" s="58">
        <f>hidden1!AI43</f>
        <v>0</v>
      </c>
      <c r="H53" s="58">
        <f>hidden1!AJ43</f>
        <v>0</v>
      </c>
      <c r="I53" s="58">
        <f>hidden1!AK43</f>
        <v>0</v>
      </c>
      <c r="J53" s="57"/>
      <c r="K53" s="57"/>
      <c r="L53" s="57"/>
      <c r="M53" s="57"/>
    </row>
    <row r="54" spans="1:13" x14ac:dyDescent="0.25">
      <c r="A54" s="57" t="str">
        <f>hidden1!A44</f>
        <v xml:space="preserve">  Республика Калмыкия</v>
      </c>
      <c r="B54" s="58">
        <f>hidden1!AE44</f>
        <v>0</v>
      </c>
      <c r="C54" s="58">
        <f>hidden1!AF44</f>
        <v>0</v>
      </c>
      <c r="D54" s="58">
        <f>hidden1!AG44</f>
        <v>0</v>
      </c>
      <c r="E54" s="58">
        <f t="shared" si="0"/>
        <v>0</v>
      </c>
      <c r="F54" s="58">
        <f>hidden1!AH44</f>
        <v>0</v>
      </c>
      <c r="G54" s="58">
        <f>hidden1!AI44</f>
        <v>0</v>
      </c>
      <c r="H54" s="58">
        <f>hidden1!AJ44</f>
        <v>0</v>
      </c>
      <c r="I54" s="58">
        <f>hidden1!AK44</f>
        <v>0</v>
      </c>
      <c r="J54" s="57"/>
      <c r="K54" s="57"/>
      <c r="L54" s="57"/>
      <c r="M54" s="57"/>
    </row>
    <row r="55" spans="1:13" x14ac:dyDescent="0.25">
      <c r="A55" s="57" t="str">
        <f>hidden1!A45</f>
        <v xml:space="preserve">  Республика Крым</v>
      </c>
      <c r="B55" s="58">
        <f>hidden1!AE45</f>
        <v>0</v>
      </c>
      <c r="C55" s="58">
        <f>hidden1!AF45</f>
        <v>0</v>
      </c>
      <c r="D55" s="58">
        <f>hidden1!AG45</f>
        <v>0</v>
      </c>
      <c r="E55" s="58">
        <f t="shared" si="0"/>
        <v>0</v>
      </c>
      <c r="F55" s="58">
        <f>hidden1!AH45</f>
        <v>0</v>
      </c>
      <c r="G55" s="58">
        <f>hidden1!AI45</f>
        <v>0</v>
      </c>
      <c r="H55" s="58">
        <f>hidden1!AJ45</f>
        <v>0</v>
      </c>
      <c r="I55" s="58">
        <f>hidden1!AK45</f>
        <v>0</v>
      </c>
      <c r="J55" s="57"/>
      <c r="K55" s="57"/>
      <c r="L55" s="57"/>
      <c r="M55" s="57"/>
    </row>
    <row r="56" spans="1:13" x14ac:dyDescent="0.25">
      <c r="A56" s="57" t="str">
        <f>hidden1!A46</f>
        <v xml:space="preserve">  Краснодарский край</v>
      </c>
      <c r="B56" s="58">
        <f>hidden1!AE46</f>
        <v>0</v>
      </c>
      <c r="C56" s="58">
        <f>hidden1!AF46</f>
        <v>1099</v>
      </c>
      <c r="D56" s="58">
        <f>hidden1!AG46</f>
        <v>55</v>
      </c>
      <c r="E56" s="58">
        <f t="shared" si="0"/>
        <v>-2</v>
      </c>
      <c r="F56" s="58">
        <f>hidden1!AH46</f>
        <v>-2</v>
      </c>
      <c r="G56" s="58">
        <f>hidden1!AI46</f>
        <v>0</v>
      </c>
      <c r="H56" s="58">
        <f>hidden1!AJ46</f>
        <v>0</v>
      </c>
      <c r="I56" s="58">
        <f>hidden1!AK46</f>
        <v>0</v>
      </c>
      <c r="J56" s="57"/>
      <c r="K56" s="57"/>
      <c r="L56" s="57"/>
      <c r="M56" s="57"/>
    </row>
    <row r="57" spans="1:13" x14ac:dyDescent="0.25">
      <c r="A57" s="57" t="str">
        <f>hidden1!A47</f>
        <v xml:space="preserve">  Астраханская область</v>
      </c>
      <c r="B57" s="58">
        <f>hidden1!AE47</f>
        <v>0</v>
      </c>
      <c r="C57" s="58">
        <f>hidden1!AF47</f>
        <v>0</v>
      </c>
      <c r="D57" s="58">
        <f>hidden1!AG47</f>
        <v>0</v>
      </c>
      <c r="E57" s="58">
        <f t="shared" si="0"/>
        <v>-1</v>
      </c>
      <c r="F57" s="58">
        <f>hidden1!AH47</f>
        <v>-1</v>
      </c>
      <c r="G57" s="58">
        <f>hidden1!AI47</f>
        <v>0</v>
      </c>
      <c r="H57" s="58">
        <f>hidden1!AJ47</f>
        <v>0</v>
      </c>
      <c r="I57" s="58">
        <f>hidden1!AK47</f>
        <v>0</v>
      </c>
      <c r="J57" s="57"/>
      <c r="K57" s="57"/>
      <c r="L57" s="57"/>
      <c r="M57" s="57"/>
    </row>
    <row r="58" spans="1:13" x14ac:dyDescent="0.25">
      <c r="A58" s="57" t="str">
        <f>hidden1!A48</f>
        <v xml:space="preserve">  Волгоградская область</v>
      </c>
      <c r="B58" s="58">
        <f>hidden1!AE48</f>
        <v>0</v>
      </c>
      <c r="C58" s="58">
        <f>hidden1!AF48</f>
        <v>114</v>
      </c>
      <c r="D58" s="58">
        <f>hidden1!AG48</f>
        <v>0</v>
      </c>
      <c r="E58" s="58">
        <f t="shared" si="0"/>
        <v>0</v>
      </c>
      <c r="F58" s="58">
        <f>hidden1!AH48</f>
        <v>0</v>
      </c>
      <c r="G58" s="58">
        <f>hidden1!AI48</f>
        <v>0</v>
      </c>
      <c r="H58" s="58">
        <f>hidden1!AJ48</f>
        <v>0</v>
      </c>
      <c r="I58" s="58">
        <f>hidden1!AK48</f>
        <v>0</v>
      </c>
      <c r="J58" s="57"/>
      <c r="K58" s="57"/>
      <c r="L58" s="57"/>
      <c r="M58" s="57"/>
    </row>
    <row r="59" spans="1:13" x14ac:dyDescent="0.25">
      <c r="A59" s="57" t="str">
        <f>hidden1!A49</f>
        <v xml:space="preserve">  Ростовская область</v>
      </c>
      <c r="B59" s="58">
        <f>hidden1!AE49</f>
        <v>66</v>
      </c>
      <c r="C59" s="58">
        <f>hidden1!AF49</f>
        <v>593</v>
      </c>
      <c r="D59" s="58">
        <f>hidden1!AG49</f>
        <v>0</v>
      </c>
      <c r="E59" s="58">
        <f t="shared" si="0"/>
        <v>-1</v>
      </c>
      <c r="F59" s="58">
        <f>hidden1!AH49</f>
        <v>-1</v>
      </c>
      <c r="G59" s="58">
        <f>hidden1!AI49</f>
        <v>0</v>
      </c>
      <c r="H59" s="58">
        <f>hidden1!AJ49</f>
        <v>0</v>
      </c>
      <c r="I59" s="58">
        <f>hidden1!AK49</f>
        <v>10</v>
      </c>
      <c r="J59" s="57"/>
      <c r="K59" s="57"/>
      <c r="L59" s="57"/>
      <c r="M59" s="57"/>
    </row>
    <row r="60" spans="1:13" x14ac:dyDescent="0.25">
      <c r="A60" s="57" t="str">
        <f>hidden1!A50</f>
        <v xml:space="preserve">  город Севастополь</v>
      </c>
      <c r="B60" s="58">
        <f>hidden1!AE50</f>
        <v>0</v>
      </c>
      <c r="C60" s="58">
        <f>hidden1!AF50</f>
        <v>0</v>
      </c>
      <c r="D60" s="58">
        <f>hidden1!AG50</f>
        <v>0</v>
      </c>
      <c r="E60" s="58">
        <f t="shared" si="0"/>
        <v>0</v>
      </c>
      <c r="F60" s="58">
        <f>hidden1!AH50</f>
        <v>0</v>
      </c>
      <c r="G60" s="58">
        <f>hidden1!AI50</f>
        <v>0</v>
      </c>
      <c r="H60" s="58">
        <f>hidden1!AJ50</f>
        <v>0</v>
      </c>
      <c r="I60" s="58">
        <f>hidden1!AK50</f>
        <v>0</v>
      </c>
      <c r="J60" s="57"/>
      <c r="K60" s="57"/>
      <c r="L60" s="57"/>
      <c r="M60" s="57"/>
    </row>
    <row r="61" spans="1:13" x14ac:dyDescent="0.25">
      <c r="A61" s="57" t="str">
        <f>hidden1!A51</f>
        <v xml:space="preserve"> ПРИВОЛЖСКИЙ ФЕДЕРАЛЬНЫЙ ОКРУГ</v>
      </c>
      <c r="B61" s="58">
        <f>hidden1!AE51</f>
        <v>0</v>
      </c>
      <c r="C61" s="58">
        <f>hidden1!AF51</f>
        <v>25431</v>
      </c>
      <c r="D61" s="58">
        <f>hidden1!AG51</f>
        <v>0</v>
      </c>
      <c r="E61" s="58">
        <f t="shared" si="0"/>
        <v>-102</v>
      </c>
      <c r="F61" s="58">
        <f>hidden1!AH51</f>
        <v>-19</v>
      </c>
      <c r="G61" s="58">
        <f>hidden1!AI51</f>
        <v>-83</v>
      </c>
      <c r="H61" s="58">
        <f>hidden1!AJ51</f>
        <v>0</v>
      </c>
      <c r="I61" s="58">
        <f>hidden1!AK51</f>
        <v>15</v>
      </c>
      <c r="J61" s="57"/>
      <c r="K61" s="57"/>
      <c r="L61" s="57"/>
      <c r="M61" s="57"/>
    </row>
    <row r="62" spans="1:13" x14ac:dyDescent="0.25">
      <c r="A62" s="57" t="str">
        <f>hidden1!A52</f>
        <v xml:space="preserve">  Республика Башкортостан</v>
      </c>
      <c r="B62" s="58">
        <f>hidden1!AE52</f>
        <v>0</v>
      </c>
      <c r="C62" s="58">
        <f>hidden1!AF52</f>
        <v>244</v>
      </c>
      <c r="D62" s="58">
        <f>hidden1!AG52</f>
        <v>0</v>
      </c>
      <c r="E62" s="58">
        <f t="shared" si="0"/>
        <v>0</v>
      </c>
      <c r="F62" s="58">
        <f>hidden1!AH52</f>
        <v>0</v>
      </c>
      <c r="G62" s="58">
        <f>hidden1!AI52</f>
        <v>0</v>
      </c>
      <c r="H62" s="58">
        <f>hidden1!AJ52</f>
        <v>0</v>
      </c>
      <c r="I62" s="58">
        <f>hidden1!AK52</f>
        <v>0</v>
      </c>
      <c r="J62" s="57"/>
      <c r="K62" s="57"/>
      <c r="L62" s="57"/>
      <c r="M62" s="57"/>
    </row>
    <row r="63" spans="1:13" x14ac:dyDescent="0.25">
      <c r="A63" s="57" t="str">
        <f>hidden1!A53</f>
        <v xml:space="preserve">  Республика Марий-Эл</v>
      </c>
      <c r="B63" s="58">
        <f>hidden1!AE53</f>
        <v>0</v>
      </c>
      <c r="C63" s="58">
        <f>hidden1!AF53</f>
        <v>4913</v>
      </c>
      <c r="D63" s="58">
        <f>hidden1!AG53</f>
        <v>0</v>
      </c>
      <c r="E63" s="58">
        <f t="shared" si="0"/>
        <v>0</v>
      </c>
      <c r="F63" s="58">
        <f>hidden1!AH53</f>
        <v>0</v>
      </c>
      <c r="G63" s="58">
        <f>hidden1!AI53</f>
        <v>0</v>
      </c>
      <c r="H63" s="58">
        <f>hidden1!AJ53</f>
        <v>0</v>
      </c>
      <c r="I63" s="58">
        <f>hidden1!AK53</f>
        <v>0</v>
      </c>
      <c r="J63" s="57"/>
      <c r="K63" s="57"/>
      <c r="L63" s="57"/>
      <c r="M63" s="57"/>
    </row>
    <row r="64" spans="1:13" x14ac:dyDescent="0.25">
      <c r="A64" s="57" t="str">
        <f>hidden1!A54</f>
        <v xml:space="preserve">  Республика Мордовия</v>
      </c>
      <c r="B64" s="58">
        <f>hidden1!AE54</f>
        <v>0</v>
      </c>
      <c r="C64" s="58">
        <f>hidden1!AF54</f>
        <v>22</v>
      </c>
      <c r="D64" s="58">
        <f>hidden1!AG54</f>
        <v>0</v>
      </c>
      <c r="E64" s="58">
        <f t="shared" si="0"/>
        <v>12</v>
      </c>
      <c r="F64" s="58">
        <f>hidden1!AH54</f>
        <v>9</v>
      </c>
      <c r="G64" s="58">
        <f>hidden1!AI54</f>
        <v>3</v>
      </c>
      <c r="H64" s="58">
        <f>hidden1!AJ54</f>
        <v>0</v>
      </c>
      <c r="I64" s="58">
        <f>hidden1!AK54</f>
        <v>0</v>
      </c>
      <c r="J64" s="57"/>
      <c r="K64" s="57"/>
      <c r="L64" s="57"/>
      <c r="M64" s="57"/>
    </row>
    <row r="65" spans="1:13" x14ac:dyDescent="0.25">
      <c r="A65" s="57" t="str">
        <f>hidden1!A55</f>
        <v xml:space="preserve">  Республика Татарстан</v>
      </c>
      <c r="B65" s="58">
        <f>hidden1!AE55</f>
        <v>-17</v>
      </c>
      <c r="C65" s="58">
        <f>hidden1!AF55</f>
        <v>3598</v>
      </c>
      <c r="D65" s="58">
        <f>hidden1!AG55</f>
        <v>0</v>
      </c>
      <c r="E65" s="58">
        <f t="shared" si="0"/>
        <v>-116</v>
      </c>
      <c r="F65" s="58">
        <f>hidden1!AH55</f>
        <v>-29</v>
      </c>
      <c r="G65" s="58">
        <f>hidden1!AI55</f>
        <v>-87</v>
      </c>
      <c r="H65" s="58">
        <f>hidden1!AJ55</f>
        <v>0</v>
      </c>
      <c r="I65" s="58">
        <f>hidden1!AK55</f>
        <v>0</v>
      </c>
      <c r="J65" s="57"/>
      <c r="K65" s="57"/>
      <c r="L65" s="57"/>
      <c r="M65" s="57"/>
    </row>
    <row r="66" spans="1:13" x14ac:dyDescent="0.25">
      <c r="A66" s="57" t="str">
        <f>hidden1!A56</f>
        <v xml:space="preserve">  Удмуртская Республика</v>
      </c>
      <c r="B66" s="58">
        <f>hidden1!AE56</f>
        <v>0</v>
      </c>
      <c r="C66" s="58">
        <f>hidden1!AF56</f>
        <v>43</v>
      </c>
      <c r="D66" s="58">
        <f>hidden1!AG56</f>
        <v>0</v>
      </c>
      <c r="E66" s="58">
        <f t="shared" si="0"/>
        <v>0</v>
      </c>
      <c r="F66" s="58">
        <f>hidden1!AH56</f>
        <v>0</v>
      </c>
      <c r="G66" s="58">
        <f>hidden1!AI56</f>
        <v>0</v>
      </c>
      <c r="H66" s="58">
        <f>hidden1!AJ56</f>
        <v>0</v>
      </c>
      <c r="I66" s="58">
        <f>hidden1!AK56</f>
        <v>0</v>
      </c>
      <c r="J66" s="57"/>
      <c r="K66" s="57"/>
      <c r="L66" s="57"/>
      <c r="M66" s="57"/>
    </row>
    <row r="67" spans="1:13" x14ac:dyDescent="0.25">
      <c r="A67" s="57" t="str">
        <f>hidden1!A57</f>
        <v xml:space="preserve">  Чувашская Республика</v>
      </c>
      <c r="B67" s="58">
        <f>hidden1!AE57</f>
        <v>0</v>
      </c>
      <c r="C67" s="58">
        <f>hidden1!AF57</f>
        <v>817</v>
      </c>
      <c r="D67" s="58">
        <f>hidden1!AG57</f>
        <v>0</v>
      </c>
      <c r="E67" s="58">
        <f t="shared" si="0"/>
        <v>0</v>
      </c>
      <c r="F67" s="58">
        <f>hidden1!AH57</f>
        <v>0</v>
      </c>
      <c r="G67" s="58">
        <f>hidden1!AI57</f>
        <v>0</v>
      </c>
      <c r="H67" s="58">
        <f>hidden1!AJ57</f>
        <v>0</v>
      </c>
      <c r="I67" s="58">
        <f>hidden1!AK57</f>
        <v>0</v>
      </c>
      <c r="J67" s="57"/>
      <c r="K67" s="57"/>
      <c r="L67" s="57"/>
      <c r="M67" s="57"/>
    </row>
    <row r="68" spans="1:13" x14ac:dyDescent="0.25">
      <c r="A68" s="57" t="str">
        <f>hidden1!A58</f>
        <v xml:space="preserve">  Кировская область</v>
      </c>
      <c r="B68" s="58">
        <f>hidden1!AE58</f>
        <v>0</v>
      </c>
      <c r="C68" s="58">
        <f>hidden1!AF58</f>
        <v>874</v>
      </c>
      <c r="D68" s="58">
        <f>hidden1!AG58</f>
        <v>0</v>
      </c>
      <c r="E68" s="58">
        <f t="shared" si="0"/>
        <v>-1</v>
      </c>
      <c r="F68" s="58">
        <f>hidden1!AH58</f>
        <v>-1</v>
      </c>
      <c r="G68" s="58">
        <f>hidden1!AI58</f>
        <v>0</v>
      </c>
      <c r="H68" s="58">
        <f>hidden1!AJ58</f>
        <v>0</v>
      </c>
      <c r="I68" s="58">
        <f>hidden1!AK58</f>
        <v>0</v>
      </c>
      <c r="J68" s="57"/>
      <c r="K68" s="57"/>
      <c r="L68" s="57"/>
      <c r="M68" s="57"/>
    </row>
    <row r="69" spans="1:13" x14ac:dyDescent="0.25">
      <c r="A69" s="57" t="str">
        <f>hidden1!A59</f>
        <v xml:space="preserve">  Нижегородская область</v>
      </c>
      <c r="B69" s="58">
        <f>hidden1!AE59</f>
        <v>22</v>
      </c>
      <c r="C69" s="58">
        <f>hidden1!AF59</f>
        <v>2708</v>
      </c>
      <c r="D69" s="58">
        <f>hidden1!AG59</f>
        <v>0</v>
      </c>
      <c r="E69" s="58">
        <f t="shared" si="0"/>
        <v>3</v>
      </c>
      <c r="F69" s="58">
        <f>hidden1!AH59</f>
        <v>2</v>
      </c>
      <c r="G69" s="58">
        <f>hidden1!AI59</f>
        <v>1</v>
      </c>
      <c r="H69" s="58">
        <f>hidden1!AJ59</f>
        <v>0</v>
      </c>
      <c r="I69" s="58">
        <f>hidden1!AK59</f>
        <v>0</v>
      </c>
      <c r="J69" s="57"/>
      <c r="K69" s="57"/>
      <c r="L69" s="57"/>
      <c r="M69" s="57"/>
    </row>
    <row r="70" spans="1:13" x14ac:dyDescent="0.25">
      <c r="A70" s="57" t="str">
        <f>hidden1!A60</f>
        <v xml:space="preserve">  Оренбургская область</v>
      </c>
      <c r="B70" s="58">
        <f>hidden1!AE60</f>
        <v>0</v>
      </c>
      <c r="C70" s="58">
        <f>hidden1!AF60</f>
        <v>738</v>
      </c>
      <c r="D70" s="58">
        <f>hidden1!AG60</f>
        <v>0</v>
      </c>
      <c r="E70" s="58">
        <f t="shared" si="0"/>
        <v>0</v>
      </c>
      <c r="F70" s="58">
        <f>hidden1!AH60</f>
        <v>0</v>
      </c>
      <c r="G70" s="58">
        <f>hidden1!AI60</f>
        <v>0</v>
      </c>
      <c r="H70" s="58">
        <f>hidden1!AJ60</f>
        <v>0</v>
      </c>
      <c r="I70" s="58">
        <f>hidden1!AK60</f>
        <v>2</v>
      </c>
      <c r="J70" s="57"/>
      <c r="K70" s="57"/>
      <c r="L70" s="57"/>
      <c r="M70" s="57"/>
    </row>
    <row r="71" spans="1:13" x14ac:dyDescent="0.25">
      <c r="A71" s="57" t="str">
        <f>hidden1!A61</f>
        <v xml:space="preserve">  Пензенская область</v>
      </c>
      <c r="B71" s="58">
        <f>hidden1!AE61</f>
        <v>8</v>
      </c>
      <c r="C71" s="58">
        <f>hidden1!AF61</f>
        <v>695</v>
      </c>
      <c r="D71" s="58">
        <f>hidden1!AG61</f>
        <v>0</v>
      </c>
      <c r="E71" s="58">
        <f t="shared" si="0"/>
        <v>0</v>
      </c>
      <c r="F71" s="58">
        <f>hidden1!AH61</f>
        <v>0</v>
      </c>
      <c r="G71" s="58">
        <f>hidden1!AI61</f>
        <v>0</v>
      </c>
      <c r="H71" s="58">
        <f>hidden1!AJ61</f>
        <v>0</v>
      </c>
      <c r="I71" s="58">
        <f>hidden1!AK61</f>
        <v>13</v>
      </c>
      <c r="J71" s="57"/>
      <c r="K71" s="57"/>
      <c r="L71" s="57"/>
      <c r="M71" s="57"/>
    </row>
    <row r="72" spans="1:13" x14ac:dyDescent="0.25">
      <c r="A72" s="57" t="str">
        <f>hidden1!A62</f>
        <v xml:space="preserve">  Пермский край</v>
      </c>
      <c r="B72" s="58">
        <f>hidden1!AE62</f>
        <v>0</v>
      </c>
      <c r="C72" s="58">
        <f>hidden1!AF62</f>
        <v>2207</v>
      </c>
      <c r="D72" s="58">
        <f>hidden1!AG62</f>
        <v>0</v>
      </c>
      <c r="E72" s="58">
        <f t="shared" si="0"/>
        <v>0</v>
      </c>
      <c r="F72" s="58">
        <f>hidden1!AH62</f>
        <v>0</v>
      </c>
      <c r="G72" s="58">
        <f>hidden1!AI62</f>
        <v>0</v>
      </c>
      <c r="H72" s="58">
        <f>hidden1!AJ62</f>
        <v>0</v>
      </c>
      <c r="I72" s="58">
        <f>hidden1!AK62</f>
        <v>0</v>
      </c>
      <c r="J72" s="57"/>
      <c r="K72" s="57"/>
      <c r="L72" s="57"/>
      <c r="M72" s="57"/>
    </row>
    <row r="73" spans="1:13" x14ac:dyDescent="0.25">
      <c r="A73" s="57" t="str">
        <f>hidden1!A63</f>
        <v xml:space="preserve">  Самарская область</v>
      </c>
      <c r="B73" s="58">
        <f>hidden1!AE63</f>
        <v>-13</v>
      </c>
      <c r="C73" s="58">
        <f>hidden1!AF63</f>
        <v>8294</v>
      </c>
      <c r="D73" s="58">
        <f>hidden1!AG63</f>
        <v>0</v>
      </c>
      <c r="E73" s="58">
        <f t="shared" si="0"/>
        <v>0</v>
      </c>
      <c r="F73" s="58">
        <f>hidden1!AH63</f>
        <v>0</v>
      </c>
      <c r="G73" s="58">
        <f>hidden1!AI63</f>
        <v>0</v>
      </c>
      <c r="H73" s="58">
        <f>hidden1!AJ63</f>
        <v>0</v>
      </c>
      <c r="I73" s="58">
        <f>hidden1!AK63</f>
        <v>0</v>
      </c>
      <c r="J73" s="57"/>
      <c r="K73" s="57"/>
      <c r="L73" s="57"/>
      <c r="M73" s="57"/>
    </row>
    <row r="74" spans="1:13" x14ac:dyDescent="0.25">
      <c r="A74" s="57" t="str">
        <f>hidden1!A64</f>
        <v xml:space="preserve">  Саратовская область</v>
      </c>
      <c r="B74" s="58">
        <f>hidden1!AE64</f>
        <v>0</v>
      </c>
      <c r="C74" s="58">
        <f>hidden1!AF64</f>
        <v>0</v>
      </c>
      <c r="D74" s="58">
        <f>hidden1!AG64</f>
        <v>0</v>
      </c>
      <c r="E74" s="58">
        <f t="shared" si="0"/>
        <v>0</v>
      </c>
      <c r="F74" s="58">
        <f>hidden1!AH64</f>
        <v>0</v>
      </c>
      <c r="G74" s="58">
        <f>hidden1!AI64</f>
        <v>0</v>
      </c>
      <c r="H74" s="58">
        <f>hidden1!AJ64</f>
        <v>0</v>
      </c>
      <c r="I74" s="58">
        <f>hidden1!AK64</f>
        <v>0</v>
      </c>
      <c r="J74" s="57"/>
      <c r="K74" s="57"/>
      <c r="L74" s="57"/>
      <c r="M74" s="57"/>
    </row>
    <row r="75" spans="1:13" x14ac:dyDescent="0.25">
      <c r="A75" s="57" t="str">
        <f>hidden1!A65</f>
        <v xml:space="preserve">  Ульяновская область</v>
      </c>
      <c r="B75" s="58">
        <f>hidden1!AE65</f>
        <v>0</v>
      </c>
      <c r="C75" s="58">
        <f>hidden1!AF65</f>
        <v>278</v>
      </c>
      <c r="D75" s="58">
        <f>hidden1!AG65</f>
        <v>0</v>
      </c>
      <c r="E75" s="58">
        <f t="shared" si="0"/>
        <v>0</v>
      </c>
      <c r="F75" s="58">
        <f>hidden1!AH65</f>
        <v>0</v>
      </c>
      <c r="G75" s="58">
        <f>hidden1!AI65</f>
        <v>0</v>
      </c>
      <c r="H75" s="58">
        <f>hidden1!AJ65</f>
        <v>0</v>
      </c>
      <c r="I75" s="58">
        <f>hidden1!AK65</f>
        <v>0</v>
      </c>
      <c r="J75" s="57"/>
      <c r="K75" s="57"/>
      <c r="L75" s="57"/>
      <c r="M75" s="57"/>
    </row>
    <row r="76" spans="1:13" x14ac:dyDescent="0.25">
      <c r="A76" s="57" t="str">
        <f>hidden1!A66</f>
        <v xml:space="preserve"> УРАЛЬСКИЙ ФЕДЕРАЛЬНЫЙ ОКРУГ</v>
      </c>
      <c r="B76" s="58">
        <f>hidden1!AE66</f>
        <v>0</v>
      </c>
      <c r="C76" s="58">
        <f>hidden1!AF66</f>
        <v>192311</v>
      </c>
      <c r="D76" s="58">
        <f>hidden1!AG66</f>
        <v>0</v>
      </c>
      <c r="E76" s="58">
        <f t="shared" ref="E76:E105" si="1">F76+G76</f>
        <v>-16</v>
      </c>
      <c r="F76" s="58">
        <f>hidden1!AH66</f>
        <v>-16</v>
      </c>
      <c r="G76" s="58">
        <f>hidden1!AI66</f>
        <v>0</v>
      </c>
      <c r="H76" s="58">
        <f>hidden1!AJ66</f>
        <v>0</v>
      </c>
      <c r="I76" s="58">
        <f>hidden1!AK66</f>
        <v>3</v>
      </c>
      <c r="J76" s="57"/>
      <c r="K76" s="57"/>
      <c r="L76" s="57"/>
      <c r="M76" s="57"/>
    </row>
    <row r="77" spans="1:13" x14ac:dyDescent="0.25">
      <c r="A77" s="57" t="str">
        <f>hidden1!A67</f>
        <v xml:space="preserve">  Курганская область</v>
      </c>
      <c r="B77" s="58">
        <f>hidden1!AE67</f>
        <v>0</v>
      </c>
      <c r="C77" s="58">
        <f>hidden1!AF67</f>
        <v>137</v>
      </c>
      <c r="D77" s="58">
        <f>hidden1!AG67</f>
        <v>0</v>
      </c>
      <c r="E77" s="58">
        <f t="shared" si="1"/>
        <v>0</v>
      </c>
      <c r="F77" s="58">
        <f>hidden1!AH67</f>
        <v>0</v>
      </c>
      <c r="G77" s="58">
        <f>hidden1!AI67</f>
        <v>0</v>
      </c>
      <c r="H77" s="58">
        <f>hidden1!AJ67</f>
        <v>0</v>
      </c>
      <c r="I77" s="58">
        <f>hidden1!AK67</f>
        <v>0</v>
      </c>
      <c r="J77" s="57"/>
      <c r="K77" s="57"/>
      <c r="L77" s="57"/>
      <c r="M77" s="57"/>
    </row>
    <row r="78" spans="1:13" x14ac:dyDescent="0.25">
      <c r="A78" s="57" t="str">
        <f>hidden1!A68</f>
        <v xml:space="preserve">  Свердловская область</v>
      </c>
      <c r="B78" s="58">
        <f>hidden1!AE68</f>
        <v>0</v>
      </c>
      <c r="C78" s="58">
        <f>hidden1!AF68</f>
        <v>919</v>
      </c>
      <c r="D78" s="58">
        <f>hidden1!AG68</f>
        <v>0</v>
      </c>
      <c r="E78" s="58">
        <f t="shared" si="1"/>
        <v>0</v>
      </c>
      <c r="F78" s="58">
        <f>hidden1!AH68</f>
        <v>0</v>
      </c>
      <c r="G78" s="58">
        <f>hidden1!AI68</f>
        <v>0</v>
      </c>
      <c r="H78" s="58">
        <f>hidden1!AJ68</f>
        <v>0</v>
      </c>
      <c r="I78" s="58">
        <f>hidden1!AK68</f>
        <v>3</v>
      </c>
      <c r="J78" s="57"/>
      <c r="K78" s="57"/>
      <c r="L78" s="57"/>
      <c r="M78" s="57"/>
    </row>
    <row r="79" spans="1:13" x14ac:dyDescent="0.25">
      <c r="A79" s="57" t="str">
        <f>hidden1!A69</f>
        <v xml:space="preserve">  Тюменская область</v>
      </c>
      <c r="B79" s="58">
        <f>hidden1!AE69</f>
        <v>0</v>
      </c>
      <c r="C79" s="58">
        <f>hidden1!AF69</f>
        <v>-43</v>
      </c>
      <c r="D79" s="58">
        <f>hidden1!AG69</f>
        <v>0</v>
      </c>
      <c r="E79" s="58">
        <f t="shared" si="1"/>
        <v>0</v>
      </c>
      <c r="F79" s="58">
        <f>hidden1!AH69</f>
        <v>0</v>
      </c>
      <c r="G79" s="58">
        <f>hidden1!AI69</f>
        <v>0</v>
      </c>
      <c r="H79" s="58">
        <f>hidden1!AJ69</f>
        <v>0</v>
      </c>
      <c r="I79" s="58">
        <f>hidden1!AK69</f>
        <v>0</v>
      </c>
      <c r="J79" s="57"/>
      <c r="K79" s="57"/>
      <c r="L79" s="57"/>
      <c r="M79" s="57"/>
    </row>
    <row r="80" spans="1:13" x14ac:dyDescent="0.25">
      <c r="A80" s="57" t="str">
        <f>hidden1!A70</f>
        <v xml:space="preserve">  Челябинская область</v>
      </c>
      <c r="B80" s="58">
        <f>hidden1!AE70</f>
        <v>0</v>
      </c>
      <c r="C80" s="58">
        <f>hidden1!AF70</f>
        <v>191109</v>
      </c>
      <c r="D80" s="58">
        <f>hidden1!AG70</f>
        <v>0</v>
      </c>
      <c r="E80" s="58">
        <f t="shared" si="1"/>
        <v>0</v>
      </c>
      <c r="F80" s="58">
        <f>hidden1!AH70</f>
        <v>0</v>
      </c>
      <c r="G80" s="58">
        <f>hidden1!AI70</f>
        <v>0</v>
      </c>
      <c r="H80" s="58">
        <f>hidden1!AJ70</f>
        <v>0</v>
      </c>
      <c r="I80" s="58">
        <f>hidden1!AK70</f>
        <v>0</v>
      </c>
      <c r="J80" s="57"/>
      <c r="K80" s="57"/>
      <c r="L80" s="57"/>
      <c r="M80" s="57"/>
    </row>
    <row r="81" spans="1:13" x14ac:dyDescent="0.25">
      <c r="A81" s="57" t="str">
        <f>hidden1!A71</f>
        <v xml:space="preserve">  Ханты-Мансийский автономный округ - Югра</v>
      </c>
      <c r="B81" s="58">
        <f>hidden1!AE71</f>
        <v>0</v>
      </c>
      <c r="C81" s="58">
        <f>hidden1!AF71</f>
        <v>189</v>
      </c>
      <c r="D81" s="58">
        <f>hidden1!AG71</f>
        <v>0</v>
      </c>
      <c r="E81" s="58">
        <f t="shared" si="1"/>
        <v>-8</v>
      </c>
      <c r="F81" s="58">
        <f>hidden1!AH71</f>
        <v>-8</v>
      </c>
      <c r="G81" s="58">
        <f>hidden1!AI71</f>
        <v>0</v>
      </c>
      <c r="H81" s="58">
        <f>hidden1!AJ71</f>
        <v>0</v>
      </c>
      <c r="I81" s="58">
        <f>hidden1!AK71</f>
        <v>0</v>
      </c>
      <c r="J81" s="57"/>
      <c r="K81" s="57"/>
      <c r="L81" s="57"/>
      <c r="M81" s="57"/>
    </row>
    <row r="82" spans="1:13" x14ac:dyDescent="0.25">
      <c r="A82" s="57" t="str">
        <f>hidden1!A72</f>
        <v xml:space="preserve">  Ямало-Ненецкий автономный округ</v>
      </c>
      <c r="B82" s="58">
        <f>hidden1!AE72</f>
        <v>0</v>
      </c>
      <c r="C82" s="58">
        <f>hidden1!AF72</f>
        <v>0</v>
      </c>
      <c r="D82" s="58">
        <f>hidden1!AG72</f>
        <v>0</v>
      </c>
      <c r="E82" s="58">
        <f t="shared" si="1"/>
        <v>-8</v>
      </c>
      <c r="F82" s="58">
        <f>hidden1!AH72</f>
        <v>-8</v>
      </c>
      <c r="G82" s="58">
        <f>hidden1!AI72</f>
        <v>0</v>
      </c>
      <c r="H82" s="58">
        <f>hidden1!AJ72</f>
        <v>0</v>
      </c>
      <c r="I82" s="58">
        <f>hidden1!AK72</f>
        <v>0</v>
      </c>
      <c r="J82" s="57"/>
      <c r="K82" s="57"/>
      <c r="L82" s="57"/>
      <c r="M82" s="57"/>
    </row>
    <row r="83" spans="1:13" x14ac:dyDescent="0.25">
      <c r="A83" s="57" t="str">
        <f>hidden1!A73</f>
        <v xml:space="preserve"> СИБИРСКИЙ ФЕДЕРАЛЬНЫЙ ОКРУГ</v>
      </c>
      <c r="B83" s="58">
        <f>hidden1!AE73</f>
        <v>13183</v>
      </c>
      <c r="C83" s="58">
        <f>hidden1!AF73</f>
        <v>218692</v>
      </c>
      <c r="D83" s="58">
        <f>hidden1!AG73</f>
        <v>20241</v>
      </c>
      <c r="E83" s="58">
        <f t="shared" si="1"/>
        <v>-3</v>
      </c>
      <c r="F83" s="58">
        <f>hidden1!AH73</f>
        <v>-3</v>
      </c>
      <c r="G83" s="58">
        <f>hidden1!AI73</f>
        <v>0</v>
      </c>
      <c r="H83" s="58">
        <f>hidden1!AJ73</f>
        <v>0</v>
      </c>
      <c r="I83" s="58">
        <f>hidden1!AK73</f>
        <v>0</v>
      </c>
      <c r="J83" s="57"/>
      <c r="K83" s="57"/>
      <c r="L83" s="57"/>
      <c r="M83" s="57"/>
    </row>
    <row r="84" spans="1:13" x14ac:dyDescent="0.25">
      <c r="A84" s="57" t="str">
        <f>hidden1!A74</f>
        <v xml:space="preserve">  Республика Алтай</v>
      </c>
      <c r="B84" s="58">
        <f>hidden1!AE74</f>
        <v>0</v>
      </c>
      <c r="C84" s="58">
        <f>hidden1!AF74</f>
        <v>0</v>
      </c>
      <c r="D84" s="58">
        <f>hidden1!AG74</f>
        <v>0</v>
      </c>
      <c r="E84" s="58">
        <f t="shared" si="1"/>
        <v>0</v>
      </c>
      <c r="F84" s="58">
        <f>hidden1!AH74</f>
        <v>0</v>
      </c>
      <c r="G84" s="58">
        <f>hidden1!AI74</f>
        <v>0</v>
      </c>
      <c r="H84" s="58">
        <f>hidden1!AJ74</f>
        <v>0</v>
      </c>
      <c r="I84" s="58">
        <f>hidden1!AK74</f>
        <v>0</v>
      </c>
      <c r="J84" s="57"/>
      <c r="K84" s="57"/>
      <c r="L84" s="57"/>
      <c r="M84" s="57"/>
    </row>
    <row r="85" spans="1:13" x14ac:dyDescent="0.25">
      <c r="A85" s="57" t="str">
        <f>hidden1!A75</f>
        <v xml:space="preserve">  Республика Тыва</v>
      </c>
      <c r="B85" s="58">
        <f>hidden1!AE75</f>
        <v>0</v>
      </c>
      <c r="C85" s="58">
        <f>hidden1!AF75</f>
        <v>0</v>
      </c>
      <c r="D85" s="58">
        <f>hidden1!AG75</f>
        <v>0</v>
      </c>
      <c r="E85" s="58">
        <f t="shared" si="1"/>
        <v>0</v>
      </c>
      <c r="F85" s="58">
        <f>hidden1!AH75</f>
        <v>0</v>
      </c>
      <c r="G85" s="58">
        <f>hidden1!AI75</f>
        <v>0</v>
      </c>
      <c r="H85" s="58">
        <f>hidden1!AJ75</f>
        <v>0</v>
      </c>
      <c r="I85" s="58">
        <f>hidden1!AK75</f>
        <v>0</v>
      </c>
      <c r="J85" s="57"/>
      <c r="K85" s="57"/>
      <c r="L85" s="57"/>
      <c r="M85" s="57"/>
    </row>
    <row r="86" spans="1:13" x14ac:dyDescent="0.25">
      <c r="A86" s="57" t="str">
        <f>hidden1!A76</f>
        <v xml:space="preserve">  Республика Хакасия</v>
      </c>
      <c r="B86" s="58">
        <f>hidden1!AE76</f>
        <v>0</v>
      </c>
      <c r="C86" s="58">
        <f>hidden1!AF76</f>
        <v>15</v>
      </c>
      <c r="D86" s="58">
        <f>hidden1!AG76</f>
        <v>0</v>
      </c>
      <c r="E86" s="58">
        <f t="shared" si="1"/>
        <v>0</v>
      </c>
      <c r="F86" s="58">
        <f>hidden1!AH76</f>
        <v>0</v>
      </c>
      <c r="G86" s="58">
        <f>hidden1!AI76</f>
        <v>0</v>
      </c>
      <c r="H86" s="58">
        <f>hidden1!AJ76</f>
        <v>0</v>
      </c>
      <c r="I86" s="58">
        <f>hidden1!AK76</f>
        <v>0</v>
      </c>
      <c r="J86" s="57"/>
      <c r="K86" s="57"/>
      <c r="L86" s="57"/>
      <c r="M86" s="57"/>
    </row>
    <row r="87" spans="1:13" x14ac:dyDescent="0.25">
      <c r="A87" s="57" t="str">
        <f>hidden1!A77</f>
        <v xml:space="preserve">  Алтайский край</v>
      </c>
      <c r="B87" s="58">
        <f>hidden1!AE77</f>
        <v>0</v>
      </c>
      <c r="C87" s="58">
        <f>hidden1!AF77</f>
        <v>11266</v>
      </c>
      <c r="D87" s="58">
        <f>hidden1!AG77</f>
        <v>0</v>
      </c>
      <c r="E87" s="58">
        <f t="shared" si="1"/>
        <v>0</v>
      </c>
      <c r="F87" s="58">
        <f>hidden1!AH77</f>
        <v>0</v>
      </c>
      <c r="G87" s="58">
        <f>hidden1!AI77</f>
        <v>0</v>
      </c>
      <c r="H87" s="58">
        <f>hidden1!AJ77</f>
        <v>0</v>
      </c>
      <c r="I87" s="58">
        <f>hidden1!AK77</f>
        <v>0</v>
      </c>
      <c r="J87" s="57"/>
      <c r="K87" s="57"/>
      <c r="L87" s="57"/>
      <c r="M87" s="57"/>
    </row>
    <row r="88" spans="1:13" x14ac:dyDescent="0.25">
      <c r="A88" s="57" t="str">
        <f>hidden1!A78</f>
        <v xml:space="preserve">  Красноярский край</v>
      </c>
      <c r="B88" s="58">
        <f>hidden1!AE78</f>
        <v>13129</v>
      </c>
      <c r="C88" s="58">
        <f>hidden1!AF78</f>
        <v>202405</v>
      </c>
      <c r="D88" s="58">
        <f>hidden1!AG78</f>
        <v>20241</v>
      </c>
      <c r="E88" s="58">
        <f t="shared" si="1"/>
        <v>0</v>
      </c>
      <c r="F88" s="58">
        <f>hidden1!AH78</f>
        <v>0</v>
      </c>
      <c r="G88" s="58">
        <f>hidden1!AI78</f>
        <v>0</v>
      </c>
      <c r="H88" s="58">
        <f>hidden1!AJ78</f>
        <v>0</v>
      </c>
      <c r="I88" s="58">
        <f>hidden1!AK78</f>
        <v>0</v>
      </c>
      <c r="J88" s="57"/>
      <c r="K88" s="57"/>
      <c r="L88" s="57"/>
      <c r="M88" s="57"/>
    </row>
    <row r="89" spans="1:13" x14ac:dyDescent="0.25">
      <c r="A89" s="57" t="str">
        <f>hidden1!A79</f>
        <v xml:space="preserve">  Иркутская область</v>
      </c>
      <c r="B89" s="58">
        <f>hidden1!AE79</f>
        <v>5</v>
      </c>
      <c r="C89" s="58">
        <f>hidden1!AF79</f>
        <v>554</v>
      </c>
      <c r="D89" s="58">
        <f>hidden1!AG79</f>
        <v>0</v>
      </c>
      <c r="E89" s="58">
        <f t="shared" si="1"/>
        <v>0</v>
      </c>
      <c r="F89" s="58">
        <f>hidden1!AH79</f>
        <v>0</v>
      </c>
      <c r="G89" s="58">
        <f>hidden1!AI79</f>
        <v>0</v>
      </c>
      <c r="H89" s="58">
        <f>hidden1!AJ79</f>
        <v>0</v>
      </c>
      <c r="I89" s="58">
        <f>hidden1!AK79</f>
        <v>0</v>
      </c>
      <c r="J89" s="57"/>
      <c r="K89" s="57"/>
      <c r="L89" s="57"/>
      <c r="M89" s="57"/>
    </row>
    <row r="90" spans="1:13" x14ac:dyDescent="0.25">
      <c r="A90" s="57" t="str">
        <f>hidden1!A80</f>
        <v xml:space="preserve">  Кемеровская область - Кузбасс</v>
      </c>
      <c r="B90" s="58">
        <f>hidden1!AE80</f>
        <v>0</v>
      </c>
      <c r="C90" s="58">
        <f>hidden1!AF80</f>
        <v>315</v>
      </c>
      <c r="D90" s="58">
        <f>hidden1!AG80</f>
        <v>0</v>
      </c>
      <c r="E90" s="58">
        <f t="shared" si="1"/>
        <v>0</v>
      </c>
      <c r="F90" s="58">
        <f>hidden1!AH80</f>
        <v>0</v>
      </c>
      <c r="G90" s="58">
        <f>hidden1!AI80</f>
        <v>0</v>
      </c>
      <c r="H90" s="58">
        <f>hidden1!AJ80</f>
        <v>0</v>
      </c>
      <c r="I90" s="58">
        <f>hidden1!AK80</f>
        <v>0</v>
      </c>
      <c r="J90" s="57"/>
      <c r="K90" s="57"/>
      <c r="L90" s="57"/>
      <c r="M90" s="57"/>
    </row>
    <row r="91" spans="1:13" x14ac:dyDescent="0.25">
      <c r="A91" s="57" t="str">
        <f>hidden1!A81</f>
        <v xml:space="preserve">  Новосибирская область</v>
      </c>
      <c r="B91" s="58">
        <f>hidden1!AE81</f>
        <v>0</v>
      </c>
      <c r="C91" s="58">
        <f>hidden1!AF81</f>
        <v>3973</v>
      </c>
      <c r="D91" s="58">
        <f>hidden1!AG81</f>
        <v>0</v>
      </c>
      <c r="E91" s="58">
        <f t="shared" si="1"/>
        <v>0</v>
      </c>
      <c r="F91" s="58">
        <f>hidden1!AH81</f>
        <v>0</v>
      </c>
      <c r="G91" s="58">
        <f>hidden1!AI81</f>
        <v>0</v>
      </c>
      <c r="H91" s="58">
        <f>hidden1!AJ81</f>
        <v>0</v>
      </c>
      <c r="I91" s="58">
        <f>hidden1!AK81</f>
        <v>0</v>
      </c>
      <c r="J91" s="57"/>
      <c r="K91" s="57"/>
      <c r="L91" s="57"/>
      <c r="M91" s="57"/>
    </row>
    <row r="92" spans="1:13" x14ac:dyDescent="0.25">
      <c r="A92" s="57" t="str">
        <f>hidden1!A82</f>
        <v xml:space="preserve">  Омская область</v>
      </c>
      <c r="B92" s="58">
        <f>hidden1!AE82</f>
        <v>49</v>
      </c>
      <c r="C92" s="58">
        <f>hidden1!AF82</f>
        <v>164</v>
      </c>
      <c r="D92" s="58">
        <f>hidden1!AG82</f>
        <v>0</v>
      </c>
      <c r="E92" s="58">
        <f t="shared" si="1"/>
        <v>0</v>
      </c>
      <c r="F92" s="58">
        <f>hidden1!AH82</f>
        <v>0</v>
      </c>
      <c r="G92" s="58">
        <f>hidden1!AI82</f>
        <v>0</v>
      </c>
      <c r="H92" s="58">
        <f>hidden1!AJ82</f>
        <v>0</v>
      </c>
      <c r="I92" s="58">
        <f>hidden1!AK82</f>
        <v>0</v>
      </c>
      <c r="J92" s="57"/>
      <c r="K92" s="57"/>
      <c r="L92" s="57"/>
      <c r="M92" s="57"/>
    </row>
    <row r="93" spans="1:13" x14ac:dyDescent="0.25">
      <c r="A93" s="57" t="str">
        <f>hidden1!A83</f>
        <v xml:space="preserve">  Томская область</v>
      </c>
      <c r="B93" s="58">
        <f>hidden1!AE83</f>
        <v>0</v>
      </c>
      <c r="C93" s="58">
        <f>hidden1!AF83</f>
        <v>0</v>
      </c>
      <c r="D93" s="58">
        <f>hidden1!AG83</f>
        <v>0</v>
      </c>
      <c r="E93" s="58">
        <f t="shared" si="1"/>
        <v>-3</v>
      </c>
      <c r="F93" s="58">
        <f>hidden1!AH83</f>
        <v>-3</v>
      </c>
      <c r="G93" s="58">
        <f>hidden1!AI83</f>
        <v>0</v>
      </c>
      <c r="H93" s="58">
        <f>hidden1!AJ83</f>
        <v>0</v>
      </c>
      <c r="I93" s="58">
        <f>hidden1!AK83</f>
        <v>0</v>
      </c>
      <c r="J93" s="57"/>
      <c r="K93" s="57"/>
      <c r="L93" s="57"/>
      <c r="M93" s="57"/>
    </row>
    <row r="94" spans="1:13" x14ac:dyDescent="0.25">
      <c r="A94" s="57" t="str">
        <f>hidden1!A84</f>
        <v xml:space="preserve"> ДАЛЬНЕВОСТОЧНЫЙ ФЕДЕРАЛЬНЫЙ ОКРУГ</v>
      </c>
      <c r="B94" s="58">
        <f>hidden1!AE84</f>
        <v>-151363</v>
      </c>
      <c r="C94" s="58">
        <f>hidden1!AF84</f>
        <v>37689</v>
      </c>
      <c r="D94" s="58">
        <f>hidden1!AG84</f>
        <v>0</v>
      </c>
      <c r="E94" s="58">
        <f t="shared" si="1"/>
        <v>76703987</v>
      </c>
      <c r="F94" s="58">
        <f>hidden1!AH84</f>
        <v>43252829</v>
      </c>
      <c r="G94" s="58">
        <f>hidden1!AI84</f>
        <v>33451158</v>
      </c>
      <c r="H94" s="58">
        <f>hidden1!AJ84</f>
        <v>0</v>
      </c>
      <c r="I94" s="58">
        <f>hidden1!AK84</f>
        <v>3</v>
      </c>
      <c r="J94" s="57"/>
      <c r="K94" s="57"/>
      <c r="L94" s="57"/>
      <c r="M94" s="57"/>
    </row>
    <row r="95" spans="1:13" x14ac:dyDescent="0.25">
      <c r="A95" s="57" t="str">
        <f>hidden1!A85</f>
        <v xml:space="preserve">  Республика Бурятия</v>
      </c>
      <c r="B95" s="58">
        <f>hidden1!AE85</f>
        <v>0</v>
      </c>
      <c r="C95" s="58">
        <f>hidden1!AF85</f>
        <v>65</v>
      </c>
      <c r="D95" s="58">
        <f>hidden1!AG85</f>
        <v>0</v>
      </c>
      <c r="E95" s="58">
        <f t="shared" si="1"/>
        <v>0</v>
      </c>
      <c r="F95" s="58">
        <f>hidden1!AH85</f>
        <v>0</v>
      </c>
      <c r="G95" s="58">
        <f>hidden1!AI85</f>
        <v>0</v>
      </c>
      <c r="H95" s="58">
        <f>hidden1!AJ85</f>
        <v>0</v>
      </c>
      <c r="I95" s="58">
        <f>hidden1!AK85</f>
        <v>0</v>
      </c>
      <c r="J95" s="57"/>
      <c r="K95" s="57"/>
      <c r="L95" s="57"/>
      <c r="M95" s="57"/>
    </row>
    <row r="96" spans="1:13" x14ac:dyDescent="0.25">
      <c r="A96" s="57" t="str">
        <f>hidden1!A86</f>
        <v xml:space="preserve">  Республика Саха (Якутия)</v>
      </c>
      <c r="B96" s="58">
        <f>hidden1!AE86</f>
        <v>0</v>
      </c>
      <c r="C96" s="58">
        <f>hidden1!AF86</f>
        <v>497</v>
      </c>
      <c r="D96" s="58">
        <f>hidden1!AG86</f>
        <v>0</v>
      </c>
      <c r="E96" s="58">
        <f t="shared" si="1"/>
        <v>0</v>
      </c>
      <c r="F96" s="58">
        <f>hidden1!AH86</f>
        <v>0</v>
      </c>
      <c r="G96" s="58">
        <f>hidden1!AI86</f>
        <v>0</v>
      </c>
      <c r="H96" s="58">
        <f>hidden1!AJ86</f>
        <v>0</v>
      </c>
      <c r="I96" s="58">
        <f>hidden1!AK86</f>
        <v>0</v>
      </c>
      <c r="J96" s="57"/>
      <c r="K96" s="57"/>
      <c r="L96" s="57"/>
      <c r="M96" s="57"/>
    </row>
    <row r="97" spans="1:13" x14ac:dyDescent="0.25">
      <c r="A97" s="57" t="str">
        <f>hidden1!A87</f>
        <v xml:space="preserve">  Приморский край</v>
      </c>
      <c r="B97" s="58">
        <f>hidden1!AE87</f>
        <v>-151362</v>
      </c>
      <c r="C97" s="58">
        <f>hidden1!AF87</f>
        <v>33962</v>
      </c>
      <c r="D97" s="58">
        <f>hidden1!AG87</f>
        <v>0</v>
      </c>
      <c r="E97" s="58">
        <f t="shared" si="1"/>
        <v>-2</v>
      </c>
      <c r="F97" s="58">
        <f>hidden1!AH87</f>
        <v>-2</v>
      </c>
      <c r="G97" s="58">
        <f>hidden1!AI87</f>
        <v>0</v>
      </c>
      <c r="H97" s="58">
        <f>hidden1!AJ87</f>
        <v>0</v>
      </c>
      <c r="I97" s="58">
        <f>hidden1!AK87</f>
        <v>3</v>
      </c>
      <c r="J97" s="57"/>
      <c r="K97" s="57"/>
      <c r="L97" s="57"/>
      <c r="M97" s="57"/>
    </row>
    <row r="98" spans="1:13" x14ac:dyDescent="0.25">
      <c r="A98" s="57" t="str">
        <f>hidden1!A88</f>
        <v xml:space="preserve">  Хабаровский край</v>
      </c>
      <c r="B98" s="58">
        <f>hidden1!AE88</f>
        <v>-1</v>
      </c>
      <c r="C98" s="58">
        <f>hidden1!AF88</f>
        <v>3165</v>
      </c>
      <c r="D98" s="58">
        <f>hidden1!AG88</f>
        <v>0</v>
      </c>
      <c r="E98" s="58">
        <f t="shared" si="1"/>
        <v>31</v>
      </c>
      <c r="F98" s="58">
        <f>hidden1!AH88</f>
        <v>8</v>
      </c>
      <c r="G98" s="58">
        <f>hidden1!AI88</f>
        <v>23</v>
      </c>
      <c r="H98" s="58">
        <f>hidden1!AJ88</f>
        <v>0</v>
      </c>
      <c r="I98" s="58">
        <f>hidden1!AK88</f>
        <v>0</v>
      </c>
      <c r="J98" s="57"/>
      <c r="K98" s="57"/>
      <c r="L98" s="57"/>
      <c r="M98" s="57"/>
    </row>
    <row r="99" spans="1:13" x14ac:dyDescent="0.25">
      <c r="A99" s="57" t="str">
        <f>hidden1!A89</f>
        <v xml:space="preserve">  Амурская область</v>
      </c>
      <c r="B99" s="58">
        <f>hidden1!AE89</f>
        <v>0</v>
      </c>
      <c r="C99" s="58">
        <f>hidden1!AF89</f>
        <v>0</v>
      </c>
      <c r="D99" s="58">
        <f>hidden1!AG89</f>
        <v>0</v>
      </c>
      <c r="E99" s="58">
        <f t="shared" si="1"/>
        <v>1</v>
      </c>
      <c r="F99" s="58">
        <f>hidden1!AH89</f>
        <v>0</v>
      </c>
      <c r="G99" s="58">
        <f>hidden1!AI89</f>
        <v>1</v>
      </c>
      <c r="H99" s="58">
        <f>hidden1!AJ89</f>
        <v>0</v>
      </c>
      <c r="I99" s="58">
        <f>hidden1!AK89</f>
        <v>0</v>
      </c>
      <c r="J99" s="57"/>
      <c r="K99" s="57"/>
      <c r="L99" s="57"/>
      <c r="M99" s="57"/>
    </row>
    <row r="100" spans="1:13" x14ac:dyDescent="0.25">
      <c r="A100" s="57" t="str">
        <f>hidden1!A90</f>
        <v xml:space="preserve">  Камчатский край</v>
      </c>
      <c r="B100" s="58">
        <f>hidden1!AE90</f>
        <v>0</v>
      </c>
      <c r="C100" s="58">
        <f>hidden1!AF90</f>
        <v>0</v>
      </c>
      <c r="D100" s="58">
        <f>hidden1!AG90</f>
        <v>0</v>
      </c>
      <c r="E100" s="58">
        <f t="shared" si="1"/>
        <v>816</v>
      </c>
      <c r="F100" s="58">
        <f>hidden1!AH90</f>
        <v>612</v>
      </c>
      <c r="G100" s="58">
        <f>hidden1!AI90</f>
        <v>204</v>
      </c>
      <c r="H100" s="58">
        <f>hidden1!AJ90</f>
        <v>0</v>
      </c>
      <c r="I100" s="58">
        <f>hidden1!AK90</f>
        <v>0</v>
      </c>
      <c r="J100" s="57"/>
      <c r="K100" s="57"/>
      <c r="L100" s="57"/>
      <c r="M100" s="57"/>
    </row>
    <row r="101" spans="1:13" x14ac:dyDescent="0.25">
      <c r="A101" s="57" t="str">
        <f>hidden1!A91</f>
        <v xml:space="preserve">  Магаданская область</v>
      </c>
      <c r="B101" s="58">
        <f>hidden1!AE91</f>
        <v>0</v>
      </c>
      <c r="C101" s="58">
        <f>hidden1!AF91</f>
        <v>0</v>
      </c>
      <c r="D101" s="58">
        <f>hidden1!AG91</f>
        <v>0</v>
      </c>
      <c r="E101" s="58">
        <f t="shared" si="1"/>
        <v>0</v>
      </c>
      <c r="F101" s="58">
        <f>hidden1!AH91</f>
        <v>0</v>
      </c>
      <c r="G101" s="58">
        <f>hidden1!AI91</f>
        <v>0</v>
      </c>
      <c r="H101" s="58">
        <f>hidden1!AJ91</f>
        <v>0</v>
      </c>
      <c r="I101" s="58">
        <f>hidden1!AK91</f>
        <v>0</v>
      </c>
      <c r="J101" s="57"/>
      <c r="K101" s="57"/>
      <c r="L101" s="57"/>
      <c r="M101" s="57"/>
    </row>
    <row r="102" spans="1:13" x14ac:dyDescent="0.25">
      <c r="A102" s="57" t="str">
        <f>hidden1!A92</f>
        <v xml:space="preserve">  Сахалинская область</v>
      </c>
      <c r="B102" s="58">
        <f>hidden1!AE92</f>
        <v>0</v>
      </c>
      <c r="C102" s="58">
        <f>hidden1!AF92</f>
        <v>0</v>
      </c>
      <c r="D102" s="58">
        <f>hidden1!AG92</f>
        <v>0</v>
      </c>
      <c r="E102" s="58">
        <f t="shared" si="1"/>
        <v>76703141</v>
      </c>
      <c r="F102" s="58">
        <f>hidden1!AH92</f>
        <v>43252211</v>
      </c>
      <c r="G102" s="58">
        <f>hidden1!AI92</f>
        <v>33450930</v>
      </c>
      <c r="H102" s="58">
        <f>hidden1!AJ92</f>
        <v>0</v>
      </c>
      <c r="I102" s="58">
        <f>hidden1!AK92</f>
        <v>0</v>
      </c>
      <c r="J102" s="57"/>
      <c r="K102" s="57"/>
      <c r="L102" s="57"/>
      <c r="M102" s="57"/>
    </row>
    <row r="103" spans="1:13" x14ac:dyDescent="0.25">
      <c r="A103" s="57" t="str">
        <f>hidden1!A93</f>
        <v xml:space="preserve">  Забайкальский край</v>
      </c>
      <c r="B103" s="58">
        <f>hidden1!AE93</f>
        <v>0</v>
      </c>
      <c r="C103" s="58">
        <f>hidden1!AF93</f>
        <v>0</v>
      </c>
      <c r="D103" s="58">
        <f>hidden1!AG93</f>
        <v>0</v>
      </c>
      <c r="E103" s="58">
        <f t="shared" si="1"/>
        <v>0</v>
      </c>
      <c r="F103" s="58">
        <f>hidden1!AH93</f>
        <v>0</v>
      </c>
      <c r="G103" s="58">
        <f>hidden1!AI93</f>
        <v>0</v>
      </c>
      <c r="H103" s="58">
        <f>hidden1!AJ93</f>
        <v>0</v>
      </c>
      <c r="I103" s="58">
        <f>hidden1!AK93</f>
        <v>0</v>
      </c>
      <c r="J103" s="57"/>
      <c r="K103" s="57"/>
      <c r="L103" s="57"/>
      <c r="M103" s="57"/>
    </row>
    <row r="104" spans="1:13" x14ac:dyDescent="0.25">
      <c r="A104" s="57" t="str">
        <f>hidden1!A94</f>
        <v xml:space="preserve">  Еврейская автономная область</v>
      </c>
      <c r="B104" s="58">
        <f>hidden1!AE94</f>
        <v>0</v>
      </c>
      <c r="C104" s="58">
        <f>hidden1!AF94</f>
        <v>0</v>
      </c>
      <c r="D104" s="58">
        <f>hidden1!AG94</f>
        <v>0</v>
      </c>
      <c r="E104" s="58">
        <f t="shared" si="1"/>
        <v>0</v>
      </c>
      <c r="F104" s="58">
        <f>hidden1!AH94</f>
        <v>0</v>
      </c>
      <c r="G104" s="58">
        <f>hidden1!AI94</f>
        <v>0</v>
      </c>
      <c r="H104" s="58">
        <f>hidden1!AJ94</f>
        <v>0</v>
      </c>
      <c r="I104" s="58">
        <f>hidden1!AK94</f>
        <v>0</v>
      </c>
      <c r="J104" s="57"/>
      <c r="K104" s="57"/>
      <c r="L104" s="57"/>
      <c r="M104" s="57"/>
    </row>
    <row r="105" spans="1:13" x14ac:dyDescent="0.25">
      <c r="A105" s="57" t="str">
        <f>hidden1!A95</f>
        <v xml:space="preserve">  Чукотский автономный округ</v>
      </c>
      <c r="B105" s="58">
        <f>hidden1!AE95</f>
        <v>0</v>
      </c>
      <c r="C105" s="58">
        <f>hidden1!AF95</f>
        <v>0</v>
      </c>
      <c r="D105" s="58">
        <f>hidden1!AG95</f>
        <v>0</v>
      </c>
      <c r="E105" s="58">
        <f t="shared" si="1"/>
        <v>0</v>
      </c>
      <c r="F105" s="58">
        <f>hidden1!AH95</f>
        <v>0</v>
      </c>
      <c r="G105" s="58">
        <f>hidden1!AI95</f>
        <v>0</v>
      </c>
      <c r="H105" s="58">
        <f>hidden1!AJ95</f>
        <v>0</v>
      </c>
      <c r="I105" s="58">
        <f>hidden1!AK95</f>
        <v>0</v>
      </c>
      <c r="J105" s="57"/>
      <c r="K105" s="57"/>
      <c r="L105" s="57"/>
      <c r="M105" s="57"/>
    </row>
    <row r="106" spans="1:13" x14ac:dyDescent="0.25">
      <c r="A106" s="57" t="str">
        <f>hidden1!A101</f>
        <v xml:space="preserve"> МИ ФНС РОССИИ ПО УПРАВЛЕНИЮ ДОЛГОМ</v>
      </c>
      <c r="B106" s="58">
        <f>hidden1!AE101</f>
        <v>0</v>
      </c>
      <c r="C106" s="58">
        <f>hidden1!AF101</f>
        <v>0</v>
      </c>
      <c r="D106" s="58">
        <f>hidden1!AG101</f>
        <v>0</v>
      </c>
      <c r="E106" s="58">
        <f>F106+G106</f>
        <v>0</v>
      </c>
      <c r="F106" s="58">
        <f>hidden1!AH101</f>
        <v>0</v>
      </c>
      <c r="G106" s="58">
        <f>hidden1!AI101</f>
        <v>0</v>
      </c>
      <c r="H106" s="58">
        <f>hidden1!AJ101</f>
        <v>0</v>
      </c>
      <c r="I106" s="58">
        <f>hidden1!AK101</f>
        <v>0</v>
      </c>
      <c r="J106" s="57"/>
      <c r="K106" s="57"/>
      <c r="L106" s="57"/>
      <c r="M106" s="57"/>
    </row>
    <row r="107" spans="1:13" x14ac:dyDescent="0.25">
      <c r="A107" s="57"/>
      <c r="B107" s="58"/>
      <c r="C107" s="58"/>
      <c r="D107" s="58"/>
      <c r="E107" s="58"/>
      <c r="F107" s="58"/>
      <c r="G107" s="58"/>
      <c r="H107" s="58"/>
      <c r="I107" s="58"/>
      <c r="J107" s="57"/>
      <c r="K107" s="57"/>
      <c r="L107" s="57"/>
      <c r="M107" s="57"/>
    </row>
  </sheetData>
  <mergeCells count="8">
    <mergeCell ref="A6:A9"/>
    <mergeCell ref="B7:B8"/>
    <mergeCell ref="C7:D8"/>
    <mergeCell ref="A2:I2"/>
    <mergeCell ref="A3:I3"/>
    <mergeCell ref="E7:H8"/>
    <mergeCell ref="I7:I8"/>
    <mergeCell ref="B6:I6"/>
  </mergeCells>
  <printOptions horizontalCentered="1"/>
  <pageMargins left="0.39370078740157483" right="0.39370078740157483"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K107"/>
  <sheetViews>
    <sheetView zoomScale="90" zoomScaleNormal="90" workbookViewId="0">
      <selection activeCell="A106" sqref="A106:XFD110"/>
    </sheetView>
  </sheetViews>
  <sheetFormatPr defaultColWidth="9.109375" defaultRowHeight="13.2" x14ac:dyDescent="0.25"/>
  <cols>
    <col min="1" max="1" width="43.5546875" style="43" customWidth="1"/>
    <col min="2" max="2" width="34.88671875" style="43" customWidth="1"/>
    <col min="3" max="4" width="20.109375" style="43" customWidth="1"/>
    <col min="5" max="5" width="35.109375" style="43" customWidth="1"/>
    <col min="6" max="7" width="20.109375" style="43" customWidth="1"/>
    <col min="8" max="16384" width="9.109375" style="43"/>
  </cols>
  <sheetData>
    <row r="1" spans="1:11" x14ac:dyDescent="0.25">
      <c r="C1" s="44"/>
      <c r="F1" s="44"/>
      <c r="G1" s="44" t="s">
        <v>456</v>
      </c>
    </row>
    <row r="2" spans="1:11" s="47" customFormat="1" ht="19.350000000000001" customHeight="1" x14ac:dyDescent="0.25">
      <c r="A2" s="137" t="s">
        <v>457</v>
      </c>
      <c r="B2" s="137"/>
      <c r="C2" s="137"/>
      <c r="D2" s="137"/>
      <c r="E2" s="137"/>
      <c r="F2" s="137"/>
      <c r="G2" s="137"/>
    </row>
    <row r="3" spans="1:11" ht="15" customHeight="1" x14ac:dyDescent="0.25">
      <c r="A3" s="138" t="str">
        <f>hidden5!A1</f>
        <v>по состоянию на 1  мая 2023 года</v>
      </c>
      <c r="B3" s="138"/>
      <c r="C3" s="138"/>
      <c r="D3" s="138"/>
      <c r="E3" s="138"/>
      <c r="F3" s="138"/>
      <c r="G3" s="138"/>
    </row>
    <row r="4" spans="1:11" x14ac:dyDescent="0.25">
      <c r="A4" s="46"/>
      <c r="B4" s="46"/>
      <c r="C4" s="46"/>
      <c r="D4" s="46"/>
      <c r="E4" s="46"/>
      <c r="F4" s="46"/>
      <c r="G4" s="46"/>
    </row>
    <row r="5" spans="1:11" x14ac:dyDescent="0.25">
      <c r="A5" s="43" t="s">
        <v>401</v>
      </c>
      <c r="C5" s="48"/>
      <c r="G5" s="48" t="s">
        <v>400</v>
      </c>
    </row>
    <row r="6" spans="1:11" ht="12.15" customHeight="1" x14ac:dyDescent="0.25">
      <c r="A6" s="135"/>
      <c r="B6" s="134" t="s">
        <v>699</v>
      </c>
      <c r="C6" s="134"/>
      <c r="D6" s="161"/>
      <c r="E6" s="161"/>
      <c r="F6" s="161"/>
      <c r="G6" s="161"/>
    </row>
    <row r="7" spans="1:11" ht="35.4" customHeight="1" x14ac:dyDescent="0.25">
      <c r="A7" s="136"/>
      <c r="B7" s="148" t="s">
        <v>999</v>
      </c>
      <c r="C7" s="146" t="s">
        <v>1000</v>
      </c>
      <c r="D7" s="159"/>
      <c r="E7" s="146" t="s">
        <v>938</v>
      </c>
      <c r="F7" s="146" t="s">
        <v>941</v>
      </c>
      <c r="G7" s="160"/>
    </row>
    <row r="8" spans="1:11" ht="180.6" customHeight="1" x14ac:dyDescent="0.25">
      <c r="A8" s="136"/>
      <c r="B8" s="158"/>
      <c r="C8" s="146"/>
      <c r="D8" s="159"/>
      <c r="E8" s="146"/>
      <c r="F8" s="160"/>
      <c r="G8" s="160"/>
    </row>
    <row r="9" spans="1:11" ht="54" customHeight="1" x14ac:dyDescent="0.25">
      <c r="A9" s="136"/>
      <c r="B9" s="55" t="s">
        <v>410</v>
      </c>
      <c r="C9" s="54" t="s">
        <v>414</v>
      </c>
      <c r="D9" s="54" t="s">
        <v>415</v>
      </c>
      <c r="E9" s="55" t="s">
        <v>410</v>
      </c>
      <c r="F9" s="54" t="s">
        <v>414</v>
      </c>
      <c r="G9" s="54" t="s">
        <v>415</v>
      </c>
    </row>
    <row r="10" spans="1:11" x14ac:dyDescent="0.25">
      <c r="A10" s="49" t="s">
        <v>398</v>
      </c>
      <c r="B10" s="49" t="s">
        <v>934</v>
      </c>
      <c r="C10" s="49" t="s">
        <v>935</v>
      </c>
      <c r="D10" s="49" t="s">
        <v>936</v>
      </c>
      <c r="E10" s="49" t="s">
        <v>937</v>
      </c>
      <c r="F10" s="49" t="s">
        <v>939</v>
      </c>
      <c r="G10" s="49" t="s">
        <v>940</v>
      </c>
    </row>
    <row r="11" spans="1:11" x14ac:dyDescent="0.25">
      <c r="A11" s="57" t="str">
        <f>hidden1!A1</f>
        <v>РОССИЙСКАЯ ФЕДЕРАЦИЯ</v>
      </c>
      <c r="B11" s="58">
        <f>hidden1!AL1</f>
        <v>51071648</v>
      </c>
      <c r="C11" s="58">
        <f>hidden1!AM1</f>
        <v>111553</v>
      </c>
      <c r="D11" s="58">
        <f>hidden1!AN1</f>
        <v>0</v>
      </c>
      <c r="E11" s="58">
        <f>hidden1!AO1</f>
        <v>2248266</v>
      </c>
      <c r="F11" s="58">
        <f>hidden1!AP1</f>
        <v>12649003</v>
      </c>
      <c r="G11" s="58">
        <f>hidden1!AQ1</f>
        <v>115</v>
      </c>
      <c r="H11" s="57"/>
      <c r="I11" s="57"/>
      <c r="J11" s="57"/>
      <c r="K11" s="57"/>
    </row>
    <row r="12" spans="1:11" x14ac:dyDescent="0.25">
      <c r="A12" s="57" t="str">
        <f>hidden1!A2</f>
        <v xml:space="preserve"> в том числе:</v>
      </c>
      <c r="B12" s="58"/>
      <c r="C12" s="58"/>
      <c r="D12" s="58"/>
      <c r="E12" s="58"/>
      <c r="F12" s="58"/>
      <c r="G12" s="58"/>
      <c r="H12" s="57"/>
      <c r="I12" s="57"/>
      <c r="J12" s="57"/>
      <c r="K12" s="57"/>
    </row>
    <row r="13" spans="1:11" x14ac:dyDescent="0.25">
      <c r="A13" s="57" t="str">
        <f>hidden1!A3</f>
        <v xml:space="preserve"> ЦЕНТРАЛЬНЫЙ ФЕДЕРАЛЬНЫЙ ОКРУГ</v>
      </c>
      <c r="B13" s="58">
        <f>hidden1!AL3</f>
        <v>14778290</v>
      </c>
      <c r="C13" s="58">
        <f>hidden1!AM3</f>
        <v>19586</v>
      </c>
      <c r="D13" s="58">
        <f>hidden1!AN3</f>
        <v>0</v>
      </c>
      <c r="E13" s="58">
        <f>hidden1!AO3</f>
        <v>9</v>
      </c>
      <c r="F13" s="58">
        <f>hidden1!AP3</f>
        <v>114591</v>
      </c>
      <c r="G13" s="58">
        <f>hidden1!AQ3</f>
        <v>0</v>
      </c>
      <c r="H13" s="57"/>
      <c r="I13" s="57"/>
      <c r="J13" s="57"/>
      <c r="K13" s="57"/>
    </row>
    <row r="14" spans="1:11" x14ac:dyDescent="0.25">
      <c r="A14" s="57" t="str">
        <f>hidden1!A4</f>
        <v xml:space="preserve">  Белгородская область</v>
      </c>
      <c r="B14" s="58">
        <f>hidden1!AL4</f>
        <v>350504</v>
      </c>
      <c r="C14" s="58">
        <f>hidden1!AM4</f>
        <v>5966</v>
      </c>
      <c r="D14" s="58">
        <f>hidden1!AN4</f>
        <v>0</v>
      </c>
      <c r="E14" s="58">
        <f>hidden1!AO4</f>
        <v>0</v>
      </c>
      <c r="F14" s="58">
        <f>hidden1!AP4</f>
        <v>0</v>
      </c>
      <c r="G14" s="58">
        <f>hidden1!AQ4</f>
        <v>0</v>
      </c>
      <c r="H14" s="57"/>
      <c r="I14" s="57"/>
      <c r="J14" s="57"/>
      <c r="K14" s="57"/>
    </row>
    <row r="15" spans="1:11" x14ac:dyDescent="0.25">
      <c r="A15" s="57" t="str">
        <f>hidden1!A5</f>
        <v xml:space="preserve">  Брянская область</v>
      </c>
      <c r="B15" s="58">
        <f>hidden1!AL5</f>
        <v>229466</v>
      </c>
      <c r="C15" s="58">
        <f>hidden1!AM5</f>
        <v>3608</v>
      </c>
      <c r="D15" s="58">
        <f>hidden1!AN5</f>
        <v>0</v>
      </c>
      <c r="E15" s="58">
        <f>hidden1!AO5</f>
        <v>0</v>
      </c>
      <c r="F15" s="58">
        <f>hidden1!AP5</f>
        <v>0</v>
      </c>
      <c r="G15" s="58">
        <f>hidden1!AQ5</f>
        <v>0</v>
      </c>
      <c r="H15" s="57"/>
      <c r="I15" s="57"/>
      <c r="J15" s="57"/>
      <c r="K15" s="57"/>
    </row>
    <row r="16" spans="1:11" x14ac:dyDescent="0.25">
      <c r="A16" s="57" t="str">
        <f>hidden1!A6</f>
        <v xml:space="preserve">  Владимирская область</v>
      </c>
      <c r="B16" s="58">
        <f>hidden1!AL6</f>
        <v>233</v>
      </c>
      <c r="C16" s="58">
        <f>hidden1!AM6</f>
        <v>2580</v>
      </c>
      <c r="D16" s="58">
        <f>hidden1!AN6</f>
        <v>0</v>
      </c>
      <c r="E16" s="58">
        <f>hidden1!AO6</f>
        <v>0</v>
      </c>
      <c r="F16" s="58">
        <f>hidden1!AP6</f>
        <v>261</v>
      </c>
      <c r="G16" s="58">
        <f>hidden1!AQ6</f>
        <v>0</v>
      </c>
      <c r="H16" s="57"/>
      <c r="I16" s="57"/>
      <c r="J16" s="57"/>
      <c r="K16" s="57"/>
    </row>
    <row r="17" spans="1:11" x14ac:dyDescent="0.25">
      <c r="A17" s="57" t="str">
        <f>hidden1!A7</f>
        <v xml:space="preserve">  Воронежская область</v>
      </c>
      <c r="B17" s="58">
        <f>hidden1!AL7</f>
        <v>34357</v>
      </c>
      <c r="C17" s="58">
        <f>hidden1!AM7</f>
        <v>360</v>
      </c>
      <c r="D17" s="58">
        <f>hidden1!AN7</f>
        <v>0</v>
      </c>
      <c r="E17" s="58">
        <f>hidden1!AO7</f>
        <v>0</v>
      </c>
      <c r="F17" s="58">
        <f>hidden1!AP7</f>
        <v>0</v>
      </c>
      <c r="G17" s="58">
        <f>hidden1!AQ7</f>
        <v>0</v>
      </c>
      <c r="H17" s="57"/>
      <c r="I17" s="57"/>
      <c r="J17" s="57"/>
      <c r="K17" s="57"/>
    </row>
    <row r="18" spans="1:11" x14ac:dyDescent="0.25">
      <c r="A18" s="57" t="str">
        <f>hidden1!A8</f>
        <v xml:space="preserve">  Ивановская область</v>
      </c>
      <c r="B18" s="58">
        <f>hidden1!AL8</f>
        <v>0</v>
      </c>
      <c r="C18" s="58">
        <f>hidden1!AM8</f>
        <v>161</v>
      </c>
      <c r="D18" s="58">
        <f>hidden1!AN8</f>
        <v>0</v>
      </c>
      <c r="E18" s="58">
        <f>hidden1!AO8</f>
        <v>0</v>
      </c>
      <c r="F18" s="58">
        <f>hidden1!AP8</f>
        <v>0</v>
      </c>
      <c r="G18" s="58">
        <f>hidden1!AQ8</f>
        <v>0</v>
      </c>
      <c r="H18" s="57"/>
      <c r="I18" s="57"/>
      <c r="J18" s="57"/>
      <c r="K18" s="57"/>
    </row>
    <row r="19" spans="1:11" x14ac:dyDescent="0.25">
      <c r="A19" s="57" t="str">
        <f>hidden1!A9</f>
        <v xml:space="preserve">  Калужская область</v>
      </c>
      <c r="B19" s="58">
        <f>hidden1!AL9</f>
        <v>16307</v>
      </c>
      <c r="C19" s="58">
        <f>hidden1!AM9</f>
        <v>0</v>
      </c>
      <c r="D19" s="58">
        <f>hidden1!AN9</f>
        <v>0</v>
      </c>
      <c r="E19" s="58">
        <f>hidden1!AO9</f>
        <v>0</v>
      </c>
      <c r="F19" s="58">
        <f>hidden1!AP9</f>
        <v>0</v>
      </c>
      <c r="G19" s="58">
        <f>hidden1!AQ9</f>
        <v>0</v>
      </c>
      <c r="H19" s="57"/>
      <c r="I19" s="57"/>
      <c r="J19" s="57"/>
      <c r="K19" s="57"/>
    </row>
    <row r="20" spans="1:11" x14ac:dyDescent="0.25">
      <c r="A20" s="57" t="str">
        <f>hidden1!A10</f>
        <v xml:space="preserve">  Костромская область</v>
      </c>
      <c r="B20" s="58">
        <f>hidden1!AL10</f>
        <v>3720</v>
      </c>
      <c r="C20" s="58">
        <f>hidden1!AM10</f>
        <v>0</v>
      </c>
      <c r="D20" s="58">
        <f>hidden1!AN10</f>
        <v>0</v>
      </c>
      <c r="E20" s="58">
        <f>hidden1!AO10</f>
        <v>0</v>
      </c>
      <c r="F20" s="58">
        <f>hidden1!AP10</f>
        <v>0</v>
      </c>
      <c r="G20" s="58">
        <f>hidden1!AQ10</f>
        <v>0</v>
      </c>
      <c r="H20" s="57"/>
      <c r="I20" s="57"/>
      <c r="J20" s="57"/>
      <c r="K20" s="57"/>
    </row>
    <row r="21" spans="1:11" x14ac:dyDescent="0.25">
      <c r="A21" s="57" t="str">
        <f>hidden1!A11</f>
        <v xml:space="preserve">  Курская область</v>
      </c>
      <c r="B21" s="58">
        <f>hidden1!AL11</f>
        <v>13417</v>
      </c>
      <c r="C21" s="58">
        <f>hidden1!AM11</f>
        <v>47</v>
      </c>
      <c r="D21" s="58">
        <f>hidden1!AN11</f>
        <v>0</v>
      </c>
      <c r="E21" s="58">
        <f>hidden1!AO11</f>
        <v>0</v>
      </c>
      <c r="F21" s="58">
        <f>hidden1!AP11</f>
        <v>0</v>
      </c>
      <c r="G21" s="58">
        <f>hidden1!AQ11</f>
        <v>0</v>
      </c>
      <c r="H21" s="57"/>
      <c r="I21" s="57"/>
      <c r="J21" s="57"/>
      <c r="K21" s="57"/>
    </row>
    <row r="22" spans="1:11" x14ac:dyDescent="0.25">
      <c r="A22" s="57" t="str">
        <f>hidden1!A12</f>
        <v xml:space="preserve">  Липецкая область</v>
      </c>
      <c r="B22" s="58">
        <f>hidden1!AL12</f>
        <v>1197394</v>
      </c>
      <c r="C22" s="58">
        <f>hidden1!AM12</f>
        <v>165</v>
      </c>
      <c r="D22" s="58">
        <f>hidden1!AN12</f>
        <v>0</v>
      </c>
      <c r="E22" s="58">
        <f>hidden1!AO12</f>
        <v>0</v>
      </c>
      <c r="F22" s="58">
        <f>hidden1!AP12</f>
        <v>0</v>
      </c>
      <c r="G22" s="58">
        <f>hidden1!AQ12</f>
        <v>0</v>
      </c>
      <c r="H22" s="57"/>
      <c r="I22" s="57"/>
      <c r="J22" s="57"/>
      <c r="K22" s="57"/>
    </row>
    <row r="23" spans="1:11" x14ac:dyDescent="0.25">
      <c r="A23" s="57" t="str">
        <f>hidden1!A13</f>
        <v xml:space="preserve">  Московская область</v>
      </c>
      <c r="B23" s="58">
        <f>hidden1!AL13</f>
        <v>55686</v>
      </c>
      <c r="C23" s="58">
        <f>hidden1!AM13</f>
        <v>963</v>
      </c>
      <c r="D23" s="58">
        <f>hidden1!AN13</f>
        <v>0</v>
      </c>
      <c r="E23" s="58">
        <f>hidden1!AO13</f>
        <v>0</v>
      </c>
      <c r="F23" s="58">
        <f>hidden1!AP13</f>
        <v>0</v>
      </c>
      <c r="G23" s="58">
        <f>hidden1!AQ13</f>
        <v>0</v>
      </c>
      <c r="H23" s="57"/>
      <c r="I23" s="57"/>
      <c r="J23" s="57"/>
      <c r="K23" s="57"/>
    </row>
    <row r="24" spans="1:11" x14ac:dyDescent="0.25">
      <c r="A24" s="57" t="str">
        <f>hidden1!A14</f>
        <v xml:space="preserve">  Орловская область</v>
      </c>
      <c r="B24" s="58">
        <f>hidden1!AL14</f>
        <v>12607</v>
      </c>
      <c r="C24" s="58">
        <f>hidden1!AM14</f>
        <v>375</v>
      </c>
      <c r="D24" s="58">
        <f>hidden1!AN14</f>
        <v>0</v>
      </c>
      <c r="E24" s="58">
        <f>hidden1!AO14</f>
        <v>0</v>
      </c>
      <c r="F24" s="58">
        <f>hidden1!AP14</f>
        <v>0</v>
      </c>
      <c r="G24" s="58">
        <f>hidden1!AQ14</f>
        <v>0</v>
      </c>
      <c r="H24" s="57"/>
      <c r="I24" s="57"/>
      <c r="J24" s="57"/>
      <c r="K24" s="57"/>
    </row>
    <row r="25" spans="1:11" x14ac:dyDescent="0.25">
      <c r="A25" s="57" t="str">
        <f>hidden1!A15</f>
        <v xml:space="preserve">  Рязанская область</v>
      </c>
      <c r="B25" s="58">
        <f>hidden1!AL15</f>
        <v>118727</v>
      </c>
      <c r="C25" s="58">
        <f>hidden1!AM15</f>
        <v>1600</v>
      </c>
      <c r="D25" s="58">
        <f>hidden1!AN15</f>
        <v>0</v>
      </c>
      <c r="E25" s="58">
        <f>hidden1!AO15</f>
        <v>0</v>
      </c>
      <c r="F25" s="58">
        <f>hidden1!AP15</f>
        <v>7</v>
      </c>
      <c r="G25" s="58">
        <f>hidden1!AQ15</f>
        <v>0</v>
      </c>
      <c r="H25" s="57"/>
      <c r="I25" s="57"/>
      <c r="J25" s="57"/>
      <c r="K25" s="57"/>
    </row>
    <row r="26" spans="1:11" x14ac:dyDescent="0.25">
      <c r="A26" s="57" t="str">
        <f>hidden1!A16</f>
        <v xml:space="preserve">  Смоленская область</v>
      </c>
      <c r="B26" s="58">
        <f>hidden1!AL16</f>
        <v>0</v>
      </c>
      <c r="C26" s="58">
        <f>hidden1!AM16</f>
        <v>0</v>
      </c>
      <c r="D26" s="58">
        <f>hidden1!AN16</f>
        <v>0</v>
      </c>
      <c r="E26" s="58">
        <f>hidden1!AO16</f>
        <v>9</v>
      </c>
      <c r="F26" s="58">
        <f>hidden1!AP16</f>
        <v>210</v>
      </c>
      <c r="G26" s="58">
        <f>hidden1!AQ16</f>
        <v>0</v>
      </c>
      <c r="H26" s="57"/>
      <c r="I26" s="57"/>
      <c r="J26" s="57"/>
      <c r="K26" s="57"/>
    </row>
    <row r="27" spans="1:11" x14ac:dyDescent="0.25">
      <c r="A27" s="57" t="str">
        <f>hidden1!A17</f>
        <v xml:space="preserve">  Тамбовская область</v>
      </c>
      <c r="B27" s="58">
        <f>hidden1!AL17</f>
        <v>27508</v>
      </c>
      <c r="C27" s="58">
        <f>hidden1!AM17</f>
        <v>0</v>
      </c>
      <c r="D27" s="58">
        <f>hidden1!AN17</f>
        <v>0</v>
      </c>
      <c r="E27" s="58">
        <f>hidden1!AO17</f>
        <v>0</v>
      </c>
      <c r="F27" s="58">
        <f>hidden1!AP17</f>
        <v>0</v>
      </c>
      <c r="G27" s="58">
        <f>hidden1!AQ17</f>
        <v>0</v>
      </c>
      <c r="H27" s="57"/>
      <c r="I27" s="57"/>
      <c r="J27" s="57"/>
      <c r="K27" s="57"/>
    </row>
    <row r="28" spans="1:11" x14ac:dyDescent="0.25">
      <c r="A28" s="57" t="str">
        <f>hidden1!A18</f>
        <v xml:space="preserve">  Тверская область</v>
      </c>
      <c r="B28" s="58">
        <f>hidden1!AL18</f>
        <v>15451</v>
      </c>
      <c r="C28" s="58">
        <f>hidden1!AM18</f>
        <v>1190</v>
      </c>
      <c r="D28" s="58">
        <f>hidden1!AN18</f>
        <v>0</v>
      </c>
      <c r="E28" s="58">
        <f>hidden1!AO18</f>
        <v>0</v>
      </c>
      <c r="F28" s="58">
        <f>hidden1!AP18</f>
        <v>0</v>
      </c>
      <c r="G28" s="58">
        <f>hidden1!AQ18</f>
        <v>0</v>
      </c>
      <c r="H28" s="57"/>
      <c r="I28" s="57"/>
      <c r="J28" s="57"/>
      <c r="K28" s="57"/>
    </row>
    <row r="29" spans="1:11" x14ac:dyDescent="0.25">
      <c r="A29" s="57" t="str">
        <f>hidden1!A19</f>
        <v xml:space="preserve">  Тульская область</v>
      </c>
      <c r="B29" s="58">
        <f>hidden1!AL19</f>
        <v>96356</v>
      </c>
      <c r="C29" s="58">
        <f>hidden1!AM19</f>
        <v>0</v>
      </c>
      <c r="D29" s="58">
        <f>hidden1!AN19</f>
        <v>0</v>
      </c>
      <c r="E29" s="58">
        <f>hidden1!AO19</f>
        <v>0</v>
      </c>
      <c r="F29" s="58">
        <f>hidden1!AP19</f>
        <v>783</v>
      </c>
      <c r="G29" s="58">
        <f>hidden1!AQ19</f>
        <v>0</v>
      </c>
      <c r="H29" s="57"/>
      <c r="I29" s="57"/>
      <c r="J29" s="57"/>
      <c r="K29" s="57"/>
    </row>
    <row r="30" spans="1:11" x14ac:dyDescent="0.25">
      <c r="A30" s="57" t="str">
        <f>hidden1!A20</f>
        <v xml:space="preserve">  Ярославская область</v>
      </c>
      <c r="B30" s="58">
        <f>hidden1!AL20</f>
        <v>20959</v>
      </c>
      <c r="C30" s="58">
        <f>hidden1!AM20</f>
        <v>403</v>
      </c>
      <c r="D30" s="58">
        <f>hidden1!AN20</f>
        <v>0</v>
      </c>
      <c r="E30" s="58">
        <f>hidden1!AO20</f>
        <v>0</v>
      </c>
      <c r="F30" s="58">
        <f>hidden1!AP20</f>
        <v>1566</v>
      </c>
      <c r="G30" s="58">
        <f>hidden1!AQ20</f>
        <v>0</v>
      </c>
      <c r="H30" s="57"/>
      <c r="I30" s="57"/>
      <c r="J30" s="57"/>
      <c r="K30" s="57"/>
    </row>
    <row r="31" spans="1:11" x14ac:dyDescent="0.25">
      <c r="A31" s="57" t="str">
        <f>hidden1!A21</f>
        <v xml:space="preserve">  город Москва</v>
      </c>
      <c r="B31" s="58">
        <f>hidden1!AL21</f>
        <v>12585598</v>
      </c>
      <c r="C31" s="58">
        <f>hidden1!AM21</f>
        <v>2168</v>
      </c>
      <c r="D31" s="58">
        <f>hidden1!AN21</f>
        <v>0</v>
      </c>
      <c r="E31" s="58">
        <f>hidden1!AO21</f>
        <v>0</v>
      </c>
      <c r="F31" s="58">
        <f>hidden1!AP21</f>
        <v>111764</v>
      </c>
      <c r="G31" s="58">
        <f>hidden1!AQ21</f>
        <v>0</v>
      </c>
      <c r="H31" s="57"/>
      <c r="I31" s="57"/>
      <c r="J31" s="57"/>
      <c r="K31" s="57"/>
    </row>
    <row r="32" spans="1:11" x14ac:dyDescent="0.25">
      <c r="A32" s="57" t="str">
        <f>hidden1!A22</f>
        <v xml:space="preserve"> СЕВЕРО-ЗАПАДНЫЙ ФЕДЕРАЛЬНЫЙ ОКРУГ</v>
      </c>
      <c r="B32" s="58">
        <f>hidden1!AL22</f>
        <v>20717014</v>
      </c>
      <c r="C32" s="58">
        <f>hidden1!AM22</f>
        <v>34371</v>
      </c>
      <c r="D32" s="58">
        <f>hidden1!AN22</f>
        <v>0</v>
      </c>
      <c r="E32" s="58">
        <f>hidden1!AO22</f>
        <v>0</v>
      </c>
      <c r="F32" s="58">
        <f>hidden1!AP22</f>
        <v>0</v>
      </c>
      <c r="G32" s="58">
        <f>hidden1!AQ22</f>
        <v>0</v>
      </c>
      <c r="H32" s="57"/>
      <c r="I32" s="57"/>
      <c r="J32" s="57"/>
      <c r="K32" s="57"/>
    </row>
    <row r="33" spans="1:11" x14ac:dyDescent="0.25">
      <c r="A33" s="57" t="str">
        <f>hidden1!A23</f>
        <v xml:space="preserve">  Республика Карелия</v>
      </c>
      <c r="B33" s="58">
        <f>hidden1!AL23</f>
        <v>53120</v>
      </c>
      <c r="C33" s="58">
        <f>hidden1!AM23</f>
        <v>0</v>
      </c>
      <c r="D33" s="58">
        <f>hidden1!AN23</f>
        <v>0</v>
      </c>
      <c r="E33" s="58">
        <f>hidden1!AO23</f>
        <v>0</v>
      </c>
      <c r="F33" s="58">
        <f>hidden1!AP23</f>
        <v>0</v>
      </c>
      <c r="G33" s="58">
        <f>hidden1!AQ23</f>
        <v>0</v>
      </c>
      <c r="H33" s="57"/>
      <c r="I33" s="57"/>
      <c r="J33" s="57"/>
      <c r="K33" s="57"/>
    </row>
    <row r="34" spans="1:11" x14ac:dyDescent="0.25">
      <c r="A34" s="57" t="str">
        <f>hidden1!A24</f>
        <v xml:space="preserve">  Республика Коми</v>
      </c>
      <c r="B34" s="58">
        <f>hidden1!AL24</f>
        <v>90832</v>
      </c>
      <c r="C34" s="58">
        <f>hidden1!AM24</f>
        <v>7778</v>
      </c>
      <c r="D34" s="58">
        <f>hidden1!AN24</f>
        <v>0</v>
      </c>
      <c r="E34" s="58">
        <f>hidden1!AO24</f>
        <v>0</v>
      </c>
      <c r="F34" s="58">
        <f>hidden1!AP24</f>
        <v>0</v>
      </c>
      <c r="G34" s="58">
        <f>hidden1!AQ24</f>
        <v>0</v>
      </c>
      <c r="H34" s="57"/>
      <c r="I34" s="57"/>
      <c r="J34" s="57"/>
      <c r="K34" s="57"/>
    </row>
    <row r="35" spans="1:11" x14ac:dyDescent="0.25">
      <c r="A35" s="57" t="str">
        <f>hidden1!A25</f>
        <v xml:space="preserve">  Архангельская область</v>
      </c>
      <c r="B35" s="58">
        <f>hidden1!AL25</f>
        <v>0</v>
      </c>
      <c r="C35" s="58">
        <f>hidden1!AM25</f>
        <v>0</v>
      </c>
      <c r="D35" s="58">
        <f>hidden1!AN25</f>
        <v>0</v>
      </c>
      <c r="E35" s="58">
        <f>hidden1!AO25</f>
        <v>0</v>
      </c>
      <c r="F35" s="58">
        <f>hidden1!AP25</f>
        <v>0</v>
      </c>
      <c r="G35" s="58">
        <f>hidden1!AQ25</f>
        <v>0</v>
      </c>
      <c r="H35" s="57"/>
      <c r="I35" s="57"/>
      <c r="J35" s="57"/>
      <c r="K35" s="57"/>
    </row>
    <row r="36" spans="1:11" x14ac:dyDescent="0.25">
      <c r="A36" s="57" t="str">
        <f>hidden1!A26</f>
        <v xml:space="preserve">  Вологодская область</v>
      </c>
      <c r="B36" s="58">
        <f>hidden1!AL26</f>
        <v>1048088</v>
      </c>
      <c r="C36" s="58">
        <f>hidden1!AM26</f>
        <v>592</v>
      </c>
      <c r="D36" s="58">
        <f>hidden1!AN26</f>
        <v>0</v>
      </c>
      <c r="E36" s="58">
        <f>hidden1!AO26</f>
        <v>0</v>
      </c>
      <c r="F36" s="58">
        <f>hidden1!AP26</f>
        <v>0</v>
      </c>
      <c r="G36" s="58">
        <f>hidden1!AQ26</f>
        <v>0</v>
      </c>
      <c r="H36" s="57"/>
      <c r="I36" s="57"/>
      <c r="J36" s="57"/>
      <c r="K36" s="57"/>
    </row>
    <row r="37" spans="1:11" x14ac:dyDescent="0.25">
      <c r="A37" s="57" t="str">
        <f>hidden1!A27</f>
        <v xml:space="preserve">  Калининградская область</v>
      </c>
      <c r="B37" s="58">
        <f>hidden1!AL27</f>
        <v>2456</v>
      </c>
      <c r="C37" s="58">
        <f>hidden1!AM27</f>
        <v>0</v>
      </c>
      <c r="D37" s="58">
        <f>hidden1!AN27</f>
        <v>0</v>
      </c>
      <c r="E37" s="58">
        <f>hidden1!AO27</f>
        <v>0</v>
      </c>
      <c r="F37" s="58">
        <f>hidden1!AP27</f>
        <v>0</v>
      </c>
      <c r="G37" s="58">
        <f>hidden1!AQ27</f>
        <v>0</v>
      </c>
      <c r="H37" s="57"/>
      <c r="I37" s="57"/>
      <c r="J37" s="57"/>
      <c r="K37" s="57"/>
    </row>
    <row r="38" spans="1:11" x14ac:dyDescent="0.25">
      <c r="A38" s="57" t="str">
        <f>hidden1!A28</f>
        <v xml:space="preserve">  Ленинградская область</v>
      </c>
      <c r="B38" s="58">
        <f>hidden1!AL28</f>
        <v>498455</v>
      </c>
      <c r="C38" s="58">
        <f>hidden1!AM28</f>
        <v>60</v>
      </c>
      <c r="D38" s="58">
        <f>hidden1!AN28</f>
        <v>0</v>
      </c>
      <c r="E38" s="58">
        <f>hidden1!AO28</f>
        <v>0</v>
      </c>
      <c r="F38" s="58">
        <f>hidden1!AP28</f>
        <v>0</v>
      </c>
      <c r="G38" s="58">
        <f>hidden1!AQ28</f>
        <v>0</v>
      </c>
      <c r="H38" s="57"/>
      <c r="I38" s="57"/>
      <c r="J38" s="57"/>
      <c r="K38" s="57"/>
    </row>
    <row r="39" spans="1:11" x14ac:dyDescent="0.25">
      <c r="A39" s="57" t="str">
        <f>hidden1!A29</f>
        <v xml:space="preserve">  Мурманская область</v>
      </c>
      <c r="B39" s="58">
        <f>hidden1!AL29</f>
        <v>2096967</v>
      </c>
      <c r="C39" s="58">
        <f>hidden1!AM29</f>
        <v>960</v>
      </c>
      <c r="D39" s="58">
        <f>hidden1!AN29</f>
        <v>0</v>
      </c>
      <c r="E39" s="58">
        <f>hidden1!AO29</f>
        <v>0</v>
      </c>
      <c r="F39" s="58">
        <f>hidden1!AP29</f>
        <v>0</v>
      </c>
      <c r="G39" s="58">
        <f>hidden1!AQ29</f>
        <v>0</v>
      </c>
      <c r="H39" s="57"/>
      <c r="I39" s="57"/>
      <c r="J39" s="57"/>
      <c r="K39" s="57"/>
    </row>
    <row r="40" spans="1:11" x14ac:dyDescent="0.25">
      <c r="A40" s="57" t="str">
        <f>hidden1!A30</f>
        <v xml:space="preserve">  Новгородская область</v>
      </c>
      <c r="B40" s="58">
        <f>hidden1!AL30</f>
        <v>6037</v>
      </c>
      <c r="C40" s="58">
        <f>hidden1!AM30</f>
        <v>486</v>
      </c>
      <c r="D40" s="58">
        <f>hidden1!AN30</f>
        <v>0</v>
      </c>
      <c r="E40" s="58">
        <f>hidden1!AO30</f>
        <v>0</v>
      </c>
      <c r="F40" s="58">
        <f>hidden1!AP30</f>
        <v>0</v>
      </c>
      <c r="G40" s="58">
        <f>hidden1!AQ30</f>
        <v>0</v>
      </c>
      <c r="H40" s="57"/>
      <c r="I40" s="57"/>
      <c r="J40" s="57"/>
      <c r="K40" s="57"/>
    </row>
    <row r="41" spans="1:11" x14ac:dyDescent="0.25">
      <c r="A41" s="57" t="str">
        <f>hidden1!A31</f>
        <v xml:space="preserve">  Псковская область</v>
      </c>
      <c r="B41" s="58">
        <f>hidden1!AL31</f>
        <v>6690</v>
      </c>
      <c r="C41" s="58">
        <f>hidden1!AM31</f>
        <v>94</v>
      </c>
      <c r="D41" s="58">
        <f>hidden1!AN31</f>
        <v>0</v>
      </c>
      <c r="E41" s="58">
        <f>hidden1!AO31</f>
        <v>0</v>
      </c>
      <c r="F41" s="58">
        <f>hidden1!AP31</f>
        <v>0</v>
      </c>
      <c r="G41" s="58">
        <f>hidden1!AQ31</f>
        <v>0</v>
      </c>
      <c r="H41" s="57"/>
      <c r="I41" s="57"/>
      <c r="J41" s="57"/>
      <c r="K41" s="57"/>
    </row>
    <row r="42" spans="1:11" x14ac:dyDescent="0.25">
      <c r="A42" s="57" t="str">
        <f>hidden1!A32</f>
        <v xml:space="preserve">  город Санкт-Петербург</v>
      </c>
      <c r="B42" s="58">
        <f>hidden1!AL32</f>
        <v>16895294</v>
      </c>
      <c r="C42" s="58">
        <f>hidden1!AM32</f>
        <v>24401</v>
      </c>
      <c r="D42" s="58">
        <f>hidden1!AN32</f>
        <v>0</v>
      </c>
      <c r="E42" s="58">
        <f>hidden1!AO32</f>
        <v>0</v>
      </c>
      <c r="F42" s="58">
        <f>hidden1!AP32</f>
        <v>0</v>
      </c>
      <c r="G42" s="58">
        <f>hidden1!AQ32</f>
        <v>0</v>
      </c>
      <c r="H42" s="57"/>
      <c r="I42" s="57"/>
      <c r="J42" s="57"/>
      <c r="K42" s="57"/>
    </row>
    <row r="43" spans="1:11" x14ac:dyDescent="0.25">
      <c r="A43" s="57" t="str">
        <f>hidden1!A33</f>
        <v xml:space="preserve">  Ненецкий автономный округ</v>
      </c>
      <c r="B43" s="58">
        <f>hidden1!AL33</f>
        <v>19075</v>
      </c>
      <c r="C43" s="58">
        <f>hidden1!AM33</f>
        <v>0</v>
      </c>
      <c r="D43" s="58">
        <f>hidden1!AN33</f>
        <v>0</v>
      </c>
      <c r="E43" s="58">
        <f>hidden1!AO33</f>
        <v>0</v>
      </c>
      <c r="F43" s="58">
        <f>hidden1!AP33</f>
        <v>0</v>
      </c>
      <c r="G43" s="58">
        <f>hidden1!AQ33</f>
        <v>0</v>
      </c>
      <c r="H43" s="57"/>
      <c r="I43" s="57"/>
      <c r="J43" s="57"/>
      <c r="K43" s="57"/>
    </row>
    <row r="44" spans="1:11" x14ac:dyDescent="0.25">
      <c r="A44" s="57" t="str">
        <f>hidden1!A34</f>
        <v xml:space="preserve"> СЕВЕРО-КАВКАЗСКИЙ ФЕДЕРАЛЬНЫЙ ОКРУГ</v>
      </c>
      <c r="B44" s="58">
        <f>hidden1!AL34</f>
        <v>155256</v>
      </c>
      <c r="C44" s="58">
        <f>hidden1!AM34</f>
        <v>5534</v>
      </c>
      <c r="D44" s="58">
        <f>hidden1!AN34</f>
        <v>0</v>
      </c>
      <c r="E44" s="58">
        <f>hidden1!AO34</f>
        <v>0</v>
      </c>
      <c r="F44" s="58">
        <f>hidden1!AP34</f>
        <v>109</v>
      </c>
      <c r="G44" s="58">
        <f>hidden1!AQ34</f>
        <v>0</v>
      </c>
      <c r="H44" s="57"/>
      <c r="I44" s="57"/>
      <c r="J44" s="57"/>
      <c r="K44" s="57"/>
    </row>
    <row r="45" spans="1:11" x14ac:dyDescent="0.25">
      <c r="A45" s="57" t="str">
        <f>hidden1!A35</f>
        <v xml:space="preserve">  Республика Дагестан</v>
      </c>
      <c r="B45" s="58">
        <f>hidden1!AL35</f>
        <v>8263</v>
      </c>
      <c r="C45" s="58">
        <f>hidden1!AM35</f>
        <v>5270</v>
      </c>
      <c r="D45" s="58">
        <f>hidden1!AN35</f>
        <v>0</v>
      </c>
      <c r="E45" s="58">
        <f>hidden1!AO35</f>
        <v>0</v>
      </c>
      <c r="F45" s="58">
        <f>hidden1!AP35</f>
        <v>0</v>
      </c>
      <c r="G45" s="58">
        <f>hidden1!AQ35</f>
        <v>0</v>
      </c>
      <c r="H45" s="57"/>
      <c r="I45" s="57"/>
      <c r="J45" s="57"/>
      <c r="K45" s="57"/>
    </row>
    <row r="46" spans="1:11" x14ac:dyDescent="0.25">
      <c r="A46" s="57" t="str">
        <f>hidden1!A36</f>
        <v xml:space="preserve">  Республика Ингушетия</v>
      </c>
      <c r="B46" s="58">
        <f>hidden1!AL36</f>
        <v>0</v>
      </c>
      <c r="C46" s="58">
        <f>hidden1!AM36</f>
        <v>0</v>
      </c>
      <c r="D46" s="58">
        <f>hidden1!AN36</f>
        <v>0</v>
      </c>
      <c r="E46" s="58">
        <f>hidden1!AO36</f>
        <v>0</v>
      </c>
      <c r="F46" s="58">
        <f>hidden1!AP36</f>
        <v>0</v>
      </c>
      <c r="G46" s="58">
        <f>hidden1!AQ36</f>
        <v>0</v>
      </c>
      <c r="H46" s="57"/>
      <c r="I46" s="57"/>
      <c r="J46" s="57"/>
      <c r="K46" s="57"/>
    </row>
    <row r="47" spans="1:11" x14ac:dyDescent="0.25">
      <c r="A47" s="57" t="str">
        <f>hidden1!A37</f>
        <v xml:space="preserve">  Кабардино-Балкарская Республика</v>
      </c>
      <c r="B47" s="58">
        <f>hidden1!AL37</f>
        <v>0</v>
      </c>
      <c r="C47" s="58">
        <f>hidden1!AM37</f>
        <v>0</v>
      </c>
      <c r="D47" s="58">
        <f>hidden1!AN37</f>
        <v>0</v>
      </c>
      <c r="E47" s="58">
        <f>hidden1!AO37</f>
        <v>0</v>
      </c>
      <c r="F47" s="58">
        <f>hidden1!AP37</f>
        <v>0</v>
      </c>
      <c r="G47" s="58">
        <f>hidden1!AQ37</f>
        <v>0</v>
      </c>
      <c r="H47" s="57"/>
      <c r="I47" s="57"/>
      <c r="J47" s="57"/>
      <c r="K47" s="57"/>
    </row>
    <row r="48" spans="1:11" x14ac:dyDescent="0.25">
      <c r="A48" s="57" t="str">
        <f>hidden1!A38</f>
        <v xml:space="preserve">  Карачаево-Черкесская Республика</v>
      </c>
      <c r="B48" s="58">
        <f>hidden1!AL38</f>
        <v>0</v>
      </c>
      <c r="C48" s="58">
        <f>hidden1!AM38</f>
        <v>0</v>
      </c>
      <c r="D48" s="58">
        <f>hidden1!AN38</f>
        <v>0</v>
      </c>
      <c r="E48" s="58">
        <f>hidden1!AO38</f>
        <v>0</v>
      </c>
      <c r="F48" s="58">
        <f>hidden1!AP38</f>
        <v>0</v>
      </c>
      <c r="G48" s="58">
        <f>hidden1!AQ38</f>
        <v>0</v>
      </c>
      <c r="H48" s="57"/>
      <c r="I48" s="57"/>
      <c r="J48" s="57"/>
      <c r="K48" s="57"/>
    </row>
    <row r="49" spans="1:11" x14ac:dyDescent="0.25">
      <c r="A49" s="57" t="str">
        <f>hidden1!A39</f>
        <v xml:space="preserve">  Республика Северная Осетия-Алания</v>
      </c>
      <c r="B49" s="58">
        <f>hidden1!AL39</f>
        <v>0</v>
      </c>
      <c r="C49" s="58">
        <f>hidden1!AM39</f>
        <v>226</v>
      </c>
      <c r="D49" s="58">
        <f>hidden1!AN39</f>
        <v>0</v>
      </c>
      <c r="E49" s="58">
        <f>hidden1!AO39</f>
        <v>0</v>
      </c>
      <c r="F49" s="58">
        <f>hidden1!AP39</f>
        <v>109</v>
      </c>
      <c r="G49" s="58">
        <f>hidden1!AQ39</f>
        <v>0</v>
      </c>
      <c r="H49" s="57"/>
      <c r="I49" s="57"/>
      <c r="J49" s="57"/>
      <c r="K49" s="57"/>
    </row>
    <row r="50" spans="1:11" x14ac:dyDescent="0.25">
      <c r="A50" s="57" t="str">
        <f>hidden1!A40</f>
        <v xml:space="preserve">  Чеченская Республика</v>
      </c>
      <c r="B50" s="58">
        <f>hidden1!AL40</f>
        <v>0</v>
      </c>
      <c r="C50" s="58">
        <f>hidden1!AM40</f>
        <v>0</v>
      </c>
      <c r="D50" s="58">
        <f>hidden1!AN40</f>
        <v>0</v>
      </c>
      <c r="E50" s="58">
        <f>hidden1!AO40</f>
        <v>0</v>
      </c>
      <c r="F50" s="58">
        <f>hidden1!AP40</f>
        <v>0</v>
      </c>
      <c r="G50" s="58">
        <f>hidden1!AQ40</f>
        <v>0</v>
      </c>
      <c r="H50" s="57"/>
      <c r="I50" s="57"/>
      <c r="J50" s="57"/>
      <c r="K50" s="57"/>
    </row>
    <row r="51" spans="1:11" x14ac:dyDescent="0.25">
      <c r="A51" s="57" t="str">
        <f>hidden1!A41</f>
        <v xml:space="preserve">  Ставропольский край</v>
      </c>
      <c r="B51" s="58">
        <f>hidden1!AL41</f>
        <v>146993</v>
      </c>
      <c r="C51" s="58">
        <f>hidden1!AM41</f>
        <v>38</v>
      </c>
      <c r="D51" s="58">
        <f>hidden1!AN41</f>
        <v>0</v>
      </c>
      <c r="E51" s="58">
        <f>hidden1!AO41</f>
        <v>0</v>
      </c>
      <c r="F51" s="58">
        <f>hidden1!AP41</f>
        <v>0</v>
      </c>
      <c r="G51" s="58">
        <f>hidden1!AQ41</f>
        <v>0</v>
      </c>
      <c r="H51" s="57"/>
      <c r="I51" s="57"/>
      <c r="J51" s="57"/>
      <c r="K51" s="57"/>
    </row>
    <row r="52" spans="1:11" x14ac:dyDescent="0.25">
      <c r="A52" s="57" t="str">
        <f>hidden1!A42</f>
        <v xml:space="preserve"> ЮЖНЫЙ ФЕДЕРАЛЬНЫЙ ОКРУГ</v>
      </c>
      <c r="B52" s="58">
        <f>hidden1!AL42</f>
        <v>487650</v>
      </c>
      <c r="C52" s="58">
        <f>hidden1!AM42</f>
        <v>4740</v>
      </c>
      <c r="D52" s="58">
        <f>hidden1!AN42</f>
        <v>0</v>
      </c>
      <c r="E52" s="58">
        <f>hidden1!AO42</f>
        <v>0</v>
      </c>
      <c r="F52" s="58">
        <f>hidden1!AP42</f>
        <v>2557</v>
      </c>
      <c r="G52" s="58">
        <f>hidden1!AQ42</f>
        <v>115</v>
      </c>
      <c r="H52" s="57"/>
      <c r="I52" s="57"/>
      <c r="J52" s="57"/>
      <c r="K52" s="57"/>
    </row>
    <row r="53" spans="1:11" x14ac:dyDescent="0.25">
      <c r="A53" s="57" t="str">
        <f>hidden1!A43</f>
        <v xml:space="preserve">  Республика Адыгея</v>
      </c>
      <c r="B53" s="58">
        <f>hidden1!AL43</f>
        <v>0</v>
      </c>
      <c r="C53" s="58">
        <f>hidden1!AM43</f>
        <v>0</v>
      </c>
      <c r="D53" s="58">
        <f>hidden1!AN43</f>
        <v>0</v>
      </c>
      <c r="E53" s="58">
        <f>hidden1!AO43</f>
        <v>0</v>
      </c>
      <c r="F53" s="58">
        <f>hidden1!AP43</f>
        <v>0</v>
      </c>
      <c r="G53" s="58">
        <f>hidden1!AQ43</f>
        <v>0</v>
      </c>
      <c r="H53" s="57"/>
      <c r="I53" s="57"/>
      <c r="J53" s="57"/>
      <c r="K53" s="57"/>
    </row>
    <row r="54" spans="1:11" x14ac:dyDescent="0.25">
      <c r="A54" s="57" t="str">
        <f>hidden1!A44</f>
        <v xml:space="preserve">  Республика Калмыкия</v>
      </c>
      <c r="B54" s="58">
        <f>hidden1!AL44</f>
        <v>15378</v>
      </c>
      <c r="C54" s="58">
        <f>hidden1!AM44</f>
        <v>0</v>
      </c>
      <c r="D54" s="58">
        <f>hidden1!AN44</f>
        <v>0</v>
      </c>
      <c r="E54" s="58">
        <f>hidden1!AO44</f>
        <v>0</v>
      </c>
      <c r="F54" s="58">
        <f>hidden1!AP44</f>
        <v>261</v>
      </c>
      <c r="G54" s="58">
        <f>hidden1!AQ44</f>
        <v>0</v>
      </c>
      <c r="H54" s="57"/>
      <c r="I54" s="57"/>
      <c r="J54" s="57"/>
      <c r="K54" s="57"/>
    </row>
    <row r="55" spans="1:11" x14ac:dyDescent="0.25">
      <c r="A55" s="57" t="str">
        <f>hidden1!A45</f>
        <v xml:space="preserve">  Республика Крым</v>
      </c>
      <c r="B55" s="58">
        <f>hidden1!AL45</f>
        <v>0</v>
      </c>
      <c r="C55" s="58">
        <f>hidden1!AM45</f>
        <v>0</v>
      </c>
      <c r="D55" s="58">
        <f>hidden1!AN45</f>
        <v>0</v>
      </c>
      <c r="E55" s="58">
        <f>hidden1!AO45</f>
        <v>0</v>
      </c>
      <c r="F55" s="58">
        <f>hidden1!AP45</f>
        <v>0</v>
      </c>
      <c r="G55" s="58">
        <f>hidden1!AQ45</f>
        <v>0</v>
      </c>
      <c r="H55" s="57"/>
      <c r="I55" s="57"/>
      <c r="J55" s="57"/>
      <c r="K55" s="57"/>
    </row>
    <row r="56" spans="1:11" x14ac:dyDescent="0.25">
      <c r="A56" s="57" t="str">
        <f>hidden1!A46</f>
        <v xml:space="preserve">  Краснодарский край</v>
      </c>
      <c r="B56" s="58">
        <f>hidden1!AL46</f>
        <v>432197</v>
      </c>
      <c r="C56" s="58">
        <f>hidden1!AM46</f>
        <v>1</v>
      </c>
      <c r="D56" s="58">
        <f>hidden1!AN46</f>
        <v>0</v>
      </c>
      <c r="E56" s="58">
        <f>hidden1!AO46</f>
        <v>0</v>
      </c>
      <c r="F56" s="58">
        <f>hidden1!AP46</f>
        <v>2296</v>
      </c>
      <c r="G56" s="58">
        <f>hidden1!AQ46</f>
        <v>115</v>
      </c>
      <c r="H56" s="57"/>
      <c r="I56" s="57"/>
      <c r="J56" s="57"/>
      <c r="K56" s="57"/>
    </row>
    <row r="57" spans="1:11" x14ac:dyDescent="0.25">
      <c r="A57" s="57" t="str">
        <f>hidden1!A47</f>
        <v xml:space="preserve">  Астраханская область</v>
      </c>
      <c r="B57" s="58">
        <f>hidden1!AL47</f>
        <v>1546</v>
      </c>
      <c r="C57" s="58">
        <f>hidden1!AM47</f>
        <v>0</v>
      </c>
      <c r="D57" s="58">
        <f>hidden1!AN47</f>
        <v>0</v>
      </c>
      <c r="E57" s="58">
        <f>hidden1!AO47</f>
        <v>0</v>
      </c>
      <c r="F57" s="58">
        <f>hidden1!AP47</f>
        <v>0</v>
      </c>
      <c r="G57" s="58">
        <f>hidden1!AQ47</f>
        <v>0</v>
      </c>
      <c r="H57" s="57"/>
      <c r="I57" s="57"/>
      <c r="J57" s="57"/>
      <c r="K57" s="57"/>
    </row>
    <row r="58" spans="1:11" x14ac:dyDescent="0.25">
      <c r="A58" s="57" t="str">
        <f>hidden1!A48</f>
        <v xml:space="preserve">  Волгоградская область</v>
      </c>
      <c r="B58" s="58">
        <f>hidden1!AL48</f>
        <v>38529</v>
      </c>
      <c r="C58" s="58">
        <f>hidden1!AM48</f>
        <v>4387</v>
      </c>
      <c r="D58" s="58">
        <f>hidden1!AN48</f>
        <v>0</v>
      </c>
      <c r="E58" s="58">
        <f>hidden1!AO48</f>
        <v>0</v>
      </c>
      <c r="F58" s="58">
        <f>hidden1!AP48</f>
        <v>0</v>
      </c>
      <c r="G58" s="58">
        <f>hidden1!AQ48</f>
        <v>0</v>
      </c>
      <c r="H58" s="57"/>
      <c r="I58" s="57"/>
      <c r="J58" s="57"/>
      <c r="K58" s="57"/>
    </row>
    <row r="59" spans="1:11" x14ac:dyDescent="0.25">
      <c r="A59" s="57" t="str">
        <f>hidden1!A49</f>
        <v xml:space="preserve">  Ростовская область</v>
      </c>
      <c r="B59" s="58">
        <f>hidden1!AL49</f>
        <v>0</v>
      </c>
      <c r="C59" s="58">
        <f>hidden1!AM49</f>
        <v>352</v>
      </c>
      <c r="D59" s="58">
        <f>hidden1!AN49</f>
        <v>0</v>
      </c>
      <c r="E59" s="58">
        <f>hidden1!AO49</f>
        <v>0</v>
      </c>
      <c r="F59" s="58">
        <f>hidden1!AP49</f>
        <v>0</v>
      </c>
      <c r="G59" s="58">
        <f>hidden1!AQ49</f>
        <v>0</v>
      </c>
      <c r="H59" s="57"/>
      <c r="I59" s="57"/>
      <c r="J59" s="57"/>
      <c r="K59" s="57"/>
    </row>
    <row r="60" spans="1:11" x14ac:dyDescent="0.25">
      <c r="A60" s="57" t="str">
        <f>hidden1!A50</f>
        <v xml:space="preserve">  город Севастополь</v>
      </c>
      <c r="B60" s="58">
        <f>hidden1!AL50</f>
        <v>0</v>
      </c>
      <c r="C60" s="58">
        <f>hidden1!AM50</f>
        <v>0</v>
      </c>
      <c r="D60" s="58">
        <f>hidden1!AN50</f>
        <v>0</v>
      </c>
      <c r="E60" s="58">
        <f>hidden1!AO50</f>
        <v>0</v>
      </c>
      <c r="F60" s="58">
        <f>hidden1!AP50</f>
        <v>0</v>
      </c>
      <c r="G60" s="58">
        <f>hidden1!AQ50</f>
        <v>0</v>
      </c>
      <c r="H60" s="57"/>
      <c r="I60" s="57"/>
      <c r="J60" s="57"/>
      <c r="K60" s="57"/>
    </row>
    <row r="61" spans="1:11" x14ac:dyDescent="0.25">
      <c r="A61" s="57" t="str">
        <f>hidden1!A51</f>
        <v xml:space="preserve"> ПРИВОЛЖСКИЙ ФЕДЕРАЛЬНЫЙ ОКРУГ</v>
      </c>
      <c r="B61" s="58">
        <f>hidden1!AL51</f>
        <v>2231903</v>
      </c>
      <c r="C61" s="58">
        <f>hidden1!AM51</f>
        <v>-27455</v>
      </c>
      <c r="D61" s="58">
        <f>hidden1!AN51</f>
        <v>0</v>
      </c>
      <c r="E61" s="58">
        <f>hidden1!AO51</f>
        <v>2248251</v>
      </c>
      <c r="F61" s="58">
        <f>hidden1!AP51</f>
        <v>12532751</v>
      </c>
      <c r="G61" s="58">
        <f>hidden1!AQ51</f>
        <v>0</v>
      </c>
      <c r="H61" s="57"/>
      <c r="I61" s="57"/>
      <c r="J61" s="57"/>
      <c r="K61" s="57"/>
    </row>
    <row r="62" spans="1:11" x14ac:dyDescent="0.25">
      <c r="A62" s="57" t="str">
        <f>hidden1!A52</f>
        <v xml:space="preserve">  Республика Башкортостан</v>
      </c>
      <c r="B62" s="58">
        <f>hidden1!AL52</f>
        <v>894767</v>
      </c>
      <c r="C62" s="58">
        <f>hidden1!AM52</f>
        <v>43698</v>
      </c>
      <c r="D62" s="58">
        <f>hidden1!AN52</f>
        <v>0</v>
      </c>
      <c r="E62" s="58">
        <f>hidden1!AO52</f>
        <v>0</v>
      </c>
      <c r="F62" s="58">
        <f>hidden1!AP52</f>
        <v>0</v>
      </c>
      <c r="G62" s="58">
        <f>hidden1!AQ52</f>
        <v>0</v>
      </c>
      <c r="H62" s="57"/>
      <c r="I62" s="57"/>
      <c r="J62" s="57"/>
      <c r="K62" s="57"/>
    </row>
    <row r="63" spans="1:11" x14ac:dyDescent="0.25">
      <c r="A63" s="57" t="str">
        <f>hidden1!A53</f>
        <v xml:space="preserve">  Республика Марий-Эл</v>
      </c>
      <c r="B63" s="58">
        <f>hidden1!AL53</f>
        <v>0</v>
      </c>
      <c r="C63" s="58">
        <f>hidden1!AM53</f>
        <v>698</v>
      </c>
      <c r="D63" s="58">
        <f>hidden1!AN53</f>
        <v>0</v>
      </c>
      <c r="E63" s="58">
        <f>hidden1!AO53</f>
        <v>0</v>
      </c>
      <c r="F63" s="58">
        <f>hidden1!AP53</f>
        <v>261</v>
      </c>
      <c r="G63" s="58">
        <f>hidden1!AQ53</f>
        <v>0</v>
      </c>
      <c r="H63" s="57"/>
      <c r="I63" s="57"/>
      <c r="J63" s="57"/>
      <c r="K63" s="57"/>
    </row>
    <row r="64" spans="1:11" x14ac:dyDescent="0.25">
      <c r="A64" s="57" t="str">
        <f>hidden1!A54</f>
        <v xml:space="preserve">  Республика Мордовия</v>
      </c>
      <c r="B64" s="58">
        <f>hidden1!AL54</f>
        <v>0</v>
      </c>
      <c r="C64" s="58">
        <f>hidden1!AM54</f>
        <v>0</v>
      </c>
      <c r="D64" s="58">
        <f>hidden1!AN54</f>
        <v>0</v>
      </c>
      <c r="E64" s="58">
        <f>hidden1!AO54</f>
        <v>0</v>
      </c>
      <c r="F64" s="58">
        <f>hidden1!AP54</f>
        <v>0</v>
      </c>
      <c r="G64" s="58">
        <f>hidden1!AQ54</f>
        <v>0</v>
      </c>
      <c r="H64" s="57"/>
      <c r="I64" s="57"/>
      <c r="J64" s="57"/>
      <c r="K64" s="57"/>
    </row>
    <row r="65" spans="1:11" x14ac:dyDescent="0.25">
      <c r="A65" s="57" t="str">
        <f>hidden1!A55</f>
        <v xml:space="preserve">  Республика Татарстан</v>
      </c>
      <c r="B65" s="58">
        <f>hidden1!AL55</f>
        <v>211278</v>
      </c>
      <c r="C65" s="58">
        <f>hidden1!AM55</f>
        <v>13165</v>
      </c>
      <c r="D65" s="58">
        <f>hidden1!AN55</f>
        <v>0</v>
      </c>
      <c r="E65" s="58">
        <f>hidden1!AO55</f>
        <v>2248251</v>
      </c>
      <c r="F65" s="58">
        <f>hidden1!AP55</f>
        <v>12493525</v>
      </c>
      <c r="G65" s="58">
        <f>hidden1!AQ55</f>
        <v>0</v>
      </c>
      <c r="H65" s="57"/>
      <c r="I65" s="57"/>
      <c r="J65" s="57"/>
      <c r="K65" s="57"/>
    </row>
    <row r="66" spans="1:11" x14ac:dyDescent="0.25">
      <c r="A66" s="57" t="str">
        <f>hidden1!A56</f>
        <v xml:space="preserve">  Удмуртская Республика</v>
      </c>
      <c r="B66" s="58">
        <f>hidden1!AL56</f>
        <v>25717</v>
      </c>
      <c r="C66" s="58">
        <f>hidden1!AM56</f>
        <v>1194</v>
      </c>
      <c r="D66" s="58">
        <f>hidden1!AN56</f>
        <v>0</v>
      </c>
      <c r="E66" s="58">
        <f>hidden1!AO56</f>
        <v>0</v>
      </c>
      <c r="F66" s="58">
        <f>hidden1!AP56</f>
        <v>0</v>
      </c>
      <c r="G66" s="58">
        <f>hidden1!AQ56</f>
        <v>0</v>
      </c>
      <c r="H66" s="57"/>
      <c r="I66" s="57"/>
      <c r="J66" s="57"/>
      <c r="K66" s="57"/>
    </row>
    <row r="67" spans="1:11" x14ac:dyDescent="0.25">
      <c r="A67" s="57" t="str">
        <f>hidden1!A57</f>
        <v xml:space="preserve">  Чувашская Республика</v>
      </c>
      <c r="B67" s="58">
        <f>hidden1!AL57</f>
        <v>0</v>
      </c>
      <c r="C67" s="58">
        <f>hidden1!AM57</f>
        <v>75</v>
      </c>
      <c r="D67" s="58">
        <f>hidden1!AN57</f>
        <v>0</v>
      </c>
      <c r="E67" s="58">
        <f>hidden1!AO57</f>
        <v>0</v>
      </c>
      <c r="F67" s="58">
        <f>hidden1!AP57</f>
        <v>0</v>
      </c>
      <c r="G67" s="58">
        <f>hidden1!AQ57</f>
        <v>0</v>
      </c>
      <c r="H67" s="57"/>
      <c r="I67" s="57"/>
      <c r="J67" s="57"/>
      <c r="K67" s="57"/>
    </row>
    <row r="68" spans="1:11" x14ac:dyDescent="0.25">
      <c r="A68" s="57" t="str">
        <f>hidden1!A58</f>
        <v xml:space="preserve">  Кировская область</v>
      </c>
      <c r="B68" s="58">
        <f>hidden1!AL58</f>
        <v>0</v>
      </c>
      <c r="C68" s="58">
        <f>hidden1!AM58</f>
        <v>9741</v>
      </c>
      <c r="D68" s="58">
        <f>hidden1!AN58</f>
        <v>0</v>
      </c>
      <c r="E68" s="58">
        <f>hidden1!AO58</f>
        <v>0</v>
      </c>
      <c r="F68" s="58">
        <f>hidden1!AP58</f>
        <v>0</v>
      </c>
      <c r="G68" s="58">
        <f>hidden1!AQ58</f>
        <v>0</v>
      </c>
      <c r="H68" s="57"/>
      <c r="I68" s="57"/>
      <c r="J68" s="57"/>
      <c r="K68" s="57"/>
    </row>
    <row r="69" spans="1:11" x14ac:dyDescent="0.25">
      <c r="A69" s="57" t="str">
        <f>hidden1!A59</f>
        <v xml:space="preserve">  Нижегородская область</v>
      </c>
      <c r="B69" s="58">
        <f>hidden1!AL59</f>
        <v>498329</v>
      </c>
      <c r="C69" s="58">
        <f>hidden1!AM59</f>
        <v>3792</v>
      </c>
      <c r="D69" s="58">
        <f>hidden1!AN59</f>
        <v>0</v>
      </c>
      <c r="E69" s="58">
        <f>hidden1!AO59</f>
        <v>0</v>
      </c>
      <c r="F69" s="58">
        <f>hidden1!AP59</f>
        <v>0</v>
      </c>
      <c r="G69" s="58">
        <f>hidden1!AQ59</f>
        <v>0</v>
      </c>
      <c r="H69" s="57"/>
      <c r="I69" s="57"/>
      <c r="J69" s="57"/>
      <c r="K69" s="57"/>
    </row>
    <row r="70" spans="1:11" x14ac:dyDescent="0.25">
      <c r="A70" s="57" t="str">
        <f>hidden1!A60</f>
        <v xml:space="preserve">  Оренбургская область</v>
      </c>
      <c r="B70" s="58">
        <f>hidden1!AL60</f>
        <v>111430</v>
      </c>
      <c r="C70" s="58">
        <f>hidden1!AM60</f>
        <v>0</v>
      </c>
      <c r="D70" s="58">
        <f>hidden1!AN60</f>
        <v>0</v>
      </c>
      <c r="E70" s="58">
        <f>hidden1!AO60</f>
        <v>0</v>
      </c>
      <c r="F70" s="58">
        <f>hidden1!AP60</f>
        <v>4203</v>
      </c>
      <c r="G70" s="58">
        <f>hidden1!AQ60</f>
        <v>0</v>
      </c>
      <c r="H70" s="57"/>
      <c r="I70" s="57"/>
      <c r="J70" s="57"/>
      <c r="K70" s="57"/>
    </row>
    <row r="71" spans="1:11" x14ac:dyDescent="0.25">
      <c r="A71" s="57" t="str">
        <f>hidden1!A61</f>
        <v xml:space="preserve">  Пензенская область</v>
      </c>
      <c r="B71" s="58">
        <f>hidden1!AL61</f>
        <v>17492</v>
      </c>
      <c r="C71" s="58">
        <f>hidden1!AM61</f>
        <v>43</v>
      </c>
      <c r="D71" s="58">
        <f>hidden1!AN61</f>
        <v>0</v>
      </c>
      <c r="E71" s="58">
        <f>hidden1!AO61</f>
        <v>0</v>
      </c>
      <c r="F71" s="58">
        <f>hidden1!AP61</f>
        <v>0</v>
      </c>
      <c r="G71" s="58">
        <f>hidden1!AQ61</f>
        <v>0</v>
      </c>
      <c r="H71" s="57"/>
      <c r="I71" s="57"/>
      <c r="J71" s="57"/>
      <c r="K71" s="57"/>
    </row>
    <row r="72" spans="1:11" x14ac:dyDescent="0.25">
      <c r="A72" s="57" t="str">
        <f>hidden1!A62</f>
        <v xml:space="preserve">  Пермский край</v>
      </c>
      <c r="B72" s="58">
        <f>hidden1!AL62</f>
        <v>93246</v>
      </c>
      <c r="C72" s="58">
        <f>hidden1!AM62</f>
        <v>1775</v>
      </c>
      <c r="D72" s="58">
        <f>hidden1!AN62</f>
        <v>0</v>
      </c>
      <c r="E72" s="58">
        <f>hidden1!AO62</f>
        <v>0</v>
      </c>
      <c r="F72" s="58">
        <f>hidden1!AP62</f>
        <v>0</v>
      </c>
      <c r="G72" s="58">
        <f>hidden1!AQ62</f>
        <v>0</v>
      </c>
      <c r="H72" s="57"/>
      <c r="I72" s="57"/>
      <c r="J72" s="57"/>
      <c r="K72" s="57"/>
    </row>
    <row r="73" spans="1:11" x14ac:dyDescent="0.25">
      <c r="A73" s="57" t="str">
        <f>hidden1!A63</f>
        <v xml:space="preserve">  Самарская область</v>
      </c>
      <c r="B73" s="58">
        <f>hidden1!AL63</f>
        <v>251192</v>
      </c>
      <c r="C73" s="58">
        <f>hidden1!AM63</f>
        <v>-126290</v>
      </c>
      <c r="D73" s="58">
        <f>hidden1!AN63</f>
        <v>0</v>
      </c>
      <c r="E73" s="58">
        <f>hidden1!AO63</f>
        <v>0</v>
      </c>
      <c r="F73" s="58">
        <f>hidden1!AP63</f>
        <v>34943</v>
      </c>
      <c r="G73" s="58">
        <f>hidden1!AQ63</f>
        <v>0</v>
      </c>
      <c r="H73" s="57"/>
      <c r="I73" s="57"/>
      <c r="J73" s="57"/>
      <c r="K73" s="57"/>
    </row>
    <row r="74" spans="1:11" x14ac:dyDescent="0.25">
      <c r="A74" s="57" t="str">
        <f>hidden1!A64</f>
        <v xml:space="preserve">  Саратовская область</v>
      </c>
      <c r="B74" s="58">
        <f>hidden1!AL64</f>
        <v>119920</v>
      </c>
      <c r="C74" s="58">
        <f>hidden1!AM64</f>
        <v>1568</v>
      </c>
      <c r="D74" s="58">
        <f>hidden1!AN64</f>
        <v>0</v>
      </c>
      <c r="E74" s="58">
        <f>hidden1!AO64</f>
        <v>0</v>
      </c>
      <c r="F74" s="58">
        <f>hidden1!AP64</f>
        <v>-181</v>
      </c>
      <c r="G74" s="58">
        <f>hidden1!AQ64</f>
        <v>0</v>
      </c>
      <c r="H74" s="57"/>
      <c r="I74" s="57"/>
      <c r="J74" s="57"/>
      <c r="K74" s="57"/>
    </row>
    <row r="75" spans="1:11" x14ac:dyDescent="0.25">
      <c r="A75" s="57" t="str">
        <f>hidden1!A65</f>
        <v xml:space="preserve">  Ульяновская область</v>
      </c>
      <c r="B75" s="58">
        <f>hidden1!AL65</f>
        <v>8532</v>
      </c>
      <c r="C75" s="58">
        <f>hidden1!AM65</f>
        <v>23086</v>
      </c>
      <c r="D75" s="58">
        <f>hidden1!AN65</f>
        <v>0</v>
      </c>
      <c r="E75" s="58">
        <f>hidden1!AO65</f>
        <v>0</v>
      </c>
      <c r="F75" s="58">
        <f>hidden1!AP65</f>
        <v>0</v>
      </c>
      <c r="G75" s="58">
        <f>hidden1!AQ65</f>
        <v>0</v>
      </c>
      <c r="H75" s="57"/>
      <c r="I75" s="57"/>
      <c r="J75" s="57"/>
      <c r="K75" s="57"/>
    </row>
    <row r="76" spans="1:11" x14ac:dyDescent="0.25">
      <c r="A76" s="57" t="str">
        <f>hidden1!A66</f>
        <v xml:space="preserve"> УРАЛЬСКИЙ ФЕДЕРАЛЬНЫЙ ОКРУГ</v>
      </c>
      <c r="B76" s="58">
        <f>hidden1!AL66</f>
        <v>10197671</v>
      </c>
      <c r="C76" s="58">
        <f>hidden1!AM66</f>
        <v>28210</v>
      </c>
      <c r="D76" s="58">
        <f>hidden1!AN66</f>
        <v>0</v>
      </c>
      <c r="E76" s="58">
        <f>hidden1!AO66</f>
        <v>0</v>
      </c>
      <c r="F76" s="58">
        <f>hidden1!AP66</f>
        <v>-1005</v>
      </c>
      <c r="G76" s="58">
        <f>hidden1!AQ66</f>
        <v>0</v>
      </c>
      <c r="H76" s="57"/>
      <c r="I76" s="57"/>
      <c r="J76" s="57"/>
      <c r="K76" s="57"/>
    </row>
    <row r="77" spans="1:11" x14ac:dyDescent="0.25">
      <c r="A77" s="57" t="str">
        <f>hidden1!A67</f>
        <v xml:space="preserve">  Курганская область</v>
      </c>
      <c r="B77" s="58">
        <f>hidden1!AL67</f>
        <v>21437</v>
      </c>
      <c r="C77" s="58">
        <f>hidden1!AM67</f>
        <v>1466</v>
      </c>
      <c r="D77" s="58">
        <f>hidden1!AN67</f>
        <v>0</v>
      </c>
      <c r="E77" s="58">
        <f>hidden1!AO67</f>
        <v>0</v>
      </c>
      <c r="F77" s="58">
        <f>hidden1!AP67</f>
        <v>0</v>
      </c>
      <c r="G77" s="58">
        <f>hidden1!AQ67</f>
        <v>0</v>
      </c>
      <c r="H77" s="57"/>
      <c r="I77" s="57"/>
      <c r="J77" s="57"/>
      <c r="K77" s="57"/>
    </row>
    <row r="78" spans="1:11" x14ac:dyDescent="0.25">
      <c r="A78" s="57" t="str">
        <f>hidden1!A68</f>
        <v xml:space="preserve">  Свердловская область</v>
      </c>
      <c r="B78" s="58">
        <f>hidden1!AL68</f>
        <v>821345</v>
      </c>
      <c r="C78" s="58">
        <f>hidden1!AM68</f>
        <v>653</v>
      </c>
      <c r="D78" s="58">
        <f>hidden1!AN68</f>
        <v>0</v>
      </c>
      <c r="E78" s="58">
        <f>hidden1!AO68</f>
        <v>0</v>
      </c>
      <c r="F78" s="58">
        <f>hidden1!AP68</f>
        <v>-1005</v>
      </c>
      <c r="G78" s="58">
        <f>hidden1!AQ68</f>
        <v>0</v>
      </c>
      <c r="H78" s="57"/>
      <c r="I78" s="57"/>
      <c r="J78" s="57"/>
      <c r="K78" s="57"/>
    </row>
    <row r="79" spans="1:11" x14ac:dyDescent="0.25">
      <c r="A79" s="57" t="str">
        <f>hidden1!A69</f>
        <v xml:space="preserve">  Тюменская область</v>
      </c>
      <c r="B79" s="58">
        <f>hidden1!AL69</f>
        <v>238143</v>
      </c>
      <c r="C79" s="58">
        <f>hidden1!AM69</f>
        <v>11185</v>
      </c>
      <c r="D79" s="58">
        <f>hidden1!AN69</f>
        <v>0</v>
      </c>
      <c r="E79" s="58">
        <f>hidden1!AO69</f>
        <v>0</v>
      </c>
      <c r="F79" s="58">
        <f>hidden1!AP69</f>
        <v>0</v>
      </c>
      <c r="G79" s="58">
        <f>hidden1!AQ69</f>
        <v>0</v>
      </c>
      <c r="H79" s="57"/>
      <c r="I79" s="57"/>
      <c r="J79" s="57"/>
      <c r="K79" s="57"/>
    </row>
    <row r="80" spans="1:11" x14ac:dyDescent="0.25">
      <c r="A80" s="57" t="str">
        <f>hidden1!A70</f>
        <v xml:space="preserve">  Челябинская область</v>
      </c>
      <c r="B80" s="58">
        <f>hidden1!AL70</f>
        <v>130641</v>
      </c>
      <c r="C80" s="58">
        <f>hidden1!AM70</f>
        <v>2615</v>
      </c>
      <c r="D80" s="58">
        <f>hidden1!AN70</f>
        <v>0</v>
      </c>
      <c r="E80" s="58">
        <f>hidden1!AO70</f>
        <v>0</v>
      </c>
      <c r="F80" s="58">
        <f>hidden1!AP70</f>
        <v>0</v>
      </c>
      <c r="G80" s="58">
        <f>hidden1!AQ70</f>
        <v>0</v>
      </c>
      <c r="H80" s="57"/>
      <c r="I80" s="57"/>
      <c r="J80" s="57"/>
      <c r="K80" s="57"/>
    </row>
    <row r="81" spans="1:11" x14ac:dyDescent="0.25">
      <c r="A81" s="57" t="str">
        <f>hidden1!A71</f>
        <v xml:space="preserve">  Ханты-Мансийский автономный округ - Югра</v>
      </c>
      <c r="B81" s="58">
        <f>hidden1!AL71</f>
        <v>5977418</v>
      </c>
      <c r="C81" s="58">
        <f>hidden1!AM71</f>
        <v>11319</v>
      </c>
      <c r="D81" s="58">
        <f>hidden1!AN71</f>
        <v>0</v>
      </c>
      <c r="E81" s="58">
        <f>hidden1!AO71</f>
        <v>0</v>
      </c>
      <c r="F81" s="58">
        <f>hidden1!AP71</f>
        <v>0</v>
      </c>
      <c r="G81" s="58">
        <f>hidden1!AQ71</f>
        <v>0</v>
      </c>
      <c r="H81" s="57"/>
      <c r="I81" s="57"/>
      <c r="J81" s="57"/>
      <c r="K81" s="57"/>
    </row>
    <row r="82" spans="1:11" x14ac:dyDescent="0.25">
      <c r="A82" s="57" t="str">
        <f>hidden1!A72</f>
        <v xml:space="preserve">  Ямало-Ненецкий автономный округ</v>
      </c>
      <c r="B82" s="58">
        <f>hidden1!AL72</f>
        <v>3008687</v>
      </c>
      <c r="C82" s="58">
        <f>hidden1!AM72</f>
        <v>972</v>
      </c>
      <c r="D82" s="58">
        <f>hidden1!AN72</f>
        <v>0</v>
      </c>
      <c r="E82" s="58">
        <f>hidden1!AO72</f>
        <v>0</v>
      </c>
      <c r="F82" s="58">
        <f>hidden1!AP72</f>
        <v>0</v>
      </c>
      <c r="G82" s="58">
        <f>hidden1!AQ72</f>
        <v>0</v>
      </c>
      <c r="H82" s="57"/>
      <c r="I82" s="57"/>
      <c r="J82" s="57"/>
      <c r="K82" s="57"/>
    </row>
    <row r="83" spans="1:11" x14ac:dyDescent="0.25">
      <c r="A83" s="57" t="str">
        <f>hidden1!A73</f>
        <v xml:space="preserve"> СИБИРСКИЙ ФЕДЕРАЛЬНЫЙ ОКРУГ</v>
      </c>
      <c r="B83" s="58">
        <f>hidden1!AL73</f>
        <v>2352368</v>
      </c>
      <c r="C83" s="58">
        <f>hidden1!AM73</f>
        <v>40164</v>
      </c>
      <c r="D83" s="58">
        <f>hidden1!AN73</f>
        <v>0</v>
      </c>
      <c r="E83" s="58">
        <f>hidden1!AO73</f>
        <v>0</v>
      </c>
      <c r="F83" s="58">
        <f>hidden1!AP73</f>
        <v>0</v>
      </c>
      <c r="G83" s="58">
        <f>hidden1!AQ73</f>
        <v>0</v>
      </c>
      <c r="H83" s="57"/>
      <c r="I83" s="57"/>
      <c r="J83" s="57"/>
      <c r="K83" s="57"/>
    </row>
    <row r="84" spans="1:11" x14ac:dyDescent="0.25">
      <c r="A84" s="57" t="str">
        <f>hidden1!A74</f>
        <v xml:space="preserve">  Республика Алтай</v>
      </c>
      <c r="B84" s="58">
        <f>hidden1!AL74</f>
        <v>0</v>
      </c>
      <c r="C84" s="58">
        <f>hidden1!AM74</f>
        <v>0</v>
      </c>
      <c r="D84" s="58">
        <f>hidden1!AN74</f>
        <v>0</v>
      </c>
      <c r="E84" s="58">
        <f>hidden1!AO74</f>
        <v>0</v>
      </c>
      <c r="F84" s="58">
        <f>hidden1!AP74</f>
        <v>0</v>
      </c>
      <c r="G84" s="58">
        <f>hidden1!AQ74</f>
        <v>0</v>
      </c>
      <c r="H84" s="57"/>
      <c r="I84" s="57"/>
      <c r="J84" s="57"/>
      <c r="K84" s="57"/>
    </row>
    <row r="85" spans="1:11" x14ac:dyDescent="0.25">
      <c r="A85" s="57" t="str">
        <f>hidden1!A75</f>
        <v xml:space="preserve">  Республика Тыва</v>
      </c>
      <c r="B85" s="58">
        <f>hidden1!AL75</f>
        <v>0</v>
      </c>
      <c r="C85" s="58">
        <f>hidden1!AM75</f>
        <v>0</v>
      </c>
      <c r="D85" s="58">
        <f>hidden1!AN75</f>
        <v>0</v>
      </c>
      <c r="E85" s="58">
        <f>hidden1!AO75</f>
        <v>0</v>
      </c>
      <c r="F85" s="58">
        <f>hidden1!AP75</f>
        <v>0</v>
      </c>
      <c r="G85" s="58">
        <f>hidden1!AQ75</f>
        <v>0</v>
      </c>
      <c r="H85" s="57"/>
      <c r="I85" s="57"/>
      <c r="J85" s="57"/>
      <c r="K85" s="57"/>
    </row>
    <row r="86" spans="1:11" x14ac:dyDescent="0.25">
      <c r="A86" s="57" t="str">
        <f>hidden1!A76</f>
        <v xml:space="preserve">  Республика Хакасия</v>
      </c>
      <c r="B86" s="58">
        <f>hidden1!AL76</f>
        <v>4870</v>
      </c>
      <c r="C86" s="58">
        <f>hidden1!AM76</f>
        <v>0</v>
      </c>
      <c r="D86" s="58">
        <f>hidden1!AN76</f>
        <v>0</v>
      </c>
      <c r="E86" s="58">
        <f>hidden1!AO76</f>
        <v>0</v>
      </c>
      <c r="F86" s="58">
        <f>hidden1!AP76</f>
        <v>0</v>
      </c>
      <c r="G86" s="58">
        <f>hidden1!AQ76</f>
        <v>0</v>
      </c>
      <c r="H86" s="57"/>
      <c r="I86" s="57"/>
      <c r="J86" s="57"/>
      <c r="K86" s="57"/>
    </row>
    <row r="87" spans="1:11" x14ac:dyDescent="0.25">
      <c r="A87" s="57" t="str">
        <f>hidden1!A77</f>
        <v xml:space="preserve">  Алтайский край</v>
      </c>
      <c r="B87" s="58">
        <f>hidden1!AL77</f>
        <v>105510</v>
      </c>
      <c r="C87" s="58">
        <f>hidden1!AM77</f>
        <v>0</v>
      </c>
      <c r="D87" s="58">
        <f>hidden1!AN77</f>
        <v>0</v>
      </c>
      <c r="E87" s="58">
        <f>hidden1!AO77</f>
        <v>0</v>
      </c>
      <c r="F87" s="58">
        <f>hidden1!AP77</f>
        <v>0</v>
      </c>
      <c r="G87" s="58">
        <f>hidden1!AQ77</f>
        <v>0</v>
      </c>
      <c r="H87" s="57"/>
      <c r="I87" s="57"/>
      <c r="J87" s="57"/>
      <c r="K87" s="57"/>
    </row>
    <row r="88" spans="1:11" x14ac:dyDescent="0.25">
      <c r="A88" s="57" t="str">
        <f>hidden1!A78</f>
        <v xml:space="preserve">  Красноярский край</v>
      </c>
      <c r="B88" s="58">
        <f>hidden1!AL78</f>
        <v>1547369</v>
      </c>
      <c r="C88" s="58">
        <f>hidden1!AM78</f>
        <v>4345</v>
      </c>
      <c r="D88" s="58">
        <f>hidden1!AN78</f>
        <v>0</v>
      </c>
      <c r="E88" s="58">
        <f>hidden1!AO78</f>
        <v>0</v>
      </c>
      <c r="F88" s="58">
        <f>hidden1!AP78</f>
        <v>0</v>
      </c>
      <c r="G88" s="58">
        <f>hidden1!AQ78</f>
        <v>0</v>
      </c>
      <c r="H88" s="57"/>
      <c r="I88" s="57"/>
      <c r="J88" s="57"/>
      <c r="K88" s="57"/>
    </row>
    <row r="89" spans="1:11" x14ac:dyDescent="0.25">
      <c r="A89" s="57" t="str">
        <f>hidden1!A79</f>
        <v xml:space="preserve">  Иркутская область</v>
      </c>
      <c r="B89" s="58">
        <f>hidden1!AL79</f>
        <v>388547</v>
      </c>
      <c r="C89" s="58">
        <f>hidden1!AM79</f>
        <v>8952</v>
      </c>
      <c r="D89" s="58">
        <f>hidden1!AN79</f>
        <v>0</v>
      </c>
      <c r="E89" s="58">
        <f>hidden1!AO79</f>
        <v>0</v>
      </c>
      <c r="F89" s="58">
        <f>hidden1!AP79</f>
        <v>0</v>
      </c>
      <c r="G89" s="58">
        <f>hidden1!AQ79</f>
        <v>0</v>
      </c>
      <c r="H89" s="57"/>
      <c r="I89" s="57"/>
      <c r="J89" s="57"/>
      <c r="K89" s="57"/>
    </row>
    <row r="90" spans="1:11" x14ac:dyDescent="0.25">
      <c r="A90" s="57" t="str">
        <f>hidden1!A80</f>
        <v xml:space="preserve">  Кемеровская область - Кузбасс</v>
      </c>
      <c r="B90" s="58">
        <f>hidden1!AL80</f>
        <v>0</v>
      </c>
      <c r="C90" s="58">
        <f>hidden1!AM80</f>
        <v>0</v>
      </c>
      <c r="D90" s="58">
        <f>hidden1!AN80</f>
        <v>0</v>
      </c>
      <c r="E90" s="58">
        <f>hidden1!AO80</f>
        <v>0</v>
      </c>
      <c r="F90" s="58">
        <f>hidden1!AP80</f>
        <v>0</v>
      </c>
      <c r="G90" s="58">
        <f>hidden1!AQ80</f>
        <v>0</v>
      </c>
      <c r="H90" s="57"/>
      <c r="I90" s="57"/>
      <c r="J90" s="57"/>
      <c r="K90" s="57"/>
    </row>
    <row r="91" spans="1:11" x14ac:dyDescent="0.25">
      <c r="A91" s="57" t="str">
        <f>hidden1!A81</f>
        <v xml:space="preserve">  Новосибирская область</v>
      </c>
      <c r="B91" s="58">
        <f>hidden1!AL81</f>
        <v>0</v>
      </c>
      <c r="C91" s="58">
        <f>hidden1!AM81</f>
        <v>2756</v>
      </c>
      <c r="D91" s="58">
        <f>hidden1!AN81</f>
        <v>0</v>
      </c>
      <c r="E91" s="58">
        <f>hidden1!AO81</f>
        <v>0</v>
      </c>
      <c r="F91" s="58">
        <f>hidden1!AP81</f>
        <v>0</v>
      </c>
      <c r="G91" s="58">
        <f>hidden1!AQ81</f>
        <v>0</v>
      </c>
      <c r="H91" s="57"/>
      <c r="I91" s="57"/>
      <c r="J91" s="57"/>
      <c r="K91" s="57"/>
    </row>
    <row r="92" spans="1:11" x14ac:dyDescent="0.25">
      <c r="A92" s="57" t="str">
        <f>hidden1!A82</f>
        <v xml:space="preserve">  Омская область</v>
      </c>
      <c r="B92" s="58">
        <f>hidden1!AL82</f>
        <v>98895</v>
      </c>
      <c r="C92" s="58">
        <f>hidden1!AM82</f>
        <v>24111</v>
      </c>
      <c r="D92" s="58">
        <f>hidden1!AN82</f>
        <v>0</v>
      </c>
      <c r="E92" s="58">
        <f>hidden1!AO82</f>
        <v>0</v>
      </c>
      <c r="F92" s="58">
        <f>hidden1!AP82</f>
        <v>0</v>
      </c>
      <c r="G92" s="58">
        <f>hidden1!AQ82</f>
        <v>0</v>
      </c>
      <c r="H92" s="57"/>
      <c r="I92" s="57"/>
      <c r="J92" s="57"/>
      <c r="K92" s="57"/>
    </row>
    <row r="93" spans="1:11" x14ac:dyDescent="0.25">
      <c r="A93" s="57" t="str">
        <f>hidden1!A83</f>
        <v xml:space="preserve">  Томская область</v>
      </c>
      <c r="B93" s="58">
        <f>hidden1!AL83</f>
        <v>207177</v>
      </c>
      <c r="C93" s="58">
        <f>hidden1!AM83</f>
        <v>0</v>
      </c>
      <c r="D93" s="58">
        <f>hidden1!AN83</f>
        <v>0</v>
      </c>
      <c r="E93" s="58">
        <f>hidden1!AO83</f>
        <v>0</v>
      </c>
      <c r="F93" s="58">
        <f>hidden1!AP83</f>
        <v>0</v>
      </c>
      <c r="G93" s="58">
        <f>hidden1!AQ83</f>
        <v>0</v>
      </c>
      <c r="H93" s="57"/>
      <c r="I93" s="57"/>
      <c r="J93" s="57"/>
      <c r="K93" s="57"/>
    </row>
    <row r="94" spans="1:11" x14ac:dyDescent="0.25">
      <c r="A94" s="57" t="str">
        <f>hidden1!A84</f>
        <v xml:space="preserve"> ДАЛЬНЕВОСТОЧНЫЙ ФЕДЕРАЛЬНЫЙ ОКРУГ</v>
      </c>
      <c r="B94" s="58">
        <f>hidden1!AL84</f>
        <v>151496</v>
      </c>
      <c r="C94" s="58">
        <f>hidden1!AM84</f>
        <v>6403</v>
      </c>
      <c r="D94" s="58">
        <f>hidden1!AN84</f>
        <v>0</v>
      </c>
      <c r="E94" s="58">
        <f>hidden1!AO84</f>
        <v>0</v>
      </c>
      <c r="F94" s="58">
        <f>hidden1!AP84</f>
        <v>0</v>
      </c>
      <c r="G94" s="58">
        <f>hidden1!AQ84</f>
        <v>0</v>
      </c>
      <c r="H94" s="57"/>
      <c r="I94" s="57"/>
      <c r="J94" s="57"/>
      <c r="K94" s="57"/>
    </row>
    <row r="95" spans="1:11" x14ac:dyDescent="0.25">
      <c r="A95" s="57" t="str">
        <f>hidden1!A85</f>
        <v xml:space="preserve">  Республика Бурятия</v>
      </c>
      <c r="B95" s="58">
        <f>hidden1!AL85</f>
        <v>30504</v>
      </c>
      <c r="C95" s="58">
        <f>hidden1!AM85</f>
        <v>0</v>
      </c>
      <c r="D95" s="58">
        <f>hidden1!AN85</f>
        <v>0</v>
      </c>
      <c r="E95" s="58">
        <f>hidden1!AO85</f>
        <v>0</v>
      </c>
      <c r="F95" s="58">
        <f>hidden1!AP85</f>
        <v>0</v>
      </c>
      <c r="G95" s="58">
        <f>hidden1!AQ85</f>
        <v>0</v>
      </c>
      <c r="H95" s="57"/>
      <c r="I95" s="57"/>
      <c r="J95" s="57"/>
      <c r="K95" s="57"/>
    </row>
    <row r="96" spans="1:11" x14ac:dyDescent="0.25">
      <c r="A96" s="57" t="str">
        <f>hidden1!A86</f>
        <v xml:space="preserve">  Республика Саха (Якутия)</v>
      </c>
      <c r="B96" s="58">
        <f>hidden1!AL86</f>
        <v>35369</v>
      </c>
      <c r="C96" s="58">
        <f>hidden1!AM86</f>
        <v>0</v>
      </c>
      <c r="D96" s="58">
        <f>hidden1!AN86</f>
        <v>0</v>
      </c>
      <c r="E96" s="58">
        <f>hidden1!AO86</f>
        <v>0</v>
      </c>
      <c r="F96" s="58">
        <f>hidden1!AP86</f>
        <v>0</v>
      </c>
      <c r="G96" s="58">
        <f>hidden1!AQ86</f>
        <v>0</v>
      </c>
      <c r="H96" s="57"/>
      <c r="I96" s="57"/>
      <c r="J96" s="57"/>
      <c r="K96" s="57"/>
    </row>
    <row r="97" spans="1:11" x14ac:dyDescent="0.25">
      <c r="A97" s="57" t="str">
        <f>hidden1!A87</f>
        <v xml:space="preserve">  Приморский край</v>
      </c>
      <c r="B97" s="58">
        <f>hidden1!AL87</f>
        <v>41313</v>
      </c>
      <c r="C97" s="58">
        <f>hidden1!AM87</f>
        <v>1889</v>
      </c>
      <c r="D97" s="58">
        <f>hidden1!AN87</f>
        <v>0</v>
      </c>
      <c r="E97" s="58">
        <f>hidden1!AO87</f>
        <v>0</v>
      </c>
      <c r="F97" s="58">
        <f>hidden1!AP87</f>
        <v>0</v>
      </c>
      <c r="G97" s="58">
        <f>hidden1!AQ87</f>
        <v>0</v>
      </c>
      <c r="H97" s="57"/>
      <c r="I97" s="57"/>
      <c r="J97" s="57"/>
      <c r="K97" s="57"/>
    </row>
    <row r="98" spans="1:11" x14ac:dyDescent="0.25">
      <c r="A98" s="57" t="str">
        <f>hidden1!A88</f>
        <v xml:space="preserve">  Хабаровский край</v>
      </c>
      <c r="B98" s="58">
        <f>hidden1!AL88</f>
        <v>32737</v>
      </c>
      <c r="C98" s="58">
        <f>hidden1!AM88</f>
        <v>0</v>
      </c>
      <c r="D98" s="58">
        <f>hidden1!AN88</f>
        <v>0</v>
      </c>
      <c r="E98" s="58">
        <f>hidden1!AO88</f>
        <v>0</v>
      </c>
      <c r="F98" s="58">
        <f>hidden1!AP88</f>
        <v>0</v>
      </c>
      <c r="G98" s="58">
        <f>hidden1!AQ88</f>
        <v>0</v>
      </c>
      <c r="H98" s="57"/>
      <c r="I98" s="57"/>
      <c r="J98" s="57"/>
      <c r="K98" s="57"/>
    </row>
    <row r="99" spans="1:11" x14ac:dyDescent="0.25">
      <c r="A99" s="57" t="str">
        <f>hidden1!A89</f>
        <v xml:space="preserve">  Амурская область</v>
      </c>
      <c r="B99" s="58">
        <f>hidden1!AL89</f>
        <v>0</v>
      </c>
      <c r="C99" s="58">
        <f>hidden1!AM89</f>
        <v>3742</v>
      </c>
      <c r="D99" s="58">
        <f>hidden1!AN89</f>
        <v>0</v>
      </c>
      <c r="E99" s="58">
        <f>hidden1!AO89</f>
        <v>0</v>
      </c>
      <c r="F99" s="58">
        <f>hidden1!AP89</f>
        <v>0</v>
      </c>
      <c r="G99" s="58">
        <f>hidden1!AQ89</f>
        <v>0</v>
      </c>
      <c r="H99" s="57"/>
      <c r="I99" s="57"/>
      <c r="J99" s="57"/>
      <c r="K99" s="57"/>
    </row>
    <row r="100" spans="1:11" x14ac:dyDescent="0.25">
      <c r="A100" s="57" t="str">
        <f>hidden1!A90</f>
        <v xml:space="preserve">  Камчатский край</v>
      </c>
      <c r="B100" s="58">
        <f>hidden1!AL90</f>
        <v>0</v>
      </c>
      <c r="C100" s="58">
        <f>hidden1!AM90</f>
        <v>0</v>
      </c>
      <c r="D100" s="58">
        <f>hidden1!AN90</f>
        <v>0</v>
      </c>
      <c r="E100" s="58">
        <f>hidden1!AO90</f>
        <v>0</v>
      </c>
      <c r="F100" s="58">
        <f>hidden1!AP90</f>
        <v>0</v>
      </c>
      <c r="G100" s="58">
        <f>hidden1!AQ90</f>
        <v>0</v>
      </c>
      <c r="H100" s="57"/>
      <c r="I100" s="57"/>
      <c r="J100" s="57"/>
      <c r="K100" s="57"/>
    </row>
    <row r="101" spans="1:11" x14ac:dyDescent="0.25">
      <c r="A101" s="57" t="str">
        <f>hidden1!A91</f>
        <v xml:space="preserve">  Магаданская область</v>
      </c>
      <c r="B101" s="58">
        <f>hidden1!AL91</f>
        <v>0</v>
      </c>
      <c r="C101" s="58">
        <f>hidden1!AM91</f>
        <v>0</v>
      </c>
      <c r="D101" s="58">
        <f>hidden1!AN91</f>
        <v>0</v>
      </c>
      <c r="E101" s="58">
        <f>hidden1!AO91</f>
        <v>0</v>
      </c>
      <c r="F101" s="58">
        <f>hidden1!AP91</f>
        <v>0</v>
      </c>
      <c r="G101" s="58">
        <f>hidden1!AQ91</f>
        <v>0</v>
      </c>
      <c r="H101" s="57"/>
      <c r="I101" s="57"/>
      <c r="J101" s="57"/>
      <c r="K101" s="57"/>
    </row>
    <row r="102" spans="1:11" x14ac:dyDescent="0.25">
      <c r="A102" s="57" t="str">
        <f>hidden1!A92</f>
        <v xml:space="preserve">  Сахалинская область</v>
      </c>
      <c r="B102" s="58">
        <f>hidden1!AL92</f>
        <v>11573</v>
      </c>
      <c r="C102" s="58">
        <f>hidden1!AM92</f>
        <v>0</v>
      </c>
      <c r="D102" s="58">
        <f>hidden1!AN92</f>
        <v>0</v>
      </c>
      <c r="E102" s="58">
        <f>hidden1!AO92</f>
        <v>0</v>
      </c>
      <c r="F102" s="58">
        <f>hidden1!AP92</f>
        <v>0</v>
      </c>
      <c r="G102" s="58">
        <f>hidden1!AQ92</f>
        <v>0</v>
      </c>
      <c r="H102" s="57"/>
      <c r="I102" s="57"/>
      <c r="J102" s="57"/>
      <c r="K102" s="57"/>
    </row>
    <row r="103" spans="1:11" x14ac:dyDescent="0.25">
      <c r="A103" s="57" t="str">
        <f>hidden1!A93</f>
        <v xml:space="preserve">  Забайкальский край</v>
      </c>
      <c r="B103" s="58">
        <f>hidden1!AL93</f>
        <v>0</v>
      </c>
      <c r="C103" s="58">
        <f>hidden1!AM93</f>
        <v>0</v>
      </c>
      <c r="D103" s="58">
        <f>hidden1!AN93</f>
        <v>0</v>
      </c>
      <c r="E103" s="58">
        <f>hidden1!AO93</f>
        <v>0</v>
      </c>
      <c r="F103" s="58">
        <f>hidden1!AP93</f>
        <v>0</v>
      </c>
      <c r="G103" s="58">
        <f>hidden1!AQ93</f>
        <v>0</v>
      </c>
      <c r="H103" s="57"/>
      <c r="I103" s="57"/>
      <c r="J103" s="57"/>
      <c r="K103" s="57"/>
    </row>
    <row r="104" spans="1:11" x14ac:dyDescent="0.25">
      <c r="A104" s="57" t="str">
        <f>hidden1!A94</f>
        <v xml:space="preserve">  Еврейская автономная область</v>
      </c>
      <c r="B104" s="58">
        <f>hidden1!AL94</f>
        <v>0</v>
      </c>
      <c r="C104" s="58">
        <f>hidden1!AM94</f>
        <v>772</v>
      </c>
      <c r="D104" s="58">
        <f>hidden1!AN94</f>
        <v>0</v>
      </c>
      <c r="E104" s="58">
        <f>hidden1!AO94</f>
        <v>0</v>
      </c>
      <c r="F104" s="58">
        <f>hidden1!AP94</f>
        <v>0</v>
      </c>
      <c r="G104" s="58">
        <f>hidden1!AQ94</f>
        <v>0</v>
      </c>
      <c r="H104" s="57"/>
      <c r="I104" s="57"/>
      <c r="J104" s="57"/>
      <c r="K104" s="57"/>
    </row>
    <row r="105" spans="1:11" x14ac:dyDescent="0.25">
      <c r="A105" s="57" t="str">
        <f>hidden1!A95</f>
        <v xml:space="preserve">  Чукотский автономный округ</v>
      </c>
      <c r="B105" s="58">
        <f>hidden1!AL95</f>
        <v>0</v>
      </c>
      <c r="C105" s="58">
        <f>hidden1!AM95</f>
        <v>0</v>
      </c>
      <c r="D105" s="58">
        <f>hidden1!AN95</f>
        <v>0</v>
      </c>
      <c r="E105" s="58">
        <f>hidden1!AO95</f>
        <v>0</v>
      </c>
      <c r="F105" s="58">
        <f>hidden1!AP95</f>
        <v>0</v>
      </c>
      <c r="G105" s="58">
        <f>hidden1!AQ95</f>
        <v>0</v>
      </c>
      <c r="H105" s="57"/>
      <c r="I105" s="57"/>
      <c r="J105" s="57"/>
      <c r="K105" s="57"/>
    </row>
    <row r="106" spans="1:11" x14ac:dyDescent="0.25">
      <c r="A106" s="57" t="str">
        <f>hidden1!A101</f>
        <v xml:space="preserve"> МИ ФНС РОССИИ ПО УПРАВЛЕНИЮ ДОЛГОМ</v>
      </c>
      <c r="B106" s="58">
        <f>hidden1!AL101</f>
        <v>0</v>
      </c>
      <c r="C106" s="58">
        <f>hidden1!AM101</f>
        <v>0</v>
      </c>
      <c r="D106" s="58">
        <f>hidden1!AN101</f>
        <v>0</v>
      </c>
      <c r="E106" s="58">
        <f>hidden1!AO101</f>
        <v>0</v>
      </c>
      <c r="F106" s="58">
        <f>hidden1!AP101</f>
        <v>0</v>
      </c>
      <c r="G106" s="58">
        <f>hidden1!AQ101</f>
        <v>0</v>
      </c>
      <c r="H106" s="57"/>
      <c r="I106" s="57"/>
      <c r="J106" s="57"/>
      <c r="K106" s="57"/>
    </row>
    <row r="107" spans="1:11" x14ac:dyDescent="0.25">
      <c r="A107" s="57"/>
      <c r="B107" s="58"/>
      <c r="C107" s="58"/>
      <c r="D107" s="58"/>
      <c r="E107" s="58"/>
      <c r="F107" s="58"/>
      <c r="G107" s="58"/>
      <c r="H107" s="57"/>
      <c r="I107" s="57"/>
      <c r="J107" s="57"/>
      <c r="K107" s="57"/>
    </row>
  </sheetData>
  <mergeCells count="8">
    <mergeCell ref="C7:D8"/>
    <mergeCell ref="E7:E8"/>
    <mergeCell ref="F7:G8"/>
    <mergeCell ref="A2:G2"/>
    <mergeCell ref="A3:G3"/>
    <mergeCell ref="A6:A9"/>
    <mergeCell ref="B6:G6"/>
    <mergeCell ref="B7:B8"/>
  </mergeCells>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7"/>
  <sheetViews>
    <sheetView zoomScale="90" zoomScaleNormal="90" workbookViewId="0">
      <selection activeCell="A106" sqref="A106:XFD110"/>
    </sheetView>
  </sheetViews>
  <sheetFormatPr defaultColWidth="9.109375" defaultRowHeight="13.2" x14ac:dyDescent="0.25"/>
  <cols>
    <col min="1" max="1" width="41.88671875" style="9" customWidth="1"/>
    <col min="2" max="2" width="27.5546875" style="9" customWidth="1"/>
    <col min="3" max="4" width="15" style="9" customWidth="1"/>
    <col min="5" max="5" width="11.44140625" style="9" customWidth="1"/>
    <col min="6" max="6" width="13" style="9" customWidth="1"/>
    <col min="7" max="7" width="11.88671875" style="9" customWidth="1"/>
    <col min="8" max="8" width="12.5546875" style="9" customWidth="1"/>
    <col min="9" max="9" width="11.5546875" style="9" customWidth="1"/>
    <col min="10" max="16384" width="9.109375" style="9"/>
  </cols>
  <sheetData>
    <row r="1" spans="1:14" x14ac:dyDescent="0.25">
      <c r="D1" s="44" t="s">
        <v>456</v>
      </c>
      <c r="H1" s="8"/>
      <c r="I1" s="12"/>
    </row>
    <row r="2" spans="1:14" s="8" customFormat="1" ht="45.6" customHeight="1" x14ac:dyDescent="0.25">
      <c r="A2" s="128" t="s">
        <v>457</v>
      </c>
      <c r="B2" s="128"/>
      <c r="C2" s="128"/>
      <c r="D2" s="128"/>
      <c r="E2" s="17"/>
      <c r="F2" s="17"/>
      <c r="G2" s="17"/>
      <c r="H2" s="17"/>
      <c r="I2" s="17"/>
    </row>
    <row r="3" spans="1:14" ht="37.65" customHeight="1" x14ac:dyDescent="0.25">
      <c r="A3" s="129" t="str">
        <f>hidden5!A1</f>
        <v>по состоянию на 1  мая 2023 года</v>
      </c>
      <c r="B3" s="129"/>
      <c r="C3" s="129"/>
      <c r="D3" s="129"/>
      <c r="E3" s="17"/>
      <c r="F3" s="17"/>
      <c r="G3" s="17"/>
      <c r="H3" s="17"/>
      <c r="I3" s="17"/>
    </row>
    <row r="4" spans="1:14" x14ac:dyDescent="0.25">
      <c r="A4" s="17"/>
      <c r="B4" s="17"/>
      <c r="C4" s="17"/>
      <c r="D4" s="17"/>
      <c r="E4" s="17"/>
      <c r="F4" s="17"/>
      <c r="G4" s="17"/>
      <c r="H4" s="17"/>
      <c r="I4" s="17"/>
    </row>
    <row r="5" spans="1:14" x14ac:dyDescent="0.25">
      <c r="A5" s="9" t="s">
        <v>401</v>
      </c>
      <c r="H5" s="109"/>
      <c r="I5" s="109"/>
    </row>
    <row r="6" spans="1:14" ht="12.15" customHeight="1" x14ac:dyDescent="0.25">
      <c r="A6" s="110"/>
      <c r="B6" s="163" t="s">
        <v>699</v>
      </c>
      <c r="C6" s="164"/>
      <c r="D6" s="164"/>
      <c r="E6" s="19"/>
      <c r="F6" s="19"/>
      <c r="G6" s="19"/>
      <c r="H6" s="116"/>
      <c r="I6" s="116"/>
    </row>
    <row r="7" spans="1:14" ht="35.4" customHeight="1" x14ac:dyDescent="0.25">
      <c r="A7" s="111"/>
      <c r="B7" s="162" t="s">
        <v>419</v>
      </c>
      <c r="C7" s="162" t="s">
        <v>420</v>
      </c>
      <c r="D7" s="162" t="s">
        <v>421</v>
      </c>
    </row>
    <row r="8" spans="1:14" ht="125.4" customHeight="1" x14ac:dyDescent="0.25">
      <c r="A8" s="111"/>
      <c r="B8" s="127"/>
      <c r="C8" s="127"/>
      <c r="D8" s="127"/>
    </row>
    <row r="9" spans="1:14" ht="54" customHeight="1" x14ac:dyDescent="0.25">
      <c r="A9" s="111"/>
      <c r="B9" s="7" t="s">
        <v>413</v>
      </c>
      <c r="C9" s="7" t="s">
        <v>410</v>
      </c>
      <c r="D9" s="7" t="s">
        <v>410</v>
      </c>
    </row>
    <row r="10" spans="1:14" x14ac:dyDescent="0.25">
      <c r="A10" s="5" t="s">
        <v>398</v>
      </c>
      <c r="B10" s="5" t="s">
        <v>51</v>
      </c>
      <c r="C10" s="5" t="s">
        <v>52</v>
      </c>
      <c r="D10" s="5" t="s">
        <v>53</v>
      </c>
    </row>
    <row r="11" spans="1:14" x14ac:dyDescent="0.25">
      <c r="A11" s="21" t="str">
        <f>hidden1!A1</f>
        <v>РОССИЙСКАЯ ФЕДЕРАЦИЯ</v>
      </c>
      <c r="B11" s="15">
        <f>hidden1!AR1</f>
        <v>5744881</v>
      </c>
      <c r="C11" s="15">
        <f>hidden1!AS1</f>
        <v>22452908</v>
      </c>
      <c r="D11" s="15">
        <f>hidden1!AT1</f>
        <v>67390573</v>
      </c>
      <c r="E11" s="15"/>
      <c r="F11" s="21"/>
      <c r="G11" s="21"/>
      <c r="H11" s="21"/>
      <c r="I11" s="21"/>
      <c r="J11" s="21"/>
      <c r="K11" s="21"/>
      <c r="L11" s="21"/>
      <c r="M11" s="21"/>
      <c r="N11" s="21"/>
    </row>
    <row r="12" spans="1:14" x14ac:dyDescent="0.25">
      <c r="A12" s="21" t="str">
        <f>hidden1!A2</f>
        <v xml:space="preserve"> в том числе:</v>
      </c>
      <c r="B12" s="15"/>
      <c r="C12" s="15"/>
      <c r="D12" s="15"/>
      <c r="E12" s="15"/>
      <c r="F12" s="21"/>
      <c r="G12" s="21"/>
      <c r="H12" s="21"/>
      <c r="I12" s="21"/>
      <c r="J12" s="21"/>
      <c r="K12" s="21"/>
      <c r="L12" s="21"/>
      <c r="M12" s="21"/>
      <c r="N12" s="21"/>
    </row>
    <row r="13" spans="1:14" x14ac:dyDescent="0.25">
      <c r="A13" s="21" t="str">
        <f>hidden1!A3</f>
        <v xml:space="preserve"> ЦЕНТРАЛЬНЫЙ ФЕДЕРАЛЬНЫЙ ОКРУГ</v>
      </c>
      <c r="B13" s="15">
        <f>hidden1!AR3</f>
        <v>3246886</v>
      </c>
      <c r="C13" s="15">
        <f>hidden1!AS3</f>
        <v>18745719</v>
      </c>
      <c r="D13" s="15">
        <f>hidden1!AT3</f>
        <v>59974734</v>
      </c>
      <c r="E13" s="15"/>
      <c r="F13" s="21"/>
      <c r="G13" s="21"/>
      <c r="H13" s="21"/>
      <c r="I13" s="21"/>
      <c r="J13" s="21"/>
      <c r="K13" s="21"/>
      <c r="L13" s="21"/>
      <c r="M13" s="21"/>
      <c r="N13" s="21"/>
    </row>
    <row r="14" spans="1:14" x14ac:dyDescent="0.25">
      <c r="A14" s="21" t="str">
        <f>hidden1!A4</f>
        <v xml:space="preserve">  Белгородская область</v>
      </c>
      <c r="B14" s="15">
        <f>hidden1!AR4</f>
        <v>3116</v>
      </c>
      <c r="C14" s="15">
        <f>hidden1!AS4</f>
        <v>-63438</v>
      </c>
      <c r="D14" s="15">
        <f>hidden1!AT4</f>
        <v>13739</v>
      </c>
      <c r="E14" s="15"/>
      <c r="F14" s="21"/>
      <c r="G14" s="21"/>
      <c r="H14" s="21"/>
      <c r="I14" s="21"/>
      <c r="J14" s="21"/>
      <c r="K14" s="21"/>
      <c r="L14" s="21"/>
      <c r="M14" s="21"/>
      <c r="N14" s="21"/>
    </row>
    <row r="15" spans="1:14" x14ac:dyDescent="0.25">
      <c r="A15" s="21" t="str">
        <f>hidden1!A5</f>
        <v xml:space="preserve">  Брянская область</v>
      </c>
      <c r="B15" s="15">
        <f>hidden1!AR5</f>
        <v>-341</v>
      </c>
      <c r="C15" s="15">
        <f>hidden1!AS5</f>
        <v>1215</v>
      </c>
      <c r="D15" s="15">
        <f>hidden1!AT5</f>
        <v>12319</v>
      </c>
      <c r="E15" s="15"/>
      <c r="F15" s="21"/>
      <c r="G15" s="21"/>
      <c r="H15" s="21"/>
      <c r="I15" s="21"/>
      <c r="J15" s="21"/>
      <c r="K15" s="21"/>
      <c r="L15" s="21"/>
      <c r="M15" s="21"/>
      <c r="N15" s="21"/>
    </row>
    <row r="16" spans="1:14" x14ac:dyDescent="0.25">
      <c r="A16" s="21" t="str">
        <f>hidden1!A6</f>
        <v xml:space="preserve">  Владимирская область</v>
      </c>
      <c r="B16" s="15">
        <f>hidden1!AR6</f>
        <v>-3653</v>
      </c>
      <c r="C16" s="15">
        <f>hidden1!AS6</f>
        <v>-3733</v>
      </c>
      <c r="D16" s="15">
        <f>hidden1!AT6</f>
        <v>10142</v>
      </c>
      <c r="E16" s="15"/>
      <c r="F16" s="21"/>
      <c r="G16" s="21"/>
      <c r="H16" s="21"/>
      <c r="I16" s="21"/>
      <c r="J16" s="21"/>
      <c r="K16" s="21"/>
      <c r="L16" s="21"/>
      <c r="M16" s="21"/>
      <c r="N16" s="21"/>
    </row>
    <row r="17" spans="1:14" x14ac:dyDescent="0.25">
      <c r="A17" s="21" t="str">
        <f>hidden1!A7</f>
        <v xml:space="preserve">  Воронежская область</v>
      </c>
      <c r="B17" s="15">
        <f>hidden1!AR7</f>
        <v>8119</v>
      </c>
      <c r="C17" s="15">
        <f>hidden1!AS7</f>
        <v>3411</v>
      </c>
      <c r="D17" s="15">
        <f>hidden1!AT7</f>
        <v>4956</v>
      </c>
      <c r="E17" s="15"/>
      <c r="F17" s="21"/>
      <c r="G17" s="21"/>
      <c r="H17" s="21"/>
      <c r="I17" s="21"/>
      <c r="J17" s="21"/>
      <c r="K17" s="21"/>
      <c r="L17" s="21"/>
      <c r="M17" s="21"/>
      <c r="N17" s="21"/>
    </row>
    <row r="18" spans="1:14" x14ac:dyDescent="0.25">
      <c r="A18" s="21" t="str">
        <f>hidden1!A8</f>
        <v xml:space="preserve">  Ивановская область</v>
      </c>
      <c r="B18" s="15">
        <f>hidden1!AR8</f>
        <v>59</v>
      </c>
      <c r="C18" s="15">
        <f>hidden1!AS8</f>
        <v>1434</v>
      </c>
      <c r="D18" s="15">
        <f>hidden1!AT8</f>
        <v>1690</v>
      </c>
      <c r="E18" s="15"/>
      <c r="F18" s="21"/>
      <c r="G18" s="21"/>
      <c r="H18" s="21"/>
      <c r="I18" s="21"/>
      <c r="J18" s="21"/>
      <c r="K18" s="21"/>
      <c r="L18" s="21"/>
      <c r="M18" s="21"/>
      <c r="N18" s="21"/>
    </row>
    <row r="19" spans="1:14" x14ac:dyDescent="0.25">
      <c r="A19" s="21" t="str">
        <f>hidden1!A9</f>
        <v xml:space="preserve">  Калужская область</v>
      </c>
      <c r="B19" s="15">
        <f>hidden1!AR9</f>
        <v>137965</v>
      </c>
      <c r="C19" s="15">
        <f>hidden1!AS9</f>
        <v>11910</v>
      </c>
      <c r="D19" s="15">
        <f>hidden1!AT9</f>
        <v>11493</v>
      </c>
      <c r="E19" s="15"/>
      <c r="F19" s="21"/>
      <c r="G19" s="21"/>
      <c r="H19" s="21"/>
      <c r="I19" s="21"/>
      <c r="J19" s="21"/>
      <c r="K19" s="21"/>
      <c r="L19" s="21"/>
      <c r="M19" s="21"/>
      <c r="N19" s="21"/>
    </row>
    <row r="20" spans="1:14" x14ac:dyDescent="0.25">
      <c r="A20" s="21" t="str">
        <f>hidden1!A10</f>
        <v xml:space="preserve">  Костромская область</v>
      </c>
      <c r="B20" s="15">
        <f>hidden1!AR10</f>
        <v>92057</v>
      </c>
      <c r="C20" s="15">
        <f>hidden1!AS10</f>
        <v>3351</v>
      </c>
      <c r="D20" s="15">
        <f>hidden1!AT10</f>
        <v>-10447</v>
      </c>
      <c r="E20" s="15"/>
      <c r="F20" s="21"/>
      <c r="G20" s="21"/>
      <c r="H20" s="21"/>
      <c r="I20" s="21"/>
      <c r="J20" s="21"/>
      <c r="K20" s="21"/>
      <c r="L20" s="21"/>
      <c r="M20" s="21"/>
      <c r="N20" s="21"/>
    </row>
    <row r="21" spans="1:14" x14ac:dyDescent="0.25">
      <c r="A21" s="21" t="str">
        <f>hidden1!A11</f>
        <v xml:space="preserve">  Курская область</v>
      </c>
      <c r="B21" s="15">
        <f>hidden1!AR11</f>
        <v>4102</v>
      </c>
      <c r="C21" s="15">
        <f>hidden1!AS11</f>
        <v>-1144</v>
      </c>
      <c r="D21" s="15">
        <f>hidden1!AT11</f>
        <v>3004</v>
      </c>
      <c r="E21" s="15"/>
      <c r="F21" s="21"/>
      <c r="G21" s="21"/>
      <c r="H21" s="21"/>
      <c r="I21" s="21"/>
      <c r="J21" s="21"/>
      <c r="K21" s="21"/>
      <c r="L21" s="21"/>
      <c r="M21" s="21"/>
      <c r="N21" s="21"/>
    </row>
    <row r="22" spans="1:14" x14ac:dyDescent="0.25">
      <c r="A22" s="21" t="str">
        <f>hidden1!A12</f>
        <v xml:space="preserve">  Липецкая область</v>
      </c>
      <c r="B22" s="15">
        <f>hidden1!AR12</f>
        <v>9039</v>
      </c>
      <c r="C22" s="15">
        <f>hidden1!AS12</f>
        <v>4524</v>
      </c>
      <c r="D22" s="15">
        <f>hidden1!AT12</f>
        <v>7277</v>
      </c>
      <c r="E22" s="15"/>
      <c r="F22" s="21"/>
      <c r="G22" s="21"/>
      <c r="H22" s="21"/>
      <c r="I22" s="21"/>
      <c r="J22" s="21"/>
      <c r="K22" s="21"/>
      <c r="L22" s="21"/>
      <c r="M22" s="21"/>
      <c r="N22" s="21"/>
    </row>
    <row r="23" spans="1:14" x14ac:dyDescent="0.25">
      <c r="A23" s="21" t="str">
        <f>hidden1!A13</f>
        <v xml:space="preserve">  Московская область</v>
      </c>
      <c r="B23" s="15">
        <f>hidden1!AR13</f>
        <v>83525</v>
      </c>
      <c r="C23" s="15">
        <f>hidden1!AS13</f>
        <v>1264768</v>
      </c>
      <c r="D23" s="15">
        <f>hidden1!AT13</f>
        <v>315011</v>
      </c>
      <c r="E23" s="15"/>
      <c r="F23" s="21"/>
      <c r="G23" s="21"/>
      <c r="H23" s="21"/>
      <c r="I23" s="21"/>
      <c r="J23" s="21"/>
      <c r="K23" s="21"/>
      <c r="L23" s="21"/>
      <c r="M23" s="21"/>
      <c r="N23" s="21"/>
    </row>
    <row r="24" spans="1:14" x14ac:dyDescent="0.25">
      <c r="A24" s="21" t="str">
        <f>hidden1!A14</f>
        <v xml:space="preserve">  Орловская область</v>
      </c>
      <c r="B24" s="15">
        <f>hidden1!AR14</f>
        <v>12532</v>
      </c>
      <c r="C24" s="15">
        <f>hidden1!AS14</f>
        <v>52791</v>
      </c>
      <c r="D24" s="15">
        <f>hidden1!AT14</f>
        <v>15033</v>
      </c>
      <c r="E24" s="15"/>
      <c r="F24" s="21"/>
      <c r="G24" s="21"/>
      <c r="H24" s="21"/>
      <c r="I24" s="21"/>
      <c r="J24" s="21"/>
      <c r="K24" s="21"/>
      <c r="L24" s="21"/>
      <c r="M24" s="21"/>
      <c r="N24" s="21"/>
    </row>
    <row r="25" spans="1:14" x14ac:dyDescent="0.25">
      <c r="A25" s="21" t="str">
        <f>hidden1!A15</f>
        <v xml:space="preserve">  Рязанская область</v>
      </c>
      <c r="B25" s="15">
        <f>hidden1!AR15</f>
        <v>-5790</v>
      </c>
      <c r="C25" s="15">
        <f>hidden1!AS15</f>
        <v>10401</v>
      </c>
      <c r="D25" s="15">
        <f>hidden1!AT15</f>
        <v>18</v>
      </c>
      <c r="E25" s="15"/>
      <c r="F25" s="21"/>
      <c r="G25" s="21"/>
      <c r="H25" s="21"/>
      <c r="I25" s="21"/>
      <c r="J25" s="21"/>
      <c r="K25" s="21"/>
      <c r="L25" s="21"/>
      <c r="M25" s="21"/>
      <c r="N25" s="21"/>
    </row>
    <row r="26" spans="1:14" x14ac:dyDescent="0.25">
      <c r="A26" s="21" t="str">
        <f>hidden1!A16</f>
        <v xml:space="preserve">  Смоленская область</v>
      </c>
      <c r="B26" s="15">
        <f>hidden1!AR16</f>
        <v>3719</v>
      </c>
      <c r="C26" s="15">
        <f>hidden1!AS16</f>
        <v>40879</v>
      </c>
      <c r="D26" s="15">
        <f>hidden1!AT16</f>
        <v>49515</v>
      </c>
      <c r="E26" s="15"/>
      <c r="F26" s="21"/>
      <c r="G26" s="21"/>
      <c r="H26" s="21"/>
      <c r="I26" s="21"/>
      <c r="J26" s="21"/>
      <c r="K26" s="21"/>
      <c r="L26" s="21"/>
      <c r="M26" s="21"/>
      <c r="N26" s="21"/>
    </row>
    <row r="27" spans="1:14" x14ac:dyDescent="0.25">
      <c r="A27" s="21" t="str">
        <f>hidden1!A17</f>
        <v xml:space="preserve">  Тамбовская область</v>
      </c>
      <c r="B27" s="15">
        <f>hidden1!AR17</f>
        <v>1472</v>
      </c>
      <c r="C27" s="15">
        <f>hidden1!AS17</f>
        <v>320</v>
      </c>
      <c r="D27" s="15">
        <f>hidden1!AT17</f>
        <v>3180</v>
      </c>
      <c r="E27" s="15"/>
      <c r="F27" s="21"/>
      <c r="G27" s="21"/>
      <c r="H27" s="21"/>
      <c r="I27" s="21"/>
      <c r="J27" s="21"/>
      <c r="K27" s="21"/>
      <c r="L27" s="21"/>
      <c r="M27" s="21"/>
      <c r="N27" s="21"/>
    </row>
    <row r="28" spans="1:14" x14ac:dyDescent="0.25">
      <c r="A28" s="21" t="str">
        <f>hidden1!A18</f>
        <v xml:space="preserve">  Тверская область</v>
      </c>
      <c r="B28" s="15">
        <f>hidden1!AR18</f>
        <v>111</v>
      </c>
      <c r="C28" s="15">
        <f>hidden1!AS18</f>
        <v>819538</v>
      </c>
      <c r="D28" s="15">
        <f>hidden1!AT18</f>
        <v>5504</v>
      </c>
      <c r="E28" s="15"/>
      <c r="F28" s="21"/>
      <c r="G28" s="21"/>
      <c r="H28" s="21"/>
      <c r="I28" s="21"/>
      <c r="J28" s="21"/>
      <c r="K28" s="21"/>
      <c r="L28" s="21"/>
      <c r="M28" s="21"/>
      <c r="N28" s="21"/>
    </row>
    <row r="29" spans="1:14" x14ac:dyDescent="0.25">
      <c r="A29" s="21" t="str">
        <f>hidden1!A19</f>
        <v xml:space="preserve">  Тульская область</v>
      </c>
      <c r="B29" s="15">
        <f>hidden1!AR19</f>
        <v>225265</v>
      </c>
      <c r="C29" s="15">
        <f>hidden1!AS19</f>
        <v>149507</v>
      </c>
      <c r="D29" s="15">
        <f>hidden1!AT19</f>
        <v>922</v>
      </c>
      <c r="E29" s="15"/>
      <c r="F29" s="21"/>
      <c r="G29" s="21"/>
      <c r="H29" s="21"/>
      <c r="I29" s="21"/>
      <c r="J29" s="21"/>
      <c r="K29" s="21"/>
      <c r="L29" s="21"/>
      <c r="M29" s="21"/>
      <c r="N29" s="21"/>
    </row>
    <row r="30" spans="1:14" x14ac:dyDescent="0.25">
      <c r="A30" s="21" t="str">
        <f>hidden1!A20</f>
        <v xml:space="preserve">  Ярославская область</v>
      </c>
      <c r="B30" s="15">
        <f>hidden1!AR20</f>
        <v>1867</v>
      </c>
      <c r="C30" s="15">
        <f>hidden1!AS20</f>
        <v>6887</v>
      </c>
      <c r="D30" s="15">
        <f>hidden1!AT20</f>
        <v>4147</v>
      </c>
      <c r="E30" s="15"/>
      <c r="F30" s="21"/>
      <c r="G30" s="21"/>
      <c r="H30" s="21"/>
      <c r="I30" s="21"/>
      <c r="J30" s="21"/>
      <c r="K30" s="21"/>
      <c r="L30" s="21"/>
      <c r="M30" s="21"/>
      <c r="N30" s="21"/>
    </row>
    <row r="31" spans="1:14" x14ac:dyDescent="0.25">
      <c r="A31" s="21" t="str">
        <f>hidden1!A21</f>
        <v xml:space="preserve">  город Москва</v>
      </c>
      <c r="B31" s="15">
        <f>hidden1!AR21</f>
        <v>2673722</v>
      </c>
      <c r="C31" s="15">
        <f>hidden1!AS21</f>
        <v>16443098</v>
      </c>
      <c r="D31" s="15">
        <f>hidden1!AT21</f>
        <v>59527231</v>
      </c>
      <c r="E31" s="15"/>
      <c r="F31" s="21"/>
      <c r="G31" s="21"/>
      <c r="H31" s="21"/>
      <c r="I31" s="21"/>
      <c r="J31" s="21"/>
      <c r="K31" s="21"/>
      <c r="L31" s="21"/>
      <c r="M31" s="21"/>
      <c r="N31" s="21"/>
    </row>
    <row r="32" spans="1:14" x14ac:dyDescent="0.25">
      <c r="A32" s="21" t="str">
        <f>hidden1!A22</f>
        <v xml:space="preserve"> СЕВЕРО-ЗАПАДНЫЙ ФЕДЕРАЛЬНЫЙ ОКРУГ</v>
      </c>
      <c r="B32" s="15">
        <f>hidden1!AR22</f>
        <v>5982607</v>
      </c>
      <c r="C32" s="15">
        <f>hidden1!AS22</f>
        <v>1301786</v>
      </c>
      <c r="D32" s="15">
        <f>hidden1!AT22</f>
        <v>245921</v>
      </c>
      <c r="E32" s="15"/>
      <c r="F32" s="21"/>
      <c r="G32" s="21"/>
      <c r="H32" s="21"/>
      <c r="I32" s="21"/>
      <c r="J32" s="21"/>
      <c r="K32" s="21"/>
      <c r="L32" s="21"/>
      <c r="M32" s="21"/>
      <c r="N32" s="21"/>
    </row>
    <row r="33" spans="1:14" x14ac:dyDescent="0.25">
      <c r="A33" s="21" t="str">
        <f>hidden1!A23</f>
        <v xml:space="preserve">  Республика Карелия</v>
      </c>
      <c r="B33" s="15">
        <f>hidden1!AR23</f>
        <v>381</v>
      </c>
      <c r="C33" s="15">
        <f>hidden1!AS23</f>
        <v>-231</v>
      </c>
      <c r="D33" s="15">
        <f>hidden1!AT23</f>
        <v>1577</v>
      </c>
      <c r="E33" s="15"/>
      <c r="F33" s="21"/>
      <c r="G33" s="21"/>
      <c r="H33" s="21"/>
      <c r="I33" s="21"/>
      <c r="J33" s="21"/>
      <c r="K33" s="21"/>
      <c r="L33" s="21"/>
      <c r="M33" s="21"/>
      <c r="N33" s="21"/>
    </row>
    <row r="34" spans="1:14" x14ac:dyDescent="0.25">
      <c r="A34" s="21" t="str">
        <f>hidden1!A24</f>
        <v xml:space="preserve">  Республика Коми</v>
      </c>
      <c r="B34" s="15">
        <f>hidden1!AR24</f>
        <v>70413</v>
      </c>
      <c r="C34" s="15">
        <f>hidden1!AS24</f>
        <v>435</v>
      </c>
      <c r="D34" s="15">
        <f>hidden1!AT24</f>
        <v>164</v>
      </c>
      <c r="E34" s="15"/>
      <c r="F34" s="21"/>
      <c r="G34" s="21"/>
      <c r="H34" s="21"/>
      <c r="I34" s="21"/>
      <c r="J34" s="21"/>
      <c r="K34" s="21"/>
      <c r="L34" s="21"/>
      <c r="M34" s="21"/>
      <c r="N34" s="21"/>
    </row>
    <row r="35" spans="1:14" x14ac:dyDescent="0.25">
      <c r="A35" s="21" t="str">
        <f>hidden1!A25</f>
        <v xml:space="preserve">  Архангельская область</v>
      </c>
      <c r="B35" s="15">
        <f>hidden1!AR25</f>
        <v>202</v>
      </c>
      <c r="C35" s="15">
        <f>hidden1!AS25</f>
        <v>-978</v>
      </c>
      <c r="D35" s="15">
        <f>hidden1!AT25</f>
        <v>5060</v>
      </c>
      <c r="E35" s="15"/>
      <c r="F35" s="21"/>
      <c r="G35" s="21"/>
      <c r="H35" s="21"/>
      <c r="I35" s="21"/>
      <c r="J35" s="21"/>
      <c r="K35" s="21"/>
      <c r="L35" s="21"/>
      <c r="M35" s="21"/>
      <c r="N35" s="21"/>
    </row>
    <row r="36" spans="1:14" x14ac:dyDescent="0.25">
      <c r="A36" s="21" t="str">
        <f>hidden1!A26</f>
        <v xml:space="preserve">  Вологодская область</v>
      </c>
      <c r="B36" s="15">
        <f>hidden1!AR26</f>
        <v>9360</v>
      </c>
      <c r="C36" s="15">
        <f>hidden1!AS26</f>
        <v>1202</v>
      </c>
      <c r="D36" s="15">
        <f>hidden1!AT26</f>
        <v>2375</v>
      </c>
      <c r="E36" s="15"/>
      <c r="F36" s="21"/>
      <c r="G36" s="21"/>
      <c r="H36" s="21"/>
      <c r="I36" s="21"/>
      <c r="J36" s="21"/>
      <c r="K36" s="21"/>
      <c r="L36" s="21"/>
      <c r="M36" s="21"/>
      <c r="N36" s="21"/>
    </row>
    <row r="37" spans="1:14" x14ac:dyDescent="0.25">
      <c r="A37" s="21" t="str">
        <f>hidden1!A27</f>
        <v xml:space="preserve">  Калининградская область</v>
      </c>
      <c r="B37" s="15">
        <f>hidden1!AR27</f>
        <v>63911</v>
      </c>
      <c r="C37" s="15">
        <f>hidden1!AS27</f>
        <v>12953</v>
      </c>
      <c r="D37" s="15">
        <f>hidden1!AT27</f>
        <v>4085</v>
      </c>
      <c r="E37" s="15"/>
      <c r="F37" s="21"/>
      <c r="G37" s="21"/>
      <c r="H37" s="21"/>
      <c r="I37" s="21"/>
      <c r="J37" s="21"/>
      <c r="K37" s="21"/>
      <c r="L37" s="21"/>
      <c r="M37" s="21"/>
      <c r="N37" s="21"/>
    </row>
    <row r="38" spans="1:14" x14ac:dyDescent="0.25">
      <c r="A38" s="21" t="str">
        <f>hidden1!A28</f>
        <v xml:space="preserve">  Ленинградская область</v>
      </c>
      <c r="B38" s="15">
        <f>hidden1!AR28</f>
        <v>841682</v>
      </c>
      <c r="C38" s="15">
        <f>hidden1!AS28</f>
        <v>700274</v>
      </c>
      <c r="D38" s="15">
        <f>hidden1!AT28</f>
        <v>10468</v>
      </c>
      <c r="E38" s="15"/>
      <c r="F38" s="21"/>
      <c r="G38" s="21"/>
      <c r="H38" s="21"/>
      <c r="I38" s="21"/>
      <c r="J38" s="21"/>
      <c r="K38" s="21"/>
      <c r="L38" s="21"/>
      <c r="M38" s="21"/>
      <c r="N38" s="21"/>
    </row>
    <row r="39" spans="1:14" x14ac:dyDescent="0.25">
      <c r="A39" s="21" t="str">
        <f>hidden1!A29</f>
        <v xml:space="preserve">  Мурманская область</v>
      </c>
      <c r="B39" s="15">
        <f>hidden1!AR29</f>
        <v>3379</v>
      </c>
      <c r="C39" s="15">
        <f>hidden1!AS29</f>
        <v>24478</v>
      </c>
      <c r="D39" s="15">
        <f>hidden1!AT29</f>
        <v>2367</v>
      </c>
      <c r="E39" s="15"/>
      <c r="F39" s="21"/>
      <c r="G39" s="21"/>
      <c r="H39" s="21"/>
      <c r="I39" s="21"/>
      <c r="J39" s="21"/>
      <c r="K39" s="21"/>
      <c r="L39" s="21"/>
      <c r="M39" s="21"/>
      <c r="N39" s="21"/>
    </row>
    <row r="40" spans="1:14" x14ac:dyDescent="0.25">
      <c r="A40" s="21" t="str">
        <f>hidden1!A30</f>
        <v xml:space="preserve">  Новгородская область</v>
      </c>
      <c r="B40" s="15">
        <f>hidden1!AR30</f>
        <v>-6334</v>
      </c>
      <c r="C40" s="15">
        <f>hidden1!AS30</f>
        <v>17930</v>
      </c>
      <c r="D40" s="15">
        <f>hidden1!AT30</f>
        <v>-6005</v>
      </c>
      <c r="E40" s="15"/>
      <c r="F40" s="21"/>
      <c r="G40" s="21"/>
      <c r="H40" s="21"/>
      <c r="I40" s="21"/>
      <c r="J40" s="21"/>
      <c r="K40" s="21"/>
      <c r="L40" s="21"/>
      <c r="M40" s="21"/>
      <c r="N40" s="21"/>
    </row>
    <row r="41" spans="1:14" x14ac:dyDescent="0.25">
      <c r="A41" s="21" t="str">
        <f>hidden1!A31</f>
        <v xml:space="preserve">  Псковская область</v>
      </c>
      <c r="B41" s="15">
        <f>hidden1!AR31</f>
        <v>-372</v>
      </c>
      <c r="C41" s="15">
        <f>hidden1!AS31</f>
        <v>-437</v>
      </c>
      <c r="D41" s="15">
        <f>hidden1!AT31</f>
        <v>803</v>
      </c>
      <c r="E41" s="15"/>
      <c r="F41" s="21"/>
      <c r="G41" s="21"/>
      <c r="H41" s="21"/>
      <c r="I41" s="21"/>
      <c r="J41" s="21"/>
      <c r="K41" s="21"/>
      <c r="L41" s="21"/>
      <c r="M41" s="21"/>
      <c r="N41" s="21"/>
    </row>
    <row r="42" spans="1:14" x14ac:dyDescent="0.25">
      <c r="A42" s="21" t="str">
        <f>hidden1!A32</f>
        <v xml:space="preserve">  город Санкт-Петербург</v>
      </c>
      <c r="B42" s="15">
        <f>hidden1!AR32</f>
        <v>4999985</v>
      </c>
      <c r="C42" s="15">
        <f>hidden1!AS32</f>
        <v>546245</v>
      </c>
      <c r="D42" s="15">
        <f>hidden1!AT32</f>
        <v>225027</v>
      </c>
      <c r="E42" s="15"/>
      <c r="F42" s="21"/>
      <c r="G42" s="21"/>
      <c r="H42" s="21"/>
      <c r="I42" s="21"/>
      <c r="J42" s="21"/>
      <c r="K42" s="21"/>
      <c r="L42" s="21"/>
      <c r="M42" s="21"/>
      <c r="N42" s="21"/>
    </row>
    <row r="43" spans="1:14" x14ac:dyDescent="0.25">
      <c r="A43" s="21" t="str">
        <f>hidden1!A33</f>
        <v xml:space="preserve">  Ненецкий автономный округ</v>
      </c>
      <c r="B43" s="15">
        <f>hidden1!AR33</f>
        <v>0</v>
      </c>
      <c r="C43" s="15">
        <f>hidden1!AS33</f>
        <v>-85</v>
      </c>
      <c r="D43" s="15">
        <f>hidden1!AT33</f>
        <v>0</v>
      </c>
      <c r="E43" s="15"/>
      <c r="F43" s="21"/>
      <c r="G43" s="21"/>
      <c r="H43" s="21"/>
      <c r="I43" s="21"/>
      <c r="J43" s="21"/>
      <c r="K43" s="21"/>
      <c r="L43" s="21"/>
      <c r="M43" s="21"/>
      <c r="N43" s="21"/>
    </row>
    <row r="44" spans="1:14" x14ac:dyDescent="0.25">
      <c r="A44" s="21" t="str">
        <f>hidden1!A34</f>
        <v xml:space="preserve"> СЕВЕРО-КАВКАЗСКИЙ ФЕДЕРАЛЬНЫЙ ОКРУГ</v>
      </c>
      <c r="B44" s="15">
        <f>hidden1!AR34</f>
        <v>8601</v>
      </c>
      <c r="C44" s="15">
        <f>hidden1!AS34</f>
        <v>23559</v>
      </c>
      <c r="D44" s="15">
        <f>hidden1!AT34</f>
        <v>1347</v>
      </c>
      <c r="E44" s="15"/>
      <c r="F44" s="21"/>
      <c r="G44" s="21"/>
      <c r="H44" s="21"/>
      <c r="I44" s="21"/>
      <c r="J44" s="21"/>
      <c r="K44" s="21"/>
      <c r="L44" s="21"/>
      <c r="M44" s="21"/>
      <c r="N44" s="21"/>
    </row>
    <row r="45" spans="1:14" x14ac:dyDescent="0.25">
      <c r="A45" s="21" t="str">
        <f>hidden1!A35</f>
        <v xml:space="preserve">  Республика Дагестан</v>
      </c>
      <c r="B45" s="15">
        <f>hidden1!AR35</f>
        <v>4537</v>
      </c>
      <c r="C45" s="15">
        <f>hidden1!AS35</f>
        <v>444</v>
      </c>
      <c r="D45" s="15">
        <f>hidden1!AT35</f>
        <v>632</v>
      </c>
      <c r="E45" s="15"/>
      <c r="F45" s="21"/>
      <c r="G45" s="21"/>
      <c r="H45" s="21"/>
      <c r="I45" s="21"/>
      <c r="J45" s="21"/>
      <c r="K45" s="21"/>
      <c r="L45" s="21"/>
      <c r="M45" s="21"/>
      <c r="N45" s="21"/>
    </row>
    <row r="46" spans="1:14" x14ac:dyDescent="0.25">
      <c r="A46" s="21" t="str">
        <f>hidden1!A36</f>
        <v xml:space="preserve">  Республика Ингушетия</v>
      </c>
      <c r="B46" s="15">
        <f>hidden1!AR36</f>
        <v>575</v>
      </c>
      <c r="C46" s="15">
        <f>hidden1!AS36</f>
        <v>521</v>
      </c>
      <c r="D46" s="15">
        <f>hidden1!AT36</f>
        <v>0</v>
      </c>
      <c r="E46" s="15"/>
      <c r="F46" s="21"/>
      <c r="G46" s="21"/>
      <c r="H46" s="21"/>
      <c r="I46" s="21"/>
      <c r="J46" s="21"/>
      <c r="K46" s="21"/>
      <c r="L46" s="21"/>
      <c r="M46" s="21"/>
      <c r="N46" s="21"/>
    </row>
    <row r="47" spans="1:14" x14ac:dyDescent="0.25">
      <c r="A47" s="21" t="str">
        <f>hidden1!A37</f>
        <v xml:space="preserve">  Кабардино-Балкарская Республика</v>
      </c>
      <c r="B47" s="15">
        <f>hidden1!AR37</f>
        <v>98</v>
      </c>
      <c r="C47" s="15">
        <f>hidden1!AS37</f>
        <v>849</v>
      </c>
      <c r="D47" s="15">
        <f>hidden1!AT37</f>
        <v>0</v>
      </c>
      <c r="E47" s="15"/>
      <c r="F47" s="21"/>
      <c r="G47" s="21"/>
      <c r="H47" s="21"/>
      <c r="I47" s="21"/>
      <c r="J47" s="21"/>
      <c r="K47" s="21"/>
      <c r="L47" s="21"/>
      <c r="M47" s="21"/>
      <c r="N47" s="21"/>
    </row>
    <row r="48" spans="1:14" x14ac:dyDescent="0.25">
      <c r="A48" s="21" t="str">
        <f>hidden1!A38</f>
        <v xml:space="preserve">  Карачаево-Черкесская Республика</v>
      </c>
      <c r="B48" s="15">
        <f>hidden1!AR38</f>
        <v>16</v>
      </c>
      <c r="C48" s="15">
        <f>hidden1!AS38</f>
        <v>0</v>
      </c>
      <c r="D48" s="15">
        <f>hidden1!AT38</f>
        <v>0</v>
      </c>
      <c r="E48" s="15"/>
      <c r="F48" s="21"/>
      <c r="G48" s="21"/>
      <c r="H48" s="21"/>
      <c r="I48" s="21"/>
      <c r="J48" s="21"/>
      <c r="K48" s="21"/>
      <c r="L48" s="21"/>
      <c r="M48" s="21"/>
      <c r="N48" s="21"/>
    </row>
    <row r="49" spans="1:14" x14ac:dyDescent="0.25">
      <c r="A49" s="21" t="str">
        <f>hidden1!A39</f>
        <v xml:space="preserve">  Республика Северная Осетия-Алания</v>
      </c>
      <c r="B49" s="15">
        <f>hidden1!AR39</f>
        <v>785</v>
      </c>
      <c r="C49" s="15">
        <f>hidden1!AS39</f>
        <v>-104</v>
      </c>
      <c r="D49" s="15">
        <f>hidden1!AT39</f>
        <v>0</v>
      </c>
      <c r="E49" s="15"/>
      <c r="F49" s="21"/>
      <c r="G49" s="21"/>
      <c r="H49" s="21"/>
      <c r="I49" s="21"/>
      <c r="J49" s="21"/>
      <c r="K49" s="21"/>
      <c r="L49" s="21"/>
      <c r="M49" s="21"/>
      <c r="N49" s="21"/>
    </row>
    <row r="50" spans="1:14" x14ac:dyDescent="0.25">
      <c r="A50" s="21" t="str">
        <f>hidden1!A40</f>
        <v xml:space="preserve">  Чеченская Республика</v>
      </c>
      <c r="B50" s="15">
        <f>hidden1!AR40</f>
        <v>2346</v>
      </c>
      <c r="C50" s="15">
        <f>hidden1!AS40</f>
        <v>-2856</v>
      </c>
      <c r="D50" s="15">
        <f>hidden1!AT40</f>
        <v>645</v>
      </c>
      <c r="E50" s="15"/>
      <c r="F50" s="21"/>
      <c r="G50" s="21"/>
      <c r="H50" s="21"/>
      <c r="I50" s="21"/>
      <c r="J50" s="21"/>
      <c r="K50" s="21"/>
      <c r="L50" s="21"/>
      <c r="M50" s="21"/>
      <c r="N50" s="21"/>
    </row>
    <row r="51" spans="1:14" x14ac:dyDescent="0.25">
      <c r="A51" s="21" t="str">
        <f>hidden1!A41</f>
        <v xml:space="preserve">  Ставропольский край</v>
      </c>
      <c r="B51" s="15">
        <f>hidden1!AR41</f>
        <v>244</v>
      </c>
      <c r="C51" s="15">
        <f>hidden1!AS41</f>
        <v>24705</v>
      </c>
      <c r="D51" s="15">
        <f>hidden1!AT41</f>
        <v>70</v>
      </c>
      <c r="E51" s="15"/>
      <c r="F51" s="21"/>
      <c r="G51" s="21"/>
      <c r="H51" s="21"/>
      <c r="I51" s="21"/>
      <c r="J51" s="21"/>
      <c r="K51" s="21"/>
      <c r="L51" s="21"/>
      <c r="M51" s="21"/>
      <c r="N51" s="21"/>
    </row>
    <row r="52" spans="1:14" x14ac:dyDescent="0.25">
      <c r="A52" s="21" t="str">
        <f>hidden1!A42</f>
        <v xml:space="preserve"> ЮЖНЫЙ ФЕДЕРАЛЬНЫЙ ОКРУГ</v>
      </c>
      <c r="B52" s="15">
        <f>hidden1!AR42</f>
        <v>279585</v>
      </c>
      <c r="C52" s="15">
        <f>hidden1!AS42</f>
        <v>61513</v>
      </c>
      <c r="D52" s="15">
        <f>hidden1!AT42</f>
        <v>29309</v>
      </c>
      <c r="E52" s="15"/>
      <c r="F52" s="21"/>
      <c r="G52" s="21"/>
      <c r="H52" s="21"/>
      <c r="I52" s="21"/>
      <c r="J52" s="21"/>
      <c r="K52" s="21"/>
      <c r="L52" s="21"/>
      <c r="M52" s="21"/>
      <c r="N52" s="21"/>
    </row>
    <row r="53" spans="1:14" x14ac:dyDescent="0.25">
      <c r="A53" s="21" t="str">
        <f>hidden1!A43</f>
        <v xml:space="preserve">  Республика Адыгея</v>
      </c>
      <c r="B53" s="15">
        <f>hidden1!AR43</f>
        <v>475</v>
      </c>
      <c r="C53" s="15">
        <f>hidden1!AS43</f>
        <v>-1124</v>
      </c>
      <c r="D53" s="15">
        <f>hidden1!AT43</f>
        <v>3131</v>
      </c>
      <c r="E53" s="15"/>
      <c r="F53" s="21"/>
      <c r="G53" s="21"/>
      <c r="H53" s="21"/>
      <c r="I53" s="21"/>
      <c r="J53" s="21"/>
      <c r="K53" s="21"/>
      <c r="L53" s="21"/>
      <c r="M53" s="21"/>
      <c r="N53" s="21"/>
    </row>
    <row r="54" spans="1:14" x14ac:dyDescent="0.25">
      <c r="A54" s="21" t="str">
        <f>hidden1!A44</f>
        <v xml:space="preserve">  Республика Калмыкия</v>
      </c>
      <c r="B54" s="15">
        <f>hidden1!AR44</f>
        <v>13</v>
      </c>
      <c r="C54" s="15">
        <f>hidden1!AS44</f>
        <v>-3</v>
      </c>
      <c r="D54" s="15">
        <f>hidden1!AT44</f>
        <v>0</v>
      </c>
      <c r="E54" s="15"/>
      <c r="F54" s="21"/>
      <c r="G54" s="21"/>
      <c r="H54" s="21"/>
      <c r="I54" s="21"/>
      <c r="J54" s="21"/>
      <c r="K54" s="21"/>
      <c r="L54" s="21"/>
      <c r="M54" s="21"/>
      <c r="N54" s="21"/>
    </row>
    <row r="55" spans="1:14" x14ac:dyDescent="0.25">
      <c r="A55" s="21" t="str">
        <f>hidden1!A45</f>
        <v xml:space="preserve">  Республика Крым</v>
      </c>
      <c r="B55" s="15">
        <f>hidden1!AR45</f>
        <v>-10060</v>
      </c>
      <c r="C55" s="15">
        <f>hidden1!AS45</f>
        <v>11567</v>
      </c>
      <c r="D55" s="15">
        <f>hidden1!AT45</f>
        <v>0</v>
      </c>
      <c r="E55" s="15"/>
      <c r="F55" s="21"/>
      <c r="G55" s="21"/>
      <c r="H55" s="21"/>
      <c r="I55" s="21"/>
      <c r="J55" s="21"/>
      <c r="K55" s="21"/>
      <c r="L55" s="21"/>
      <c r="M55" s="21"/>
      <c r="N55" s="21"/>
    </row>
    <row r="56" spans="1:14" x14ac:dyDescent="0.25">
      <c r="A56" s="21" t="str">
        <f>hidden1!A46</f>
        <v xml:space="preserve">  Краснодарский край</v>
      </c>
      <c r="B56" s="15">
        <f>hidden1!AR46</f>
        <v>161035</v>
      </c>
      <c r="C56" s="15">
        <f>hidden1!AS46</f>
        <v>47599</v>
      </c>
      <c r="D56" s="15">
        <f>hidden1!AT46</f>
        <v>10738</v>
      </c>
      <c r="E56" s="15"/>
      <c r="F56" s="21"/>
      <c r="G56" s="21"/>
      <c r="H56" s="21"/>
      <c r="I56" s="21"/>
      <c r="J56" s="21"/>
      <c r="K56" s="21"/>
      <c r="L56" s="21"/>
      <c r="M56" s="21"/>
      <c r="N56" s="21"/>
    </row>
    <row r="57" spans="1:14" x14ac:dyDescent="0.25">
      <c r="A57" s="21" t="str">
        <f>hidden1!A47</f>
        <v xml:space="preserve">  Астраханская область</v>
      </c>
      <c r="B57" s="15">
        <f>hidden1!AR47</f>
        <v>11397</v>
      </c>
      <c r="C57" s="15">
        <f>hidden1!AS47</f>
        <v>3410</v>
      </c>
      <c r="D57" s="15">
        <f>hidden1!AT47</f>
        <v>1499</v>
      </c>
      <c r="E57" s="15"/>
      <c r="F57" s="21"/>
      <c r="G57" s="21"/>
      <c r="H57" s="21"/>
      <c r="I57" s="21"/>
      <c r="J57" s="21"/>
      <c r="K57" s="21"/>
      <c r="L57" s="21"/>
      <c r="M57" s="21"/>
      <c r="N57" s="21"/>
    </row>
    <row r="58" spans="1:14" x14ac:dyDescent="0.25">
      <c r="A58" s="21" t="str">
        <f>hidden1!A48</f>
        <v xml:space="preserve">  Волгоградская область</v>
      </c>
      <c r="B58" s="15">
        <f>hidden1!AR48</f>
        <v>6324</v>
      </c>
      <c r="C58" s="15">
        <f>hidden1!AS48</f>
        <v>445</v>
      </c>
      <c r="D58" s="15">
        <f>hidden1!AT48</f>
        <v>7382</v>
      </c>
      <c r="E58" s="15"/>
      <c r="F58" s="21"/>
      <c r="G58" s="21"/>
      <c r="H58" s="21"/>
      <c r="I58" s="21"/>
      <c r="J58" s="21"/>
      <c r="K58" s="21"/>
      <c r="L58" s="21"/>
      <c r="M58" s="21"/>
      <c r="N58" s="21"/>
    </row>
    <row r="59" spans="1:14" x14ac:dyDescent="0.25">
      <c r="A59" s="21" t="str">
        <f>hidden1!A49</f>
        <v xml:space="preserve">  Ростовская область</v>
      </c>
      <c r="B59" s="15">
        <f>hidden1!AR49</f>
        <v>110012</v>
      </c>
      <c r="C59" s="15">
        <f>hidden1!AS49</f>
        <v>-458</v>
      </c>
      <c r="D59" s="15">
        <f>hidden1!AT49</f>
        <v>6559</v>
      </c>
      <c r="E59" s="15"/>
      <c r="F59" s="21"/>
      <c r="G59" s="21"/>
      <c r="H59" s="21"/>
      <c r="I59" s="21"/>
      <c r="J59" s="21"/>
      <c r="K59" s="21"/>
      <c r="L59" s="21"/>
      <c r="M59" s="21"/>
      <c r="N59" s="21"/>
    </row>
    <row r="60" spans="1:14" x14ac:dyDescent="0.25">
      <c r="A60" s="21" t="str">
        <f>hidden1!A50</f>
        <v xml:space="preserve">  город Севастополь</v>
      </c>
      <c r="B60" s="15">
        <f>hidden1!AR50</f>
        <v>389</v>
      </c>
      <c r="C60" s="15">
        <f>hidden1!AS50</f>
        <v>77</v>
      </c>
      <c r="D60" s="15">
        <f>hidden1!AT50</f>
        <v>0</v>
      </c>
      <c r="E60" s="15"/>
      <c r="F60" s="21"/>
      <c r="G60" s="21"/>
      <c r="H60" s="21"/>
      <c r="I60" s="21"/>
      <c r="J60" s="21"/>
      <c r="K60" s="21"/>
      <c r="L60" s="21"/>
      <c r="M60" s="21"/>
      <c r="N60" s="21"/>
    </row>
    <row r="61" spans="1:14" x14ac:dyDescent="0.25">
      <c r="A61" s="21" t="str">
        <f>hidden1!A51</f>
        <v xml:space="preserve"> ПРИВОЛЖСКИЙ ФЕДЕРАЛЬНЫЙ ОКРУГ</v>
      </c>
      <c r="B61" s="15">
        <f>hidden1!AR51</f>
        <v>560423</v>
      </c>
      <c r="C61" s="15">
        <f>hidden1!AS51</f>
        <v>1032765</v>
      </c>
      <c r="D61" s="15">
        <f>hidden1!AT51</f>
        <v>346586</v>
      </c>
      <c r="E61" s="15"/>
      <c r="F61" s="21"/>
      <c r="G61" s="21"/>
      <c r="H61" s="21"/>
      <c r="I61" s="21"/>
      <c r="J61" s="21"/>
      <c r="K61" s="21"/>
      <c r="L61" s="21"/>
      <c r="M61" s="21"/>
      <c r="N61" s="21"/>
    </row>
    <row r="62" spans="1:14" x14ac:dyDescent="0.25">
      <c r="A62" s="21" t="str">
        <f>hidden1!A52</f>
        <v xml:space="preserve">  Республика Башкортостан</v>
      </c>
      <c r="B62" s="15">
        <f>hidden1!AR52</f>
        <v>2377</v>
      </c>
      <c r="C62" s="15">
        <f>hidden1!AS52</f>
        <v>65683</v>
      </c>
      <c r="D62" s="15">
        <f>hidden1!AT52</f>
        <v>7574</v>
      </c>
      <c r="E62" s="15"/>
      <c r="F62" s="21"/>
      <c r="G62" s="21"/>
      <c r="H62" s="21"/>
      <c r="I62" s="21"/>
      <c r="J62" s="21"/>
      <c r="K62" s="21"/>
      <c r="L62" s="21"/>
      <c r="M62" s="21"/>
      <c r="N62" s="21"/>
    </row>
    <row r="63" spans="1:14" x14ac:dyDescent="0.25">
      <c r="A63" s="21" t="str">
        <f>hidden1!A53</f>
        <v xml:space="preserve">  Республика Марий-Эл</v>
      </c>
      <c r="B63" s="15">
        <f>hidden1!AR53</f>
        <v>6005</v>
      </c>
      <c r="C63" s="15">
        <f>hidden1!AS53</f>
        <v>-2086</v>
      </c>
      <c r="D63" s="15">
        <f>hidden1!AT53</f>
        <v>-1</v>
      </c>
      <c r="E63" s="15"/>
      <c r="F63" s="21"/>
      <c r="G63" s="21"/>
      <c r="H63" s="21"/>
      <c r="I63" s="21"/>
      <c r="J63" s="21"/>
      <c r="K63" s="21"/>
      <c r="L63" s="21"/>
      <c r="M63" s="21"/>
      <c r="N63" s="21"/>
    </row>
    <row r="64" spans="1:14" x14ac:dyDescent="0.25">
      <c r="A64" s="21" t="str">
        <f>hidden1!A54</f>
        <v xml:space="preserve">  Республика Мордовия</v>
      </c>
      <c r="B64" s="15">
        <f>hidden1!AR54</f>
        <v>-64</v>
      </c>
      <c r="C64" s="15">
        <f>hidden1!AS54</f>
        <v>941</v>
      </c>
      <c r="D64" s="15">
        <f>hidden1!AT54</f>
        <v>0</v>
      </c>
      <c r="E64" s="15"/>
      <c r="F64" s="21"/>
      <c r="G64" s="21"/>
      <c r="H64" s="21"/>
      <c r="I64" s="21"/>
      <c r="J64" s="21"/>
      <c r="K64" s="21"/>
      <c r="L64" s="21"/>
      <c r="M64" s="21"/>
      <c r="N64" s="21"/>
    </row>
    <row r="65" spans="1:14" x14ac:dyDescent="0.25">
      <c r="A65" s="21" t="str">
        <f>hidden1!A55</f>
        <v xml:space="preserve">  Республика Татарстан</v>
      </c>
      <c r="B65" s="15">
        <f>hidden1!AR55</f>
        <v>301830</v>
      </c>
      <c r="C65" s="15">
        <f>hidden1!AS55</f>
        <v>929620</v>
      </c>
      <c r="D65" s="15">
        <f>hidden1!AT55</f>
        <v>276285</v>
      </c>
      <c r="E65" s="15"/>
      <c r="F65" s="21"/>
      <c r="G65" s="21"/>
      <c r="H65" s="21"/>
      <c r="I65" s="21"/>
      <c r="J65" s="21"/>
      <c r="K65" s="21"/>
      <c r="L65" s="21"/>
      <c r="M65" s="21"/>
      <c r="N65" s="21"/>
    </row>
    <row r="66" spans="1:14" x14ac:dyDescent="0.25">
      <c r="A66" s="21" t="str">
        <f>hidden1!A56</f>
        <v xml:space="preserve">  Удмуртская Республика</v>
      </c>
      <c r="B66" s="15">
        <f>hidden1!AR56</f>
        <v>6427</v>
      </c>
      <c r="C66" s="15">
        <f>hidden1!AS56</f>
        <v>17073</v>
      </c>
      <c r="D66" s="15">
        <f>hidden1!AT56</f>
        <v>-250</v>
      </c>
      <c r="E66" s="15"/>
      <c r="F66" s="21"/>
      <c r="G66" s="21"/>
      <c r="H66" s="21"/>
      <c r="I66" s="21"/>
      <c r="J66" s="21"/>
      <c r="K66" s="21"/>
      <c r="L66" s="21"/>
      <c r="M66" s="21"/>
      <c r="N66" s="21"/>
    </row>
    <row r="67" spans="1:14" x14ac:dyDescent="0.25">
      <c r="A67" s="21" t="str">
        <f>hidden1!A57</f>
        <v xml:space="preserve">  Чувашская Республика</v>
      </c>
      <c r="B67" s="15">
        <f>hidden1!AR57</f>
        <v>859</v>
      </c>
      <c r="C67" s="15">
        <f>hidden1!AS57</f>
        <v>3002</v>
      </c>
      <c r="D67" s="15">
        <f>hidden1!AT57</f>
        <v>505</v>
      </c>
      <c r="E67" s="15"/>
      <c r="F67" s="21"/>
      <c r="G67" s="21"/>
      <c r="H67" s="21"/>
      <c r="I67" s="21"/>
      <c r="J67" s="21"/>
      <c r="K67" s="21"/>
      <c r="L67" s="21"/>
      <c r="M67" s="21"/>
      <c r="N67" s="21"/>
    </row>
    <row r="68" spans="1:14" x14ac:dyDescent="0.25">
      <c r="A68" s="21" t="str">
        <f>hidden1!A58</f>
        <v xml:space="preserve">  Кировская область</v>
      </c>
      <c r="B68" s="15">
        <f>hidden1!AR58</f>
        <v>135706</v>
      </c>
      <c r="C68" s="15">
        <f>hidden1!AS58</f>
        <v>-2981</v>
      </c>
      <c r="D68" s="15">
        <f>hidden1!AT58</f>
        <v>10442</v>
      </c>
      <c r="E68" s="15"/>
      <c r="F68" s="21"/>
      <c r="G68" s="21"/>
      <c r="H68" s="21"/>
      <c r="I68" s="21"/>
      <c r="J68" s="21"/>
      <c r="K68" s="21"/>
      <c r="L68" s="21"/>
      <c r="M68" s="21"/>
      <c r="N68" s="21"/>
    </row>
    <row r="69" spans="1:14" x14ac:dyDescent="0.25">
      <c r="A69" s="21" t="str">
        <f>hidden1!A59</f>
        <v xml:space="preserve">  Нижегородская область</v>
      </c>
      <c r="B69" s="15">
        <f>hidden1!AR59</f>
        <v>72930</v>
      </c>
      <c r="C69" s="15">
        <f>hidden1!AS59</f>
        <v>18977</v>
      </c>
      <c r="D69" s="15">
        <f>hidden1!AT59</f>
        <v>56287</v>
      </c>
      <c r="E69" s="15"/>
      <c r="F69" s="21"/>
      <c r="G69" s="21"/>
      <c r="H69" s="21"/>
      <c r="I69" s="21"/>
      <c r="J69" s="21"/>
      <c r="K69" s="21"/>
      <c r="L69" s="21"/>
      <c r="M69" s="21"/>
      <c r="N69" s="21"/>
    </row>
    <row r="70" spans="1:14" x14ac:dyDescent="0.25">
      <c r="A70" s="21" t="str">
        <f>hidden1!A60</f>
        <v xml:space="preserve">  Оренбургская область</v>
      </c>
      <c r="B70" s="15">
        <f>hidden1!AR60</f>
        <v>420</v>
      </c>
      <c r="C70" s="15">
        <f>hidden1!AS60</f>
        <v>-1343</v>
      </c>
      <c r="D70" s="15">
        <f>hidden1!AT60</f>
        <v>905</v>
      </c>
      <c r="E70" s="15"/>
      <c r="F70" s="21"/>
      <c r="G70" s="21"/>
      <c r="H70" s="21"/>
      <c r="I70" s="21"/>
      <c r="J70" s="21"/>
      <c r="K70" s="21"/>
      <c r="L70" s="21"/>
      <c r="M70" s="21"/>
      <c r="N70" s="21"/>
    </row>
    <row r="71" spans="1:14" x14ac:dyDescent="0.25">
      <c r="A71" s="21" t="str">
        <f>hidden1!A61</f>
        <v xml:space="preserve">  Пензенская область</v>
      </c>
      <c r="B71" s="15">
        <f>hidden1!AR61</f>
        <v>124</v>
      </c>
      <c r="C71" s="15">
        <f>hidden1!AS61</f>
        <v>5651</v>
      </c>
      <c r="D71" s="15">
        <f>hidden1!AT61</f>
        <v>0</v>
      </c>
      <c r="E71" s="15"/>
      <c r="F71" s="21"/>
      <c r="G71" s="21"/>
      <c r="H71" s="21"/>
      <c r="I71" s="21"/>
      <c r="J71" s="21"/>
      <c r="K71" s="21"/>
      <c r="L71" s="21"/>
      <c r="M71" s="21"/>
      <c r="N71" s="21"/>
    </row>
    <row r="72" spans="1:14" x14ac:dyDescent="0.25">
      <c r="A72" s="21" t="str">
        <f>hidden1!A62</f>
        <v xml:space="preserve">  Пермский край</v>
      </c>
      <c r="B72" s="15">
        <f>hidden1!AR62</f>
        <v>755</v>
      </c>
      <c r="C72" s="15">
        <f>hidden1!AS62</f>
        <v>-3644</v>
      </c>
      <c r="D72" s="15">
        <f>hidden1!AT62</f>
        <v>-20695</v>
      </c>
      <c r="E72" s="15"/>
      <c r="F72" s="21"/>
      <c r="G72" s="21"/>
      <c r="H72" s="21"/>
      <c r="I72" s="21"/>
      <c r="J72" s="21"/>
      <c r="K72" s="21"/>
      <c r="L72" s="21"/>
      <c r="M72" s="21"/>
      <c r="N72" s="21"/>
    </row>
    <row r="73" spans="1:14" x14ac:dyDescent="0.25">
      <c r="A73" s="21" t="str">
        <f>hidden1!A63</f>
        <v xml:space="preserve">  Самарская область</v>
      </c>
      <c r="B73" s="15">
        <f>hidden1!AR63</f>
        <v>1696</v>
      </c>
      <c r="C73" s="15">
        <f>hidden1!AS63</f>
        <v>-3365</v>
      </c>
      <c r="D73" s="15">
        <f>hidden1!AT63</f>
        <v>14043</v>
      </c>
      <c r="E73" s="15"/>
      <c r="F73" s="21"/>
      <c r="G73" s="21"/>
      <c r="H73" s="21"/>
      <c r="I73" s="21"/>
      <c r="J73" s="21"/>
      <c r="K73" s="21"/>
      <c r="L73" s="21"/>
      <c r="M73" s="21"/>
      <c r="N73" s="21"/>
    </row>
    <row r="74" spans="1:14" x14ac:dyDescent="0.25">
      <c r="A74" s="21" t="str">
        <f>hidden1!A64</f>
        <v xml:space="preserve">  Саратовская область</v>
      </c>
      <c r="B74" s="15">
        <f>hidden1!AR64</f>
        <v>26884</v>
      </c>
      <c r="C74" s="15">
        <f>hidden1!AS64</f>
        <v>3724</v>
      </c>
      <c r="D74" s="15">
        <f>hidden1!AT64</f>
        <v>1491</v>
      </c>
      <c r="E74" s="15"/>
      <c r="F74" s="21"/>
      <c r="G74" s="21"/>
      <c r="H74" s="21"/>
      <c r="I74" s="21"/>
      <c r="J74" s="21"/>
      <c r="K74" s="21"/>
      <c r="L74" s="21"/>
      <c r="M74" s="21"/>
      <c r="N74" s="21"/>
    </row>
    <row r="75" spans="1:14" x14ac:dyDescent="0.25">
      <c r="A75" s="21" t="str">
        <f>hidden1!A65</f>
        <v xml:space="preserve">  Ульяновская область</v>
      </c>
      <c r="B75" s="15">
        <f>hidden1!AR65</f>
        <v>4474</v>
      </c>
      <c r="C75" s="15">
        <f>hidden1!AS65</f>
        <v>1513</v>
      </c>
      <c r="D75" s="15">
        <f>hidden1!AT65</f>
        <v>0</v>
      </c>
      <c r="E75" s="15"/>
      <c r="F75" s="21"/>
      <c r="G75" s="21"/>
      <c r="H75" s="21"/>
      <c r="I75" s="21"/>
      <c r="J75" s="21"/>
      <c r="K75" s="21"/>
      <c r="L75" s="21"/>
      <c r="M75" s="21"/>
      <c r="N75" s="21"/>
    </row>
    <row r="76" spans="1:14" x14ac:dyDescent="0.25">
      <c r="A76" s="21" t="str">
        <f>hidden1!A66</f>
        <v xml:space="preserve"> УРАЛЬСКИЙ ФЕДЕРАЛЬНЫЙ ОКРУГ</v>
      </c>
      <c r="B76" s="15">
        <f>hidden1!AR66</f>
        <v>-4620766</v>
      </c>
      <c r="C76" s="15">
        <f>hidden1!AS66</f>
        <v>180273</v>
      </c>
      <c r="D76" s="15">
        <f>hidden1!AT66</f>
        <v>1712689</v>
      </c>
      <c r="E76" s="15"/>
      <c r="F76" s="21"/>
      <c r="G76" s="21"/>
      <c r="H76" s="21"/>
      <c r="I76" s="21"/>
      <c r="J76" s="21"/>
      <c r="K76" s="21"/>
      <c r="L76" s="21"/>
      <c r="M76" s="21"/>
      <c r="N76" s="21"/>
    </row>
    <row r="77" spans="1:14" x14ac:dyDescent="0.25">
      <c r="A77" s="21" t="str">
        <f>hidden1!A67</f>
        <v xml:space="preserve">  Курганская область</v>
      </c>
      <c r="B77" s="15">
        <f>hidden1!AR67</f>
        <v>541</v>
      </c>
      <c r="C77" s="15">
        <f>hidden1!AS67</f>
        <v>13597</v>
      </c>
      <c r="D77" s="15">
        <f>hidden1!AT67</f>
        <v>9360</v>
      </c>
      <c r="E77" s="15"/>
      <c r="F77" s="21"/>
      <c r="G77" s="21"/>
      <c r="H77" s="21"/>
      <c r="I77" s="21"/>
      <c r="J77" s="21"/>
      <c r="K77" s="21"/>
      <c r="L77" s="21"/>
      <c r="M77" s="21"/>
      <c r="N77" s="21"/>
    </row>
    <row r="78" spans="1:14" x14ac:dyDescent="0.25">
      <c r="A78" s="21" t="str">
        <f>hidden1!A68</f>
        <v xml:space="preserve">  Свердловская область</v>
      </c>
      <c r="B78" s="15">
        <f>hidden1!AR68</f>
        <v>-353863</v>
      </c>
      <c r="C78" s="15">
        <f>hidden1!AS68</f>
        <v>-1877</v>
      </c>
      <c r="D78" s="15">
        <f>hidden1!AT68</f>
        <v>11122</v>
      </c>
      <c r="E78" s="15"/>
      <c r="F78" s="21"/>
      <c r="G78" s="21"/>
      <c r="H78" s="21"/>
      <c r="I78" s="21"/>
      <c r="J78" s="21"/>
      <c r="K78" s="21"/>
      <c r="L78" s="21"/>
      <c r="M78" s="21"/>
      <c r="N78" s="21"/>
    </row>
    <row r="79" spans="1:14" x14ac:dyDescent="0.25">
      <c r="A79" s="21" t="str">
        <f>hidden1!A69</f>
        <v xml:space="preserve">  Тюменская область</v>
      </c>
      <c r="B79" s="15">
        <f>hidden1!AR69</f>
        <v>73586</v>
      </c>
      <c r="C79" s="15">
        <f>hidden1!AS69</f>
        <v>2424</v>
      </c>
      <c r="D79" s="15">
        <f>hidden1!AT69</f>
        <v>294</v>
      </c>
      <c r="E79" s="15"/>
      <c r="F79" s="21"/>
      <c r="G79" s="21"/>
      <c r="H79" s="21"/>
      <c r="I79" s="21"/>
      <c r="J79" s="21"/>
      <c r="K79" s="21"/>
      <c r="L79" s="21"/>
      <c r="M79" s="21"/>
      <c r="N79" s="21"/>
    </row>
    <row r="80" spans="1:14" x14ac:dyDescent="0.25">
      <c r="A80" s="21" t="str">
        <f>hidden1!A70</f>
        <v xml:space="preserve">  Челябинская область</v>
      </c>
      <c r="B80" s="15">
        <f>hidden1!AR70</f>
        <v>11886</v>
      </c>
      <c r="C80" s="15">
        <f>hidden1!AS70</f>
        <v>125951</v>
      </c>
      <c r="D80" s="15">
        <f>hidden1!AT70</f>
        <v>760186</v>
      </c>
      <c r="E80" s="15"/>
      <c r="F80" s="21"/>
      <c r="G80" s="21"/>
      <c r="H80" s="21"/>
      <c r="I80" s="21"/>
      <c r="J80" s="21"/>
      <c r="K80" s="21"/>
      <c r="L80" s="21"/>
      <c r="M80" s="21"/>
      <c r="N80" s="21"/>
    </row>
    <row r="81" spans="1:14" x14ac:dyDescent="0.25">
      <c r="A81" s="21" t="str">
        <f>hidden1!A71</f>
        <v xml:space="preserve">  Ханты-Мансийский автономный округ - Югра</v>
      </c>
      <c r="B81" s="15">
        <f>hidden1!AR71</f>
        <v>-921</v>
      </c>
      <c r="C81" s="15">
        <f>hidden1!AS71</f>
        <v>38644</v>
      </c>
      <c r="D81" s="15">
        <f>hidden1!AT71</f>
        <v>-597</v>
      </c>
      <c r="E81" s="15"/>
      <c r="F81" s="21"/>
      <c r="G81" s="21"/>
      <c r="H81" s="21"/>
      <c r="I81" s="21"/>
      <c r="J81" s="21"/>
      <c r="K81" s="21"/>
      <c r="L81" s="21"/>
      <c r="M81" s="21"/>
      <c r="N81" s="21"/>
    </row>
    <row r="82" spans="1:14" x14ac:dyDescent="0.25">
      <c r="A82" s="21" t="str">
        <f>hidden1!A72</f>
        <v xml:space="preserve">  Ямало-Ненецкий автономный округ</v>
      </c>
      <c r="B82" s="15">
        <f>hidden1!AR72</f>
        <v>-4351995</v>
      </c>
      <c r="C82" s="15">
        <f>hidden1!AS72</f>
        <v>1534</v>
      </c>
      <c r="D82" s="15">
        <f>hidden1!AT72</f>
        <v>932324</v>
      </c>
      <c r="E82" s="15"/>
      <c r="F82" s="21"/>
      <c r="G82" s="21"/>
      <c r="H82" s="21"/>
      <c r="I82" s="21"/>
      <c r="J82" s="21"/>
      <c r="K82" s="21"/>
      <c r="L82" s="21"/>
      <c r="M82" s="21"/>
      <c r="N82" s="21"/>
    </row>
    <row r="83" spans="1:14" x14ac:dyDescent="0.25">
      <c r="A83" s="21" t="str">
        <f>hidden1!A73</f>
        <v xml:space="preserve"> СИБИРСКИЙ ФЕДЕРАЛЬНЫЙ ОКРУГ</v>
      </c>
      <c r="B83" s="15">
        <f>hidden1!AR73</f>
        <v>6692</v>
      </c>
      <c r="C83" s="15">
        <f>hidden1!AS73</f>
        <v>587285</v>
      </c>
      <c r="D83" s="15">
        <f>hidden1!AT73</f>
        <v>2291453</v>
      </c>
      <c r="E83" s="15"/>
      <c r="F83" s="21"/>
      <c r="G83" s="21"/>
      <c r="H83" s="21"/>
      <c r="I83" s="21"/>
      <c r="J83" s="21"/>
      <c r="K83" s="21"/>
      <c r="L83" s="21"/>
      <c r="M83" s="21"/>
      <c r="N83" s="21"/>
    </row>
    <row r="84" spans="1:14" x14ac:dyDescent="0.25">
      <c r="A84" s="21" t="str">
        <f>hidden1!A74</f>
        <v xml:space="preserve">  Республика Алтай</v>
      </c>
      <c r="B84" s="15">
        <f>hidden1!AR74</f>
        <v>-5</v>
      </c>
      <c r="C84" s="15">
        <f>hidden1!AS74</f>
        <v>18</v>
      </c>
      <c r="D84" s="15">
        <f>hidden1!AT74</f>
        <v>0</v>
      </c>
      <c r="E84" s="15"/>
      <c r="F84" s="21"/>
      <c r="G84" s="21"/>
      <c r="H84" s="21"/>
      <c r="I84" s="21"/>
      <c r="J84" s="21"/>
      <c r="K84" s="21"/>
      <c r="L84" s="21"/>
      <c r="M84" s="21"/>
      <c r="N84" s="21"/>
    </row>
    <row r="85" spans="1:14" x14ac:dyDescent="0.25">
      <c r="A85" s="21" t="str">
        <f>hidden1!A75</f>
        <v xml:space="preserve">  Республика Тыва</v>
      </c>
      <c r="B85" s="15">
        <f>hidden1!AR75</f>
        <v>261</v>
      </c>
      <c r="C85" s="15">
        <f>hidden1!AS75</f>
        <v>-258</v>
      </c>
      <c r="D85" s="15">
        <f>hidden1!AT75</f>
        <v>-3135</v>
      </c>
      <c r="E85" s="15"/>
      <c r="F85" s="21"/>
      <c r="G85" s="21"/>
      <c r="H85" s="21"/>
      <c r="I85" s="21"/>
      <c r="J85" s="21"/>
      <c r="K85" s="21"/>
      <c r="L85" s="21"/>
      <c r="M85" s="21"/>
      <c r="N85" s="21"/>
    </row>
    <row r="86" spans="1:14" x14ac:dyDescent="0.25">
      <c r="A86" s="21" t="str">
        <f>hidden1!A76</f>
        <v xml:space="preserve">  Республика Хакасия</v>
      </c>
      <c r="B86" s="15">
        <f>hidden1!AR76</f>
        <v>11</v>
      </c>
      <c r="C86" s="15">
        <f>hidden1!AS76</f>
        <v>-1017</v>
      </c>
      <c r="D86" s="15">
        <f>hidden1!AT76</f>
        <v>462</v>
      </c>
      <c r="E86" s="15"/>
      <c r="F86" s="21"/>
      <c r="G86" s="21"/>
      <c r="H86" s="21"/>
      <c r="I86" s="21"/>
      <c r="J86" s="21"/>
      <c r="K86" s="21"/>
      <c r="L86" s="21"/>
      <c r="M86" s="21"/>
      <c r="N86" s="21"/>
    </row>
    <row r="87" spans="1:14" x14ac:dyDescent="0.25">
      <c r="A87" s="21" t="str">
        <f>hidden1!A77</f>
        <v xml:space="preserve">  Алтайский край</v>
      </c>
      <c r="B87" s="15">
        <f>hidden1!AR77</f>
        <v>-9962</v>
      </c>
      <c r="C87" s="15">
        <f>hidden1!AS77</f>
        <v>8973</v>
      </c>
      <c r="D87" s="15">
        <f>hidden1!AT77</f>
        <v>5006</v>
      </c>
      <c r="E87" s="15"/>
      <c r="F87" s="21"/>
      <c r="G87" s="21"/>
      <c r="H87" s="21"/>
      <c r="I87" s="21"/>
      <c r="J87" s="21"/>
      <c r="K87" s="21"/>
      <c r="L87" s="21"/>
      <c r="M87" s="21"/>
      <c r="N87" s="21"/>
    </row>
    <row r="88" spans="1:14" x14ac:dyDescent="0.25">
      <c r="A88" s="21" t="str">
        <f>hidden1!A78</f>
        <v xml:space="preserve">  Красноярский край</v>
      </c>
      <c r="B88" s="15">
        <f>hidden1!AR78</f>
        <v>36585</v>
      </c>
      <c r="C88" s="15">
        <f>hidden1!AS78</f>
        <v>18336</v>
      </c>
      <c r="D88" s="15">
        <f>hidden1!AT78</f>
        <v>1544</v>
      </c>
      <c r="E88" s="15"/>
      <c r="F88" s="21"/>
      <c r="G88" s="21"/>
      <c r="H88" s="21"/>
      <c r="I88" s="21"/>
      <c r="J88" s="21"/>
      <c r="K88" s="21"/>
      <c r="L88" s="21"/>
      <c r="M88" s="21"/>
      <c r="N88" s="21"/>
    </row>
    <row r="89" spans="1:14" x14ac:dyDescent="0.25">
      <c r="A89" s="21" t="str">
        <f>hidden1!A79</f>
        <v xml:space="preserve">  Иркутская область</v>
      </c>
      <c r="B89" s="15">
        <f>hidden1!AR79</f>
        <v>2926</v>
      </c>
      <c r="C89" s="15">
        <f>hidden1!AS79</f>
        <v>-1508</v>
      </c>
      <c r="D89" s="15">
        <f>hidden1!AT79</f>
        <v>12</v>
      </c>
      <c r="E89" s="15"/>
      <c r="F89" s="21"/>
      <c r="G89" s="21"/>
      <c r="H89" s="21"/>
      <c r="I89" s="21"/>
      <c r="J89" s="21"/>
      <c r="K89" s="21"/>
      <c r="L89" s="21"/>
      <c r="M89" s="21"/>
      <c r="N89" s="21"/>
    </row>
    <row r="90" spans="1:14" x14ac:dyDescent="0.25">
      <c r="A90" s="21" t="str">
        <f>hidden1!A80</f>
        <v xml:space="preserve">  Кемеровская область - Кузбасс</v>
      </c>
      <c r="B90" s="15">
        <f>hidden1!AR80</f>
        <v>147528</v>
      </c>
      <c r="C90" s="15">
        <f>hidden1!AS80</f>
        <v>578570</v>
      </c>
      <c r="D90" s="15">
        <f>hidden1!AT80</f>
        <v>46440</v>
      </c>
      <c r="E90" s="15"/>
      <c r="F90" s="21"/>
      <c r="G90" s="21"/>
      <c r="H90" s="21"/>
      <c r="I90" s="21"/>
      <c r="J90" s="21"/>
      <c r="K90" s="21"/>
      <c r="L90" s="21"/>
      <c r="M90" s="21"/>
      <c r="N90" s="21"/>
    </row>
    <row r="91" spans="1:14" x14ac:dyDescent="0.25">
      <c r="A91" s="21" t="str">
        <f>hidden1!A81</f>
        <v xml:space="preserve">  Новосибирская область</v>
      </c>
      <c r="B91" s="15">
        <f>hidden1!AR81</f>
        <v>-174802</v>
      </c>
      <c r="C91" s="15">
        <f>hidden1!AS81</f>
        <v>-22525</v>
      </c>
      <c r="D91" s="15">
        <f>hidden1!AT81</f>
        <v>2242646</v>
      </c>
      <c r="E91" s="15"/>
      <c r="F91" s="21"/>
      <c r="G91" s="21"/>
      <c r="H91" s="21"/>
      <c r="I91" s="21"/>
      <c r="J91" s="21"/>
      <c r="K91" s="21"/>
      <c r="L91" s="21"/>
      <c r="M91" s="21"/>
      <c r="N91" s="21"/>
    </row>
    <row r="92" spans="1:14" x14ac:dyDescent="0.25">
      <c r="A92" s="21" t="str">
        <f>hidden1!A82</f>
        <v xml:space="preserve">  Омская область</v>
      </c>
      <c r="B92" s="15">
        <f>hidden1!AR82</f>
        <v>2876</v>
      </c>
      <c r="C92" s="15">
        <f>hidden1!AS82</f>
        <v>5443</v>
      </c>
      <c r="D92" s="15">
        <f>hidden1!AT82</f>
        <v>-1490</v>
      </c>
      <c r="E92" s="15"/>
      <c r="F92" s="21"/>
      <c r="G92" s="21"/>
      <c r="H92" s="21"/>
      <c r="I92" s="21"/>
      <c r="J92" s="21"/>
      <c r="K92" s="21"/>
      <c r="L92" s="21"/>
      <c r="M92" s="21"/>
      <c r="N92" s="21"/>
    </row>
    <row r="93" spans="1:14" x14ac:dyDescent="0.25">
      <c r="A93" s="21" t="str">
        <f>hidden1!A83</f>
        <v xml:space="preserve">  Томская область</v>
      </c>
      <c r="B93" s="15">
        <f>hidden1!AR83</f>
        <v>1274</v>
      </c>
      <c r="C93" s="15">
        <f>hidden1!AS83</f>
        <v>1253</v>
      </c>
      <c r="D93" s="15">
        <f>hidden1!AT83</f>
        <v>-32</v>
      </c>
      <c r="E93" s="15"/>
      <c r="F93" s="21"/>
      <c r="G93" s="21"/>
      <c r="H93" s="21"/>
      <c r="I93" s="21"/>
      <c r="J93" s="21"/>
      <c r="K93" s="21"/>
      <c r="L93" s="21"/>
      <c r="M93" s="21"/>
      <c r="N93" s="21"/>
    </row>
    <row r="94" spans="1:14" x14ac:dyDescent="0.25">
      <c r="A94" s="21" t="str">
        <f>hidden1!A84</f>
        <v xml:space="preserve"> ДАЛЬНЕВОСТОЧНЫЙ ФЕДЕРАЛЬНЫЙ ОКРУГ</v>
      </c>
      <c r="B94" s="15">
        <f>hidden1!AR84</f>
        <v>249102</v>
      </c>
      <c r="C94" s="15">
        <f>hidden1!AS84</f>
        <v>510977</v>
      </c>
      <c r="D94" s="15">
        <f>hidden1!AT84</f>
        <v>2788534</v>
      </c>
      <c r="E94" s="15"/>
      <c r="F94" s="21"/>
      <c r="G94" s="21"/>
      <c r="H94" s="21"/>
      <c r="I94" s="21"/>
      <c r="J94" s="21"/>
      <c r="K94" s="21"/>
      <c r="L94" s="21"/>
      <c r="M94" s="21"/>
      <c r="N94" s="21"/>
    </row>
    <row r="95" spans="1:14" x14ac:dyDescent="0.25">
      <c r="A95" s="21" t="str">
        <f>hidden1!A85</f>
        <v xml:space="preserve">  Республика Бурятия</v>
      </c>
      <c r="B95" s="15">
        <f>hidden1!AR85</f>
        <v>-266</v>
      </c>
      <c r="C95" s="15">
        <f>hidden1!AS85</f>
        <v>-220</v>
      </c>
      <c r="D95" s="15">
        <f>hidden1!AT85</f>
        <v>350</v>
      </c>
      <c r="E95" s="15"/>
      <c r="F95" s="21"/>
      <c r="G95" s="21"/>
      <c r="H95" s="21"/>
      <c r="I95" s="21"/>
      <c r="J95" s="21"/>
      <c r="K95" s="21"/>
      <c r="L95" s="21"/>
      <c r="M95" s="21"/>
      <c r="N95" s="21"/>
    </row>
    <row r="96" spans="1:14" x14ac:dyDescent="0.25">
      <c r="A96" s="21" t="str">
        <f>hidden1!A86</f>
        <v xml:space="preserve">  Республика Саха (Якутия)</v>
      </c>
      <c r="B96" s="15">
        <f>hidden1!AR86</f>
        <v>40704</v>
      </c>
      <c r="C96" s="15">
        <f>hidden1!AS86</f>
        <v>18527</v>
      </c>
      <c r="D96" s="15">
        <f>hidden1!AT86</f>
        <v>464867</v>
      </c>
      <c r="E96" s="15"/>
      <c r="F96" s="21"/>
      <c r="G96" s="21"/>
      <c r="H96" s="21"/>
      <c r="I96" s="21"/>
      <c r="J96" s="21"/>
      <c r="K96" s="21"/>
      <c r="L96" s="21"/>
      <c r="M96" s="21"/>
      <c r="N96" s="21"/>
    </row>
    <row r="97" spans="1:14" x14ac:dyDescent="0.25">
      <c r="A97" s="21" t="str">
        <f>hidden1!A87</f>
        <v xml:space="preserve">  Приморский край</v>
      </c>
      <c r="B97" s="15">
        <f>hidden1!AR87</f>
        <v>49441</v>
      </c>
      <c r="C97" s="15">
        <f>hidden1!AS87</f>
        <v>427394</v>
      </c>
      <c r="D97" s="15">
        <f>hidden1!AT87</f>
        <v>1211</v>
      </c>
      <c r="E97" s="15"/>
      <c r="F97" s="21"/>
      <c r="G97" s="21"/>
      <c r="H97" s="21"/>
      <c r="I97" s="21"/>
      <c r="J97" s="21"/>
      <c r="K97" s="21"/>
      <c r="L97" s="21"/>
      <c r="M97" s="21"/>
      <c r="N97" s="21"/>
    </row>
    <row r="98" spans="1:14" x14ac:dyDescent="0.25">
      <c r="A98" s="21" t="str">
        <f>hidden1!A88</f>
        <v xml:space="preserve">  Хабаровский край</v>
      </c>
      <c r="B98" s="15">
        <f>hidden1!AR88</f>
        <v>3257</v>
      </c>
      <c r="C98" s="15">
        <f>hidden1!AS88</f>
        <v>56518</v>
      </c>
      <c r="D98" s="15">
        <f>hidden1!AT88</f>
        <v>37255</v>
      </c>
      <c r="E98" s="15"/>
      <c r="F98" s="21"/>
      <c r="G98" s="21"/>
      <c r="H98" s="21"/>
      <c r="I98" s="21"/>
      <c r="J98" s="21"/>
      <c r="K98" s="21"/>
      <c r="L98" s="21"/>
      <c r="M98" s="21"/>
      <c r="N98" s="21"/>
    </row>
    <row r="99" spans="1:14" x14ac:dyDescent="0.25">
      <c r="A99" s="21" t="str">
        <f>hidden1!A89</f>
        <v xml:space="preserve">  Амурская область</v>
      </c>
      <c r="B99" s="15">
        <f>hidden1!AR89</f>
        <v>2305</v>
      </c>
      <c r="C99" s="15">
        <f>hidden1!AS89</f>
        <v>-741</v>
      </c>
      <c r="D99" s="15">
        <f>hidden1!AT89</f>
        <v>0</v>
      </c>
      <c r="E99" s="15"/>
      <c r="F99" s="21"/>
      <c r="G99" s="21"/>
      <c r="H99" s="21"/>
      <c r="I99" s="21"/>
      <c r="J99" s="21"/>
      <c r="K99" s="21"/>
      <c r="L99" s="21"/>
      <c r="M99" s="21"/>
      <c r="N99" s="21"/>
    </row>
    <row r="100" spans="1:14" x14ac:dyDescent="0.25">
      <c r="A100" s="21" t="str">
        <f>hidden1!A90</f>
        <v xml:space="preserve">  Камчатский край</v>
      </c>
      <c r="B100" s="15">
        <f>hidden1!AR90</f>
        <v>1274</v>
      </c>
      <c r="C100" s="15">
        <f>hidden1!AS90</f>
        <v>5737</v>
      </c>
      <c r="D100" s="15">
        <f>hidden1!AT90</f>
        <v>0</v>
      </c>
      <c r="E100" s="15"/>
      <c r="F100" s="21"/>
      <c r="G100" s="21"/>
      <c r="H100" s="21"/>
      <c r="I100" s="21"/>
      <c r="J100" s="21"/>
      <c r="K100" s="21"/>
      <c r="L100" s="21"/>
      <c r="M100" s="21"/>
      <c r="N100" s="21"/>
    </row>
    <row r="101" spans="1:14" x14ac:dyDescent="0.25">
      <c r="A101" s="21" t="str">
        <f>hidden1!A91</f>
        <v xml:space="preserve">  Магаданская область</v>
      </c>
      <c r="B101" s="15">
        <f>hidden1!AR91</f>
        <v>-413</v>
      </c>
      <c r="C101" s="15">
        <f>hidden1!AS91</f>
        <v>-788</v>
      </c>
      <c r="D101" s="15">
        <f>hidden1!AT91</f>
        <v>0</v>
      </c>
      <c r="E101" s="15"/>
      <c r="F101" s="21"/>
      <c r="G101" s="21"/>
      <c r="H101" s="21"/>
      <c r="I101" s="21"/>
      <c r="J101" s="21"/>
      <c r="K101" s="21"/>
      <c r="L101" s="21"/>
      <c r="M101" s="21"/>
      <c r="N101" s="21"/>
    </row>
    <row r="102" spans="1:14" x14ac:dyDescent="0.25">
      <c r="A102" s="21" t="str">
        <f>hidden1!A92</f>
        <v xml:space="preserve">  Сахалинская область</v>
      </c>
      <c r="B102" s="15">
        <f>hidden1!AR92</f>
        <v>136683</v>
      </c>
      <c r="C102" s="15">
        <f>hidden1!AS92</f>
        <v>3810</v>
      </c>
      <c r="D102" s="15">
        <f>hidden1!AT92</f>
        <v>-2797</v>
      </c>
      <c r="E102" s="15"/>
      <c r="F102" s="21"/>
      <c r="G102" s="21"/>
      <c r="H102" s="21"/>
      <c r="I102" s="21"/>
      <c r="J102" s="21"/>
      <c r="K102" s="21"/>
      <c r="L102" s="21"/>
      <c r="M102" s="21"/>
      <c r="N102" s="21"/>
    </row>
    <row r="103" spans="1:14" x14ac:dyDescent="0.25">
      <c r="A103" s="21" t="str">
        <f>hidden1!A93</f>
        <v xml:space="preserve">  Забайкальский край</v>
      </c>
      <c r="B103" s="15">
        <f>hidden1!AR93</f>
        <v>-11166</v>
      </c>
      <c r="C103" s="15">
        <f>hidden1!AS93</f>
        <v>93</v>
      </c>
      <c r="D103" s="15">
        <f>hidden1!AT93</f>
        <v>1774010</v>
      </c>
      <c r="E103" s="15"/>
      <c r="F103" s="21"/>
      <c r="G103" s="21"/>
      <c r="H103" s="21"/>
      <c r="I103" s="21"/>
      <c r="J103" s="21"/>
      <c r="K103" s="21"/>
      <c r="L103" s="21"/>
      <c r="M103" s="21"/>
      <c r="N103" s="21"/>
    </row>
    <row r="104" spans="1:14" x14ac:dyDescent="0.25">
      <c r="A104" s="21" t="str">
        <f>hidden1!A94</f>
        <v xml:space="preserve">  Еврейская автономная область</v>
      </c>
      <c r="B104" s="15">
        <f>hidden1!AR94</f>
        <v>132</v>
      </c>
      <c r="C104" s="15">
        <f>hidden1!AS94</f>
        <v>647</v>
      </c>
      <c r="D104" s="15">
        <f>hidden1!AT94</f>
        <v>409538</v>
      </c>
      <c r="E104" s="15"/>
      <c r="F104" s="21"/>
      <c r="G104" s="21"/>
      <c r="H104" s="21"/>
      <c r="I104" s="21"/>
      <c r="J104" s="21"/>
      <c r="K104" s="21"/>
      <c r="L104" s="21"/>
      <c r="M104" s="21"/>
      <c r="N104" s="21"/>
    </row>
    <row r="105" spans="1:14" x14ac:dyDescent="0.25">
      <c r="A105" s="21" t="str">
        <f>hidden1!A95</f>
        <v xml:space="preserve">  Чукотский автономный округ</v>
      </c>
      <c r="B105" s="15">
        <f>hidden1!AR95</f>
        <v>27151</v>
      </c>
      <c r="C105" s="15">
        <f>hidden1!AS95</f>
        <v>0</v>
      </c>
      <c r="D105" s="15">
        <f>hidden1!AT95</f>
        <v>104100</v>
      </c>
      <c r="E105" s="15"/>
      <c r="F105" s="21"/>
      <c r="G105" s="21"/>
      <c r="H105" s="21"/>
      <c r="I105" s="21"/>
      <c r="J105" s="21"/>
      <c r="K105" s="21"/>
      <c r="L105" s="21"/>
      <c r="M105" s="21"/>
      <c r="N105" s="21"/>
    </row>
    <row r="106" spans="1:14" x14ac:dyDescent="0.25">
      <c r="A106" s="21" t="str">
        <f>hidden1!A101</f>
        <v xml:space="preserve"> МИ ФНС РОССИИ ПО УПРАВЛЕНИЮ ДОЛГОМ</v>
      </c>
      <c r="B106" s="15">
        <f>hidden1!AR101</f>
        <v>0</v>
      </c>
      <c r="C106" s="15">
        <f>hidden1!AS101</f>
        <v>0</v>
      </c>
      <c r="D106" s="15">
        <f>hidden1!AT101</f>
        <v>0</v>
      </c>
      <c r="E106" s="15"/>
      <c r="F106" s="21"/>
      <c r="G106" s="21"/>
      <c r="H106" s="21"/>
      <c r="I106" s="21"/>
      <c r="J106" s="21"/>
      <c r="K106" s="21"/>
      <c r="L106" s="21"/>
      <c r="M106" s="21"/>
      <c r="N106" s="21"/>
    </row>
    <row r="107" spans="1:14" x14ac:dyDescent="0.25">
      <c r="A107" s="21"/>
      <c r="B107" s="15"/>
      <c r="C107" s="15"/>
      <c r="D107" s="15"/>
      <c r="E107" s="15"/>
      <c r="F107" s="21"/>
      <c r="G107" s="21"/>
      <c r="H107" s="21"/>
      <c r="I107" s="21"/>
      <c r="J107" s="21"/>
      <c r="K107" s="21"/>
      <c r="L107" s="21"/>
      <c r="M107" s="21"/>
      <c r="N107" s="21"/>
    </row>
  </sheetData>
  <mergeCells count="9">
    <mergeCell ref="A2:D2"/>
    <mergeCell ref="A3:D3"/>
    <mergeCell ref="A6:A9"/>
    <mergeCell ref="D7:D8"/>
    <mergeCell ref="H5:I5"/>
    <mergeCell ref="H6:I6"/>
    <mergeCell ref="B7:B8"/>
    <mergeCell ref="C7:C8"/>
    <mergeCell ref="B6:D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7"/>
  <sheetViews>
    <sheetView zoomScale="90" zoomScaleNormal="90" workbookViewId="0">
      <selection activeCell="A106" sqref="A106:XFD110"/>
    </sheetView>
  </sheetViews>
  <sheetFormatPr defaultColWidth="9.109375" defaultRowHeight="13.2" x14ac:dyDescent="0.25"/>
  <cols>
    <col min="1" max="1" width="45" style="9" customWidth="1"/>
    <col min="2" max="4" width="19.5546875" style="9" customWidth="1"/>
    <col min="5" max="5" width="50.88671875" style="9" customWidth="1"/>
    <col min="6" max="6" width="19.88671875" style="9" customWidth="1"/>
    <col min="7" max="7" width="13" style="9" customWidth="1"/>
    <col min="8" max="8" width="11.88671875" style="9" customWidth="1"/>
    <col min="9" max="9" width="12.5546875" style="9" customWidth="1"/>
    <col min="10" max="10" width="11.5546875" style="9" customWidth="1"/>
    <col min="11" max="16384" width="9.109375" style="9"/>
  </cols>
  <sheetData>
    <row r="1" spans="1:15" x14ac:dyDescent="0.25">
      <c r="E1" s="13"/>
      <c r="F1" s="13" t="s">
        <v>456</v>
      </c>
      <c r="G1" s="10"/>
      <c r="H1" s="10"/>
      <c r="I1" s="11"/>
      <c r="J1" s="11"/>
    </row>
    <row r="2" spans="1:15" s="8" customFormat="1" ht="24.75" customHeight="1" x14ac:dyDescent="0.25">
      <c r="A2" s="128" t="s">
        <v>457</v>
      </c>
      <c r="B2" s="128"/>
      <c r="C2" s="128"/>
      <c r="D2" s="128"/>
      <c r="E2" s="128"/>
      <c r="F2" s="168"/>
      <c r="G2" s="16"/>
      <c r="H2" s="16"/>
      <c r="I2" s="16"/>
      <c r="J2" s="16"/>
    </row>
    <row r="3" spans="1:15" x14ac:dyDescent="0.25">
      <c r="A3" s="128" t="str">
        <f>hidden5!A1</f>
        <v>по состоянию на 1  мая 2023 года</v>
      </c>
      <c r="B3" s="128"/>
      <c r="C3" s="128"/>
      <c r="D3" s="128"/>
      <c r="E3" s="128"/>
      <c r="F3" s="168"/>
      <c r="G3" s="16"/>
      <c r="H3" s="16"/>
      <c r="I3" s="16"/>
      <c r="J3" s="16"/>
    </row>
    <row r="4" spans="1:15" x14ac:dyDescent="0.25">
      <c r="A4" s="17"/>
      <c r="B4" s="17"/>
      <c r="C4" s="17"/>
      <c r="D4" s="17"/>
      <c r="E4" s="17"/>
      <c r="F4" s="105"/>
      <c r="G4" s="16"/>
      <c r="H4" s="16"/>
      <c r="I4" s="16"/>
      <c r="J4" s="16"/>
    </row>
    <row r="5" spans="1:15" x14ac:dyDescent="0.25">
      <c r="A5" s="9" t="s">
        <v>401</v>
      </c>
      <c r="E5" s="18"/>
      <c r="F5" s="106" t="s">
        <v>400</v>
      </c>
      <c r="G5" s="10"/>
      <c r="H5" s="10"/>
      <c r="I5" s="109"/>
      <c r="J5" s="109"/>
    </row>
    <row r="6" spans="1:15" ht="20.100000000000001" customHeight="1" x14ac:dyDescent="0.25">
      <c r="A6" s="170"/>
      <c r="B6" s="113" t="s">
        <v>405</v>
      </c>
      <c r="C6" s="114"/>
      <c r="D6" s="114"/>
      <c r="E6" s="115"/>
      <c r="F6" s="124" t="s">
        <v>1003</v>
      </c>
      <c r="G6" s="19"/>
      <c r="H6" s="19"/>
      <c r="I6" s="19"/>
      <c r="J6" s="19"/>
    </row>
    <row r="7" spans="1:15" ht="31.35" customHeight="1" x14ac:dyDescent="0.25">
      <c r="A7" s="170"/>
      <c r="B7" s="165" t="s">
        <v>423</v>
      </c>
      <c r="C7" s="165" t="s">
        <v>85</v>
      </c>
      <c r="D7" s="165" t="s">
        <v>635</v>
      </c>
      <c r="E7" s="165" t="s">
        <v>690</v>
      </c>
      <c r="F7" s="125"/>
      <c r="G7" s="116"/>
      <c r="H7" s="169"/>
      <c r="I7" s="116"/>
      <c r="J7" s="116"/>
    </row>
    <row r="8" spans="1:15" ht="125.25" customHeight="1" x14ac:dyDescent="0.25">
      <c r="A8" s="170"/>
      <c r="B8" s="166"/>
      <c r="C8" s="167"/>
      <c r="D8" s="167"/>
      <c r="E8" s="165"/>
      <c r="F8" s="126"/>
      <c r="G8" s="169"/>
      <c r="H8" s="169"/>
      <c r="I8" s="116"/>
      <c r="J8" s="116"/>
    </row>
    <row r="9" spans="1:15" ht="38.85" customHeight="1" x14ac:dyDescent="0.25">
      <c r="A9" s="170"/>
      <c r="B9" s="108" t="s">
        <v>410</v>
      </c>
      <c r="C9" s="108" t="s">
        <v>410</v>
      </c>
      <c r="D9" s="108" t="s">
        <v>410</v>
      </c>
      <c r="E9" s="108" t="s">
        <v>410</v>
      </c>
      <c r="F9" s="108" t="s">
        <v>410</v>
      </c>
      <c r="G9" s="20"/>
      <c r="H9" s="20"/>
      <c r="I9" s="20"/>
      <c r="J9" s="20"/>
    </row>
    <row r="10" spans="1:15" x14ac:dyDescent="0.25">
      <c r="A10" s="107" t="s">
        <v>398</v>
      </c>
      <c r="B10" s="107" t="s">
        <v>54</v>
      </c>
      <c r="C10" s="107" t="s">
        <v>164</v>
      </c>
      <c r="D10" s="107" t="s">
        <v>634</v>
      </c>
      <c r="E10" s="107" t="s">
        <v>689</v>
      </c>
      <c r="F10" s="107" t="s">
        <v>1004</v>
      </c>
      <c r="G10" s="16"/>
      <c r="H10" s="16"/>
      <c r="I10" s="16"/>
      <c r="J10" s="16"/>
    </row>
    <row r="11" spans="1:15" x14ac:dyDescent="0.25">
      <c r="A11" s="21" t="str">
        <f>hidden1!A1</f>
        <v>РОССИЙСКАЯ ФЕДЕРАЦИЯ</v>
      </c>
      <c r="B11" s="15">
        <f>hidden1!AU1</f>
        <v>986920</v>
      </c>
      <c r="C11" s="15">
        <f>hidden1!AV1</f>
        <v>48059049</v>
      </c>
      <c r="D11" s="15">
        <f>hidden1!AW1</f>
        <v>3505373</v>
      </c>
      <c r="E11" s="15">
        <f>hidden1!AX1</f>
        <v>26625382</v>
      </c>
      <c r="F11" s="15">
        <f>hidden1!AY1</f>
        <v>0</v>
      </c>
      <c r="G11" s="21"/>
      <c r="H11" s="21"/>
      <c r="I11" s="21"/>
      <c r="J11" s="21"/>
      <c r="K11" s="21"/>
      <c r="L11" s="21"/>
      <c r="M11" s="21"/>
      <c r="N11" s="21"/>
      <c r="O11" s="21"/>
    </row>
    <row r="12" spans="1:15" x14ac:dyDescent="0.25">
      <c r="A12" s="21" t="str">
        <f>hidden1!A2</f>
        <v xml:space="preserve"> в том числе:</v>
      </c>
      <c r="B12" s="15"/>
      <c r="C12" s="15"/>
      <c r="D12" s="15"/>
      <c r="E12" s="15"/>
      <c r="F12" s="15"/>
      <c r="G12" s="21"/>
      <c r="H12" s="21"/>
      <c r="I12" s="21"/>
      <c r="J12" s="21"/>
      <c r="K12" s="21"/>
      <c r="L12" s="21"/>
      <c r="M12" s="21"/>
      <c r="N12" s="21"/>
      <c r="O12" s="21"/>
    </row>
    <row r="13" spans="1:15" x14ac:dyDescent="0.25">
      <c r="A13" s="21" t="str">
        <f>hidden1!A3</f>
        <v xml:space="preserve"> ЦЕНТРАЛЬНЫЙ ФЕДЕРАЛЬНЫЙ ОКРУГ</v>
      </c>
      <c r="B13" s="15">
        <f>hidden1!AU3</f>
        <v>926215</v>
      </c>
      <c r="C13" s="15">
        <f>hidden1!AV3</f>
        <v>36923123</v>
      </c>
      <c r="D13" s="15">
        <f>hidden1!AW3</f>
        <v>2985896</v>
      </c>
      <c r="E13" s="15">
        <f>hidden1!AX3</f>
        <v>20675360</v>
      </c>
      <c r="F13" s="15">
        <f>hidden1!AY3</f>
        <v>0</v>
      </c>
      <c r="G13" s="21"/>
      <c r="H13" s="21"/>
      <c r="I13" s="21"/>
      <c r="J13" s="21"/>
      <c r="K13" s="21"/>
      <c r="L13" s="21"/>
      <c r="M13" s="21"/>
      <c r="N13" s="21"/>
      <c r="O13" s="21"/>
    </row>
    <row r="14" spans="1:15" x14ac:dyDescent="0.25">
      <c r="A14" s="21" t="str">
        <f>hidden1!A4</f>
        <v xml:space="preserve">  Белгородская область</v>
      </c>
      <c r="B14" s="15">
        <f>hidden1!AU4</f>
        <v>0</v>
      </c>
      <c r="C14" s="15">
        <f>hidden1!AV4</f>
        <v>2403</v>
      </c>
      <c r="D14" s="15">
        <f>hidden1!AW4</f>
        <v>421</v>
      </c>
      <c r="E14" s="15">
        <f>hidden1!AX4</f>
        <v>1876</v>
      </c>
      <c r="F14" s="15">
        <f>hidden1!AY4</f>
        <v>0</v>
      </c>
      <c r="G14" s="21"/>
      <c r="H14" s="21"/>
      <c r="I14" s="21"/>
      <c r="J14" s="21"/>
      <c r="K14" s="21"/>
      <c r="L14" s="21"/>
      <c r="M14" s="21"/>
      <c r="N14" s="21"/>
      <c r="O14" s="21"/>
    </row>
    <row r="15" spans="1:15" x14ac:dyDescent="0.25">
      <c r="A15" s="21" t="str">
        <f>hidden1!A5</f>
        <v xml:space="preserve">  Брянская область</v>
      </c>
      <c r="B15" s="15">
        <f>hidden1!AU5</f>
        <v>0</v>
      </c>
      <c r="C15" s="15">
        <f>hidden1!AV5</f>
        <v>3</v>
      </c>
      <c r="D15" s="15">
        <f>hidden1!AW5</f>
        <v>0</v>
      </c>
      <c r="E15" s="15">
        <f>hidden1!AX5</f>
        <v>74</v>
      </c>
      <c r="F15" s="15">
        <f>hidden1!AY5</f>
        <v>0</v>
      </c>
      <c r="G15" s="21"/>
      <c r="H15" s="21"/>
      <c r="I15" s="21"/>
      <c r="J15" s="21"/>
      <c r="K15" s="21"/>
      <c r="L15" s="21"/>
      <c r="M15" s="21"/>
      <c r="N15" s="21"/>
      <c r="O15" s="21"/>
    </row>
    <row r="16" spans="1:15" x14ac:dyDescent="0.25">
      <c r="A16" s="21" t="str">
        <f>hidden1!A6</f>
        <v xml:space="preserve">  Владимирская область</v>
      </c>
      <c r="B16" s="15">
        <f>hidden1!AU6</f>
        <v>0</v>
      </c>
      <c r="C16" s="15">
        <f>hidden1!AV6</f>
        <v>630</v>
      </c>
      <c r="D16" s="15">
        <f>hidden1!AW6</f>
        <v>0</v>
      </c>
      <c r="E16" s="15">
        <f>hidden1!AX6</f>
        <v>3114</v>
      </c>
      <c r="F16" s="15">
        <f>hidden1!AY6</f>
        <v>0</v>
      </c>
      <c r="G16" s="21"/>
      <c r="H16" s="21"/>
      <c r="I16" s="21"/>
      <c r="J16" s="21"/>
      <c r="K16" s="21"/>
      <c r="L16" s="21"/>
      <c r="M16" s="21"/>
      <c r="N16" s="21"/>
      <c r="O16" s="21"/>
    </row>
    <row r="17" spans="1:15" x14ac:dyDescent="0.25">
      <c r="A17" s="21" t="str">
        <f>hidden1!A7</f>
        <v xml:space="preserve">  Воронежская область</v>
      </c>
      <c r="B17" s="15">
        <f>hidden1!AU7</f>
        <v>-256</v>
      </c>
      <c r="C17" s="15">
        <f>hidden1!AV7</f>
        <v>1259</v>
      </c>
      <c r="D17" s="15">
        <f>hidden1!AW7</f>
        <v>0</v>
      </c>
      <c r="E17" s="15">
        <f>hidden1!AX7</f>
        <v>3321</v>
      </c>
      <c r="F17" s="15">
        <f>hidden1!AY7</f>
        <v>0</v>
      </c>
      <c r="G17" s="21"/>
      <c r="H17" s="21"/>
      <c r="I17" s="21"/>
      <c r="J17" s="21"/>
      <c r="K17" s="21"/>
      <c r="L17" s="21"/>
      <c r="M17" s="21"/>
      <c r="N17" s="21"/>
      <c r="O17" s="21"/>
    </row>
    <row r="18" spans="1:15" x14ac:dyDescent="0.25">
      <c r="A18" s="21" t="str">
        <f>hidden1!A8</f>
        <v xml:space="preserve">  Ивановская область</v>
      </c>
      <c r="B18" s="15">
        <f>hidden1!AU8</f>
        <v>0</v>
      </c>
      <c r="C18" s="15">
        <f>hidden1!AV8</f>
        <v>0</v>
      </c>
      <c r="D18" s="15">
        <f>hidden1!AW8</f>
        <v>0</v>
      </c>
      <c r="E18" s="15">
        <f>hidden1!AX8</f>
        <v>-24</v>
      </c>
      <c r="F18" s="15">
        <f>hidden1!AY8</f>
        <v>0</v>
      </c>
      <c r="G18" s="21"/>
      <c r="H18" s="21"/>
      <c r="I18" s="21"/>
      <c r="J18" s="21"/>
      <c r="K18" s="21"/>
      <c r="L18" s="21"/>
      <c r="M18" s="21"/>
      <c r="N18" s="21"/>
      <c r="O18" s="21"/>
    </row>
    <row r="19" spans="1:15" x14ac:dyDescent="0.25">
      <c r="A19" s="21" t="str">
        <f>hidden1!A9</f>
        <v xml:space="preserve">  Калужская область</v>
      </c>
      <c r="B19" s="15">
        <f>hidden1!AU9</f>
        <v>15</v>
      </c>
      <c r="C19" s="15">
        <f>hidden1!AV9</f>
        <v>9693</v>
      </c>
      <c r="D19" s="15">
        <f>hidden1!AW9</f>
        <v>0</v>
      </c>
      <c r="E19" s="15">
        <f>hidden1!AX9</f>
        <v>98539</v>
      </c>
      <c r="F19" s="15">
        <f>hidden1!AY9</f>
        <v>0</v>
      </c>
      <c r="G19" s="21"/>
      <c r="H19" s="21"/>
      <c r="I19" s="21"/>
      <c r="J19" s="21"/>
      <c r="K19" s="21"/>
      <c r="L19" s="21"/>
      <c r="M19" s="21"/>
      <c r="N19" s="21"/>
      <c r="O19" s="21"/>
    </row>
    <row r="20" spans="1:15" x14ac:dyDescent="0.25">
      <c r="A20" s="21" t="str">
        <f>hidden1!A10</f>
        <v xml:space="preserve">  Костромская область</v>
      </c>
      <c r="B20" s="15">
        <f>hidden1!AU10</f>
        <v>0</v>
      </c>
      <c r="C20" s="15">
        <f>hidden1!AV10</f>
        <v>321685</v>
      </c>
      <c r="D20" s="15">
        <f>hidden1!AW10</f>
        <v>38261</v>
      </c>
      <c r="E20" s="15">
        <f>hidden1!AX10</f>
        <v>1288229</v>
      </c>
      <c r="F20" s="15">
        <f>hidden1!AY10</f>
        <v>0</v>
      </c>
      <c r="G20" s="21"/>
      <c r="H20" s="21"/>
      <c r="I20" s="21"/>
      <c r="J20" s="21"/>
      <c r="K20" s="21"/>
      <c r="L20" s="21"/>
      <c r="M20" s="21"/>
      <c r="N20" s="21"/>
      <c r="O20" s="21"/>
    </row>
    <row r="21" spans="1:15" x14ac:dyDescent="0.25">
      <c r="A21" s="21" t="str">
        <f>hidden1!A11</f>
        <v xml:space="preserve">  Курская область</v>
      </c>
      <c r="B21" s="15">
        <f>hidden1!AU11</f>
        <v>0</v>
      </c>
      <c r="C21" s="15">
        <f>hidden1!AV11</f>
        <v>917</v>
      </c>
      <c r="D21" s="15">
        <f>hidden1!AW11</f>
        <v>0</v>
      </c>
      <c r="E21" s="15">
        <f>hidden1!AX11</f>
        <v>79</v>
      </c>
      <c r="F21" s="15">
        <f>hidden1!AY11</f>
        <v>0</v>
      </c>
      <c r="G21" s="21"/>
      <c r="H21" s="21"/>
      <c r="I21" s="21"/>
      <c r="J21" s="21"/>
      <c r="K21" s="21"/>
      <c r="L21" s="21"/>
      <c r="M21" s="21"/>
      <c r="N21" s="21"/>
      <c r="O21" s="21"/>
    </row>
    <row r="22" spans="1:15" x14ac:dyDescent="0.25">
      <c r="A22" s="21" t="str">
        <f>hidden1!A12</f>
        <v xml:space="preserve">  Липецкая область</v>
      </c>
      <c r="B22" s="15">
        <f>hidden1!AU12</f>
        <v>0</v>
      </c>
      <c r="C22" s="15">
        <f>hidden1!AV12</f>
        <v>900</v>
      </c>
      <c r="D22" s="15">
        <f>hidden1!AW12</f>
        <v>0</v>
      </c>
      <c r="E22" s="15">
        <f>hidden1!AX12</f>
        <v>499</v>
      </c>
      <c r="F22" s="15">
        <f>hidden1!AY12</f>
        <v>0</v>
      </c>
      <c r="G22" s="21"/>
      <c r="H22" s="21"/>
      <c r="I22" s="21"/>
      <c r="J22" s="21"/>
      <c r="K22" s="21"/>
      <c r="L22" s="21"/>
      <c r="M22" s="21"/>
      <c r="N22" s="21"/>
      <c r="O22" s="21"/>
    </row>
    <row r="23" spans="1:15" x14ac:dyDescent="0.25">
      <c r="A23" s="21" t="str">
        <f>hidden1!A13</f>
        <v xml:space="preserve">  Московская область</v>
      </c>
      <c r="B23" s="15">
        <f>hidden1!AU13</f>
        <v>12894</v>
      </c>
      <c r="C23" s="15">
        <f>hidden1!AV13</f>
        <v>37548</v>
      </c>
      <c r="D23" s="15">
        <f>hidden1!AW13</f>
        <v>12114</v>
      </c>
      <c r="E23" s="15">
        <f>hidden1!AX13</f>
        <v>77735</v>
      </c>
      <c r="F23" s="15">
        <f>hidden1!AY13</f>
        <v>0</v>
      </c>
      <c r="G23" s="21"/>
      <c r="H23" s="21"/>
      <c r="I23" s="21"/>
      <c r="J23" s="21"/>
      <c r="K23" s="21"/>
      <c r="L23" s="21"/>
      <c r="M23" s="21"/>
      <c r="N23" s="21"/>
      <c r="O23" s="21"/>
    </row>
    <row r="24" spans="1:15" x14ac:dyDescent="0.25">
      <c r="A24" s="21" t="str">
        <f>hidden1!A14</f>
        <v xml:space="preserve">  Орловская область</v>
      </c>
      <c r="B24" s="15">
        <f>hidden1!AU14</f>
        <v>0</v>
      </c>
      <c r="C24" s="15">
        <f>hidden1!AV14</f>
        <v>455</v>
      </c>
      <c r="D24" s="15">
        <f>hidden1!AW14</f>
        <v>0</v>
      </c>
      <c r="E24" s="15">
        <f>hidden1!AX14</f>
        <v>47</v>
      </c>
      <c r="F24" s="15">
        <f>hidden1!AY14</f>
        <v>0</v>
      </c>
      <c r="G24" s="21"/>
      <c r="H24" s="21"/>
      <c r="I24" s="21"/>
      <c r="J24" s="21"/>
      <c r="K24" s="21"/>
      <c r="L24" s="21"/>
      <c r="M24" s="21"/>
      <c r="N24" s="21"/>
      <c r="O24" s="21"/>
    </row>
    <row r="25" spans="1:15" x14ac:dyDescent="0.25">
      <c r="A25" s="21" t="str">
        <f>hidden1!A15</f>
        <v xml:space="preserve">  Рязанская область</v>
      </c>
      <c r="B25" s="15">
        <f>hidden1!AU15</f>
        <v>0</v>
      </c>
      <c r="C25" s="15">
        <f>hidden1!AV15</f>
        <v>0</v>
      </c>
      <c r="D25" s="15">
        <f>hidden1!AW15</f>
        <v>0</v>
      </c>
      <c r="E25" s="15">
        <f>hidden1!AX15</f>
        <v>499</v>
      </c>
      <c r="F25" s="15">
        <f>hidden1!AY15</f>
        <v>0</v>
      </c>
      <c r="G25" s="21"/>
      <c r="H25" s="21"/>
      <c r="I25" s="21"/>
      <c r="J25" s="21"/>
      <c r="K25" s="21"/>
      <c r="L25" s="21"/>
      <c r="M25" s="21"/>
      <c r="N25" s="21"/>
      <c r="O25" s="21"/>
    </row>
    <row r="26" spans="1:15" x14ac:dyDescent="0.25">
      <c r="A26" s="21" t="str">
        <f>hidden1!A16</f>
        <v xml:space="preserve">  Смоленская область</v>
      </c>
      <c r="B26" s="15">
        <f>hidden1!AU16</f>
        <v>-1</v>
      </c>
      <c r="C26" s="15">
        <f>hidden1!AV16</f>
        <v>36</v>
      </c>
      <c r="D26" s="15">
        <f>hidden1!AW16</f>
        <v>8067</v>
      </c>
      <c r="E26" s="15">
        <f>hidden1!AX16</f>
        <v>0</v>
      </c>
      <c r="F26" s="15">
        <f>hidden1!AY16</f>
        <v>0</v>
      </c>
      <c r="G26" s="21"/>
      <c r="H26" s="21"/>
      <c r="I26" s="21"/>
      <c r="J26" s="21"/>
      <c r="K26" s="21"/>
      <c r="L26" s="21"/>
      <c r="M26" s="21"/>
      <c r="N26" s="21"/>
      <c r="O26" s="21"/>
    </row>
    <row r="27" spans="1:15" x14ac:dyDescent="0.25">
      <c r="A27" s="21" t="str">
        <f>hidden1!A17</f>
        <v xml:space="preserve">  Тамбовская область</v>
      </c>
      <c r="B27" s="15">
        <f>hidden1!AU17</f>
        <v>0</v>
      </c>
      <c r="C27" s="15">
        <f>hidden1!AV17</f>
        <v>2134</v>
      </c>
      <c r="D27" s="15">
        <f>hidden1!AW17</f>
        <v>0</v>
      </c>
      <c r="E27" s="15">
        <f>hidden1!AX17</f>
        <v>626</v>
      </c>
      <c r="F27" s="15">
        <f>hidden1!AY17</f>
        <v>0</v>
      </c>
      <c r="G27" s="21"/>
      <c r="H27" s="21"/>
      <c r="I27" s="21"/>
      <c r="J27" s="21"/>
      <c r="K27" s="21"/>
      <c r="L27" s="21"/>
      <c r="M27" s="21"/>
      <c r="N27" s="21"/>
      <c r="O27" s="21"/>
    </row>
    <row r="28" spans="1:15" x14ac:dyDescent="0.25">
      <c r="A28" s="21" t="str">
        <f>hidden1!A18</f>
        <v xml:space="preserve">  Тверская область</v>
      </c>
      <c r="B28" s="15">
        <f>hidden1!AU18</f>
        <v>0</v>
      </c>
      <c r="C28" s="15">
        <f>hidden1!AV18</f>
        <v>-44</v>
      </c>
      <c r="D28" s="15">
        <f>hidden1!AW18</f>
        <v>0</v>
      </c>
      <c r="E28" s="15">
        <f>hidden1!AX18</f>
        <v>-116</v>
      </c>
      <c r="F28" s="15">
        <f>hidden1!AY18</f>
        <v>0</v>
      </c>
      <c r="G28" s="21"/>
      <c r="H28" s="21"/>
      <c r="I28" s="21"/>
      <c r="J28" s="21"/>
      <c r="K28" s="21"/>
      <c r="L28" s="21"/>
      <c r="M28" s="21"/>
      <c r="N28" s="21"/>
      <c r="O28" s="21"/>
    </row>
    <row r="29" spans="1:15" x14ac:dyDescent="0.25">
      <c r="A29" s="21" t="str">
        <f>hidden1!A19</f>
        <v xml:space="preserve">  Тульская область</v>
      </c>
      <c r="B29" s="15">
        <f>hidden1!AU19</f>
        <v>0</v>
      </c>
      <c r="C29" s="15">
        <f>hidden1!AV19</f>
        <v>0</v>
      </c>
      <c r="D29" s="15">
        <f>hidden1!AW19</f>
        <v>0</v>
      </c>
      <c r="E29" s="15">
        <f>hidden1!AX19</f>
        <v>0</v>
      </c>
      <c r="F29" s="15">
        <f>hidden1!AY19</f>
        <v>0</v>
      </c>
      <c r="G29" s="21"/>
      <c r="H29" s="21"/>
      <c r="I29" s="21"/>
      <c r="J29" s="21"/>
      <c r="K29" s="21"/>
      <c r="L29" s="21"/>
      <c r="M29" s="21"/>
      <c r="N29" s="21"/>
      <c r="O29" s="21"/>
    </row>
    <row r="30" spans="1:15" x14ac:dyDescent="0.25">
      <c r="A30" s="21" t="str">
        <f>hidden1!A20</f>
        <v xml:space="preserve">  Ярославская область</v>
      </c>
      <c r="B30" s="15">
        <f>hidden1!AU20</f>
        <v>0</v>
      </c>
      <c r="C30" s="15">
        <f>hidden1!AV20</f>
        <v>0</v>
      </c>
      <c r="D30" s="15">
        <f>hidden1!AW20</f>
        <v>0</v>
      </c>
      <c r="E30" s="15">
        <f>hidden1!AX20</f>
        <v>-2</v>
      </c>
      <c r="F30" s="15">
        <f>hidden1!AY20</f>
        <v>0</v>
      </c>
      <c r="G30" s="21"/>
      <c r="H30" s="21"/>
      <c r="I30" s="21"/>
      <c r="J30" s="21"/>
      <c r="K30" s="21"/>
      <c r="L30" s="21"/>
      <c r="M30" s="21"/>
      <c r="N30" s="21"/>
      <c r="O30" s="21"/>
    </row>
    <row r="31" spans="1:15" x14ac:dyDescent="0.25">
      <c r="A31" s="21" t="str">
        <f>hidden1!A21</f>
        <v xml:space="preserve">  город Москва</v>
      </c>
      <c r="B31" s="15">
        <f>hidden1!AU21</f>
        <v>913563</v>
      </c>
      <c r="C31" s="15">
        <f>hidden1!AV21</f>
        <v>36545504</v>
      </c>
      <c r="D31" s="15">
        <f>hidden1!AW21</f>
        <v>2927033</v>
      </c>
      <c r="E31" s="15">
        <f>hidden1!AX21</f>
        <v>19200864</v>
      </c>
      <c r="F31" s="15">
        <f>hidden1!AY21</f>
        <v>0</v>
      </c>
      <c r="G31" s="21"/>
      <c r="H31" s="21"/>
      <c r="I31" s="21"/>
      <c r="J31" s="21"/>
      <c r="K31" s="21"/>
      <c r="L31" s="21"/>
      <c r="M31" s="21"/>
      <c r="N31" s="21"/>
      <c r="O31" s="21"/>
    </row>
    <row r="32" spans="1:15" x14ac:dyDescent="0.25">
      <c r="A32" s="21" t="str">
        <f>hidden1!A22</f>
        <v xml:space="preserve"> СЕВЕРО-ЗАПАДНЫЙ ФЕДЕРАЛЬНЫЙ ОКРУГ</v>
      </c>
      <c r="B32" s="15">
        <f>hidden1!AU22</f>
        <v>17800</v>
      </c>
      <c r="C32" s="15">
        <f>hidden1!AV22</f>
        <v>9909802</v>
      </c>
      <c r="D32" s="15">
        <f>hidden1!AW22</f>
        <v>17874</v>
      </c>
      <c r="E32" s="15">
        <f>hidden1!AX22</f>
        <v>3416292</v>
      </c>
      <c r="F32" s="15">
        <f>hidden1!AY22</f>
        <v>0</v>
      </c>
      <c r="G32" s="21"/>
      <c r="H32" s="21"/>
      <c r="I32" s="21"/>
      <c r="J32" s="21"/>
      <c r="K32" s="21"/>
      <c r="L32" s="21"/>
      <c r="M32" s="21"/>
      <c r="N32" s="21"/>
      <c r="O32" s="21"/>
    </row>
    <row r="33" spans="1:15" x14ac:dyDescent="0.25">
      <c r="A33" s="21" t="str">
        <f>hidden1!A23</f>
        <v xml:space="preserve">  Республика Карелия</v>
      </c>
      <c r="B33" s="15">
        <f>hidden1!AU23</f>
        <v>0</v>
      </c>
      <c r="C33" s="15">
        <f>hidden1!AV23</f>
        <v>-40</v>
      </c>
      <c r="D33" s="15">
        <f>hidden1!AW23</f>
        <v>0</v>
      </c>
      <c r="E33" s="15">
        <f>hidden1!AX23</f>
        <v>0</v>
      </c>
      <c r="F33" s="15">
        <f>hidden1!AY23</f>
        <v>0</v>
      </c>
      <c r="G33" s="21"/>
      <c r="H33" s="21"/>
      <c r="I33" s="21"/>
      <c r="J33" s="21"/>
      <c r="K33" s="21"/>
      <c r="L33" s="21"/>
      <c r="M33" s="21"/>
      <c r="N33" s="21"/>
      <c r="O33" s="21"/>
    </row>
    <row r="34" spans="1:15" x14ac:dyDescent="0.25">
      <c r="A34" s="21" t="str">
        <f>hidden1!A24</f>
        <v xml:space="preserve">  Республика Коми</v>
      </c>
      <c r="B34" s="15">
        <f>hidden1!AU24</f>
        <v>0</v>
      </c>
      <c r="C34" s="15">
        <f>hidden1!AV24</f>
        <v>3082</v>
      </c>
      <c r="D34" s="15">
        <f>hidden1!AW24</f>
        <v>1</v>
      </c>
      <c r="E34" s="15">
        <f>hidden1!AX24</f>
        <v>3842</v>
      </c>
      <c r="F34" s="15">
        <f>hidden1!AY24</f>
        <v>0</v>
      </c>
      <c r="G34" s="21"/>
      <c r="H34" s="21"/>
      <c r="I34" s="21"/>
      <c r="J34" s="21"/>
      <c r="K34" s="21"/>
      <c r="L34" s="21"/>
      <c r="M34" s="21"/>
      <c r="N34" s="21"/>
      <c r="O34" s="21"/>
    </row>
    <row r="35" spans="1:15" x14ac:dyDescent="0.25">
      <c r="A35" s="21" t="str">
        <f>hidden1!A25</f>
        <v xml:space="preserve">  Архангельская область</v>
      </c>
      <c r="B35" s="15">
        <f>hidden1!AU25</f>
        <v>-23</v>
      </c>
      <c r="C35" s="15">
        <f>hidden1!AV25</f>
        <v>58</v>
      </c>
      <c r="D35" s="15">
        <f>hidden1!AW25</f>
        <v>0</v>
      </c>
      <c r="E35" s="15">
        <f>hidden1!AX25</f>
        <v>0</v>
      </c>
      <c r="F35" s="15">
        <f>hidden1!AY25</f>
        <v>0</v>
      </c>
      <c r="G35" s="21"/>
      <c r="H35" s="21"/>
      <c r="I35" s="21"/>
      <c r="J35" s="21"/>
      <c r="K35" s="21"/>
      <c r="L35" s="21"/>
      <c r="M35" s="21"/>
      <c r="N35" s="21"/>
      <c r="O35" s="21"/>
    </row>
    <row r="36" spans="1:15" x14ac:dyDescent="0.25">
      <c r="A36" s="21" t="str">
        <f>hidden1!A26</f>
        <v xml:space="preserve">  Вологодская область</v>
      </c>
      <c r="B36" s="15">
        <f>hidden1!AU26</f>
        <v>0</v>
      </c>
      <c r="C36" s="15">
        <f>hidden1!AV26</f>
        <v>17346</v>
      </c>
      <c r="D36" s="15">
        <f>hidden1!AW26</f>
        <v>154</v>
      </c>
      <c r="E36" s="15">
        <f>hidden1!AX26</f>
        <v>8775</v>
      </c>
      <c r="F36" s="15">
        <f>hidden1!AY26</f>
        <v>0</v>
      </c>
      <c r="G36" s="21"/>
      <c r="H36" s="21"/>
      <c r="I36" s="21"/>
      <c r="J36" s="21"/>
      <c r="K36" s="21"/>
      <c r="L36" s="21"/>
      <c r="M36" s="21"/>
      <c r="N36" s="21"/>
      <c r="O36" s="21"/>
    </row>
    <row r="37" spans="1:15" x14ac:dyDescent="0.25">
      <c r="A37" s="21" t="str">
        <f>hidden1!A27</f>
        <v xml:space="preserve">  Калининградская область</v>
      </c>
      <c r="B37" s="15">
        <f>hidden1!AU27</f>
        <v>31</v>
      </c>
      <c r="C37" s="15">
        <f>hidden1!AV27</f>
        <v>104328</v>
      </c>
      <c r="D37" s="15">
        <f>hidden1!AW27</f>
        <v>0</v>
      </c>
      <c r="E37" s="15">
        <f>hidden1!AX27</f>
        <v>11506</v>
      </c>
      <c r="F37" s="15">
        <f>hidden1!AY27</f>
        <v>0</v>
      </c>
      <c r="G37" s="21"/>
      <c r="H37" s="21"/>
      <c r="I37" s="21"/>
      <c r="J37" s="21"/>
      <c r="K37" s="21"/>
      <c r="L37" s="21"/>
      <c r="M37" s="21"/>
      <c r="N37" s="21"/>
      <c r="O37" s="21"/>
    </row>
    <row r="38" spans="1:15" x14ac:dyDescent="0.25">
      <c r="A38" s="21" t="str">
        <f>hidden1!A28</f>
        <v xml:space="preserve">  Ленинградская область</v>
      </c>
      <c r="B38" s="15">
        <f>hidden1!AU28</f>
        <v>505</v>
      </c>
      <c r="C38" s="15">
        <f>hidden1!AV28</f>
        <v>0</v>
      </c>
      <c r="D38" s="15">
        <f>hidden1!AW28</f>
        <v>0</v>
      </c>
      <c r="E38" s="15">
        <f>hidden1!AX28</f>
        <v>0</v>
      </c>
      <c r="F38" s="15">
        <f>hidden1!AY28</f>
        <v>0</v>
      </c>
      <c r="G38" s="21"/>
      <c r="H38" s="21"/>
      <c r="I38" s="21"/>
      <c r="J38" s="21"/>
      <c r="K38" s="21"/>
      <c r="L38" s="21"/>
      <c r="M38" s="21"/>
      <c r="N38" s="21"/>
      <c r="O38" s="21"/>
    </row>
    <row r="39" spans="1:15" x14ac:dyDescent="0.25">
      <c r="A39" s="21" t="str">
        <f>hidden1!A29</f>
        <v xml:space="preserve">  Мурманская область</v>
      </c>
      <c r="B39" s="15">
        <f>hidden1!AU29</f>
        <v>0</v>
      </c>
      <c r="C39" s="15">
        <f>hidden1!AV29</f>
        <v>0</v>
      </c>
      <c r="D39" s="15">
        <f>hidden1!AW29</f>
        <v>3515</v>
      </c>
      <c r="E39" s="15">
        <f>hidden1!AX29</f>
        <v>0</v>
      </c>
      <c r="F39" s="15">
        <f>hidden1!AY29</f>
        <v>0</v>
      </c>
      <c r="G39" s="21"/>
      <c r="H39" s="21"/>
      <c r="I39" s="21"/>
      <c r="J39" s="21"/>
      <c r="K39" s="21"/>
      <c r="L39" s="21"/>
      <c r="M39" s="21"/>
      <c r="N39" s="21"/>
      <c r="O39" s="21"/>
    </row>
    <row r="40" spans="1:15" x14ac:dyDescent="0.25">
      <c r="A40" s="21" t="str">
        <f>hidden1!A30</f>
        <v xml:space="preserve">  Новгородская область</v>
      </c>
      <c r="B40" s="15">
        <f>hidden1!AU30</f>
        <v>0</v>
      </c>
      <c r="C40" s="15">
        <f>hidden1!AV30</f>
        <v>4052</v>
      </c>
      <c r="D40" s="15">
        <f>hidden1!AW30</f>
        <v>-1</v>
      </c>
      <c r="E40" s="15">
        <f>hidden1!AX30</f>
        <v>0</v>
      </c>
      <c r="F40" s="15">
        <f>hidden1!AY30</f>
        <v>0</v>
      </c>
      <c r="G40" s="21"/>
      <c r="H40" s="21"/>
      <c r="I40" s="21"/>
      <c r="J40" s="21"/>
      <c r="K40" s="21"/>
      <c r="L40" s="21"/>
      <c r="M40" s="21"/>
      <c r="N40" s="21"/>
      <c r="O40" s="21"/>
    </row>
    <row r="41" spans="1:15" x14ac:dyDescent="0.25">
      <c r="A41" s="21" t="str">
        <f>hidden1!A31</f>
        <v xml:space="preserve">  Псковская область</v>
      </c>
      <c r="B41" s="15">
        <f>hidden1!AU31</f>
        <v>0</v>
      </c>
      <c r="C41" s="15">
        <f>hidden1!AV31</f>
        <v>105</v>
      </c>
      <c r="D41" s="15">
        <f>hidden1!AW31</f>
        <v>520</v>
      </c>
      <c r="E41" s="15">
        <f>hidden1!AX31</f>
        <v>-1</v>
      </c>
      <c r="F41" s="15">
        <f>hidden1!AY31</f>
        <v>0</v>
      </c>
      <c r="G41" s="21"/>
      <c r="H41" s="21"/>
      <c r="I41" s="21"/>
      <c r="J41" s="21"/>
      <c r="K41" s="21"/>
      <c r="L41" s="21"/>
      <c r="M41" s="21"/>
      <c r="N41" s="21"/>
      <c r="O41" s="21"/>
    </row>
    <row r="42" spans="1:15" x14ac:dyDescent="0.25">
      <c r="A42" s="21" t="str">
        <f>hidden1!A32</f>
        <v xml:space="preserve">  город Санкт-Петербург</v>
      </c>
      <c r="B42" s="15">
        <f>hidden1!AU32</f>
        <v>17287</v>
      </c>
      <c r="C42" s="15">
        <f>hidden1!AV32</f>
        <v>9780871</v>
      </c>
      <c r="D42" s="15">
        <f>hidden1!AW32</f>
        <v>13685</v>
      </c>
      <c r="E42" s="15">
        <f>hidden1!AX32</f>
        <v>3392170</v>
      </c>
      <c r="F42" s="15">
        <f>hidden1!AY32</f>
        <v>0</v>
      </c>
      <c r="G42" s="21"/>
      <c r="H42" s="21"/>
      <c r="I42" s="21"/>
      <c r="J42" s="21"/>
      <c r="K42" s="21"/>
      <c r="L42" s="21"/>
      <c r="M42" s="21"/>
      <c r="N42" s="21"/>
      <c r="O42" s="21"/>
    </row>
    <row r="43" spans="1:15" x14ac:dyDescent="0.25">
      <c r="A43" s="21" t="str">
        <f>hidden1!A33</f>
        <v xml:space="preserve">  Ненецкий автономный округ</v>
      </c>
      <c r="B43" s="15">
        <f>hidden1!AU33</f>
        <v>0</v>
      </c>
      <c r="C43" s="15">
        <f>hidden1!AV33</f>
        <v>0</v>
      </c>
      <c r="D43" s="15">
        <f>hidden1!AW33</f>
        <v>0</v>
      </c>
      <c r="E43" s="15">
        <f>hidden1!AX33</f>
        <v>0</v>
      </c>
      <c r="F43" s="15">
        <f>hidden1!AY33</f>
        <v>0</v>
      </c>
      <c r="G43" s="21"/>
      <c r="H43" s="21"/>
      <c r="I43" s="21"/>
      <c r="J43" s="21"/>
      <c r="K43" s="21"/>
      <c r="L43" s="21"/>
      <c r="M43" s="21"/>
      <c r="N43" s="21"/>
      <c r="O43" s="21"/>
    </row>
    <row r="44" spans="1:15" x14ac:dyDescent="0.25">
      <c r="A44" s="21" t="str">
        <f>hidden1!A34</f>
        <v xml:space="preserve"> СЕВЕРО-КАВКАЗСКИЙ ФЕДЕРАЛЬНЫЙ ОКРУГ</v>
      </c>
      <c r="B44" s="15">
        <f>hidden1!AU34</f>
        <v>-427</v>
      </c>
      <c r="C44" s="15">
        <f>hidden1!AV34</f>
        <v>1441</v>
      </c>
      <c r="D44" s="15">
        <f>hidden1!AW34</f>
        <v>-1</v>
      </c>
      <c r="E44" s="15">
        <f>hidden1!AX34</f>
        <v>133</v>
      </c>
      <c r="F44" s="15">
        <f>hidden1!AY34</f>
        <v>0</v>
      </c>
      <c r="G44" s="21"/>
      <c r="H44" s="21"/>
      <c r="I44" s="21"/>
      <c r="J44" s="21"/>
      <c r="K44" s="21"/>
      <c r="L44" s="21"/>
      <c r="M44" s="21"/>
      <c r="N44" s="21"/>
      <c r="O44" s="21"/>
    </row>
    <row r="45" spans="1:15" x14ac:dyDescent="0.25">
      <c r="A45" s="21" t="str">
        <f>hidden1!A35</f>
        <v xml:space="preserve">  Республика Дагестан</v>
      </c>
      <c r="B45" s="15">
        <f>hidden1!AU35</f>
        <v>0</v>
      </c>
      <c r="C45" s="15">
        <f>hidden1!AV35</f>
        <v>408</v>
      </c>
      <c r="D45" s="15">
        <f>hidden1!AW35</f>
        <v>0</v>
      </c>
      <c r="E45" s="15">
        <f>hidden1!AX35</f>
        <v>-2</v>
      </c>
      <c r="F45" s="15">
        <f>hidden1!AY35</f>
        <v>0</v>
      </c>
      <c r="G45" s="21"/>
      <c r="H45" s="21"/>
      <c r="I45" s="21"/>
      <c r="J45" s="21"/>
      <c r="K45" s="21"/>
      <c r="L45" s="21"/>
      <c r="M45" s="21"/>
      <c r="N45" s="21"/>
      <c r="O45" s="21"/>
    </row>
    <row r="46" spans="1:15" x14ac:dyDescent="0.25">
      <c r="A46" s="21" t="str">
        <f>hidden1!A36</f>
        <v xml:space="preserve">  Республика Ингушетия</v>
      </c>
      <c r="B46" s="15">
        <f>hidden1!AU36</f>
        <v>0</v>
      </c>
      <c r="C46" s="15">
        <f>hidden1!AV36</f>
        <v>0</v>
      </c>
      <c r="D46" s="15">
        <f>hidden1!AW36</f>
        <v>0</v>
      </c>
      <c r="E46" s="15">
        <f>hidden1!AX36</f>
        <v>0</v>
      </c>
      <c r="F46" s="15">
        <f>hidden1!AY36</f>
        <v>0</v>
      </c>
      <c r="G46" s="21"/>
      <c r="H46" s="21"/>
      <c r="I46" s="21"/>
      <c r="J46" s="21"/>
      <c r="K46" s="21"/>
      <c r="L46" s="21"/>
      <c r="M46" s="21"/>
      <c r="N46" s="21"/>
      <c r="O46" s="21"/>
    </row>
    <row r="47" spans="1:15" x14ac:dyDescent="0.25">
      <c r="A47" s="21" t="str">
        <f>hidden1!A37</f>
        <v xml:space="preserve">  Кабардино-Балкарская Республика</v>
      </c>
      <c r="B47" s="15">
        <f>hidden1!AU37</f>
        <v>0</v>
      </c>
      <c r="C47" s="15">
        <f>hidden1!AV37</f>
        <v>0</v>
      </c>
      <c r="D47" s="15">
        <f>hidden1!AW37</f>
        <v>-2</v>
      </c>
      <c r="E47" s="15">
        <f>hidden1!AX37</f>
        <v>-10</v>
      </c>
      <c r="F47" s="15">
        <f>hidden1!AY37</f>
        <v>0</v>
      </c>
      <c r="G47" s="21"/>
      <c r="H47" s="21"/>
      <c r="I47" s="21"/>
      <c r="J47" s="21"/>
      <c r="K47" s="21"/>
      <c r="L47" s="21"/>
      <c r="M47" s="21"/>
      <c r="N47" s="21"/>
      <c r="O47" s="21"/>
    </row>
    <row r="48" spans="1:15" x14ac:dyDescent="0.25">
      <c r="A48" s="21" t="str">
        <f>hidden1!A38</f>
        <v xml:space="preserve">  Карачаево-Черкесская Республика</v>
      </c>
      <c r="B48" s="15">
        <f>hidden1!AU38</f>
        <v>0</v>
      </c>
      <c r="C48" s="15">
        <f>hidden1!AV38</f>
        <v>0</v>
      </c>
      <c r="D48" s="15">
        <f>hidden1!AW38</f>
        <v>0</v>
      </c>
      <c r="E48" s="15">
        <f>hidden1!AX38</f>
        <v>0</v>
      </c>
      <c r="F48" s="15">
        <f>hidden1!AY38</f>
        <v>0</v>
      </c>
      <c r="G48" s="21"/>
      <c r="H48" s="21"/>
      <c r="I48" s="21"/>
      <c r="J48" s="21"/>
      <c r="K48" s="21"/>
      <c r="L48" s="21"/>
      <c r="M48" s="21"/>
      <c r="N48" s="21"/>
      <c r="O48" s="21"/>
    </row>
    <row r="49" spans="1:15" x14ac:dyDescent="0.25">
      <c r="A49" s="21" t="str">
        <f>hidden1!A39</f>
        <v xml:space="preserve">  Республика Северная Осетия-Алания</v>
      </c>
      <c r="B49" s="15">
        <f>hidden1!AU39</f>
        <v>-39</v>
      </c>
      <c r="C49" s="15">
        <f>hidden1!AV39</f>
        <v>0</v>
      </c>
      <c r="D49" s="15">
        <f>hidden1!AW39</f>
        <v>1</v>
      </c>
      <c r="E49" s="15">
        <f>hidden1!AX39</f>
        <v>0</v>
      </c>
      <c r="F49" s="15">
        <f>hidden1!AY39</f>
        <v>0</v>
      </c>
      <c r="G49" s="21"/>
      <c r="H49" s="21"/>
      <c r="I49" s="21"/>
      <c r="J49" s="21"/>
      <c r="K49" s="21"/>
      <c r="L49" s="21"/>
      <c r="M49" s="21"/>
      <c r="N49" s="21"/>
      <c r="O49" s="21"/>
    </row>
    <row r="50" spans="1:15" x14ac:dyDescent="0.25">
      <c r="A50" s="21" t="str">
        <f>hidden1!A40</f>
        <v xml:space="preserve">  Чеченская Республика</v>
      </c>
      <c r="B50" s="15">
        <f>hidden1!AU40</f>
        <v>0</v>
      </c>
      <c r="C50" s="15">
        <f>hidden1!AV40</f>
        <v>0</v>
      </c>
      <c r="D50" s="15">
        <f>hidden1!AW40</f>
        <v>0</v>
      </c>
      <c r="E50" s="15">
        <f>hidden1!AX40</f>
        <v>0</v>
      </c>
      <c r="F50" s="15">
        <f>hidden1!AY40</f>
        <v>0</v>
      </c>
      <c r="G50" s="21"/>
      <c r="H50" s="21"/>
      <c r="I50" s="21"/>
      <c r="J50" s="21"/>
      <c r="K50" s="21"/>
      <c r="L50" s="21"/>
      <c r="M50" s="21"/>
      <c r="N50" s="21"/>
      <c r="O50" s="21"/>
    </row>
    <row r="51" spans="1:15" x14ac:dyDescent="0.25">
      <c r="A51" s="21" t="str">
        <f>hidden1!A41</f>
        <v xml:space="preserve">  Ставропольский край</v>
      </c>
      <c r="B51" s="15">
        <f>hidden1!AU41</f>
        <v>-388</v>
      </c>
      <c r="C51" s="15">
        <f>hidden1!AV41</f>
        <v>1033</v>
      </c>
      <c r="D51" s="15">
        <f>hidden1!AW41</f>
        <v>0</v>
      </c>
      <c r="E51" s="15">
        <f>hidden1!AX41</f>
        <v>145</v>
      </c>
      <c r="F51" s="15">
        <f>hidden1!AY41</f>
        <v>0</v>
      </c>
      <c r="G51" s="21"/>
      <c r="H51" s="21"/>
      <c r="I51" s="21"/>
      <c r="J51" s="21"/>
      <c r="K51" s="21"/>
      <c r="L51" s="21"/>
      <c r="M51" s="21"/>
      <c r="N51" s="21"/>
      <c r="O51" s="21"/>
    </row>
    <row r="52" spans="1:15" x14ac:dyDescent="0.25">
      <c r="A52" s="21" t="str">
        <f>hidden1!A42</f>
        <v xml:space="preserve"> ЮЖНЫЙ ФЕДЕРАЛЬНЫЙ ОКРУГ</v>
      </c>
      <c r="B52" s="15">
        <f>hidden1!AU42</f>
        <v>26416</v>
      </c>
      <c r="C52" s="15">
        <f>hidden1!AV42</f>
        <v>299004</v>
      </c>
      <c r="D52" s="15">
        <f>hidden1!AW42</f>
        <v>4664</v>
      </c>
      <c r="E52" s="15">
        <f>hidden1!AX42</f>
        <v>902245</v>
      </c>
      <c r="F52" s="15">
        <f>hidden1!AY42</f>
        <v>0</v>
      </c>
      <c r="G52" s="21"/>
      <c r="H52" s="21"/>
      <c r="I52" s="21"/>
      <c r="J52" s="21"/>
      <c r="K52" s="21"/>
      <c r="L52" s="21"/>
      <c r="M52" s="21"/>
      <c r="N52" s="21"/>
      <c r="O52" s="21"/>
    </row>
    <row r="53" spans="1:15" x14ac:dyDescent="0.25">
      <c r="A53" s="21" t="str">
        <f>hidden1!A43</f>
        <v xml:space="preserve">  Республика Адыгея</v>
      </c>
      <c r="B53" s="15">
        <f>hidden1!AU43</f>
        <v>0</v>
      </c>
      <c r="C53" s="15">
        <f>hidden1!AV43</f>
        <v>0</v>
      </c>
      <c r="D53" s="15">
        <f>hidden1!AW43</f>
        <v>0</v>
      </c>
      <c r="E53" s="15">
        <f>hidden1!AX43</f>
        <v>0</v>
      </c>
      <c r="F53" s="15">
        <f>hidden1!AY43</f>
        <v>0</v>
      </c>
      <c r="G53" s="21"/>
      <c r="H53" s="21"/>
      <c r="I53" s="21"/>
      <c r="J53" s="21"/>
      <c r="K53" s="21"/>
      <c r="L53" s="21"/>
      <c r="M53" s="21"/>
      <c r="N53" s="21"/>
      <c r="O53" s="21"/>
    </row>
    <row r="54" spans="1:15" x14ac:dyDescent="0.25">
      <c r="A54" s="21" t="str">
        <f>hidden1!A44</f>
        <v xml:space="preserve">  Республика Калмыкия</v>
      </c>
      <c r="B54" s="15">
        <f>hidden1!AU44</f>
        <v>0</v>
      </c>
      <c r="C54" s="15">
        <f>hidden1!AV44</f>
        <v>0</v>
      </c>
      <c r="D54" s="15">
        <f>hidden1!AW44</f>
        <v>0</v>
      </c>
      <c r="E54" s="15">
        <f>hidden1!AX44</f>
        <v>0</v>
      </c>
      <c r="F54" s="15">
        <f>hidden1!AY44</f>
        <v>0</v>
      </c>
      <c r="G54" s="21"/>
      <c r="H54" s="21"/>
      <c r="I54" s="21"/>
      <c r="J54" s="21"/>
      <c r="K54" s="21"/>
      <c r="L54" s="21"/>
      <c r="M54" s="21"/>
      <c r="N54" s="21"/>
      <c r="O54" s="21"/>
    </row>
    <row r="55" spans="1:15" x14ac:dyDescent="0.25">
      <c r="A55" s="21" t="str">
        <f>hidden1!A45</f>
        <v xml:space="preserve">  Республика Крым</v>
      </c>
      <c r="B55" s="15">
        <f>hidden1!AU45</f>
        <v>0</v>
      </c>
      <c r="C55" s="15">
        <f>hidden1!AV45</f>
        <v>178446</v>
      </c>
      <c r="D55" s="15">
        <f>hidden1!AW45</f>
        <v>142</v>
      </c>
      <c r="E55" s="15">
        <f>hidden1!AX45</f>
        <v>12070</v>
      </c>
      <c r="F55" s="15">
        <f>hidden1!AY45</f>
        <v>0</v>
      </c>
      <c r="G55" s="21"/>
      <c r="H55" s="21"/>
      <c r="I55" s="21"/>
      <c r="J55" s="21"/>
      <c r="K55" s="21"/>
      <c r="L55" s="21"/>
      <c r="M55" s="21"/>
      <c r="N55" s="21"/>
      <c r="O55" s="21"/>
    </row>
    <row r="56" spans="1:15" x14ac:dyDescent="0.25">
      <c r="A56" s="21" t="str">
        <f>hidden1!A46</f>
        <v xml:space="preserve">  Краснодарский край</v>
      </c>
      <c r="B56" s="15">
        <f>hidden1!AU46</f>
        <v>26251</v>
      </c>
      <c r="C56" s="15">
        <f>hidden1!AV46</f>
        <v>119386</v>
      </c>
      <c r="D56" s="15">
        <f>hidden1!AW46</f>
        <v>0</v>
      </c>
      <c r="E56" s="15">
        <f>hidden1!AX46</f>
        <v>888527</v>
      </c>
      <c r="F56" s="15">
        <f>hidden1!AY46</f>
        <v>0</v>
      </c>
      <c r="G56" s="21"/>
      <c r="H56" s="21"/>
      <c r="I56" s="21"/>
      <c r="J56" s="21"/>
      <c r="K56" s="21"/>
      <c r="L56" s="21"/>
      <c r="M56" s="21"/>
      <c r="N56" s="21"/>
      <c r="O56" s="21"/>
    </row>
    <row r="57" spans="1:15" x14ac:dyDescent="0.25">
      <c r="A57" s="21" t="str">
        <f>hidden1!A47</f>
        <v xml:space="preserve">  Астраханская область</v>
      </c>
      <c r="B57" s="15">
        <f>hidden1!AU47</f>
        <v>0</v>
      </c>
      <c r="C57" s="15">
        <f>hidden1!AV47</f>
        <v>0</v>
      </c>
      <c r="D57" s="15">
        <f>hidden1!AW47</f>
        <v>0</v>
      </c>
      <c r="E57" s="15">
        <f>hidden1!AX47</f>
        <v>0</v>
      </c>
      <c r="F57" s="15">
        <f>hidden1!AY47</f>
        <v>0</v>
      </c>
      <c r="G57" s="21"/>
      <c r="H57" s="21"/>
      <c r="I57" s="21"/>
      <c r="J57" s="21"/>
      <c r="K57" s="21"/>
      <c r="L57" s="21"/>
      <c r="M57" s="21"/>
      <c r="N57" s="21"/>
      <c r="O57" s="21"/>
    </row>
    <row r="58" spans="1:15" x14ac:dyDescent="0.25">
      <c r="A58" s="21" t="str">
        <f>hidden1!A48</f>
        <v xml:space="preserve">  Волгоградская область</v>
      </c>
      <c r="B58" s="15">
        <f>hidden1!AU48</f>
        <v>157</v>
      </c>
      <c r="C58" s="15">
        <f>hidden1!AV48</f>
        <v>70</v>
      </c>
      <c r="D58" s="15">
        <f>hidden1!AW48</f>
        <v>0</v>
      </c>
      <c r="E58" s="15">
        <f>hidden1!AX48</f>
        <v>82</v>
      </c>
      <c r="F58" s="15">
        <f>hidden1!AY48</f>
        <v>0</v>
      </c>
      <c r="G58" s="21"/>
      <c r="H58" s="21"/>
      <c r="I58" s="21"/>
      <c r="J58" s="21"/>
      <c r="K58" s="21"/>
      <c r="L58" s="21"/>
      <c r="M58" s="21"/>
      <c r="N58" s="21"/>
      <c r="O58" s="21"/>
    </row>
    <row r="59" spans="1:15" x14ac:dyDescent="0.25">
      <c r="A59" s="21" t="str">
        <f>hidden1!A49</f>
        <v xml:space="preserve">  Ростовская область</v>
      </c>
      <c r="B59" s="15">
        <f>hidden1!AU49</f>
        <v>8</v>
      </c>
      <c r="C59" s="15">
        <f>hidden1!AV49</f>
        <v>1102</v>
      </c>
      <c r="D59" s="15">
        <f>hidden1!AW49</f>
        <v>4522</v>
      </c>
      <c r="E59" s="15">
        <f>hidden1!AX49</f>
        <v>1566</v>
      </c>
      <c r="F59" s="15">
        <f>hidden1!AY49</f>
        <v>0</v>
      </c>
      <c r="G59" s="21"/>
      <c r="H59" s="21"/>
      <c r="I59" s="21"/>
      <c r="J59" s="21"/>
      <c r="K59" s="21"/>
      <c r="L59" s="21"/>
      <c r="M59" s="21"/>
      <c r="N59" s="21"/>
      <c r="O59" s="21"/>
    </row>
    <row r="60" spans="1:15" x14ac:dyDescent="0.25">
      <c r="A60" s="21" t="str">
        <f>hidden1!A50</f>
        <v xml:space="preserve">  город Севастополь</v>
      </c>
      <c r="B60" s="15">
        <f>hidden1!AU50</f>
        <v>0</v>
      </c>
      <c r="C60" s="15">
        <f>hidden1!AV50</f>
        <v>0</v>
      </c>
      <c r="D60" s="15">
        <f>hidden1!AW50</f>
        <v>0</v>
      </c>
      <c r="E60" s="15">
        <f>hidden1!AX50</f>
        <v>0</v>
      </c>
      <c r="F60" s="15">
        <f>hidden1!AY50</f>
        <v>0</v>
      </c>
      <c r="G60" s="21"/>
      <c r="H60" s="21"/>
      <c r="I60" s="21"/>
      <c r="J60" s="21"/>
      <c r="K60" s="21"/>
      <c r="L60" s="21"/>
      <c r="M60" s="21"/>
      <c r="N60" s="21"/>
      <c r="O60" s="21"/>
    </row>
    <row r="61" spans="1:15" x14ac:dyDescent="0.25">
      <c r="A61" s="21" t="str">
        <f>hidden1!A51</f>
        <v xml:space="preserve"> ПРИВОЛЖСКИЙ ФЕДЕРАЛЬНЫЙ ОКРУГ</v>
      </c>
      <c r="B61" s="15">
        <f>hidden1!AU51</f>
        <v>13854</v>
      </c>
      <c r="C61" s="15">
        <f>hidden1!AV51</f>
        <v>346256</v>
      </c>
      <c r="D61" s="15">
        <f>hidden1!AW51</f>
        <v>1716</v>
      </c>
      <c r="E61" s="15">
        <f>hidden1!AX51</f>
        <v>698711</v>
      </c>
      <c r="F61" s="15">
        <f>hidden1!AY51</f>
        <v>0</v>
      </c>
      <c r="G61" s="21"/>
      <c r="H61" s="21"/>
      <c r="I61" s="21"/>
      <c r="J61" s="21"/>
      <c r="K61" s="21"/>
      <c r="L61" s="21"/>
      <c r="M61" s="21"/>
      <c r="N61" s="21"/>
      <c r="O61" s="21"/>
    </row>
    <row r="62" spans="1:15" x14ac:dyDescent="0.25">
      <c r="A62" s="21" t="str">
        <f>hidden1!A52</f>
        <v xml:space="preserve">  Республика Башкортостан</v>
      </c>
      <c r="B62" s="15">
        <f>hidden1!AU52</f>
        <v>0</v>
      </c>
      <c r="C62" s="15">
        <f>hidden1!AV52</f>
        <v>14793</v>
      </c>
      <c r="D62" s="15">
        <f>hidden1!AW52</f>
        <v>0</v>
      </c>
      <c r="E62" s="15">
        <f>hidden1!AX52</f>
        <v>1102</v>
      </c>
      <c r="F62" s="15">
        <f>hidden1!AY52</f>
        <v>0</v>
      </c>
      <c r="G62" s="21"/>
      <c r="H62" s="21"/>
      <c r="I62" s="21"/>
      <c r="J62" s="21"/>
      <c r="K62" s="21"/>
      <c r="L62" s="21"/>
      <c r="M62" s="21"/>
      <c r="N62" s="21"/>
      <c r="O62" s="21"/>
    </row>
    <row r="63" spans="1:15" x14ac:dyDescent="0.25">
      <c r="A63" s="21" t="str">
        <f>hidden1!A53</f>
        <v xml:space="preserve">  Республика Марий-Эл</v>
      </c>
      <c r="B63" s="15">
        <f>hidden1!AU53</f>
        <v>0</v>
      </c>
      <c r="C63" s="15">
        <f>hidden1!AV53</f>
        <v>-346</v>
      </c>
      <c r="D63" s="15">
        <f>hidden1!AW53</f>
        <v>0</v>
      </c>
      <c r="E63" s="15">
        <f>hidden1!AX53</f>
        <v>3095</v>
      </c>
      <c r="F63" s="15">
        <f>hidden1!AY53</f>
        <v>0</v>
      </c>
      <c r="G63" s="21"/>
      <c r="H63" s="21"/>
      <c r="I63" s="21"/>
      <c r="J63" s="21"/>
      <c r="K63" s="21"/>
      <c r="L63" s="21"/>
      <c r="M63" s="21"/>
      <c r="N63" s="21"/>
      <c r="O63" s="21"/>
    </row>
    <row r="64" spans="1:15" x14ac:dyDescent="0.25">
      <c r="A64" s="21" t="str">
        <f>hidden1!A54</f>
        <v xml:space="preserve">  Республика Мордовия</v>
      </c>
      <c r="B64" s="15">
        <f>hidden1!AU54</f>
        <v>0</v>
      </c>
      <c r="C64" s="15">
        <f>hidden1!AV54</f>
        <v>-114</v>
      </c>
      <c r="D64" s="15">
        <f>hidden1!AW54</f>
        <v>0</v>
      </c>
      <c r="E64" s="15">
        <f>hidden1!AX54</f>
        <v>0</v>
      </c>
      <c r="F64" s="15">
        <f>hidden1!AY54</f>
        <v>0</v>
      </c>
      <c r="G64" s="21"/>
      <c r="H64" s="21"/>
      <c r="I64" s="21"/>
      <c r="J64" s="21"/>
      <c r="K64" s="21"/>
      <c r="L64" s="21"/>
      <c r="M64" s="21"/>
      <c r="N64" s="21"/>
      <c r="O64" s="21"/>
    </row>
    <row r="65" spans="1:15" x14ac:dyDescent="0.25">
      <c r="A65" s="21" t="str">
        <f>hidden1!A55</f>
        <v xml:space="preserve">  Республика Татарстан</v>
      </c>
      <c r="B65" s="15">
        <f>hidden1!AU55</f>
        <v>13680</v>
      </c>
      <c r="C65" s="15">
        <f>hidden1!AV55</f>
        <v>184223</v>
      </c>
      <c r="D65" s="15">
        <f>hidden1!AW55</f>
        <v>607</v>
      </c>
      <c r="E65" s="15">
        <f>hidden1!AX55</f>
        <v>499690</v>
      </c>
      <c r="F65" s="15">
        <f>hidden1!AY55</f>
        <v>0</v>
      </c>
      <c r="G65" s="21"/>
      <c r="H65" s="21"/>
      <c r="I65" s="21"/>
      <c r="J65" s="21"/>
      <c r="K65" s="21"/>
      <c r="L65" s="21"/>
      <c r="M65" s="21"/>
      <c r="N65" s="21"/>
      <c r="O65" s="21"/>
    </row>
    <row r="66" spans="1:15" x14ac:dyDescent="0.25">
      <c r="A66" s="21" t="str">
        <f>hidden1!A56</f>
        <v xml:space="preserve">  Удмуртская Республика</v>
      </c>
      <c r="B66" s="15">
        <f>hidden1!AU56</f>
        <v>-10</v>
      </c>
      <c r="C66" s="15">
        <f>hidden1!AV56</f>
        <v>1424</v>
      </c>
      <c r="D66" s="15">
        <f>hidden1!AW56</f>
        <v>36</v>
      </c>
      <c r="E66" s="15">
        <f>hidden1!AX56</f>
        <v>4978</v>
      </c>
      <c r="F66" s="15">
        <f>hidden1!AY56</f>
        <v>0</v>
      </c>
      <c r="G66" s="21"/>
      <c r="H66" s="21"/>
      <c r="I66" s="21"/>
      <c r="J66" s="21"/>
      <c r="K66" s="21"/>
      <c r="L66" s="21"/>
      <c r="M66" s="21"/>
      <c r="N66" s="21"/>
      <c r="O66" s="21"/>
    </row>
    <row r="67" spans="1:15" x14ac:dyDescent="0.25">
      <c r="A67" s="21" t="str">
        <f>hidden1!A57</f>
        <v xml:space="preserve">  Чувашская Республика</v>
      </c>
      <c r="B67" s="15">
        <f>hidden1!AU57</f>
        <v>41</v>
      </c>
      <c r="C67" s="15">
        <f>hidden1!AV57</f>
        <v>2111</v>
      </c>
      <c r="D67" s="15">
        <f>hidden1!AW57</f>
        <v>0</v>
      </c>
      <c r="E67" s="15">
        <f>hidden1!AX57</f>
        <v>1612</v>
      </c>
      <c r="F67" s="15">
        <f>hidden1!AY57</f>
        <v>0</v>
      </c>
      <c r="G67" s="21"/>
      <c r="H67" s="21"/>
      <c r="I67" s="21"/>
      <c r="J67" s="21"/>
      <c r="K67" s="21"/>
      <c r="L67" s="21"/>
      <c r="M67" s="21"/>
      <c r="N67" s="21"/>
      <c r="O67" s="21"/>
    </row>
    <row r="68" spans="1:15" x14ac:dyDescent="0.25">
      <c r="A68" s="21" t="str">
        <f>hidden1!A58</f>
        <v xml:space="preserve">  Кировская область</v>
      </c>
      <c r="B68" s="15">
        <f>hidden1!AU58</f>
        <v>0</v>
      </c>
      <c r="C68" s="15">
        <f>hidden1!AV58</f>
        <v>8398</v>
      </c>
      <c r="D68" s="15">
        <f>hidden1!AW58</f>
        <v>0</v>
      </c>
      <c r="E68" s="15">
        <f>hidden1!AX58</f>
        <v>19344</v>
      </c>
      <c r="F68" s="15">
        <f>hidden1!AY58</f>
        <v>0</v>
      </c>
      <c r="G68" s="21"/>
      <c r="H68" s="21"/>
      <c r="I68" s="21"/>
      <c r="J68" s="21"/>
      <c r="K68" s="21"/>
      <c r="L68" s="21"/>
      <c r="M68" s="21"/>
      <c r="N68" s="21"/>
      <c r="O68" s="21"/>
    </row>
    <row r="69" spans="1:15" x14ac:dyDescent="0.25">
      <c r="A69" s="21" t="str">
        <f>hidden1!A59</f>
        <v xml:space="preserve">  Нижегородская область</v>
      </c>
      <c r="B69" s="15">
        <f>hidden1!AU59</f>
        <v>8</v>
      </c>
      <c r="C69" s="15">
        <f>hidden1!AV59</f>
        <v>5516</v>
      </c>
      <c r="D69" s="15">
        <f>hidden1!AW59</f>
        <v>512</v>
      </c>
      <c r="E69" s="15">
        <f>hidden1!AX59</f>
        <v>21984</v>
      </c>
      <c r="F69" s="15">
        <f>hidden1!AY59</f>
        <v>0</v>
      </c>
      <c r="G69" s="21"/>
      <c r="H69" s="21"/>
      <c r="I69" s="21"/>
      <c r="J69" s="21"/>
      <c r="K69" s="21"/>
      <c r="L69" s="21"/>
      <c r="M69" s="21"/>
      <c r="N69" s="21"/>
      <c r="O69" s="21"/>
    </row>
    <row r="70" spans="1:15" x14ac:dyDescent="0.25">
      <c r="A70" s="21" t="str">
        <f>hidden1!A60</f>
        <v xml:space="preserve">  Оренбургская область</v>
      </c>
      <c r="B70" s="15">
        <f>hidden1!AU60</f>
        <v>0</v>
      </c>
      <c r="C70" s="15">
        <f>hidden1!AV60</f>
        <v>9807</v>
      </c>
      <c r="D70" s="15">
        <f>hidden1!AW60</f>
        <v>538</v>
      </c>
      <c r="E70" s="15">
        <f>hidden1!AX60</f>
        <v>39612</v>
      </c>
      <c r="F70" s="15">
        <f>hidden1!AY60</f>
        <v>0</v>
      </c>
      <c r="G70" s="21"/>
      <c r="H70" s="21"/>
      <c r="I70" s="21"/>
      <c r="J70" s="21"/>
      <c r="K70" s="21"/>
      <c r="L70" s="21"/>
      <c r="M70" s="21"/>
      <c r="N70" s="21"/>
      <c r="O70" s="21"/>
    </row>
    <row r="71" spans="1:15" x14ac:dyDescent="0.25">
      <c r="A71" s="21" t="str">
        <f>hidden1!A61</f>
        <v xml:space="preserve">  Пензенская область</v>
      </c>
      <c r="B71" s="15">
        <f>hidden1!AU61</f>
        <v>0</v>
      </c>
      <c r="C71" s="15">
        <f>hidden1!AV61</f>
        <v>2960</v>
      </c>
      <c r="D71" s="15">
        <f>hidden1!AW61</f>
        <v>0</v>
      </c>
      <c r="E71" s="15">
        <f>hidden1!AX61</f>
        <v>1297</v>
      </c>
      <c r="F71" s="15">
        <f>hidden1!AY61</f>
        <v>0</v>
      </c>
      <c r="G71" s="21"/>
      <c r="H71" s="21"/>
      <c r="I71" s="21"/>
      <c r="J71" s="21"/>
      <c r="K71" s="21"/>
      <c r="L71" s="21"/>
      <c r="M71" s="21"/>
      <c r="N71" s="21"/>
      <c r="O71" s="21"/>
    </row>
    <row r="72" spans="1:15" x14ac:dyDescent="0.25">
      <c r="A72" s="21" t="str">
        <f>hidden1!A62</f>
        <v xml:space="preserve">  Пермский край</v>
      </c>
      <c r="B72" s="15">
        <f>hidden1!AU62</f>
        <v>0</v>
      </c>
      <c r="C72" s="15">
        <f>hidden1!AV62</f>
        <v>21975</v>
      </c>
      <c r="D72" s="15">
        <f>hidden1!AW62</f>
        <v>-89</v>
      </c>
      <c r="E72" s="15">
        <f>hidden1!AX62</f>
        <v>8773</v>
      </c>
      <c r="F72" s="15">
        <f>hidden1!AY62</f>
        <v>0</v>
      </c>
      <c r="G72" s="21"/>
      <c r="H72" s="21"/>
      <c r="I72" s="21"/>
      <c r="J72" s="21"/>
      <c r="K72" s="21"/>
      <c r="L72" s="21"/>
      <c r="M72" s="21"/>
      <c r="N72" s="21"/>
      <c r="O72" s="21"/>
    </row>
    <row r="73" spans="1:15" x14ac:dyDescent="0.25">
      <c r="A73" s="21" t="str">
        <f>hidden1!A63</f>
        <v xml:space="preserve">  Самарская область</v>
      </c>
      <c r="B73" s="15">
        <f>hidden1!AU63</f>
        <v>133</v>
      </c>
      <c r="C73" s="15">
        <f>hidden1!AV63</f>
        <v>72427</v>
      </c>
      <c r="D73" s="15">
        <f>hidden1!AW63</f>
        <v>0</v>
      </c>
      <c r="E73" s="15">
        <f>hidden1!AX63</f>
        <v>49253</v>
      </c>
      <c r="F73" s="15">
        <f>hidden1!AY63</f>
        <v>0</v>
      </c>
      <c r="G73" s="21"/>
      <c r="H73" s="21"/>
      <c r="I73" s="21"/>
      <c r="J73" s="21"/>
      <c r="K73" s="21"/>
      <c r="L73" s="21"/>
      <c r="M73" s="21"/>
      <c r="N73" s="21"/>
      <c r="O73" s="21"/>
    </row>
    <row r="74" spans="1:15" x14ac:dyDescent="0.25">
      <c r="A74" s="21" t="str">
        <f>hidden1!A64</f>
        <v xml:space="preserve">  Саратовская область</v>
      </c>
      <c r="B74" s="15">
        <f>hidden1!AU64</f>
        <v>2</v>
      </c>
      <c r="C74" s="15">
        <f>hidden1!AV64</f>
        <v>23020</v>
      </c>
      <c r="D74" s="15">
        <f>hidden1!AW64</f>
        <v>0</v>
      </c>
      <c r="E74" s="15">
        <f>hidden1!AX64</f>
        <v>47971</v>
      </c>
      <c r="F74" s="15">
        <f>hidden1!AY64</f>
        <v>0</v>
      </c>
      <c r="G74" s="21"/>
      <c r="H74" s="21"/>
      <c r="I74" s="21"/>
      <c r="J74" s="21"/>
      <c r="K74" s="21"/>
      <c r="L74" s="21"/>
      <c r="M74" s="21"/>
      <c r="N74" s="21"/>
      <c r="O74" s="21"/>
    </row>
    <row r="75" spans="1:15" x14ac:dyDescent="0.25">
      <c r="A75" s="21" t="str">
        <f>hidden1!A65</f>
        <v xml:space="preserve">  Ульяновская область</v>
      </c>
      <c r="B75" s="15">
        <f>hidden1!AU65</f>
        <v>0</v>
      </c>
      <c r="C75" s="15">
        <f>hidden1!AV65</f>
        <v>62</v>
      </c>
      <c r="D75" s="15">
        <f>hidden1!AW65</f>
        <v>112</v>
      </c>
      <c r="E75" s="15">
        <f>hidden1!AX65</f>
        <v>0</v>
      </c>
      <c r="F75" s="15">
        <f>hidden1!AY65</f>
        <v>0</v>
      </c>
      <c r="G75" s="21"/>
      <c r="H75" s="21"/>
      <c r="I75" s="21"/>
      <c r="J75" s="21"/>
      <c r="K75" s="21"/>
      <c r="L75" s="21"/>
      <c r="M75" s="21"/>
      <c r="N75" s="21"/>
      <c r="O75" s="21"/>
    </row>
    <row r="76" spans="1:15" x14ac:dyDescent="0.25">
      <c r="A76" s="21" t="str">
        <f>hidden1!A66</f>
        <v xml:space="preserve"> УРАЛЬСКИЙ ФЕДЕРАЛЬНЫЙ ОКРУГ</v>
      </c>
      <c r="B76" s="15">
        <f>hidden1!AU66</f>
        <v>126</v>
      </c>
      <c r="C76" s="15">
        <f>hidden1!AV66</f>
        <v>210884</v>
      </c>
      <c r="D76" s="15">
        <f>hidden1!AW66</f>
        <v>2300</v>
      </c>
      <c r="E76" s="15">
        <f>hidden1!AX66</f>
        <v>776926</v>
      </c>
      <c r="F76" s="15">
        <f>hidden1!AY66</f>
        <v>0</v>
      </c>
      <c r="G76" s="21"/>
      <c r="H76" s="21"/>
      <c r="I76" s="21"/>
      <c r="J76" s="21"/>
      <c r="K76" s="21"/>
      <c r="L76" s="21"/>
      <c r="M76" s="21"/>
      <c r="N76" s="21"/>
      <c r="O76" s="21"/>
    </row>
    <row r="77" spans="1:15" x14ac:dyDescent="0.25">
      <c r="A77" s="21" t="str">
        <f>hidden1!A67</f>
        <v xml:space="preserve">  Курганская область</v>
      </c>
      <c r="B77" s="15">
        <f>hidden1!AU67</f>
        <v>0</v>
      </c>
      <c r="C77" s="15">
        <f>hidden1!AV67</f>
        <v>0</v>
      </c>
      <c r="D77" s="15">
        <f>hidden1!AW67</f>
        <v>0</v>
      </c>
      <c r="E77" s="15">
        <f>hidden1!AX67</f>
        <v>0</v>
      </c>
      <c r="F77" s="15">
        <f>hidden1!AY67</f>
        <v>0</v>
      </c>
      <c r="G77" s="21"/>
      <c r="H77" s="21"/>
      <c r="I77" s="21"/>
      <c r="J77" s="21"/>
      <c r="K77" s="21"/>
      <c r="L77" s="21"/>
      <c r="M77" s="21"/>
      <c r="N77" s="21"/>
      <c r="O77" s="21"/>
    </row>
    <row r="78" spans="1:15" x14ac:dyDescent="0.25">
      <c r="A78" s="21" t="str">
        <f>hidden1!A68</f>
        <v xml:space="preserve">  Свердловская область</v>
      </c>
      <c r="B78" s="15">
        <f>hidden1!AU68</f>
        <v>2</v>
      </c>
      <c r="C78" s="15">
        <f>hidden1!AV68</f>
        <v>110140</v>
      </c>
      <c r="D78" s="15">
        <f>hidden1!AW68</f>
        <v>1815</v>
      </c>
      <c r="E78" s="15">
        <f>hidden1!AX68</f>
        <v>104225</v>
      </c>
      <c r="F78" s="15">
        <f>hidden1!AY68</f>
        <v>0</v>
      </c>
      <c r="G78" s="21"/>
      <c r="H78" s="21"/>
      <c r="I78" s="21"/>
      <c r="J78" s="21"/>
      <c r="K78" s="21"/>
      <c r="L78" s="21"/>
      <c r="M78" s="21"/>
      <c r="N78" s="21"/>
      <c r="O78" s="21"/>
    </row>
    <row r="79" spans="1:15" x14ac:dyDescent="0.25">
      <c r="A79" s="21" t="str">
        <f>hidden1!A69</f>
        <v xml:space="preserve">  Тюменская область</v>
      </c>
      <c r="B79" s="15">
        <f>hidden1!AU69</f>
        <v>86</v>
      </c>
      <c r="C79" s="15">
        <f>hidden1!AV69</f>
        <v>542</v>
      </c>
      <c r="D79" s="15">
        <f>hidden1!AW69</f>
        <v>0</v>
      </c>
      <c r="E79" s="15">
        <f>hidden1!AX69</f>
        <v>3</v>
      </c>
      <c r="F79" s="15">
        <f>hidden1!AY69</f>
        <v>0</v>
      </c>
      <c r="G79" s="21"/>
      <c r="H79" s="21"/>
      <c r="I79" s="21"/>
      <c r="J79" s="21"/>
      <c r="K79" s="21"/>
      <c r="L79" s="21"/>
      <c r="M79" s="21"/>
      <c r="N79" s="21"/>
      <c r="O79" s="21"/>
    </row>
    <row r="80" spans="1:15" x14ac:dyDescent="0.25">
      <c r="A80" s="21" t="str">
        <f>hidden1!A70</f>
        <v xml:space="preserve">  Челябинская область</v>
      </c>
      <c r="B80" s="15">
        <f>hidden1!AU70</f>
        <v>46</v>
      </c>
      <c r="C80" s="15">
        <f>hidden1!AV70</f>
        <v>66831</v>
      </c>
      <c r="D80" s="15">
        <f>hidden1!AW70</f>
        <v>0</v>
      </c>
      <c r="E80" s="15">
        <f>hidden1!AX70</f>
        <v>-6723</v>
      </c>
      <c r="F80" s="15">
        <f>hidden1!AY70</f>
        <v>0</v>
      </c>
      <c r="G80" s="21"/>
      <c r="H80" s="21"/>
      <c r="I80" s="21"/>
      <c r="J80" s="21"/>
      <c r="K80" s="21"/>
      <c r="L80" s="21"/>
      <c r="M80" s="21"/>
      <c r="N80" s="21"/>
      <c r="O80" s="21"/>
    </row>
    <row r="81" spans="1:15" x14ac:dyDescent="0.25">
      <c r="A81" s="21" t="str">
        <f>hidden1!A71</f>
        <v xml:space="preserve">  Ханты-Мансийский автономный округ - Югра</v>
      </c>
      <c r="B81" s="15">
        <f>hidden1!AU71</f>
        <v>0</v>
      </c>
      <c r="C81" s="15">
        <f>hidden1!AV71</f>
        <v>33371</v>
      </c>
      <c r="D81" s="15">
        <f>hidden1!AW71</f>
        <v>0</v>
      </c>
      <c r="E81" s="15">
        <f>hidden1!AX71</f>
        <v>362396</v>
      </c>
      <c r="F81" s="15">
        <f>hidden1!AY71</f>
        <v>0</v>
      </c>
      <c r="G81" s="21"/>
      <c r="H81" s="21"/>
      <c r="I81" s="21"/>
      <c r="J81" s="21"/>
      <c r="K81" s="21"/>
      <c r="L81" s="21"/>
      <c r="M81" s="21"/>
      <c r="N81" s="21"/>
      <c r="O81" s="21"/>
    </row>
    <row r="82" spans="1:15" x14ac:dyDescent="0.25">
      <c r="A82" s="21" t="str">
        <f>hidden1!A72</f>
        <v xml:space="preserve">  Ямало-Ненецкий автономный округ</v>
      </c>
      <c r="B82" s="15">
        <f>hidden1!AU72</f>
        <v>-8</v>
      </c>
      <c r="C82" s="15">
        <f>hidden1!AV72</f>
        <v>0</v>
      </c>
      <c r="D82" s="15">
        <f>hidden1!AW72</f>
        <v>485</v>
      </c>
      <c r="E82" s="15">
        <f>hidden1!AX72</f>
        <v>317025</v>
      </c>
      <c r="F82" s="15">
        <f>hidden1!AY72</f>
        <v>0</v>
      </c>
      <c r="G82" s="21"/>
      <c r="H82" s="21"/>
      <c r="I82" s="21"/>
      <c r="J82" s="21"/>
      <c r="K82" s="21"/>
      <c r="L82" s="21"/>
      <c r="M82" s="21"/>
      <c r="N82" s="21"/>
      <c r="O82" s="21"/>
    </row>
    <row r="83" spans="1:15" x14ac:dyDescent="0.25">
      <c r="A83" s="21" t="str">
        <f>hidden1!A73</f>
        <v xml:space="preserve"> СИБИРСКИЙ ФЕДЕРАЛЬНЫЙ ОКРУГ</v>
      </c>
      <c r="B83" s="15">
        <f>hidden1!AU73</f>
        <v>6779</v>
      </c>
      <c r="C83" s="15">
        <f>hidden1!AV73</f>
        <v>150778</v>
      </c>
      <c r="D83" s="15">
        <f>hidden1!AW73</f>
        <v>324034</v>
      </c>
      <c r="E83" s="15">
        <f>hidden1!AX73</f>
        <v>124507</v>
      </c>
      <c r="F83" s="15">
        <f>hidden1!AY73</f>
        <v>0</v>
      </c>
      <c r="G83" s="21"/>
      <c r="H83" s="21"/>
      <c r="I83" s="21"/>
      <c r="J83" s="21"/>
      <c r="K83" s="21"/>
      <c r="L83" s="21"/>
      <c r="M83" s="21"/>
      <c r="N83" s="21"/>
      <c r="O83" s="21"/>
    </row>
    <row r="84" spans="1:15" x14ac:dyDescent="0.25">
      <c r="A84" s="21" t="str">
        <f>hidden1!A74</f>
        <v xml:space="preserve">  Республика Алтай</v>
      </c>
      <c r="B84" s="15">
        <f>hidden1!AU74</f>
        <v>1018</v>
      </c>
      <c r="C84" s="15">
        <f>hidden1!AV74</f>
        <v>39090</v>
      </c>
      <c r="D84" s="15">
        <f>hidden1!AW74</f>
        <v>0</v>
      </c>
      <c r="E84" s="15">
        <f>hidden1!AX74</f>
        <v>0</v>
      </c>
      <c r="F84" s="15">
        <f>hidden1!AY74</f>
        <v>0</v>
      </c>
      <c r="G84" s="21"/>
      <c r="H84" s="21"/>
      <c r="I84" s="21"/>
      <c r="J84" s="21"/>
      <c r="K84" s="21"/>
      <c r="L84" s="21"/>
      <c r="M84" s="21"/>
      <c r="N84" s="21"/>
      <c r="O84" s="21"/>
    </row>
    <row r="85" spans="1:15" x14ac:dyDescent="0.25">
      <c r="A85" s="21" t="str">
        <f>hidden1!A75</f>
        <v xml:space="preserve">  Республика Тыва</v>
      </c>
      <c r="B85" s="15">
        <f>hidden1!AU75</f>
        <v>0</v>
      </c>
      <c r="C85" s="15">
        <f>hidden1!AV75</f>
        <v>0</v>
      </c>
      <c r="D85" s="15">
        <f>hidden1!AW75</f>
        <v>0</v>
      </c>
      <c r="E85" s="15">
        <f>hidden1!AX75</f>
        <v>0</v>
      </c>
      <c r="F85" s="15">
        <f>hidden1!AY75</f>
        <v>0</v>
      </c>
      <c r="G85" s="21"/>
      <c r="H85" s="21"/>
      <c r="I85" s="21"/>
      <c r="J85" s="21"/>
      <c r="K85" s="21"/>
      <c r="L85" s="21"/>
      <c r="M85" s="21"/>
      <c r="N85" s="21"/>
      <c r="O85" s="21"/>
    </row>
    <row r="86" spans="1:15" x14ac:dyDescent="0.25">
      <c r="A86" s="21" t="str">
        <f>hidden1!A76</f>
        <v xml:space="preserve">  Республика Хакасия</v>
      </c>
      <c r="B86" s="15">
        <f>hidden1!AU76</f>
        <v>0</v>
      </c>
      <c r="C86" s="15">
        <f>hidden1!AV76</f>
        <v>632</v>
      </c>
      <c r="D86" s="15">
        <f>hidden1!AW76</f>
        <v>0</v>
      </c>
      <c r="E86" s="15">
        <f>hidden1!AX76</f>
        <v>0</v>
      </c>
      <c r="F86" s="15">
        <f>hidden1!AY76</f>
        <v>0</v>
      </c>
      <c r="G86" s="21"/>
      <c r="H86" s="21"/>
      <c r="I86" s="21"/>
      <c r="J86" s="21"/>
      <c r="K86" s="21"/>
      <c r="L86" s="21"/>
      <c r="M86" s="21"/>
      <c r="N86" s="21"/>
      <c r="O86" s="21"/>
    </row>
    <row r="87" spans="1:15" x14ac:dyDescent="0.25">
      <c r="A87" s="21" t="str">
        <f>hidden1!A77</f>
        <v xml:space="preserve">  Алтайский край</v>
      </c>
      <c r="B87" s="15">
        <f>hidden1!AU77</f>
        <v>0</v>
      </c>
      <c r="C87" s="15">
        <f>hidden1!AV77</f>
        <v>647</v>
      </c>
      <c r="D87" s="15">
        <f>hidden1!AW77</f>
        <v>1217</v>
      </c>
      <c r="E87" s="15">
        <f>hidden1!AX77</f>
        <v>49392</v>
      </c>
      <c r="F87" s="15">
        <f>hidden1!AY77</f>
        <v>0</v>
      </c>
      <c r="G87" s="21"/>
      <c r="H87" s="21"/>
      <c r="I87" s="21"/>
      <c r="J87" s="21"/>
      <c r="K87" s="21"/>
      <c r="L87" s="21"/>
      <c r="M87" s="21"/>
      <c r="N87" s="21"/>
      <c r="O87" s="21"/>
    </row>
    <row r="88" spans="1:15" x14ac:dyDescent="0.25">
      <c r="A88" s="21" t="str">
        <f>hidden1!A78</f>
        <v xml:space="preserve">  Красноярский край</v>
      </c>
      <c r="B88" s="15">
        <f>hidden1!AU78</f>
        <v>0</v>
      </c>
      <c r="C88" s="15">
        <f>hidden1!AV78</f>
        <v>3010</v>
      </c>
      <c r="D88" s="15">
        <f>hidden1!AW78</f>
        <v>61190</v>
      </c>
      <c r="E88" s="15">
        <f>hidden1!AX78</f>
        <v>2131</v>
      </c>
      <c r="F88" s="15">
        <f>hidden1!AY78</f>
        <v>0</v>
      </c>
      <c r="G88" s="21"/>
      <c r="H88" s="21"/>
      <c r="I88" s="21"/>
      <c r="J88" s="21"/>
      <c r="K88" s="21"/>
      <c r="L88" s="21"/>
      <c r="M88" s="21"/>
      <c r="N88" s="21"/>
      <c r="O88" s="21"/>
    </row>
    <row r="89" spans="1:15" x14ac:dyDescent="0.25">
      <c r="A89" s="21" t="str">
        <f>hidden1!A79</f>
        <v xml:space="preserve">  Иркутская область</v>
      </c>
      <c r="B89" s="15">
        <f>hidden1!AU79</f>
        <v>200</v>
      </c>
      <c r="C89" s="15">
        <f>hidden1!AV79</f>
        <v>220</v>
      </c>
      <c r="D89" s="15">
        <f>hidden1!AW79</f>
        <v>-22</v>
      </c>
      <c r="E89" s="15">
        <f>hidden1!AX79</f>
        <v>4100</v>
      </c>
      <c r="F89" s="15">
        <f>hidden1!AY79</f>
        <v>0</v>
      </c>
      <c r="G89" s="21"/>
      <c r="H89" s="21"/>
      <c r="I89" s="21"/>
      <c r="J89" s="21"/>
      <c r="K89" s="21"/>
      <c r="L89" s="21"/>
      <c r="M89" s="21"/>
      <c r="N89" s="21"/>
      <c r="O89" s="21"/>
    </row>
    <row r="90" spans="1:15" x14ac:dyDescent="0.25">
      <c r="A90" s="21" t="str">
        <f>hidden1!A80</f>
        <v xml:space="preserve">  Кемеровская область - Кузбасс</v>
      </c>
      <c r="B90" s="15">
        <f>hidden1!AU80</f>
        <v>0</v>
      </c>
      <c r="C90" s="15">
        <f>hidden1!AV80</f>
        <v>1282</v>
      </c>
      <c r="D90" s="15">
        <f>hidden1!AW80</f>
        <v>-612</v>
      </c>
      <c r="E90" s="15">
        <f>hidden1!AX80</f>
        <v>2647</v>
      </c>
      <c r="F90" s="15">
        <f>hidden1!AY80</f>
        <v>0</v>
      </c>
      <c r="G90" s="21"/>
      <c r="H90" s="21"/>
      <c r="I90" s="21"/>
      <c r="J90" s="21"/>
      <c r="K90" s="21"/>
      <c r="L90" s="21"/>
      <c r="M90" s="21"/>
      <c r="N90" s="21"/>
      <c r="O90" s="21"/>
    </row>
    <row r="91" spans="1:15" x14ac:dyDescent="0.25">
      <c r="A91" s="21" t="str">
        <f>hidden1!A81</f>
        <v xml:space="preserve">  Новосибирская область</v>
      </c>
      <c r="B91" s="15">
        <f>hidden1!AU81</f>
        <v>5561</v>
      </c>
      <c r="C91" s="15">
        <f>hidden1!AV81</f>
        <v>101089</v>
      </c>
      <c r="D91" s="15">
        <f>hidden1!AW81</f>
        <v>262265</v>
      </c>
      <c r="E91" s="15">
        <f>hidden1!AX81</f>
        <v>63441</v>
      </c>
      <c r="F91" s="15">
        <f>hidden1!AY81</f>
        <v>0</v>
      </c>
      <c r="G91" s="21"/>
      <c r="H91" s="21"/>
      <c r="I91" s="21"/>
      <c r="J91" s="21"/>
      <c r="K91" s="21"/>
      <c r="L91" s="21"/>
      <c r="M91" s="21"/>
      <c r="N91" s="21"/>
      <c r="O91" s="21"/>
    </row>
    <row r="92" spans="1:15" x14ac:dyDescent="0.25">
      <c r="A92" s="21" t="str">
        <f>hidden1!A82</f>
        <v xml:space="preserve">  Омская область</v>
      </c>
      <c r="B92" s="15">
        <f>hidden1!AU82</f>
        <v>0</v>
      </c>
      <c r="C92" s="15">
        <f>hidden1!AV82</f>
        <v>4808</v>
      </c>
      <c r="D92" s="15">
        <f>hidden1!AW82</f>
        <v>-4</v>
      </c>
      <c r="E92" s="15">
        <f>hidden1!AX82</f>
        <v>2527</v>
      </c>
      <c r="F92" s="15">
        <f>hidden1!AY82</f>
        <v>0</v>
      </c>
      <c r="G92" s="21"/>
      <c r="H92" s="21"/>
      <c r="I92" s="21"/>
      <c r="J92" s="21"/>
      <c r="K92" s="21"/>
      <c r="L92" s="21"/>
      <c r="M92" s="21"/>
      <c r="N92" s="21"/>
      <c r="O92" s="21"/>
    </row>
    <row r="93" spans="1:15" x14ac:dyDescent="0.25">
      <c r="A93" s="21" t="str">
        <f>hidden1!A83</f>
        <v xml:space="preserve">  Томская область</v>
      </c>
      <c r="B93" s="15">
        <f>hidden1!AU83</f>
        <v>0</v>
      </c>
      <c r="C93" s="15">
        <f>hidden1!AV83</f>
        <v>0</v>
      </c>
      <c r="D93" s="15">
        <f>hidden1!AW83</f>
        <v>0</v>
      </c>
      <c r="E93" s="15">
        <f>hidden1!AX83</f>
        <v>269</v>
      </c>
      <c r="F93" s="15">
        <f>hidden1!AY83</f>
        <v>0</v>
      </c>
      <c r="G93" s="21"/>
      <c r="H93" s="21"/>
      <c r="I93" s="21"/>
      <c r="J93" s="21"/>
      <c r="K93" s="21"/>
      <c r="L93" s="21"/>
      <c r="M93" s="21"/>
      <c r="N93" s="21"/>
      <c r="O93" s="21"/>
    </row>
    <row r="94" spans="1:15" x14ac:dyDescent="0.25">
      <c r="A94" s="21" t="str">
        <f>hidden1!A84</f>
        <v xml:space="preserve"> ДАЛЬНЕВОСТОЧНЫЙ ФЕДЕРАЛЬНЫЙ ОКРУГ</v>
      </c>
      <c r="B94" s="15">
        <f>hidden1!AU84</f>
        <v>-3843</v>
      </c>
      <c r="C94" s="15">
        <f>hidden1!AV84</f>
        <v>217761</v>
      </c>
      <c r="D94" s="15">
        <f>hidden1!AW84</f>
        <v>168890</v>
      </c>
      <c r="E94" s="15">
        <f>hidden1!AX84</f>
        <v>31208</v>
      </c>
      <c r="F94" s="15">
        <f>hidden1!AY84</f>
        <v>0</v>
      </c>
      <c r="G94" s="21"/>
      <c r="H94" s="21"/>
      <c r="I94" s="21"/>
      <c r="J94" s="21"/>
      <c r="K94" s="21"/>
      <c r="L94" s="21"/>
      <c r="M94" s="21"/>
      <c r="N94" s="21"/>
      <c r="O94" s="21"/>
    </row>
    <row r="95" spans="1:15" x14ac:dyDescent="0.25">
      <c r="A95" s="21" t="str">
        <f>hidden1!A85</f>
        <v xml:space="preserve">  Республика Бурятия</v>
      </c>
      <c r="B95" s="15">
        <f>hidden1!AU85</f>
        <v>0</v>
      </c>
      <c r="C95" s="15">
        <f>hidden1!AV85</f>
        <v>0</v>
      </c>
      <c r="D95" s="15">
        <f>hidden1!AW85</f>
        <v>0</v>
      </c>
      <c r="E95" s="15">
        <f>hidden1!AX85</f>
        <v>-2</v>
      </c>
      <c r="F95" s="15">
        <f>hidden1!AY85</f>
        <v>0</v>
      </c>
      <c r="G95" s="21"/>
      <c r="H95" s="21"/>
      <c r="I95" s="21"/>
      <c r="J95" s="21"/>
      <c r="K95" s="21"/>
      <c r="L95" s="21"/>
      <c r="M95" s="21"/>
      <c r="N95" s="21"/>
      <c r="O95" s="21"/>
    </row>
    <row r="96" spans="1:15" x14ac:dyDescent="0.25">
      <c r="A96" s="21" t="str">
        <f>hidden1!A86</f>
        <v xml:space="preserve">  Республика Саха (Якутия)</v>
      </c>
      <c r="B96" s="15">
        <f>hidden1!AU86</f>
        <v>-3755</v>
      </c>
      <c r="C96" s="15">
        <f>hidden1!AV86</f>
        <v>3007</v>
      </c>
      <c r="D96" s="15">
        <f>hidden1!AW86</f>
        <v>166093</v>
      </c>
      <c r="E96" s="15">
        <f>hidden1!AX86</f>
        <v>-78</v>
      </c>
      <c r="F96" s="15">
        <f>hidden1!AY86</f>
        <v>0</v>
      </c>
      <c r="G96" s="21"/>
      <c r="H96" s="21"/>
      <c r="I96" s="21"/>
      <c r="J96" s="21"/>
      <c r="K96" s="21"/>
      <c r="L96" s="21"/>
      <c r="M96" s="21"/>
      <c r="N96" s="21"/>
      <c r="O96" s="21"/>
    </row>
    <row r="97" spans="1:15" x14ac:dyDescent="0.25">
      <c r="A97" s="21" t="str">
        <f>hidden1!A87</f>
        <v xml:space="preserve">  Приморский край</v>
      </c>
      <c r="B97" s="15">
        <f>hidden1!AU87</f>
        <v>0</v>
      </c>
      <c r="C97" s="15">
        <f>hidden1!AV87</f>
        <v>134725</v>
      </c>
      <c r="D97" s="15">
        <f>hidden1!AW87</f>
        <v>1</v>
      </c>
      <c r="E97" s="15">
        <f>hidden1!AX87</f>
        <v>30665</v>
      </c>
      <c r="F97" s="15">
        <f>hidden1!AY87</f>
        <v>0</v>
      </c>
      <c r="G97" s="21"/>
      <c r="H97" s="21"/>
      <c r="I97" s="21"/>
      <c r="J97" s="21"/>
      <c r="K97" s="21"/>
      <c r="L97" s="21"/>
      <c r="M97" s="21"/>
      <c r="N97" s="21"/>
      <c r="O97" s="21"/>
    </row>
    <row r="98" spans="1:15" x14ac:dyDescent="0.25">
      <c r="A98" s="21" t="str">
        <f>hidden1!A88</f>
        <v xml:space="preserve">  Хабаровский край</v>
      </c>
      <c r="B98" s="15">
        <f>hidden1!AU88</f>
        <v>0</v>
      </c>
      <c r="C98" s="15">
        <f>hidden1!AV88</f>
        <v>7</v>
      </c>
      <c r="D98" s="15">
        <f>hidden1!AW88</f>
        <v>0</v>
      </c>
      <c r="E98" s="15">
        <f>hidden1!AX88</f>
        <v>-127</v>
      </c>
      <c r="F98" s="15">
        <f>hidden1!AY88</f>
        <v>0</v>
      </c>
      <c r="G98" s="21"/>
      <c r="H98" s="21"/>
      <c r="I98" s="21"/>
      <c r="J98" s="21"/>
      <c r="K98" s="21"/>
      <c r="L98" s="21"/>
      <c r="M98" s="21"/>
      <c r="N98" s="21"/>
      <c r="O98" s="21"/>
    </row>
    <row r="99" spans="1:15" x14ac:dyDescent="0.25">
      <c r="A99" s="21" t="str">
        <f>hidden1!A89</f>
        <v xml:space="preserve">  Амурская область</v>
      </c>
      <c r="B99" s="15">
        <f>hidden1!AU89</f>
        <v>-3</v>
      </c>
      <c r="C99" s="15">
        <f>hidden1!AV89</f>
        <v>78301</v>
      </c>
      <c r="D99" s="15">
        <f>hidden1!AW89</f>
        <v>0</v>
      </c>
      <c r="E99" s="15">
        <f>hidden1!AX89</f>
        <v>750</v>
      </c>
      <c r="F99" s="15">
        <f>hidden1!AY89</f>
        <v>0</v>
      </c>
      <c r="G99" s="21"/>
      <c r="H99" s="21"/>
      <c r="I99" s="21"/>
      <c r="J99" s="21"/>
      <c r="K99" s="21"/>
      <c r="L99" s="21"/>
      <c r="M99" s="21"/>
      <c r="N99" s="21"/>
      <c r="O99" s="21"/>
    </row>
    <row r="100" spans="1:15" x14ac:dyDescent="0.25">
      <c r="A100" s="21" t="str">
        <f>hidden1!A90</f>
        <v xml:space="preserve">  Камчатский край</v>
      </c>
      <c r="B100" s="15">
        <f>hidden1!AU90</f>
        <v>0</v>
      </c>
      <c r="C100" s="15">
        <f>hidden1!AV90</f>
        <v>1660</v>
      </c>
      <c r="D100" s="15">
        <f>hidden1!AW90</f>
        <v>0</v>
      </c>
      <c r="E100" s="15">
        <f>hidden1!AX90</f>
        <v>0</v>
      </c>
      <c r="F100" s="15">
        <f>hidden1!AY90</f>
        <v>0</v>
      </c>
      <c r="G100" s="21"/>
      <c r="H100" s="21"/>
      <c r="I100" s="21"/>
      <c r="J100" s="21"/>
      <c r="K100" s="21"/>
      <c r="L100" s="21"/>
      <c r="M100" s="21"/>
      <c r="N100" s="21"/>
      <c r="O100" s="21"/>
    </row>
    <row r="101" spans="1:15" x14ac:dyDescent="0.25">
      <c r="A101" s="21" t="str">
        <f>hidden1!A91</f>
        <v xml:space="preserve">  Магаданская область</v>
      </c>
      <c r="B101" s="15">
        <f>hidden1!AU91</f>
        <v>0</v>
      </c>
      <c r="C101" s="15">
        <f>hidden1!AV91</f>
        <v>61</v>
      </c>
      <c r="D101" s="15">
        <f>hidden1!AW91</f>
        <v>0</v>
      </c>
      <c r="E101" s="15">
        <f>hidden1!AX91</f>
        <v>0</v>
      </c>
      <c r="F101" s="15">
        <f>hidden1!AY91</f>
        <v>0</v>
      </c>
      <c r="G101" s="21"/>
      <c r="H101" s="21"/>
      <c r="I101" s="21"/>
      <c r="J101" s="21"/>
      <c r="K101" s="21"/>
      <c r="L101" s="21"/>
      <c r="M101" s="21"/>
      <c r="N101" s="21"/>
      <c r="O101" s="21"/>
    </row>
    <row r="102" spans="1:15" x14ac:dyDescent="0.25">
      <c r="A102" s="21" t="str">
        <f>hidden1!A92</f>
        <v xml:space="preserve">  Сахалинская область</v>
      </c>
      <c r="B102" s="15">
        <f>hidden1!AU92</f>
        <v>-85</v>
      </c>
      <c r="C102" s="15">
        <f>hidden1!AV92</f>
        <v>0</v>
      </c>
      <c r="D102" s="15">
        <f>hidden1!AW92</f>
        <v>1796</v>
      </c>
      <c r="E102" s="15">
        <f>hidden1!AX92</f>
        <v>0</v>
      </c>
      <c r="F102" s="15">
        <f>hidden1!AY92</f>
        <v>0</v>
      </c>
      <c r="G102" s="21"/>
      <c r="H102" s="21"/>
      <c r="I102" s="21"/>
      <c r="J102" s="21"/>
      <c r="K102" s="21"/>
      <c r="L102" s="21"/>
      <c r="M102" s="21"/>
      <c r="N102" s="21"/>
      <c r="O102" s="21"/>
    </row>
    <row r="103" spans="1:15" x14ac:dyDescent="0.25">
      <c r="A103" s="21" t="str">
        <f>hidden1!A93</f>
        <v xml:space="preserve">  Забайкальский край</v>
      </c>
      <c r="B103" s="15">
        <f>hidden1!AU93</f>
        <v>0</v>
      </c>
      <c r="C103" s="15">
        <f>hidden1!AV93</f>
        <v>0</v>
      </c>
      <c r="D103" s="15">
        <f>hidden1!AW93</f>
        <v>1000</v>
      </c>
      <c r="E103" s="15">
        <f>hidden1!AX93</f>
        <v>0</v>
      </c>
      <c r="F103" s="15">
        <f>hidden1!AY93</f>
        <v>0</v>
      </c>
      <c r="G103" s="21"/>
      <c r="H103" s="21"/>
      <c r="I103" s="21"/>
      <c r="J103" s="21"/>
      <c r="K103" s="21"/>
      <c r="L103" s="21"/>
      <c r="M103" s="21"/>
      <c r="N103" s="21"/>
      <c r="O103" s="21"/>
    </row>
    <row r="104" spans="1:15" x14ac:dyDescent="0.25">
      <c r="A104" s="21" t="str">
        <f>hidden1!A94</f>
        <v xml:space="preserve">  Еврейская автономная область</v>
      </c>
      <c r="B104" s="15">
        <f>hidden1!AU94</f>
        <v>0</v>
      </c>
      <c r="C104" s="15">
        <f>hidden1!AV94</f>
        <v>0</v>
      </c>
      <c r="D104" s="15">
        <f>hidden1!AW94</f>
        <v>0</v>
      </c>
      <c r="E104" s="15">
        <f>hidden1!AX94</f>
        <v>0</v>
      </c>
      <c r="F104" s="15">
        <f>hidden1!AY94</f>
        <v>0</v>
      </c>
      <c r="G104" s="21"/>
      <c r="H104" s="21"/>
      <c r="I104" s="21"/>
      <c r="J104" s="21"/>
      <c r="K104" s="21"/>
      <c r="L104" s="21"/>
      <c r="M104" s="21"/>
      <c r="N104" s="21"/>
      <c r="O104" s="21"/>
    </row>
    <row r="105" spans="1:15" x14ac:dyDescent="0.25">
      <c r="A105" s="21" t="str">
        <f>hidden1!A95</f>
        <v xml:space="preserve">  Чукотский автономный округ</v>
      </c>
      <c r="B105" s="15">
        <f>hidden1!AU95</f>
        <v>0</v>
      </c>
      <c r="C105" s="15">
        <f>hidden1!AV95</f>
        <v>0</v>
      </c>
      <c r="D105" s="15">
        <f>hidden1!AW95</f>
        <v>0</v>
      </c>
      <c r="E105" s="15">
        <f>hidden1!AX95</f>
        <v>0</v>
      </c>
      <c r="F105" s="15">
        <f>hidden1!AY95</f>
        <v>0</v>
      </c>
      <c r="G105" s="21"/>
      <c r="H105" s="21"/>
      <c r="I105" s="21"/>
      <c r="J105" s="21"/>
      <c r="K105" s="21"/>
      <c r="L105" s="21"/>
      <c r="M105" s="21"/>
      <c r="N105" s="21"/>
      <c r="O105" s="21"/>
    </row>
    <row r="106" spans="1:15" x14ac:dyDescent="0.25">
      <c r="A106" s="21" t="str">
        <f>hidden1!A101</f>
        <v xml:space="preserve"> МИ ФНС РОССИИ ПО УПРАВЛЕНИЮ ДОЛГОМ</v>
      </c>
      <c r="B106" s="15">
        <f>hidden1!AU101</f>
        <v>0</v>
      </c>
      <c r="C106" s="15">
        <f>hidden1!AV101</f>
        <v>0</v>
      </c>
      <c r="D106" s="15">
        <f>hidden1!AW101</f>
        <v>0</v>
      </c>
      <c r="E106" s="15">
        <f>hidden1!AX101</f>
        <v>0</v>
      </c>
      <c r="F106" s="15">
        <f>hidden1!AY101</f>
        <v>0</v>
      </c>
      <c r="G106" s="21"/>
      <c r="H106" s="21"/>
      <c r="I106" s="21"/>
      <c r="J106" s="21"/>
      <c r="K106" s="21"/>
      <c r="L106" s="21"/>
      <c r="M106" s="21"/>
      <c r="N106" s="21"/>
      <c r="O106" s="21"/>
    </row>
    <row r="107" spans="1:15" x14ac:dyDescent="0.25">
      <c r="A107" s="21"/>
      <c r="B107" s="15"/>
      <c r="C107" s="15"/>
      <c r="D107" s="15"/>
      <c r="E107" s="15"/>
      <c r="F107" s="15"/>
      <c r="G107" s="21"/>
      <c r="H107" s="21"/>
      <c r="I107" s="21"/>
      <c r="J107" s="21"/>
      <c r="K107" s="21"/>
      <c r="L107" s="21"/>
      <c r="M107" s="21"/>
      <c r="N107" s="21"/>
      <c r="O107" s="21"/>
    </row>
  </sheetData>
  <mergeCells count="12">
    <mergeCell ref="I5:J5"/>
    <mergeCell ref="G7:H8"/>
    <mergeCell ref="I7:J8"/>
    <mergeCell ref="A6:A9"/>
    <mergeCell ref="D7:D8"/>
    <mergeCell ref="B7:B8"/>
    <mergeCell ref="C7:C8"/>
    <mergeCell ref="A2:F2"/>
    <mergeCell ref="A3:F3"/>
    <mergeCell ref="E7:E8"/>
    <mergeCell ref="B6:E6"/>
    <mergeCell ref="F6:F8"/>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4.5546875" style="43" customWidth="1"/>
    <col min="2" max="2" width="15.44140625" style="43" customWidth="1"/>
    <col min="3" max="3" width="14" style="43" customWidth="1"/>
    <col min="4" max="4" width="14.5546875" style="43" customWidth="1"/>
    <col min="5" max="5" width="13.44140625" style="43" customWidth="1"/>
    <col min="6" max="6" width="17.5546875" style="43" customWidth="1"/>
    <col min="7" max="9" width="21.44140625" style="43" customWidth="1"/>
    <col min="10" max="10" width="13" style="43" customWidth="1"/>
    <col min="11" max="11" width="11.88671875" style="43" customWidth="1"/>
    <col min="12" max="12" width="12.5546875" style="43" customWidth="1"/>
    <col min="13" max="13" width="11.5546875" style="43" customWidth="1"/>
    <col min="14" max="16384" width="9.109375" style="43"/>
  </cols>
  <sheetData>
    <row r="1" spans="1:18" x14ac:dyDescent="0.25">
      <c r="H1" s="171" t="s">
        <v>456</v>
      </c>
      <c r="I1" s="172"/>
      <c r="J1" s="62"/>
      <c r="K1" s="62"/>
      <c r="L1" s="63"/>
      <c r="M1" s="63"/>
    </row>
    <row r="2" spans="1:18" s="47" customFormat="1" ht="24.75" customHeight="1" x14ac:dyDescent="0.25">
      <c r="A2" s="137" t="s">
        <v>457</v>
      </c>
      <c r="B2" s="137"/>
      <c r="C2" s="137"/>
      <c r="D2" s="138"/>
      <c r="E2" s="138"/>
      <c r="F2" s="138"/>
      <c r="G2" s="138"/>
      <c r="H2" s="138"/>
      <c r="I2" s="138"/>
      <c r="J2" s="59"/>
      <c r="K2" s="59"/>
      <c r="L2" s="59"/>
      <c r="M2" s="59"/>
    </row>
    <row r="3" spans="1:18" x14ac:dyDescent="0.25">
      <c r="A3" s="138" t="str">
        <f>hidden5!A1</f>
        <v>по состоянию на 1  мая 2023 года</v>
      </c>
      <c r="B3" s="138"/>
      <c r="C3" s="138"/>
      <c r="D3" s="138"/>
      <c r="E3" s="138"/>
      <c r="F3" s="138"/>
      <c r="G3" s="138"/>
      <c r="H3" s="138"/>
      <c r="I3" s="138"/>
      <c r="J3" s="59"/>
      <c r="K3" s="59"/>
      <c r="L3" s="59"/>
      <c r="M3" s="59"/>
    </row>
    <row r="4" spans="1:18" x14ac:dyDescent="0.25">
      <c r="A4" s="46"/>
      <c r="B4" s="46"/>
      <c r="C4" s="46"/>
      <c r="D4" s="46"/>
      <c r="E4" s="46"/>
      <c r="F4" s="46"/>
      <c r="G4" s="46"/>
      <c r="H4" s="46"/>
      <c r="I4" s="46"/>
      <c r="J4" s="59"/>
      <c r="K4" s="59"/>
      <c r="L4" s="59"/>
      <c r="M4" s="59"/>
    </row>
    <row r="5" spans="1:18" x14ac:dyDescent="0.25">
      <c r="A5" s="43" t="s">
        <v>401</v>
      </c>
      <c r="I5" s="48" t="s">
        <v>400</v>
      </c>
      <c r="J5" s="62"/>
      <c r="K5" s="62"/>
      <c r="L5" s="173"/>
      <c r="M5" s="173"/>
    </row>
    <row r="6" spans="1:18" ht="20.100000000000001" customHeight="1" x14ac:dyDescent="0.25">
      <c r="A6" s="135"/>
      <c r="B6" s="181" t="s">
        <v>470</v>
      </c>
      <c r="C6" s="182"/>
      <c r="D6" s="182"/>
      <c r="E6" s="183"/>
      <c r="F6" s="174" t="s">
        <v>405</v>
      </c>
      <c r="G6" s="175"/>
      <c r="H6" s="175"/>
      <c r="I6" s="176"/>
      <c r="J6" s="65"/>
      <c r="K6" s="65"/>
      <c r="L6" s="65"/>
      <c r="M6" s="65"/>
    </row>
    <row r="7" spans="1:18" ht="31.35" customHeight="1" x14ac:dyDescent="0.25">
      <c r="A7" s="136"/>
      <c r="B7" s="184"/>
      <c r="C7" s="185"/>
      <c r="D7" s="185"/>
      <c r="E7" s="186"/>
      <c r="F7" s="149" t="s">
        <v>942</v>
      </c>
      <c r="G7" s="150"/>
      <c r="H7" s="149" t="s">
        <v>291</v>
      </c>
      <c r="I7" s="150"/>
      <c r="J7" s="179"/>
      <c r="K7" s="180"/>
      <c r="L7" s="179"/>
      <c r="M7" s="179"/>
    </row>
    <row r="8" spans="1:18" ht="93.15" customHeight="1" x14ac:dyDescent="0.25">
      <c r="A8" s="136"/>
      <c r="B8" s="184"/>
      <c r="C8" s="185"/>
      <c r="D8" s="185"/>
      <c r="E8" s="186"/>
      <c r="F8" s="177"/>
      <c r="G8" s="178"/>
      <c r="H8" s="177"/>
      <c r="I8" s="178"/>
      <c r="J8" s="180"/>
      <c r="K8" s="180"/>
      <c r="L8" s="179"/>
      <c r="M8" s="179"/>
    </row>
    <row r="9" spans="1:18" ht="59.1" customHeight="1" x14ac:dyDescent="0.25">
      <c r="A9" s="136"/>
      <c r="B9" s="49" t="s">
        <v>399</v>
      </c>
      <c r="C9" s="53" t="s">
        <v>413</v>
      </c>
      <c r="D9" s="50" t="s">
        <v>414</v>
      </c>
      <c r="E9" s="50" t="s">
        <v>416</v>
      </c>
      <c r="F9" s="50" t="s">
        <v>414</v>
      </c>
      <c r="G9" s="50" t="s">
        <v>415</v>
      </c>
      <c r="H9" s="50" t="s">
        <v>414</v>
      </c>
      <c r="I9" s="50" t="s">
        <v>415</v>
      </c>
      <c r="J9" s="66"/>
      <c r="K9" s="66"/>
      <c r="L9" s="66"/>
      <c r="M9" s="66"/>
    </row>
    <row r="10" spans="1:18" x14ac:dyDescent="0.25">
      <c r="A10" s="49" t="s">
        <v>398</v>
      </c>
      <c r="B10" s="56">
        <v>1130</v>
      </c>
      <c r="C10" s="56" t="s">
        <v>674</v>
      </c>
      <c r="D10" s="56" t="s">
        <v>55</v>
      </c>
      <c r="E10" s="56" t="s">
        <v>56</v>
      </c>
      <c r="F10" s="56" t="s">
        <v>57</v>
      </c>
      <c r="G10" s="56" t="s">
        <v>58</v>
      </c>
      <c r="H10" s="56" t="s">
        <v>59</v>
      </c>
      <c r="I10" s="56" t="s">
        <v>60</v>
      </c>
      <c r="J10" s="59"/>
      <c r="K10" s="59"/>
      <c r="L10" s="59"/>
      <c r="M10" s="59"/>
    </row>
    <row r="11" spans="1:18" x14ac:dyDescent="0.25">
      <c r="A11" s="57" t="str">
        <f>hidden1!A1</f>
        <v>РОССИЙСКАЯ ФЕДЕРАЦИЯ</v>
      </c>
      <c r="B11" s="57">
        <f>C11+D11</f>
        <v>1472264878</v>
      </c>
      <c r="C11" s="58">
        <f>hidden1!AZ1</f>
        <v>27703632</v>
      </c>
      <c r="D11" s="58">
        <f>hidden1!BA1</f>
        <v>1444561246</v>
      </c>
      <c r="E11" s="58">
        <f>hidden1!BB1</f>
        <v>295326525</v>
      </c>
      <c r="F11" s="58">
        <f>hidden1!BC1</f>
        <v>1175908005</v>
      </c>
      <c r="G11" s="58">
        <f>hidden1!BD1</f>
        <v>264996288</v>
      </c>
      <c r="H11" s="58">
        <f>hidden1!BE1</f>
        <v>2372412</v>
      </c>
      <c r="I11" s="58">
        <f>hidden1!BF1</f>
        <v>597388</v>
      </c>
      <c r="J11" s="57"/>
      <c r="K11" s="57"/>
      <c r="L11" s="57"/>
      <c r="M11" s="57"/>
      <c r="N11" s="57"/>
      <c r="O11" s="57"/>
      <c r="P11" s="57"/>
      <c r="Q11" s="57"/>
      <c r="R11" s="57"/>
    </row>
    <row r="12" spans="1:18" x14ac:dyDescent="0.25">
      <c r="A12" s="57" t="str">
        <f>hidden1!A2</f>
        <v xml:space="preserve"> в том числе:</v>
      </c>
      <c r="B12" s="57"/>
      <c r="C12" s="58"/>
      <c r="D12" s="58"/>
      <c r="E12" s="58"/>
      <c r="F12" s="58"/>
      <c r="G12" s="58"/>
      <c r="H12" s="58"/>
      <c r="I12" s="58"/>
      <c r="J12" s="57"/>
      <c r="K12" s="57"/>
      <c r="L12" s="57"/>
      <c r="M12" s="57"/>
      <c r="N12" s="57"/>
      <c r="O12" s="57"/>
      <c r="P12" s="57"/>
      <c r="Q12" s="57"/>
      <c r="R12" s="57"/>
    </row>
    <row r="13" spans="1:18" x14ac:dyDescent="0.25">
      <c r="A13" s="57" t="str">
        <f>hidden1!A3</f>
        <v xml:space="preserve"> ЦЕНТРАЛЬНЫЙ ФЕДЕРАЛЬНЫЙ ОКРУГ</v>
      </c>
      <c r="B13" s="57">
        <f t="shared" ref="B13:B75" si="0">C13+D13</f>
        <v>643372713</v>
      </c>
      <c r="C13" s="58">
        <f>hidden1!AZ3</f>
        <v>17339293</v>
      </c>
      <c r="D13" s="58">
        <f>hidden1!BA3</f>
        <v>626033420</v>
      </c>
      <c r="E13" s="58">
        <f>hidden1!BB3</f>
        <v>68045586</v>
      </c>
      <c r="F13" s="58">
        <f>hidden1!BC3</f>
        <v>463112508</v>
      </c>
      <c r="G13" s="58">
        <f>hidden1!BD3</f>
        <v>58913413</v>
      </c>
      <c r="H13" s="58">
        <f>hidden1!BE3</f>
        <v>671525</v>
      </c>
      <c r="I13" s="58">
        <f>hidden1!BF3</f>
        <v>156558</v>
      </c>
      <c r="J13" s="57"/>
      <c r="K13" s="57"/>
      <c r="L13" s="57"/>
      <c r="M13" s="57"/>
      <c r="N13" s="57"/>
      <c r="O13" s="57"/>
      <c r="P13" s="57"/>
      <c r="Q13" s="57"/>
      <c r="R13" s="57"/>
    </row>
    <row r="14" spans="1:18" x14ac:dyDescent="0.25">
      <c r="A14" s="57" t="str">
        <f>hidden1!A4</f>
        <v xml:space="preserve">  Белгородская область</v>
      </c>
      <c r="B14" s="57">
        <f t="shared" si="0"/>
        <v>10312201</v>
      </c>
      <c r="C14" s="58">
        <f>hidden1!AZ4</f>
        <v>128355</v>
      </c>
      <c r="D14" s="58">
        <f>hidden1!BA4</f>
        <v>10183846</v>
      </c>
      <c r="E14" s="58">
        <f>hidden1!BB4</f>
        <v>4122165</v>
      </c>
      <c r="F14" s="58">
        <f>hidden1!BC4</f>
        <v>9029708</v>
      </c>
      <c r="G14" s="58">
        <f>hidden1!BD4</f>
        <v>3646291</v>
      </c>
      <c r="H14" s="58">
        <f>hidden1!BE4</f>
        <v>20881</v>
      </c>
      <c r="I14" s="58">
        <f>hidden1!BF4</f>
        <v>7429</v>
      </c>
      <c r="J14" s="57"/>
      <c r="K14" s="57"/>
      <c r="L14" s="57"/>
      <c r="M14" s="57"/>
      <c r="N14" s="57"/>
      <c r="O14" s="57"/>
      <c r="P14" s="57"/>
      <c r="Q14" s="57"/>
      <c r="R14" s="57"/>
    </row>
    <row r="15" spans="1:18" x14ac:dyDescent="0.25">
      <c r="A15" s="57" t="str">
        <f>hidden1!A5</f>
        <v xml:space="preserve">  Брянская область</v>
      </c>
      <c r="B15" s="57">
        <f t="shared" si="0"/>
        <v>6127443</v>
      </c>
      <c r="C15" s="58">
        <f>hidden1!AZ5</f>
        <v>78247</v>
      </c>
      <c r="D15" s="58">
        <f>hidden1!BA5</f>
        <v>6049196</v>
      </c>
      <c r="E15" s="58">
        <f>hidden1!BB5</f>
        <v>1875434</v>
      </c>
      <c r="F15" s="58">
        <f>hidden1!BC5</f>
        <v>5335092</v>
      </c>
      <c r="G15" s="58">
        <f>hidden1!BD5</f>
        <v>1647804</v>
      </c>
      <c r="H15" s="58">
        <f>hidden1!BE5</f>
        <v>18405</v>
      </c>
      <c r="I15" s="58">
        <f>hidden1!BF5</f>
        <v>6555</v>
      </c>
      <c r="J15" s="57"/>
      <c r="K15" s="57"/>
      <c r="L15" s="57"/>
      <c r="M15" s="57"/>
      <c r="N15" s="57"/>
      <c r="O15" s="57"/>
      <c r="P15" s="57"/>
      <c r="Q15" s="57"/>
      <c r="R15" s="57"/>
    </row>
    <row r="16" spans="1:18" x14ac:dyDescent="0.25">
      <c r="A16" s="57" t="str">
        <f>hidden1!A6</f>
        <v xml:space="preserve">  Владимирская область</v>
      </c>
      <c r="B16" s="57">
        <f t="shared" si="0"/>
        <v>8807612</v>
      </c>
      <c r="C16" s="58">
        <f>hidden1!AZ6</f>
        <v>98254</v>
      </c>
      <c r="D16" s="58">
        <f>hidden1!BA6</f>
        <v>8709358</v>
      </c>
      <c r="E16" s="58">
        <f>hidden1!BB6</f>
        <v>2816509</v>
      </c>
      <c r="F16" s="58">
        <f>hidden1!BC6</f>
        <v>7637017</v>
      </c>
      <c r="G16" s="58">
        <f>hidden1!BD6</f>
        <v>2529329</v>
      </c>
      <c r="H16" s="58">
        <f>hidden1!BE6</f>
        <v>11396</v>
      </c>
      <c r="I16" s="58">
        <f>hidden1!BF6</f>
        <v>4385</v>
      </c>
      <c r="J16" s="57"/>
      <c r="K16" s="57"/>
      <c r="L16" s="57"/>
      <c r="M16" s="57"/>
      <c r="N16" s="57"/>
      <c r="O16" s="57"/>
      <c r="P16" s="57"/>
      <c r="Q16" s="57"/>
      <c r="R16" s="57"/>
    </row>
    <row r="17" spans="1:18" x14ac:dyDescent="0.25">
      <c r="A17" s="57" t="str">
        <f>hidden1!A7</f>
        <v xml:space="preserve">  Воронежская область</v>
      </c>
      <c r="B17" s="57">
        <f t="shared" si="0"/>
        <v>13441898</v>
      </c>
      <c r="C17" s="58">
        <f>hidden1!AZ7</f>
        <v>144167</v>
      </c>
      <c r="D17" s="58">
        <f>hidden1!BA7</f>
        <v>13297731</v>
      </c>
      <c r="E17" s="58">
        <f>hidden1!BB7</f>
        <v>4048285</v>
      </c>
      <c r="F17" s="58">
        <f>hidden1!BC7</f>
        <v>11658479</v>
      </c>
      <c r="G17" s="58">
        <f>hidden1!BD7</f>
        <v>3628864</v>
      </c>
      <c r="H17" s="58">
        <f>hidden1!BE7</f>
        <v>47154</v>
      </c>
      <c r="I17" s="58">
        <f>hidden1!BF7</f>
        <v>14074</v>
      </c>
      <c r="J17" s="57"/>
      <c r="K17" s="57"/>
      <c r="L17" s="57"/>
      <c r="M17" s="57"/>
      <c r="N17" s="57"/>
      <c r="O17" s="57"/>
      <c r="P17" s="57"/>
      <c r="Q17" s="57"/>
      <c r="R17" s="57"/>
    </row>
    <row r="18" spans="1:18" x14ac:dyDescent="0.25">
      <c r="A18" s="57" t="str">
        <f>hidden1!A8</f>
        <v xml:space="preserve">  Ивановская область</v>
      </c>
      <c r="B18" s="57">
        <f t="shared" si="0"/>
        <v>3796012</v>
      </c>
      <c r="C18" s="58">
        <f>hidden1!AZ8</f>
        <v>19723</v>
      </c>
      <c r="D18" s="58">
        <f>hidden1!BA8</f>
        <v>3776289</v>
      </c>
      <c r="E18" s="58">
        <f>hidden1!BB8</f>
        <v>1385254</v>
      </c>
      <c r="F18" s="58">
        <f>hidden1!BC8</f>
        <v>3427600</v>
      </c>
      <c r="G18" s="58">
        <f>hidden1!BD8</f>
        <v>1249956</v>
      </c>
      <c r="H18" s="58">
        <f>hidden1!BE8</f>
        <v>21938</v>
      </c>
      <c r="I18" s="58">
        <f>hidden1!BF8</f>
        <v>8662</v>
      </c>
      <c r="J18" s="57"/>
      <c r="K18" s="57"/>
      <c r="L18" s="57"/>
      <c r="M18" s="57"/>
      <c r="N18" s="57"/>
      <c r="O18" s="57"/>
      <c r="P18" s="57"/>
      <c r="Q18" s="57"/>
      <c r="R18" s="57"/>
    </row>
    <row r="19" spans="1:18" x14ac:dyDescent="0.25">
      <c r="A19" s="57" t="str">
        <f>hidden1!A9</f>
        <v xml:space="preserve">  Калужская область</v>
      </c>
      <c r="B19" s="57">
        <f t="shared" si="0"/>
        <v>7869437</v>
      </c>
      <c r="C19" s="58">
        <f>hidden1!AZ9</f>
        <v>88241</v>
      </c>
      <c r="D19" s="58">
        <f>hidden1!BA9</f>
        <v>7781196</v>
      </c>
      <c r="E19" s="58">
        <f>hidden1!BB9</f>
        <v>2282171</v>
      </c>
      <c r="F19" s="58">
        <f>hidden1!BC9</f>
        <v>6677753</v>
      </c>
      <c r="G19" s="58">
        <f>hidden1!BD9</f>
        <v>2086112</v>
      </c>
      <c r="H19" s="58">
        <f>hidden1!BE9</f>
        <v>12524</v>
      </c>
      <c r="I19" s="58">
        <f>hidden1!BF9</f>
        <v>3548</v>
      </c>
      <c r="J19" s="57"/>
      <c r="K19" s="57"/>
      <c r="L19" s="57"/>
      <c r="M19" s="57"/>
      <c r="N19" s="57"/>
      <c r="O19" s="57"/>
      <c r="P19" s="57"/>
      <c r="Q19" s="57"/>
      <c r="R19" s="57"/>
    </row>
    <row r="20" spans="1:18" x14ac:dyDescent="0.25">
      <c r="A20" s="57" t="str">
        <f>hidden1!A10</f>
        <v xml:space="preserve">  Костромская область</v>
      </c>
      <c r="B20" s="57">
        <f t="shared" si="0"/>
        <v>3635236</v>
      </c>
      <c r="C20" s="58">
        <f>hidden1!AZ10</f>
        <v>95264</v>
      </c>
      <c r="D20" s="58">
        <f>hidden1!BA10</f>
        <v>3539972</v>
      </c>
      <c r="E20" s="58">
        <f>hidden1!BB10</f>
        <v>1093075</v>
      </c>
      <c r="F20" s="58">
        <f>hidden1!BC10</f>
        <v>2847443</v>
      </c>
      <c r="G20" s="58">
        <f>hidden1!BD10</f>
        <v>890617</v>
      </c>
      <c r="H20" s="58">
        <f>hidden1!BE10</f>
        <v>29557</v>
      </c>
      <c r="I20" s="58">
        <f>hidden1!BF10</f>
        <v>9469</v>
      </c>
      <c r="J20" s="57"/>
      <c r="K20" s="57"/>
      <c r="L20" s="57"/>
      <c r="M20" s="57"/>
      <c r="N20" s="57"/>
      <c r="O20" s="57"/>
      <c r="P20" s="57"/>
      <c r="Q20" s="57"/>
      <c r="R20" s="57"/>
    </row>
    <row r="21" spans="1:18" x14ac:dyDescent="0.25">
      <c r="A21" s="57" t="str">
        <f>hidden1!A11</f>
        <v xml:space="preserve">  Курская область</v>
      </c>
      <c r="B21" s="57">
        <f t="shared" si="0"/>
        <v>7719317</v>
      </c>
      <c r="C21" s="58">
        <f>hidden1!AZ11</f>
        <v>182947</v>
      </c>
      <c r="D21" s="58">
        <f>hidden1!BA11</f>
        <v>7536370</v>
      </c>
      <c r="E21" s="58">
        <f>hidden1!BB11</f>
        <v>2721574</v>
      </c>
      <c r="F21" s="58">
        <f>hidden1!BC11</f>
        <v>6164724</v>
      </c>
      <c r="G21" s="58">
        <f>hidden1!BD11</f>
        <v>2313409</v>
      </c>
      <c r="H21" s="58">
        <f>hidden1!BE11</f>
        <v>22132</v>
      </c>
      <c r="I21" s="58">
        <f>hidden1!BF11</f>
        <v>7687</v>
      </c>
      <c r="J21" s="57"/>
      <c r="K21" s="57"/>
      <c r="L21" s="57"/>
      <c r="M21" s="57"/>
      <c r="N21" s="57"/>
      <c r="O21" s="57"/>
      <c r="P21" s="57"/>
      <c r="Q21" s="57"/>
      <c r="R21" s="57"/>
    </row>
    <row r="22" spans="1:18" x14ac:dyDescent="0.25">
      <c r="A22" s="57" t="str">
        <f>hidden1!A12</f>
        <v xml:space="preserve">  Липецкая область</v>
      </c>
      <c r="B22" s="57">
        <f t="shared" si="0"/>
        <v>6812382</v>
      </c>
      <c r="C22" s="58">
        <f>hidden1!AZ12</f>
        <v>100764</v>
      </c>
      <c r="D22" s="58">
        <f>hidden1!BA12</f>
        <v>6711618</v>
      </c>
      <c r="E22" s="58">
        <f>hidden1!BB12</f>
        <v>2678415</v>
      </c>
      <c r="F22" s="58">
        <f>hidden1!BC12</f>
        <v>5834519</v>
      </c>
      <c r="G22" s="58">
        <f>hidden1!BD12</f>
        <v>2354759</v>
      </c>
      <c r="H22" s="58">
        <f>hidden1!BE12</f>
        <v>18087</v>
      </c>
      <c r="I22" s="58">
        <f>hidden1!BF12</f>
        <v>6177</v>
      </c>
      <c r="J22" s="57"/>
      <c r="K22" s="57"/>
      <c r="L22" s="57"/>
      <c r="M22" s="57"/>
      <c r="N22" s="57"/>
      <c r="O22" s="57"/>
      <c r="P22" s="57"/>
      <c r="Q22" s="57"/>
      <c r="R22" s="57"/>
    </row>
    <row r="23" spans="1:18" x14ac:dyDescent="0.25">
      <c r="A23" s="57" t="str">
        <f>hidden1!A13</f>
        <v xml:space="preserve">  Московская область</v>
      </c>
      <c r="B23" s="57">
        <f t="shared" si="0"/>
        <v>93592767</v>
      </c>
      <c r="C23" s="58">
        <f>hidden1!AZ13</f>
        <v>1745283</v>
      </c>
      <c r="D23" s="58">
        <f>hidden1!BA13</f>
        <v>91847484</v>
      </c>
      <c r="E23" s="58">
        <f>hidden1!BB13</f>
        <v>27976791</v>
      </c>
      <c r="F23" s="58">
        <f>hidden1!BC13</f>
        <v>72217846</v>
      </c>
      <c r="G23" s="58">
        <f>hidden1!BD13</f>
        <v>23505393</v>
      </c>
      <c r="H23" s="58">
        <f>hidden1!BE13</f>
        <v>102489</v>
      </c>
      <c r="I23" s="58">
        <f>hidden1!BF13</f>
        <v>37307</v>
      </c>
      <c r="J23" s="57"/>
      <c r="K23" s="57"/>
      <c r="L23" s="57"/>
      <c r="M23" s="57"/>
      <c r="N23" s="57"/>
      <c r="O23" s="57"/>
      <c r="P23" s="57"/>
      <c r="Q23" s="57"/>
      <c r="R23" s="57"/>
    </row>
    <row r="24" spans="1:18" x14ac:dyDescent="0.25">
      <c r="A24" s="57" t="str">
        <f>hidden1!A14</f>
        <v xml:space="preserve">  Орловская область</v>
      </c>
      <c r="B24" s="57">
        <f t="shared" si="0"/>
        <v>3265978</v>
      </c>
      <c r="C24" s="58">
        <f>hidden1!AZ14</f>
        <v>32945</v>
      </c>
      <c r="D24" s="58">
        <f>hidden1!BA14</f>
        <v>3233033</v>
      </c>
      <c r="E24" s="58">
        <f>hidden1!BB14</f>
        <v>960088</v>
      </c>
      <c r="F24" s="58">
        <f>hidden1!BC14</f>
        <v>2890126</v>
      </c>
      <c r="G24" s="58">
        <f>hidden1!BD14</f>
        <v>867236</v>
      </c>
      <c r="H24" s="58">
        <f>hidden1!BE14</f>
        <v>14296</v>
      </c>
      <c r="I24" s="58">
        <f>hidden1!BF14</f>
        <v>3674</v>
      </c>
      <c r="J24" s="57"/>
      <c r="K24" s="57"/>
      <c r="L24" s="57"/>
      <c r="M24" s="57"/>
      <c r="N24" s="57"/>
      <c r="O24" s="57"/>
      <c r="P24" s="57"/>
      <c r="Q24" s="57"/>
      <c r="R24" s="57"/>
    </row>
    <row r="25" spans="1:18" x14ac:dyDescent="0.25">
      <c r="A25" s="57" t="str">
        <f>hidden1!A15</f>
        <v xml:space="preserve">  Рязанская область</v>
      </c>
      <c r="B25" s="57">
        <f t="shared" si="0"/>
        <v>6707233</v>
      </c>
      <c r="C25" s="58">
        <f>hidden1!AZ15</f>
        <v>58729</v>
      </c>
      <c r="D25" s="58">
        <f>hidden1!BA15</f>
        <v>6648504</v>
      </c>
      <c r="E25" s="58">
        <f>hidden1!BB15</f>
        <v>2191615</v>
      </c>
      <c r="F25" s="58">
        <f>hidden1!BC15</f>
        <v>5877460</v>
      </c>
      <c r="G25" s="58">
        <f>hidden1!BD15</f>
        <v>2010781</v>
      </c>
      <c r="H25" s="58">
        <f>hidden1!BE15</f>
        <v>17286</v>
      </c>
      <c r="I25" s="58">
        <f>hidden1!BF15</f>
        <v>2459</v>
      </c>
      <c r="J25" s="57"/>
      <c r="K25" s="57"/>
      <c r="L25" s="57"/>
      <c r="M25" s="57"/>
      <c r="N25" s="57"/>
      <c r="O25" s="57"/>
      <c r="P25" s="57"/>
      <c r="Q25" s="57"/>
      <c r="R25" s="57"/>
    </row>
    <row r="26" spans="1:18" x14ac:dyDescent="0.25">
      <c r="A26" s="57" t="str">
        <f>hidden1!A16</f>
        <v xml:space="preserve">  Смоленская область</v>
      </c>
      <c r="B26" s="57">
        <f t="shared" si="0"/>
        <v>5082625</v>
      </c>
      <c r="C26" s="58">
        <f>hidden1!AZ16</f>
        <v>63455</v>
      </c>
      <c r="D26" s="58">
        <f>hidden1!BA16</f>
        <v>5019170</v>
      </c>
      <c r="E26" s="58">
        <f>hidden1!BB16</f>
        <v>1522314</v>
      </c>
      <c r="F26" s="58">
        <f>hidden1!BC16</f>
        <v>4194376</v>
      </c>
      <c r="G26" s="58">
        <f>hidden1!BD16</f>
        <v>1302350</v>
      </c>
      <c r="H26" s="58">
        <f>hidden1!BE16</f>
        <v>31004</v>
      </c>
      <c r="I26" s="58">
        <f>hidden1!BF16</f>
        <v>7532</v>
      </c>
      <c r="J26" s="57"/>
      <c r="K26" s="57"/>
      <c r="L26" s="57"/>
      <c r="M26" s="57"/>
      <c r="N26" s="57"/>
      <c r="O26" s="57"/>
      <c r="P26" s="57"/>
      <c r="Q26" s="57"/>
      <c r="R26" s="57"/>
    </row>
    <row r="27" spans="1:18" x14ac:dyDescent="0.25">
      <c r="A27" s="57" t="str">
        <f>hidden1!A17</f>
        <v xml:space="preserve">  Тамбовская область</v>
      </c>
      <c r="B27" s="57">
        <f t="shared" si="0"/>
        <v>4520348</v>
      </c>
      <c r="C27" s="58">
        <f>hidden1!AZ17</f>
        <v>37366</v>
      </c>
      <c r="D27" s="58">
        <f>hidden1!BA17</f>
        <v>4482982</v>
      </c>
      <c r="E27" s="58">
        <f>hidden1!BB17</f>
        <v>1536287</v>
      </c>
      <c r="F27" s="58">
        <f>hidden1!BC17</f>
        <v>4103636</v>
      </c>
      <c r="G27" s="58">
        <f>hidden1!BD17</f>
        <v>1413923</v>
      </c>
      <c r="H27" s="58">
        <f>hidden1!BE17</f>
        <v>8151</v>
      </c>
      <c r="I27" s="58">
        <f>hidden1!BF17</f>
        <v>2764</v>
      </c>
      <c r="J27" s="57"/>
      <c r="K27" s="57"/>
      <c r="L27" s="57"/>
      <c r="M27" s="57"/>
      <c r="N27" s="57"/>
      <c r="O27" s="57"/>
      <c r="P27" s="57"/>
      <c r="Q27" s="57"/>
      <c r="R27" s="57"/>
    </row>
    <row r="28" spans="1:18" x14ac:dyDescent="0.25">
      <c r="A28" s="57" t="str">
        <f>hidden1!A18</f>
        <v xml:space="preserve">  Тверская область</v>
      </c>
      <c r="B28" s="57">
        <f t="shared" si="0"/>
        <v>7476612</v>
      </c>
      <c r="C28" s="58">
        <f>hidden1!AZ18</f>
        <v>47740</v>
      </c>
      <c r="D28" s="58">
        <f>hidden1!BA18</f>
        <v>7428872</v>
      </c>
      <c r="E28" s="58">
        <f>hidden1!BB18</f>
        <v>2794979</v>
      </c>
      <c r="F28" s="58">
        <f>hidden1!BC18</f>
        <v>6608674</v>
      </c>
      <c r="G28" s="58">
        <f>hidden1!BD18</f>
        <v>2619275</v>
      </c>
      <c r="H28" s="58">
        <f>hidden1!BE18</f>
        <v>21075</v>
      </c>
      <c r="I28" s="58">
        <f>hidden1!BF18</f>
        <v>6339</v>
      </c>
      <c r="J28" s="57"/>
      <c r="K28" s="57"/>
      <c r="L28" s="57"/>
      <c r="M28" s="57"/>
      <c r="N28" s="57"/>
      <c r="O28" s="57"/>
      <c r="P28" s="57"/>
      <c r="Q28" s="57"/>
      <c r="R28" s="57"/>
    </row>
    <row r="29" spans="1:18" x14ac:dyDescent="0.25">
      <c r="A29" s="57" t="str">
        <f>hidden1!A19</f>
        <v xml:space="preserve">  Тульская область</v>
      </c>
      <c r="B29" s="57">
        <f t="shared" si="0"/>
        <v>10832319</v>
      </c>
      <c r="C29" s="58">
        <f>hidden1!AZ19</f>
        <v>143946</v>
      </c>
      <c r="D29" s="58">
        <f>hidden1!BA19</f>
        <v>10688373</v>
      </c>
      <c r="E29" s="58">
        <f>hidden1!BB19</f>
        <v>3122549</v>
      </c>
      <c r="F29" s="58">
        <f>hidden1!BC19</f>
        <v>9084201</v>
      </c>
      <c r="G29" s="58">
        <f>hidden1!BD19</f>
        <v>2726381</v>
      </c>
      <c r="H29" s="58">
        <f>hidden1!BE19</f>
        <v>27723</v>
      </c>
      <c r="I29" s="58">
        <f>hidden1!BF19</f>
        <v>8320</v>
      </c>
      <c r="J29" s="57"/>
      <c r="K29" s="57"/>
      <c r="L29" s="57"/>
      <c r="M29" s="57"/>
      <c r="N29" s="57"/>
      <c r="O29" s="57"/>
      <c r="P29" s="57"/>
      <c r="Q29" s="57"/>
      <c r="R29" s="57"/>
    </row>
    <row r="30" spans="1:18" x14ac:dyDescent="0.25">
      <c r="A30" s="57" t="str">
        <f>hidden1!A20</f>
        <v xml:space="preserve">  Ярославская область</v>
      </c>
      <c r="B30" s="57">
        <f t="shared" si="0"/>
        <v>8719550</v>
      </c>
      <c r="C30" s="58">
        <f>hidden1!AZ20</f>
        <v>94382</v>
      </c>
      <c r="D30" s="58">
        <f>hidden1!BA20</f>
        <v>8625168</v>
      </c>
      <c r="E30" s="58">
        <f>hidden1!BB20</f>
        <v>2570653</v>
      </c>
      <c r="F30" s="58">
        <f>hidden1!BC20</f>
        <v>7611801</v>
      </c>
      <c r="G30" s="58">
        <f>hidden1!BD20</f>
        <v>2283540</v>
      </c>
      <c r="H30" s="58">
        <f>hidden1!BE20</f>
        <v>49022</v>
      </c>
      <c r="I30" s="58">
        <f>hidden1!BF20</f>
        <v>14707</v>
      </c>
      <c r="J30" s="57"/>
      <c r="K30" s="57"/>
      <c r="L30" s="57"/>
      <c r="M30" s="57"/>
      <c r="N30" s="57"/>
      <c r="O30" s="57"/>
      <c r="P30" s="57"/>
      <c r="Q30" s="57"/>
      <c r="R30" s="57"/>
    </row>
    <row r="31" spans="1:18" x14ac:dyDescent="0.25">
      <c r="A31" s="57" t="str">
        <f>hidden1!A21</f>
        <v xml:space="preserve">  город Москва</v>
      </c>
      <c r="B31" s="57">
        <f t="shared" si="0"/>
        <v>434653743</v>
      </c>
      <c r="C31" s="58">
        <f>hidden1!AZ21</f>
        <v>14179485</v>
      </c>
      <c r="D31" s="58">
        <f>hidden1!BA21</f>
        <v>420474258</v>
      </c>
      <c r="E31" s="58">
        <f>hidden1!BB21</f>
        <v>2347428</v>
      </c>
      <c r="F31" s="58">
        <f>hidden1!BC21</f>
        <v>291912053</v>
      </c>
      <c r="G31" s="58">
        <f>hidden1!BD21</f>
        <v>1837393</v>
      </c>
      <c r="H31" s="58">
        <f>hidden1!BE21</f>
        <v>198405</v>
      </c>
      <c r="I31" s="58">
        <f>hidden1!BF21</f>
        <v>5470</v>
      </c>
      <c r="J31" s="57"/>
      <c r="K31" s="57"/>
      <c r="L31" s="57"/>
      <c r="M31" s="57"/>
      <c r="N31" s="57"/>
      <c r="O31" s="57"/>
      <c r="P31" s="57"/>
      <c r="Q31" s="57"/>
      <c r="R31" s="57"/>
    </row>
    <row r="32" spans="1:18" x14ac:dyDescent="0.25">
      <c r="A32" s="57" t="str">
        <f>hidden1!A22</f>
        <v xml:space="preserve"> СЕВЕРО-ЗАПАДНЫЙ ФЕДЕРАЛЬНЫЙ ОКРУГ</v>
      </c>
      <c r="B32" s="57">
        <f t="shared" si="0"/>
        <v>182244388</v>
      </c>
      <c r="C32" s="58">
        <f>hidden1!AZ22</f>
        <v>2861643</v>
      </c>
      <c r="D32" s="58">
        <f>hidden1!BA22</f>
        <v>179382745</v>
      </c>
      <c r="E32" s="58">
        <f>hidden1!BB22</f>
        <v>25483970</v>
      </c>
      <c r="F32" s="58">
        <f>hidden1!BC22</f>
        <v>149097436</v>
      </c>
      <c r="G32" s="58">
        <f>hidden1!BD22</f>
        <v>22905937</v>
      </c>
      <c r="H32" s="58">
        <f>hidden1!BE22</f>
        <v>333126</v>
      </c>
      <c r="I32" s="58">
        <f>hidden1!BF22</f>
        <v>40502</v>
      </c>
      <c r="J32" s="57"/>
      <c r="K32" s="57"/>
      <c r="L32" s="57"/>
      <c r="M32" s="57"/>
      <c r="N32" s="57"/>
      <c r="O32" s="57"/>
      <c r="P32" s="57"/>
      <c r="Q32" s="57"/>
      <c r="R32" s="57"/>
    </row>
    <row r="33" spans="1:18" x14ac:dyDescent="0.25">
      <c r="A33" s="57" t="str">
        <f>hidden1!A23</f>
        <v xml:space="preserve">  Республика Карелия</v>
      </c>
      <c r="B33" s="57">
        <f t="shared" si="0"/>
        <v>4718901</v>
      </c>
      <c r="C33" s="58">
        <f>hidden1!AZ23</f>
        <v>14941</v>
      </c>
      <c r="D33" s="58">
        <f>hidden1!BA23</f>
        <v>4703960</v>
      </c>
      <c r="E33" s="58">
        <f>hidden1!BB23</f>
        <v>1462827</v>
      </c>
      <c r="F33" s="58">
        <f>hidden1!BC23</f>
        <v>4446500</v>
      </c>
      <c r="G33" s="58">
        <f>hidden1!BD23</f>
        <v>1401292</v>
      </c>
      <c r="H33" s="58">
        <f>hidden1!BE23</f>
        <v>6852</v>
      </c>
      <c r="I33" s="58">
        <f>hidden1!BF23</f>
        <v>1839</v>
      </c>
      <c r="J33" s="57"/>
      <c r="K33" s="57"/>
      <c r="L33" s="57"/>
      <c r="M33" s="57"/>
      <c r="N33" s="57"/>
      <c r="O33" s="57"/>
      <c r="P33" s="57"/>
      <c r="Q33" s="57"/>
      <c r="R33" s="57"/>
    </row>
    <row r="34" spans="1:18" x14ac:dyDescent="0.25">
      <c r="A34" s="57" t="str">
        <f>hidden1!A24</f>
        <v xml:space="preserve">  Республика Коми</v>
      </c>
      <c r="B34" s="57">
        <f t="shared" si="0"/>
        <v>8163740</v>
      </c>
      <c r="C34" s="58">
        <f>hidden1!AZ24</f>
        <v>21507</v>
      </c>
      <c r="D34" s="58">
        <f>hidden1!BA24</f>
        <v>8142233</v>
      </c>
      <c r="E34" s="58">
        <f>hidden1!BB24</f>
        <v>2547185</v>
      </c>
      <c r="F34" s="58">
        <f>hidden1!BC24</f>
        <v>7830677</v>
      </c>
      <c r="G34" s="58">
        <f>hidden1!BD24</f>
        <v>2458552</v>
      </c>
      <c r="H34" s="58">
        <f>hidden1!BE24</f>
        <v>4836</v>
      </c>
      <c r="I34" s="58">
        <f>hidden1!BF24</f>
        <v>1370</v>
      </c>
      <c r="J34" s="57"/>
      <c r="K34" s="57"/>
      <c r="L34" s="57"/>
      <c r="M34" s="57"/>
      <c r="N34" s="57"/>
      <c r="O34" s="57"/>
      <c r="P34" s="57"/>
      <c r="Q34" s="57"/>
      <c r="R34" s="57"/>
    </row>
    <row r="35" spans="1:18" x14ac:dyDescent="0.25">
      <c r="A35" s="57" t="str">
        <f>hidden1!A25</f>
        <v xml:space="preserve">  Архангельская область</v>
      </c>
      <c r="B35" s="57">
        <f t="shared" si="0"/>
        <v>9159334</v>
      </c>
      <c r="C35" s="58">
        <f>hidden1!AZ25</f>
        <v>22124</v>
      </c>
      <c r="D35" s="58">
        <f>hidden1!BA25</f>
        <v>9137210</v>
      </c>
      <c r="E35" s="58">
        <f>hidden1!BB25</f>
        <v>3319806</v>
      </c>
      <c r="F35" s="58">
        <f>hidden1!BC25</f>
        <v>8829842</v>
      </c>
      <c r="G35" s="58">
        <f>hidden1!BD25</f>
        <v>3208052</v>
      </c>
      <c r="H35" s="58">
        <f>hidden1!BE25</f>
        <v>17069</v>
      </c>
      <c r="I35" s="58">
        <f>hidden1!BF25</f>
        <v>6257</v>
      </c>
      <c r="J35" s="57"/>
      <c r="K35" s="57"/>
      <c r="L35" s="57"/>
      <c r="M35" s="57"/>
      <c r="N35" s="57"/>
      <c r="O35" s="57"/>
      <c r="P35" s="57"/>
      <c r="Q35" s="57"/>
      <c r="R35" s="57"/>
    </row>
    <row r="36" spans="1:18" x14ac:dyDescent="0.25">
      <c r="A36" s="57" t="str">
        <f>hidden1!A26</f>
        <v xml:space="preserve">  Вологодская область</v>
      </c>
      <c r="B36" s="57">
        <f t="shared" si="0"/>
        <v>8625154</v>
      </c>
      <c r="C36" s="58">
        <f>hidden1!AZ26</f>
        <v>71290</v>
      </c>
      <c r="D36" s="58">
        <f>hidden1!BA26</f>
        <v>8553864</v>
      </c>
      <c r="E36" s="58">
        <f>hidden1!BB26</f>
        <v>2916847</v>
      </c>
      <c r="F36" s="58">
        <f>hidden1!BC26</f>
        <v>7819617</v>
      </c>
      <c r="G36" s="58">
        <f>hidden1!BD26</f>
        <v>2743132</v>
      </c>
      <c r="H36" s="58">
        <f>hidden1!BE26</f>
        <v>18625</v>
      </c>
      <c r="I36" s="58">
        <f>hidden1!BF26</f>
        <v>5736</v>
      </c>
      <c r="J36" s="57"/>
      <c r="K36" s="57"/>
      <c r="L36" s="57"/>
      <c r="M36" s="57"/>
      <c r="N36" s="57"/>
      <c r="O36" s="57"/>
      <c r="P36" s="57"/>
      <c r="Q36" s="57"/>
      <c r="R36" s="57"/>
    </row>
    <row r="37" spans="1:18" x14ac:dyDescent="0.25">
      <c r="A37" s="57" t="str">
        <f>hidden1!A27</f>
        <v xml:space="preserve">  Калининградская область</v>
      </c>
      <c r="B37" s="57">
        <f t="shared" si="0"/>
        <v>7704800</v>
      </c>
      <c r="C37" s="58">
        <f>hidden1!AZ27</f>
        <v>260247</v>
      </c>
      <c r="D37" s="58">
        <f>hidden1!BA27</f>
        <v>7444553</v>
      </c>
      <c r="E37" s="58">
        <f>hidden1!BB27</f>
        <v>2335425</v>
      </c>
      <c r="F37" s="58">
        <f>hidden1!BC27</f>
        <v>5219182</v>
      </c>
      <c r="G37" s="58">
        <f>hidden1!BD27</f>
        <v>1721835</v>
      </c>
      <c r="H37" s="58">
        <f>hidden1!BE27</f>
        <v>15672</v>
      </c>
      <c r="I37" s="58">
        <f>hidden1!BF27</f>
        <v>4613</v>
      </c>
      <c r="J37" s="57"/>
      <c r="K37" s="57"/>
      <c r="L37" s="57"/>
      <c r="M37" s="57"/>
      <c r="N37" s="57"/>
      <c r="O37" s="57"/>
      <c r="P37" s="57"/>
      <c r="Q37" s="57"/>
      <c r="R37" s="57"/>
    </row>
    <row r="38" spans="1:18" x14ac:dyDescent="0.25">
      <c r="A38" s="57" t="str">
        <f>hidden1!A28</f>
        <v xml:space="preserve">  Ленинградская область</v>
      </c>
      <c r="B38" s="57">
        <f t="shared" si="0"/>
        <v>17941995</v>
      </c>
      <c r="C38" s="58">
        <f>hidden1!AZ28</f>
        <v>381719</v>
      </c>
      <c r="D38" s="58">
        <f>hidden1!BA28</f>
        <v>17560276</v>
      </c>
      <c r="E38" s="58">
        <f>hidden1!BB28</f>
        <v>6223435</v>
      </c>
      <c r="F38" s="58">
        <f>hidden1!BC28</f>
        <v>13740872</v>
      </c>
      <c r="G38" s="58">
        <f>hidden1!BD28</f>
        <v>5003478</v>
      </c>
      <c r="H38" s="58">
        <f>hidden1!BE28</f>
        <v>22092</v>
      </c>
      <c r="I38" s="58">
        <f>hidden1!BF28</f>
        <v>8817</v>
      </c>
      <c r="J38" s="57"/>
      <c r="K38" s="57"/>
      <c r="L38" s="57"/>
      <c r="M38" s="57"/>
      <c r="N38" s="57"/>
      <c r="O38" s="57"/>
      <c r="P38" s="57"/>
      <c r="Q38" s="57"/>
      <c r="R38" s="57"/>
    </row>
    <row r="39" spans="1:18" x14ac:dyDescent="0.25">
      <c r="A39" s="57" t="str">
        <f>hidden1!A29</f>
        <v xml:space="preserve">  Мурманская область</v>
      </c>
      <c r="B39" s="57">
        <f t="shared" si="0"/>
        <v>12285061</v>
      </c>
      <c r="C39" s="58">
        <f>hidden1!AZ29</f>
        <v>61941</v>
      </c>
      <c r="D39" s="58">
        <f>hidden1!BA29</f>
        <v>12223120</v>
      </c>
      <c r="E39" s="58">
        <f>hidden1!BB29</f>
        <v>3636059</v>
      </c>
      <c r="F39" s="58">
        <f>hidden1!BC29</f>
        <v>11454010</v>
      </c>
      <c r="G39" s="58">
        <f>hidden1!BD29</f>
        <v>3436203</v>
      </c>
      <c r="H39" s="58">
        <f>hidden1!BE29</f>
        <v>10391</v>
      </c>
      <c r="I39" s="58">
        <f>hidden1!BF29</f>
        <v>3117</v>
      </c>
      <c r="J39" s="57"/>
      <c r="K39" s="57"/>
      <c r="L39" s="57"/>
      <c r="M39" s="57"/>
      <c r="N39" s="57"/>
      <c r="O39" s="57"/>
      <c r="P39" s="57"/>
      <c r="Q39" s="57"/>
      <c r="R39" s="57"/>
    </row>
    <row r="40" spans="1:18" x14ac:dyDescent="0.25">
      <c r="A40" s="57" t="str">
        <f>hidden1!A30</f>
        <v xml:space="preserve">  Новгородская область</v>
      </c>
      <c r="B40" s="57">
        <f t="shared" si="0"/>
        <v>3376496</v>
      </c>
      <c r="C40" s="58">
        <f>hidden1!AZ30</f>
        <v>24352</v>
      </c>
      <c r="D40" s="58">
        <f>hidden1!BA30</f>
        <v>3352144</v>
      </c>
      <c r="E40" s="58">
        <f>hidden1!BB30</f>
        <v>1145376</v>
      </c>
      <c r="F40" s="58">
        <f>hidden1!BC30</f>
        <v>3061793</v>
      </c>
      <c r="G40" s="58">
        <f>hidden1!BD30</f>
        <v>1100187</v>
      </c>
      <c r="H40" s="58">
        <f>hidden1!BE30</f>
        <v>12500</v>
      </c>
      <c r="I40" s="58">
        <f>hidden1!BF30</f>
        <v>2706</v>
      </c>
      <c r="J40" s="57"/>
      <c r="K40" s="57"/>
      <c r="L40" s="57"/>
      <c r="M40" s="57"/>
      <c r="N40" s="57"/>
      <c r="O40" s="57"/>
      <c r="P40" s="57"/>
      <c r="Q40" s="57"/>
      <c r="R40" s="57"/>
    </row>
    <row r="41" spans="1:18" x14ac:dyDescent="0.25">
      <c r="A41" s="57" t="str">
        <f>hidden1!A31</f>
        <v xml:space="preserve">  Псковская область</v>
      </c>
      <c r="B41" s="57">
        <f t="shared" si="0"/>
        <v>3357398</v>
      </c>
      <c r="C41" s="58">
        <f>hidden1!AZ31</f>
        <v>13135</v>
      </c>
      <c r="D41" s="58">
        <f>hidden1!BA31</f>
        <v>3344263</v>
      </c>
      <c r="E41" s="58">
        <f>hidden1!BB31</f>
        <v>1006003</v>
      </c>
      <c r="F41" s="58">
        <f>hidden1!BC31</f>
        <v>3132769</v>
      </c>
      <c r="G41" s="58">
        <f>hidden1!BD31</f>
        <v>943946</v>
      </c>
      <c r="H41" s="58">
        <f>hidden1!BE31</f>
        <v>16168</v>
      </c>
      <c r="I41" s="58">
        <f>hidden1!BF31</f>
        <v>6072</v>
      </c>
      <c r="J41" s="57"/>
      <c r="K41" s="57"/>
      <c r="L41" s="57"/>
      <c r="M41" s="57"/>
      <c r="N41" s="57"/>
      <c r="O41" s="57"/>
      <c r="P41" s="57"/>
      <c r="Q41" s="57"/>
      <c r="R41" s="57"/>
    </row>
    <row r="42" spans="1:18" x14ac:dyDescent="0.25">
      <c r="A42" s="57" t="str">
        <f>hidden1!A32</f>
        <v xml:space="preserve">  город Санкт-Петербург</v>
      </c>
      <c r="B42" s="57">
        <f t="shared" si="0"/>
        <v>105536242</v>
      </c>
      <c r="C42" s="58">
        <f>hidden1!AZ32</f>
        <v>1990072</v>
      </c>
      <c r="D42" s="58">
        <f>hidden1!BA32</f>
        <v>103546170</v>
      </c>
      <c r="E42" s="58">
        <f>hidden1!BB32</f>
        <v>479355</v>
      </c>
      <c r="F42" s="58">
        <f>hidden1!BC32</f>
        <v>82195825</v>
      </c>
      <c r="G42" s="58">
        <f>hidden1!BD32</f>
        <v>479355</v>
      </c>
      <c r="H42" s="58">
        <f>hidden1!BE32</f>
        <v>209005</v>
      </c>
      <c r="I42" s="58">
        <f>hidden1!BF32</f>
        <v>0</v>
      </c>
      <c r="J42" s="57"/>
      <c r="K42" s="57"/>
      <c r="L42" s="57"/>
      <c r="M42" s="57"/>
      <c r="N42" s="57"/>
      <c r="O42" s="57"/>
      <c r="P42" s="57"/>
      <c r="Q42" s="57"/>
      <c r="R42" s="57"/>
    </row>
    <row r="43" spans="1:18" x14ac:dyDescent="0.25">
      <c r="A43" s="57" t="str">
        <f>hidden1!A33</f>
        <v xml:space="preserve">  Ненецкий автономный округ</v>
      </c>
      <c r="B43" s="57">
        <f t="shared" si="0"/>
        <v>1375267</v>
      </c>
      <c r="C43" s="58">
        <f>hidden1!AZ33</f>
        <v>315</v>
      </c>
      <c r="D43" s="58">
        <f>hidden1!BA33</f>
        <v>1374952</v>
      </c>
      <c r="E43" s="58">
        <f>hidden1!BB33</f>
        <v>411652</v>
      </c>
      <c r="F43" s="58">
        <f>hidden1!BC33</f>
        <v>1366349</v>
      </c>
      <c r="G43" s="58">
        <f>hidden1!BD33</f>
        <v>409905</v>
      </c>
      <c r="H43" s="58">
        <f>hidden1!BE33</f>
        <v>-84</v>
      </c>
      <c r="I43" s="58">
        <f>hidden1!BF33</f>
        <v>-25</v>
      </c>
      <c r="J43" s="57"/>
      <c r="K43" s="57"/>
      <c r="L43" s="57"/>
      <c r="M43" s="57"/>
      <c r="N43" s="57"/>
      <c r="O43" s="57"/>
      <c r="P43" s="57"/>
      <c r="Q43" s="57"/>
      <c r="R43" s="57"/>
    </row>
    <row r="44" spans="1:18" x14ac:dyDescent="0.25">
      <c r="A44" s="57" t="str">
        <f>hidden1!A34</f>
        <v xml:space="preserve"> СЕВЕРО-КАВКАЗСКИЙ ФЕДЕРАЛЬНЫЙ ОКРУГ</v>
      </c>
      <c r="B44" s="57">
        <f t="shared" si="0"/>
        <v>23697072</v>
      </c>
      <c r="C44" s="58">
        <f>hidden1!AZ34</f>
        <v>158094</v>
      </c>
      <c r="D44" s="58">
        <f>hidden1!BA34</f>
        <v>23538978</v>
      </c>
      <c r="E44" s="58">
        <f>hidden1!BB34</f>
        <v>8086128</v>
      </c>
      <c r="F44" s="58">
        <f>hidden1!BC34</f>
        <v>21565327</v>
      </c>
      <c r="G44" s="58">
        <f>hidden1!BD34</f>
        <v>7659258</v>
      </c>
      <c r="H44" s="58">
        <f>hidden1!BE34</f>
        <v>58701</v>
      </c>
      <c r="I44" s="58">
        <f>hidden1!BF34</f>
        <v>20641</v>
      </c>
      <c r="J44" s="57"/>
      <c r="K44" s="57"/>
      <c r="L44" s="57"/>
      <c r="M44" s="57"/>
      <c r="N44" s="57"/>
      <c r="O44" s="57"/>
      <c r="P44" s="57"/>
      <c r="Q44" s="57"/>
      <c r="R44" s="57"/>
    </row>
    <row r="45" spans="1:18" x14ac:dyDescent="0.25">
      <c r="A45" s="57" t="str">
        <f>hidden1!A35</f>
        <v xml:space="preserve">  Республика Дагестан</v>
      </c>
      <c r="B45" s="57">
        <f t="shared" si="0"/>
        <v>5365599</v>
      </c>
      <c r="C45" s="58">
        <f>hidden1!AZ35</f>
        <v>47811</v>
      </c>
      <c r="D45" s="58">
        <f>hidden1!BA35</f>
        <v>5317788</v>
      </c>
      <c r="E45" s="58">
        <f>hidden1!BB35</f>
        <v>1656045</v>
      </c>
      <c r="F45" s="58">
        <f>hidden1!BC35</f>
        <v>4747784</v>
      </c>
      <c r="G45" s="58">
        <f>hidden1!BD35</f>
        <v>1547101</v>
      </c>
      <c r="H45" s="58">
        <f>hidden1!BE35</f>
        <v>20721</v>
      </c>
      <c r="I45" s="58">
        <f>hidden1!BF35</f>
        <v>5836</v>
      </c>
      <c r="J45" s="57"/>
      <c r="K45" s="57"/>
      <c r="L45" s="57"/>
      <c r="M45" s="57"/>
      <c r="N45" s="57"/>
      <c r="O45" s="57"/>
      <c r="P45" s="57"/>
      <c r="Q45" s="57"/>
      <c r="R45" s="57"/>
    </row>
    <row r="46" spans="1:18" x14ac:dyDescent="0.25">
      <c r="A46" s="57" t="str">
        <f>hidden1!A36</f>
        <v xml:space="preserve">  Республика Ингушетия</v>
      </c>
      <c r="B46" s="57">
        <f t="shared" si="0"/>
        <v>557532</v>
      </c>
      <c r="C46" s="58">
        <f>hidden1!AZ36</f>
        <v>226</v>
      </c>
      <c r="D46" s="58">
        <f>hidden1!BA36</f>
        <v>557306</v>
      </c>
      <c r="E46" s="58">
        <f>hidden1!BB36</f>
        <v>181810</v>
      </c>
      <c r="F46" s="58">
        <f>hidden1!BC36</f>
        <v>533568</v>
      </c>
      <c r="G46" s="58">
        <f>hidden1!BD36</f>
        <v>180343</v>
      </c>
      <c r="H46" s="58">
        <f>hidden1!BE36</f>
        <v>1000</v>
      </c>
      <c r="I46" s="58">
        <f>hidden1!BF36</f>
        <v>339</v>
      </c>
      <c r="J46" s="57"/>
      <c r="K46" s="57"/>
      <c r="L46" s="57"/>
      <c r="M46" s="57"/>
      <c r="N46" s="57"/>
      <c r="O46" s="57"/>
      <c r="P46" s="57"/>
      <c r="Q46" s="57"/>
      <c r="R46" s="57"/>
    </row>
    <row r="47" spans="1:18" x14ac:dyDescent="0.25">
      <c r="A47" s="57" t="str">
        <f>hidden1!A37</f>
        <v xml:space="preserve">  Кабардино-Балкарская Республика</v>
      </c>
      <c r="B47" s="57">
        <f t="shared" si="0"/>
        <v>1750933</v>
      </c>
      <c r="C47" s="58">
        <f>hidden1!AZ37</f>
        <v>15276</v>
      </c>
      <c r="D47" s="58">
        <f>hidden1!BA37</f>
        <v>1735657</v>
      </c>
      <c r="E47" s="58">
        <f>hidden1!BB37</f>
        <v>755920</v>
      </c>
      <c r="F47" s="58">
        <f>hidden1!BC37</f>
        <v>1548448</v>
      </c>
      <c r="G47" s="58">
        <f>hidden1!BD37</f>
        <v>680577</v>
      </c>
      <c r="H47" s="58">
        <f>hidden1!BE37</f>
        <v>5733</v>
      </c>
      <c r="I47" s="58">
        <f>hidden1!BF37</f>
        <v>1788</v>
      </c>
      <c r="J47" s="57"/>
      <c r="K47" s="57"/>
      <c r="L47" s="57"/>
      <c r="M47" s="57"/>
      <c r="N47" s="57"/>
      <c r="O47" s="57"/>
      <c r="P47" s="57"/>
      <c r="Q47" s="57"/>
      <c r="R47" s="57"/>
    </row>
    <row r="48" spans="1:18" x14ac:dyDescent="0.25">
      <c r="A48" s="57" t="str">
        <f>hidden1!A38</f>
        <v xml:space="preserve">  Карачаево-Черкесская Республика</v>
      </c>
      <c r="B48" s="57">
        <f t="shared" si="0"/>
        <v>998038</v>
      </c>
      <c r="C48" s="58">
        <f>hidden1!AZ38</f>
        <v>5365</v>
      </c>
      <c r="D48" s="58">
        <f>hidden1!BA38</f>
        <v>992673</v>
      </c>
      <c r="E48" s="58">
        <f>hidden1!BB38</f>
        <v>288245</v>
      </c>
      <c r="F48" s="58">
        <f>hidden1!BC38</f>
        <v>883365</v>
      </c>
      <c r="G48" s="58">
        <f>hidden1!BD38</f>
        <v>265009</v>
      </c>
      <c r="H48" s="58">
        <f>hidden1!BE38</f>
        <v>-9292</v>
      </c>
      <c r="I48" s="58">
        <f>hidden1!BF38</f>
        <v>-2788</v>
      </c>
      <c r="J48" s="57"/>
      <c r="K48" s="57"/>
      <c r="L48" s="57"/>
      <c r="M48" s="57"/>
      <c r="N48" s="57"/>
      <c r="O48" s="57"/>
      <c r="P48" s="57"/>
      <c r="Q48" s="57"/>
      <c r="R48" s="57"/>
    </row>
    <row r="49" spans="1:18" x14ac:dyDescent="0.25">
      <c r="A49" s="57" t="str">
        <f>hidden1!A39</f>
        <v xml:space="preserve">  Республика Северная Осетия-Алания</v>
      </c>
      <c r="B49" s="57">
        <f t="shared" si="0"/>
        <v>1934437</v>
      </c>
      <c r="C49" s="58">
        <f>hidden1!AZ39</f>
        <v>2912</v>
      </c>
      <c r="D49" s="58">
        <f>hidden1!BA39</f>
        <v>1931525</v>
      </c>
      <c r="E49" s="58">
        <f>hidden1!BB39</f>
        <v>576583</v>
      </c>
      <c r="F49" s="58">
        <f>hidden1!BC39</f>
        <v>1878828</v>
      </c>
      <c r="G49" s="58">
        <f>hidden1!BD39</f>
        <v>564100</v>
      </c>
      <c r="H49" s="58">
        <f>hidden1!BE39</f>
        <v>4413</v>
      </c>
      <c r="I49" s="58">
        <f>hidden1!BF39</f>
        <v>1826</v>
      </c>
      <c r="J49" s="57"/>
      <c r="K49" s="57"/>
      <c r="L49" s="57"/>
      <c r="M49" s="57"/>
      <c r="N49" s="57"/>
      <c r="O49" s="57"/>
      <c r="P49" s="57"/>
      <c r="Q49" s="57"/>
      <c r="R49" s="57"/>
    </row>
    <row r="50" spans="1:18" x14ac:dyDescent="0.25">
      <c r="A50" s="57" t="str">
        <f>hidden1!A40</f>
        <v xml:space="preserve">  Чеченская Республика</v>
      </c>
      <c r="B50" s="57">
        <f t="shared" si="0"/>
        <v>3049772</v>
      </c>
      <c r="C50" s="58">
        <f>hidden1!AZ40</f>
        <v>4958</v>
      </c>
      <c r="D50" s="58">
        <f>hidden1!BA40</f>
        <v>3044814</v>
      </c>
      <c r="E50" s="58">
        <f>hidden1!BB40</f>
        <v>1192494</v>
      </c>
      <c r="F50" s="58">
        <f>hidden1!BC40</f>
        <v>2984258</v>
      </c>
      <c r="G50" s="58">
        <f>hidden1!BD40</f>
        <v>1171209</v>
      </c>
      <c r="H50" s="58">
        <f>hidden1!BE40</f>
        <v>-6041</v>
      </c>
      <c r="I50" s="58">
        <f>hidden1!BF40</f>
        <v>-1484</v>
      </c>
      <c r="J50" s="57"/>
      <c r="K50" s="57"/>
      <c r="L50" s="57"/>
      <c r="M50" s="57"/>
      <c r="N50" s="57"/>
      <c r="O50" s="57"/>
      <c r="P50" s="57"/>
      <c r="Q50" s="57"/>
      <c r="R50" s="57"/>
    </row>
    <row r="51" spans="1:18" x14ac:dyDescent="0.25">
      <c r="A51" s="57" t="str">
        <f>hidden1!A41</f>
        <v xml:space="preserve">  Ставропольский край</v>
      </c>
      <c r="B51" s="57">
        <f t="shared" si="0"/>
        <v>10040761</v>
      </c>
      <c r="C51" s="58">
        <f>hidden1!AZ41</f>
        <v>81546</v>
      </c>
      <c r="D51" s="58">
        <f>hidden1!BA41</f>
        <v>9959215</v>
      </c>
      <c r="E51" s="58">
        <f>hidden1!BB41</f>
        <v>3435031</v>
      </c>
      <c r="F51" s="58">
        <f>hidden1!BC41</f>
        <v>8989076</v>
      </c>
      <c r="G51" s="58">
        <f>hidden1!BD41</f>
        <v>3250919</v>
      </c>
      <c r="H51" s="58">
        <f>hidden1!BE41</f>
        <v>42167</v>
      </c>
      <c r="I51" s="58">
        <f>hidden1!BF41</f>
        <v>15124</v>
      </c>
      <c r="J51" s="57"/>
      <c r="K51" s="57"/>
      <c r="L51" s="57"/>
      <c r="M51" s="57"/>
      <c r="N51" s="57"/>
      <c r="O51" s="57"/>
      <c r="P51" s="57"/>
      <c r="Q51" s="57"/>
      <c r="R51" s="57"/>
    </row>
    <row r="52" spans="1:18" x14ac:dyDescent="0.25">
      <c r="A52" s="57" t="str">
        <f>hidden1!A42</f>
        <v xml:space="preserve"> ЮЖНЫЙ ФЕДЕРАЛЬНЫЙ ОКРУГ</v>
      </c>
      <c r="B52" s="57">
        <f t="shared" si="0"/>
        <v>91683156</v>
      </c>
      <c r="C52" s="58">
        <f>hidden1!AZ42</f>
        <v>1840562</v>
      </c>
      <c r="D52" s="58">
        <f>hidden1!BA42</f>
        <v>89842594</v>
      </c>
      <c r="E52" s="58">
        <f>hidden1!BB42</f>
        <v>25400526</v>
      </c>
      <c r="F52" s="58">
        <f>hidden1!BC42</f>
        <v>73309622</v>
      </c>
      <c r="G52" s="58">
        <f>hidden1!BD42</f>
        <v>22811416</v>
      </c>
      <c r="H52" s="58">
        <f>hidden1!BE42</f>
        <v>337602</v>
      </c>
      <c r="I52" s="58">
        <f>hidden1!BF42</f>
        <v>84745</v>
      </c>
      <c r="J52" s="57"/>
      <c r="K52" s="57"/>
      <c r="L52" s="57"/>
      <c r="M52" s="57"/>
      <c r="N52" s="57"/>
      <c r="O52" s="57"/>
      <c r="P52" s="57"/>
      <c r="Q52" s="57"/>
      <c r="R52" s="57"/>
    </row>
    <row r="53" spans="1:18" x14ac:dyDescent="0.25">
      <c r="A53" s="57" t="str">
        <f>hidden1!A43</f>
        <v xml:space="preserve">  Республика Адыгея</v>
      </c>
      <c r="B53" s="57">
        <f t="shared" si="0"/>
        <v>1533472</v>
      </c>
      <c r="C53" s="58">
        <f>hidden1!AZ43</f>
        <v>8944</v>
      </c>
      <c r="D53" s="58">
        <f>hidden1!BA43</f>
        <v>1524528</v>
      </c>
      <c r="E53" s="58">
        <f>hidden1!BB43</f>
        <v>451350</v>
      </c>
      <c r="F53" s="58">
        <f>hidden1!BC43</f>
        <v>1369376</v>
      </c>
      <c r="G53" s="58">
        <f>hidden1!BD43</f>
        <v>410813</v>
      </c>
      <c r="H53" s="58">
        <f>hidden1!BE43</f>
        <v>8728</v>
      </c>
      <c r="I53" s="58">
        <f>hidden1!BF43</f>
        <v>2619</v>
      </c>
      <c r="J53" s="57"/>
      <c r="K53" s="57"/>
      <c r="L53" s="57"/>
      <c r="M53" s="57"/>
      <c r="N53" s="57"/>
      <c r="O53" s="57"/>
      <c r="P53" s="57"/>
      <c r="Q53" s="57"/>
      <c r="R53" s="57"/>
    </row>
    <row r="54" spans="1:18" x14ac:dyDescent="0.25">
      <c r="A54" s="57" t="str">
        <f>hidden1!A44</f>
        <v xml:space="preserve">  Республика Калмыкия</v>
      </c>
      <c r="B54" s="57">
        <f t="shared" si="0"/>
        <v>658453</v>
      </c>
      <c r="C54" s="58">
        <f>hidden1!AZ44</f>
        <v>1530</v>
      </c>
      <c r="D54" s="58">
        <f>hidden1!BA44</f>
        <v>656923</v>
      </c>
      <c r="E54" s="58">
        <f>hidden1!BB44</f>
        <v>313309</v>
      </c>
      <c r="F54" s="58">
        <f>hidden1!BC44</f>
        <v>628676</v>
      </c>
      <c r="G54" s="58">
        <f>hidden1!BD44</f>
        <v>301225</v>
      </c>
      <c r="H54" s="58">
        <f>hidden1!BE44</f>
        <v>4112</v>
      </c>
      <c r="I54" s="58">
        <f>hidden1!BF44</f>
        <v>2430</v>
      </c>
      <c r="J54" s="57"/>
      <c r="K54" s="57"/>
      <c r="L54" s="57"/>
      <c r="M54" s="57"/>
      <c r="N54" s="57"/>
      <c r="O54" s="57"/>
      <c r="P54" s="57"/>
      <c r="Q54" s="57"/>
      <c r="R54" s="57"/>
    </row>
    <row r="55" spans="1:18" x14ac:dyDescent="0.25">
      <c r="A55" s="57" t="str">
        <f>hidden1!A45</f>
        <v xml:space="preserve">  Республика Крым</v>
      </c>
      <c r="B55" s="57">
        <f t="shared" si="0"/>
        <v>8286026</v>
      </c>
      <c r="C55" s="58">
        <f>hidden1!AZ45</f>
        <v>37292</v>
      </c>
      <c r="D55" s="58">
        <f>hidden1!BA45</f>
        <v>8248734</v>
      </c>
      <c r="E55" s="58">
        <f>hidden1!BB45</f>
        <v>2583435</v>
      </c>
      <c r="F55" s="58">
        <f>hidden1!BC45</f>
        <v>7762002</v>
      </c>
      <c r="G55" s="58">
        <f>hidden1!BD45</f>
        <v>2456823</v>
      </c>
      <c r="H55" s="58">
        <f>hidden1!BE45</f>
        <v>40808</v>
      </c>
      <c r="I55" s="58">
        <f>hidden1!BF45</f>
        <v>11787</v>
      </c>
      <c r="J55" s="57"/>
      <c r="K55" s="57"/>
      <c r="L55" s="57"/>
      <c r="M55" s="57"/>
      <c r="N55" s="57"/>
      <c r="O55" s="57"/>
      <c r="P55" s="57"/>
      <c r="Q55" s="57"/>
      <c r="R55" s="57"/>
    </row>
    <row r="56" spans="1:18" x14ac:dyDescent="0.25">
      <c r="A56" s="57" t="str">
        <f>hidden1!A46</f>
        <v xml:space="preserve">  Краснодарский край</v>
      </c>
      <c r="B56" s="57">
        <f t="shared" si="0"/>
        <v>39582184</v>
      </c>
      <c r="C56" s="58">
        <f>hidden1!AZ46</f>
        <v>1436258</v>
      </c>
      <c r="D56" s="58">
        <f>hidden1!BA46</f>
        <v>38145926</v>
      </c>
      <c r="E56" s="58">
        <f>hidden1!BB46</f>
        <v>10161448</v>
      </c>
      <c r="F56" s="58">
        <f>hidden1!BC46</f>
        <v>26549510</v>
      </c>
      <c r="G56" s="58">
        <f>hidden1!BD46</f>
        <v>8954026</v>
      </c>
      <c r="H56" s="58">
        <f>hidden1!BE46</f>
        <v>125643</v>
      </c>
      <c r="I56" s="58">
        <f>hidden1!BF46</f>
        <v>19741</v>
      </c>
      <c r="J56" s="57"/>
      <c r="K56" s="57"/>
      <c r="L56" s="57"/>
      <c r="M56" s="57"/>
      <c r="N56" s="57"/>
      <c r="O56" s="57"/>
      <c r="P56" s="57"/>
      <c r="Q56" s="57"/>
      <c r="R56" s="57"/>
    </row>
    <row r="57" spans="1:18" x14ac:dyDescent="0.25">
      <c r="A57" s="57" t="str">
        <f>hidden1!A47</f>
        <v xml:space="preserve">  Астраханская область</v>
      </c>
      <c r="B57" s="57">
        <f t="shared" si="0"/>
        <v>4320397</v>
      </c>
      <c r="C57" s="58">
        <f>hidden1!AZ47</f>
        <v>13180</v>
      </c>
      <c r="D57" s="58">
        <f>hidden1!BA47</f>
        <v>4307217</v>
      </c>
      <c r="E57" s="58">
        <f>hidden1!BB47</f>
        <v>1461209</v>
      </c>
      <c r="F57" s="58">
        <f>hidden1!BC47</f>
        <v>4044407</v>
      </c>
      <c r="G57" s="58">
        <f>hidden1!BD47</f>
        <v>1364952</v>
      </c>
      <c r="H57" s="58">
        <f>hidden1!BE47</f>
        <v>17998</v>
      </c>
      <c r="I57" s="58">
        <f>hidden1!BF47</f>
        <v>6461</v>
      </c>
      <c r="J57" s="57"/>
      <c r="K57" s="57"/>
      <c r="L57" s="57"/>
      <c r="M57" s="57"/>
      <c r="N57" s="57"/>
      <c r="O57" s="57"/>
      <c r="P57" s="57"/>
      <c r="Q57" s="57"/>
      <c r="R57" s="57"/>
    </row>
    <row r="58" spans="1:18" x14ac:dyDescent="0.25">
      <c r="A58" s="57" t="str">
        <f>hidden1!A48</f>
        <v xml:space="preserve">  Волгоградская область</v>
      </c>
      <c r="B58" s="57">
        <f t="shared" si="0"/>
        <v>10440499</v>
      </c>
      <c r="C58" s="58">
        <f>hidden1!AZ48</f>
        <v>74741</v>
      </c>
      <c r="D58" s="58">
        <f>hidden1!BA48</f>
        <v>10365758</v>
      </c>
      <c r="E58" s="58">
        <f>hidden1!BB48</f>
        <v>3496010</v>
      </c>
      <c r="F58" s="58">
        <f>hidden1!BC48</f>
        <v>9267097</v>
      </c>
      <c r="G58" s="58">
        <f>hidden1!BD48</f>
        <v>3123003</v>
      </c>
      <c r="H58" s="58">
        <f>hidden1!BE48</f>
        <v>39868</v>
      </c>
      <c r="I58" s="58">
        <f>hidden1!BF48</f>
        <v>17254</v>
      </c>
      <c r="J58" s="57"/>
      <c r="K58" s="57"/>
      <c r="L58" s="57"/>
      <c r="M58" s="57"/>
      <c r="N58" s="57"/>
      <c r="O58" s="57"/>
      <c r="P58" s="57"/>
      <c r="Q58" s="57"/>
      <c r="R58" s="57"/>
    </row>
    <row r="59" spans="1:18" x14ac:dyDescent="0.25">
      <c r="A59" s="57" t="str">
        <f>hidden1!A49</f>
        <v xml:space="preserve">  Ростовская область</v>
      </c>
      <c r="B59" s="57">
        <f t="shared" si="0"/>
        <v>23722865</v>
      </c>
      <c r="C59" s="58">
        <f>hidden1!AZ49</f>
        <v>255985</v>
      </c>
      <c r="D59" s="58">
        <f>hidden1!BA49</f>
        <v>23466880</v>
      </c>
      <c r="E59" s="58">
        <f>hidden1!BB49</f>
        <v>6927491</v>
      </c>
      <c r="F59" s="58">
        <f>hidden1!BC49</f>
        <v>20756344</v>
      </c>
      <c r="G59" s="58">
        <f>hidden1!BD49</f>
        <v>6194710</v>
      </c>
      <c r="H59" s="58">
        <f>hidden1!BE49</f>
        <v>87279</v>
      </c>
      <c r="I59" s="58">
        <f>hidden1!BF49</f>
        <v>24427</v>
      </c>
      <c r="J59" s="57"/>
      <c r="K59" s="57"/>
      <c r="L59" s="57"/>
      <c r="M59" s="57"/>
      <c r="N59" s="57"/>
      <c r="O59" s="57"/>
      <c r="P59" s="57"/>
      <c r="Q59" s="57"/>
      <c r="R59" s="57"/>
    </row>
    <row r="60" spans="1:18" x14ac:dyDescent="0.25">
      <c r="A60" s="57" t="str">
        <f>hidden1!A50</f>
        <v xml:space="preserve">  город Севастополь</v>
      </c>
      <c r="B60" s="57">
        <f t="shared" si="0"/>
        <v>3139260</v>
      </c>
      <c r="C60" s="58">
        <f>hidden1!AZ50</f>
        <v>12632</v>
      </c>
      <c r="D60" s="58">
        <f>hidden1!BA50</f>
        <v>3126628</v>
      </c>
      <c r="E60" s="58">
        <f>hidden1!BB50</f>
        <v>6274</v>
      </c>
      <c r="F60" s="58">
        <f>hidden1!BC50</f>
        <v>2932210</v>
      </c>
      <c r="G60" s="58">
        <f>hidden1!BD50</f>
        <v>5864</v>
      </c>
      <c r="H60" s="58">
        <f>hidden1!BE50</f>
        <v>13166</v>
      </c>
      <c r="I60" s="58">
        <f>hidden1!BF50</f>
        <v>26</v>
      </c>
      <c r="J60" s="57"/>
      <c r="K60" s="57"/>
      <c r="L60" s="57"/>
      <c r="M60" s="57"/>
      <c r="N60" s="57"/>
      <c r="O60" s="57"/>
      <c r="P60" s="57"/>
      <c r="Q60" s="57"/>
      <c r="R60" s="57"/>
    </row>
    <row r="61" spans="1:18" x14ac:dyDescent="0.25">
      <c r="A61" s="57" t="str">
        <f>hidden1!A51</f>
        <v xml:space="preserve"> ПРИВОЛЖСКИЙ ФЕДЕРАЛЬНЫЙ ОКРУГ</v>
      </c>
      <c r="B61" s="57">
        <f t="shared" si="0"/>
        <v>168518049</v>
      </c>
      <c r="C61" s="58">
        <f>hidden1!AZ51</f>
        <v>1705054</v>
      </c>
      <c r="D61" s="58">
        <f>hidden1!BA51</f>
        <v>166812995</v>
      </c>
      <c r="E61" s="58">
        <f>hidden1!BB51</f>
        <v>53611940</v>
      </c>
      <c r="F61" s="58">
        <f>hidden1!BC51</f>
        <v>148871006</v>
      </c>
      <c r="G61" s="58">
        <f>hidden1!BD51</f>
        <v>48849439</v>
      </c>
      <c r="H61" s="58">
        <f>hidden1!BE51</f>
        <v>471821</v>
      </c>
      <c r="I61" s="58">
        <f>hidden1!BF51</f>
        <v>150623</v>
      </c>
      <c r="J61" s="57"/>
      <c r="K61" s="57"/>
      <c r="L61" s="57"/>
      <c r="M61" s="57"/>
      <c r="N61" s="57"/>
      <c r="O61" s="57"/>
      <c r="P61" s="57"/>
      <c r="Q61" s="57"/>
      <c r="R61" s="57"/>
    </row>
    <row r="62" spans="1:18" x14ac:dyDescent="0.25">
      <c r="A62" s="57" t="str">
        <f>hidden1!A52</f>
        <v xml:space="preserve">  Республика Башкортостан</v>
      </c>
      <c r="B62" s="57">
        <f t="shared" si="0"/>
        <v>17488187</v>
      </c>
      <c r="C62" s="58">
        <f>hidden1!AZ52</f>
        <v>126798</v>
      </c>
      <c r="D62" s="58">
        <f>hidden1!BA52</f>
        <v>17361389</v>
      </c>
      <c r="E62" s="58">
        <f>hidden1!BB52</f>
        <v>5811338</v>
      </c>
      <c r="F62" s="58">
        <f>hidden1!BC52</f>
        <v>16046187</v>
      </c>
      <c r="G62" s="58">
        <f>hidden1!BD52</f>
        <v>5585956</v>
      </c>
      <c r="H62" s="58">
        <f>hidden1!BE52</f>
        <v>70274</v>
      </c>
      <c r="I62" s="58">
        <f>hidden1!BF52</f>
        <v>19415</v>
      </c>
      <c r="J62" s="57"/>
      <c r="K62" s="57"/>
      <c r="L62" s="57"/>
      <c r="M62" s="57"/>
      <c r="N62" s="57"/>
      <c r="O62" s="57"/>
      <c r="P62" s="57"/>
      <c r="Q62" s="57"/>
      <c r="R62" s="57"/>
    </row>
    <row r="63" spans="1:18" x14ac:dyDescent="0.25">
      <c r="A63" s="57" t="str">
        <f>hidden1!A53</f>
        <v xml:space="preserve">  Республика Марий-Эл</v>
      </c>
      <c r="B63" s="57">
        <f t="shared" si="0"/>
        <v>2844351</v>
      </c>
      <c r="C63" s="58">
        <f>hidden1!AZ53</f>
        <v>15621</v>
      </c>
      <c r="D63" s="58">
        <f>hidden1!BA53</f>
        <v>2828730</v>
      </c>
      <c r="E63" s="58">
        <f>hidden1!BB53</f>
        <v>866229</v>
      </c>
      <c r="F63" s="58">
        <f>hidden1!BC53</f>
        <v>2636288</v>
      </c>
      <c r="G63" s="58">
        <f>hidden1!BD53</f>
        <v>832515</v>
      </c>
      <c r="H63" s="58">
        <f>hidden1!BE53</f>
        <v>7356</v>
      </c>
      <c r="I63" s="58">
        <f>hidden1!BF53</f>
        <v>1495</v>
      </c>
      <c r="J63" s="57"/>
      <c r="K63" s="57"/>
      <c r="L63" s="57"/>
      <c r="M63" s="57"/>
      <c r="N63" s="57"/>
      <c r="O63" s="57"/>
      <c r="P63" s="57"/>
      <c r="Q63" s="57"/>
      <c r="R63" s="57"/>
    </row>
    <row r="64" spans="1:18" x14ac:dyDescent="0.25">
      <c r="A64" s="57" t="str">
        <f>hidden1!A54</f>
        <v xml:space="preserve">  Республика Мордовия</v>
      </c>
      <c r="B64" s="57">
        <f t="shared" si="0"/>
        <v>3205458</v>
      </c>
      <c r="C64" s="58">
        <f>hidden1!AZ54</f>
        <v>28434</v>
      </c>
      <c r="D64" s="58">
        <f>hidden1!BA54</f>
        <v>3177024</v>
      </c>
      <c r="E64" s="58">
        <f>hidden1!BB54</f>
        <v>953477</v>
      </c>
      <c r="F64" s="58">
        <f>hidden1!BC54</f>
        <v>2870036</v>
      </c>
      <c r="G64" s="58">
        <f>hidden1!BD54</f>
        <v>861011</v>
      </c>
      <c r="H64" s="58">
        <f>hidden1!BE54</f>
        <v>11671</v>
      </c>
      <c r="I64" s="58">
        <f>hidden1!BF54</f>
        <v>3501</v>
      </c>
      <c r="J64" s="57"/>
      <c r="K64" s="57"/>
      <c r="L64" s="57"/>
      <c r="M64" s="57"/>
      <c r="N64" s="57"/>
      <c r="O64" s="57"/>
      <c r="P64" s="57"/>
      <c r="Q64" s="57"/>
      <c r="R64" s="57"/>
    </row>
    <row r="65" spans="1:18" x14ac:dyDescent="0.25">
      <c r="A65" s="57" t="str">
        <f>hidden1!A55</f>
        <v xml:space="preserve">  Республика Татарстан</v>
      </c>
      <c r="B65" s="57">
        <f t="shared" si="0"/>
        <v>30778053</v>
      </c>
      <c r="C65" s="58">
        <f>hidden1!AZ55</f>
        <v>393347</v>
      </c>
      <c r="D65" s="58">
        <f>hidden1!BA55</f>
        <v>30384706</v>
      </c>
      <c r="E65" s="58">
        <f>hidden1!BB55</f>
        <v>9613057</v>
      </c>
      <c r="F65" s="58">
        <f>hidden1!BC55</f>
        <v>26265547</v>
      </c>
      <c r="G65" s="58">
        <f>hidden1!BD55</f>
        <v>8563808</v>
      </c>
      <c r="H65" s="58">
        <f>hidden1!BE55</f>
        <v>55875</v>
      </c>
      <c r="I65" s="58">
        <f>hidden1!BF55</f>
        <v>19401</v>
      </c>
      <c r="J65" s="57"/>
      <c r="K65" s="57"/>
      <c r="L65" s="57"/>
      <c r="M65" s="57"/>
      <c r="N65" s="57"/>
      <c r="O65" s="57"/>
      <c r="P65" s="57"/>
      <c r="Q65" s="57"/>
      <c r="R65" s="57"/>
    </row>
    <row r="66" spans="1:18" x14ac:dyDescent="0.25">
      <c r="A66" s="57" t="str">
        <f>hidden1!A56</f>
        <v xml:space="preserve">  Удмуртская Республика</v>
      </c>
      <c r="B66" s="57">
        <f t="shared" si="0"/>
        <v>8349418</v>
      </c>
      <c r="C66" s="58">
        <f>hidden1!AZ56</f>
        <v>58285</v>
      </c>
      <c r="D66" s="58">
        <f>hidden1!BA56</f>
        <v>8291133</v>
      </c>
      <c r="E66" s="58">
        <f>hidden1!BB56</f>
        <v>2532223</v>
      </c>
      <c r="F66" s="58">
        <f>hidden1!BC56</f>
        <v>7624089</v>
      </c>
      <c r="G66" s="58">
        <f>hidden1!BD56</f>
        <v>2385689</v>
      </c>
      <c r="H66" s="58">
        <f>hidden1!BE56</f>
        <v>22971</v>
      </c>
      <c r="I66" s="58">
        <f>hidden1!BF56</f>
        <v>6182</v>
      </c>
      <c r="J66" s="57"/>
      <c r="K66" s="57"/>
      <c r="L66" s="57"/>
      <c r="M66" s="57"/>
      <c r="N66" s="57"/>
      <c r="O66" s="57"/>
      <c r="P66" s="57"/>
      <c r="Q66" s="57"/>
      <c r="R66" s="57"/>
    </row>
    <row r="67" spans="1:18" x14ac:dyDescent="0.25">
      <c r="A67" s="57" t="str">
        <f>hidden1!A57</f>
        <v xml:space="preserve">  Чувашская Республика</v>
      </c>
      <c r="B67" s="57">
        <f t="shared" si="0"/>
        <v>4558807</v>
      </c>
      <c r="C67" s="58">
        <f>hidden1!AZ57</f>
        <v>75745</v>
      </c>
      <c r="D67" s="58">
        <f>hidden1!BA57</f>
        <v>4483062</v>
      </c>
      <c r="E67" s="58">
        <f>hidden1!BB57</f>
        <v>1403006</v>
      </c>
      <c r="F67" s="58">
        <f>hidden1!BC57</f>
        <v>3794050</v>
      </c>
      <c r="G67" s="58">
        <f>hidden1!BD57</f>
        <v>1234102</v>
      </c>
      <c r="H67" s="58">
        <f>hidden1!BE57</f>
        <v>14205</v>
      </c>
      <c r="I67" s="58">
        <f>hidden1!BF57</f>
        <v>4499</v>
      </c>
      <c r="J67" s="57"/>
      <c r="K67" s="57"/>
      <c r="L67" s="57"/>
      <c r="M67" s="57"/>
      <c r="N67" s="57"/>
      <c r="O67" s="57"/>
      <c r="P67" s="57"/>
      <c r="Q67" s="57"/>
      <c r="R67" s="57"/>
    </row>
    <row r="68" spans="1:18" x14ac:dyDescent="0.25">
      <c r="A68" s="57" t="str">
        <f>hidden1!A58</f>
        <v xml:space="preserve">  Кировская область</v>
      </c>
      <c r="B68" s="57">
        <f t="shared" si="0"/>
        <v>6225383</v>
      </c>
      <c r="C68" s="58">
        <f>hidden1!AZ58</f>
        <v>30057</v>
      </c>
      <c r="D68" s="58">
        <f>hidden1!BA58</f>
        <v>6195326</v>
      </c>
      <c r="E68" s="58">
        <f>hidden1!BB58</f>
        <v>1863138</v>
      </c>
      <c r="F68" s="58">
        <f>hidden1!BC58</f>
        <v>5780533</v>
      </c>
      <c r="G68" s="58">
        <f>hidden1!BD58</f>
        <v>1744280</v>
      </c>
      <c r="H68" s="58">
        <f>hidden1!BE58</f>
        <v>38937</v>
      </c>
      <c r="I68" s="58">
        <f>hidden1!BF58</f>
        <v>11762</v>
      </c>
      <c r="J68" s="57"/>
      <c r="K68" s="57"/>
      <c r="L68" s="57"/>
      <c r="M68" s="57"/>
      <c r="N68" s="57"/>
      <c r="O68" s="57"/>
      <c r="P68" s="57"/>
      <c r="Q68" s="57"/>
      <c r="R68" s="57"/>
    </row>
    <row r="69" spans="1:18" x14ac:dyDescent="0.25">
      <c r="A69" s="57" t="str">
        <f>hidden1!A59</f>
        <v xml:space="preserve">  Нижегородская область</v>
      </c>
      <c r="B69" s="57">
        <f t="shared" si="0"/>
        <v>26636199</v>
      </c>
      <c r="C69" s="58">
        <f>hidden1!AZ59</f>
        <v>234254</v>
      </c>
      <c r="D69" s="58">
        <f>hidden1!BA59</f>
        <v>26401945</v>
      </c>
      <c r="E69" s="58">
        <f>hidden1!BB59</f>
        <v>8476307</v>
      </c>
      <c r="F69" s="58">
        <f>hidden1!BC59</f>
        <v>23713817</v>
      </c>
      <c r="G69" s="58">
        <f>hidden1!BD59</f>
        <v>7813854</v>
      </c>
      <c r="H69" s="58">
        <f>hidden1!BE59</f>
        <v>41035</v>
      </c>
      <c r="I69" s="58">
        <f>hidden1!BF59</f>
        <v>13752</v>
      </c>
      <c r="J69" s="57"/>
      <c r="K69" s="57"/>
      <c r="L69" s="57"/>
      <c r="M69" s="57"/>
      <c r="N69" s="57"/>
      <c r="O69" s="57"/>
      <c r="P69" s="57"/>
      <c r="Q69" s="57"/>
      <c r="R69" s="57"/>
    </row>
    <row r="70" spans="1:18" x14ac:dyDescent="0.25">
      <c r="A70" s="57" t="str">
        <f>hidden1!A60</f>
        <v xml:space="preserve">  Оренбургская область</v>
      </c>
      <c r="B70" s="57">
        <f t="shared" si="0"/>
        <v>8948332</v>
      </c>
      <c r="C70" s="58">
        <f>hidden1!AZ60</f>
        <v>72613</v>
      </c>
      <c r="D70" s="58">
        <f>hidden1!BA60</f>
        <v>8875719</v>
      </c>
      <c r="E70" s="58">
        <f>hidden1!BB60</f>
        <v>2964914</v>
      </c>
      <c r="F70" s="58">
        <f>hidden1!BC60</f>
        <v>8136667</v>
      </c>
      <c r="G70" s="58">
        <f>hidden1!BD60</f>
        <v>2838270</v>
      </c>
      <c r="H70" s="58">
        <f>hidden1!BE60</f>
        <v>37645</v>
      </c>
      <c r="I70" s="58">
        <f>hidden1!BF60</f>
        <v>15744</v>
      </c>
      <c r="J70" s="57"/>
      <c r="K70" s="57"/>
      <c r="L70" s="57"/>
      <c r="M70" s="57"/>
      <c r="N70" s="57"/>
      <c r="O70" s="57"/>
      <c r="P70" s="57"/>
      <c r="Q70" s="57"/>
      <c r="R70" s="57"/>
    </row>
    <row r="71" spans="1:18" x14ac:dyDescent="0.25">
      <c r="A71" s="57" t="str">
        <f>hidden1!A61</f>
        <v xml:space="preserve">  Пензенская область</v>
      </c>
      <c r="B71" s="57">
        <f t="shared" si="0"/>
        <v>5482876</v>
      </c>
      <c r="C71" s="58">
        <f>hidden1!AZ61</f>
        <v>73468</v>
      </c>
      <c r="D71" s="58">
        <f>hidden1!BA61</f>
        <v>5409408</v>
      </c>
      <c r="E71" s="58">
        <f>hidden1!BB61</f>
        <v>1622264</v>
      </c>
      <c r="F71" s="58">
        <f>hidden1!BC61</f>
        <v>4667597</v>
      </c>
      <c r="G71" s="58">
        <f>hidden1!BD61</f>
        <v>1400279</v>
      </c>
      <c r="H71" s="58">
        <f>hidden1!BE61</f>
        <v>22279</v>
      </c>
      <c r="I71" s="58">
        <f>hidden1!BF61</f>
        <v>6684</v>
      </c>
      <c r="J71" s="57"/>
      <c r="K71" s="57"/>
      <c r="L71" s="57"/>
      <c r="M71" s="57"/>
      <c r="N71" s="57"/>
      <c r="O71" s="57"/>
      <c r="P71" s="57"/>
      <c r="Q71" s="57"/>
      <c r="R71" s="57"/>
    </row>
    <row r="72" spans="1:18" x14ac:dyDescent="0.25">
      <c r="A72" s="57" t="str">
        <f>hidden1!A62</f>
        <v xml:space="preserve">  Пермский край</v>
      </c>
      <c r="B72" s="57">
        <f t="shared" si="0"/>
        <v>17373002</v>
      </c>
      <c r="C72" s="58">
        <f>hidden1!AZ62</f>
        <v>168228</v>
      </c>
      <c r="D72" s="58">
        <f>hidden1!BA62</f>
        <v>17204774</v>
      </c>
      <c r="E72" s="58">
        <f>hidden1!BB62</f>
        <v>6044938</v>
      </c>
      <c r="F72" s="58">
        <f>hidden1!BC62</f>
        <v>15455647</v>
      </c>
      <c r="G72" s="58">
        <f>hidden1!BD62</f>
        <v>5456605</v>
      </c>
      <c r="H72" s="58">
        <f>hidden1!BE62</f>
        <v>39268</v>
      </c>
      <c r="I72" s="58">
        <f>hidden1!BF62</f>
        <v>14109</v>
      </c>
      <c r="J72" s="57"/>
      <c r="K72" s="57"/>
      <c r="L72" s="57"/>
      <c r="M72" s="57"/>
      <c r="N72" s="57"/>
      <c r="O72" s="57"/>
      <c r="P72" s="57"/>
      <c r="Q72" s="57"/>
      <c r="R72" s="57"/>
    </row>
    <row r="73" spans="1:18" x14ac:dyDescent="0.25">
      <c r="A73" s="57" t="str">
        <f>hidden1!A63</f>
        <v xml:space="preserve">  Самарская область</v>
      </c>
      <c r="B73" s="57">
        <f t="shared" si="0"/>
        <v>19442959</v>
      </c>
      <c r="C73" s="58">
        <f>hidden1!AZ63</f>
        <v>283303</v>
      </c>
      <c r="D73" s="58">
        <f>hidden1!BA63</f>
        <v>19159656</v>
      </c>
      <c r="E73" s="58">
        <f>hidden1!BB63</f>
        <v>6359809</v>
      </c>
      <c r="F73" s="58">
        <f>hidden1!BC63</f>
        <v>16481501</v>
      </c>
      <c r="G73" s="58">
        <f>hidden1!BD63</f>
        <v>5503560</v>
      </c>
      <c r="H73" s="58">
        <f>hidden1!BE63</f>
        <v>24647</v>
      </c>
      <c r="I73" s="58">
        <f>hidden1!BF63</f>
        <v>8597</v>
      </c>
      <c r="J73" s="57"/>
      <c r="K73" s="57"/>
      <c r="L73" s="57"/>
      <c r="M73" s="57"/>
      <c r="N73" s="57"/>
      <c r="O73" s="57"/>
      <c r="P73" s="57"/>
      <c r="Q73" s="57"/>
      <c r="R73" s="57"/>
    </row>
    <row r="74" spans="1:18" x14ac:dyDescent="0.25">
      <c r="A74" s="57" t="str">
        <f>hidden1!A64</f>
        <v xml:space="preserve">  Саратовская область</v>
      </c>
      <c r="B74" s="57">
        <f t="shared" si="0"/>
        <v>11750263</v>
      </c>
      <c r="C74" s="58">
        <f>hidden1!AZ64</f>
        <v>107807</v>
      </c>
      <c r="D74" s="58">
        <f>hidden1!BA64</f>
        <v>11642456</v>
      </c>
      <c r="E74" s="58">
        <f>hidden1!BB64</f>
        <v>3482826</v>
      </c>
      <c r="F74" s="58">
        <f>hidden1!BC64</f>
        <v>10446513</v>
      </c>
      <c r="G74" s="58">
        <f>hidden1!BD64</f>
        <v>3143750</v>
      </c>
      <c r="H74" s="58">
        <f>hidden1!BE64</f>
        <v>63701</v>
      </c>
      <c r="I74" s="58">
        <f>hidden1!BF64</f>
        <v>18895</v>
      </c>
      <c r="J74" s="57"/>
      <c r="K74" s="57"/>
      <c r="L74" s="57"/>
      <c r="M74" s="57"/>
      <c r="N74" s="57"/>
      <c r="O74" s="57"/>
      <c r="P74" s="57"/>
      <c r="Q74" s="57"/>
      <c r="R74" s="57"/>
    </row>
    <row r="75" spans="1:18" x14ac:dyDescent="0.25">
      <c r="A75" s="57" t="str">
        <f>hidden1!A65</f>
        <v xml:space="preserve">  Ульяновская область</v>
      </c>
      <c r="B75" s="57">
        <f t="shared" si="0"/>
        <v>5434761</v>
      </c>
      <c r="C75" s="58">
        <f>hidden1!AZ65</f>
        <v>37094</v>
      </c>
      <c r="D75" s="58">
        <f>hidden1!BA65</f>
        <v>5397667</v>
      </c>
      <c r="E75" s="58">
        <f>hidden1!BB65</f>
        <v>1618414</v>
      </c>
      <c r="F75" s="58">
        <f>hidden1!BC65</f>
        <v>4952534</v>
      </c>
      <c r="G75" s="58">
        <f>hidden1!BD65</f>
        <v>1485760</v>
      </c>
      <c r="H75" s="58">
        <f>hidden1!BE65</f>
        <v>21957</v>
      </c>
      <c r="I75" s="58">
        <f>hidden1!BF65</f>
        <v>6587</v>
      </c>
      <c r="J75" s="57"/>
      <c r="K75" s="57"/>
      <c r="L75" s="57"/>
      <c r="M75" s="57"/>
      <c r="N75" s="57"/>
      <c r="O75" s="57"/>
      <c r="P75" s="57"/>
      <c r="Q75" s="57"/>
      <c r="R75" s="57"/>
    </row>
    <row r="76" spans="1:18" x14ac:dyDescent="0.25">
      <c r="A76" s="57" t="str">
        <f>hidden1!A66</f>
        <v xml:space="preserve"> УРАЛЬСКИЙ ФЕДЕРАЛЬНЫЙ ОКРУГ</v>
      </c>
      <c r="B76" s="57">
        <f t="shared" ref="B76:B105" si="1">C76+D76</f>
        <v>133313315</v>
      </c>
      <c r="C76" s="58">
        <f>hidden1!AZ66</f>
        <v>1549838</v>
      </c>
      <c r="D76" s="58">
        <f>hidden1!BA66</f>
        <v>131763477</v>
      </c>
      <c r="E76" s="58">
        <f>hidden1!BB66</f>
        <v>45733949</v>
      </c>
      <c r="F76" s="58">
        <f>hidden1!BC66</f>
        <v>116309626</v>
      </c>
      <c r="G76" s="58">
        <f>hidden1!BD66</f>
        <v>41326909</v>
      </c>
      <c r="H76" s="58">
        <f>hidden1!BE66</f>
        <v>211094</v>
      </c>
      <c r="I76" s="58">
        <f>hidden1!BF66</f>
        <v>68799</v>
      </c>
      <c r="J76" s="57"/>
      <c r="K76" s="57"/>
      <c r="L76" s="57"/>
      <c r="M76" s="57"/>
      <c r="N76" s="57"/>
      <c r="O76" s="57"/>
      <c r="P76" s="57"/>
      <c r="Q76" s="57"/>
      <c r="R76" s="57"/>
    </row>
    <row r="77" spans="1:18" x14ac:dyDescent="0.25">
      <c r="A77" s="57" t="str">
        <f>hidden1!A67</f>
        <v xml:space="preserve">  Курганская область</v>
      </c>
      <c r="B77" s="57">
        <f t="shared" si="1"/>
        <v>3630374</v>
      </c>
      <c r="C77" s="58">
        <f>hidden1!AZ67</f>
        <v>31931</v>
      </c>
      <c r="D77" s="58">
        <f>hidden1!BA67</f>
        <v>3598443</v>
      </c>
      <c r="E77" s="58">
        <f>hidden1!BB67</f>
        <v>1138664</v>
      </c>
      <c r="F77" s="58">
        <f>hidden1!BC67</f>
        <v>3326460</v>
      </c>
      <c r="G77" s="58">
        <f>hidden1!BD67</f>
        <v>1052488</v>
      </c>
      <c r="H77" s="58">
        <f>hidden1!BE67</f>
        <v>-9390</v>
      </c>
      <c r="I77" s="58">
        <f>hidden1!BF67</f>
        <v>-6189</v>
      </c>
      <c r="J77" s="57"/>
      <c r="K77" s="57"/>
      <c r="L77" s="57"/>
      <c r="M77" s="57"/>
      <c r="N77" s="57"/>
      <c r="O77" s="57"/>
      <c r="P77" s="57"/>
      <c r="Q77" s="57"/>
      <c r="R77" s="57"/>
    </row>
    <row r="78" spans="1:18" x14ac:dyDescent="0.25">
      <c r="A78" s="57" t="str">
        <f>hidden1!A68</f>
        <v xml:space="preserve">  Свердловская область</v>
      </c>
      <c r="B78" s="57">
        <f t="shared" si="1"/>
        <v>41593590</v>
      </c>
      <c r="C78" s="58">
        <f>hidden1!AZ68</f>
        <v>787112</v>
      </c>
      <c r="D78" s="58">
        <f>hidden1!BA68</f>
        <v>40806478</v>
      </c>
      <c r="E78" s="58">
        <f>hidden1!BB68</f>
        <v>12456910</v>
      </c>
      <c r="F78" s="58">
        <f>hidden1!BC68</f>
        <v>33418007</v>
      </c>
      <c r="G78" s="58">
        <f>hidden1!BD68</f>
        <v>11084690</v>
      </c>
      <c r="H78" s="58">
        <f>hidden1!BE68</f>
        <v>73827</v>
      </c>
      <c r="I78" s="58">
        <f>hidden1!BF68</f>
        <v>27297</v>
      </c>
      <c r="J78" s="57"/>
      <c r="K78" s="57"/>
      <c r="L78" s="57"/>
      <c r="M78" s="57"/>
      <c r="N78" s="57"/>
      <c r="O78" s="57"/>
      <c r="P78" s="57"/>
      <c r="Q78" s="57"/>
      <c r="R78" s="57"/>
    </row>
    <row r="79" spans="1:18" x14ac:dyDescent="0.25">
      <c r="A79" s="57" t="str">
        <f>hidden1!A69</f>
        <v xml:space="preserve">  Тюменская область</v>
      </c>
      <c r="B79" s="57">
        <f t="shared" si="1"/>
        <v>11301530</v>
      </c>
      <c r="C79" s="58">
        <f>hidden1!AZ69</f>
        <v>122814</v>
      </c>
      <c r="D79" s="58">
        <f>hidden1!BA69</f>
        <v>11178716</v>
      </c>
      <c r="E79" s="58">
        <f>hidden1!BB69</f>
        <v>4076804</v>
      </c>
      <c r="F79" s="58">
        <f>hidden1!BC69</f>
        <v>9840166</v>
      </c>
      <c r="G79" s="58">
        <f>hidden1!BD69</f>
        <v>3646601</v>
      </c>
      <c r="H79" s="58">
        <f>hidden1!BE69</f>
        <v>13866</v>
      </c>
      <c r="I79" s="58">
        <f>hidden1!BF69</f>
        <v>5422</v>
      </c>
      <c r="J79" s="57"/>
      <c r="K79" s="57"/>
      <c r="L79" s="57"/>
      <c r="M79" s="57"/>
      <c r="N79" s="57"/>
      <c r="O79" s="57"/>
      <c r="P79" s="57"/>
      <c r="Q79" s="57"/>
      <c r="R79" s="57"/>
    </row>
    <row r="80" spans="1:18" x14ac:dyDescent="0.25">
      <c r="A80" s="57" t="str">
        <f>hidden1!A70</f>
        <v xml:space="preserve">  Челябинская область</v>
      </c>
      <c r="B80" s="57">
        <f t="shared" si="1"/>
        <v>23486357</v>
      </c>
      <c r="C80" s="58">
        <f>hidden1!AZ70</f>
        <v>332338</v>
      </c>
      <c r="D80" s="58">
        <f>hidden1!BA70</f>
        <v>23154019</v>
      </c>
      <c r="E80" s="58">
        <f>hidden1!BB70</f>
        <v>7479618</v>
      </c>
      <c r="F80" s="58">
        <f>hidden1!BC70</f>
        <v>19787387</v>
      </c>
      <c r="G80" s="58">
        <f>hidden1!BD70</f>
        <v>6507381</v>
      </c>
      <c r="H80" s="58">
        <f>hidden1!BE70</f>
        <v>108349</v>
      </c>
      <c r="I80" s="58">
        <f>hidden1!BF70</f>
        <v>31818</v>
      </c>
      <c r="J80" s="57"/>
      <c r="K80" s="57"/>
      <c r="L80" s="57"/>
      <c r="M80" s="57"/>
      <c r="N80" s="57"/>
      <c r="O80" s="57"/>
      <c r="P80" s="57"/>
      <c r="Q80" s="57"/>
      <c r="R80" s="57"/>
    </row>
    <row r="81" spans="1:18" x14ac:dyDescent="0.25">
      <c r="A81" s="57" t="str">
        <f>hidden1!A71</f>
        <v xml:space="preserve">  Ханты-Мансийский автономный округ - Югра</v>
      </c>
      <c r="B81" s="57">
        <f t="shared" si="1"/>
        <v>31230629</v>
      </c>
      <c r="C81" s="58">
        <f>hidden1!AZ71</f>
        <v>199495</v>
      </c>
      <c r="D81" s="58">
        <f>hidden1!BA71</f>
        <v>31031134</v>
      </c>
      <c r="E81" s="58">
        <f>hidden1!BB71</f>
        <v>13743080</v>
      </c>
      <c r="F81" s="58">
        <f>hidden1!BC71</f>
        <v>28924883</v>
      </c>
      <c r="G81" s="58">
        <f>hidden1!BD71</f>
        <v>12731932</v>
      </c>
      <c r="H81" s="58">
        <f>hidden1!BE71</f>
        <v>15537</v>
      </c>
      <c r="I81" s="58">
        <f>hidden1!BF71</f>
        <v>7780</v>
      </c>
      <c r="J81" s="57"/>
      <c r="K81" s="57"/>
      <c r="L81" s="57"/>
      <c r="M81" s="57"/>
      <c r="N81" s="57"/>
      <c r="O81" s="57"/>
      <c r="P81" s="57"/>
      <c r="Q81" s="57"/>
      <c r="R81" s="57"/>
    </row>
    <row r="82" spans="1:18" x14ac:dyDescent="0.25">
      <c r="A82" s="57" t="str">
        <f>hidden1!A72</f>
        <v xml:space="preserve">  Ямало-Ненецкий автономный округ</v>
      </c>
      <c r="B82" s="57">
        <f t="shared" si="1"/>
        <v>22070835</v>
      </c>
      <c r="C82" s="58">
        <f>hidden1!AZ72</f>
        <v>76148</v>
      </c>
      <c r="D82" s="58">
        <f>hidden1!BA72</f>
        <v>21994687</v>
      </c>
      <c r="E82" s="58">
        <f>hidden1!BB72</f>
        <v>6838873</v>
      </c>
      <c r="F82" s="58">
        <f>hidden1!BC72</f>
        <v>21012723</v>
      </c>
      <c r="G82" s="58">
        <f>hidden1!BD72</f>
        <v>6303817</v>
      </c>
      <c r="H82" s="58">
        <f>hidden1!BE72</f>
        <v>8905</v>
      </c>
      <c r="I82" s="58">
        <f>hidden1!BF72</f>
        <v>2671</v>
      </c>
      <c r="J82" s="57"/>
      <c r="K82" s="57"/>
      <c r="L82" s="57"/>
      <c r="M82" s="57"/>
      <c r="N82" s="57"/>
      <c r="O82" s="57"/>
      <c r="P82" s="57"/>
      <c r="Q82" s="57"/>
      <c r="R82" s="57"/>
    </row>
    <row r="83" spans="1:18" x14ac:dyDescent="0.25">
      <c r="A83" s="57" t="str">
        <f>hidden1!A73</f>
        <v xml:space="preserve"> СИБИРСКИЙ ФЕДЕРАЛЬНЫЙ ОКРУГ</v>
      </c>
      <c r="B83" s="57">
        <f t="shared" si="1"/>
        <v>129146374</v>
      </c>
      <c r="C83" s="58">
        <f>hidden1!AZ73</f>
        <v>1486258</v>
      </c>
      <c r="D83" s="58">
        <f>hidden1!BA73</f>
        <v>127660116</v>
      </c>
      <c r="E83" s="58">
        <f>hidden1!BB73</f>
        <v>40190974</v>
      </c>
      <c r="F83" s="58">
        <f>hidden1!BC73</f>
        <v>112660356</v>
      </c>
      <c r="G83" s="58">
        <f>hidden1!BD73</f>
        <v>35776922</v>
      </c>
      <c r="H83" s="58">
        <f>hidden1!BE73</f>
        <v>240200</v>
      </c>
      <c r="I83" s="58">
        <f>hidden1!BF73</f>
        <v>71556</v>
      </c>
      <c r="J83" s="57"/>
      <c r="K83" s="57"/>
      <c r="L83" s="57"/>
      <c r="M83" s="57"/>
      <c r="N83" s="57"/>
      <c r="O83" s="57"/>
      <c r="P83" s="57"/>
      <c r="Q83" s="57"/>
      <c r="R83" s="57"/>
    </row>
    <row r="84" spans="1:18" x14ac:dyDescent="0.25">
      <c r="A84" s="57" t="str">
        <f>hidden1!A74</f>
        <v xml:space="preserve">  Республика Алтай</v>
      </c>
      <c r="B84" s="57">
        <f t="shared" si="1"/>
        <v>1133456</v>
      </c>
      <c r="C84" s="58">
        <f>hidden1!AZ74</f>
        <v>10042</v>
      </c>
      <c r="D84" s="58">
        <f>hidden1!BA74</f>
        <v>1123414</v>
      </c>
      <c r="E84" s="58">
        <f>hidden1!BB74</f>
        <v>489149</v>
      </c>
      <c r="F84" s="58">
        <f>hidden1!BC74</f>
        <v>998462</v>
      </c>
      <c r="G84" s="58">
        <f>hidden1!BD74</f>
        <v>460814</v>
      </c>
      <c r="H84" s="58">
        <f>hidden1!BE74</f>
        <v>1173</v>
      </c>
      <c r="I84" s="58">
        <f>hidden1!BF74</f>
        <v>581</v>
      </c>
      <c r="J84" s="57"/>
      <c r="K84" s="57"/>
      <c r="L84" s="57"/>
      <c r="M84" s="57"/>
      <c r="N84" s="57"/>
      <c r="O84" s="57"/>
      <c r="P84" s="57"/>
      <c r="Q84" s="57"/>
      <c r="R84" s="57"/>
    </row>
    <row r="85" spans="1:18" x14ac:dyDescent="0.25">
      <c r="A85" s="57" t="str">
        <f>hidden1!A75</f>
        <v xml:space="preserve">  Республика Тыва</v>
      </c>
      <c r="B85" s="57">
        <f t="shared" si="1"/>
        <v>1369580</v>
      </c>
      <c r="C85" s="58">
        <f>hidden1!AZ75</f>
        <v>4067</v>
      </c>
      <c r="D85" s="58">
        <f>hidden1!BA75</f>
        <v>1365513</v>
      </c>
      <c r="E85" s="58">
        <f>hidden1!BB75</f>
        <v>438517</v>
      </c>
      <c r="F85" s="58">
        <f>hidden1!BC75</f>
        <v>1335723</v>
      </c>
      <c r="G85" s="58">
        <f>hidden1!BD75</f>
        <v>432238</v>
      </c>
      <c r="H85" s="58">
        <f>hidden1!BE75</f>
        <v>-275</v>
      </c>
      <c r="I85" s="58">
        <f>hidden1!BF75</f>
        <v>-39</v>
      </c>
      <c r="J85" s="57"/>
      <c r="K85" s="57"/>
      <c r="L85" s="57"/>
      <c r="M85" s="57"/>
      <c r="N85" s="57"/>
      <c r="O85" s="57"/>
      <c r="P85" s="57"/>
      <c r="Q85" s="57"/>
      <c r="R85" s="57"/>
    </row>
    <row r="86" spans="1:18" x14ac:dyDescent="0.25">
      <c r="A86" s="57" t="str">
        <f>hidden1!A76</f>
        <v xml:space="preserve">  Республика Хакасия</v>
      </c>
      <c r="B86" s="57">
        <f t="shared" si="1"/>
        <v>3194781</v>
      </c>
      <c r="C86" s="58">
        <f>hidden1!AZ76</f>
        <v>48879</v>
      </c>
      <c r="D86" s="58">
        <f>hidden1!BA76</f>
        <v>3145902</v>
      </c>
      <c r="E86" s="58">
        <f>hidden1!BB76</f>
        <v>1108558</v>
      </c>
      <c r="F86" s="58">
        <f>hidden1!BC76</f>
        <v>2734252</v>
      </c>
      <c r="G86" s="58">
        <f>hidden1!BD76</f>
        <v>1025746</v>
      </c>
      <c r="H86" s="58">
        <f>hidden1!BE76</f>
        <v>15320</v>
      </c>
      <c r="I86" s="58">
        <f>hidden1!BF76</f>
        <v>4392</v>
      </c>
      <c r="J86" s="57"/>
      <c r="K86" s="57"/>
      <c r="L86" s="57"/>
      <c r="M86" s="57"/>
      <c r="N86" s="57"/>
      <c r="O86" s="57"/>
      <c r="P86" s="57"/>
      <c r="Q86" s="57"/>
      <c r="R86" s="57"/>
    </row>
    <row r="87" spans="1:18" x14ac:dyDescent="0.25">
      <c r="A87" s="57" t="str">
        <f>hidden1!A77</f>
        <v xml:space="preserve">  Алтайский край</v>
      </c>
      <c r="B87" s="57">
        <f t="shared" si="1"/>
        <v>8879684</v>
      </c>
      <c r="C87" s="58">
        <f>hidden1!AZ77</f>
        <v>79946</v>
      </c>
      <c r="D87" s="58">
        <f>hidden1!BA77</f>
        <v>8799738</v>
      </c>
      <c r="E87" s="58">
        <f>hidden1!BB77</f>
        <v>2713721</v>
      </c>
      <c r="F87" s="58">
        <f>hidden1!BC77</f>
        <v>7933918</v>
      </c>
      <c r="G87" s="58">
        <f>hidden1!BD77</f>
        <v>2518289</v>
      </c>
      <c r="H87" s="58">
        <f>hidden1!BE77</f>
        <v>27079</v>
      </c>
      <c r="I87" s="58">
        <f>hidden1!BF77</f>
        <v>8379</v>
      </c>
      <c r="J87" s="57"/>
      <c r="K87" s="57"/>
      <c r="L87" s="57"/>
      <c r="M87" s="57"/>
      <c r="N87" s="57"/>
      <c r="O87" s="57"/>
      <c r="P87" s="57"/>
      <c r="Q87" s="57"/>
      <c r="R87" s="57"/>
    </row>
    <row r="88" spans="1:18" x14ac:dyDescent="0.25">
      <c r="A88" s="57" t="str">
        <f>hidden1!A78</f>
        <v xml:space="preserve">  Красноярский край</v>
      </c>
      <c r="B88" s="57">
        <f t="shared" si="1"/>
        <v>29222700</v>
      </c>
      <c r="C88" s="58">
        <f>hidden1!AZ78</f>
        <v>252710</v>
      </c>
      <c r="D88" s="58">
        <f>hidden1!BA78</f>
        <v>28969990</v>
      </c>
      <c r="E88" s="58">
        <f>hidden1!BB78</f>
        <v>8631450</v>
      </c>
      <c r="F88" s="58">
        <f>hidden1!BC78</f>
        <v>26388188</v>
      </c>
      <c r="G88" s="58">
        <f>hidden1!BD78</f>
        <v>7916456</v>
      </c>
      <c r="H88" s="58">
        <f>hidden1!BE78</f>
        <v>52763</v>
      </c>
      <c r="I88" s="58">
        <f>hidden1!BF78</f>
        <v>15829</v>
      </c>
      <c r="J88" s="57"/>
      <c r="K88" s="57"/>
      <c r="L88" s="57"/>
      <c r="M88" s="57"/>
      <c r="N88" s="57"/>
      <c r="O88" s="57"/>
      <c r="P88" s="57"/>
      <c r="Q88" s="57"/>
      <c r="R88" s="57"/>
    </row>
    <row r="89" spans="1:18" x14ac:dyDescent="0.25">
      <c r="A89" s="57" t="str">
        <f>hidden1!A79</f>
        <v xml:space="preserve">  Иркутская область</v>
      </c>
      <c r="B89" s="57">
        <f t="shared" si="1"/>
        <v>22907144</v>
      </c>
      <c r="C89" s="58">
        <f>hidden1!AZ79</f>
        <v>188498</v>
      </c>
      <c r="D89" s="58">
        <f>hidden1!BA79</f>
        <v>22718646</v>
      </c>
      <c r="E89" s="58">
        <f>hidden1!BB79</f>
        <v>7356274</v>
      </c>
      <c r="F89" s="58">
        <f>hidden1!BC79</f>
        <v>20191629</v>
      </c>
      <c r="G89" s="58">
        <f>hidden1!BD79</f>
        <v>6639834</v>
      </c>
      <c r="H89" s="58">
        <f>hidden1!BE79</f>
        <v>21889</v>
      </c>
      <c r="I89" s="58">
        <f>hidden1!BF79</f>
        <v>6852</v>
      </c>
      <c r="J89" s="57"/>
      <c r="K89" s="57"/>
      <c r="L89" s="57"/>
      <c r="M89" s="57"/>
      <c r="N89" s="57"/>
      <c r="O89" s="57"/>
      <c r="P89" s="57"/>
      <c r="Q89" s="57"/>
      <c r="R89" s="57"/>
    </row>
    <row r="90" spans="1:18" x14ac:dyDescent="0.25">
      <c r="A90" s="57" t="str">
        <f>hidden1!A80</f>
        <v xml:space="preserve">  Кемеровская область - Кузбасс</v>
      </c>
      <c r="B90" s="57">
        <f t="shared" si="1"/>
        <v>20656529</v>
      </c>
      <c r="C90" s="58">
        <f>hidden1!AZ80</f>
        <v>227756</v>
      </c>
      <c r="D90" s="58">
        <f>hidden1!BA80</f>
        <v>20428773</v>
      </c>
      <c r="E90" s="58">
        <f>hidden1!BB80</f>
        <v>6288606</v>
      </c>
      <c r="F90" s="58">
        <f>hidden1!BC80</f>
        <v>18464134</v>
      </c>
      <c r="G90" s="58">
        <f>hidden1!BD80</f>
        <v>5710772</v>
      </c>
      <c r="H90" s="58">
        <f>hidden1!BE80</f>
        <v>-3983</v>
      </c>
      <c r="I90" s="58">
        <f>hidden1!BF80</f>
        <v>-1138</v>
      </c>
      <c r="J90" s="57"/>
      <c r="K90" s="57"/>
      <c r="L90" s="57"/>
      <c r="M90" s="57"/>
      <c r="N90" s="57"/>
      <c r="O90" s="57"/>
      <c r="P90" s="57"/>
      <c r="Q90" s="57"/>
      <c r="R90" s="57"/>
    </row>
    <row r="91" spans="1:18" x14ac:dyDescent="0.25">
      <c r="A91" s="57" t="str">
        <f>hidden1!A81</f>
        <v xml:space="preserve">  Новосибирская область</v>
      </c>
      <c r="B91" s="57">
        <f t="shared" si="1"/>
        <v>23694984</v>
      </c>
      <c r="C91" s="58">
        <f>hidden1!AZ81</f>
        <v>571501</v>
      </c>
      <c r="D91" s="58">
        <f>hidden1!BA81</f>
        <v>23123483</v>
      </c>
      <c r="E91" s="58">
        <f>hidden1!BB81</f>
        <v>7701017</v>
      </c>
      <c r="F91" s="58">
        <f>hidden1!BC81</f>
        <v>17987347</v>
      </c>
      <c r="G91" s="58">
        <f>hidden1!BD81</f>
        <v>5968526</v>
      </c>
      <c r="H91" s="58">
        <f>hidden1!BE81</f>
        <v>68468</v>
      </c>
      <c r="I91" s="58">
        <f>hidden1!BF81</f>
        <v>22315</v>
      </c>
      <c r="J91" s="57"/>
      <c r="K91" s="57"/>
      <c r="L91" s="57"/>
      <c r="M91" s="57"/>
      <c r="N91" s="57"/>
      <c r="O91" s="57"/>
      <c r="P91" s="57"/>
      <c r="Q91" s="57"/>
      <c r="R91" s="57"/>
    </row>
    <row r="92" spans="1:18" x14ac:dyDescent="0.25">
      <c r="A92" s="57" t="str">
        <f>hidden1!A82</f>
        <v xml:space="preserve">  Омская область</v>
      </c>
      <c r="B92" s="57">
        <f t="shared" si="1"/>
        <v>10196615</v>
      </c>
      <c r="C92" s="58">
        <f>hidden1!AZ82</f>
        <v>65027</v>
      </c>
      <c r="D92" s="58">
        <f>hidden1!BA82</f>
        <v>10131588</v>
      </c>
      <c r="E92" s="58">
        <f>hidden1!BB82</f>
        <v>3116668</v>
      </c>
      <c r="F92" s="58">
        <f>hidden1!BC82</f>
        <v>9340084</v>
      </c>
      <c r="G92" s="58">
        <f>hidden1!BD82</f>
        <v>2908437</v>
      </c>
      <c r="H92" s="58">
        <f>hidden1!BE82</f>
        <v>47129</v>
      </c>
      <c r="I92" s="58">
        <f>hidden1!BF82</f>
        <v>11389</v>
      </c>
      <c r="J92" s="57"/>
      <c r="K92" s="57"/>
      <c r="L92" s="57"/>
      <c r="M92" s="57"/>
      <c r="N92" s="57"/>
      <c r="O92" s="57"/>
      <c r="P92" s="57"/>
      <c r="Q92" s="57"/>
      <c r="R92" s="57"/>
    </row>
    <row r="93" spans="1:18" x14ac:dyDescent="0.25">
      <c r="A93" s="57" t="str">
        <f>hidden1!A83</f>
        <v xml:space="preserve">  Томская область</v>
      </c>
      <c r="B93" s="57">
        <f t="shared" si="1"/>
        <v>7890901</v>
      </c>
      <c r="C93" s="58">
        <f>hidden1!AZ83</f>
        <v>37832</v>
      </c>
      <c r="D93" s="58">
        <f>hidden1!BA83</f>
        <v>7853069</v>
      </c>
      <c r="E93" s="58">
        <f>hidden1!BB83</f>
        <v>2347014</v>
      </c>
      <c r="F93" s="58">
        <f>hidden1!BC83</f>
        <v>7286619</v>
      </c>
      <c r="G93" s="58">
        <f>hidden1!BD83</f>
        <v>2195810</v>
      </c>
      <c r="H93" s="58">
        <f>hidden1!BE83</f>
        <v>10637</v>
      </c>
      <c r="I93" s="58">
        <f>hidden1!BF83</f>
        <v>2996</v>
      </c>
      <c r="J93" s="57"/>
      <c r="K93" s="57"/>
      <c r="L93" s="57"/>
      <c r="M93" s="57"/>
      <c r="N93" s="57"/>
      <c r="O93" s="57"/>
      <c r="P93" s="57"/>
      <c r="Q93" s="57"/>
      <c r="R93" s="57"/>
    </row>
    <row r="94" spans="1:18" x14ac:dyDescent="0.25">
      <c r="A94" s="57" t="str">
        <f>hidden1!A84</f>
        <v xml:space="preserve"> ДАЛЬНЕВОСТОЧНЫЙ ФЕДЕРАЛЬНЫЙ ОКРУГ</v>
      </c>
      <c r="B94" s="57">
        <f t="shared" si="1"/>
        <v>90935538</v>
      </c>
      <c r="C94" s="58">
        <f>hidden1!AZ84</f>
        <v>741850</v>
      </c>
      <c r="D94" s="58">
        <f>hidden1!BA84</f>
        <v>90193688</v>
      </c>
      <c r="E94" s="58">
        <f>hidden1!BB84</f>
        <v>28773452</v>
      </c>
      <c r="F94" s="58">
        <f>hidden1!BC84</f>
        <v>81886535</v>
      </c>
      <c r="G94" s="58">
        <f>hidden1!BD84</f>
        <v>26752994</v>
      </c>
      <c r="H94" s="58">
        <f>hidden1!BE84</f>
        <v>22280</v>
      </c>
      <c r="I94" s="58">
        <f>hidden1!BF84</f>
        <v>3964</v>
      </c>
      <c r="J94" s="57"/>
      <c r="K94" s="57"/>
      <c r="L94" s="57"/>
      <c r="M94" s="57"/>
      <c r="N94" s="57"/>
      <c r="O94" s="57"/>
      <c r="P94" s="57"/>
      <c r="Q94" s="57"/>
      <c r="R94" s="57"/>
    </row>
    <row r="95" spans="1:18" x14ac:dyDescent="0.25">
      <c r="A95" s="57" t="str">
        <f>hidden1!A85</f>
        <v xml:space="preserve">  Республика Бурятия</v>
      </c>
      <c r="B95" s="57">
        <f t="shared" si="1"/>
        <v>5487905</v>
      </c>
      <c r="C95" s="58">
        <f>hidden1!AZ85</f>
        <v>7258</v>
      </c>
      <c r="D95" s="58">
        <f>hidden1!BA85</f>
        <v>5480647</v>
      </c>
      <c r="E95" s="58">
        <f>hidden1!BB85</f>
        <v>1692712</v>
      </c>
      <c r="F95" s="58">
        <f>hidden1!BC85</f>
        <v>5267347</v>
      </c>
      <c r="G95" s="58">
        <f>hidden1!BD85</f>
        <v>1645206</v>
      </c>
      <c r="H95" s="58">
        <f>hidden1!BE85</f>
        <v>5804</v>
      </c>
      <c r="I95" s="58">
        <f>hidden1!BF85</f>
        <v>1516</v>
      </c>
      <c r="J95" s="57"/>
      <c r="K95" s="57"/>
      <c r="L95" s="57"/>
      <c r="M95" s="57"/>
      <c r="N95" s="57"/>
      <c r="O95" s="57"/>
      <c r="P95" s="57"/>
      <c r="Q95" s="57"/>
      <c r="R95" s="57"/>
    </row>
    <row r="96" spans="1:18" x14ac:dyDescent="0.25">
      <c r="A96" s="57" t="str">
        <f>hidden1!A86</f>
        <v xml:space="preserve">  Республика Саха (Якутия)</v>
      </c>
      <c r="B96" s="57">
        <f t="shared" si="1"/>
        <v>14471156</v>
      </c>
      <c r="C96" s="58">
        <f>hidden1!AZ86</f>
        <v>70446</v>
      </c>
      <c r="D96" s="58">
        <f>hidden1!BA86</f>
        <v>14400710</v>
      </c>
      <c r="E96" s="58">
        <f>hidden1!BB86</f>
        <v>5266688</v>
      </c>
      <c r="F96" s="58">
        <f>hidden1!BC86</f>
        <v>13755379</v>
      </c>
      <c r="G96" s="58">
        <f>hidden1!BD86</f>
        <v>4950683</v>
      </c>
      <c r="H96" s="58">
        <f>hidden1!BE86</f>
        <v>-66715</v>
      </c>
      <c r="I96" s="58">
        <f>hidden1!BF86</f>
        <v>-23071</v>
      </c>
      <c r="J96" s="57"/>
      <c r="K96" s="57"/>
      <c r="L96" s="57"/>
      <c r="M96" s="57"/>
      <c r="N96" s="57"/>
      <c r="O96" s="57"/>
      <c r="P96" s="57"/>
      <c r="Q96" s="57"/>
      <c r="R96" s="57"/>
    </row>
    <row r="97" spans="1:18" x14ac:dyDescent="0.25">
      <c r="A97" s="57" t="str">
        <f>hidden1!A87</f>
        <v xml:space="preserve">  Приморский край</v>
      </c>
      <c r="B97" s="57">
        <f t="shared" si="1"/>
        <v>19118048</v>
      </c>
      <c r="C97" s="58">
        <f>hidden1!AZ87</f>
        <v>308319</v>
      </c>
      <c r="D97" s="58">
        <f>hidden1!BA87</f>
        <v>18809729</v>
      </c>
      <c r="E97" s="58">
        <f>hidden1!BB87</f>
        <v>5468295</v>
      </c>
      <c r="F97" s="58">
        <f>hidden1!BC87</f>
        <v>15725399</v>
      </c>
      <c r="G97" s="58">
        <f>hidden1!BD87</f>
        <v>5019423</v>
      </c>
      <c r="H97" s="58">
        <f>hidden1!BE87</f>
        <v>31277</v>
      </c>
      <c r="I97" s="58">
        <f>hidden1!BF87</f>
        <v>7826</v>
      </c>
      <c r="J97" s="57"/>
      <c r="K97" s="57"/>
      <c r="L97" s="57"/>
      <c r="M97" s="57"/>
      <c r="N97" s="57"/>
      <c r="O97" s="57"/>
      <c r="P97" s="57"/>
      <c r="Q97" s="57"/>
      <c r="R97" s="57"/>
    </row>
    <row r="98" spans="1:18" x14ac:dyDescent="0.25">
      <c r="A98" s="57" t="str">
        <f>hidden1!A88</f>
        <v xml:space="preserve">  Хабаровский край</v>
      </c>
      <c r="B98" s="57">
        <f t="shared" si="1"/>
        <v>14418143</v>
      </c>
      <c r="C98" s="58">
        <f>hidden1!AZ88</f>
        <v>82318</v>
      </c>
      <c r="D98" s="58">
        <f>hidden1!BA88</f>
        <v>14335825</v>
      </c>
      <c r="E98" s="58">
        <f>hidden1!BB88</f>
        <v>4387154</v>
      </c>
      <c r="F98" s="58">
        <f>hidden1!BC88</f>
        <v>13248013</v>
      </c>
      <c r="G98" s="58">
        <f>hidden1!BD88</f>
        <v>4194825</v>
      </c>
      <c r="H98" s="58">
        <f>hidden1!BE88</f>
        <v>-3725</v>
      </c>
      <c r="I98" s="58">
        <f>hidden1!BF88</f>
        <v>75</v>
      </c>
      <c r="J98" s="57"/>
      <c r="K98" s="57"/>
      <c r="L98" s="57"/>
      <c r="M98" s="57"/>
      <c r="N98" s="57"/>
      <c r="O98" s="57"/>
      <c r="P98" s="57"/>
      <c r="Q98" s="57"/>
      <c r="R98" s="57"/>
    </row>
    <row r="99" spans="1:18" x14ac:dyDescent="0.25">
      <c r="A99" s="57" t="str">
        <f>hidden1!A89</f>
        <v xml:space="preserve">  Амурская область</v>
      </c>
      <c r="B99" s="57">
        <f t="shared" si="1"/>
        <v>8836781</v>
      </c>
      <c r="C99" s="58">
        <f>hidden1!AZ89</f>
        <v>43448</v>
      </c>
      <c r="D99" s="58">
        <f>hidden1!BA89</f>
        <v>8793333</v>
      </c>
      <c r="E99" s="58">
        <f>hidden1!BB89</f>
        <v>2649763</v>
      </c>
      <c r="F99" s="58">
        <f>hidden1!BC89</f>
        <v>7908581</v>
      </c>
      <c r="G99" s="58">
        <f>hidden1!BD89</f>
        <v>2439099</v>
      </c>
      <c r="H99" s="58">
        <f>hidden1!BE89</f>
        <v>23714</v>
      </c>
      <c r="I99" s="58">
        <f>hidden1!BF89</f>
        <v>7104</v>
      </c>
      <c r="J99" s="57"/>
      <c r="K99" s="57"/>
      <c r="L99" s="57"/>
      <c r="M99" s="57"/>
      <c r="N99" s="57"/>
      <c r="O99" s="57"/>
      <c r="P99" s="57"/>
      <c r="Q99" s="57"/>
      <c r="R99" s="57"/>
    </row>
    <row r="100" spans="1:18" x14ac:dyDescent="0.25">
      <c r="A100" s="57" t="str">
        <f>hidden1!A90</f>
        <v xml:space="preserve">  Камчатский край</v>
      </c>
      <c r="B100" s="57">
        <f t="shared" si="1"/>
        <v>6271098</v>
      </c>
      <c r="C100" s="58">
        <f>hidden1!AZ90</f>
        <v>113684</v>
      </c>
      <c r="D100" s="58">
        <f>hidden1!BA90</f>
        <v>6157414</v>
      </c>
      <c r="E100" s="58">
        <f>hidden1!BB90</f>
        <v>2253213</v>
      </c>
      <c r="F100" s="58">
        <f>hidden1!BC90</f>
        <v>5151864</v>
      </c>
      <c r="G100" s="58">
        <f>hidden1!BD90</f>
        <v>1896439</v>
      </c>
      <c r="H100" s="58">
        <f>hidden1!BE90</f>
        <v>11504</v>
      </c>
      <c r="I100" s="58">
        <f>hidden1!BF90</f>
        <v>3997</v>
      </c>
      <c r="J100" s="57"/>
      <c r="K100" s="57"/>
      <c r="L100" s="57"/>
      <c r="M100" s="57"/>
      <c r="N100" s="57"/>
      <c r="O100" s="57"/>
      <c r="P100" s="57"/>
      <c r="Q100" s="57"/>
      <c r="R100" s="57"/>
    </row>
    <row r="101" spans="1:18" x14ac:dyDescent="0.25">
      <c r="A101" s="57" t="str">
        <f>hidden1!A91</f>
        <v xml:space="preserve">  Магаданская область</v>
      </c>
      <c r="B101" s="57">
        <f t="shared" si="1"/>
        <v>3048528</v>
      </c>
      <c r="C101" s="58">
        <f>hidden1!AZ91</f>
        <v>15993</v>
      </c>
      <c r="D101" s="58">
        <f>hidden1!BA91</f>
        <v>3032535</v>
      </c>
      <c r="E101" s="58">
        <f>hidden1!BB91</f>
        <v>899342</v>
      </c>
      <c r="F101" s="58">
        <f>hidden1!BC91</f>
        <v>2918273</v>
      </c>
      <c r="G101" s="58">
        <f>hidden1!BD91</f>
        <v>875482</v>
      </c>
      <c r="H101" s="58">
        <f>hidden1!BE91</f>
        <v>-3219</v>
      </c>
      <c r="I101" s="58">
        <f>hidden1!BF91</f>
        <v>-966</v>
      </c>
      <c r="J101" s="57"/>
      <c r="K101" s="57"/>
      <c r="L101" s="57"/>
      <c r="M101" s="57"/>
      <c r="N101" s="57"/>
      <c r="O101" s="57"/>
      <c r="P101" s="57"/>
      <c r="Q101" s="57"/>
      <c r="R101" s="57"/>
    </row>
    <row r="102" spans="1:18" x14ac:dyDescent="0.25">
      <c r="A102" s="57" t="str">
        <f>hidden1!A92</f>
        <v xml:space="preserve">  Сахалинская область</v>
      </c>
      <c r="B102" s="57">
        <f t="shared" si="1"/>
        <v>8454845</v>
      </c>
      <c r="C102" s="58">
        <f>hidden1!AZ92</f>
        <v>70682</v>
      </c>
      <c r="D102" s="58">
        <f>hidden1!BA92</f>
        <v>8384163</v>
      </c>
      <c r="E102" s="58">
        <f>hidden1!BB92</f>
        <v>2920274</v>
      </c>
      <c r="F102" s="58">
        <f>hidden1!BC92</f>
        <v>7682916</v>
      </c>
      <c r="G102" s="58">
        <f>hidden1!BD92</f>
        <v>2689021</v>
      </c>
      <c r="H102" s="58">
        <f>hidden1!BE92</f>
        <v>-584</v>
      </c>
      <c r="I102" s="58">
        <f>hidden1!BF92</f>
        <v>-205</v>
      </c>
      <c r="J102" s="57"/>
      <c r="K102" s="57"/>
      <c r="L102" s="57"/>
      <c r="M102" s="57"/>
      <c r="N102" s="57"/>
      <c r="O102" s="57"/>
      <c r="P102" s="57"/>
      <c r="Q102" s="57"/>
      <c r="R102" s="57"/>
    </row>
    <row r="103" spans="1:18" x14ac:dyDescent="0.25">
      <c r="A103" s="57" t="str">
        <f>hidden1!A93</f>
        <v xml:space="preserve">  Забайкальский край</v>
      </c>
      <c r="B103" s="57">
        <f t="shared" si="1"/>
        <v>7739550</v>
      </c>
      <c r="C103" s="58">
        <f>hidden1!AZ93</f>
        <v>25594</v>
      </c>
      <c r="D103" s="58">
        <f>hidden1!BA93</f>
        <v>7713956</v>
      </c>
      <c r="E103" s="58">
        <f>hidden1!BB93</f>
        <v>2300371</v>
      </c>
      <c r="F103" s="58">
        <f>hidden1!BC93</f>
        <v>7189801</v>
      </c>
      <c r="G103" s="58">
        <f>hidden1!BD93</f>
        <v>2112318</v>
      </c>
      <c r="H103" s="58">
        <f>hidden1!BE93</f>
        <v>12091</v>
      </c>
      <c r="I103" s="58">
        <f>hidden1!BF93</f>
        <v>3940</v>
      </c>
      <c r="J103" s="57"/>
      <c r="K103" s="57"/>
      <c r="L103" s="57"/>
      <c r="M103" s="57"/>
      <c r="N103" s="57"/>
      <c r="O103" s="57"/>
      <c r="P103" s="57"/>
      <c r="Q103" s="57"/>
      <c r="R103" s="57"/>
    </row>
    <row r="104" spans="1:18" x14ac:dyDescent="0.25">
      <c r="A104" s="57" t="str">
        <f>hidden1!A94</f>
        <v xml:space="preserve">  Еврейская автономная область</v>
      </c>
      <c r="B104" s="57">
        <f t="shared" si="1"/>
        <v>1187662</v>
      </c>
      <c r="C104" s="58">
        <f>hidden1!AZ94</f>
        <v>1312</v>
      </c>
      <c r="D104" s="58">
        <f>hidden1!BA94</f>
        <v>1186350</v>
      </c>
      <c r="E104" s="58">
        <f>hidden1!BB94</f>
        <v>354156</v>
      </c>
      <c r="F104" s="58">
        <f>hidden1!BC94</f>
        <v>1157983</v>
      </c>
      <c r="G104" s="58">
        <f>hidden1!BD94</f>
        <v>347395</v>
      </c>
      <c r="H104" s="58">
        <f>hidden1!BE94</f>
        <v>1301</v>
      </c>
      <c r="I104" s="58">
        <f>hidden1!BF94</f>
        <v>390</v>
      </c>
      <c r="J104" s="57"/>
      <c r="K104" s="57"/>
      <c r="L104" s="57"/>
      <c r="M104" s="57"/>
      <c r="N104" s="57"/>
      <c r="O104" s="57"/>
      <c r="P104" s="57"/>
      <c r="Q104" s="57"/>
      <c r="R104" s="57"/>
    </row>
    <row r="105" spans="1:18" x14ac:dyDescent="0.25">
      <c r="A105" s="57" t="str">
        <f>hidden1!A95</f>
        <v xml:space="preserve">  Чукотский автономный округ</v>
      </c>
      <c r="B105" s="57">
        <f t="shared" si="1"/>
        <v>1901822</v>
      </c>
      <c r="C105" s="58">
        <f>hidden1!AZ95</f>
        <v>2796</v>
      </c>
      <c r="D105" s="58">
        <f>hidden1!BA95</f>
        <v>1899026</v>
      </c>
      <c r="E105" s="58">
        <f>hidden1!BB95</f>
        <v>581484</v>
      </c>
      <c r="F105" s="58">
        <f>hidden1!BC95</f>
        <v>1880979</v>
      </c>
      <c r="G105" s="58">
        <f>hidden1!BD95</f>
        <v>583103</v>
      </c>
      <c r="H105" s="58">
        <f>hidden1!BE95</f>
        <v>10832</v>
      </c>
      <c r="I105" s="58">
        <f>hidden1!BF95</f>
        <v>3358</v>
      </c>
      <c r="J105" s="57"/>
      <c r="K105" s="57"/>
      <c r="L105" s="57"/>
      <c r="M105" s="57"/>
      <c r="N105" s="57"/>
      <c r="O105" s="57"/>
      <c r="P105" s="57"/>
      <c r="Q105" s="57"/>
      <c r="R105" s="57"/>
    </row>
    <row r="106" spans="1:18" x14ac:dyDescent="0.25">
      <c r="A106" s="57" t="str">
        <f>hidden1!A101</f>
        <v xml:space="preserve"> МИ ФНС РОССИИ ПО УПРАВЛЕНИЮ ДОЛГОМ</v>
      </c>
      <c r="B106" s="57">
        <f>C106+D106</f>
        <v>0</v>
      </c>
      <c r="C106" s="58">
        <f>hidden1!AZ101</f>
        <v>0</v>
      </c>
      <c r="D106" s="58">
        <f>hidden1!BA101</f>
        <v>0</v>
      </c>
      <c r="E106" s="58">
        <f>hidden1!BB101</f>
        <v>0</v>
      </c>
      <c r="F106" s="58">
        <f>hidden1!BC101</f>
        <v>0</v>
      </c>
      <c r="G106" s="58">
        <f>hidden1!BD101</f>
        <v>0</v>
      </c>
      <c r="H106" s="58">
        <f>hidden1!BE101</f>
        <v>0</v>
      </c>
      <c r="I106" s="58">
        <f>hidden1!BF101</f>
        <v>0</v>
      </c>
      <c r="J106" s="57"/>
      <c r="K106" s="57"/>
      <c r="L106" s="57"/>
      <c r="M106" s="57"/>
      <c r="N106" s="57"/>
      <c r="O106" s="57"/>
      <c r="P106" s="57"/>
      <c r="Q106" s="57"/>
      <c r="R106" s="57"/>
    </row>
    <row r="107" spans="1:18" x14ac:dyDescent="0.25">
      <c r="A107" s="57"/>
      <c r="B107" s="57"/>
      <c r="C107" s="58"/>
      <c r="D107" s="58"/>
      <c r="E107" s="58"/>
      <c r="F107" s="58"/>
      <c r="G107" s="58"/>
      <c r="H107" s="58"/>
      <c r="I107" s="58"/>
      <c r="J107" s="57"/>
      <c r="K107" s="57"/>
      <c r="L107" s="57"/>
      <c r="M107" s="57"/>
      <c r="N107" s="57"/>
      <c r="O107" s="57"/>
      <c r="P107" s="57"/>
      <c r="Q107" s="57"/>
      <c r="R107" s="57"/>
    </row>
  </sheetData>
  <mergeCells count="11">
    <mergeCell ref="H1:I1"/>
    <mergeCell ref="A2:I2"/>
    <mergeCell ref="A3:I3"/>
    <mergeCell ref="L5:M5"/>
    <mergeCell ref="A6:A9"/>
    <mergeCell ref="F6:I6"/>
    <mergeCell ref="F7:G8"/>
    <mergeCell ref="H7:I8"/>
    <mergeCell ref="J7:K8"/>
    <mergeCell ref="B6:E8"/>
    <mergeCell ref="L7:M8"/>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U107"/>
  <sheetViews>
    <sheetView zoomScale="90" zoomScaleNormal="90" workbookViewId="0">
      <selection activeCell="A106" sqref="A106:XFD110"/>
    </sheetView>
  </sheetViews>
  <sheetFormatPr defaultColWidth="9.109375" defaultRowHeight="13.2" x14ac:dyDescent="0.25"/>
  <cols>
    <col min="1" max="1" width="44.44140625" style="43" customWidth="1"/>
    <col min="2" max="6" width="14.5546875" style="43" customWidth="1"/>
    <col min="7" max="8" width="16" style="43" customWidth="1"/>
    <col min="9" max="9" width="13.88671875" style="43" customWidth="1"/>
    <col min="10" max="10" width="12.44140625" style="43" customWidth="1"/>
    <col min="11" max="11" width="11.5546875" style="43" customWidth="1"/>
    <col min="12" max="12" width="14.5546875" style="43" customWidth="1"/>
    <col min="13" max="13" width="30.88671875" style="43" customWidth="1"/>
    <col min="14" max="15" width="14.5546875" style="43" customWidth="1"/>
    <col min="16" max="16" width="11.88671875" style="43" customWidth="1"/>
    <col min="17" max="17" width="13.109375" style="43" customWidth="1"/>
    <col min="18" max="18" width="11.5546875" style="43" customWidth="1"/>
    <col min="19" max="19" width="13.44140625" style="43" customWidth="1"/>
    <col min="20" max="20" width="13.5546875" style="43" customWidth="1"/>
    <col min="21" max="21" width="17.5546875" style="43" customWidth="1"/>
    <col min="22" max="16384" width="9.109375" style="43"/>
  </cols>
  <sheetData>
    <row r="1" spans="1:21" x14ac:dyDescent="0.25">
      <c r="M1" s="44" t="s">
        <v>456</v>
      </c>
      <c r="O1" s="44"/>
    </row>
    <row r="2" spans="1:21" s="47" customFormat="1" ht="24.75" customHeight="1" x14ac:dyDescent="0.25">
      <c r="A2" s="137" t="s">
        <v>457</v>
      </c>
      <c r="B2" s="138"/>
      <c r="C2" s="138"/>
      <c r="D2" s="138"/>
      <c r="E2" s="138"/>
      <c r="F2" s="138"/>
      <c r="G2" s="138"/>
      <c r="H2" s="138"/>
      <c r="I2" s="138"/>
      <c r="J2" s="138"/>
      <c r="K2" s="138"/>
      <c r="L2" s="138"/>
      <c r="M2" s="138"/>
      <c r="N2" s="138"/>
      <c r="O2" s="138"/>
      <c r="P2" s="46"/>
      <c r="Q2" s="46"/>
      <c r="R2" s="46"/>
      <c r="S2" s="46"/>
      <c r="T2" s="46"/>
      <c r="U2" s="46"/>
    </row>
    <row r="3" spans="1:21" x14ac:dyDescent="0.25">
      <c r="A3" s="138" t="str">
        <f>hidden5!A1</f>
        <v>по состоянию на 1  мая 2023 года</v>
      </c>
      <c r="B3" s="138"/>
      <c r="C3" s="138"/>
      <c r="D3" s="138"/>
      <c r="E3" s="138"/>
      <c r="F3" s="138"/>
      <c r="G3" s="138"/>
      <c r="H3" s="138"/>
      <c r="I3" s="138"/>
      <c r="J3" s="138"/>
      <c r="K3" s="138"/>
      <c r="L3" s="138"/>
      <c r="M3" s="138"/>
      <c r="N3" s="138"/>
      <c r="O3" s="138"/>
      <c r="P3" s="46"/>
      <c r="Q3" s="46"/>
      <c r="R3" s="46"/>
      <c r="S3" s="46"/>
      <c r="T3" s="46"/>
      <c r="U3" s="46"/>
    </row>
    <row r="4" spans="1:21" x14ac:dyDescent="0.25">
      <c r="A4" s="46"/>
      <c r="B4" s="46"/>
      <c r="C4" s="46"/>
      <c r="D4" s="46"/>
      <c r="E4" s="46"/>
      <c r="F4" s="46"/>
      <c r="G4" s="46"/>
      <c r="H4" s="46"/>
      <c r="I4" s="46"/>
      <c r="J4" s="46"/>
      <c r="K4" s="46"/>
      <c r="L4" s="46"/>
      <c r="M4" s="46"/>
      <c r="N4" s="46"/>
      <c r="O4" s="46"/>
      <c r="P4" s="46"/>
      <c r="Q4" s="46"/>
      <c r="R4" s="46"/>
      <c r="S4" s="46"/>
      <c r="T4" s="46"/>
      <c r="U4" s="46"/>
    </row>
    <row r="5" spans="1:21" x14ac:dyDescent="0.25">
      <c r="A5" s="43" t="s">
        <v>453</v>
      </c>
      <c r="M5" s="48" t="s">
        <v>400</v>
      </c>
      <c r="O5" s="48"/>
      <c r="P5" s="62"/>
      <c r="Q5" s="62"/>
      <c r="R5" s="48"/>
      <c r="S5" s="48"/>
      <c r="T5" s="48"/>
      <c r="U5" s="48"/>
    </row>
    <row r="6" spans="1:21" ht="13.65" customHeight="1" x14ac:dyDescent="0.25">
      <c r="A6" s="135"/>
      <c r="B6" s="134" t="s">
        <v>405</v>
      </c>
      <c r="C6" s="161"/>
      <c r="D6" s="161"/>
      <c r="E6" s="161"/>
      <c r="F6" s="161"/>
      <c r="G6" s="161"/>
      <c r="H6" s="161"/>
      <c r="I6" s="161"/>
      <c r="J6" s="161"/>
      <c r="K6" s="161"/>
      <c r="L6" s="161"/>
      <c r="M6" s="161"/>
      <c r="N6" s="62"/>
      <c r="O6" s="62"/>
      <c r="P6" s="48"/>
      <c r="Q6" s="48"/>
      <c r="R6" s="48"/>
      <c r="S6" s="48"/>
    </row>
    <row r="7" spans="1:21" ht="22.35" customHeight="1" x14ac:dyDescent="0.25">
      <c r="A7" s="136"/>
      <c r="B7" s="146" t="s">
        <v>292</v>
      </c>
      <c r="C7" s="146"/>
      <c r="D7" s="146" t="s">
        <v>605</v>
      </c>
      <c r="E7" s="146"/>
      <c r="F7" s="146" t="s">
        <v>790</v>
      </c>
      <c r="G7" s="146"/>
      <c r="H7" s="146" t="s">
        <v>943</v>
      </c>
      <c r="I7" s="160"/>
      <c r="J7" s="160"/>
      <c r="K7" s="160"/>
      <c r="L7" s="139" t="s">
        <v>791</v>
      </c>
      <c r="M7" s="139" t="s">
        <v>792</v>
      </c>
    </row>
    <row r="8" spans="1:21" ht="197.25" customHeight="1" x14ac:dyDescent="0.25">
      <c r="A8" s="136"/>
      <c r="B8" s="146"/>
      <c r="C8" s="146"/>
      <c r="D8" s="146"/>
      <c r="E8" s="146"/>
      <c r="F8" s="146"/>
      <c r="G8" s="146"/>
      <c r="H8" s="160"/>
      <c r="I8" s="160"/>
      <c r="J8" s="160"/>
      <c r="K8" s="160"/>
      <c r="L8" s="139"/>
      <c r="M8" s="139"/>
    </row>
    <row r="9" spans="1:21" ht="58.35" customHeight="1" x14ac:dyDescent="0.25">
      <c r="A9" s="136"/>
      <c r="B9" s="54" t="s">
        <v>414</v>
      </c>
      <c r="C9" s="54" t="s">
        <v>415</v>
      </c>
      <c r="D9" s="54" t="s">
        <v>414</v>
      </c>
      <c r="E9" s="54" t="s">
        <v>415</v>
      </c>
      <c r="F9" s="50" t="s">
        <v>414</v>
      </c>
      <c r="G9" s="50" t="s">
        <v>415</v>
      </c>
      <c r="H9" s="67" t="s">
        <v>399</v>
      </c>
      <c r="I9" s="53" t="s">
        <v>413</v>
      </c>
      <c r="J9" s="50" t="s">
        <v>414</v>
      </c>
      <c r="K9" s="50" t="s">
        <v>415</v>
      </c>
      <c r="L9" s="53" t="s">
        <v>413</v>
      </c>
      <c r="M9" s="53" t="s">
        <v>413</v>
      </c>
    </row>
    <row r="10" spans="1:21" x14ac:dyDescent="0.25">
      <c r="A10" s="49" t="s">
        <v>398</v>
      </c>
      <c r="B10" s="68" t="s">
        <v>61</v>
      </c>
      <c r="C10" s="68" t="s">
        <v>62</v>
      </c>
      <c r="D10" s="68" t="s">
        <v>165</v>
      </c>
      <c r="E10" s="68" t="s">
        <v>166</v>
      </c>
      <c r="F10" s="68" t="s">
        <v>632</v>
      </c>
      <c r="G10" s="68" t="s">
        <v>633</v>
      </c>
      <c r="H10" s="68">
        <v>1191</v>
      </c>
      <c r="I10" s="68" t="s">
        <v>945</v>
      </c>
      <c r="J10" s="68" t="s">
        <v>946</v>
      </c>
      <c r="K10" s="68" t="s">
        <v>947</v>
      </c>
      <c r="L10" s="56" t="s">
        <v>830</v>
      </c>
      <c r="M10" s="49" t="s">
        <v>829</v>
      </c>
    </row>
    <row r="11" spans="1:21" x14ac:dyDescent="0.25">
      <c r="A11" s="57" t="str">
        <f>hidden1!A1</f>
        <v>РОССИЙСКАЯ ФЕДЕРАЦИЯ</v>
      </c>
      <c r="B11" s="58">
        <f>hidden1!BG1</f>
        <v>-345382</v>
      </c>
      <c r="C11" s="58">
        <f>hidden1!BH1</f>
        <v>131494</v>
      </c>
      <c r="D11" s="58">
        <f>hidden1!BI1</f>
        <v>31811028</v>
      </c>
      <c r="E11" s="58">
        <f>hidden1!BJ1</f>
        <v>3611630</v>
      </c>
      <c r="F11" s="58">
        <f>hidden1!BK1</f>
        <v>-21307</v>
      </c>
      <c r="G11" s="58">
        <f>hidden1!BL1</f>
        <v>7004</v>
      </c>
      <c r="H11" s="58">
        <f>I11+J11</f>
        <v>113094294</v>
      </c>
      <c r="I11" s="58">
        <f>hidden1!BM1</f>
        <v>14722565</v>
      </c>
      <c r="J11" s="58">
        <f>hidden1!BN1</f>
        <v>98371729</v>
      </c>
      <c r="K11" s="58">
        <f>hidden1!BO1</f>
        <v>11997138</v>
      </c>
      <c r="L11" s="58">
        <f>hidden1!BP1</f>
        <v>-694</v>
      </c>
      <c r="M11" s="58">
        <f>hidden1!BQ1</f>
        <v>-1264129</v>
      </c>
      <c r="N11" s="57"/>
      <c r="O11" s="57"/>
      <c r="P11" s="57"/>
      <c r="Q11" s="57"/>
    </row>
    <row r="12" spans="1:21" x14ac:dyDescent="0.25">
      <c r="A12" s="57" t="str">
        <f>hidden1!A2</f>
        <v xml:space="preserve"> в том числе:</v>
      </c>
      <c r="B12" s="58"/>
      <c r="C12" s="58"/>
      <c r="D12" s="58"/>
      <c r="E12" s="58"/>
      <c r="F12" s="58"/>
      <c r="G12" s="58"/>
      <c r="H12" s="58"/>
      <c r="I12" s="58"/>
      <c r="J12" s="58"/>
      <c r="K12" s="58"/>
      <c r="L12" s="58"/>
      <c r="M12" s="58"/>
      <c r="N12" s="57"/>
      <c r="O12" s="57"/>
      <c r="P12" s="57"/>
      <c r="Q12" s="57"/>
    </row>
    <row r="13" spans="1:21" x14ac:dyDescent="0.25">
      <c r="A13" s="57" t="str">
        <f>hidden1!A3</f>
        <v xml:space="preserve"> ЦЕНТРАЛЬНЫЙ ФЕДЕРАЛЬНЫЙ ОКРУГ</v>
      </c>
      <c r="B13" s="58">
        <f>hidden1!BG3</f>
        <v>-656710</v>
      </c>
      <c r="C13" s="58">
        <f>hidden1!BH3</f>
        <v>-19655</v>
      </c>
      <c r="D13" s="58">
        <f>hidden1!BI3</f>
        <v>17305375</v>
      </c>
      <c r="E13" s="58">
        <f>hidden1!BJ3</f>
        <v>990143</v>
      </c>
      <c r="F13" s="58">
        <f>hidden1!BK3</f>
        <v>-32287</v>
      </c>
      <c r="G13" s="58">
        <f>hidden1!BL3</f>
        <v>-107</v>
      </c>
      <c r="H13" s="58">
        <f t="shared" ref="H13:H75" si="0">I13+J13</f>
        <v>67908601</v>
      </c>
      <c r="I13" s="58">
        <f>hidden1!BM3</f>
        <v>8828143</v>
      </c>
      <c r="J13" s="58">
        <f>hidden1!BN3</f>
        <v>59080458</v>
      </c>
      <c r="K13" s="58">
        <f>hidden1!BO3</f>
        <v>3602508</v>
      </c>
      <c r="L13" s="58">
        <f>hidden1!BP3</f>
        <v>-437</v>
      </c>
      <c r="M13" s="58">
        <f>hidden1!BQ3</f>
        <v>-1285459</v>
      </c>
      <c r="N13" s="57"/>
      <c r="O13" s="57"/>
      <c r="P13" s="57"/>
      <c r="Q13" s="57"/>
    </row>
    <row r="14" spans="1:21" x14ac:dyDescent="0.25">
      <c r="A14" s="57" t="str">
        <f>hidden1!A4</f>
        <v xml:space="preserve">  Белгородская область</v>
      </c>
      <c r="B14" s="58">
        <f>hidden1!BG4</f>
        <v>-31</v>
      </c>
      <c r="C14" s="58">
        <f>hidden1!BH4</f>
        <v>-822</v>
      </c>
      <c r="D14" s="58">
        <f>hidden1!BI4</f>
        <v>36123</v>
      </c>
      <c r="E14" s="58">
        <f>hidden1!BJ4</f>
        <v>3596</v>
      </c>
      <c r="F14" s="58">
        <f>hidden1!BK4</f>
        <v>6</v>
      </c>
      <c r="G14" s="58">
        <f>hidden1!BL4</f>
        <v>3</v>
      </c>
      <c r="H14" s="58">
        <f t="shared" si="0"/>
        <v>761120</v>
      </c>
      <c r="I14" s="58">
        <f>hidden1!BM4</f>
        <v>98946</v>
      </c>
      <c r="J14" s="58">
        <f>hidden1!BN4</f>
        <v>662174</v>
      </c>
      <c r="K14" s="58">
        <f>hidden1!BO4</f>
        <v>324265</v>
      </c>
      <c r="L14" s="58">
        <f>hidden1!BP4</f>
        <v>0</v>
      </c>
      <c r="M14" s="58">
        <f>hidden1!BQ4</f>
        <v>-1</v>
      </c>
      <c r="N14" s="57"/>
      <c r="O14" s="57"/>
      <c r="P14" s="57"/>
      <c r="Q14" s="57"/>
    </row>
    <row r="15" spans="1:21" x14ac:dyDescent="0.25">
      <c r="A15" s="57" t="str">
        <f>hidden1!A5</f>
        <v xml:space="preserve">  Брянская область</v>
      </c>
      <c r="B15" s="58">
        <f>hidden1!BG5</f>
        <v>2636</v>
      </c>
      <c r="C15" s="58">
        <f>hidden1!BH5</f>
        <v>305</v>
      </c>
      <c r="D15" s="58">
        <f>hidden1!BI5</f>
        <v>25601</v>
      </c>
      <c r="E15" s="58">
        <f>hidden1!BJ5</f>
        <v>3838</v>
      </c>
      <c r="F15" s="58">
        <f>hidden1!BK5</f>
        <v>0</v>
      </c>
      <c r="G15" s="58">
        <f>hidden1!BL5</f>
        <v>0</v>
      </c>
      <c r="H15" s="58">
        <f t="shared" si="0"/>
        <v>255657</v>
      </c>
      <c r="I15" s="58">
        <f>hidden1!BM5</f>
        <v>33235</v>
      </c>
      <c r="J15" s="58">
        <f>hidden1!BN5</f>
        <v>222422</v>
      </c>
      <c r="K15" s="58">
        <f>hidden1!BO5</f>
        <v>104452</v>
      </c>
      <c r="L15" s="58">
        <f>hidden1!BP5</f>
        <v>0</v>
      </c>
      <c r="M15" s="58">
        <f>hidden1!BQ5</f>
        <v>9</v>
      </c>
      <c r="N15" s="57"/>
      <c r="O15" s="57"/>
      <c r="P15" s="57"/>
      <c r="Q15" s="57"/>
    </row>
    <row r="16" spans="1:21" x14ac:dyDescent="0.25">
      <c r="A16" s="57" t="str">
        <f>hidden1!A6</f>
        <v xml:space="preserve">  Владимирская область</v>
      </c>
      <c r="B16" s="58">
        <f>hidden1!BG6</f>
        <v>2912</v>
      </c>
      <c r="C16" s="58">
        <f>hidden1!BH6</f>
        <v>2040</v>
      </c>
      <c r="D16" s="58">
        <f>hidden1!BI6</f>
        <v>204796</v>
      </c>
      <c r="E16" s="58">
        <f>hidden1!BJ6</f>
        <v>47359</v>
      </c>
      <c r="F16" s="58">
        <f>hidden1!BK6</f>
        <v>0</v>
      </c>
      <c r="G16" s="58">
        <f>hidden1!BL6</f>
        <v>0</v>
      </c>
      <c r="H16" s="58">
        <f t="shared" si="0"/>
        <v>478049</v>
      </c>
      <c r="I16" s="58">
        <f>hidden1!BM6</f>
        <v>62146</v>
      </c>
      <c r="J16" s="58">
        <f>hidden1!BN6</f>
        <v>415903</v>
      </c>
      <c r="K16" s="58">
        <f>hidden1!BO6</f>
        <v>103799</v>
      </c>
      <c r="L16" s="58">
        <f>hidden1!BP6</f>
        <v>0</v>
      </c>
      <c r="M16" s="58">
        <f>hidden1!BQ6</f>
        <v>766</v>
      </c>
      <c r="N16" s="57"/>
      <c r="O16" s="57"/>
      <c r="P16" s="57"/>
      <c r="Q16" s="57"/>
    </row>
    <row r="17" spans="1:17" x14ac:dyDescent="0.25">
      <c r="A17" s="57" t="str">
        <f>hidden1!A7</f>
        <v xml:space="preserve">  Воронежская область</v>
      </c>
      <c r="B17" s="58">
        <f>hidden1!BG7</f>
        <v>2012</v>
      </c>
      <c r="C17" s="58">
        <f>hidden1!BH7</f>
        <v>2260</v>
      </c>
      <c r="D17" s="58">
        <f>hidden1!BI7</f>
        <v>134267</v>
      </c>
      <c r="E17" s="58">
        <f>hidden1!BJ7</f>
        <v>0</v>
      </c>
      <c r="F17" s="58">
        <f>hidden1!BK7</f>
        <v>-37</v>
      </c>
      <c r="G17" s="58">
        <f>hidden1!BL7</f>
        <v>-8</v>
      </c>
      <c r="H17" s="58">
        <f t="shared" si="0"/>
        <v>685698</v>
      </c>
      <c r="I17" s="58">
        <f>hidden1!BM7</f>
        <v>89141</v>
      </c>
      <c r="J17" s="58">
        <f>hidden1!BN7</f>
        <v>596557</v>
      </c>
      <c r="K17" s="58">
        <f>hidden1!BO7</f>
        <v>171298</v>
      </c>
      <c r="L17" s="58">
        <f>hidden1!BP7</f>
        <v>0</v>
      </c>
      <c r="M17" s="58">
        <f>hidden1!BQ7</f>
        <v>-19417</v>
      </c>
      <c r="N17" s="57"/>
      <c r="O17" s="57"/>
      <c r="P17" s="57"/>
      <c r="Q17" s="57"/>
    </row>
    <row r="18" spans="1:17" x14ac:dyDescent="0.25">
      <c r="A18" s="57" t="str">
        <f>hidden1!A8</f>
        <v xml:space="preserve">  Ивановская область</v>
      </c>
      <c r="B18" s="58">
        <f>hidden1!BG8</f>
        <v>13116</v>
      </c>
      <c r="C18" s="58">
        <f>hidden1!BH8</f>
        <v>4151</v>
      </c>
      <c r="D18" s="58">
        <f>hidden1!BI8</f>
        <v>64271</v>
      </c>
      <c r="E18" s="58">
        <f>hidden1!BJ8</f>
        <v>32135</v>
      </c>
      <c r="F18" s="58">
        <f>hidden1!BK8</f>
        <v>17</v>
      </c>
      <c r="G18" s="58">
        <f>hidden1!BL8</f>
        <v>12</v>
      </c>
      <c r="H18" s="58">
        <f t="shared" si="0"/>
        <v>148171</v>
      </c>
      <c r="I18" s="58">
        <f>hidden1!BM8</f>
        <v>19262</v>
      </c>
      <c r="J18" s="58">
        <f>hidden1!BN8</f>
        <v>128909</v>
      </c>
      <c r="K18" s="58">
        <f>hidden1!BO8</f>
        <v>50869</v>
      </c>
      <c r="L18" s="58">
        <f>hidden1!BP8</f>
        <v>0</v>
      </c>
      <c r="M18" s="58">
        <f>hidden1!BQ8</f>
        <v>-27</v>
      </c>
      <c r="N18" s="57"/>
      <c r="O18" s="57"/>
      <c r="P18" s="57"/>
      <c r="Q18" s="57"/>
    </row>
    <row r="19" spans="1:17" x14ac:dyDescent="0.25">
      <c r="A19" s="57" t="str">
        <f>hidden1!A9</f>
        <v xml:space="preserve">  Калужская область</v>
      </c>
      <c r="B19" s="58">
        <f>hidden1!BG9</f>
        <v>-3920</v>
      </c>
      <c r="C19" s="58">
        <f>hidden1!BH9</f>
        <v>-666</v>
      </c>
      <c r="D19" s="58">
        <f>hidden1!BI9</f>
        <v>321978</v>
      </c>
      <c r="E19" s="58">
        <f>hidden1!BJ9</f>
        <v>16099</v>
      </c>
      <c r="F19" s="58">
        <f>hidden1!BK9</f>
        <v>-11</v>
      </c>
      <c r="G19" s="58">
        <f>hidden1!BL9</f>
        <v>-2</v>
      </c>
      <c r="H19" s="58">
        <f t="shared" si="0"/>
        <v>545474</v>
      </c>
      <c r="I19" s="58">
        <f>hidden1!BM9</f>
        <v>70912</v>
      </c>
      <c r="J19" s="58">
        <f>hidden1!BN9</f>
        <v>474562</v>
      </c>
      <c r="K19" s="58">
        <f>hidden1!BO9</f>
        <v>101262</v>
      </c>
      <c r="L19" s="58">
        <f>hidden1!BP9</f>
        <v>-190</v>
      </c>
      <c r="M19" s="58">
        <f>hidden1!BQ9</f>
        <v>-134</v>
      </c>
      <c r="N19" s="57"/>
      <c r="O19" s="57"/>
      <c r="P19" s="57"/>
      <c r="Q19" s="57"/>
    </row>
    <row r="20" spans="1:17" x14ac:dyDescent="0.25">
      <c r="A20" s="57" t="str">
        <f>hidden1!A10</f>
        <v xml:space="preserve">  Костромская область</v>
      </c>
      <c r="B20" s="58">
        <f>hidden1!BG10</f>
        <v>-1911</v>
      </c>
      <c r="C20" s="58">
        <f>hidden1!BH10</f>
        <v>-545</v>
      </c>
      <c r="D20" s="58">
        <f>hidden1!BI10</f>
        <v>45895</v>
      </c>
      <c r="E20" s="58">
        <f>hidden1!BJ10</f>
        <v>7532</v>
      </c>
      <c r="F20" s="58">
        <f>hidden1!BK10</f>
        <v>0</v>
      </c>
      <c r="G20" s="58">
        <f>hidden1!BL10</f>
        <v>0</v>
      </c>
      <c r="H20" s="58">
        <f t="shared" si="0"/>
        <v>222879</v>
      </c>
      <c r="I20" s="58">
        <f>hidden1!BM10</f>
        <v>28974</v>
      </c>
      <c r="J20" s="58">
        <f>hidden1!BN10</f>
        <v>193905</v>
      </c>
      <c r="K20" s="58">
        <f>hidden1!BO10</f>
        <v>58217</v>
      </c>
      <c r="L20" s="58">
        <f>hidden1!BP10</f>
        <v>0</v>
      </c>
      <c r="M20" s="58">
        <f>hidden1!BQ10</f>
        <v>15396</v>
      </c>
      <c r="N20" s="57"/>
      <c r="O20" s="57"/>
      <c r="P20" s="57"/>
      <c r="Q20" s="57"/>
    </row>
    <row r="21" spans="1:17" x14ac:dyDescent="0.25">
      <c r="A21" s="57" t="str">
        <f>hidden1!A11</f>
        <v xml:space="preserve">  Курская область</v>
      </c>
      <c r="B21" s="58">
        <f>hidden1!BG11</f>
        <v>9401</v>
      </c>
      <c r="C21" s="58">
        <f>hidden1!BH11</f>
        <v>3908</v>
      </c>
      <c r="D21" s="58">
        <f>hidden1!BI11</f>
        <v>27650</v>
      </c>
      <c r="E21" s="58">
        <f>hidden1!BJ11</f>
        <v>0</v>
      </c>
      <c r="F21" s="58">
        <f>hidden1!BK11</f>
        <v>-11</v>
      </c>
      <c r="G21" s="58">
        <f>hidden1!BL11</f>
        <v>-3</v>
      </c>
      <c r="H21" s="58">
        <f t="shared" si="0"/>
        <v>1220890</v>
      </c>
      <c r="I21" s="58">
        <f>hidden1!BM11</f>
        <v>158716</v>
      </c>
      <c r="J21" s="58">
        <f>hidden1!BN11</f>
        <v>1062174</v>
      </c>
      <c r="K21" s="58">
        <f>hidden1!BO11</f>
        <v>316512</v>
      </c>
      <c r="L21" s="58">
        <f>hidden1!BP11</f>
        <v>0</v>
      </c>
      <c r="M21" s="58">
        <f>hidden1!BQ11</f>
        <v>61</v>
      </c>
      <c r="N21" s="57"/>
      <c r="O21" s="57"/>
      <c r="P21" s="57"/>
      <c r="Q21" s="57"/>
    </row>
    <row r="22" spans="1:17" x14ac:dyDescent="0.25">
      <c r="A22" s="57" t="str">
        <f>hidden1!A12</f>
        <v xml:space="preserve">  Липецкая область</v>
      </c>
      <c r="B22" s="58">
        <f>hidden1!BG12</f>
        <v>-6437</v>
      </c>
      <c r="C22" s="58">
        <f>hidden1!BH12</f>
        <v>-4905</v>
      </c>
      <c r="D22" s="58">
        <f>hidden1!BI12</f>
        <v>58349</v>
      </c>
      <c r="E22" s="58">
        <f>hidden1!BJ12</f>
        <v>11568</v>
      </c>
      <c r="F22" s="58">
        <f>hidden1!BK12</f>
        <v>0</v>
      </c>
      <c r="G22" s="58">
        <f>hidden1!BL12</f>
        <v>0</v>
      </c>
      <c r="H22" s="58">
        <f t="shared" si="0"/>
        <v>266924</v>
      </c>
      <c r="I22" s="58">
        <f>hidden1!BM12</f>
        <v>34700</v>
      </c>
      <c r="J22" s="58">
        <f>hidden1!BN12</f>
        <v>232224</v>
      </c>
      <c r="K22" s="58">
        <f>hidden1!BO12</f>
        <v>98746</v>
      </c>
      <c r="L22" s="58">
        <f>hidden1!BP12</f>
        <v>-26</v>
      </c>
      <c r="M22" s="58">
        <f>hidden1!BQ12</f>
        <v>3</v>
      </c>
      <c r="N22" s="57"/>
      <c r="O22" s="57"/>
      <c r="P22" s="57"/>
      <c r="Q22" s="57"/>
    </row>
    <row r="23" spans="1:17" x14ac:dyDescent="0.25">
      <c r="A23" s="57" t="str">
        <f>hidden1!A13</f>
        <v xml:space="preserve">  Московская область</v>
      </c>
      <c r="B23" s="58">
        <f>hidden1!BG13</f>
        <v>-125973</v>
      </c>
      <c r="C23" s="58">
        <f>hidden1!BH13</f>
        <v>-55272</v>
      </c>
      <c r="D23" s="58">
        <f>hidden1!BI13</f>
        <v>5001032</v>
      </c>
      <c r="E23" s="58">
        <f>hidden1!BJ13</f>
        <v>618028</v>
      </c>
      <c r="F23" s="58">
        <f>hidden1!BK13</f>
        <v>-673</v>
      </c>
      <c r="G23" s="58">
        <f>hidden1!BL13</f>
        <v>-103</v>
      </c>
      <c r="H23" s="58">
        <f t="shared" si="0"/>
        <v>7667024</v>
      </c>
      <c r="I23" s="58">
        <f>hidden1!BM13</f>
        <v>996713</v>
      </c>
      <c r="J23" s="58">
        <f>hidden1!BN13</f>
        <v>6670311</v>
      </c>
      <c r="K23" s="58">
        <f>hidden1!BO13</f>
        <v>1556719</v>
      </c>
      <c r="L23" s="58">
        <f>hidden1!BP13</f>
        <v>-16</v>
      </c>
      <c r="M23" s="58">
        <f>hidden1!BQ13</f>
        <v>1297</v>
      </c>
      <c r="N23" s="57"/>
      <c r="O23" s="57"/>
      <c r="P23" s="57"/>
      <c r="Q23" s="57"/>
    </row>
    <row r="24" spans="1:17" x14ac:dyDescent="0.25">
      <c r="A24" s="57" t="str">
        <f>hidden1!A14</f>
        <v xml:space="preserve">  Орловская область</v>
      </c>
      <c r="B24" s="58">
        <f>hidden1!BG14</f>
        <v>4858</v>
      </c>
      <c r="C24" s="58">
        <f>hidden1!BH14</f>
        <v>885</v>
      </c>
      <c r="D24" s="58">
        <f>hidden1!BI14</f>
        <v>24524</v>
      </c>
      <c r="E24" s="58">
        <f>hidden1!BJ14</f>
        <v>3633</v>
      </c>
      <c r="F24" s="58">
        <f>hidden1!BK14</f>
        <v>0</v>
      </c>
      <c r="G24" s="58">
        <f>hidden1!BL14</f>
        <v>0</v>
      </c>
      <c r="H24" s="58">
        <f t="shared" si="0"/>
        <v>161463</v>
      </c>
      <c r="I24" s="58">
        <f>hidden1!BM14</f>
        <v>21002</v>
      </c>
      <c r="J24" s="58">
        <f>hidden1!BN14</f>
        <v>140461</v>
      </c>
      <c r="K24" s="58">
        <f>hidden1!BO14</f>
        <v>35860</v>
      </c>
      <c r="L24" s="58">
        <f>hidden1!BP14</f>
        <v>0</v>
      </c>
      <c r="M24" s="58">
        <f>hidden1!BQ14</f>
        <v>214</v>
      </c>
      <c r="N24" s="57"/>
      <c r="O24" s="57"/>
      <c r="P24" s="57"/>
      <c r="Q24" s="57"/>
    </row>
    <row r="25" spans="1:17" x14ac:dyDescent="0.25">
      <c r="A25" s="57" t="str">
        <f>hidden1!A15</f>
        <v xml:space="preserve">  Рязанская область</v>
      </c>
      <c r="B25" s="58">
        <f>hidden1!BG15</f>
        <v>9086</v>
      </c>
      <c r="C25" s="58">
        <f>hidden1!BH15</f>
        <v>4047</v>
      </c>
      <c r="D25" s="58">
        <f>hidden1!BI15</f>
        <v>184650</v>
      </c>
      <c r="E25" s="58">
        <f>hidden1!BJ15</f>
        <v>38155</v>
      </c>
      <c r="F25" s="58">
        <f>hidden1!BK15</f>
        <v>46</v>
      </c>
      <c r="G25" s="58">
        <f>hidden1!BL15</f>
        <v>35</v>
      </c>
      <c r="H25" s="58">
        <f t="shared" si="0"/>
        <v>265094</v>
      </c>
      <c r="I25" s="58">
        <f>hidden1!BM15</f>
        <v>34462</v>
      </c>
      <c r="J25" s="58">
        <f>hidden1!BN15</f>
        <v>230632</v>
      </c>
      <c r="K25" s="58">
        <f>hidden1!BO15</f>
        <v>47125</v>
      </c>
      <c r="L25" s="58">
        <f>hidden1!BP15</f>
        <v>-2</v>
      </c>
      <c r="M25" s="58">
        <f>hidden1!BQ15</f>
        <v>-26</v>
      </c>
      <c r="N25" s="57"/>
      <c r="O25" s="57"/>
      <c r="P25" s="57"/>
      <c r="Q25" s="57"/>
    </row>
    <row r="26" spans="1:17" x14ac:dyDescent="0.25">
      <c r="A26" s="57" t="str">
        <f>hidden1!A16</f>
        <v xml:space="preserve">  Смоленская область</v>
      </c>
      <c r="B26" s="58">
        <f>hidden1!BG16</f>
        <v>3111</v>
      </c>
      <c r="C26" s="58">
        <f>hidden1!BH16</f>
        <v>893</v>
      </c>
      <c r="D26" s="58">
        <f>hidden1!BI16</f>
        <v>50526</v>
      </c>
      <c r="E26" s="58">
        <f>hidden1!BJ16</f>
        <v>7579</v>
      </c>
      <c r="F26" s="58">
        <f>hidden1!BK16</f>
        <v>-1</v>
      </c>
      <c r="G26" s="58">
        <f>hidden1!BL16</f>
        <v>0</v>
      </c>
      <c r="H26" s="58">
        <f t="shared" si="0"/>
        <v>412177</v>
      </c>
      <c r="I26" s="58">
        <f>hidden1!BM16</f>
        <v>53583</v>
      </c>
      <c r="J26" s="58">
        <f>hidden1!BN16</f>
        <v>358594</v>
      </c>
      <c r="K26" s="58">
        <f>hidden1!BO16</f>
        <v>107578</v>
      </c>
      <c r="L26" s="58">
        <f>hidden1!BP16</f>
        <v>0</v>
      </c>
      <c r="M26" s="58">
        <f>hidden1!BQ16</f>
        <v>10</v>
      </c>
      <c r="N26" s="57"/>
      <c r="O26" s="57"/>
      <c r="P26" s="57"/>
      <c r="Q26" s="57"/>
    </row>
    <row r="27" spans="1:17" x14ac:dyDescent="0.25">
      <c r="A27" s="57" t="str">
        <f>hidden1!A17</f>
        <v xml:space="preserve">  Тамбовская область</v>
      </c>
      <c r="B27" s="58">
        <f>hidden1!BG17</f>
        <v>6673</v>
      </c>
      <c r="C27" s="58">
        <f>hidden1!BH17</f>
        <v>2563</v>
      </c>
      <c r="D27" s="58">
        <f>hidden1!BI17</f>
        <v>30943</v>
      </c>
      <c r="E27" s="58">
        <f>hidden1!BJ17</f>
        <v>3762</v>
      </c>
      <c r="F27" s="58">
        <f>hidden1!BK17</f>
        <v>0</v>
      </c>
      <c r="G27" s="58">
        <f>hidden1!BL17</f>
        <v>0</v>
      </c>
      <c r="H27" s="58">
        <f t="shared" si="0"/>
        <v>199684</v>
      </c>
      <c r="I27" s="58">
        <f>hidden1!BM17</f>
        <v>25959</v>
      </c>
      <c r="J27" s="58">
        <f>hidden1!BN17</f>
        <v>173725</v>
      </c>
      <c r="K27" s="58">
        <f>hidden1!BO17</f>
        <v>60210</v>
      </c>
      <c r="L27" s="58">
        <f>hidden1!BP17</f>
        <v>0</v>
      </c>
      <c r="M27" s="58">
        <f>hidden1!BQ17</f>
        <v>15</v>
      </c>
      <c r="N27" s="57"/>
      <c r="O27" s="57"/>
      <c r="P27" s="57"/>
      <c r="Q27" s="57"/>
    </row>
    <row r="28" spans="1:17" x14ac:dyDescent="0.25">
      <c r="A28" s="57" t="str">
        <f>hidden1!A18</f>
        <v xml:space="preserve">  Тверская область</v>
      </c>
      <c r="B28" s="58">
        <f>hidden1!BG18</f>
        <v>6106</v>
      </c>
      <c r="C28" s="58">
        <f>hidden1!BH18</f>
        <v>4400</v>
      </c>
      <c r="D28" s="58">
        <f>hidden1!BI18</f>
        <v>245690</v>
      </c>
      <c r="E28" s="58">
        <f>hidden1!BJ18</f>
        <v>11214</v>
      </c>
      <c r="F28" s="58">
        <f>hidden1!BK18</f>
        <v>-14</v>
      </c>
      <c r="G28" s="58">
        <f>hidden1!BL18</f>
        <v>-2</v>
      </c>
      <c r="H28" s="58">
        <f t="shared" si="0"/>
        <v>190612</v>
      </c>
      <c r="I28" s="58">
        <f>hidden1!BM18</f>
        <v>24780</v>
      </c>
      <c r="J28" s="58">
        <f>hidden1!BN18</f>
        <v>165832</v>
      </c>
      <c r="K28" s="58">
        <f>hidden1!BO18</f>
        <v>33722</v>
      </c>
      <c r="L28" s="58">
        <f>hidden1!BP18</f>
        <v>0</v>
      </c>
      <c r="M28" s="58">
        <f>hidden1!BQ18</f>
        <v>-255</v>
      </c>
      <c r="N28" s="57"/>
      <c r="O28" s="57"/>
      <c r="P28" s="57"/>
      <c r="Q28" s="57"/>
    </row>
    <row r="29" spans="1:17" x14ac:dyDescent="0.25">
      <c r="A29" s="57" t="str">
        <f>hidden1!A19</f>
        <v xml:space="preserve">  Тульская область</v>
      </c>
      <c r="B29" s="58">
        <f>hidden1!BG19</f>
        <v>9034</v>
      </c>
      <c r="C29" s="58">
        <f>hidden1!BH19</f>
        <v>2711</v>
      </c>
      <c r="D29" s="58">
        <f>hidden1!BI19</f>
        <v>338196</v>
      </c>
      <c r="E29" s="58">
        <f>hidden1!BJ19</f>
        <v>169098</v>
      </c>
      <c r="F29" s="58">
        <f>hidden1!BK19</f>
        <v>-61</v>
      </c>
      <c r="G29" s="58">
        <f>hidden1!BL19</f>
        <v>-18</v>
      </c>
      <c r="H29" s="58">
        <f t="shared" si="0"/>
        <v>878233</v>
      </c>
      <c r="I29" s="58">
        <f>hidden1!BM19</f>
        <v>114170</v>
      </c>
      <c r="J29" s="58">
        <f>hidden1!BN19</f>
        <v>764063</v>
      </c>
      <c r="K29" s="58">
        <f>hidden1!BO19</f>
        <v>114170</v>
      </c>
      <c r="L29" s="58">
        <f>hidden1!BP19</f>
        <v>-7</v>
      </c>
      <c r="M29" s="58">
        <f>hidden1!BQ19</f>
        <v>-19</v>
      </c>
      <c r="N29" s="57"/>
      <c r="O29" s="57"/>
      <c r="P29" s="57"/>
      <c r="Q29" s="57"/>
    </row>
    <row r="30" spans="1:17" x14ac:dyDescent="0.25">
      <c r="A30" s="57" t="str">
        <f>hidden1!A20</f>
        <v xml:space="preserve">  Ярославская область</v>
      </c>
      <c r="B30" s="58">
        <f>hidden1!BG20</f>
        <v>9909</v>
      </c>
      <c r="C30" s="58">
        <f>hidden1!BH20</f>
        <v>2973</v>
      </c>
      <c r="D30" s="58">
        <f>hidden1!BI20</f>
        <v>110312</v>
      </c>
      <c r="E30" s="58">
        <f>hidden1!BJ20</f>
        <v>16547</v>
      </c>
      <c r="F30" s="58">
        <f>hidden1!BK20</f>
        <v>-71</v>
      </c>
      <c r="G30" s="58">
        <f>hidden1!BL20</f>
        <v>-21</v>
      </c>
      <c r="H30" s="58">
        <f t="shared" si="0"/>
        <v>347941</v>
      </c>
      <c r="I30" s="58">
        <f>hidden1!BM20</f>
        <v>45232</v>
      </c>
      <c r="J30" s="58">
        <f>hidden1!BN20</f>
        <v>302709</v>
      </c>
      <c r="K30" s="58">
        <f>hidden1!BO20</f>
        <v>90639</v>
      </c>
      <c r="L30" s="58">
        <f>hidden1!BP20</f>
        <v>0</v>
      </c>
      <c r="M30" s="58">
        <f>hidden1!BQ20</f>
        <v>1067</v>
      </c>
      <c r="N30" s="57"/>
      <c r="O30" s="57"/>
      <c r="P30" s="57"/>
      <c r="Q30" s="57"/>
    </row>
    <row r="31" spans="1:17" x14ac:dyDescent="0.25">
      <c r="A31" s="57" t="str">
        <f>hidden1!A21</f>
        <v xml:space="preserve">  город Москва</v>
      </c>
      <c r="B31" s="58">
        <f>hidden1!BG21</f>
        <v>-597292</v>
      </c>
      <c r="C31" s="58">
        <f>hidden1!BH21</f>
        <v>11419</v>
      </c>
      <c r="D31" s="58">
        <f>hidden1!BI21</f>
        <v>10400572</v>
      </c>
      <c r="E31" s="58">
        <f>hidden1!BJ21</f>
        <v>0</v>
      </c>
      <c r="F31" s="58">
        <f>hidden1!BK21</f>
        <v>-31477</v>
      </c>
      <c r="G31" s="58">
        <f>hidden1!BL21</f>
        <v>0</v>
      </c>
      <c r="H31" s="58">
        <f t="shared" si="0"/>
        <v>53201511</v>
      </c>
      <c r="I31" s="58">
        <f>hidden1!BM21</f>
        <v>6916210</v>
      </c>
      <c r="J31" s="58">
        <f>hidden1!BN21</f>
        <v>46285301</v>
      </c>
      <c r="K31" s="58">
        <f>hidden1!BO21</f>
        <v>227065</v>
      </c>
      <c r="L31" s="58">
        <f>hidden1!BP21</f>
        <v>-196</v>
      </c>
      <c r="M31" s="58">
        <f>hidden1!BQ21</f>
        <v>-1284418</v>
      </c>
      <c r="N31" s="57"/>
      <c r="O31" s="57"/>
      <c r="P31" s="57"/>
      <c r="Q31" s="57"/>
    </row>
    <row r="32" spans="1:17" x14ac:dyDescent="0.25">
      <c r="A32" s="57" t="str">
        <f>hidden1!A22</f>
        <v xml:space="preserve"> СЕВЕРО-ЗАПАДНЫЙ ФЕДЕРАЛЬНЫЙ ОКРУГ</v>
      </c>
      <c r="B32" s="58">
        <f>hidden1!BG22</f>
        <v>18621</v>
      </c>
      <c r="C32" s="58">
        <f>hidden1!BH22</f>
        <v>31884</v>
      </c>
      <c r="D32" s="58">
        <f>hidden1!BI22</f>
        <v>4346722</v>
      </c>
      <c r="E32" s="58">
        <f>hidden1!BJ22</f>
        <v>237386</v>
      </c>
      <c r="F32" s="58">
        <f>hidden1!BK22</f>
        <v>3372</v>
      </c>
      <c r="G32" s="58">
        <f>hidden1!BL22</f>
        <v>4735</v>
      </c>
      <c r="H32" s="58">
        <f t="shared" si="0"/>
        <v>14124954</v>
      </c>
      <c r="I32" s="58">
        <f>hidden1!BM22</f>
        <v>1836245</v>
      </c>
      <c r="J32" s="58">
        <f>hidden1!BN22</f>
        <v>12288709</v>
      </c>
      <c r="K32" s="58">
        <f>hidden1!BO22</f>
        <v>1503320</v>
      </c>
      <c r="L32" s="58">
        <f>hidden1!BP22</f>
        <v>-109</v>
      </c>
      <c r="M32" s="58">
        <f>hidden1!BQ22</f>
        <v>9676</v>
      </c>
      <c r="N32" s="57"/>
      <c r="O32" s="57"/>
      <c r="P32" s="57"/>
      <c r="Q32" s="57"/>
    </row>
    <row r="33" spans="1:17" x14ac:dyDescent="0.25">
      <c r="A33" s="57" t="str">
        <f>hidden1!A23</f>
        <v xml:space="preserve">  Республика Карелия</v>
      </c>
      <c r="B33" s="58">
        <f>hidden1!BG23</f>
        <v>9202</v>
      </c>
      <c r="C33" s="58">
        <f>hidden1!BH23</f>
        <v>2556</v>
      </c>
      <c r="D33" s="58">
        <f>hidden1!BI23</f>
        <v>51022</v>
      </c>
      <c r="E33" s="58">
        <f>hidden1!BJ23</f>
        <v>6481</v>
      </c>
      <c r="F33" s="58">
        <f>hidden1!BK23</f>
        <v>0</v>
      </c>
      <c r="G33" s="58">
        <f>hidden1!BL23</f>
        <v>0</v>
      </c>
      <c r="H33" s="58">
        <f t="shared" si="0"/>
        <v>79785</v>
      </c>
      <c r="I33" s="58">
        <f>hidden1!BM23</f>
        <v>10372</v>
      </c>
      <c r="J33" s="58">
        <f>hidden1!BN23</f>
        <v>69413</v>
      </c>
      <c r="K33" s="58">
        <f>hidden1!BO23</f>
        <v>21604</v>
      </c>
      <c r="L33" s="58">
        <f>hidden1!BP23</f>
        <v>0</v>
      </c>
      <c r="M33" s="58">
        <f>hidden1!BQ23</f>
        <v>-43</v>
      </c>
      <c r="N33" s="57"/>
      <c r="O33" s="57"/>
      <c r="P33" s="57"/>
      <c r="Q33" s="57"/>
    </row>
    <row r="34" spans="1:17" x14ac:dyDescent="0.25">
      <c r="A34" s="57" t="str">
        <f>hidden1!A24</f>
        <v xml:space="preserve">  Республика Коми</v>
      </c>
      <c r="B34" s="58">
        <f>hidden1!BG24</f>
        <v>21779</v>
      </c>
      <c r="C34" s="58">
        <f>hidden1!BH24</f>
        <v>14993</v>
      </c>
      <c r="D34" s="58">
        <f>hidden1!BI24</f>
        <v>37834</v>
      </c>
      <c r="E34" s="58">
        <f>hidden1!BJ24</f>
        <v>11350</v>
      </c>
      <c r="F34" s="58">
        <f>hidden1!BK24</f>
        <v>0</v>
      </c>
      <c r="G34" s="58">
        <f>hidden1!BL24</f>
        <v>0</v>
      </c>
      <c r="H34" s="58">
        <f t="shared" si="0"/>
        <v>106115</v>
      </c>
      <c r="I34" s="58">
        <f>hidden1!BM24</f>
        <v>13795</v>
      </c>
      <c r="J34" s="58">
        <f>hidden1!BN24</f>
        <v>92320</v>
      </c>
      <c r="K34" s="58">
        <f>hidden1!BO24</f>
        <v>20706</v>
      </c>
      <c r="L34" s="58">
        <f>hidden1!BP24</f>
        <v>0</v>
      </c>
      <c r="M34" s="58">
        <f>hidden1!BQ24</f>
        <v>77</v>
      </c>
      <c r="N34" s="57"/>
      <c r="O34" s="57"/>
      <c r="P34" s="57"/>
      <c r="Q34" s="57"/>
    </row>
    <row r="35" spans="1:17" x14ac:dyDescent="0.25">
      <c r="A35" s="57" t="str">
        <f>hidden1!A25</f>
        <v xml:space="preserve">  Архангельская область</v>
      </c>
      <c r="B35" s="58">
        <f>hidden1!BG25</f>
        <v>-8344</v>
      </c>
      <c r="C35" s="58">
        <f>hidden1!BH25</f>
        <v>-3045</v>
      </c>
      <c r="D35" s="58">
        <f>hidden1!BI25</f>
        <v>28122</v>
      </c>
      <c r="E35" s="58">
        <f>hidden1!BJ25</f>
        <v>10238</v>
      </c>
      <c r="F35" s="58">
        <f>hidden1!BK25</f>
        <v>0</v>
      </c>
      <c r="G35" s="58">
        <f>hidden1!BL25</f>
        <v>0</v>
      </c>
      <c r="H35" s="58">
        <f t="shared" si="0"/>
        <v>187036</v>
      </c>
      <c r="I35" s="58">
        <f>hidden1!BM25</f>
        <v>24315</v>
      </c>
      <c r="J35" s="58">
        <f>hidden1!BN25</f>
        <v>162721</v>
      </c>
      <c r="K35" s="58">
        <f>hidden1!BO25</f>
        <v>59183</v>
      </c>
      <c r="L35" s="58">
        <f>hidden1!BP25</f>
        <v>-17</v>
      </c>
      <c r="M35" s="58">
        <f>hidden1!BQ25</f>
        <v>-84</v>
      </c>
      <c r="N35" s="57"/>
      <c r="O35" s="57"/>
      <c r="P35" s="57"/>
      <c r="Q35" s="57"/>
    </row>
    <row r="36" spans="1:17" x14ac:dyDescent="0.25">
      <c r="A36" s="57" t="str">
        <f>hidden1!A26</f>
        <v xml:space="preserve">  Вологодская область</v>
      </c>
      <c r="B36" s="58">
        <f>hidden1!BG26</f>
        <v>3178</v>
      </c>
      <c r="C36" s="58">
        <f>hidden1!BH26</f>
        <v>968</v>
      </c>
      <c r="D36" s="58">
        <f>hidden1!BI26</f>
        <v>77852</v>
      </c>
      <c r="E36" s="58">
        <f>hidden1!BJ26</f>
        <v>26347</v>
      </c>
      <c r="F36" s="58">
        <f>hidden1!BK26</f>
        <v>0</v>
      </c>
      <c r="G36" s="58">
        <f>hidden1!BL26</f>
        <v>0</v>
      </c>
      <c r="H36" s="58">
        <f t="shared" si="0"/>
        <v>512061</v>
      </c>
      <c r="I36" s="58">
        <f>hidden1!BM26</f>
        <v>66568</v>
      </c>
      <c r="J36" s="58">
        <f>hidden1!BN26</f>
        <v>445493</v>
      </c>
      <c r="K36" s="58">
        <f>hidden1!BO26</f>
        <v>89355</v>
      </c>
      <c r="L36" s="58">
        <f>hidden1!BP26</f>
        <v>0</v>
      </c>
      <c r="M36" s="58">
        <f>hidden1!BQ26</f>
        <v>157</v>
      </c>
      <c r="N36" s="57"/>
      <c r="O36" s="57"/>
      <c r="P36" s="57"/>
      <c r="Q36" s="57"/>
    </row>
    <row r="37" spans="1:17" x14ac:dyDescent="0.25">
      <c r="A37" s="57" t="str">
        <f>hidden1!A27</f>
        <v xml:space="preserve">  Калининградская область</v>
      </c>
      <c r="B37" s="58">
        <f>hidden1!BG27</f>
        <v>13083</v>
      </c>
      <c r="C37" s="58">
        <f>hidden1!BH27</f>
        <v>4420</v>
      </c>
      <c r="D37" s="58">
        <f>hidden1!BI27</f>
        <v>197168</v>
      </c>
      <c r="E37" s="58">
        <f>hidden1!BJ27</f>
        <v>0</v>
      </c>
      <c r="F37" s="58">
        <f>hidden1!BK27</f>
        <v>-58</v>
      </c>
      <c r="G37" s="58">
        <f>hidden1!BL27</f>
        <v>-18</v>
      </c>
      <c r="H37" s="58">
        <f t="shared" si="0"/>
        <v>1752606</v>
      </c>
      <c r="I37" s="58">
        <f>hidden1!BM27</f>
        <v>227839</v>
      </c>
      <c r="J37" s="58">
        <f>hidden1!BN27</f>
        <v>1524767</v>
      </c>
      <c r="K37" s="58">
        <f>hidden1!BO27</f>
        <v>458846</v>
      </c>
      <c r="L37" s="58">
        <f>hidden1!BP27</f>
        <v>-23</v>
      </c>
      <c r="M37" s="58">
        <f>hidden1!BQ27</f>
        <v>2151</v>
      </c>
      <c r="N37" s="57"/>
      <c r="O37" s="57"/>
      <c r="P37" s="57"/>
      <c r="Q37" s="57"/>
    </row>
    <row r="38" spans="1:17" x14ac:dyDescent="0.25">
      <c r="A38" s="57" t="str">
        <f>hidden1!A28</f>
        <v xml:space="preserve">  Ленинградская область</v>
      </c>
      <c r="B38" s="58">
        <f>hidden1!BG28</f>
        <v>27235</v>
      </c>
      <c r="C38" s="58">
        <f>hidden1!BH28</f>
        <v>10134</v>
      </c>
      <c r="D38" s="58">
        <f>hidden1!BI28</f>
        <v>854857</v>
      </c>
      <c r="E38" s="58">
        <f>hidden1!BJ28</f>
        <v>144517</v>
      </c>
      <c r="F38" s="58">
        <f>hidden1!BK28</f>
        <v>4794</v>
      </c>
      <c r="G38" s="58">
        <f>hidden1!BL28</f>
        <v>4583</v>
      </c>
      <c r="H38" s="58">
        <f t="shared" si="0"/>
        <v>2200952</v>
      </c>
      <c r="I38" s="58">
        <f>hidden1!BM28</f>
        <v>286124</v>
      </c>
      <c r="J38" s="58">
        <f>hidden1!BN28</f>
        <v>1914828</v>
      </c>
      <c r="K38" s="58">
        <f>hidden1!BO28</f>
        <v>712840</v>
      </c>
      <c r="L38" s="58">
        <f>hidden1!BP28</f>
        <v>0</v>
      </c>
      <c r="M38" s="58">
        <f>hidden1!BQ28</f>
        <v>1428</v>
      </c>
      <c r="N38" s="57"/>
      <c r="O38" s="57"/>
      <c r="P38" s="57"/>
      <c r="Q38" s="57"/>
    </row>
    <row r="39" spans="1:17" x14ac:dyDescent="0.25">
      <c r="A39" s="57" t="str">
        <f>hidden1!A29</f>
        <v xml:space="preserve">  Мурманская область</v>
      </c>
      <c r="B39" s="58">
        <f>hidden1!BG29</f>
        <v>2514</v>
      </c>
      <c r="C39" s="58">
        <f>hidden1!BH29</f>
        <v>754</v>
      </c>
      <c r="D39" s="58">
        <f>hidden1!BI29</f>
        <v>204281</v>
      </c>
      <c r="E39" s="58">
        <f>hidden1!BJ29</f>
        <v>30642</v>
      </c>
      <c r="F39" s="58">
        <f>hidden1!BK29</f>
        <v>566</v>
      </c>
      <c r="G39" s="58">
        <f>hidden1!BL29</f>
        <v>170</v>
      </c>
      <c r="H39" s="58">
        <f t="shared" si="0"/>
        <v>400779</v>
      </c>
      <c r="I39" s="58">
        <f>hidden1!BM29</f>
        <v>52101</v>
      </c>
      <c r="J39" s="58">
        <f>hidden1!BN29</f>
        <v>348678</v>
      </c>
      <c r="K39" s="58">
        <f>hidden1!BO29</f>
        <v>104403</v>
      </c>
      <c r="L39" s="58">
        <f>hidden1!BP29</f>
        <v>-51</v>
      </c>
      <c r="M39" s="58">
        <f>hidden1!BQ29</f>
        <v>0</v>
      </c>
      <c r="N39" s="57"/>
      <c r="O39" s="57"/>
      <c r="P39" s="57"/>
      <c r="Q39" s="57"/>
    </row>
    <row r="40" spans="1:17" x14ac:dyDescent="0.25">
      <c r="A40" s="57" t="str">
        <f>hidden1!A30</f>
        <v xml:space="preserve">  Новгородская область</v>
      </c>
      <c r="B40" s="58">
        <f>hidden1!BG30</f>
        <v>1547</v>
      </c>
      <c r="C40" s="58">
        <f>hidden1!BH30</f>
        <v>731</v>
      </c>
      <c r="D40" s="58">
        <f>hidden1!BI30</f>
        <v>45786</v>
      </c>
      <c r="E40" s="58">
        <f>hidden1!BJ30</f>
        <v>1070</v>
      </c>
      <c r="F40" s="58">
        <f>hidden1!BK30</f>
        <v>0</v>
      </c>
      <c r="G40" s="58">
        <f>hidden1!BL30</f>
        <v>0</v>
      </c>
      <c r="H40" s="58">
        <f t="shared" si="0"/>
        <v>89038</v>
      </c>
      <c r="I40" s="58">
        <f>hidden1!BM30</f>
        <v>11575</v>
      </c>
      <c r="J40" s="58">
        <f>hidden1!BN30</f>
        <v>77463</v>
      </c>
      <c r="K40" s="58">
        <f>hidden1!BO30</f>
        <v>11575</v>
      </c>
      <c r="L40" s="58">
        <f>hidden1!BP30</f>
        <v>0</v>
      </c>
      <c r="M40" s="58">
        <f>hidden1!BQ30</f>
        <v>22</v>
      </c>
      <c r="N40" s="57"/>
      <c r="O40" s="57"/>
      <c r="P40" s="57"/>
      <c r="Q40" s="57"/>
    </row>
    <row r="41" spans="1:17" x14ac:dyDescent="0.25">
      <c r="A41" s="57" t="str">
        <f>hidden1!A31</f>
        <v xml:space="preserve">  Псковская область</v>
      </c>
      <c r="B41" s="58">
        <f>hidden1!BG31</f>
        <v>1689</v>
      </c>
      <c r="C41" s="58">
        <f>hidden1!BH31</f>
        <v>611</v>
      </c>
      <c r="D41" s="58">
        <f>hidden1!BI31</f>
        <v>34288</v>
      </c>
      <c r="E41" s="58">
        <f>hidden1!BJ31</f>
        <v>6741</v>
      </c>
      <c r="F41" s="58">
        <f>hidden1!BK31</f>
        <v>0</v>
      </c>
      <c r="G41" s="58">
        <f>hidden1!BL31</f>
        <v>0</v>
      </c>
      <c r="H41" s="58">
        <f t="shared" si="0"/>
        <v>88539</v>
      </c>
      <c r="I41" s="58">
        <f>hidden1!BM31</f>
        <v>11510</v>
      </c>
      <c r="J41" s="58">
        <f>hidden1!BN31</f>
        <v>77029</v>
      </c>
      <c r="K41" s="58">
        <f>hidden1!BO31</f>
        <v>24358</v>
      </c>
      <c r="L41" s="58">
        <f>hidden1!BP31</f>
        <v>0</v>
      </c>
      <c r="M41" s="58">
        <f>hidden1!BQ31</f>
        <v>2</v>
      </c>
      <c r="N41" s="57"/>
      <c r="O41" s="57"/>
      <c r="P41" s="57"/>
      <c r="Q41" s="57"/>
    </row>
    <row r="42" spans="1:17" x14ac:dyDescent="0.25">
      <c r="A42" s="57" t="str">
        <f>hidden1!A32</f>
        <v xml:space="preserve">  город Санкт-Петербург</v>
      </c>
      <c r="B42" s="58">
        <f>hidden1!BG32</f>
        <v>-52470</v>
      </c>
      <c r="C42" s="58">
        <f>hidden1!BH32</f>
        <v>0</v>
      </c>
      <c r="D42" s="58">
        <f>hidden1!BI32</f>
        <v>2812743</v>
      </c>
      <c r="E42" s="58">
        <f>hidden1!BJ32</f>
        <v>0</v>
      </c>
      <c r="F42" s="58">
        <f>hidden1!BK32</f>
        <v>-1930</v>
      </c>
      <c r="G42" s="58">
        <f>hidden1!BL32</f>
        <v>0</v>
      </c>
      <c r="H42" s="58">
        <f t="shared" si="0"/>
        <v>8706313</v>
      </c>
      <c r="I42" s="58">
        <f>hidden1!BM32</f>
        <v>1131821</v>
      </c>
      <c r="J42" s="58">
        <f>hidden1!BN32</f>
        <v>7574492</v>
      </c>
      <c r="K42" s="58">
        <f>hidden1!BO32</f>
        <v>0</v>
      </c>
      <c r="L42" s="58">
        <f>hidden1!BP32</f>
        <v>-18</v>
      </c>
      <c r="M42" s="58">
        <f>hidden1!BQ32</f>
        <v>5966</v>
      </c>
      <c r="N42" s="57"/>
      <c r="O42" s="57"/>
      <c r="P42" s="57"/>
      <c r="Q42" s="57"/>
    </row>
    <row r="43" spans="1:17" x14ac:dyDescent="0.25">
      <c r="A43" s="57" t="str">
        <f>hidden1!A33</f>
        <v xml:space="preserve">  Ненецкий автономный округ</v>
      </c>
      <c r="B43" s="58">
        <f>hidden1!BG33</f>
        <v>-792</v>
      </c>
      <c r="C43" s="58">
        <f>hidden1!BH33</f>
        <v>-238</v>
      </c>
      <c r="D43" s="58">
        <f>hidden1!BI33</f>
        <v>2769</v>
      </c>
      <c r="E43" s="58">
        <f>hidden1!BJ33</f>
        <v>0</v>
      </c>
      <c r="F43" s="58">
        <f>hidden1!BK33</f>
        <v>0</v>
      </c>
      <c r="G43" s="58">
        <f>hidden1!BL33</f>
        <v>0</v>
      </c>
      <c r="H43" s="58">
        <f t="shared" si="0"/>
        <v>1730</v>
      </c>
      <c r="I43" s="58">
        <f>hidden1!BM33</f>
        <v>225</v>
      </c>
      <c r="J43" s="58">
        <f>hidden1!BN33</f>
        <v>1505</v>
      </c>
      <c r="K43" s="58">
        <f>hidden1!BO33</f>
        <v>450</v>
      </c>
      <c r="L43" s="58">
        <f>hidden1!BP33</f>
        <v>0</v>
      </c>
      <c r="M43" s="58">
        <f>hidden1!BQ33</f>
        <v>0</v>
      </c>
      <c r="N43" s="57"/>
      <c r="O43" s="57"/>
      <c r="P43" s="57"/>
      <c r="Q43" s="57"/>
    </row>
    <row r="44" spans="1:17" x14ac:dyDescent="0.25">
      <c r="A44" s="57" t="str">
        <f>hidden1!A34</f>
        <v xml:space="preserve"> СЕВЕРО-КАВКАЗСКИЙ ФЕДЕРАЛЬНЫЙ ОКРУГ</v>
      </c>
      <c r="B44" s="58">
        <f>hidden1!BG34</f>
        <v>62483</v>
      </c>
      <c r="C44" s="58">
        <f>hidden1!BH34</f>
        <v>30599</v>
      </c>
      <c r="D44" s="58">
        <f>hidden1!BI34</f>
        <v>503692</v>
      </c>
      <c r="E44" s="58">
        <f>hidden1!BJ34</f>
        <v>17861</v>
      </c>
      <c r="F44" s="58">
        <f>hidden1!BK34</f>
        <v>-85</v>
      </c>
      <c r="G44" s="58">
        <f>hidden1!BL34</f>
        <v>-21</v>
      </c>
      <c r="H44" s="58">
        <f t="shared" si="0"/>
        <v>509319</v>
      </c>
      <c r="I44" s="58">
        <f>hidden1!BM34</f>
        <v>66211</v>
      </c>
      <c r="J44" s="58">
        <f>hidden1!BN34</f>
        <v>443108</v>
      </c>
      <c r="K44" s="58">
        <f>hidden1!BO34</f>
        <v>121431</v>
      </c>
      <c r="L44" s="58">
        <f>hidden1!BP34</f>
        <v>-2</v>
      </c>
      <c r="M44" s="58">
        <f>hidden1!BQ34</f>
        <v>-84</v>
      </c>
      <c r="N44" s="57"/>
      <c r="O44" s="57"/>
      <c r="P44" s="57"/>
      <c r="Q44" s="57"/>
    </row>
    <row r="45" spans="1:17" x14ac:dyDescent="0.25">
      <c r="A45" s="57" t="str">
        <f>hidden1!A35</f>
        <v xml:space="preserve">  Республика Дагестан</v>
      </c>
      <c r="B45" s="58">
        <f>hidden1!BG35</f>
        <v>13839</v>
      </c>
      <c r="C45" s="58">
        <f>hidden1!BH35</f>
        <v>6734</v>
      </c>
      <c r="D45" s="58">
        <f>hidden1!BI35</f>
        <v>189726</v>
      </c>
      <c r="E45" s="58">
        <f>hidden1!BJ35</f>
        <v>0</v>
      </c>
      <c r="F45" s="58">
        <f>hidden1!BK35</f>
        <v>-29</v>
      </c>
      <c r="G45" s="58">
        <f>hidden1!BL35</f>
        <v>-6</v>
      </c>
      <c r="H45" s="58">
        <f t="shared" si="0"/>
        <v>18841</v>
      </c>
      <c r="I45" s="58">
        <f>hidden1!BM35</f>
        <v>2449</v>
      </c>
      <c r="J45" s="58">
        <f>hidden1!BN35</f>
        <v>16392</v>
      </c>
      <c r="K45" s="58">
        <f>hidden1!BO35</f>
        <v>6868</v>
      </c>
      <c r="L45" s="58">
        <f>hidden1!BP35</f>
        <v>0</v>
      </c>
      <c r="M45" s="58">
        <f>hidden1!BQ35</f>
        <v>-90</v>
      </c>
      <c r="N45" s="57"/>
      <c r="O45" s="57"/>
      <c r="P45" s="57"/>
      <c r="Q45" s="57"/>
    </row>
    <row r="46" spans="1:17" x14ac:dyDescent="0.25">
      <c r="A46" s="57" t="str">
        <f>hidden1!A36</f>
        <v xml:space="preserve">  Республика Ингушетия</v>
      </c>
      <c r="B46" s="58">
        <f>hidden1!BG36</f>
        <v>2323</v>
      </c>
      <c r="C46" s="58">
        <f>hidden1!BH36</f>
        <v>861</v>
      </c>
      <c r="D46" s="58">
        <f>hidden1!BI36</f>
        <v>18947</v>
      </c>
      <c r="E46" s="58">
        <f>hidden1!BJ36</f>
        <v>0</v>
      </c>
      <c r="F46" s="58">
        <f>hidden1!BK36</f>
        <v>0</v>
      </c>
      <c r="G46" s="58">
        <f>hidden1!BL36</f>
        <v>0</v>
      </c>
      <c r="H46" s="58">
        <f t="shared" si="0"/>
        <v>0</v>
      </c>
      <c r="I46" s="58">
        <f>hidden1!BM36</f>
        <v>0</v>
      </c>
      <c r="J46" s="58">
        <f>hidden1!BN36</f>
        <v>0</v>
      </c>
      <c r="K46" s="58">
        <f>hidden1!BO36</f>
        <v>0</v>
      </c>
      <c r="L46" s="58">
        <f>hidden1!BP36</f>
        <v>0</v>
      </c>
      <c r="M46" s="58">
        <f>hidden1!BQ36</f>
        <v>26</v>
      </c>
      <c r="N46" s="57"/>
      <c r="O46" s="57"/>
      <c r="P46" s="57"/>
      <c r="Q46" s="57"/>
    </row>
    <row r="47" spans="1:17" x14ac:dyDescent="0.25">
      <c r="A47" s="57" t="str">
        <f>hidden1!A37</f>
        <v xml:space="preserve">  Кабардино-Балкарская Республика</v>
      </c>
      <c r="B47" s="58">
        <f>hidden1!BG37</f>
        <v>8698</v>
      </c>
      <c r="C47" s="58">
        <f>hidden1!BH37</f>
        <v>3999</v>
      </c>
      <c r="D47" s="58">
        <f>hidden1!BI37</f>
        <v>59871</v>
      </c>
      <c r="E47" s="58">
        <f>hidden1!BJ37</f>
        <v>0</v>
      </c>
      <c r="F47" s="58">
        <f>hidden1!BK37</f>
        <v>-24</v>
      </c>
      <c r="G47" s="58">
        <f>hidden1!BL37</f>
        <v>-7</v>
      </c>
      <c r="H47" s="58">
        <f t="shared" si="0"/>
        <v>118006</v>
      </c>
      <c r="I47" s="58">
        <f>hidden1!BM37</f>
        <v>15341</v>
      </c>
      <c r="J47" s="58">
        <f>hidden1!BN37</f>
        <v>102665</v>
      </c>
      <c r="K47" s="58">
        <f>hidden1!BO37</f>
        <v>63294</v>
      </c>
      <c r="L47" s="58">
        <f>hidden1!BP37</f>
        <v>-2</v>
      </c>
      <c r="M47" s="58">
        <f>hidden1!BQ37</f>
        <v>0</v>
      </c>
      <c r="N47" s="57"/>
      <c r="O47" s="57"/>
      <c r="P47" s="57"/>
      <c r="Q47" s="57"/>
    </row>
    <row r="48" spans="1:17" x14ac:dyDescent="0.25">
      <c r="A48" s="57" t="str">
        <f>hidden1!A38</f>
        <v xml:space="preserve">  Карачаево-Черкесская Республика</v>
      </c>
      <c r="B48" s="58">
        <f>hidden1!BG38</f>
        <v>11397</v>
      </c>
      <c r="C48" s="58">
        <f>hidden1!BH38</f>
        <v>3419</v>
      </c>
      <c r="D48" s="58">
        <f>hidden1!BI38</f>
        <v>68798</v>
      </c>
      <c r="E48" s="58">
        <f>hidden1!BJ38</f>
        <v>10320</v>
      </c>
      <c r="F48" s="58">
        <f>hidden1!BK38</f>
        <v>-14</v>
      </c>
      <c r="G48" s="58">
        <f>hidden1!BL38</f>
        <v>-2</v>
      </c>
      <c r="H48" s="58">
        <f t="shared" si="0"/>
        <v>577</v>
      </c>
      <c r="I48" s="58">
        <f>hidden1!BM38</f>
        <v>75</v>
      </c>
      <c r="J48" s="58">
        <f>hidden1!BN38</f>
        <v>502</v>
      </c>
      <c r="K48" s="58">
        <f>hidden1!BO38</f>
        <v>162</v>
      </c>
      <c r="L48" s="58">
        <f>hidden1!BP38</f>
        <v>0</v>
      </c>
      <c r="M48" s="58">
        <f>hidden1!BQ38</f>
        <v>0</v>
      </c>
      <c r="N48" s="57"/>
      <c r="O48" s="57"/>
      <c r="P48" s="57"/>
      <c r="Q48" s="57"/>
    </row>
    <row r="49" spans="1:17" x14ac:dyDescent="0.25">
      <c r="A49" s="57" t="str">
        <f>hidden1!A39</f>
        <v xml:space="preserve">  Республика Северная Осетия-Алания</v>
      </c>
      <c r="B49" s="58">
        <f>hidden1!BG39</f>
        <v>2322</v>
      </c>
      <c r="C49" s="58">
        <f>hidden1!BH39</f>
        <v>2135</v>
      </c>
      <c r="D49" s="58">
        <f>hidden1!BI39</f>
        <v>18750</v>
      </c>
      <c r="E49" s="58">
        <f>hidden1!BJ39</f>
        <v>0</v>
      </c>
      <c r="F49" s="58">
        <f>hidden1!BK39</f>
        <v>0</v>
      </c>
      <c r="G49" s="58">
        <f>hidden1!BL39</f>
        <v>0</v>
      </c>
      <c r="H49" s="58">
        <f t="shared" si="0"/>
        <v>7688</v>
      </c>
      <c r="I49" s="58">
        <f>hidden1!BM39</f>
        <v>999</v>
      </c>
      <c r="J49" s="58">
        <f>hidden1!BN39</f>
        <v>6689</v>
      </c>
      <c r="K49" s="58">
        <f>hidden1!BO39</f>
        <v>2253</v>
      </c>
      <c r="L49" s="58">
        <f>hidden1!BP39</f>
        <v>0</v>
      </c>
      <c r="M49" s="58">
        <f>hidden1!BQ39</f>
        <v>0</v>
      </c>
      <c r="N49" s="57"/>
      <c r="O49" s="57"/>
      <c r="P49" s="57"/>
      <c r="Q49" s="57"/>
    </row>
    <row r="50" spans="1:17" x14ac:dyDescent="0.25">
      <c r="A50" s="57" t="str">
        <f>hidden1!A40</f>
        <v xml:space="preserve">  Чеченская Республика</v>
      </c>
      <c r="B50" s="58">
        <f>hidden1!BG40</f>
        <v>19417</v>
      </c>
      <c r="C50" s="58">
        <f>hidden1!BH40</f>
        <v>7947</v>
      </c>
      <c r="D50" s="58">
        <f>hidden1!BI40</f>
        <v>6289</v>
      </c>
      <c r="E50" s="58">
        <f>hidden1!BJ40</f>
        <v>1463</v>
      </c>
      <c r="F50" s="58">
        <f>hidden1!BK40</f>
        <v>-6</v>
      </c>
      <c r="G50" s="58">
        <f>hidden1!BL40</f>
        <v>-3</v>
      </c>
      <c r="H50" s="58">
        <f t="shared" si="0"/>
        <v>8907</v>
      </c>
      <c r="I50" s="58">
        <f>hidden1!BM40</f>
        <v>1158</v>
      </c>
      <c r="J50" s="58">
        <f>hidden1!BN40</f>
        <v>7749</v>
      </c>
      <c r="K50" s="58">
        <f>hidden1!BO40</f>
        <v>2665</v>
      </c>
      <c r="L50" s="58">
        <f>hidden1!BP40</f>
        <v>0</v>
      </c>
      <c r="M50" s="58">
        <f>hidden1!BQ40</f>
        <v>0</v>
      </c>
      <c r="N50" s="57"/>
      <c r="O50" s="57"/>
      <c r="P50" s="57"/>
      <c r="Q50" s="57"/>
    </row>
    <row r="51" spans="1:17" x14ac:dyDescent="0.25">
      <c r="A51" s="57" t="str">
        <f>hidden1!A41</f>
        <v xml:space="preserve">  Ставропольский край</v>
      </c>
      <c r="B51" s="58">
        <f>hidden1!BG41</f>
        <v>4487</v>
      </c>
      <c r="C51" s="58">
        <f>hidden1!BH41</f>
        <v>5504</v>
      </c>
      <c r="D51" s="58">
        <f>hidden1!BI41</f>
        <v>141311</v>
      </c>
      <c r="E51" s="58">
        <f>hidden1!BJ41</f>
        <v>6078</v>
      </c>
      <c r="F51" s="58">
        <f>hidden1!BK41</f>
        <v>-12</v>
      </c>
      <c r="G51" s="58">
        <f>hidden1!BL41</f>
        <v>-3</v>
      </c>
      <c r="H51" s="58">
        <f t="shared" si="0"/>
        <v>355300</v>
      </c>
      <c r="I51" s="58">
        <f>hidden1!BM41</f>
        <v>46189</v>
      </c>
      <c r="J51" s="58">
        <f>hidden1!BN41</f>
        <v>309111</v>
      </c>
      <c r="K51" s="58">
        <f>hidden1!BO41</f>
        <v>46189</v>
      </c>
      <c r="L51" s="58">
        <f>hidden1!BP41</f>
        <v>0</v>
      </c>
      <c r="M51" s="58">
        <f>hidden1!BQ41</f>
        <v>-20</v>
      </c>
      <c r="N51" s="57"/>
      <c r="O51" s="57"/>
      <c r="P51" s="57"/>
      <c r="Q51" s="57"/>
    </row>
    <row r="52" spans="1:17" x14ac:dyDescent="0.25">
      <c r="A52" s="57" t="str">
        <f>hidden1!A42</f>
        <v xml:space="preserve"> ЮЖНЫЙ ФЕДЕРАЛЬНЫЙ ОКРУГ</v>
      </c>
      <c r="B52" s="58">
        <f>hidden1!BG42</f>
        <v>139849</v>
      </c>
      <c r="C52" s="58">
        <f>hidden1!BH42</f>
        <v>37771</v>
      </c>
      <c r="D52" s="58">
        <f>hidden1!BI42</f>
        <v>1517930</v>
      </c>
      <c r="E52" s="58">
        <f>hidden1!BJ42</f>
        <v>287610</v>
      </c>
      <c r="F52" s="58">
        <f>hidden1!BK42</f>
        <v>1005</v>
      </c>
      <c r="G52" s="58">
        <f>hidden1!BL42</f>
        <v>304</v>
      </c>
      <c r="H52" s="58">
        <f t="shared" si="0"/>
        <v>5545885</v>
      </c>
      <c r="I52" s="58">
        <f>hidden1!BM42</f>
        <v>722475</v>
      </c>
      <c r="J52" s="58">
        <f>hidden1!BN42</f>
        <v>4823410</v>
      </c>
      <c r="K52" s="58">
        <f>hidden1!BO42</f>
        <v>853811</v>
      </c>
      <c r="L52" s="58">
        <f>hidden1!BP42</f>
        <v>-3</v>
      </c>
      <c r="M52" s="58">
        <f>hidden1!BQ42</f>
        <v>1218</v>
      </c>
      <c r="N52" s="57"/>
      <c r="O52" s="57"/>
      <c r="P52" s="57"/>
      <c r="Q52" s="57"/>
    </row>
    <row r="53" spans="1:17" x14ac:dyDescent="0.25">
      <c r="A53" s="57" t="str">
        <f>hidden1!A43</f>
        <v xml:space="preserve">  Республика Адыгея</v>
      </c>
      <c r="B53" s="58">
        <f>hidden1!BG43</f>
        <v>11886</v>
      </c>
      <c r="C53" s="58">
        <f>hidden1!BH43</f>
        <v>3566</v>
      </c>
      <c r="D53" s="58">
        <f>hidden1!BI43</f>
        <v>48410</v>
      </c>
      <c r="E53" s="58">
        <f>hidden1!BJ43</f>
        <v>7261</v>
      </c>
      <c r="F53" s="58">
        <f>hidden1!BK43</f>
        <v>0</v>
      </c>
      <c r="G53" s="58">
        <f>hidden1!BL43</f>
        <v>0</v>
      </c>
      <c r="H53" s="58">
        <f t="shared" si="0"/>
        <v>43851</v>
      </c>
      <c r="I53" s="58">
        <f>hidden1!BM43</f>
        <v>5701</v>
      </c>
      <c r="J53" s="58">
        <f>hidden1!BN43</f>
        <v>38150</v>
      </c>
      <c r="K53" s="58">
        <f>hidden1!BO43</f>
        <v>12278</v>
      </c>
      <c r="L53" s="58">
        <f>hidden1!BP43</f>
        <v>0</v>
      </c>
      <c r="M53" s="58">
        <f>hidden1!BQ43</f>
        <v>4</v>
      </c>
      <c r="N53" s="57"/>
      <c r="O53" s="57"/>
      <c r="P53" s="57"/>
      <c r="Q53" s="57"/>
    </row>
    <row r="54" spans="1:17" x14ac:dyDescent="0.25">
      <c r="A54" s="57" t="str">
        <f>hidden1!A44</f>
        <v xml:space="preserve">  Республика Калмыкия</v>
      </c>
      <c r="B54" s="58">
        <f>hidden1!BG44</f>
        <v>602</v>
      </c>
      <c r="C54" s="58">
        <f>hidden1!BH44</f>
        <v>42</v>
      </c>
      <c r="D54" s="58">
        <f>hidden1!BI44</f>
        <v>4780</v>
      </c>
      <c r="E54" s="58">
        <f>hidden1!BJ44</f>
        <v>753</v>
      </c>
      <c r="F54" s="58">
        <f>hidden1!BK44</f>
        <v>0</v>
      </c>
      <c r="G54" s="58">
        <f>hidden1!BL44</f>
        <v>0</v>
      </c>
      <c r="H54" s="58">
        <f t="shared" si="0"/>
        <v>6591</v>
      </c>
      <c r="I54" s="58">
        <f>hidden1!BM44</f>
        <v>857</v>
      </c>
      <c r="J54" s="58">
        <f>hidden1!BN44</f>
        <v>5734</v>
      </c>
      <c r="K54" s="58">
        <f>hidden1!BO44</f>
        <v>1845</v>
      </c>
      <c r="L54" s="58">
        <f>hidden1!BP44</f>
        <v>0</v>
      </c>
      <c r="M54" s="58">
        <f>hidden1!BQ44</f>
        <v>0</v>
      </c>
      <c r="N54" s="57"/>
      <c r="O54" s="57"/>
      <c r="P54" s="57"/>
      <c r="Q54" s="57"/>
    </row>
    <row r="55" spans="1:17" x14ac:dyDescent="0.25">
      <c r="A55" s="57" t="str">
        <f>hidden1!A45</f>
        <v xml:space="preserve">  Республика Крым</v>
      </c>
      <c r="B55" s="58">
        <f>hidden1!BG45</f>
        <v>-3810</v>
      </c>
      <c r="C55" s="58">
        <f>hidden1!BH45</f>
        <v>-837</v>
      </c>
      <c r="D55" s="58">
        <f>hidden1!BI45</f>
        <v>63974</v>
      </c>
      <c r="E55" s="58">
        <f>hidden1!BJ45</f>
        <v>1486</v>
      </c>
      <c r="F55" s="58">
        <f>hidden1!BK45</f>
        <v>0</v>
      </c>
      <c r="G55" s="58">
        <f>hidden1!BL45</f>
        <v>0</v>
      </c>
      <c r="H55" s="58">
        <f t="shared" si="0"/>
        <v>159074</v>
      </c>
      <c r="I55" s="58">
        <f>hidden1!BM45</f>
        <v>22189</v>
      </c>
      <c r="J55" s="58">
        <f>hidden1!BN45</f>
        <v>136885</v>
      </c>
      <c r="K55" s="58">
        <f>hidden1!BO45</f>
        <v>44463</v>
      </c>
      <c r="L55" s="58">
        <f>hidden1!BP45</f>
        <v>0</v>
      </c>
      <c r="M55" s="58">
        <f>hidden1!BQ45</f>
        <v>1</v>
      </c>
      <c r="N55" s="57"/>
      <c r="O55" s="57"/>
      <c r="P55" s="57"/>
      <c r="Q55" s="57"/>
    </row>
    <row r="56" spans="1:17" x14ac:dyDescent="0.25">
      <c r="A56" s="57" t="str">
        <f>hidden1!A46</f>
        <v xml:space="preserve">  Краснодарский край</v>
      </c>
      <c r="B56" s="58">
        <f>hidden1!BG46</f>
        <v>53453</v>
      </c>
      <c r="C56" s="58">
        <f>hidden1!BH46</f>
        <v>16689</v>
      </c>
      <c r="D56" s="58">
        <f>hidden1!BI46</f>
        <v>974395</v>
      </c>
      <c r="E56" s="58">
        <f>hidden1!BJ46</f>
        <v>128321</v>
      </c>
      <c r="F56" s="58">
        <f>hidden1!BK46</f>
        <v>556</v>
      </c>
      <c r="G56" s="58">
        <f>hidden1!BL46</f>
        <v>303</v>
      </c>
      <c r="H56" s="58">
        <f t="shared" si="0"/>
        <v>3509551</v>
      </c>
      <c r="I56" s="58">
        <f>hidden1!BM46</f>
        <v>456242</v>
      </c>
      <c r="J56" s="58">
        <f>hidden1!BN46</f>
        <v>3053309</v>
      </c>
      <c r="K56" s="58">
        <f>hidden1!BO46</f>
        <v>347062</v>
      </c>
      <c r="L56" s="58">
        <f>hidden1!BP46</f>
        <v>-1</v>
      </c>
      <c r="M56" s="58">
        <f>hidden1!BQ46</f>
        <v>2363</v>
      </c>
      <c r="N56" s="57"/>
      <c r="O56" s="57"/>
      <c r="P56" s="57"/>
      <c r="Q56" s="57"/>
    </row>
    <row r="57" spans="1:17" x14ac:dyDescent="0.25">
      <c r="A57" s="57" t="str">
        <f>hidden1!A47</f>
        <v xml:space="preserve">  Астраханская область</v>
      </c>
      <c r="B57" s="58">
        <f>hidden1!BG47</f>
        <v>5133</v>
      </c>
      <c r="C57" s="58">
        <f>hidden1!BH47</f>
        <v>1891</v>
      </c>
      <c r="D57" s="58">
        <f>hidden1!BI47</f>
        <v>104224</v>
      </c>
      <c r="E57" s="58">
        <f>hidden1!BJ47</f>
        <v>41690</v>
      </c>
      <c r="F57" s="58">
        <f>hidden1!BK47</f>
        <v>0</v>
      </c>
      <c r="G57" s="58">
        <f>hidden1!BL47</f>
        <v>0</v>
      </c>
      <c r="H57" s="58">
        <f t="shared" si="0"/>
        <v>47776</v>
      </c>
      <c r="I57" s="58">
        <f>hidden1!BM47</f>
        <v>6211</v>
      </c>
      <c r="J57" s="58">
        <f>hidden1!BN47</f>
        <v>41565</v>
      </c>
      <c r="K57" s="58">
        <f>hidden1!BO47</f>
        <v>15198</v>
      </c>
      <c r="L57" s="58">
        <f>hidden1!BP47</f>
        <v>0</v>
      </c>
      <c r="M57" s="58">
        <f>hidden1!BQ47</f>
        <v>432</v>
      </c>
      <c r="N57" s="57"/>
      <c r="O57" s="57"/>
      <c r="P57" s="57"/>
      <c r="Q57" s="57"/>
    </row>
    <row r="58" spans="1:17" x14ac:dyDescent="0.25">
      <c r="A58" s="57" t="str">
        <f>hidden1!A48</f>
        <v xml:space="preserve">  Волгоградская область</v>
      </c>
      <c r="B58" s="58">
        <f>hidden1!BG48</f>
        <v>11161</v>
      </c>
      <c r="C58" s="58">
        <f>hidden1!BH48</f>
        <v>3815</v>
      </c>
      <c r="D58" s="58">
        <f>hidden1!BI48</f>
        <v>216086</v>
      </c>
      <c r="E58" s="58">
        <f>hidden1!BJ48</f>
        <v>108043</v>
      </c>
      <c r="F58" s="58">
        <f>hidden1!BK48</f>
        <v>0</v>
      </c>
      <c r="G58" s="58">
        <f>hidden1!BL48</f>
        <v>0</v>
      </c>
      <c r="H58" s="58">
        <f t="shared" si="0"/>
        <v>359479</v>
      </c>
      <c r="I58" s="58">
        <f>hidden1!BM48</f>
        <v>46732</v>
      </c>
      <c r="J58" s="58">
        <f>hidden1!BN48</f>
        <v>312747</v>
      </c>
      <c r="K58" s="58">
        <f>hidden1!BO48</f>
        <v>99942</v>
      </c>
      <c r="L58" s="58">
        <f>hidden1!BP48</f>
        <v>-1</v>
      </c>
      <c r="M58" s="58">
        <f>hidden1!BQ48</f>
        <v>-3889</v>
      </c>
      <c r="N58" s="57"/>
      <c r="O58" s="57"/>
      <c r="P58" s="57"/>
      <c r="Q58" s="57"/>
    </row>
    <row r="59" spans="1:17" x14ac:dyDescent="0.25">
      <c r="A59" s="57" t="str">
        <f>hidden1!A49</f>
        <v xml:space="preserve">  Ростовская область</v>
      </c>
      <c r="B59" s="58">
        <f>hidden1!BG49</f>
        <v>41236</v>
      </c>
      <c r="C59" s="58">
        <f>hidden1!BH49</f>
        <v>12565</v>
      </c>
      <c r="D59" s="58">
        <f>hidden1!BI49</f>
        <v>77997</v>
      </c>
      <c r="E59" s="58">
        <f>hidden1!BJ49</f>
        <v>0</v>
      </c>
      <c r="F59" s="58">
        <f>hidden1!BK49</f>
        <v>-1</v>
      </c>
      <c r="G59" s="58">
        <f>hidden1!BL49</f>
        <v>0</v>
      </c>
      <c r="H59" s="58">
        <f t="shared" si="0"/>
        <v>1352718</v>
      </c>
      <c r="I59" s="58">
        <f>hidden1!BM49</f>
        <v>175853</v>
      </c>
      <c r="J59" s="58">
        <f>hidden1!BN49</f>
        <v>1176865</v>
      </c>
      <c r="K59" s="58">
        <f>hidden1!BO49</f>
        <v>332889</v>
      </c>
      <c r="L59" s="58">
        <f>hidden1!BP49</f>
        <v>-1</v>
      </c>
      <c r="M59" s="58">
        <f>hidden1!BQ49</f>
        <v>1008</v>
      </c>
      <c r="N59" s="57"/>
      <c r="O59" s="57"/>
      <c r="P59" s="57"/>
      <c r="Q59" s="57"/>
    </row>
    <row r="60" spans="1:17" x14ac:dyDescent="0.25">
      <c r="A60" s="57" t="str">
        <f>hidden1!A50</f>
        <v xml:space="preserve">  город Севастополь</v>
      </c>
      <c r="B60" s="58">
        <f>hidden1!BG50</f>
        <v>20188</v>
      </c>
      <c r="C60" s="58">
        <f>hidden1!BH50</f>
        <v>40</v>
      </c>
      <c r="D60" s="58">
        <f>hidden1!BI50</f>
        <v>28064</v>
      </c>
      <c r="E60" s="58">
        <f>hidden1!BJ50</f>
        <v>56</v>
      </c>
      <c r="F60" s="58">
        <f>hidden1!BK50</f>
        <v>450</v>
      </c>
      <c r="G60" s="58">
        <f>hidden1!BL50</f>
        <v>1</v>
      </c>
      <c r="H60" s="58">
        <f t="shared" si="0"/>
        <v>66845</v>
      </c>
      <c r="I60" s="58">
        <f>hidden1!BM50</f>
        <v>8690</v>
      </c>
      <c r="J60" s="58">
        <f>hidden1!BN50</f>
        <v>58155</v>
      </c>
      <c r="K60" s="58">
        <f>hidden1!BO50</f>
        <v>134</v>
      </c>
      <c r="L60" s="58">
        <f>hidden1!BP50</f>
        <v>0</v>
      </c>
      <c r="M60" s="58">
        <f>hidden1!BQ50</f>
        <v>1299</v>
      </c>
      <c r="N60" s="57"/>
      <c r="O60" s="57"/>
      <c r="P60" s="57"/>
      <c r="Q60" s="57"/>
    </row>
    <row r="61" spans="1:17" x14ac:dyDescent="0.25">
      <c r="A61" s="57" t="str">
        <f>hidden1!A51</f>
        <v xml:space="preserve"> ПРИВОЛЖСКИЙ ФЕДЕРАЛЬНЫЙ ОКРУГ</v>
      </c>
      <c r="B61" s="58">
        <f>hidden1!BG51</f>
        <v>-85</v>
      </c>
      <c r="C61" s="58">
        <f>hidden1!BH51</f>
        <v>9001</v>
      </c>
      <c r="D61" s="58">
        <f>hidden1!BI51</f>
        <v>1977499</v>
      </c>
      <c r="E61" s="58">
        <f>hidden1!BJ51</f>
        <v>431636</v>
      </c>
      <c r="F61" s="58">
        <f>hidden1!BK51</f>
        <v>6328</v>
      </c>
      <c r="G61" s="58">
        <f>hidden1!BL51</f>
        <v>1999</v>
      </c>
      <c r="H61" s="58">
        <f t="shared" si="0"/>
        <v>7176483</v>
      </c>
      <c r="I61" s="58">
        <f>hidden1!BM51</f>
        <v>951713</v>
      </c>
      <c r="J61" s="58">
        <f>hidden1!BN51</f>
        <v>6224770</v>
      </c>
      <c r="K61" s="58">
        <f>hidden1!BO51</f>
        <v>1649401</v>
      </c>
      <c r="L61" s="58">
        <f>hidden1!BP51</f>
        <v>-40</v>
      </c>
      <c r="M61" s="58">
        <f>hidden1!BQ51</f>
        <v>2529</v>
      </c>
      <c r="N61" s="57"/>
      <c r="O61" s="57"/>
      <c r="P61" s="57"/>
      <c r="Q61" s="57"/>
    </row>
    <row r="62" spans="1:17" x14ac:dyDescent="0.25">
      <c r="A62" s="57" t="str">
        <f>hidden1!A52</f>
        <v xml:space="preserve">  Республика Башкортостан</v>
      </c>
      <c r="B62" s="58">
        <f>hidden1!BG52</f>
        <v>-110356</v>
      </c>
      <c r="C62" s="58">
        <f>hidden1!BH52</f>
        <v>-25104</v>
      </c>
      <c r="D62" s="58">
        <f>hidden1!BI52</f>
        <v>173236</v>
      </c>
      <c r="E62" s="58">
        <f>hidden1!BJ52</f>
        <v>20013</v>
      </c>
      <c r="F62" s="58">
        <f>hidden1!BK52</f>
        <v>0</v>
      </c>
      <c r="G62" s="58">
        <f>hidden1!BL52</f>
        <v>0</v>
      </c>
      <c r="H62" s="58">
        <f t="shared" si="0"/>
        <v>563672</v>
      </c>
      <c r="I62" s="58">
        <f>hidden1!BM52</f>
        <v>73277</v>
      </c>
      <c r="J62" s="58">
        <f>hidden1!BN52</f>
        <v>490395</v>
      </c>
      <c r="K62" s="58">
        <f>hidden1!BO52</f>
        <v>73277</v>
      </c>
      <c r="L62" s="58">
        <f>hidden1!BP52</f>
        <v>-10</v>
      </c>
      <c r="M62" s="58">
        <f>hidden1!BQ52</f>
        <v>-40</v>
      </c>
      <c r="N62" s="57"/>
      <c r="O62" s="57"/>
      <c r="P62" s="57"/>
      <c r="Q62" s="57"/>
    </row>
    <row r="63" spans="1:17" x14ac:dyDescent="0.25">
      <c r="A63" s="57" t="str">
        <f>hidden1!A53</f>
        <v xml:space="preserve">  Республика Марий-Эл</v>
      </c>
      <c r="B63" s="58">
        <f>hidden1!BG53</f>
        <v>2634</v>
      </c>
      <c r="C63" s="58">
        <f>hidden1!BH53</f>
        <v>41</v>
      </c>
      <c r="D63" s="58">
        <f>hidden1!BI53</f>
        <v>3873</v>
      </c>
      <c r="E63" s="58">
        <f>hidden1!BJ53</f>
        <v>141</v>
      </c>
      <c r="F63" s="58">
        <f>hidden1!BK53</f>
        <v>114</v>
      </c>
      <c r="G63" s="58">
        <f>hidden1!BL53</f>
        <v>17</v>
      </c>
      <c r="H63" s="58">
        <f t="shared" si="0"/>
        <v>57585</v>
      </c>
      <c r="I63" s="58">
        <f>hidden1!BM53</f>
        <v>7486</v>
      </c>
      <c r="J63" s="58">
        <f>hidden1!BN53</f>
        <v>50099</v>
      </c>
      <c r="K63" s="58">
        <f>hidden1!BO53</f>
        <v>7486</v>
      </c>
      <c r="L63" s="58">
        <f>hidden1!BP53</f>
        <v>0</v>
      </c>
      <c r="M63" s="58">
        <f>hidden1!BQ53</f>
        <v>207</v>
      </c>
      <c r="N63" s="57"/>
      <c r="O63" s="57"/>
      <c r="P63" s="57"/>
      <c r="Q63" s="57"/>
    </row>
    <row r="64" spans="1:17" x14ac:dyDescent="0.25">
      <c r="A64" s="57" t="str">
        <f>hidden1!A54</f>
        <v xml:space="preserve">  Республика Мордовия</v>
      </c>
      <c r="B64" s="58">
        <f>hidden1!BG54</f>
        <v>-209</v>
      </c>
      <c r="C64" s="58">
        <f>hidden1!BH54</f>
        <v>-63</v>
      </c>
      <c r="D64" s="58">
        <f>hidden1!BI54</f>
        <v>25369</v>
      </c>
      <c r="E64" s="58">
        <f>hidden1!BJ54</f>
        <v>3805</v>
      </c>
      <c r="F64" s="58">
        <f>hidden1!BK54</f>
        <v>-17</v>
      </c>
      <c r="G64" s="58">
        <f>hidden1!BL54</f>
        <v>-5</v>
      </c>
      <c r="H64" s="58">
        <f t="shared" si="0"/>
        <v>181916</v>
      </c>
      <c r="I64" s="58">
        <f>hidden1!BM54</f>
        <v>23649</v>
      </c>
      <c r="J64" s="58">
        <f>hidden1!BN54</f>
        <v>158267</v>
      </c>
      <c r="K64" s="58">
        <f>hidden1!BO54</f>
        <v>50937</v>
      </c>
      <c r="L64" s="58">
        <f>hidden1!BP54</f>
        <v>0</v>
      </c>
      <c r="M64" s="58">
        <f>hidden1!BQ54</f>
        <v>31</v>
      </c>
      <c r="N64" s="57"/>
      <c r="O64" s="57"/>
      <c r="P64" s="57"/>
      <c r="Q64" s="57"/>
    </row>
    <row r="65" spans="1:17" x14ac:dyDescent="0.25">
      <c r="A65" s="57" t="str">
        <f>hidden1!A55</f>
        <v xml:space="preserve">  Республика Татарстан</v>
      </c>
      <c r="B65" s="58">
        <f>hidden1!BG55</f>
        <v>18128</v>
      </c>
      <c r="C65" s="58">
        <f>hidden1!BH55</f>
        <v>5359</v>
      </c>
      <c r="D65" s="58">
        <f>hidden1!BI55</f>
        <v>567369</v>
      </c>
      <c r="E65" s="58">
        <f>hidden1!BJ55</f>
        <v>73520</v>
      </c>
      <c r="F65" s="58">
        <f>hidden1!BK55</f>
        <v>555</v>
      </c>
      <c r="G65" s="58">
        <f>hidden1!BL55</f>
        <v>162</v>
      </c>
      <c r="H65" s="58">
        <f t="shared" si="0"/>
        <v>1330130</v>
      </c>
      <c r="I65" s="58">
        <f>hidden1!BM55</f>
        <v>172917</v>
      </c>
      <c r="J65" s="58">
        <f>hidden1!BN55</f>
        <v>1157213</v>
      </c>
      <c r="K65" s="58">
        <f>hidden1!BO55</f>
        <v>304870</v>
      </c>
      <c r="L65" s="58">
        <f>hidden1!BP55</f>
        <v>-42</v>
      </c>
      <c r="M65" s="58">
        <f>hidden1!BQ55</f>
        <v>1878</v>
      </c>
      <c r="N65" s="57"/>
      <c r="O65" s="57"/>
      <c r="P65" s="57"/>
      <c r="Q65" s="57"/>
    </row>
    <row r="66" spans="1:17" x14ac:dyDescent="0.25">
      <c r="A66" s="57" t="str">
        <f>hidden1!A56</f>
        <v xml:space="preserve">  Удмуртская Республика</v>
      </c>
      <c r="B66" s="58">
        <f>hidden1!BG56</f>
        <v>14414</v>
      </c>
      <c r="C66" s="58">
        <f>hidden1!BH56</f>
        <v>4352</v>
      </c>
      <c r="D66" s="58">
        <f>hidden1!BI56</f>
        <v>71741</v>
      </c>
      <c r="E66" s="58">
        <f>hidden1!BJ56</f>
        <v>5877</v>
      </c>
      <c r="F66" s="58">
        <f>hidden1!BK56</f>
        <v>0</v>
      </c>
      <c r="G66" s="58">
        <f>hidden1!BL56</f>
        <v>0</v>
      </c>
      <c r="H66" s="58">
        <f t="shared" si="0"/>
        <v>220449</v>
      </c>
      <c r="I66" s="58">
        <f>hidden1!BM56</f>
        <v>28658</v>
      </c>
      <c r="J66" s="58">
        <f>hidden1!BN56</f>
        <v>191791</v>
      </c>
      <c r="K66" s="58">
        <f>hidden1!BO56</f>
        <v>42644</v>
      </c>
      <c r="L66" s="58">
        <f>hidden1!BP56</f>
        <v>0</v>
      </c>
      <c r="M66" s="58">
        <f>hidden1!BQ56</f>
        <v>-1</v>
      </c>
      <c r="N66" s="57"/>
      <c r="O66" s="57"/>
      <c r="P66" s="57"/>
      <c r="Q66" s="57"/>
    </row>
    <row r="67" spans="1:17" x14ac:dyDescent="0.25">
      <c r="A67" s="57" t="str">
        <f>hidden1!A57</f>
        <v xml:space="preserve">  Чувашская Республика</v>
      </c>
      <c r="B67" s="58">
        <f>hidden1!BG57</f>
        <v>-3504</v>
      </c>
      <c r="C67" s="58">
        <f>hidden1!BH57</f>
        <v>-998</v>
      </c>
      <c r="D67" s="58">
        <f>hidden1!BI57</f>
        <v>15459</v>
      </c>
      <c r="E67" s="58">
        <f>hidden1!BJ57</f>
        <v>1232</v>
      </c>
      <c r="F67" s="58">
        <f>hidden1!BK57</f>
        <v>650</v>
      </c>
      <c r="G67" s="58">
        <f>hidden1!BL57</f>
        <v>143</v>
      </c>
      <c r="H67" s="58">
        <f t="shared" si="0"/>
        <v>446922</v>
      </c>
      <c r="I67" s="58">
        <f>hidden1!BM57</f>
        <v>58100</v>
      </c>
      <c r="J67" s="58">
        <f>hidden1!BN57</f>
        <v>388822</v>
      </c>
      <c r="K67" s="58">
        <f>hidden1!BO57</f>
        <v>98815</v>
      </c>
      <c r="L67" s="58">
        <f>hidden1!BP57</f>
        <v>0</v>
      </c>
      <c r="M67" s="58">
        <f>hidden1!BQ57</f>
        <v>169</v>
      </c>
      <c r="N67" s="57"/>
      <c r="O67" s="57"/>
      <c r="P67" s="57"/>
      <c r="Q67" s="57"/>
    </row>
    <row r="68" spans="1:17" x14ac:dyDescent="0.25">
      <c r="A68" s="57" t="str">
        <f>hidden1!A58</f>
        <v xml:space="preserve">  Кировская область</v>
      </c>
      <c r="B68" s="58">
        <f>hidden1!BG58</f>
        <v>3731</v>
      </c>
      <c r="C68" s="58">
        <f>hidden1!BH58</f>
        <v>1078</v>
      </c>
      <c r="D68" s="58">
        <f>hidden1!BI58</f>
        <v>33611</v>
      </c>
      <c r="E68" s="58">
        <f>hidden1!BJ58</f>
        <v>0</v>
      </c>
      <c r="F68" s="58">
        <f>hidden1!BK58</f>
        <v>0</v>
      </c>
      <c r="G68" s="58">
        <f>hidden1!BL58</f>
        <v>0</v>
      </c>
      <c r="H68" s="58">
        <f t="shared" si="0"/>
        <v>142071</v>
      </c>
      <c r="I68" s="58">
        <f>hidden1!BM58</f>
        <v>18469</v>
      </c>
      <c r="J68" s="58">
        <f>hidden1!BN58</f>
        <v>123602</v>
      </c>
      <c r="K68" s="58">
        <f>hidden1!BO58</f>
        <v>39780</v>
      </c>
      <c r="L68" s="58">
        <f>hidden1!BP58</f>
        <v>0</v>
      </c>
      <c r="M68" s="58">
        <f>hidden1!BQ58</f>
        <v>28</v>
      </c>
      <c r="N68" s="57"/>
      <c r="O68" s="57"/>
      <c r="P68" s="57"/>
      <c r="Q68" s="57"/>
    </row>
    <row r="69" spans="1:17" x14ac:dyDescent="0.25">
      <c r="A69" s="57" t="str">
        <f>hidden1!A59</f>
        <v xml:space="preserve">  Нижегородская область</v>
      </c>
      <c r="B69" s="58">
        <f>hidden1!BG59</f>
        <v>-4392</v>
      </c>
      <c r="C69" s="58">
        <f>hidden1!BH59</f>
        <v>725</v>
      </c>
      <c r="D69" s="58">
        <f>hidden1!BI59</f>
        <v>401616</v>
      </c>
      <c r="E69" s="58">
        <f>hidden1!BJ59</f>
        <v>200808</v>
      </c>
      <c r="F69" s="58">
        <f>hidden1!BK59</f>
        <v>-28</v>
      </c>
      <c r="G69" s="58">
        <f>hidden1!BL59</f>
        <v>-6</v>
      </c>
      <c r="H69" s="58">
        <f t="shared" si="0"/>
        <v>1066494</v>
      </c>
      <c r="I69" s="58">
        <f>hidden1!BM59</f>
        <v>138644</v>
      </c>
      <c r="J69" s="58">
        <f>hidden1!BN59</f>
        <v>927850</v>
      </c>
      <c r="K69" s="58">
        <f>hidden1!BO59</f>
        <v>166480</v>
      </c>
      <c r="L69" s="58">
        <f>hidden1!BP59</f>
        <v>-1</v>
      </c>
      <c r="M69" s="58">
        <f>hidden1!BQ59</f>
        <v>200</v>
      </c>
      <c r="N69" s="57"/>
      <c r="O69" s="57"/>
      <c r="P69" s="57"/>
      <c r="Q69" s="57"/>
    </row>
    <row r="70" spans="1:17" x14ac:dyDescent="0.25">
      <c r="A70" s="57" t="str">
        <f>hidden1!A60</f>
        <v xml:space="preserve">  Оренбургская область</v>
      </c>
      <c r="B70" s="58">
        <f>hidden1!BG60</f>
        <v>6571</v>
      </c>
      <c r="C70" s="58">
        <f>hidden1!BH60</f>
        <v>1221</v>
      </c>
      <c r="D70" s="58">
        <f>hidden1!BI60</f>
        <v>69429</v>
      </c>
      <c r="E70" s="58">
        <f>hidden1!BJ60</f>
        <v>0</v>
      </c>
      <c r="F70" s="58">
        <f>hidden1!BK60</f>
        <v>-23</v>
      </c>
      <c r="G70" s="58">
        <f>hidden1!BL60</f>
        <v>-14</v>
      </c>
      <c r="H70" s="58">
        <f t="shared" si="0"/>
        <v>274065</v>
      </c>
      <c r="I70" s="58">
        <f>hidden1!BM60</f>
        <v>35628</v>
      </c>
      <c r="J70" s="58">
        <f>hidden1!BN60</f>
        <v>238437</v>
      </c>
      <c r="K70" s="58">
        <f>hidden1!BO60</f>
        <v>35628</v>
      </c>
      <c r="L70" s="58">
        <f>hidden1!BP60</f>
        <v>0</v>
      </c>
      <c r="M70" s="58">
        <f>hidden1!BQ60</f>
        <v>11</v>
      </c>
      <c r="N70" s="57"/>
      <c r="O70" s="57"/>
      <c r="P70" s="57"/>
      <c r="Q70" s="57"/>
    </row>
    <row r="71" spans="1:17" x14ac:dyDescent="0.25">
      <c r="A71" s="57" t="str">
        <f>hidden1!A61</f>
        <v xml:space="preserve">  Пензенская область</v>
      </c>
      <c r="B71" s="58">
        <f>hidden1!BG61</f>
        <v>10672</v>
      </c>
      <c r="C71" s="58">
        <f>hidden1!BH61</f>
        <v>3202</v>
      </c>
      <c r="D71" s="58">
        <f>hidden1!BI61</f>
        <v>59583</v>
      </c>
      <c r="E71" s="58">
        <f>hidden1!BJ61</f>
        <v>17875</v>
      </c>
      <c r="F71" s="58">
        <f>hidden1!BK61</f>
        <v>0</v>
      </c>
      <c r="G71" s="58">
        <f>hidden1!BL61</f>
        <v>0</v>
      </c>
      <c r="H71" s="58">
        <f t="shared" si="0"/>
        <v>401195</v>
      </c>
      <c r="I71" s="58">
        <f>hidden1!BM61</f>
        <v>52155</v>
      </c>
      <c r="J71" s="58">
        <f>hidden1!BN61</f>
        <v>349040</v>
      </c>
      <c r="K71" s="58">
        <f>hidden1!BO61</f>
        <v>104311</v>
      </c>
      <c r="L71" s="58">
        <f>hidden1!BP61</f>
        <v>-7</v>
      </c>
      <c r="M71" s="58">
        <f>hidden1!BQ61</f>
        <v>6</v>
      </c>
      <c r="N71" s="57"/>
      <c r="O71" s="57"/>
      <c r="P71" s="57"/>
      <c r="Q71" s="57"/>
    </row>
    <row r="72" spans="1:17" x14ac:dyDescent="0.25">
      <c r="A72" s="57" t="str">
        <f>hidden1!A62</f>
        <v xml:space="preserve">  Пермский край</v>
      </c>
      <c r="B72" s="58">
        <f>hidden1!BG62</f>
        <v>15256</v>
      </c>
      <c r="C72" s="58">
        <f>hidden1!BH62</f>
        <v>5420</v>
      </c>
      <c r="D72" s="58">
        <f>hidden1!BI62</f>
        <v>127152</v>
      </c>
      <c r="E72" s="58">
        <f>hidden1!BJ62</f>
        <v>25430</v>
      </c>
      <c r="F72" s="58">
        <f>hidden1!BK62</f>
        <v>5120</v>
      </c>
      <c r="G72" s="58">
        <f>hidden1!BL62</f>
        <v>1715</v>
      </c>
      <c r="H72" s="58">
        <f t="shared" si="0"/>
        <v>682660</v>
      </c>
      <c r="I72" s="58">
        <f>hidden1!BM62</f>
        <v>88746</v>
      </c>
      <c r="J72" s="58">
        <f>hidden1!BN62</f>
        <v>593914</v>
      </c>
      <c r="K72" s="58">
        <f>hidden1!BO62</f>
        <v>206121</v>
      </c>
      <c r="L72" s="58">
        <f>hidden1!BP62</f>
        <v>-7</v>
      </c>
      <c r="M72" s="58">
        <f>hidden1!BQ62</f>
        <v>-20</v>
      </c>
      <c r="N72" s="57"/>
      <c r="O72" s="57"/>
      <c r="P72" s="57"/>
      <c r="Q72" s="57"/>
    </row>
    <row r="73" spans="1:17" x14ac:dyDescent="0.25">
      <c r="A73" s="57" t="str">
        <f>hidden1!A63</f>
        <v xml:space="preserve">  Самарская область</v>
      </c>
      <c r="B73" s="58">
        <f>hidden1!BG63</f>
        <v>19271</v>
      </c>
      <c r="C73" s="58">
        <f>hidden1!BH63</f>
        <v>5632</v>
      </c>
      <c r="D73" s="58">
        <f>hidden1!BI63</f>
        <v>309252</v>
      </c>
      <c r="E73" s="58">
        <f>hidden1!BJ63</f>
        <v>64401</v>
      </c>
      <c r="F73" s="58">
        <f>hidden1!BK63</f>
        <v>-42</v>
      </c>
      <c r="G73" s="58">
        <f>hidden1!BL63</f>
        <v>-13</v>
      </c>
      <c r="H73" s="58">
        <f t="shared" si="0"/>
        <v>1271925</v>
      </c>
      <c r="I73" s="58">
        <f>hidden1!BM63</f>
        <v>184122</v>
      </c>
      <c r="J73" s="58">
        <f>hidden1!BN63</f>
        <v>1087803</v>
      </c>
      <c r="K73" s="58">
        <f>hidden1!BO63</f>
        <v>375000</v>
      </c>
      <c r="L73" s="58">
        <f>hidden1!BP63</f>
        <v>-7</v>
      </c>
      <c r="M73" s="58">
        <f>hidden1!BQ63</f>
        <v>-39</v>
      </c>
      <c r="N73" s="57"/>
      <c r="O73" s="57"/>
      <c r="P73" s="57"/>
      <c r="Q73" s="57"/>
    </row>
    <row r="74" spans="1:17" x14ac:dyDescent="0.25">
      <c r="A74" s="57" t="str">
        <f>hidden1!A64</f>
        <v xml:space="preserve">  Саратовская область</v>
      </c>
      <c r="B74" s="58">
        <f>hidden1!BG64</f>
        <v>23109</v>
      </c>
      <c r="C74" s="58">
        <f>hidden1!BH64</f>
        <v>6759</v>
      </c>
      <c r="D74" s="58">
        <f>hidden1!BI64</f>
        <v>79736</v>
      </c>
      <c r="E74" s="58">
        <f>hidden1!BJ64</f>
        <v>12523</v>
      </c>
      <c r="F74" s="58">
        <f>hidden1!BK64</f>
        <v>-1</v>
      </c>
      <c r="G74" s="58">
        <f>hidden1!BL64</f>
        <v>0</v>
      </c>
      <c r="H74" s="58">
        <f t="shared" si="0"/>
        <v>324012</v>
      </c>
      <c r="I74" s="58">
        <f>hidden1!BM64</f>
        <v>42122</v>
      </c>
      <c r="J74" s="58">
        <f>hidden1!BN64</f>
        <v>281890</v>
      </c>
      <c r="K74" s="58">
        <f>hidden1!BO64</f>
        <v>84304</v>
      </c>
      <c r="L74" s="58">
        <f>hidden1!BP64</f>
        <v>47</v>
      </c>
      <c r="M74" s="58">
        <f>hidden1!BQ64</f>
        <v>30</v>
      </c>
      <c r="N74" s="57"/>
      <c r="O74" s="57"/>
      <c r="P74" s="57"/>
      <c r="Q74" s="57"/>
    </row>
    <row r="75" spans="1:17" x14ac:dyDescent="0.25">
      <c r="A75" s="57" t="str">
        <f>hidden1!A65</f>
        <v xml:space="preserve">  Ульяновская область</v>
      </c>
      <c r="B75" s="58">
        <f>hidden1!BG65</f>
        <v>4590</v>
      </c>
      <c r="C75" s="58">
        <f>hidden1!BH65</f>
        <v>1377</v>
      </c>
      <c r="D75" s="58">
        <f>hidden1!BI65</f>
        <v>40073</v>
      </c>
      <c r="E75" s="58">
        <f>hidden1!BJ65</f>
        <v>6011</v>
      </c>
      <c r="F75" s="58">
        <f>hidden1!BK65</f>
        <v>0</v>
      </c>
      <c r="G75" s="58">
        <f>hidden1!BL65</f>
        <v>0</v>
      </c>
      <c r="H75" s="58">
        <f t="shared" si="0"/>
        <v>213387</v>
      </c>
      <c r="I75" s="58">
        <f>hidden1!BM65</f>
        <v>27740</v>
      </c>
      <c r="J75" s="58">
        <f>hidden1!BN65</f>
        <v>185647</v>
      </c>
      <c r="K75" s="58">
        <f>hidden1!BO65</f>
        <v>59748</v>
      </c>
      <c r="L75" s="58">
        <f>hidden1!BP65</f>
        <v>-13</v>
      </c>
      <c r="M75" s="58">
        <f>hidden1!BQ65</f>
        <v>69</v>
      </c>
      <c r="N75" s="57"/>
      <c r="O75" s="57"/>
      <c r="P75" s="57"/>
      <c r="Q75" s="57"/>
    </row>
    <row r="76" spans="1:17" x14ac:dyDescent="0.25">
      <c r="A76" s="57" t="str">
        <f>hidden1!A66</f>
        <v xml:space="preserve"> УРАЛЬСКИЙ ФЕДЕРАЛЬНЫЙ ОКРУГ</v>
      </c>
      <c r="B76" s="58">
        <f>hidden1!BG66</f>
        <v>130851</v>
      </c>
      <c r="C76" s="58">
        <f>hidden1!BH66</f>
        <v>43251</v>
      </c>
      <c r="D76" s="58">
        <f>hidden1!BI66</f>
        <v>1943918</v>
      </c>
      <c r="E76" s="58">
        <f>hidden1!BJ66</f>
        <v>717815</v>
      </c>
      <c r="F76" s="58">
        <f>hidden1!BK66</f>
        <v>-292</v>
      </c>
      <c r="G76" s="58">
        <f>hidden1!BL66</f>
        <v>-43</v>
      </c>
      <c r="H76" s="58">
        <f t="shared" ref="H76:H105" si="1">I76+J76</f>
        <v>6404788</v>
      </c>
      <c r="I76" s="58">
        <f>hidden1!BM66</f>
        <v>832623</v>
      </c>
      <c r="J76" s="58">
        <f>hidden1!BN66</f>
        <v>5572165</v>
      </c>
      <c r="K76" s="58">
        <f>hidden1!BO66</f>
        <v>1372236</v>
      </c>
      <c r="L76" s="58">
        <f>hidden1!BP66</f>
        <v>-28</v>
      </c>
      <c r="M76" s="58">
        <f>hidden1!BQ66</f>
        <v>4773</v>
      </c>
      <c r="N76" s="57"/>
      <c r="O76" s="57"/>
      <c r="P76" s="57"/>
      <c r="Q76" s="57"/>
    </row>
    <row r="77" spans="1:17" x14ac:dyDescent="0.25">
      <c r="A77" s="57" t="str">
        <f>hidden1!A67</f>
        <v xml:space="preserve">  Курганская область</v>
      </c>
      <c r="B77" s="58">
        <f>hidden1!BG67</f>
        <v>-416</v>
      </c>
      <c r="C77" s="58">
        <f>hidden1!BH67</f>
        <v>-431</v>
      </c>
      <c r="D77" s="58">
        <f>hidden1!BI67</f>
        <v>20135</v>
      </c>
      <c r="E77" s="58">
        <f>hidden1!BJ67</f>
        <v>4960</v>
      </c>
      <c r="F77" s="58">
        <f>hidden1!BK67</f>
        <v>0</v>
      </c>
      <c r="G77" s="58">
        <f>hidden1!BL67</f>
        <v>0</v>
      </c>
      <c r="H77" s="58">
        <f t="shared" si="1"/>
        <v>129840</v>
      </c>
      <c r="I77" s="58">
        <f>hidden1!BM67</f>
        <v>16879</v>
      </c>
      <c r="J77" s="58">
        <f>hidden1!BN67</f>
        <v>112961</v>
      </c>
      <c r="K77" s="58">
        <f>hidden1!BO67</f>
        <v>37793</v>
      </c>
      <c r="L77" s="58">
        <f>hidden1!BP67</f>
        <v>0</v>
      </c>
      <c r="M77" s="58">
        <f>hidden1!BQ67</f>
        <v>-19</v>
      </c>
      <c r="N77" s="57"/>
      <c r="O77" s="57"/>
      <c r="P77" s="57"/>
      <c r="Q77" s="57"/>
    </row>
    <row r="78" spans="1:17" x14ac:dyDescent="0.25">
      <c r="A78" s="57" t="str">
        <f>hidden1!A68</f>
        <v xml:space="preserve">  Свердловская область</v>
      </c>
      <c r="B78" s="58">
        <f>hidden1!BG68</f>
        <v>61952</v>
      </c>
      <c r="C78" s="58">
        <f>hidden1!BH68</f>
        <v>18081</v>
      </c>
      <c r="D78" s="58">
        <f>hidden1!BI68</f>
        <v>716104</v>
      </c>
      <c r="E78" s="58">
        <f>hidden1!BJ68</f>
        <v>63034</v>
      </c>
      <c r="F78" s="58">
        <f>hidden1!BK68</f>
        <v>-653</v>
      </c>
      <c r="G78" s="58">
        <f>hidden1!BL68</f>
        <v>-105</v>
      </c>
      <c r="H78" s="58">
        <f t="shared" si="1"/>
        <v>3777235</v>
      </c>
      <c r="I78" s="58">
        <f>hidden1!BM68</f>
        <v>491041</v>
      </c>
      <c r="J78" s="58">
        <f>hidden1!BN68</f>
        <v>3286194</v>
      </c>
      <c r="K78" s="58">
        <f>hidden1!BO68</f>
        <v>592862</v>
      </c>
      <c r="L78" s="58">
        <f>hidden1!BP68</f>
        <v>-10</v>
      </c>
      <c r="M78" s="58">
        <f>hidden1!BQ68</f>
        <v>3200</v>
      </c>
      <c r="N78" s="57"/>
      <c r="O78" s="57"/>
      <c r="P78" s="57"/>
      <c r="Q78" s="57"/>
    </row>
    <row r="79" spans="1:17" x14ac:dyDescent="0.25">
      <c r="A79" s="57" t="str">
        <f>hidden1!A69</f>
        <v xml:space="preserve">  Тюменская область</v>
      </c>
      <c r="B79" s="58">
        <f>hidden1!BG69</f>
        <v>13215</v>
      </c>
      <c r="C79" s="58">
        <f>hidden1!BH69</f>
        <v>4394</v>
      </c>
      <c r="D79" s="58">
        <f>hidden1!BI69</f>
        <v>141379</v>
      </c>
      <c r="E79" s="58">
        <f>hidden1!BJ69</f>
        <v>25027</v>
      </c>
      <c r="F79" s="58">
        <f>hidden1!BK69</f>
        <v>-52</v>
      </c>
      <c r="G79" s="58">
        <f>hidden1!BL69</f>
        <v>-17</v>
      </c>
      <c r="H79" s="58">
        <f t="shared" si="1"/>
        <v>514951</v>
      </c>
      <c r="I79" s="58">
        <f>hidden1!BM69</f>
        <v>66944</v>
      </c>
      <c r="J79" s="58">
        <f>hidden1!BN69</f>
        <v>448007</v>
      </c>
      <c r="K79" s="58">
        <f>hidden1!BO69</f>
        <v>144440</v>
      </c>
      <c r="L79" s="58">
        <f>hidden1!BP69</f>
        <v>-2</v>
      </c>
      <c r="M79" s="58">
        <f>hidden1!BQ69</f>
        <v>-312</v>
      </c>
      <c r="N79" s="57"/>
      <c r="O79" s="57"/>
      <c r="P79" s="57"/>
      <c r="Q79" s="57"/>
    </row>
    <row r="80" spans="1:17" x14ac:dyDescent="0.25">
      <c r="A80" s="57" t="str">
        <f>hidden1!A70</f>
        <v xml:space="preserve">  Челябинская область</v>
      </c>
      <c r="B80" s="58">
        <f>hidden1!BG70</f>
        <v>24868</v>
      </c>
      <c r="C80" s="58">
        <f>hidden1!BH70</f>
        <v>8456</v>
      </c>
      <c r="D80" s="58">
        <f>hidden1!BI70</f>
        <v>254515</v>
      </c>
      <c r="E80" s="58">
        <f>hidden1!BJ70</f>
        <v>36962</v>
      </c>
      <c r="F80" s="58">
        <f>hidden1!BK70</f>
        <v>413</v>
      </c>
      <c r="G80" s="58">
        <f>hidden1!BL70</f>
        <v>79</v>
      </c>
      <c r="H80" s="58">
        <f t="shared" si="1"/>
        <v>1316806</v>
      </c>
      <c r="I80" s="58">
        <f>hidden1!BM70</f>
        <v>171185</v>
      </c>
      <c r="J80" s="58">
        <f>hidden1!BN70</f>
        <v>1145621</v>
      </c>
      <c r="K80" s="58">
        <f>hidden1!BO70</f>
        <v>348546</v>
      </c>
      <c r="L80" s="58">
        <f>hidden1!BP70</f>
        <v>0</v>
      </c>
      <c r="M80" s="58">
        <f>hidden1!BQ70</f>
        <v>2043</v>
      </c>
      <c r="N80" s="57"/>
      <c r="O80" s="57"/>
      <c r="P80" s="57"/>
      <c r="Q80" s="57"/>
    </row>
    <row r="81" spans="1:17" x14ac:dyDescent="0.25">
      <c r="A81" s="57" t="str">
        <f>hidden1!A71</f>
        <v xml:space="preserve">  Ханты-Мансийский автономный округ - Югра</v>
      </c>
      <c r="B81" s="58">
        <f>hidden1!BG71</f>
        <v>20098</v>
      </c>
      <c r="C81" s="58">
        <f>hidden1!BH71</f>
        <v>9411</v>
      </c>
      <c r="D81" s="58">
        <f>hidden1!BI71</f>
        <v>465657</v>
      </c>
      <c r="E81" s="58">
        <f>hidden1!BJ71</f>
        <v>241704</v>
      </c>
      <c r="F81" s="58">
        <f>hidden1!BK71</f>
        <v>0</v>
      </c>
      <c r="G81" s="58">
        <f>hidden1!BL71</f>
        <v>0</v>
      </c>
      <c r="H81" s="58">
        <f t="shared" si="1"/>
        <v>524495</v>
      </c>
      <c r="I81" s="58">
        <f>hidden1!BM71</f>
        <v>68184</v>
      </c>
      <c r="J81" s="58">
        <f>hidden1!BN71</f>
        <v>456311</v>
      </c>
      <c r="K81" s="58">
        <f>hidden1!BO71</f>
        <v>211815</v>
      </c>
      <c r="L81" s="58">
        <f>hidden1!BP71</f>
        <v>-16</v>
      </c>
      <c r="M81" s="58">
        <f>hidden1!BQ71</f>
        <v>-134</v>
      </c>
      <c r="N81" s="57"/>
      <c r="O81" s="57"/>
      <c r="P81" s="57"/>
      <c r="Q81" s="57"/>
    </row>
    <row r="82" spans="1:17" x14ac:dyDescent="0.25">
      <c r="A82" s="57" t="str">
        <f>hidden1!A72</f>
        <v xml:space="preserve">  Ямало-Ненецкий автономный округ</v>
      </c>
      <c r="B82" s="58">
        <f>hidden1!BG72</f>
        <v>11134</v>
      </c>
      <c r="C82" s="58">
        <f>hidden1!BH72</f>
        <v>3340</v>
      </c>
      <c r="D82" s="58">
        <f>hidden1!BI72</f>
        <v>346128</v>
      </c>
      <c r="E82" s="58">
        <f>hidden1!BJ72</f>
        <v>346128</v>
      </c>
      <c r="F82" s="58">
        <f>hidden1!BK72</f>
        <v>0</v>
      </c>
      <c r="G82" s="58">
        <f>hidden1!BL72</f>
        <v>0</v>
      </c>
      <c r="H82" s="58">
        <f t="shared" si="1"/>
        <v>141461</v>
      </c>
      <c r="I82" s="58">
        <f>hidden1!BM72</f>
        <v>18390</v>
      </c>
      <c r="J82" s="58">
        <f>hidden1!BN72</f>
        <v>123071</v>
      </c>
      <c r="K82" s="58">
        <f>hidden1!BO72</f>
        <v>36780</v>
      </c>
      <c r="L82" s="58">
        <f>hidden1!BP72</f>
        <v>0</v>
      </c>
      <c r="M82" s="58">
        <f>hidden1!BQ72</f>
        <v>-5</v>
      </c>
      <c r="N82" s="57"/>
      <c r="O82" s="57"/>
      <c r="P82" s="57"/>
      <c r="Q82" s="57"/>
    </row>
    <row r="83" spans="1:17" x14ac:dyDescent="0.25">
      <c r="A83" s="57" t="str">
        <f>hidden1!A73</f>
        <v xml:space="preserve"> СИБИРСКИЙ ФЕДЕРАЛЬНЫЙ ОКРУГ</v>
      </c>
      <c r="B83" s="58">
        <f>hidden1!BG73</f>
        <v>94598</v>
      </c>
      <c r="C83" s="58">
        <f>hidden1!BH73</f>
        <v>40788</v>
      </c>
      <c r="D83" s="58">
        <f>hidden1!BI73</f>
        <v>1891615</v>
      </c>
      <c r="E83" s="58">
        <f>hidden1!BJ73</f>
        <v>411366</v>
      </c>
      <c r="F83" s="58">
        <f>hidden1!BK73</f>
        <v>-78</v>
      </c>
      <c r="G83" s="58">
        <f>hidden1!BL73</f>
        <v>18</v>
      </c>
      <c r="H83" s="58">
        <f t="shared" si="1"/>
        <v>7931464</v>
      </c>
      <c r="I83" s="58">
        <f>hidden1!BM73</f>
        <v>1031090</v>
      </c>
      <c r="J83" s="58">
        <f>hidden1!BN73</f>
        <v>6900374</v>
      </c>
      <c r="K83" s="58">
        <f>hidden1!BO73</f>
        <v>2170090</v>
      </c>
      <c r="L83" s="58">
        <f>hidden1!BP73</f>
        <v>-13</v>
      </c>
      <c r="M83" s="58">
        <f>hidden1!BQ73</f>
        <v>1914</v>
      </c>
      <c r="N83" s="57"/>
      <c r="O83" s="57"/>
      <c r="P83" s="57"/>
      <c r="Q83" s="57"/>
    </row>
    <row r="84" spans="1:17" x14ac:dyDescent="0.25">
      <c r="A84" s="57" t="str">
        <f>hidden1!A74</f>
        <v xml:space="preserve">  Республика Алтай</v>
      </c>
      <c r="B84" s="58">
        <f>hidden1!BG74</f>
        <v>2251</v>
      </c>
      <c r="C84" s="58">
        <f>hidden1!BH74</f>
        <v>1283</v>
      </c>
      <c r="D84" s="58">
        <f>hidden1!BI74</f>
        <v>20581</v>
      </c>
      <c r="E84" s="58">
        <f>hidden1!BJ74</f>
        <v>4116</v>
      </c>
      <c r="F84" s="58">
        <f>hidden1!BK74</f>
        <v>-2</v>
      </c>
      <c r="G84" s="58">
        <f>hidden1!BL74</f>
        <v>-1</v>
      </c>
      <c r="H84" s="58">
        <f t="shared" si="1"/>
        <v>66159</v>
      </c>
      <c r="I84" s="58">
        <f>hidden1!BM74</f>
        <v>8601</v>
      </c>
      <c r="J84" s="58">
        <f>hidden1!BN74</f>
        <v>57558</v>
      </c>
      <c r="K84" s="58">
        <f>hidden1!BO74</f>
        <v>8601</v>
      </c>
      <c r="L84" s="58">
        <f>hidden1!BP74</f>
        <v>0</v>
      </c>
      <c r="M84" s="58">
        <f>hidden1!BQ74</f>
        <v>0</v>
      </c>
      <c r="N84" s="57"/>
      <c r="O84" s="57"/>
      <c r="P84" s="57"/>
      <c r="Q84" s="57"/>
    </row>
    <row r="85" spans="1:17" x14ac:dyDescent="0.25">
      <c r="A85" s="57" t="str">
        <f>hidden1!A75</f>
        <v xml:space="preserve">  Республика Тыва</v>
      </c>
      <c r="B85" s="58">
        <f>hidden1!BG75</f>
        <v>1705</v>
      </c>
      <c r="C85" s="58">
        <f>hidden1!BH75</f>
        <v>917</v>
      </c>
      <c r="D85" s="58">
        <f>hidden1!BI75</f>
        <v>6873</v>
      </c>
      <c r="E85" s="58">
        <f>hidden1!BJ75</f>
        <v>351</v>
      </c>
      <c r="F85" s="58">
        <f>hidden1!BK75</f>
        <v>0</v>
      </c>
      <c r="G85" s="58">
        <f>hidden1!BL75</f>
        <v>0</v>
      </c>
      <c r="H85" s="58">
        <f t="shared" si="1"/>
        <v>149</v>
      </c>
      <c r="I85" s="58">
        <f>hidden1!BM75</f>
        <v>19</v>
      </c>
      <c r="J85" s="58">
        <f>hidden1!BN75</f>
        <v>130</v>
      </c>
      <c r="K85" s="58">
        <f>hidden1!BO75</f>
        <v>27</v>
      </c>
      <c r="L85" s="58">
        <f>hidden1!BP75</f>
        <v>0</v>
      </c>
      <c r="M85" s="58">
        <f>hidden1!BQ75</f>
        <v>1191</v>
      </c>
      <c r="N85" s="57"/>
      <c r="O85" s="57"/>
      <c r="P85" s="57"/>
      <c r="Q85" s="57"/>
    </row>
    <row r="86" spans="1:17" x14ac:dyDescent="0.25">
      <c r="A86" s="57" t="str">
        <f>hidden1!A76</f>
        <v xml:space="preserve">  Республика Хакасия</v>
      </c>
      <c r="B86" s="58">
        <f>hidden1!BG76</f>
        <v>20491</v>
      </c>
      <c r="C86" s="58">
        <f>hidden1!BH76</f>
        <v>12830</v>
      </c>
      <c r="D86" s="58">
        <f>hidden1!BI76</f>
        <v>18026</v>
      </c>
      <c r="E86" s="58">
        <f>hidden1!BJ76</f>
        <v>0</v>
      </c>
      <c r="F86" s="58">
        <f>hidden1!BK76</f>
        <v>0</v>
      </c>
      <c r="G86" s="58">
        <f>hidden1!BL76</f>
        <v>0</v>
      </c>
      <c r="H86" s="58">
        <f t="shared" si="1"/>
        <v>338977</v>
      </c>
      <c r="I86" s="58">
        <f>hidden1!BM76</f>
        <v>44067</v>
      </c>
      <c r="J86" s="58">
        <f>hidden1!BN76</f>
        <v>294910</v>
      </c>
      <c r="K86" s="58">
        <f>hidden1!BO76</f>
        <v>51453</v>
      </c>
      <c r="L86" s="58">
        <f>hidden1!BP76</f>
        <v>0</v>
      </c>
      <c r="M86" s="58">
        <f>hidden1!BQ76</f>
        <v>-20</v>
      </c>
      <c r="N86" s="57"/>
      <c r="O86" s="57"/>
      <c r="P86" s="57"/>
      <c r="Q86" s="57"/>
    </row>
    <row r="87" spans="1:17" x14ac:dyDescent="0.25">
      <c r="A87" s="57" t="str">
        <f>hidden1!A77</f>
        <v xml:space="preserve">  Алтайский край</v>
      </c>
      <c r="B87" s="58">
        <f>hidden1!BG77</f>
        <v>13816</v>
      </c>
      <c r="C87" s="58">
        <f>hidden1!BH77</f>
        <v>5400</v>
      </c>
      <c r="D87" s="58">
        <f>hidden1!BI77</f>
        <v>45173</v>
      </c>
      <c r="E87" s="58">
        <f>hidden1!BJ77</f>
        <v>22586</v>
      </c>
      <c r="F87" s="58">
        <f>hidden1!BK77</f>
        <v>0</v>
      </c>
      <c r="G87" s="58">
        <f>hidden1!BL77</f>
        <v>0</v>
      </c>
      <c r="H87" s="58">
        <f t="shared" si="1"/>
        <v>396246</v>
      </c>
      <c r="I87" s="58">
        <f>hidden1!BM77</f>
        <v>51512</v>
      </c>
      <c r="J87" s="58">
        <f>hidden1!BN77</f>
        <v>344734</v>
      </c>
      <c r="K87" s="58">
        <f>hidden1!BO77</f>
        <v>68376</v>
      </c>
      <c r="L87" s="58">
        <f>hidden1!BP77</f>
        <v>-3</v>
      </c>
      <c r="M87" s="58">
        <f>hidden1!BQ77</f>
        <v>102</v>
      </c>
      <c r="N87" s="57"/>
      <c r="O87" s="57"/>
      <c r="P87" s="57"/>
      <c r="Q87" s="57"/>
    </row>
    <row r="88" spans="1:17" x14ac:dyDescent="0.25">
      <c r="A88" s="57" t="str">
        <f>hidden1!A78</f>
        <v xml:space="preserve">  Красноярский край</v>
      </c>
      <c r="B88" s="58">
        <f>hidden1!BG78</f>
        <v>17116</v>
      </c>
      <c r="C88" s="58">
        <f>hidden1!BH78</f>
        <v>5135</v>
      </c>
      <c r="D88" s="58">
        <f>hidden1!BI78</f>
        <v>384190</v>
      </c>
      <c r="E88" s="58">
        <f>hidden1!BJ78</f>
        <v>57628</v>
      </c>
      <c r="F88" s="58">
        <f>hidden1!BK78</f>
        <v>-59</v>
      </c>
      <c r="G88" s="58">
        <f>hidden1!BL78</f>
        <v>-18</v>
      </c>
      <c r="H88" s="58">
        <f t="shared" si="1"/>
        <v>1267778</v>
      </c>
      <c r="I88" s="58">
        <f>hidden1!BM78</f>
        <v>164811</v>
      </c>
      <c r="J88" s="58">
        <f>hidden1!BN78</f>
        <v>1102967</v>
      </c>
      <c r="K88" s="58">
        <f>hidden1!BO78</f>
        <v>329622</v>
      </c>
      <c r="L88" s="58">
        <f>hidden1!BP78</f>
        <v>-1</v>
      </c>
      <c r="M88" s="58">
        <f>hidden1!BQ78</f>
        <v>378</v>
      </c>
      <c r="N88" s="57"/>
      <c r="O88" s="57"/>
      <c r="P88" s="57"/>
      <c r="Q88" s="57"/>
    </row>
    <row r="89" spans="1:17" x14ac:dyDescent="0.25">
      <c r="A89" s="57" t="str">
        <f>hidden1!A79</f>
        <v xml:space="preserve">  Иркутская область</v>
      </c>
      <c r="B89" s="58">
        <f>hidden1!BG79</f>
        <v>34070</v>
      </c>
      <c r="C89" s="58">
        <f>hidden1!BH79</f>
        <v>12317</v>
      </c>
      <c r="D89" s="58">
        <f>hidden1!BI79</f>
        <v>830224</v>
      </c>
      <c r="E89" s="58">
        <f>hidden1!BJ79</f>
        <v>234746</v>
      </c>
      <c r="F89" s="58">
        <f>hidden1!BK79</f>
        <v>-210</v>
      </c>
      <c r="G89" s="58">
        <f>hidden1!BL79</f>
        <v>-59</v>
      </c>
      <c r="H89" s="58">
        <f t="shared" si="1"/>
        <v>951709</v>
      </c>
      <c r="I89" s="58">
        <f>hidden1!BM79</f>
        <v>123722</v>
      </c>
      <c r="J89" s="58">
        <f>hidden1!BN79</f>
        <v>827987</v>
      </c>
      <c r="K89" s="58">
        <f>hidden1!BO79</f>
        <v>226453</v>
      </c>
      <c r="L89" s="58">
        <f>hidden1!BP79</f>
        <v>0</v>
      </c>
      <c r="M89" s="58">
        <f>hidden1!BQ79</f>
        <v>-15</v>
      </c>
      <c r="N89" s="57"/>
      <c r="O89" s="57"/>
      <c r="P89" s="57"/>
      <c r="Q89" s="57"/>
    </row>
    <row r="90" spans="1:17" x14ac:dyDescent="0.25">
      <c r="A90" s="57" t="str">
        <f>hidden1!A80</f>
        <v xml:space="preserve">  Кемеровская область - Кузбасс</v>
      </c>
      <c r="B90" s="58">
        <f>hidden1!BG80</f>
        <v>20268</v>
      </c>
      <c r="C90" s="58">
        <f>hidden1!BH80</f>
        <v>8029</v>
      </c>
      <c r="D90" s="58">
        <f>hidden1!BI80</f>
        <v>86880</v>
      </c>
      <c r="E90" s="58">
        <f>hidden1!BJ80</f>
        <v>14108</v>
      </c>
      <c r="F90" s="58">
        <f>hidden1!BK80</f>
        <v>-717</v>
      </c>
      <c r="G90" s="58">
        <f>hidden1!BL80</f>
        <v>-124</v>
      </c>
      <c r="H90" s="58">
        <f t="shared" si="1"/>
        <v>978920</v>
      </c>
      <c r="I90" s="58">
        <f>hidden1!BM80</f>
        <v>127260</v>
      </c>
      <c r="J90" s="58">
        <f>hidden1!BN80</f>
        <v>851660</v>
      </c>
      <c r="K90" s="58">
        <f>hidden1!BO80</f>
        <v>250038</v>
      </c>
      <c r="L90" s="58">
        <f>hidden1!BP80</f>
        <v>0</v>
      </c>
      <c r="M90" s="58">
        <f>hidden1!BQ80</f>
        <v>-164</v>
      </c>
      <c r="N90" s="57"/>
      <c r="O90" s="57"/>
      <c r="P90" s="57"/>
      <c r="Q90" s="57"/>
    </row>
    <row r="91" spans="1:17" x14ac:dyDescent="0.25">
      <c r="A91" s="57" t="str">
        <f>hidden1!A81</f>
        <v xml:space="preserve">  Новосибирская область</v>
      </c>
      <c r="B91" s="58">
        <f>hidden1!BG81</f>
        <v>-20337</v>
      </c>
      <c r="C91" s="58">
        <f>hidden1!BH81</f>
        <v>-5249</v>
      </c>
      <c r="D91" s="58">
        <f>hidden1!BI81</f>
        <v>381551</v>
      </c>
      <c r="E91" s="58">
        <f>hidden1!BJ81</f>
        <v>59514</v>
      </c>
      <c r="F91" s="58">
        <f>hidden1!BK81</f>
        <v>260</v>
      </c>
      <c r="G91" s="58">
        <f>hidden1!BL81</f>
        <v>90</v>
      </c>
      <c r="H91" s="58">
        <f t="shared" si="1"/>
        <v>3533583</v>
      </c>
      <c r="I91" s="58">
        <f>hidden1!BM81</f>
        <v>459366</v>
      </c>
      <c r="J91" s="58">
        <f>hidden1!BN81</f>
        <v>3074217</v>
      </c>
      <c r="K91" s="58">
        <f>hidden1!BO81</f>
        <v>1131852</v>
      </c>
      <c r="L91" s="58">
        <f>hidden1!BP81</f>
        <v>-3</v>
      </c>
      <c r="M91" s="58">
        <f>hidden1!BQ81</f>
        <v>-345</v>
      </c>
      <c r="N91" s="57"/>
      <c r="O91" s="57"/>
      <c r="P91" s="57"/>
      <c r="Q91" s="57"/>
    </row>
    <row r="92" spans="1:17" x14ac:dyDescent="0.25">
      <c r="A92" s="57" t="str">
        <f>hidden1!A82</f>
        <v xml:space="preserve">  Омская область</v>
      </c>
      <c r="B92" s="58">
        <f>hidden1!BG82</f>
        <v>-1995</v>
      </c>
      <c r="C92" s="58">
        <f>hidden1!BH82</f>
        <v>-1905</v>
      </c>
      <c r="D92" s="58">
        <f>hidden1!BI82</f>
        <v>54744</v>
      </c>
      <c r="E92" s="58">
        <f>hidden1!BJ82</f>
        <v>7987</v>
      </c>
      <c r="F92" s="58">
        <f>hidden1!BK82</f>
        <v>650</v>
      </c>
      <c r="G92" s="58">
        <f>hidden1!BL82</f>
        <v>130</v>
      </c>
      <c r="H92" s="58">
        <f t="shared" si="1"/>
        <v>227810</v>
      </c>
      <c r="I92" s="58">
        <f>hidden1!BM82</f>
        <v>29615</v>
      </c>
      <c r="J92" s="58">
        <f>hidden1!BN82</f>
        <v>198195</v>
      </c>
      <c r="K92" s="58">
        <f>hidden1!BO82</f>
        <v>62999</v>
      </c>
      <c r="L92" s="58">
        <f>hidden1!BP82</f>
        <v>-6</v>
      </c>
      <c r="M92" s="58">
        <f>hidden1!BQ82</f>
        <v>-482</v>
      </c>
      <c r="N92" s="57"/>
      <c r="O92" s="57"/>
      <c r="P92" s="57"/>
      <c r="Q92" s="57"/>
    </row>
    <row r="93" spans="1:17" x14ac:dyDescent="0.25">
      <c r="A93" s="57" t="str">
        <f>hidden1!A83</f>
        <v xml:space="preserve">  Томская область</v>
      </c>
      <c r="B93" s="58">
        <f>hidden1!BG83</f>
        <v>7213</v>
      </c>
      <c r="C93" s="58">
        <f>hidden1!BH83</f>
        <v>2031</v>
      </c>
      <c r="D93" s="58">
        <f>hidden1!BI83</f>
        <v>63373</v>
      </c>
      <c r="E93" s="58">
        <f>hidden1!BJ83</f>
        <v>10330</v>
      </c>
      <c r="F93" s="58">
        <f>hidden1!BK83</f>
        <v>0</v>
      </c>
      <c r="G93" s="58">
        <f>hidden1!BL83</f>
        <v>0</v>
      </c>
      <c r="H93" s="58">
        <f t="shared" si="1"/>
        <v>170133</v>
      </c>
      <c r="I93" s="58">
        <f>hidden1!BM83</f>
        <v>22117</v>
      </c>
      <c r="J93" s="58">
        <f>hidden1!BN83</f>
        <v>148016</v>
      </c>
      <c r="K93" s="58">
        <f>hidden1!BO83</f>
        <v>40669</v>
      </c>
      <c r="L93" s="58">
        <f>hidden1!BP83</f>
        <v>0</v>
      </c>
      <c r="M93" s="58">
        <f>hidden1!BQ83</f>
        <v>1269</v>
      </c>
      <c r="N93" s="57"/>
      <c r="O93" s="57"/>
      <c r="P93" s="57"/>
      <c r="Q93" s="57"/>
    </row>
    <row r="94" spans="1:17" x14ac:dyDescent="0.25">
      <c r="A94" s="57" t="str">
        <f>hidden1!A84</f>
        <v xml:space="preserve"> ДАЛЬНЕВОСТОЧНЫЙ ФЕДЕРАЛЬНЫЙ ОКРУГ</v>
      </c>
      <c r="B94" s="58">
        <f>hidden1!BG84</f>
        <v>-134989</v>
      </c>
      <c r="C94" s="58">
        <f>hidden1!BH84</f>
        <v>-42145</v>
      </c>
      <c r="D94" s="58">
        <f>hidden1!BI84</f>
        <v>2323668</v>
      </c>
      <c r="E94" s="58">
        <f>hidden1!BJ84</f>
        <v>517813</v>
      </c>
      <c r="F94" s="58">
        <f>hidden1!BK84</f>
        <v>730</v>
      </c>
      <c r="G94" s="58">
        <f>hidden1!BL84</f>
        <v>119</v>
      </c>
      <c r="H94" s="58">
        <f t="shared" si="1"/>
        <v>3385493</v>
      </c>
      <c r="I94" s="58">
        <f>hidden1!BM84</f>
        <v>440115</v>
      </c>
      <c r="J94" s="58">
        <f>hidden1!BN84</f>
        <v>2945378</v>
      </c>
      <c r="K94" s="58">
        <f>hidden1!BO84</f>
        <v>724341</v>
      </c>
      <c r="L94" s="58">
        <f>hidden1!BP84</f>
        <v>-62</v>
      </c>
      <c r="M94" s="58">
        <f>hidden1!BQ84</f>
        <v>1276</v>
      </c>
      <c r="N94" s="57"/>
      <c r="O94" s="57"/>
      <c r="P94" s="57"/>
      <c r="Q94" s="57"/>
    </row>
    <row r="95" spans="1:17" x14ac:dyDescent="0.25">
      <c r="A95" s="57" t="str">
        <f>hidden1!A85</f>
        <v xml:space="preserve">  Республика Бурятия</v>
      </c>
      <c r="B95" s="58">
        <f>hidden1!BG85</f>
        <v>1994</v>
      </c>
      <c r="C95" s="58">
        <f>hidden1!BH85</f>
        <v>1735</v>
      </c>
      <c r="D95" s="58">
        <f>hidden1!BI85</f>
        <v>125746</v>
      </c>
      <c r="E95" s="58">
        <f>hidden1!BJ85</f>
        <v>21344</v>
      </c>
      <c r="F95" s="58">
        <f>hidden1!BK85</f>
        <v>0</v>
      </c>
      <c r="G95" s="58">
        <f>hidden1!BL85</f>
        <v>0</v>
      </c>
      <c r="H95" s="58">
        <f t="shared" si="1"/>
        <v>28152</v>
      </c>
      <c r="I95" s="58">
        <f>hidden1!BM85</f>
        <v>3660</v>
      </c>
      <c r="J95" s="58">
        <f>hidden1!BN85</f>
        <v>24492</v>
      </c>
      <c r="K95" s="58">
        <f>hidden1!BO85</f>
        <v>7828</v>
      </c>
      <c r="L95" s="58">
        <f>hidden1!BP85</f>
        <v>-1</v>
      </c>
      <c r="M95" s="58">
        <f>hidden1!BQ85</f>
        <v>-307</v>
      </c>
      <c r="N95" s="57"/>
      <c r="O95" s="57"/>
      <c r="P95" s="57"/>
      <c r="Q95" s="57"/>
    </row>
    <row r="96" spans="1:17" x14ac:dyDescent="0.25">
      <c r="A96" s="57" t="str">
        <f>hidden1!A86</f>
        <v xml:space="preserve">  Республика Саха (Якутия)</v>
      </c>
      <c r="B96" s="58">
        <f>hidden1!BG86</f>
        <v>6090</v>
      </c>
      <c r="C96" s="58">
        <f>hidden1!BH86</f>
        <v>2157</v>
      </c>
      <c r="D96" s="58">
        <f>hidden1!BI86</f>
        <v>149003</v>
      </c>
      <c r="E96" s="58">
        <f>hidden1!BJ86</f>
        <v>149003</v>
      </c>
      <c r="F96" s="58">
        <f>hidden1!BK86</f>
        <v>18</v>
      </c>
      <c r="G96" s="58">
        <f>hidden1!BL86</f>
        <v>7</v>
      </c>
      <c r="H96" s="58">
        <f t="shared" si="1"/>
        <v>207348</v>
      </c>
      <c r="I96" s="58">
        <f>hidden1!BM86</f>
        <v>26955</v>
      </c>
      <c r="J96" s="58">
        <f>hidden1!BN86</f>
        <v>180393</v>
      </c>
      <c r="K96" s="58">
        <f>hidden1!BO86</f>
        <v>54010</v>
      </c>
      <c r="L96" s="58">
        <f>hidden1!BP86</f>
        <v>0</v>
      </c>
      <c r="M96" s="58">
        <f>hidden1!BQ86</f>
        <v>-9</v>
      </c>
      <c r="N96" s="57"/>
      <c r="O96" s="57"/>
      <c r="P96" s="57"/>
      <c r="Q96" s="57"/>
    </row>
    <row r="97" spans="1:17" x14ac:dyDescent="0.25">
      <c r="A97" s="57" t="str">
        <f>hidden1!A87</f>
        <v xml:space="preserve">  Приморский край</v>
      </c>
      <c r="B97" s="58">
        <f>hidden1!BG87</f>
        <v>8134</v>
      </c>
      <c r="C97" s="58">
        <f>hidden1!BH87</f>
        <v>868</v>
      </c>
      <c r="D97" s="58">
        <f>hidden1!BI87</f>
        <v>470020</v>
      </c>
      <c r="E97" s="58">
        <f>hidden1!BJ87</f>
        <v>24325</v>
      </c>
      <c r="F97" s="58">
        <f>hidden1!BK87</f>
        <v>724</v>
      </c>
      <c r="G97" s="58">
        <f>hidden1!BL87</f>
        <v>124</v>
      </c>
      <c r="H97" s="58">
        <f t="shared" si="1"/>
        <v>1588946</v>
      </c>
      <c r="I97" s="58">
        <f>hidden1!BM87</f>
        <v>206563</v>
      </c>
      <c r="J97" s="58">
        <f>hidden1!BN87</f>
        <v>1382383</v>
      </c>
      <c r="K97" s="58">
        <f>hidden1!BO87</f>
        <v>206563</v>
      </c>
      <c r="L97" s="58">
        <f>hidden1!BP87</f>
        <v>-67</v>
      </c>
      <c r="M97" s="58">
        <f>hidden1!BQ87</f>
        <v>30</v>
      </c>
      <c r="N97" s="57"/>
      <c r="O97" s="57"/>
      <c r="P97" s="57"/>
      <c r="Q97" s="57"/>
    </row>
    <row r="98" spans="1:17" x14ac:dyDescent="0.25">
      <c r="A98" s="57" t="str">
        <f>hidden1!A88</f>
        <v xml:space="preserve">  Хабаровский край</v>
      </c>
      <c r="B98" s="58">
        <f>hidden1!BG88</f>
        <v>11198</v>
      </c>
      <c r="C98" s="58">
        <f>hidden1!BH88</f>
        <v>3466</v>
      </c>
      <c r="D98" s="58">
        <f>hidden1!BI88</f>
        <v>328938</v>
      </c>
      <c r="E98" s="58">
        <f>hidden1!BJ88</f>
        <v>14085</v>
      </c>
      <c r="F98" s="58">
        <f>hidden1!BK88</f>
        <v>0</v>
      </c>
      <c r="G98" s="58">
        <f>hidden1!BL88</f>
        <v>0</v>
      </c>
      <c r="H98" s="58">
        <f t="shared" si="1"/>
        <v>317268</v>
      </c>
      <c r="I98" s="58">
        <f>hidden1!BM88</f>
        <v>41245</v>
      </c>
      <c r="J98" s="58">
        <f>hidden1!BN88</f>
        <v>276023</v>
      </c>
      <c r="K98" s="58">
        <f>hidden1!BO88</f>
        <v>63795</v>
      </c>
      <c r="L98" s="58">
        <f>hidden1!BP88</f>
        <v>0</v>
      </c>
      <c r="M98" s="58">
        <f>hidden1!BQ88</f>
        <v>1474</v>
      </c>
      <c r="N98" s="57"/>
      <c r="O98" s="57"/>
      <c r="P98" s="57"/>
      <c r="Q98" s="57"/>
    </row>
    <row r="99" spans="1:17" x14ac:dyDescent="0.25">
      <c r="A99" s="57" t="str">
        <f>hidden1!A89</f>
        <v xml:space="preserve">  Амурская область</v>
      </c>
      <c r="B99" s="58">
        <f>hidden1!BG89</f>
        <v>3299</v>
      </c>
      <c r="C99" s="58">
        <f>hidden1!BH89</f>
        <v>1438</v>
      </c>
      <c r="D99" s="58">
        <f>hidden1!BI89</f>
        <v>491083</v>
      </c>
      <c r="E99" s="58">
        <f>hidden1!BJ89</f>
        <v>73662</v>
      </c>
      <c r="F99" s="58">
        <f>hidden1!BK89</f>
        <v>-17</v>
      </c>
      <c r="G99" s="58">
        <f>hidden1!BL89</f>
        <v>-13</v>
      </c>
      <c r="H99" s="58">
        <f t="shared" si="1"/>
        <v>111136</v>
      </c>
      <c r="I99" s="58">
        <f>hidden1!BM89</f>
        <v>14448</v>
      </c>
      <c r="J99" s="58">
        <f>hidden1!BN89</f>
        <v>96688</v>
      </c>
      <c r="K99" s="58">
        <f>hidden1!BO89</f>
        <v>28788</v>
      </c>
      <c r="L99" s="58">
        <f>hidden1!BP89</f>
        <v>0</v>
      </c>
      <c r="M99" s="58">
        <f>hidden1!BQ89</f>
        <v>-8</v>
      </c>
      <c r="N99" s="57"/>
      <c r="O99" s="57"/>
      <c r="P99" s="57"/>
      <c r="Q99" s="57"/>
    </row>
    <row r="100" spans="1:17" x14ac:dyDescent="0.25">
      <c r="A100" s="57" t="str">
        <f>hidden1!A90</f>
        <v xml:space="preserve">  Камчатский край</v>
      </c>
      <c r="B100" s="58">
        <f>hidden1!BG90</f>
        <v>6429</v>
      </c>
      <c r="C100" s="58">
        <f>hidden1!BH90</f>
        <v>2670</v>
      </c>
      <c r="D100" s="58">
        <f>hidden1!BI90</f>
        <v>176456</v>
      </c>
      <c r="E100" s="58">
        <f>hidden1!BJ90</f>
        <v>33570</v>
      </c>
      <c r="F100" s="58">
        <f>hidden1!BK90</f>
        <v>0</v>
      </c>
      <c r="G100" s="58">
        <f>hidden1!BL90</f>
        <v>0</v>
      </c>
      <c r="H100" s="58">
        <f t="shared" si="1"/>
        <v>761898</v>
      </c>
      <c r="I100" s="58">
        <f>hidden1!BM90</f>
        <v>99047</v>
      </c>
      <c r="J100" s="58">
        <f>hidden1!BN90</f>
        <v>662851</v>
      </c>
      <c r="K100" s="58">
        <f>hidden1!BO90</f>
        <v>261190</v>
      </c>
      <c r="L100" s="58">
        <f>hidden1!BP90</f>
        <v>18</v>
      </c>
      <c r="M100" s="58">
        <f>hidden1!BQ90</f>
        <v>-15</v>
      </c>
      <c r="N100" s="57"/>
      <c r="O100" s="57"/>
      <c r="P100" s="57"/>
      <c r="Q100" s="57"/>
    </row>
    <row r="101" spans="1:17" x14ac:dyDescent="0.25">
      <c r="A101" s="57" t="str">
        <f>hidden1!A91</f>
        <v xml:space="preserve">  Магаданская область</v>
      </c>
      <c r="B101" s="58">
        <f>hidden1!BG91</f>
        <v>-87861</v>
      </c>
      <c r="C101" s="58">
        <f>hidden1!BH91</f>
        <v>-26358</v>
      </c>
      <c r="D101" s="58">
        <f>hidden1!BI91</f>
        <v>84163</v>
      </c>
      <c r="E101" s="58">
        <f>hidden1!BJ91</f>
        <v>12624</v>
      </c>
      <c r="F101" s="58">
        <f>hidden1!BK91</f>
        <v>0</v>
      </c>
      <c r="G101" s="58">
        <f>hidden1!BL91</f>
        <v>0</v>
      </c>
      <c r="H101" s="58">
        <f t="shared" si="1"/>
        <v>26785</v>
      </c>
      <c r="I101" s="58">
        <f>hidden1!BM91</f>
        <v>3482</v>
      </c>
      <c r="J101" s="58">
        <f>hidden1!BN91</f>
        <v>23303</v>
      </c>
      <c r="K101" s="58">
        <f>hidden1!BO91</f>
        <v>7500</v>
      </c>
      <c r="L101" s="58">
        <f>hidden1!BP91</f>
        <v>0</v>
      </c>
      <c r="M101" s="58">
        <f>hidden1!BQ91</f>
        <v>16</v>
      </c>
      <c r="N101" s="57"/>
      <c r="O101" s="57"/>
      <c r="P101" s="57"/>
      <c r="Q101" s="57"/>
    </row>
    <row r="102" spans="1:17" x14ac:dyDescent="0.25">
      <c r="A102" s="57" t="str">
        <f>hidden1!A92</f>
        <v xml:space="preserve">  Сахалинская область</v>
      </c>
      <c r="B102" s="58">
        <f>hidden1!BG92</f>
        <v>-52637</v>
      </c>
      <c r="C102" s="58">
        <f>hidden1!BH92</f>
        <v>-18423</v>
      </c>
      <c r="D102" s="58">
        <f>hidden1!BI92</f>
        <v>184955</v>
      </c>
      <c r="E102" s="58">
        <f>hidden1!BJ92</f>
        <v>36991</v>
      </c>
      <c r="F102" s="58">
        <f>hidden1!BK92</f>
        <v>0</v>
      </c>
      <c r="G102" s="58">
        <f>hidden1!BL92</f>
        <v>0</v>
      </c>
      <c r="H102" s="58">
        <f t="shared" si="1"/>
        <v>247915</v>
      </c>
      <c r="I102" s="58">
        <f>hidden1!BM92</f>
        <v>32229</v>
      </c>
      <c r="J102" s="58">
        <f>hidden1!BN92</f>
        <v>215686</v>
      </c>
      <c r="K102" s="58">
        <f>hidden1!BO92</f>
        <v>81812</v>
      </c>
      <c r="L102" s="58">
        <f>hidden1!BP92</f>
        <v>-12</v>
      </c>
      <c r="M102" s="58">
        <f>hidden1!BQ92</f>
        <v>-5</v>
      </c>
      <c r="N102" s="57"/>
      <c r="O102" s="57"/>
      <c r="P102" s="57"/>
      <c r="Q102" s="57"/>
    </row>
    <row r="103" spans="1:17" x14ac:dyDescent="0.25">
      <c r="A103" s="57" t="str">
        <f>hidden1!A93</f>
        <v xml:space="preserve">  Забайкальский край</v>
      </c>
      <c r="B103" s="58">
        <f>hidden1!BG93</f>
        <v>7020</v>
      </c>
      <c r="C103" s="58">
        <f>hidden1!BH93</f>
        <v>2291</v>
      </c>
      <c r="D103" s="58">
        <f>hidden1!BI93</f>
        <v>277942</v>
      </c>
      <c r="E103" s="58">
        <f>hidden1!BJ93</f>
        <v>146681</v>
      </c>
      <c r="F103" s="58">
        <f>hidden1!BK93</f>
        <v>5</v>
      </c>
      <c r="G103" s="58">
        <f>hidden1!BL93</f>
        <v>1</v>
      </c>
      <c r="H103" s="58">
        <f t="shared" si="1"/>
        <v>85186</v>
      </c>
      <c r="I103" s="58">
        <f>hidden1!BM93</f>
        <v>11074</v>
      </c>
      <c r="J103" s="58">
        <f>hidden1!BN93</f>
        <v>74112</v>
      </c>
      <c r="K103" s="58">
        <f>hidden1!BO93</f>
        <v>11074</v>
      </c>
      <c r="L103" s="58">
        <f>hidden1!BP93</f>
        <v>0</v>
      </c>
      <c r="M103" s="58">
        <f>hidden1!BQ93</f>
        <v>100</v>
      </c>
      <c r="N103" s="57"/>
      <c r="O103" s="57"/>
      <c r="P103" s="57"/>
      <c r="Q103" s="57"/>
    </row>
    <row r="104" spans="1:17" x14ac:dyDescent="0.25">
      <c r="A104" s="57" t="str">
        <f>hidden1!A94</f>
        <v xml:space="preserve">  Еврейская автономная область</v>
      </c>
      <c r="B104" s="58">
        <f>hidden1!BG94</f>
        <v>551</v>
      </c>
      <c r="C104" s="58">
        <f>hidden1!BH94</f>
        <v>165</v>
      </c>
      <c r="D104" s="58">
        <f>hidden1!BI94</f>
        <v>12982</v>
      </c>
      <c r="E104" s="58">
        <f>hidden1!BJ94</f>
        <v>1947</v>
      </c>
      <c r="F104" s="58">
        <f>hidden1!BK94</f>
        <v>0</v>
      </c>
      <c r="G104" s="58">
        <f>hidden1!BL94</f>
        <v>0</v>
      </c>
      <c r="H104" s="58">
        <f t="shared" si="1"/>
        <v>2466</v>
      </c>
      <c r="I104" s="58">
        <f>hidden1!BM94</f>
        <v>321</v>
      </c>
      <c r="J104" s="58">
        <f>hidden1!BN94</f>
        <v>2145</v>
      </c>
      <c r="K104" s="58">
        <f>hidden1!BO94</f>
        <v>690</v>
      </c>
      <c r="L104" s="58">
        <f>hidden1!BP94</f>
        <v>0</v>
      </c>
      <c r="M104" s="58">
        <f>hidden1!BQ94</f>
        <v>0</v>
      </c>
      <c r="N104" s="57"/>
      <c r="O104" s="57"/>
      <c r="P104" s="57"/>
      <c r="Q104" s="57"/>
    </row>
    <row r="105" spans="1:17" x14ac:dyDescent="0.25">
      <c r="A105" s="57" t="str">
        <f>hidden1!A95</f>
        <v xml:space="preserve">  Чукотский автономный округ</v>
      </c>
      <c r="B105" s="58">
        <f>hidden1!BG95</f>
        <v>-39206</v>
      </c>
      <c r="C105" s="58">
        <f>hidden1!BH95</f>
        <v>-12154</v>
      </c>
      <c r="D105" s="58">
        <f>hidden1!BI95</f>
        <v>22380</v>
      </c>
      <c r="E105" s="58">
        <f>hidden1!BJ95</f>
        <v>3581</v>
      </c>
      <c r="F105" s="58">
        <f>hidden1!BK95</f>
        <v>0</v>
      </c>
      <c r="G105" s="58">
        <f>hidden1!BL95</f>
        <v>0</v>
      </c>
      <c r="H105" s="58">
        <f t="shared" si="1"/>
        <v>8393</v>
      </c>
      <c r="I105" s="58">
        <f>hidden1!BM95</f>
        <v>1091</v>
      </c>
      <c r="J105" s="58">
        <f>hidden1!BN95</f>
        <v>7302</v>
      </c>
      <c r="K105" s="58">
        <f>hidden1!BO95</f>
        <v>1091</v>
      </c>
      <c r="L105" s="58">
        <f>hidden1!BP95</f>
        <v>0</v>
      </c>
      <c r="M105" s="58">
        <f>hidden1!BQ95</f>
        <v>0</v>
      </c>
      <c r="N105" s="57"/>
      <c r="O105" s="57"/>
      <c r="P105" s="57"/>
      <c r="Q105" s="57"/>
    </row>
    <row r="106" spans="1:17" x14ac:dyDescent="0.25">
      <c r="A106" s="57" t="str">
        <f>hidden1!A101</f>
        <v xml:space="preserve"> МИ ФНС РОССИИ ПО УПРАВЛЕНИЮ ДОЛГОМ</v>
      </c>
      <c r="B106" s="58">
        <f>hidden1!BG101</f>
        <v>0</v>
      </c>
      <c r="C106" s="58">
        <f>hidden1!BH101</f>
        <v>0</v>
      </c>
      <c r="D106" s="58">
        <f>hidden1!BI101</f>
        <v>0</v>
      </c>
      <c r="E106" s="58">
        <f>hidden1!BJ101</f>
        <v>0</v>
      </c>
      <c r="F106" s="58">
        <f>hidden1!BK101</f>
        <v>0</v>
      </c>
      <c r="G106" s="58">
        <f>hidden1!BL101</f>
        <v>0</v>
      </c>
      <c r="H106" s="58">
        <f>I106+J106</f>
        <v>0</v>
      </c>
      <c r="I106" s="58">
        <f>hidden1!BM101</f>
        <v>0</v>
      </c>
      <c r="J106" s="58">
        <f>hidden1!BN101</f>
        <v>0</v>
      </c>
      <c r="K106" s="58">
        <f>hidden1!BO101</f>
        <v>0</v>
      </c>
      <c r="L106" s="58">
        <f>hidden1!BP101</f>
        <v>0</v>
      </c>
      <c r="M106" s="58">
        <f>hidden1!BQ101</f>
        <v>0</v>
      </c>
      <c r="N106" s="57"/>
      <c r="O106" s="57"/>
      <c r="P106" s="57"/>
      <c r="Q106" s="57"/>
    </row>
    <row r="107" spans="1:17" x14ac:dyDescent="0.25">
      <c r="A107" s="57"/>
      <c r="B107" s="58"/>
      <c r="C107" s="58"/>
      <c r="D107" s="58"/>
      <c r="E107" s="58"/>
      <c r="F107" s="58"/>
      <c r="G107" s="58"/>
      <c r="H107" s="58"/>
      <c r="I107" s="58"/>
      <c r="J107" s="58"/>
      <c r="K107" s="58"/>
      <c r="L107" s="58"/>
      <c r="M107" s="58"/>
      <c r="N107" s="57"/>
      <c r="O107" s="57"/>
      <c r="P107" s="57"/>
      <c r="Q107" s="57"/>
    </row>
  </sheetData>
  <mergeCells count="10">
    <mergeCell ref="H7:K8"/>
    <mergeCell ref="A2:O2"/>
    <mergeCell ref="A3:O3"/>
    <mergeCell ref="A6:A9"/>
    <mergeCell ref="F7:G8"/>
    <mergeCell ref="L7:L8"/>
    <mergeCell ref="M7:M8"/>
    <mergeCell ref="B6:M6"/>
    <mergeCell ref="B7:C8"/>
    <mergeCell ref="D7:E8"/>
  </mergeCells>
  <phoneticPr fontId="0" type="noConversion"/>
  <printOptions horizontalCentered="1"/>
  <pageMargins left="0.19685039370078741" right="0.19685039370078741" top="0.39370078740157483" bottom="0.59055118110236227" header="0.19685039370078741" footer="0.51181102362204722"/>
  <pageSetup paperSize="9" scale="60" fitToWidth="0" fitToHeight="0" orientation="landscape" horizontalDpi="4294967292"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7"/>
  <sheetViews>
    <sheetView zoomScale="90" zoomScaleNormal="90" workbookViewId="0">
      <selection activeCell="A106" sqref="A106:XFD110"/>
    </sheetView>
  </sheetViews>
  <sheetFormatPr defaultColWidth="9.109375" defaultRowHeight="13.2" x14ac:dyDescent="0.25"/>
  <cols>
    <col min="1" max="1" width="39.44140625" style="43" customWidth="1"/>
    <col min="2" max="2" width="10.109375" style="43" customWidth="1"/>
    <col min="3" max="3" width="14.109375" style="43" customWidth="1"/>
    <col min="4" max="4" width="16.109375" style="43" customWidth="1"/>
    <col min="5" max="5" width="14.5546875" style="43" customWidth="1"/>
    <col min="6" max="6" width="18" style="43" customWidth="1"/>
    <col min="7" max="7" width="27" style="43" customWidth="1"/>
    <col min="8" max="8" width="14" style="43" customWidth="1"/>
    <col min="9" max="9" width="17" style="43" customWidth="1"/>
    <col min="10" max="10" width="13" style="43" customWidth="1"/>
    <col min="11" max="11" width="11.88671875" style="43" customWidth="1"/>
    <col min="12" max="16384" width="9.109375" style="43"/>
  </cols>
  <sheetData>
    <row r="1" spans="1:16" x14ac:dyDescent="0.25">
      <c r="I1" s="44" t="s">
        <v>456</v>
      </c>
      <c r="K1" s="44"/>
    </row>
    <row r="2" spans="1:16" s="47" customFormat="1" ht="24.75" customHeight="1" x14ac:dyDescent="0.25">
      <c r="A2" s="137" t="s">
        <v>457</v>
      </c>
      <c r="B2" s="137"/>
      <c r="C2" s="137"/>
      <c r="D2" s="137"/>
      <c r="E2" s="137"/>
      <c r="F2" s="137"/>
      <c r="G2" s="137"/>
      <c r="H2" s="137"/>
      <c r="I2" s="137"/>
      <c r="J2" s="137"/>
      <c r="K2" s="137"/>
    </row>
    <row r="3" spans="1:16" x14ac:dyDescent="0.25">
      <c r="A3" s="138" t="str">
        <f>hidden5!A1</f>
        <v>по состоянию на 1  мая 2023 года</v>
      </c>
      <c r="B3" s="138"/>
      <c r="C3" s="138"/>
      <c r="D3" s="138"/>
      <c r="E3" s="138"/>
      <c r="F3" s="138"/>
      <c r="G3" s="138"/>
      <c r="H3" s="138"/>
      <c r="I3" s="138"/>
      <c r="J3" s="138"/>
      <c r="K3" s="138"/>
    </row>
    <row r="4" spans="1:16" x14ac:dyDescent="0.25">
      <c r="A4" s="46"/>
      <c r="B4" s="46"/>
      <c r="C4" s="46"/>
      <c r="D4" s="87"/>
      <c r="E4" s="46"/>
      <c r="F4" s="46"/>
      <c r="G4" s="46"/>
      <c r="H4" s="46"/>
      <c r="I4" s="46"/>
      <c r="J4" s="46"/>
      <c r="K4" s="46"/>
    </row>
    <row r="5" spans="1:16" x14ac:dyDescent="0.25">
      <c r="A5" s="43" t="s">
        <v>401</v>
      </c>
      <c r="I5" s="48" t="s">
        <v>400</v>
      </c>
      <c r="K5" s="48"/>
    </row>
    <row r="6" spans="1:16" ht="15.75" customHeight="1" x14ac:dyDescent="0.25">
      <c r="A6" s="135"/>
      <c r="B6" s="134" t="s">
        <v>405</v>
      </c>
      <c r="C6" s="134"/>
      <c r="D6" s="134"/>
      <c r="E6" s="134"/>
      <c r="F6" s="134"/>
      <c r="G6" s="134"/>
      <c r="H6" s="134"/>
      <c r="I6" s="134"/>
      <c r="J6" s="161"/>
      <c r="K6" s="161"/>
    </row>
    <row r="7" spans="1:16" ht="15" customHeight="1" x14ac:dyDescent="0.25">
      <c r="A7" s="136"/>
      <c r="B7" s="139" t="s">
        <v>944</v>
      </c>
      <c r="C7" s="134"/>
      <c r="D7" s="134"/>
      <c r="E7" s="134"/>
      <c r="F7" s="187" t="s">
        <v>797</v>
      </c>
      <c r="G7" s="188"/>
      <c r="H7" s="139" t="s">
        <v>799</v>
      </c>
      <c r="I7" s="191"/>
      <c r="J7" s="192"/>
      <c r="K7" s="192"/>
    </row>
    <row r="8" spans="1:16" ht="117.75" customHeight="1" x14ac:dyDescent="0.25">
      <c r="A8" s="136"/>
      <c r="B8" s="144"/>
      <c r="C8" s="144"/>
      <c r="D8" s="144"/>
      <c r="E8" s="144"/>
      <c r="F8" s="189"/>
      <c r="G8" s="190"/>
      <c r="H8" s="191"/>
      <c r="I8" s="191"/>
      <c r="J8" s="192"/>
      <c r="K8" s="192"/>
    </row>
    <row r="9" spans="1:16" ht="55.35" customHeight="1" x14ac:dyDescent="0.25">
      <c r="A9" s="136"/>
      <c r="B9" s="53" t="s">
        <v>399</v>
      </c>
      <c r="C9" s="52" t="s">
        <v>413</v>
      </c>
      <c r="D9" s="52" t="s">
        <v>414</v>
      </c>
      <c r="E9" s="52" t="s">
        <v>415</v>
      </c>
      <c r="F9" s="52" t="s">
        <v>414</v>
      </c>
      <c r="G9" s="52" t="s">
        <v>415</v>
      </c>
      <c r="H9" s="53" t="s">
        <v>399</v>
      </c>
      <c r="I9" s="52" t="s">
        <v>413</v>
      </c>
      <c r="J9" s="52" t="s">
        <v>414</v>
      </c>
      <c r="K9" s="52" t="s">
        <v>415</v>
      </c>
    </row>
    <row r="10" spans="1:16" x14ac:dyDescent="0.25">
      <c r="A10" s="49" t="s">
        <v>398</v>
      </c>
      <c r="B10" s="49">
        <v>1194</v>
      </c>
      <c r="C10" s="49" t="s">
        <v>793</v>
      </c>
      <c r="D10" s="49" t="s">
        <v>794</v>
      </c>
      <c r="E10" s="49" t="s">
        <v>798</v>
      </c>
      <c r="F10" s="49" t="s">
        <v>795</v>
      </c>
      <c r="G10" s="49" t="s">
        <v>796</v>
      </c>
      <c r="H10" s="49">
        <v>1196</v>
      </c>
      <c r="I10" s="49" t="s">
        <v>979</v>
      </c>
      <c r="J10" s="73" t="s">
        <v>801</v>
      </c>
      <c r="K10" s="73" t="s">
        <v>800</v>
      </c>
    </row>
    <row r="11" spans="1:16" x14ac:dyDescent="0.25">
      <c r="A11" s="57" t="str">
        <f>hidden1!A1</f>
        <v>РОССИЙСКАЯ ФЕДЕРАЦИЯ</v>
      </c>
      <c r="B11" s="58">
        <f>C11+D11</f>
        <v>108144213</v>
      </c>
      <c r="C11" s="58">
        <f>hidden1!BR1</f>
        <v>14062587</v>
      </c>
      <c r="D11" s="58">
        <f>hidden1!BS1</f>
        <v>94081626</v>
      </c>
      <c r="E11" s="58">
        <f>hidden1!BT1</f>
        <v>7940325</v>
      </c>
      <c r="F11" s="58">
        <f>hidden1!BU1</f>
        <v>-37352</v>
      </c>
      <c r="G11" s="58">
        <f>hidden1!BV1</f>
        <v>-6330</v>
      </c>
      <c r="H11" s="58">
        <f>I11+J11</f>
        <v>-14335</v>
      </c>
      <c r="I11" s="58">
        <f>hidden1!BW1</f>
        <v>-1866</v>
      </c>
      <c r="J11" s="58">
        <f>hidden1!BX1</f>
        <v>-12469</v>
      </c>
      <c r="K11" s="58">
        <f>hidden1!BY1</f>
        <v>-565</v>
      </c>
      <c r="L11" s="57"/>
      <c r="M11" s="57"/>
      <c r="N11" s="57"/>
      <c r="O11" s="57"/>
      <c r="P11" s="57"/>
    </row>
    <row r="12" spans="1:16" x14ac:dyDescent="0.25">
      <c r="A12" s="57" t="str">
        <f>hidden1!A2</f>
        <v xml:space="preserve"> в том числе:</v>
      </c>
      <c r="B12" s="58"/>
      <c r="C12" s="58"/>
      <c r="D12" s="58"/>
      <c r="E12" s="58"/>
      <c r="F12" s="58"/>
      <c r="G12" s="58"/>
      <c r="H12" s="58"/>
      <c r="I12" s="58"/>
      <c r="J12" s="58"/>
      <c r="K12" s="58"/>
      <c r="L12" s="57"/>
      <c r="M12" s="57"/>
      <c r="N12" s="57"/>
      <c r="O12" s="57"/>
      <c r="P12" s="57"/>
    </row>
    <row r="13" spans="1:16" x14ac:dyDescent="0.25">
      <c r="A13" s="57" t="str">
        <f>hidden1!A3</f>
        <v xml:space="preserve"> ЦЕНТРАЛЬНЫЙ ФЕДЕРАЛЬНЫЙ ОКРУГ</v>
      </c>
      <c r="B13" s="58">
        <f t="shared" ref="B13:B75" si="0">C13+D13</f>
        <v>74826321</v>
      </c>
      <c r="C13" s="58">
        <f>hidden1!BR3</f>
        <v>9727675</v>
      </c>
      <c r="D13" s="58">
        <f>hidden1!BS3</f>
        <v>65098646</v>
      </c>
      <c r="E13" s="58">
        <f>hidden1!BT3</f>
        <v>2650778</v>
      </c>
      <c r="F13" s="58">
        <f>hidden1!BU3</f>
        <v>-27338</v>
      </c>
      <c r="G13" s="58">
        <f>hidden1!BV3</f>
        <v>4</v>
      </c>
      <c r="H13" s="58">
        <f t="shared" ref="H13:H75" si="1">I13+J13</f>
        <v>-8127</v>
      </c>
      <c r="I13" s="58">
        <f>hidden1!BW3</f>
        <v>-1056</v>
      </c>
      <c r="J13" s="58">
        <f>hidden1!BX3</f>
        <v>-7071</v>
      </c>
      <c r="K13" s="58">
        <f>hidden1!BY3</f>
        <v>-135</v>
      </c>
      <c r="L13" s="57"/>
      <c r="M13" s="57"/>
      <c r="N13" s="57"/>
      <c r="O13" s="57"/>
      <c r="P13" s="57"/>
    </row>
    <row r="14" spans="1:16" x14ac:dyDescent="0.25">
      <c r="A14" s="57" t="str">
        <f>hidden1!A4</f>
        <v xml:space="preserve">  Белгородская область</v>
      </c>
      <c r="B14" s="58">
        <f t="shared" si="0"/>
        <v>210284</v>
      </c>
      <c r="C14" s="58">
        <f>hidden1!BR4</f>
        <v>27337</v>
      </c>
      <c r="D14" s="58">
        <f>hidden1!BS4</f>
        <v>182947</v>
      </c>
      <c r="E14" s="58">
        <f>hidden1!BT4</f>
        <v>64213</v>
      </c>
      <c r="F14" s="58">
        <f>hidden1!BU4</f>
        <v>0</v>
      </c>
      <c r="G14" s="58">
        <f>hidden1!BV4</f>
        <v>0</v>
      </c>
      <c r="H14" s="58">
        <f t="shared" si="1"/>
        <v>8</v>
      </c>
      <c r="I14" s="58">
        <f>hidden1!BW4</f>
        <v>1</v>
      </c>
      <c r="J14" s="58">
        <f>hidden1!BX4</f>
        <v>7</v>
      </c>
      <c r="K14" s="58">
        <f>hidden1!BY4</f>
        <v>4</v>
      </c>
      <c r="L14" s="57"/>
      <c r="M14" s="57"/>
      <c r="N14" s="57"/>
      <c r="O14" s="57"/>
      <c r="P14" s="57"/>
    </row>
    <row r="15" spans="1:16" x14ac:dyDescent="0.25">
      <c r="A15" s="57" t="str">
        <f>hidden1!A5</f>
        <v xml:space="preserve">  Брянская область</v>
      </c>
      <c r="B15" s="58">
        <f t="shared" si="0"/>
        <v>346106</v>
      </c>
      <c r="C15" s="58">
        <f>hidden1!BR5</f>
        <v>45203</v>
      </c>
      <c r="D15" s="58">
        <f>hidden1!BS5</f>
        <v>300903</v>
      </c>
      <c r="E15" s="58">
        <f>hidden1!BT5</f>
        <v>72496</v>
      </c>
      <c r="F15" s="58">
        <f>hidden1!BU5</f>
        <v>0</v>
      </c>
      <c r="G15" s="58">
        <f>hidden1!BV5</f>
        <v>0</v>
      </c>
      <c r="H15" s="58">
        <f t="shared" si="1"/>
        <v>1</v>
      </c>
      <c r="I15" s="58">
        <f>hidden1!BW5</f>
        <v>0</v>
      </c>
      <c r="J15" s="58">
        <f>hidden1!BX5</f>
        <v>1</v>
      </c>
      <c r="K15" s="58">
        <f>hidden1!BY5</f>
        <v>0</v>
      </c>
      <c r="L15" s="57"/>
      <c r="M15" s="57"/>
      <c r="N15" s="57"/>
      <c r="O15" s="57"/>
      <c r="P15" s="57"/>
    </row>
    <row r="16" spans="1:16" x14ac:dyDescent="0.25">
      <c r="A16" s="57" t="str">
        <f>hidden1!A6</f>
        <v xml:space="preserve">  Владимирская область</v>
      </c>
      <c r="B16" s="58">
        <f t="shared" si="0"/>
        <v>261947</v>
      </c>
      <c r="C16" s="58">
        <f>hidden1!BR6</f>
        <v>34053</v>
      </c>
      <c r="D16" s="58">
        <f>hidden1!BS6</f>
        <v>227894</v>
      </c>
      <c r="E16" s="58">
        <f>hidden1!BT6</f>
        <v>72766</v>
      </c>
      <c r="F16" s="58">
        <f>hidden1!BU6</f>
        <v>17</v>
      </c>
      <c r="G16" s="58">
        <f>hidden1!BV6</f>
        <v>4</v>
      </c>
      <c r="H16" s="58">
        <f t="shared" si="1"/>
        <v>0</v>
      </c>
      <c r="I16" s="58">
        <f>hidden1!BW6</f>
        <v>0</v>
      </c>
      <c r="J16" s="58">
        <f>hidden1!BX6</f>
        <v>0</v>
      </c>
      <c r="K16" s="58">
        <f>hidden1!BY6</f>
        <v>0</v>
      </c>
      <c r="L16" s="57"/>
      <c r="M16" s="57"/>
      <c r="N16" s="57"/>
      <c r="O16" s="57"/>
      <c r="P16" s="57"/>
    </row>
    <row r="17" spans="1:16" x14ac:dyDescent="0.25">
      <c r="A17" s="57" t="str">
        <f>hidden1!A7</f>
        <v xml:space="preserve">  Воронежская область</v>
      </c>
      <c r="B17" s="58">
        <f t="shared" si="0"/>
        <v>555369</v>
      </c>
      <c r="C17" s="58">
        <f>hidden1!BR7</f>
        <v>72198</v>
      </c>
      <c r="D17" s="58">
        <f>hidden1!BS7</f>
        <v>483171</v>
      </c>
      <c r="E17" s="58">
        <f>hidden1!BT7</f>
        <v>134233</v>
      </c>
      <c r="F17" s="58">
        <f>hidden1!BU7</f>
        <v>0</v>
      </c>
      <c r="G17" s="58">
        <f>hidden1!BV7</f>
        <v>0</v>
      </c>
      <c r="H17" s="58">
        <f t="shared" si="1"/>
        <v>-2</v>
      </c>
      <c r="I17" s="58">
        <f>hidden1!BW7</f>
        <v>0</v>
      </c>
      <c r="J17" s="58">
        <f>hidden1!BX7</f>
        <v>-2</v>
      </c>
      <c r="K17" s="58">
        <f>hidden1!BY7</f>
        <v>0</v>
      </c>
      <c r="L17" s="57"/>
      <c r="M17" s="57"/>
      <c r="N17" s="57"/>
      <c r="O17" s="57"/>
      <c r="P17" s="57"/>
    </row>
    <row r="18" spans="1:16" x14ac:dyDescent="0.25">
      <c r="A18" s="57" t="str">
        <f>hidden1!A8</f>
        <v xml:space="preserve">  Ивановская область</v>
      </c>
      <c r="B18" s="58">
        <f t="shared" si="0"/>
        <v>-145</v>
      </c>
      <c r="C18" s="58">
        <f>hidden1!BR8</f>
        <v>-19</v>
      </c>
      <c r="D18" s="58">
        <f>hidden1!BS8</f>
        <v>-126</v>
      </c>
      <c r="E18" s="58">
        <f>hidden1!BT8</f>
        <v>3087</v>
      </c>
      <c r="F18" s="58">
        <f>hidden1!BU8</f>
        <v>0</v>
      </c>
      <c r="G18" s="58">
        <f>hidden1!BV8</f>
        <v>0</v>
      </c>
      <c r="H18" s="58">
        <f t="shared" si="1"/>
        <v>-2</v>
      </c>
      <c r="I18" s="58">
        <f>hidden1!BW8</f>
        <v>0</v>
      </c>
      <c r="J18" s="58">
        <f>hidden1!BX8</f>
        <v>-2</v>
      </c>
      <c r="K18" s="58">
        <f>hidden1!BY8</f>
        <v>-1</v>
      </c>
      <c r="L18" s="57"/>
      <c r="M18" s="57"/>
      <c r="N18" s="57"/>
      <c r="O18" s="57"/>
      <c r="P18" s="57"/>
    </row>
    <row r="19" spans="1:16" x14ac:dyDescent="0.25">
      <c r="A19" s="57" t="str">
        <f>hidden1!A9</f>
        <v xml:space="preserve">  Калужская область</v>
      </c>
      <c r="B19" s="58">
        <f t="shared" si="0"/>
        <v>133445</v>
      </c>
      <c r="C19" s="58">
        <f>hidden1!BR9</f>
        <v>17348</v>
      </c>
      <c r="D19" s="58">
        <f>hidden1!BS9</f>
        <v>116097</v>
      </c>
      <c r="E19" s="58">
        <f>hidden1!BT9</f>
        <v>32448</v>
      </c>
      <c r="F19" s="58">
        <f>hidden1!BU9</f>
        <v>0</v>
      </c>
      <c r="G19" s="58">
        <f>hidden1!BV9</f>
        <v>0</v>
      </c>
      <c r="H19" s="58">
        <f t="shared" si="1"/>
        <v>0</v>
      </c>
      <c r="I19" s="58">
        <f>hidden1!BW9</f>
        <v>0</v>
      </c>
      <c r="J19" s="58">
        <f>hidden1!BX9</f>
        <v>0</v>
      </c>
      <c r="K19" s="58">
        <f>hidden1!BY9</f>
        <v>0</v>
      </c>
      <c r="L19" s="57"/>
      <c r="M19" s="57"/>
      <c r="N19" s="57"/>
      <c r="O19" s="57"/>
      <c r="P19" s="57"/>
    </row>
    <row r="20" spans="1:16" x14ac:dyDescent="0.25">
      <c r="A20" s="57" t="str">
        <f>hidden1!A10</f>
        <v xml:space="preserve">  Костромская область</v>
      </c>
      <c r="B20" s="58">
        <f t="shared" si="0"/>
        <v>390390</v>
      </c>
      <c r="C20" s="58">
        <f>hidden1!BR10</f>
        <v>50751</v>
      </c>
      <c r="D20" s="58">
        <f>hidden1!BS10</f>
        <v>339639</v>
      </c>
      <c r="E20" s="58">
        <f>hidden1!BT10</f>
        <v>101641</v>
      </c>
      <c r="F20" s="58">
        <f>hidden1!BU10</f>
        <v>0</v>
      </c>
      <c r="G20" s="58">
        <f>hidden1!BV10</f>
        <v>0</v>
      </c>
      <c r="H20" s="58">
        <f t="shared" si="1"/>
        <v>0</v>
      </c>
      <c r="I20" s="58">
        <f>hidden1!BW10</f>
        <v>0</v>
      </c>
      <c r="J20" s="58">
        <f>hidden1!BX10</f>
        <v>0</v>
      </c>
      <c r="K20" s="58">
        <f>hidden1!BY10</f>
        <v>0</v>
      </c>
      <c r="L20" s="57"/>
      <c r="M20" s="57"/>
      <c r="N20" s="57"/>
      <c r="O20" s="57"/>
      <c r="P20" s="57"/>
    </row>
    <row r="21" spans="1:16" x14ac:dyDescent="0.25">
      <c r="A21" s="57" t="str">
        <f>hidden1!A11</f>
        <v xml:space="preserve">  Курская область</v>
      </c>
      <c r="B21" s="58">
        <f t="shared" si="0"/>
        <v>183130</v>
      </c>
      <c r="C21" s="58">
        <f>hidden1!BR11</f>
        <v>23807</v>
      </c>
      <c r="D21" s="58">
        <f>hidden1!BS11</f>
        <v>159323</v>
      </c>
      <c r="E21" s="58">
        <f>hidden1!BT11</f>
        <v>54125</v>
      </c>
      <c r="F21" s="58">
        <f>hidden1!BU11</f>
        <v>0</v>
      </c>
      <c r="G21" s="58">
        <f>hidden1!BV11</f>
        <v>0</v>
      </c>
      <c r="H21" s="58">
        <f t="shared" si="1"/>
        <v>0</v>
      </c>
      <c r="I21" s="58">
        <f>hidden1!BW11</f>
        <v>0</v>
      </c>
      <c r="J21" s="58">
        <f>hidden1!BX11</f>
        <v>0</v>
      </c>
      <c r="K21" s="58">
        <f>hidden1!BY11</f>
        <v>0</v>
      </c>
      <c r="L21" s="57"/>
      <c r="M21" s="57"/>
      <c r="N21" s="57"/>
      <c r="O21" s="57"/>
      <c r="P21" s="57"/>
    </row>
    <row r="22" spans="1:16" x14ac:dyDescent="0.25">
      <c r="A22" s="57" t="str">
        <f>hidden1!A12</f>
        <v xml:space="preserve">  Липецкая область</v>
      </c>
      <c r="B22" s="58">
        <f t="shared" si="0"/>
        <v>512473</v>
      </c>
      <c r="C22" s="58">
        <f>hidden1!BR12</f>
        <v>66621</v>
      </c>
      <c r="D22" s="58">
        <f>hidden1!BS12</f>
        <v>445852</v>
      </c>
      <c r="E22" s="58">
        <f>hidden1!BT12</f>
        <v>165635</v>
      </c>
      <c r="F22" s="58">
        <f>hidden1!BU12</f>
        <v>0</v>
      </c>
      <c r="G22" s="58">
        <f>hidden1!BV12</f>
        <v>0</v>
      </c>
      <c r="H22" s="58">
        <f t="shared" si="1"/>
        <v>-8</v>
      </c>
      <c r="I22" s="58">
        <f>hidden1!BW12</f>
        <v>-1</v>
      </c>
      <c r="J22" s="58">
        <f>hidden1!BX12</f>
        <v>-7</v>
      </c>
      <c r="K22" s="58">
        <f>hidden1!BY12</f>
        <v>-7</v>
      </c>
      <c r="L22" s="57"/>
      <c r="M22" s="57"/>
      <c r="N22" s="57"/>
      <c r="O22" s="57"/>
      <c r="P22" s="57"/>
    </row>
    <row r="23" spans="1:16" x14ac:dyDescent="0.25">
      <c r="A23" s="57" t="str">
        <f>hidden1!A13</f>
        <v xml:space="preserve">  Московская область</v>
      </c>
      <c r="B23" s="58">
        <f t="shared" si="0"/>
        <v>5658925</v>
      </c>
      <c r="C23" s="58">
        <f>hidden1!BR13</f>
        <v>735660</v>
      </c>
      <c r="D23" s="58">
        <f>hidden1!BS13</f>
        <v>4923265</v>
      </c>
      <c r="E23" s="58">
        <f>hidden1!BT13</f>
        <v>1436148</v>
      </c>
      <c r="F23" s="58">
        <f>hidden1!BU13</f>
        <v>0</v>
      </c>
      <c r="G23" s="58">
        <f>hidden1!BV13</f>
        <v>0</v>
      </c>
      <c r="H23" s="58">
        <f t="shared" si="1"/>
        <v>-1041</v>
      </c>
      <c r="I23" s="58">
        <f>hidden1!BW13</f>
        <v>-135</v>
      </c>
      <c r="J23" s="58">
        <f>hidden1!BX13</f>
        <v>-906</v>
      </c>
      <c r="K23" s="58">
        <f>hidden1!BY13</f>
        <v>-130</v>
      </c>
      <c r="L23" s="57"/>
      <c r="M23" s="57"/>
      <c r="N23" s="57"/>
      <c r="O23" s="57"/>
      <c r="P23" s="57"/>
    </row>
    <row r="24" spans="1:16" x14ac:dyDescent="0.25">
      <c r="A24" s="57" t="str">
        <f>hidden1!A14</f>
        <v xml:space="preserve">  Орловская область</v>
      </c>
      <c r="B24" s="58">
        <f t="shared" si="0"/>
        <v>93961</v>
      </c>
      <c r="C24" s="58">
        <f>hidden1!BR14</f>
        <v>12257</v>
      </c>
      <c r="D24" s="58">
        <f>hidden1!BS14</f>
        <v>81704</v>
      </c>
      <c r="E24" s="58">
        <f>hidden1!BT14</f>
        <v>29246</v>
      </c>
      <c r="F24" s="58">
        <f>hidden1!BU14</f>
        <v>0</v>
      </c>
      <c r="G24" s="58">
        <f>hidden1!BV14</f>
        <v>0</v>
      </c>
      <c r="H24" s="58">
        <f t="shared" si="1"/>
        <v>0</v>
      </c>
      <c r="I24" s="58">
        <f>hidden1!BW14</f>
        <v>0</v>
      </c>
      <c r="J24" s="58">
        <f>hidden1!BX14</f>
        <v>0</v>
      </c>
      <c r="K24" s="58">
        <f>hidden1!BY14</f>
        <v>0</v>
      </c>
      <c r="L24" s="57"/>
      <c r="M24" s="57"/>
      <c r="N24" s="57"/>
      <c r="O24" s="57"/>
      <c r="P24" s="57"/>
    </row>
    <row r="25" spans="1:16" x14ac:dyDescent="0.25">
      <c r="A25" s="57" t="str">
        <f>hidden1!A15</f>
        <v xml:space="preserve">  Рязанская область</v>
      </c>
      <c r="B25" s="58">
        <f t="shared" si="0"/>
        <v>181988</v>
      </c>
      <c r="C25" s="58">
        <f>hidden1!BR15</f>
        <v>23658</v>
      </c>
      <c r="D25" s="58">
        <f>hidden1!BS15</f>
        <v>158330</v>
      </c>
      <c r="E25" s="58">
        <f>hidden1!BT15</f>
        <v>46425</v>
      </c>
      <c r="F25" s="58">
        <f>hidden1!BU15</f>
        <v>0</v>
      </c>
      <c r="G25" s="58">
        <f>hidden1!BV15</f>
        <v>0</v>
      </c>
      <c r="H25" s="58">
        <f t="shared" si="1"/>
        <v>0</v>
      </c>
      <c r="I25" s="58">
        <f>hidden1!BW15</f>
        <v>0</v>
      </c>
      <c r="J25" s="58">
        <f>hidden1!BX15</f>
        <v>0</v>
      </c>
      <c r="K25" s="58">
        <f>hidden1!BY15</f>
        <v>0</v>
      </c>
      <c r="L25" s="57"/>
      <c r="M25" s="57"/>
      <c r="N25" s="57"/>
      <c r="O25" s="57"/>
      <c r="P25" s="57"/>
    </row>
    <row r="26" spans="1:16" x14ac:dyDescent="0.25">
      <c r="A26" s="57" t="str">
        <f>hidden1!A16</f>
        <v xml:space="preserve">  Смоленская область</v>
      </c>
      <c r="B26" s="58">
        <f t="shared" si="0"/>
        <v>82857</v>
      </c>
      <c r="C26" s="58">
        <f>hidden1!BR16</f>
        <v>10771</v>
      </c>
      <c r="D26" s="58">
        <f>hidden1!BS16</f>
        <v>72086</v>
      </c>
      <c r="E26" s="58">
        <f>hidden1!BT16</f>
        <v>21626</v>
      </c>
      <c r="F26" s="58">
        <f>hidden1!BU16</f>
        <v>0</v>
      </c>
      <c r="G26" s="58">
        <f>hidden1!BV16</f>
        <v>0</v>
      </c>
      <c r="H26" s="58">
        <f t="shared" si="1"/>
        <v>0</v>
      </c>
      <c r="I26" s="58">
        <f>hidden1!BW16</f>
        <v>0</v>
      </c>
      <c r="J26" s="58">
        <f>hidden1!BX16</f>
        <v>0</v>
      </c>
      <c r="K26" s="58">
        <f>hidden1!BY16</f>
        <v>0</v>
      </c>
      <c r="L26" s="57"/>
      <c r="M26" s="57"/>
      <c r="N26" s="57"/>
      <c r="O26" s="57"/>
      <c r="P26" s="57"/>
    </row>
    <row r="27" spans="1:16" x14ac:dyDescent="0.25">
      <c r="A27" s="57" t="str">
        <f>hidden1!A17</f>
        <v xml:space="preserve">  Тамбовская область</v>
      </c>
      <c r="B27" s="58">
        <f t="shared" si="0"/>
        <v>85387</v>
      </c>
      <c r="C27" s="58">
        <f>hidden1!BR17</f>
        <v>11100</v>
      </c>
      <c r="D27" s="58">
        <f>hidden1!BS17</f>
        <v>74287</v>
      </c>
      <c r="E27" s="58">
        <f>hidden1!BT17</f>
        <v>26651</v>
      </c>
      <c r="F27" s="58">
        <f>hidden1!BU17</f>
        <v>0</v>
      </c>
      <c r="G27" s="58">
        <f>hidden1!BV17</f>
        <v>0</v>
      </c>
      <c r="H27" s="58">
        <f t="shared" si="1"/>
        <v>8</v>
      </c>
      <c r="I27" s="58">
        <f>hidden1!BW17</f>
        <v>1</v>
      </c>
      <c r="J27" s="58">
        <f>hidden1!BX17</f>
        <v>7</v>
      </c>
      <c r="K27" s="58">
        <f>hidden1!BY17</f>
        <v>4</v>
      </c>
      <c r="L27" s="57"/>
      <c r="M27" s="57"/>
      <c r="N27" s="57"/>
      <c r="O27" s="57"/>
      <c r="P27" s="57"/>
    </row>
    <row r="28" spans="1:16" x14ac:dyDescent="0.25">
      <c r="A28" s="57" t="str">
        <f>hidden1!A18</f>
        <v xml:space="preserve">  Тверская область</v>
      </c>
      <c r="B28" s="58">
        <f t="shared" si="0"/>
        <v>174914</v>
      </c>
      <c r="C28" s="58">
        <f>hidden1!BR18</f>
        <v>22739</v>
      </c>
      <c r="D28" s="58">
        <f>hidden1!BS18</f>
        <v>152175</v>
      </c>
      <c r="E28" s="58">
        <f>hidden1!BT18</f>
        <v>60993</v>
      </c>
      <c r="F28" s="58">
        <f>hidden1!BU18</f>
        <v>0</v>
      </c>
      <c r="G28" s="58">
        <f>hidden1!BV18</f>
        <v>0</v>
      </c>
      <c r="H28" s="58">
        <f t="shared" si="1"/>
        <v>0</v>
      </c>
      <c r="I28" s="58">
        <f>hidden1!BW18</f>
        <v>0</v>
      </c>
      <c r="J28" s="58">
        <f>hidden1!BX18</f>
        <v>0</v>
      </c>
      <c r="K28" s="58">
        <f>hidden1!BY18</f>
        <v>0</v>
      </c>
      <c r="L28" s="57"/>
      <c r="M28" s="57"/>
      <c r="N28" s="57"/>
      <c r="O28" s="57"/>
      <c r="P28" s="57"/>
    </row>
    <row r="29" spans="1:16" x14ac:dyDescent="0.25">
      <c r="A29" s="57" t="str">
        <f>hidden1!A19</f>
        <v xml:space="preserve">  Тульская область</v>
      </c>
      <c r="B29" s="58">
        <f t="shared" si="0"/>
        <v>246007</v>
      </c>
      <c r="C29" s="58">
        <f>hidden1!BR19</f>
        <v>31981</v>
      </c>
      <c r="D29" s="58">
        <f>hidden1!BS19</f>
        <v>214026</v>
      </c>
      <c r="E29" s="58">
        <f>hidden1!BT19</f>
        <v>64208</v>
      </c>
      <c r="F29" s="58">
        <f>hidden1!BU19</f>
        <v>0</v>
      </c>
      <c r="G29" s="58">
        <f>hidden1!BV19</f>
        <v>0</v>
      </c>
      <c r="H29" s="58">
        <f t="shared" si="1"/>
        <v>0</v>
      </c>
      <c r="I29" s="58">
        <f>hidden1!BW19</f>
        <v>0</v>
      </c>
      <c r="J29" s="58">
        <f>hidden1!BX19</f>
        <v>0</v>
      </c>
      <c r="K29" s="58">
        <f>hidden1!BY19</f>
        <v>0</v>
      </c>
      <c r="L29" s="57"/>
      <c r="M29" s="57"/>
      <c r="N29" s="57"/>
      <c r="O29" s="57"/>
      <c r="P29" s="57"/>
    </row>
    <row r="30" spans="1:16" x14ac:dyDescent="0.25">
      <c r="A30" s="57" t="str">
        <f>hidden1!A20</f>
        <v xml:space="preserve">  Ярославская область</v>
      </c>
      <c r="B30" s="58">
        <f t="shared" si="0"/>
        <v>356367</v>
      </c>
      <c r="C30" s="58">
        <f>hidden1!BR20</f>
        <v>46328</v>
      </c>
      <c r="D30" s="58">
        <f>hidden1!BS20</f>
        <v>310039</v>
      </c>
      <c r="E30" s="58">
        <f>hidden1!BT20</f>
        <v>92834</v>
      </c>
      <c r="F30" s="58">
        <f>hidden1!BU20</f>
        <v>0</v>
      </c>
      <c r="G30" s="58">
        <f>hidden1!BV20</f>
        <v>0</v>
      </c>
      <c r="H30" s="58">
        <f t="shared" si="1"/>
        <v>-21</v>
      </c>
      <c r="I30" s="58">
        <f>hidden1!BW20</f>
        <v>-3</v>
      </c>
      <c r="J30" s="58">
        <f>hidden1!BX20</f>
        <v>-18</v>
      </c>
      <c r="K30" s="58">
        <f>hidden1!BY20</f>
        <v>-5</v>
      </c>
      <c r="L30" s="57"/>
      <c r="M30" s="57"/>
      <c r="N30" s="57"/>
      <c r="O30" s="57"/>
      <c r="P30" s="57"/>
    </row>
    <row r="31" spans="1:16" x14ac:dyDescent="0.25">
      <c r="A31" s="57" t="str">
        <f>hidden1!A21</f>
        <v xml:space="preserve">  город Москва</v>
      </c>
      <c r="B31" s="58">
        <f t="shared" si="0"/>
        <v>65352916</v>
      </c>
      <c r="C31" s="58">
        <f>hidden1!BR21</f>
        <v>8495882</v>
      </c>
      <c r="D31" s="58">
        <f>hidden1!BS21</f>
        <v>56857034</v>
      </c>
      <c r="E31" s="58">
        <f>hidden1!BT21</f>
        <v>172003</v>
      </c>
      <c r="F31" s="58">
        <f>hidden1!BU21</f>
        <v>-27355</v>
      </c>
      <c r="G31" s="58">
        <f>hidden1!BV21</f>
        <v>0</v>
      </c>
      <c r="H31" s="58">
        <f t="shared" si="1"/>
        <v>-7070</v>
      </c>
      <c r="I31" s="58">
        <f>hidden1!BW21</f>
        <v>-919</v>
      </c>
      <c r="J31" s="58">
        <f>hidden1!BX21</f>
        <v>-6151</v>
      </c>
      <c r="K31" s="58">
        <f>hidden1!BY21</f>
        <v>0</v>
      </c>
      <c r="L31" s="57"/>
      <c r="M31" s="57"/>
      <c r="N31" s="57"/>
      <c r="O31" s="57"/>
      <c r="P31" s="57"/>
    </row>
    <row r="32" spans="1:16" x14ac:dyDescent="0.25">
      <c r="A32" s="57" t="str">
        <f>hidden1!A22</f>
        <v xml:space="preserve"> СЕВЕРО-ЗАПАДНЫЙ ФЕДЕРАЛЬНЫЙ ОКРУГ</v>
      </c>
      <c r="B32" s="58">
        <f t="shared" si="0"/>
        <v>7523294</v>
      </c>
      <c r="C32" s="58">
        <f>hidden1!BR22</f>
        <v>978028</v>
      </c>
      <c r="D32" s="58">
        <f>hidden1!BS22</f>
        <v>6545266</v>
      </c>
      <c r="E32" s="58">
        <f>hidden1!BT22</f>
        <v>315937</v>
      </c>
      <c r="F32" s="58">
        <f>hidden1!BU22</f>
        <v>-5101</v>
      </c>
      <c r="G32" s="58">
        <f>hidden1!BV22</f>
        <v>-4685</v>
      </c>
      <c r="H32" s="58">
        <f t="shared" si="1"/>
        <v>-4485</v>
      </c>
      <c r="I32" s="58">
        <f>hidden1!BW22</f>
        <v>-583</v>
      </c>
      <c r="J32" s="58">
        <f>hidden1!BX22</f>
        <v>-3902</v>
      </c>
      <c r="K32" s="58">
        <f>hidden1!BY22</f>
        <v>19</v>
      </c>
      <c r="L32" s="57"/>
      <c r="M32" s="57"/>
      <c r="N32" s="57"/>
      <c r="O32" s="57"/>
      <c r="P32" s="57"/>
    </row>
    <row r="33" spans="1:16" x14ac:dyDescent="0.25">
      <c r="A33" s="57" t="str">
        <f>hidden1!A23</f>
        <v xml:space="preserve">  Республика Карелия</v>
      </c>
      <c r="B33" s="58">
        <f t="shared" si="0"/>
        <v>32387</v>
      </c>
      <c r="C33" s="58">
        <f>hidden1!BR23</f>
        <v>4210</v>
      </c>
      <c r="D33" s="58">
        <f>hidden1!BS23</f>
        <v>28177</v>
      </c>
      <c r="E33" s="58">
        <f>hidden1!BT23</f>
        <v>3686</v>
      </c>
      <c r="F33" s="58">
        <f>hidden1!BU23</f>
        <v>0</v>
      </c>
      <c r="G33" s="58">
        <f>hidden1!BV23</f>
        <v>0</v>
      </c>
      <c r="H33" s="58">
        <f t="shared" si="1"/>
        <v>0</v>
      </c>
      <c r="I33" s="58">
        <f>hidden1!BW23</f>
        <v>0</v>
      </c>
      <c r="J33" s="58">
        <f>hidden1!BX23</f>
        <v>0</v>
      </c>
      <c r="K33" s="58">
        <f>hidden1!BY23</f>
        <v>0</v>
      </c>
      <c r="L33" s="57"/>
      <c r="M33" s="57"/>
      <c r="N33" s="57"/>
      <c r="O33" s="57"/>
      <c r="P33" s="57"/>
    </row>
    <row r="34" spans="1:16" x14ac:dyDescent="0.25">
      <c r="A34" s="57" t="str">
        <f>hidden1!A24</f>
        <v xml:space="preserve">  Республика Коми</v>
      </c>
      <c r="B34" s="58">
        <f t="shared" si="0"/>
        <v>54451</v>
      </c>
      <c r="C34" s="58">
        <f>hidden1!BR24</f>
        <v>7079</v>
      </c>
      <c r="D34" s="58">
        <f>hidden1!BS24</f>
        <v>47372</v>
      </c>
      <c r="E34" s="58">
        <f>hidden1!BT24</f>
        <v>12085</v>
      </c>
      <c r="F34" s="58">
        <f>hidden1!BU24</f>
        <v>0</v>
      </c>
      <c r="G34" s="58">
        <f>hidden1!BV24</f>
        <v>0</v>
      </c>
      <c r="H34" s="58">
        <f t="shared" si="1"/>
        <v>0</v>
      </c>
      <c r="I34" s="58">
        <f>hidden1!BW24</f>
        <v>0</v>
      </c>
      <c r="J34" s="58">
        <f>hidden1!BX24</f>
        <v>0</v>
      </c>
      <c r="K34" s="58">
        <f>hidden1!BY24</f>
        <v>0</v>
      </c>
      <c r="L34" s="57"/>
      <c r="M34" s="57"/>
      <c r="N34" s="57"/>
      <c r="O34" s="57"/>
      <c r="P34" s="57"/>
    </row>
    <row r="35" spans="1:16" x14ac:dyDescent="0.25">
      <c r="A35" s="57" t="str">
        <f>hidden1!A25</f>
        <v xml:space="preserve">  Архангельская область</v>
      </c>
      <c r="B35" s="58">
        <f t="shared" si="0"/>
        <v>-22382</v>
      </c>
      <c r="C35" s="58">
        <f>hidden1!BR25</f>
        <v>-2910</v>
      </c>
      <c r="D35" s="58">
        <f>hidden1!BS25</f>
        <v>-19472</v>
      </c>
      <c r="E35" s="58">
        <f>hidden1!BT25</f>
        <v>-7203</v>
      </c>
      <c r="F35" s="58">
        <f>hidden1!BU25</f>
        <v>0</v>
      </c>
      <c r="G35" s="58">
        <f>hidden1!BV25</f>
        <v>0</v>
      </c>
      <c r="H35" s="58">
        <f t="shared" si="1"/>
        <v>60</v>
      </c>
      <c r="I35" s="58">
        <f>hidden1!BW25</f>
        <v>8</v>
      </c>
      <c r="J35" s="58">
        <f>hidden1!BX25</f>
        <v>52</v>
      </c>
      <c r="K35" s="58">
        <f>hidden1!BY25</f>
        <v>19</v>
      </c>
      <c r="L35" s="57"/>
      <c r="M35" s="57"/>
      <c r="N35" s="57"/>
      <c r="O35" s="57"/>
      <c r="P35" s="57"/>
    </row>
    <row r="36" spans="1:16" x14ac:dyDescent="0.25">
      <c r="A36" s="57" t="str">
        <f>hidden1!A26</f>
        <v xml:space="preserve">  Вологодская область</v>
      </c>
      <c r="B36" s="58">
        <f t="shared" si="0"/>
        <v>29209</v>
      </c>
      <c r="C36" s="58">
        <f>hidden1!BR26</f>
        <v>3797</v>
      </c>
      <c r="D36" s="58">
        <f>hidden1!BS26</f>
        <v>25412</v>
      </c>
      <c r="E36" s="58">
        <f>hidden1!BT26</f>
        <v>5092</v>
      </c>
      <c r="F36" s="58">
        <f>hidden1!BU26</f>
        <v>0</v>
      </c>
      <c r="G36" s="58">
        <f>hidden1!BV26</f>
        <v>0</v>
      </c>
      <c r="H36" s="58">
        <f t="shared" si="1"/>
        <v>0</v>
      </c>
      <c r="I36" s="58">
        <f>hidden1!BW26</f>
        <v>0</v>
      </c>
      <c r="J36" s="58">
        <f>hidden1!BX26</f>
        <v>0</v>
      </c>
      <c r="K36" s="58">
        <f>hidden1!BY26</f>
        <v>0</v>
      </c>
      <c r="L36" s="57"/>
      <c r="M36" s="57"/>
      <c r="N36" s="57"/>
      <c r="O36" s="57"/>
      <c r="P36" s="57"/>
    </row>
    <row r="37" spans="1:16" x14ac:dyDescent="0.25">
      <c r="A37" s="57" t="str">
        <f>hidden1!A27</f>
        <v xml:space="preserve">  Калининградская область</v>
      </c>
      <c r="B37" s="58">
        <f t="shared" si="0"/>
        <v>211685</v>
      </c>
      <c r="C37" s="58">
        <f>hidden1!BR27</f>
        <v>27519</v>
      </c>
      <c r="D37" s="58">
        <f>hidden1!BS27</f>
        <v>184166</v>
      </c>
      <c r="E37" s="58">
        <f>hidden1!BT27</f>
        <v>56034</v>
      </c>
      <c r="F37" s="58">
        <f>hidden1!BU27</f>
        <v>-100</v>
      </c>
      <c r="G37" s="58">
        <f>hidden1!BV27</f>
        <v>-35</v>
      </c>
      <c r="H37" s="58">
        <f t="shared" si="1"/>
        <v>0</v>
      </c>
      <c r="I37" s="58">
        <f>hidden1!BW27</f>
        <v>0</v>
      </c>
      <c r="J37" s="58">
        <f>hidden1!BX27</f>
        <v>0</v>
      </c>
      <c r="K37" s="58">
        <f>hidden1!BY27</f>
        <v>0</v>
      </c>
      <c r="L37" s="57"/>
      <c r="M37" s="57"/>
      <c r="N37" s="57"/>
      <c r="O37" s="57"/>
      <c r="P37" s="57"/>
    </row>
    <row r="38" spans="1:16" x14ac:dyDescent="0.25">
      <c r="A38" s="57" t="str">
        <f>hidden1!A28</f>
        <v xml:space="preserve">  Ленинградская область</v>
      </c>
      <c r="B38" s="58">
        <f t="shared" si="0"/>
        <v>694169</v>
      </c>
      <c r="C38" s="58">
        <f>hidden1!BR28</f>
        <v>90242</v>
      </c>
      <c r="D38" s="58">
        <f>hidden1!BS28</f>
        <v>603927</v>
      </c>
      <c r="E38" s="58">
        <f>hidden1!BT28</f>
        <v>206063</v>
      </c>
      <c r="F38" s="58">
        <f>hidden1!BU28</f>
        <v>-5000</v>
      </c>
      <c r="G38" s="58">
        <f>hidden1!BV28</f>
        <v>-4650</v>
      </c>
      <c r="H38" s="58">
        <f t="shared" si="1"/>
        <v>0</v>
      </c>
      <c r="I38" s="58">
        <f>hidden1!BW28</f>
        <v>0</v>
      </c>
      <c r="J38" s="58">
        <f>hidden1!BX28</f>
        <v>0</v>
      </c>
      <c r="K38" s="58">
        <f>hidden1!BY28</f>
        <v>0</v>
      </c>
      <c r="L38" s="57"/>
      <c r="M38" s="57"/>
      <c r="N38" s="57"/>
      <c r="O38" s="57"/>
      <c r="P38" s="57"/>
    </row>
    <row r="39" spans="1:16" x14ac:dyDescent="0.25">
      <c r="A39" s="57" t="str">
        <f>hidden1!A29</f>
        <v xml:space="preserve">  Мурманская область</v>
      </c>
      <c r="B39" s="58">
        <f t="shared" si="0"/>
        <v>69370</v>
      </c>
      <c r="C39" s="58">
        <f>hidden1!BR29</f>
        <v>9018</v>
      </c>
      <c r="D39" s="58">
        <f>hidden1!BS29</f>
        <v>60352</v>
      </c>
      <c r="E39" s="58">
        <f>hidden1!BT29</f>
        <v>18071</v>
      </c>
      <c r="F39" s="58">
        <f>hidden1!BU29</f>
        <v>-1</v>
      </c>
      <c r="G39" s="58">
        <f>hidden1!BV29</f>
        <v>0</v>
      </c>
      <c r="H39" s="58">
        <f t="shared" si="1"/>
        <v>0</v>
      </c>
      <c r="I39" s="58">
        <f>hidden1!BW29</f>
        <v>0</v>
      </c>
      <c r="J39" s="58">
        <f>hidden1!BX29</f>
        <v>0</v>
      </c>
      <c r="K39" s="58">
        <f>hidden1!BY29</f>
        <v>0</v>
      </c>
      <c r="L39" s="57"/>
      <c r="M39" s="57"/>
      <c r="N39" s="57"/>
      <c r="O39" s="57"/>
      <c r="P39" s="57"/>
    </row>
    <row r="40" spans="1:16" x14ac:dyDescent="0.25">
      <c r="A40" s="57" t="str">
        <f>hidden1!A30</f>
        <v xml:space="preserve">  Новгородская область</v>
      </c>
      <c r="B40" s="58">
        <f t="shared" si="0"/>
        <v>94906</v>
      </c>
      <c r="C40" s="58">
        <f>hidden1!BR30</f>
        <v>12338</v>
      </c>
      <c r="D40" s="58">
        <f>hidden1!BS30</f>
        <v>82568</v>
      </c>
      <c r="E40" s="58">
        <f>hidden1!BT30</f>
        <v>18534</v>
      </c>
      <c r="F40" s="58">
        <f>hidden1!BU30</f>
        <v>0</v>
      </c>
      <c r="G40" s="58">
        <f>hidden1!BV30</f>
        <v>0</v>
      </c>
      <c r="H40" s="58">
        <f t="shared" si="1"/>
        <v>0</v>
      </c>
      <c r="I40" s="58">
        <f>hidden1!BW30</f>
        <v>0</v>
      </c>
      <c r="J40" s="58">
        <f>hidden1!BX30</f>
        <v>0</v>
      </c>
      <c r="K40" s="58">
        <f>hidden1!BY30</f>
        <v>0</v>
      </c>
      <c r="L40" s="57"/>
      <c r="M40" s="57"/>
      <c r="N40" s="57"/>
      <c r="O40" s="57"/>
      <c r="P40" s="57"/>
    </row>
    <row r="41" spans="1:16" x14ac:dyDescent="0.25">
      <c r="A41" s="57" t="str">
        <f>hidden1!A31</f>
        <v xml:space="preserve">  Псковская область</v>
      </c>
      <c r="B41" s="58">
        <f t="shared" si="0"/>
        <v>11525</v>
      </c>
      <c r="C41" s="58">
        <f>hidden1!BR31</f>
        <v>1498</v>
      </c>
      <c r="D41" s="58">
        <f>hidden1!BS31</f>
        <v>10027</v>
      </c>
      <c r="E41" s="58">
        <f>hidden1!BT31</f>
        <v>3188</v>
      </c>
      <c r="F41" s="58">
        <f>hidden1!BU31</f>
        <v>0</v>
      </c>
      <c r="G41" s="58">
        <f>hidden1!BV31</f>
        <v>0</v>
      </c>
      <c r="H41" s="58">
        <f t="shared" si="1"/>
        <v>0</v>
      </c>
      <c r="I41" s="58">
        <f>hidden1!BW31</f>
        <v>0</v>
      </c>
      <c r="J41" s="58">
        <f>hidden1!BX31</f>
        <v>0</v>
      </c>
      <c r="K41" s="58">
        <f>hidden1!BY31</f>
        <v>0</v>
      </c>
      <c r="L41" s="57"/>
      <c r="M41" s="57"/>
      <c r="N41" s="57"/>
      <c r="O41" s="57"/>
      <c r="P41" s="57"/>
    </row>
    <row r="42" spans="1:16" x14ac:dyDescent="0.25">
      <c r="A42" s="57" t="str">
        <f>hidden1!A32</f>
        <v xml:space="preserve">  город Санкт-Петербург</v>
      </c>
      <c r="B42" s="58">
        <f t="shared" si="0"/>
        <v>6346484</v>
      </c>
      <c r="C42" s="58">
        <f>hidden1!BR32</f>
        <v>825043</v>
      </c>
      <c r="D42" s="58">
        <f>hidden1!BS32</f>
        <v>5521441</v>
      </c>
      <c r="E42" s="58">
        <f>hidden1!BT32</f>
        <v>0</v>
      </c>
      <c r="F42" s="58">
        <f>hidden1!BU32</f>
        <v>0</v>
      </c>
      <c r="G42" s="58">
        <f>hidden1!BV32</f>
        <v>0</v>
      </c>
      <c r="H42" s="58">
        <f t="shared" si="1"/>
        <v>-4545</v>
      </c>
      <c r="I42" s="58">
        <f>hidden1!BW32</f>
        <v>-591</v>
      </c>
      <c r="J42" s="58">
        <f>hidden1!BX32</f>
        <v>-3954</v>
      </c>
      <c r="K42" s="58">
        <f>hidden1!BY32</f>
        <v>0</v>
      </c>
      <c r="L42" s="57"/>
      <c r="M42" s="57"/>
      <c r="N42" s="57"/>
      <c r="O42" s="57"/>
      <c r="P42" s="57"/>
    </row>
    <row r="43" spans="1:16" x14ac:dyDescent="0.25">
      <c r="A43" s="57" t="str">
        <f>hidden1!A33</f>
        <v xml:space="preserve">  Ненецкий автономный округ</v>
      </c>
      <c r="B43" s="58">
        <f t="shared" si="0"/>
        <v>1490</v>
      </c>
      <c r="C43" s="58">
        <f>hidden1!BR33</f>
        <v>194</v>
      </c>
      <c r="D43" s="58">
        <f>hidden1!BS33</f>
        <v>1296</v>
      </c>
      <c r="E43" s="58">
        <f>hidden1!BT33</f>
        <v>387</v>
      </c>
      <c r="F43" s="58">
        <f>hidden1!BU33</f>
        <v>0</v>
      </c>
      <c r="G43" s="58">
        <f>hidden1!BV33</f>
        <v>0</v>
      </c>
      <c r="H43" s="58">
        <f t="shared" si="1"/>
        <v>0</v>
      </c>
      <c r="I43" s="58">
        <f>hidden1!BW33</f>
        <v>0</v>
      </c>
      <c r="J43" s="58">
        <f>hidden1!BX33</f>
        <v>0</v>
      </c>
      <c r="K43" s="58">
        <f>hidden1!BY33</f>
        <v>0</v>
      </c>
      <c r="L43" s="57"/>
      <c r="M43" s="57"/>
      <c r="N43" s="57"/>
      <c r="O43" s="57"/>
      <c r="P43" s="57"/>
    </row>
    <row r="44" spans="1:16" x14ac:dyDescent="0.25">
      <c r="A44" s="57" t="str">
        <f>hidden1!A34</f>
        <v xml:space="preserve"> СЕВЕРО-КАВКАЗСКИЙ ФЕДЕРАЛЬНЫЙ ОКРУГ</v>
      </c>
      <c r="B44" s="58">
        <f t="shared" si="0"/>
        <v>705027</v>
      </c>
      <c r="C44" s="58">
        <f>hidden1!BR34</f>
        <v>91652</v>
      </c>
      <c r="D44" s="58">
        <f>hidden1!BS34</f>
        <v>613375</v>
      </c>
      <c r="E44" s="58">
        <f>hidden1!BT34</f>
        <v>140406</v>
      </c>
      <c r="F44" s="58">
        <f>hidden1!BU34</f>
        <v>-1</v>
      </c>
      <c r="G44" s="58">
        <f>hidden1!BV34</f>
        <v>-1</v>
      </c>
      <c r="H44" s="58">
        <f t="shared" si="1"/>
        <v>-94</v>
      </c>
      <c r="I44" s="58">
        <f>hidden1!BW34</f>
        <v>-12</v>
      </c>
      <c r="J44" s="58">
        <f>hidden1!BX34</f>
        <v>-82</v>
      </c>
      <c r="K44" s="58">
        <f>hidden1!BY34</f>
        <v>-21</v>
      </c>
      <c r="L44" s="57"/>
      <c r="M44" s="57"/>
      <c r="N44" s="57"/>
      <c r="O44" s="57"/>
      <c r="P44" s="57"/>
    </row>
    <row r="45" spans="1:16" x14ac:dyDescent="0.25">
      <c r="A45" s="57" t="str">
        <f>hidden1!A35</f>
        <v xml:space="preserve">  Республика Дагестан</v>
      </c>
      <c r="B45" s="58">
        <f t="shared" si="0"/>
        <v>350326</v>
      </c>
      <c r="C45" s="58">
        <f>hidden1!BR35</f>
        <v>45542</v>
      </c>
      <c r="D45" s="58">
        <f>hidden1!BS35</f>
        <v>304784</v>
      </c>
      <c r="E45" s="58">
        <f>hidden1!BT35</f>
        <v>81157</v>
      </c>
      <c r="F45" s="58">
        <f>hidden1!BU35</f>
        <v>0</v>
      </c>
      <c r="G45" s="58">
        <f>hidden1!BV35</f>
        <v>0</v>
      </c>
      <c r="H45" s="58">
        <f t="shared" si="1"/>
        <v>-133</v>
      </c>
      <c r="I45" s="58">
        <f>hidden1!BW35</f>
        <v>-17</v>
      </c>
      <c r="J45" s="58">
        <f>hidden1!BX35</f>
        <v>-116</v>
      </c>
      <c r="K45" s="58">
        <f>hidden1!BY35</f>
        <v>-26</v>
      </c>
      <c r="L45" s="57"/>
      <c r="M45" s="57"/>
      <c r="N45" s="57"/>
      <c r="O45" s="57"/>
      <c r="P45" s="57"/>
    </row>
    <row r="46" spans="1:16" x14ac:dyDescent="0.25">
      <c r="A46" s="57" t="str">
        <f>hidden1!A36</f>
        <v xml:space="preserve">  Республика Ингушетия</v>
      </c>
      <c r="B46" s="58">
        <f t="shared" si="0"/>
        <v>1363</v>
      </c>
      <c r="C46" s="58">
        <f>hidden1!BR36</f>
        <v>177</v>
      </c>
      <c r="D46" s="58">
        <f>hidden1!BS36</f>
        <v>1186</v>
      </c>
      <c r="E46" s="58">
        <f>hidden1!BT36</f>
        <v>177</v>
      </c>
      <c r="F46" s="58">
        <f>hidden1!BU36</f>
        <v>0</v>
      </c>
      <c r="G46" s="58">
        <f>hidden1!BV36</f>
        <v>0</v>
      </c>
      <c r="H46" s="58">
        <f t="shared" si="1"/>
        <v>0</v>
      </c>
      <c r="I46" s="58">
        <f>hidden1!BW36</f>
        <v>0</v>
      </c>
      <c r="J46" s="58">
        <f>hidden1!BX36</f>
        <v>0</v>
      </c>
      <c r="K46" s="58">
        <f>hidden1!BY36</f>
        <v>0</v>
      </c>
      <c r="L46" s="57"/>
      <c r="M46" s="57"/>
      <c r="N46" s="57"/>
      <c r="O46" s="57"/>
      <c r="P46" s="57"/>
    </row>
    <row r="47" spans="1:16" x14ac:dyDescent="0.25">
      <c r="A47" s="57" t="str">
        <f>hidden1!A37</f>
        <v xml:space="preserve">  Кабардино-Балкарская Республика</v>
      </c>
      <c r="B47" s="58">
        <f t="shared" si="0"/>
        <v>2172</v>
      </c>
      <c r="C47" s="58">
        <f>hidden1!BR37</f>
        <v>282</v>
      </c>
      <c r="D47" s="58">
        <f>hidden1!BS37</f>
        <v>1890</v>
      </c>
      <c r="E47" s="58">
        <f>hidden1!BT37</f>
        <v>1862</v>
      </c>
      <c r="F47" s="58">
        <f>hidden1!BU37</f>
        <v>-1</v>
      </c>
      <c r="G47" s="58">
        <f>hidden1!BV37</f>
        <v>-1</v>
      </c>
      <c r="H47" s="58">
        <f t="shared" si="1"/>
        <v>0</v>
      </c>
      <c r="I47" s="58">
        <f>hidden1!BW37</f>
        <v>0</v>
      </c>
      <c r="J47" s="58">
        <f>hidden1!BX37</f>
        <v>0</v>
      </c>
      <c r="K47" s="58">
        <f>hidden1!BY37</f>
        <v>0</v>
      </c>
      <c r="L47" s="57"/>
      <c r="M47" s="57"/>
      <c r="N47" s="57"/>
      <c r="O47" s="57"/>
      <c r="P47" s="57"/>
    </row>
    <row r="48" spans="1:16" x14ac:dyDescent="0.25">
      <c r="A48" s="57" t="str">
        <f>hidden1!A38</f>
        <v xml:space="preserve">  Карачаево-Черкесская Республика</v>
      </c>
      <c r="B48" s="58">
        <f t="shared" si="0"/>
        <v>39472</v>
      </c>
      <c r="C48" s="58">
        <f>hidden1!BR38</f>
        <v>5131</v>
      </c>
      <c r="D48" s="58">
        <f>hidden1!BS38</f>
        <v>34341</v>
      </c>
      <c r="E48" s="58">
        <f>hidden1!BT38</f>
        <v>11052</v>
      </c>
      <c r="F48" s="58">
        <f>hidden1!BU38</f>
        <v>0</v>
      </c>
      <c r="G48" s="58">
        <f>hidden1!BV38</f>
        <v>0</v>
      </c>
      <c r="H48" s="58">
        <f t="shared" si="1"/>
        <v>0</v>
      </c>
      <c r="I48" s="58">
        <f>hidden1!BW38</f>
        <v>0</v>
      </c>
      <c r="J48" s="58">
        <f>hidden1!BX38</f>
        <v>0</v>
      </c>
      <c r="K48" s="58">
        <f>hidden1!BY38</f>
        <v>0</v>
      </c>
      <c r="L48" s="57"/>
      <c r="M48" s="57"/>
      <c r="N48" s="57"/>
      <c r="O48" s="57"/>
      <c r="P48" s="57"/>
    </row>
    <row r="49" spans="1:16" x14ac:dyDescent="0.25">
      <c r="A49" s="57" t="str">
        <f>hidden1!A39</f>
        <v xml:space="preserve">  Республика Северная Осетия-Алания</v>
      </c>
      <c r="B49" s="58">
        <f t="shared" si="0"/>
        <v>10963</v>
      </c>
      <c r="C49" s="58">
        <f>hidden1!BR39</f>
        <v>1425</v>
      </c>
      <c r="D49" s="58">
        <f>hidden1!BS39</f>
        <v>9538</v>
      </c>
      <c r="E49" s="58">
        <f>hidden1!BT39</f>
        <v>3298</v>
      </c>
      <c r="F49" s="58">
        <f>hidden1!BU39</f>
        <v>0</v>
      </c>
      <c r="G49" s="58">
        <f>hidden1!BV39</f>
        <v>0</v>
      </c>
      <c r="H49" s="58">
        <f t="shared" si="1"/>
        <v>0</v>
      </c>
      <c r="I49" s="58">
        <f>hidden1!BW39</f>
        <v>0</v>
      </c>
      <c r="J49" s="58">
        <f>hidden1!BX39</f>
        <v>0</v>
      </c>
      <c r="K49" s="58">
        <f>hidden1!BY39</f>
        <v>0</v>
      </c>
      <c r="L49" s="57"/>
      <c r="M49" s="57"/>
      <c r="N49" s="57"/>
      <c r="O49" s="57"/>
      <c r="P49" s="57"/>
    </row>
    <row r="50" spans="1:16" x14ac:dyDescent="0.25">
      <c r="A50" s="57" t="str">
        <f>hidden1!A40</f>
        <v xml:space="preserve">  Чеченская Республика</v>
      </c>
      <c r="B50" s="58">
        <f t="shared" si="0"/>
        <v>24336</v>
      </c>
      <c r="C50" s="58">
        <f>hidden1!BR40</f>
        <v>3164</v>
      </c>
      <c r="D50" s="58">
        <f>hidden1!BS40</f>
        <v>21172</v>
      </c>
      <c r="E50" s="58">
        <f>hidden1!BT40</f>
        <v>6929</v>
      </c>
      <c r="F50" s="58">
        <f>hidden1!BU40</f>
        <v>0</v>
      </c>
      <c r="G50" s="58">
        <f>hidden1!BV40</f>
        <v>0</v>
      </c>
      <c r="H50" s="58">
        <f t="shared" si="1"/>
        <v>0</v>
      </c>
      <c r="I50" s="58">
        <f>hidden1!BW40</f>
        <v>0</v>
      </c>
      <c r="J50" s="58">
        <f>hidden1!BX40</f>
        <v>0</v>
      </c>
      <c r="K50" s="58">
        <f>hidden1!BY40</f>
        <v>0</v>
      </c>
      <c r="L50" s="57"/>
      <c r="M50" s="57"/>
      <c r="N50" s="57"/>
      <c r="O50" s="57"/>
      <c r="P50" s="57"/>
    </row>
    <row r="51" spans="1:16" x14ac:dyDescent="0.25">
      <c r="A51" s="57" t="str">
        <f>hidden1!A41</f>
        <v xml:space="preserve">  Ставропольский край</v>
      </c>
      <c r="B51" s="58">
        <f t="shared" si="0"/>
        <v>276395</v>
      </c>
      <c r="C51" s="58">
        <f>hidden1!BR41</f>
        <v>35931</v>
      </c>
      <c r="D51" s="58">
        <f>hidden1!BS41</f>
        <v>240464</v>
      </c>
      <c r="E51" s="58">
        <f>hidden1!BT41</f>
        <v>35931</v>
      </c>
      <c r="F51" s="58">
        <f>hidden1!BU41</f>
        <v>0</v>
      </c>
      <c r="G51" s="58">
        <f>hidden1!BV41</f>
        <v>0</v>
      </c>
      <c r="H51" s="58">
        <f t="shared" si="1"/>
        <v>39</v>
      </c>
      <c r="I51" s="58">
        <f>hidden1!BW41</f>
        <v>5</v>
      </c>
      <c r="J51" s="58">
        <f>hidden1!BX41</f>
        <v>34</v>
      </c>
      <c r="K51" s="58">
        <f>hidden1!BY41</f>
        <v>5</v>
      </c>
      <c r="L51" s="57"/>
      <c r="M51" s="57"/>
      <c r="N51" s="57"/>
      <c r="O51" s="57"/>
      <c r="P51" s="57"/>
    </row>
    <row r="52" spans="1:16" x14ac:dyDescent="0.25">
      <c r="A52" s="57" t="str">
        <f>hidden1!A42</f>
        <v xml:space="preserve"> ЮЖНЫЙ ФЕДЕРАЛЬНЫЙ ОКРУГ</v>
      </c>
      <c r="B52" s="58">
        <f t="shared" si="0"/>
        <v>8543148</v>
      </c>
      <c r="C52" s="58">
        <f>hidden1!BR42</f>
        <v>1110897</v>
      </c>
      <c r="D52" s="58">
        <f>hidden1!BS42</f>
        <v>7432251</v>
      </c>
      <c r="E52" s="58">
        <f>hidden1!BT42</f>
        <v>697180</v>
      </c>
      <c r="F52" s="58">
        <f>hidden1!BU42</f>
        <v>-2</v>
      </c>
      <c r="G52" s="58">
        <f>hidden1!BV42</f>
        <v>0</v>
      </c>
      <c r="H52" s="58">
        <f t="shared" si="1"/>
        <v>894</v>
      </c>
      <c r="I52" s="58">
        <f>hidden1!BW42</f>
        <v>117</v>
      </c>
      <c r="J52" s="58">
        <f>hidden1!BX42</f>
        <v>777</v>
      </c>
      <c r="K52" s="58">
        <f>hidden1!BY42</f>
        <v>-9</v>
      </c>
      <c r="L52" s="57"/>
      <c r="M52" s="57"/>
      <c r="N52" s="57"/>
      <c r="O52" s="57"/>
      <c r="P52" s="57"/>
    </row>
    <row r="53" spans="1:16" x14ac:dyDescent="0.25">
      <c r="A53" s="57" t="str">
        <f>hidden1!A43</f>
        <v xml:space="preserve">  Республика Адыгея</v>
      </c>
      <c r="B53" s="58">
        <f t="shared" si="0"/>
        <v>22090</v>
      </c>
      <c r="C53" s="58">
        <f>hidden1!BR43</f>
        <v>2872</v>
      </c>
      <c r="D53" s="58">
        <f>hidden1!BS43</f>
        <v>19218</v>
      </c>
      <c r="E53" s="58">
        <f>hidden1!BT43</f>
        <v>6185</v>
      </c>
      <c r="F53" s="58">
        <f>hidden1!BU43</f>
        <v>0</v>
      </c>
      <c r="G53" s="58">
        <f>hidden1!BV43</f>
        <v>0</v>
      </c>
      <c r="H53" s="58">
        <f t="shared" si="1"/>
        <v>0</v>
      </c>
      <c r="I53" s="58">
        <f>hidden1!BW43</f>
        <v>0</v>
      </c>
      <c r="J53" s="58">
        <f>hidden1!BX43</f>
        <v>0</v>
      </c>
      <c r="K53" s="58">
        <f>hidden1!BY43</f>
        <v>0</v>
      </c>
      <c r="L53" s="57"/>
      <c r="M53" s="57"/>
      <c r="N53" s="57"/>
      <c r="O53" s="57"/>
      <c r="P53" s="57"/>
    </row>
    <row r="54" spans="1:16" x14ac:dyDescent="0.25">
      <c r="A54" s="57" t="str">
        <f>hidden1!A44</f>
        <v xml:space="preserve">  Республика Калмыкия</v>
      </c>
      <c r="B54" s="58">
        <f t="shared" si="0"/>
        <v>5247</v>
      </c>
      <c r="C54" s="58">
        <f>hidden1!BR44</f>
        <v>682</v>
      </c>
      <c r="D54" s="58">
        <f>hidden1!BS44</f>
        <v>4565</v>
      </c>
      <c r="E54" s="58">
        <f>hidden1!BT44</f>
        <v>3831</v>
      </c>
      <c r="F54" s="58">
        <f>hidden1!BU44</f>
        <v>0</v>
      </c>
      <c r="G54" s="58">
        <f>hidden1!BV44</f>
        <v>0</v>
      </c>
      <c r="H54" s="58">
        <f t="shared" si="1"/>
        <v>0</v>
      </c>
      <c r="I54" s="58">
        <f>hidden1!BW44</f>
        <v>0</v>
      </c>
      <c r="J54" s="58">
        <f>hidden1!BX44</f>
        <v>0</v>
      </c>
      <c r="K54" s="58">
        <f>hidden1!BY44</f>
        <v>0</v>
      </c>
      <c r="L54" s="57"/>
      <c r="M54" s="57"/>
      <c r="N54" s="57"/>
      <c r="O54" s="57"/>
      <c r="P54" s="57"/>
    </row>
    <row r="55" spans="1:16" x14ac:dyDescent="0.25">
      <c r="A55" s="57" t="str">
        <f>hidden1!A45</f>
        <v xml:space="preserve">  Республика Крым</v>
      </c>
      <c r="B55" s="58">
        <f t="shared" si="0"/>
        <v>114554</v>
      </c>
      <c r="C55" s="58">
        <f>hidden1!BR45</f>
        <v>15179</v>
      </c>
      <c r="D55" s="58">
        <f>hidden1!BS45</f>
        <v>99375</v>
      </c>
      <c r="E55" s="58">
        <f>hidden1!BT45</f>
        <v>30417</v>
      </c>
      <c r="F55" s="58">
        <f>hidden1!BU45</f>
        <v>0</v>
      </c>
      <c r="G55" s="58">
        <f>hidden1!BV45</f>
        <v>0</v>
      </c>
      <c r="H55" s="58">
        <f t="shared" si="1"/>
        <v>128</v>
      </c>
      <c r="I55" s="58">
        <f>hidden1!BW45</f>
        <v>17</v>
      </c>
      <c r="J55" s="58">
        <f>hidden1!BX45</f>
        <v>111</v>
      </c>
      <c r="K55" s="58">
        <f>hidden1!BY45</f>
        <v>33</v>
      </c>
      <c r="L55" s="57"/>
      <c r="M55" s="57"/>
      <c r="N55" s="57"/>
      <c r="O55" s="57"/>
      <c r="P55" s="57"/>
    </row>
    <row r="56" spans="1:16" x14ac:dyDescent="0.25">
      <c r="A56" s="57" t="str">
        <f>hidden1!A46</f>
        <v xml:space="preserve">  Краснодарский край</v>
      </c>
      <c r="B56" s="58">
        <f t="shared" si="0"/>
        <v>7490797</v>
      </c>
      <c r="C56" s="58">
        <f>hidden1!BR46</f>
        <v>973804</v>
      </c>
      <c r="D56" s="58">
        <f>hidden1!BS46</f>
        <v>6516993</v>
      </c>
      <c r="E56" s="58">
        <f>hidden1!BT46</f>
        <v>441154</v>
      </c>
      <c r="F56" s="58">
        <f>hidden1!BU46</f>
        <v>-2</v>
      </c>
      <c r="G56" s="58">
        <f>hidden1!BV46</f>
        <v>0</v>
      </c>
      <c r="H56" s="58">
        <f t="shared" si="1"/>
        <v>-210</v>
      </c>
      <c r="I56" s="58">
        <f>hidden1!BW46</f>
        <v>-27</v>
      </c>
      <c r="J56" s="58">
        <f>hidden1!BX46</f>
        <v>-183</v>
      </c>
      <c r="K56" s="58">
        <f>hidden1!BY46</f>
        <v>-40</v>
      </c>
      <c r="L56" s="57"/>
      <c r="M56" s="57"/>
      <c r="N56" s="57"/>
      <c r="O56" s="57"/>
      <c r="P56" s="57"/>
    </row>
    <row r="57" spans="1:16" x14ac:dyDescent="0.25">
      <c r="A57" s="57" t="str">
        <f>hidden1!A47</f>
        <v xml:space="preserve">  Астраханская область</v>
      </c>
      <c r="B57" s="58">
        <f t="shared" si="0"/>
        <v>46951</v>
      </c>
      <c r="C57" s="58">
        <f>hidden1!BR47</f>
        <v>6104</v>
      </c>
      <c r="D57" s="58">
        <f>hidden1!BS47</f>
        <v>40847</v>
      </c>
      <c r="E57" s="58">
        <f>hidden1!BT47</f>
        <v>13925</v>
      </c>
      <c r="F57" s="58">
        <f>hidden1!BU47</f>
        <v>0</v>
      </c>
      <c r="G57" s="58">
        <f>hidden1!BV47</f>
        <v>0</v>
      </c>
      <c r="H57" s="58">
        <f t="shared" si="1"/>
        <v>30</v>
      </c>
      <c r="I57" s="58">
        <f>hidden1!BW47</f>
        <v>4</v>
      </c>
      <c r="J57" s="58">
        <f>hidden1!BX47</f>
        <v>26</v>
      </c>
      <c r="K57" s="58">
        <f>hidden1!BY47</f>
        <v>16</v>
      </c>
      <c r="L57" s="57"/>
      <c r="M57" s="57"/>
      <c r="N57" s="57"/>
      <c r="O57" s="57"/>
      <c r="P57" s="57"/>
    </row>
    <row r="58" spans="1:16" x14ac:dyDescent="0.25">
      <c r="A58" s="57" t="str">
        <f>hidden1!A48</f>
        <v xml:space="preserve">  Волгоградская область</v>
      </c>
      <c r="B58" s="58">
        <f t="shared" si="0"/>
        <v>235803</v>
      </c>
      <c r="C58" s="58">
        <f>hidden1!BR48</f>
        <v>30654</v>
      </c>
      <c r="D58" s="58">
        <f>hidden1!BS48</f>
        <v>205149</v>
      </c>
      <c r="E58" s="58">
        <f>hidden1!BT48</f>
        <v>57269</v>
      </c>
      <c r="F58" s="58">
        <f>hidden1!BU48</f>
        <v>0</v>
      </c>
      <c r="G58" s="58">
        <f>hidden1!BV48</f>
        <v>0</v>
      </c>
      <c r="H58" s="58">
        <f t="shared" si="1"/>
        <v>0</v>
      </c>
      <c r="I58" s="58">
        <f>hidden1!BW48</f>
        <v>0</v>
      </c>
      <c r="J58" s="58">
        <f>hidden1!BX48</f>
        <v>0</v>
      </c>
      <c r="K58" s="58">
        <f>hidden1!BY48</f>
        <v>0</v>
      </c>
      <c r="L58" s="57"/>
      <c r="M58" s="57"/>
      <c r="N58" s="57"/>
      <c r="O58" s="57"/>
      <c r="P58" s="57"/>
    </row>
    <row r="59" spans="1:16" x14ac:dyDescent="0.25">
      <c r="A59" s="57" t="str">
        <f>hidden1!A49</f>
        <v xml:space="preserve">  Ростовская область</v>
      </c>
      <c r="B59" s="58">
        <f t="shared" si="0"/>
        <v>612330</v>
      </c>
      <c r="C59" s="58">
        <f>hidden1!BR49</f>
        <v>79603</v>
      </c>
      <c r="D59" s="58">
        <f>hidden1!BS49</f>
        <v>532727</v>
      </c>
      <c r="E59" s="58">
        <f>hidden1!BT49</f>
        <v>144368</v>
      </c>
      <c r="F59" s="58">
        <f>hidden1!BU49</f>
        <v>0</v>
      </c>
      <c r="G59" s="58">
        <f>hidden1!BV49</f>
        <v>0</v>
      </c>
      <c r="H59" s="58">
        <f t="shared" si="1"/>
        <v>-93</v>
      </c>
      <c r="I59" s="58">
        <f>hidden1!BW49</f>
        <v>-12</v>
      </c>
      <c r="J59" s="58">
        <f>hidden1!BX49</f>
        <v>-81</v>
      </c>
      <c r="K59" s="58">
        <f>hidden1!BY49</f>
        <v>-20</v>
      </c>
      <c r="L59" s="57"/>
      <c r="M59" s="57"/>
      <c r="N59" s="57"/>
      <c r="O59" s="57"/>
      <c r="P59" s="57"/>
    </row>
    <row r="60" spans="1:16" x14ac:dyDescent="0.25">
      <c r="A60" s="57" t="str">
        <f>hidden1!A50</f>
        <v xml:space="preserve">  город Севастополь</v>
      </c>
      <c r="B60" s="58">
        <f t="shared" si="0"/>
        <v>15376</v>
      </c>
      <c r="C60" s="58">
        <f>hidden1!BR50</f>
        <v>1999</v>
      </c>
      <c r="D60" s="58">
        <f>hidden1!BS50</f>
        <v>13377</v>
      </c>
      <c r="E60" s="58">
        <f>hidden1!BT50</f>
        <v>31</v>
      </c>
      <c r="F60" s="58">
        <f>hidden1!BU50</f>
        <v>0</v>
      </c>
      <c r="G60" s="58">
        <f>hidden1!BV50</f>
        <v>0</v>
      </c>
      <c r="H60" s="58">
        <f t="shared" si="1"/>
        <v>1039</v>
      </c>
      <c r="I60" s="58">
        <f>hidden1!BW50</f>
        <v>135</v>
      </c>
      <c r="J60" s="58">
        <f>hidden1!BX50</f>
        <v>904</v>
      </c>
      <c r="K60" s="58">
        <f>hidden1!BY50</f>
        <v>2</v>
      </c>
      <c r="L60" s="57"/>
      <c r="M60" s="57"/>
      <c r="N60" s="57"/>
      <c r="O60" s="57"/>
      <c r="P60" s="57"/>
    </row>
    <row r="61" spans="1:16" x14ac:dyDescent="0.25">
      <c r="A61" s="57" t="str">
        <f>hidden1!A51</f>
        <v xml:space="preserve"> ПРИВОЛЖСКИЙ ФЕДЕРАЛЬНЫЙ ОКРУГ</v>
      </c>
      <c r="B61" s="58">
        <f t="shared" si="0"/>
        <v>5562913</v>
      </c>
      <c r="C61" s="58">
        <f>hidden1!BR51</f>
        <v>726478</v>
      </c>
      <c r="D61" s="58">
        <f>hidden1!BS51</f>
        <v>4836435</v>
      </c>
      <c r="E61" s="58">
        <f>hidden1!BT51</f>
        <v>1299254</v>
      </c>
      <c r="F61" s="58">
        <f>hidden1!BU51</f>
        <v>-5005</v>
      </c>
      <c r="G61" s="58">
        <f>hidden1!BV51</f>
        <v>-1677</v>
      </c>
      <c r="H61" s="58">
        <f t="shared" si="1"/>
        <v>-49</v>
      </c>
      <c r="I61" s="58">
        <f>hidden1!BW51</f>
        <v>-11</v>
      </c>
      <c r="J61" s="58">
        <f>hidden1!BX51</f>
        <v>-38</v>
      </c>
      <c r="K61" s="58">
        <f>hidden1!BY51</f>
        <v>-9</v>
      </c>
      <c r="L61" s="57"/>
      <c r="M61" s="57"/>
      <c r="N61" s="57"/>
      <c r="O61" s="57"/>
      <c r="P61" s="57"/>
    </row>
    <row r="62" spans="1:16" x14ac:dyDescent="0.25">
      <c r="A62" s="57" t="str">
        <f>hidden1!A52</f>
        <v xml:space="preserve">  Республика Башкортостан</v>
      </c>
      <c r="B62" s="58">
        <f t="shared" si="0"/>
        <v>399300</v>
      </c>
      <c r="C62" s="58">
        <f>hidden1!BR52</f>
        <v>51909</v>
      </c>
      <c r="D62" s="58">
        <f>hidden1!BS52</f>
        <v>347391</v>
      </c>
      <c r="E62" s="58">
        <f>hidden1!BT52</f>
        <v>51909</v>
      </c>
      <c r="F62" s="58">
        <f>hidden1!BU52</f>
        <v>0</v>
      </c>
      <c r="G62" s="58">
        <f>hidden1!BV52</f>
        <v>0</v>
      </c>
      <c r="H62" s="58">
        <f t="shared" si="1"/>
        <v>-39</v>
      </c>
      <c r="I62" s="58">
        <f>hidden1!BW52</f>
        <v>-5</v>
      </c>
      <c r="J62" s="58">
        <f>hidden1!BX52</f>
        <v>-34</v>
      </c>
      <c r="K62" s="58">
        <f>hidden1!BY52</f>
        <v>-5</v>
      </c>
      <c r="L62" s="57"/>
      <c r="M62" s="57"/>
      <c r="N62" s="57"/>
      <c r="O62" s="57"/>
      <c r="P62" s="57"/>
    </row>
    <row r="63" spans="1:16" x14ac:dyDescent="0.25">
      <c r="A63" s="57" t="str">
        <f>hidden1!A53</f>
        <v xml:space="preserve">  Республика Марий-Эл</v>
      </c>
      <c r="B63" s="58">
        <f t="shared" si="0"/>
        <v>60053</v>
      </c>
      <c r="C63" s="58">
        <f>hidden1!BR53</f>
        <v>7807</v>
      </c>
      <c r="D63" s="58">
        <f>hidden1!BS53</f>
        <v>52246</v>
      </c>
      <c r="E63" s="58">
        <f>hidden1!BT53</f>
        <v>7807</v>
      </c>
      <c r="F63" s="58">
        <f>hidden1!BU53</f>
        <v>0</v>
      </c>
      <c r="G63" s="58">
        <f>hidden1!BV53</f>
        <v>0</v>
      </c>
      <c r="H63" s="58">
        <f t="shared" si="1"/>
        <v>0</v>
      </c>
      <c r="I63" s="58">
        <f>hidden1!BW53</f>
        <v>0</v>
      </c>
      <c r="J63" s="58">
        <f>hidden1!BX53</f>
        <v>0</v>
      </c>
      <c r="K63" s="58">
        <f>hidden1!BY53</f>
        <v>0</v>
      </c>
      <c r="L63" s="57"/>
      <c r="M63" s="57"/>
      <c r="N63" s="57"/>
      <c r="O63" s="57"/>
      <c r="P63" s="57"/>
    </row>
    <row r="64" spans="1:16" x14ac:dyDescent="0.25">
      <c r="A64" s="57" t="str">
        <f>hidden1!A54</f>
        <v xml:space="preserve">  Республика Мордовия</v>
      </c>
      <c r="B64" s="58">
        <f t="shared" si="0"/>
        <v>37824</v>
      </c>
      <c r="C64" s="58">
        <f>hidden1!BR54</f>
        <v>4917</v>
      </c>
      <c r="D64" s="58">
        <f>hidden1!BS54</f>
        <v>32907</v>
      </c>
      <c r="E64" s="58">
        <f>hidden1!BT54</f>
        <v>10591</v>
      </c>
      <c r="F64" s="58">
        <f>hidden1!BU54</f>
        <v>0</v>
      </c>
      <c r="G64" s="58">
        <f>hidden1!BV54</f>
        <v>0</v>
      </c>
      <c r="H64" s="58">
        <f t="shared" si="1"/>
        <v>0</v>
      </c>
      <c r="I64" s="58">
        <f>hidden1!BW54</f>
        <v>0</v>
      </c>
      <c r="J64" s="58">
        <f>hidden1!BX54</f>
        <v>0</v>
      </c>
      <c r="K64" s="58">
        <f>hidden1!BY54</f>
        <v>0</v>
      </c>
      <c r="L64" s="57"/>
      <c r="M64" s="57"/>
      <c r="N64" s="57"/>
      <c r="O64" s="57"/>
      <c r="P64" s="57"/>
    </row>
    <row r="65" spans="1:16" x14ac:dyDescent="0.25">
      <c r="A65" s="57" t="str">
        <f>hidden1!A55</f>
        <v xml:space="preserve">  Республика Татарстан</v>
      </c>
      <c r="B65" s="58">
        <f t="shared" si="0"/>
        <v>1659254</v>
      </c>
      <c r="C65" s="58">
        <f>hidden1!BR55</f>
        <v>215703</v>
      </c>
      <c r="D65" s="58">
        <f>hidden1!BS55</f>
        <v>1443551</v>
      </c>
      <c r="E65" s="58">
        <f>hidden1!BT55</f>
        <v>424752</v>
      </c>
      <c r="F65" s="58">
        <f>hidden1!BU55</f>
        <v>-6</v>
      </c>
      <c r="G65" s="58">
        <f>hidden1!BV55</f>
        <v>-1</v>
      </c>
      <c r="H65" s="58">
        <f t="shared" si="1"/>
        <v>-1</v>
      </c>
      <c r="I65" s="58">
        <f>hidden1!BW55</f>
        <v>0</v>
      </c>
      <c r="J65" s="58">
        <f>hidden1!BX55</f>
        <v>-1</v>
      </c>
      <c r="K65" s="58">
        <f>hidden1!BY55</f>
        <v>8</v>
      </c>
      <c r="L65" s="57"/>
      <c r="M65" s="57"/>
      <c r="N65" s="57"/>
      <c r="O65" s="57"/>
      <c r="P65" s="57"/>
    </row>
    <row r="66" spans="1:16" x14ac:dyDescent="0.25">
      <c r="A66" s="57" t="str">
        <f>hidden1!A56</f>
        <v xml:space="preserve">  Удмуртская Республика</v>
      </c>
      <c r="B66" s="58">
        <f t="shared" si="0"/>
        <v>222679</v>
      </c>
      <c r="C66" s="58">
        <f>hidden1!BR56</f>
        <v>28948</v>
      </c>
      <c r="D66" s="58">
        <f>hidden1!BS56</f>
        <v>193731</v>
      </c>
      <c r="E66" s="58">
        <f>hidden1!BT56</f>
        <v>45439</v>
      </c>
      <c r="F66" s="58">
        <f>hidden1!BU56</f>
        <v>0</v>
      </c>
      <c r="G66" s="58">
        <f>hidden1!BV56</f>
        <v>0</v>
      </c>
      <c r="H66" s="58">
        <f t="shared" si="1"/>
        <v>0</v>
      </c>
      <c r="I66" s="58">
        <f>hidden1!BW56</f>
        <v>0</v>
      </c>
      <c r="J66" s="58">
        <f>hidden1!BX56</f>
        <v>0</v>
      </c>
      <c r="K66" s="58">
        <f>hidden1!BY56</f>
        <v>0</v>
      </c>
      <c r="L66" s="57"/>
      <c r="M66" s="57"/>
      <c r="N66" s="57"/>
      <c r="O66" s="57"/>
      <c r="P66" s="57"/>
    </row>
    <row r="67" spans="1:16" x14ac:dyDescent="0.25">
      <c r="A67" s="57" t="str">
        <f>hidden1!A57</f>
        <v xml:space="preserve">  Чувашская Республика</v>
      </c>
      <c r="B67" s="58">
        <f t="shared" si="0"/>
        <v>132593</v>
      </c>
      <c r="C67" s="58">
        <f>hidden1!BR57</f>
        <v>17237</v>
      </c>
      <c r="D67" s="58">
        <f>hidden1!BS57</f>
        <v>115356</v>
      </c>
      <c r="E67" s="58">
        <f>hidden1!BT57</f>
        <v>26887</v>
      </c>
      <c r="F67" s="58">
        <f>hidden1!BU57</f>
        <v>0</v>
      </c>
      <c r="G67" s="58">
        <f>hidden1!BV57</f>
        <v>0</v>
      </c>
      <c r="H67" s="58">
        <f t="shared" si="1"/>
        <v>-3</v>
      </c>
      <c r="I67" s="58">
        <f>hidden1!BW57</f>
        <v>0</v>
      </c>
      <c r="J67" s="58">
        <f>hidden1!BX57</f>
        <v>-3</v>
      </c>
      <c r="K67" s="58">
        <f>hidden1!BY57</f>
        <v>-1</v>
      </c>
      <c r="L67" s="57"/>
      <c r="M67" s="57"/>
      <c r="N67" s="57"/>
      <c r="O67" s="57"/>
      <c r="P67" s="57"/>
    </row>
    <row r="68" spans="1:16" x14ac:dyDescent="0.25">
      <c r="A68" s="57" t="str">
        <f>hidden1!A58</f>
        <v xml:space="preserve">  Кировская область</v>
      </c>
      <c r="B68" s="58">
        <f t="shared" si="0"/>
        <v>84541</v>
      </c>
      <c r="C68" s="58">
        <f>hidden1!BR58</f>
        <v>10990</v>
      </c>
      <c r="D68" s="58">
        <f>hidden1!BS58</f>
        <v>73551</v>
      </c>
      <c r="E68" s="58">
        <f>hidden1!BT58</f>
        <v>23676</v>
      </c>
      <c r="F68" s="58">
        <f>hidden1!BU58</f>
        <v>0</v>
      </c>
      <c r="G68" s="58">
        <f>hidden1!BV58</f>
        <v>0</v>
      </c>
      <c r="H68" s="58">
        <f t="shared" si="1"/>
        <v>17</v>
      </c>
      <c r="I68" s="58">
        <f>hidden1!BW58</f>
        <v>2</v>
      </c>
      <c r="J68" s="58">
        <f>hidden1!BX58</f>
        <v>15</v>
      </c>
      <c r="K68" s="58">
        <f>hidden1!BY58</f>
        <v>5</v>
      </c>
      <c r="L68" s="57"/>
      <c r="M68" s="57"/>
      <c r="N68" s="57"/>
      <c r="O68" s="57"/>
      <c r="P68" s="57"/>
    </row>
    <row r="69" spans="1:16" x14ac:dyDescent="0.25">
      <c r="A69" s="57" t="str">
        <f>hidden1!A59</f>
        <v xml:space="preserve">  Нижегородская область</v>
      </c>
      <c r="B69" s="58">
        <f t="shared" si="0"/>
        <v>679255</v>
      </c>
      <c r="C69" s="58">
        <f>hidden1!BR59</f>
        <v>88303</v>
      </c>
      <c r="D69" s="58">
        <f>hidden1!BS59</f>
        <v>590952</v>
      </c>
      <c r="E69" s="58">
        <f>hidden1!BT59</f>
        <v>106032</v>
      </c>
      <c r="F69" s="58">
        <f>hidden1!BU59</f>
        <v>0</v>
      </c>
      <c r="G69" s="58">
        <f>hidden1!BV59</f>
        <v>0</v>
      </c>
      <c r="H69" s="58">
        <f t="shared" si="1"/>
        <v>-7</v>
      </c>
      <c r="I69" s="58">
        <f>hidden1!BW59</f>
        <v>-1</v>
      </c>
      <c r="J69" s="58">
        <f>hidden1!BX59</f>
        <v>-6</v>
      </c>
      <c r="K69" s="58">
        <f>hidden1!BY59</f>
        <v>-1</v>
      </c>
      <c r="L69" s="57"/>
      <c r="M69" s="57"/>
      <c r="N69" s="57"/>
      <c r="O69" s="57"/>
      <c r="P69" s="57"/>
    </row>
    <row r="70" spans="1:16" x14ac:dyDescent="0.25">
      <c r="A70" s="57" t="str">
        <f>hidden1!A60</f>
        <v xml:space="preserve">  Оренбургская область</v>
      </c>
      <c r="B70" s="58">
        <f t="shared" si="0"/>
        <v>280455</v>
      </c>
      <c r="C70" s="58">
        <f>hidden1!BR60</f>
        <v>36459</v>
      </c>
      <c r="D70" s="58">
        <f>hidden1!BS60</f>
        <v>243996</v>
      </c>
      <c r="E70" s="58">
        <f>hidden1!BT60</f>
        <v>36459</v>
      </c>
      <c r="F70" s="58">
        <f>hidden1!BU60</f>
        <v>10</v>
      </c>
      <c r="G70" s="58">
        <f>hidden1!BV60</f>
        <v>2</v>
      </c>
      <c r="H70" s="58">
        <f t="shared" si="1"/>
        <v>-7</v>
      </c>
      <c r="I70" s="58">
        <f>hidden1!BW60</f>
        <v>-1</v>
      </c>
      <c r="J70" s="58">
        <f>hidden1!BX60</f>
        <v>-6</v>
      </c>
      <c r="K70" s="58">
        <f>hidden1!BY60</f>
        <v>-1</v>
      </c>
      <c r="L70" s="57"/>
      <c r="M70" s="57"/>
      <c r="N70" s="57"/>
      <c r="O70" s="57"/>
      <c r="P70" s="57"/>
    </row>
    <row r="71" spans="1:16" x14ac:dyDescent="0.25">
      <c r="A71" s="57" t="str">
        <f>hidden1!A61</f>
        <v xml:space="preserve">  Пензенская область</v>
      </c>
      <c r="B71" s="58">
        <f t="shared" si="0"/>
        <v>156652</v>
      </c>
      <c r="C71" s="58">
        <f>hidden1!BR61</f>
        <v>20365</v>
      </c>
      <c r="D71" s="58">
        <f>hidden1!BS61</f>
        <v>136287</v>
      </c>
      <c r="E71" s="58">
        <f>hidden1!BT61</f>
        <v>40729</v>
      </c>
      <c r="F71" s="58">
        <f>hidden1!BU61</f>
        <v>-8</v>
      </c>
      <c r="G71" s="58">
        <f>hidden1!BV61</f>
        <v>-3</v>
      </c>
      <c r="H71" s="58">
        <f t="shared" si="1"/>
        <v>0</v>
      </c>
      <c r="I71" s="58">
        <f>hidden1!BW61</f>
        <v>0</v>
      </c>
      <c r="J71" s="58">
        <f>hidden1!BX61</f>
        <v>0</v>
      </c>
      <c r="K71" s="58">
        <f>hidden1!BY61</f>
        <v>0</v>
      </c>
      <c r="L71" s="57"/>
      <c r="M71" s="57"/>
      <c r="N71" s="57"/>
      <c r="O71" s="57"/>
      <c r="P71" s="57"/>
    </row>
    <row r="72" spans="1:16" x14ac:dyDescent="0.25">
      <c r="A72" s="57" t="str">
        <f>hidden1!A62</f>
        <v xml:space="preserve">  Пермский край</v>
      </c>
      <c r="B72" s="58">
        <f t="shared" si="0"/>
        <v>592725</v>
      </c>
      <c r="C72" s="58">
        <f>hidden1!BR62</f>
        <v>77054</v>
      </c>
      <c r="D72" s="58">
        <f>hidden1!BS62</f>
        <v>515671</v>
      </c>
      <c r="E72" s="58">
        <f>hidden1!BT62</f>
        <v>179786</v>
      </c>
      <c r="F72" s="58">
        <f>hidden1!BU62</f>
        <v>-5000</v>
      </c>
      <c r="G72" s="58">
        <f>hidden1!BV62</f>
        <v>-1675</v>
      </c>
      <c r="H72" s="58">
        <f t="shared" si="1"/>
        <v>-6</v>
      </c>
      <c r="I72" s="58">
        <f>hidden1!BW62</f>
        <v>-1</v>
      </c>
      <c r="J72" s="58">
        <f>hidden1!BX62</f>
        <v>-5</v>
      </c>
      <c r="K72" s="58">
        <f>hidden1!BY62</f>
        <v>-2</v>
      </c>
      <c r="L72" s="57"/>
      <c r="M72" s="57"/>
      <c r="N72" s="57"/>
      <c r="O72" s="57"/>
      <c r="P72" s="57"/>
    </row>
    <row r="73" spans="1:16" x14ac:dyDescent="0.25">
      <c r="A73" s="57" t="str">
        <f>hidden1!A63</f>
        <v xml:space="preserve">  Самарская область</v>
      </c>
      <c r="B73" s="58">
        <f t="shared" si="0"/>
        <v>705789</v>
      </c>
      <c r="C73" s="58">
        <f>hidden1!BR63</f>
        <v>95053</v>
      </c>
      <c r="D73" s="58">
        <f>hidden1!BS63</f>
        <v>610736</v>
      </c>
      <c r="E73" s="58">
        <f>hidden1!BT63</f>
        <v>202079</v>
      </c>
      <c r="F73" s="58">
        <f>hidden1!BU63</f>
        <v>0</v>
      </c>
      <c r="G73" s="58">
        <f>hidden1!BV63</f>
        <v>0</v>
      </c>
      <c r="H73" s="58">
        <f t="shared" si="1"/>
        <v>12</v>
      </c>
      <c r="I73" s="58">
        <f>hidden1!BW63</f>
        <v>-3</v>
      </c>
      <c r="J73" s="58">
        <f>hidden1!BX63</f>
        <v>15</v>
      </c>
      <c r="K73" s="58">
        <f>hidden1!BY63</f>
        <v>-8</v>
      </c>
      <c r="L73" s="57"/>
      <c r="M73" s="57"/>
      <c r="N73" s="57"/>
      <c r="O73" s="57"/>
      <c r="P73" s="57"/>
    </row>
    <row r="74" spans="1:16" x14ac:dyDescent="0.25">
      <c r="A74" s="57" t="str">
        <f>hidden1!A64</f>
        <v xml:space="preserve">  Саратовская область</v>
      </c>
      <c r="B74" s="58">
        <f t="shared" si="0"/>
        <v>495437</v>
      </c>
      <c r="C74" s="58">
        <f>hidden1!BR64</f>
        <v>64407</v>
      </c>
      <c r="D74" s="58">
        <f>hidden1!BS64</f>
        <v>431030</v>
      </c>
      <c r="E74" s="58">
        <f>hidden1!BT64</f>
        <v>127328</v>
      </c>
      <c r="F74" s="58">
        <f>hidden1!BU64</f>
        <v>-1</v>
      </c>
      <c r="G74" s="58">
        <f>hidden1!BV64</f>
        <v>0</v>
      </c>
      <c r="H74" s="58">
        <f t="shared" si="1"/>
        <v>-15</v>
      </c>
      <c r="I74" s="58">
        <f>hidden1!BW64</f>
        <v>-2</v>
      </c>
      <c r="J74" s="58">
        <f>hidden1!BX64</f>
        <v>-13</v>
      </c>
      <c r="K74" s="58">
        <f>hidden1!BY64</f>
        <v>-4</v>
      </c>
      <c r="L74" s="57"/>
      <c r="M74" s="57"/>
      <c r="N74" s="57"/>
      <c r="O74" s="57"/>
      <c r="P74" s="57"/>
    </row>
    <row r="75" spans="1:16" x14ac:dyDescent="0.25">
      <c r="A75" s="57" t="str">
        <f>hidden1!A65</f>
        <v xml:space="preserve">  Ульяновская область</v>
      </c>
      <c r="B75" s="58">
        <f t="shared" si="0"/>
        <v>56356</v>
      </c>
      <c r="C75" s="58">
        <f>hidden1!BR65</f>
        <v>7326</v>
      </c>
      <c r="D75" s="58">
        <f>hidden1!BS65</f>
        <v>49030</v>
      </c>
      <c r="E75" s="58">
        <f>hidden1!BT65</f>
        <v>15780</v>
      </c>
      <c r="F75" s="58">
        <f>hidden1!BU65</f>
        <v>0</v>
      </c>
      <c r="G75" s="58">
        <f>hidden1!BV65</f>
        <v>0</v>
      </c>
      <c r="H75" s="58">
        <f t="shared" si="1"/>
        <v>0</v>
      </c>
      <c r="I75" s="58">
        <f>hidden1!BW65</f>
        <v>0</v>
      </c>
      <c r="J75" s="58">
        <f>hidden1!BX65</f>
        <v>0</v>
      </c>
      <c r="K75" s="58">
        <f>hidden1!BY65</f>
        <v>0</v>
      </c>
      <c r="L75" s="57"/>
      <c r="M75" s="57"/>
      <c r="N75" s="57"/>
      <c r="O75" s="57"/>
      <c r="P75" s="57"/>
    </row>
    <row r="76" spans="1:16" x14ac:dyDescent="0.25">
      <c r="A76" s="57" t="str">
        <f>hidden1!A66</f>
        <v xml:space="preserve"> УРАЛЬСКИЙ ФЕДЕРАЛЬНЫЙ ОКРУГ</v>
      </c>
      <c r="B76" s="58">
        <f t="shared" ref="B76:B105" si="2">C76+D76</f>
        <v>5394615</v>
      </c>
      <c r="C76" s="58">
        <f>hidden1!BR66</f>
        <v>701301</v>
      </c>
      <c r="D76" s="58">
        <f>hidden1!BS66</f>
        <v>4693314</v>
      </c>
      <c r="E76" s="58">
        <f>hidden1!BT66</f>
        <v>1426992</v>
      </c>
      <c r="F76" s="58">
        <f>hidden1!BU66</f>
        <v>14</v>
      </c>
      <c r="G76" s="58">
        <f>hidden1!BV66</f>
        <v>3</v>
      </c>
      <c r="H76" s="58">
        <f t="shared" ref="H76:H105" si="3">I76+J76</f>
        <v>-2118</v>
      </c>
      <c r="I76" s="58">
        <f>hidden1!BW66</f>
        <v>-276</v>
      </c>
      <c r="J76" s="58">
        <f>hidden1!BX66</f>
        <v>-1842</v>
      </c>
      <c r="K76" s="58">
        <f>hidden1!BY66</f>
        <v>-304</v>
      </c>
      <c r="L76" s="57"/>
      <c r="M76" s="57"/>
      <c r="N76" s="57"/>
      <c r="O76" s="57"/>
      <c r="P76" s="57"/>
    </row>
    <row r="77" spans="1:16" x14ac:dyDescent="0.25">
      <c r="A77" s="57" t="str">
        <f>hidden1!A67</f>
        <v xml:space="preserve">  Курганская область</v>
      </c>
      <c r="B77" s="58">
        <f t="shared" si="2"/>
        <v>112471</v>
      </c>
      <c r="C77" s="58">
        <f>hidden1!BR67</f>
        <v>14621</v>
      </c>
      <c r="D77" s="58">
        <f>hidden1!BS67</f>
        <v>97850</v>
      </c>
      <c r="E77" s="58">
        <f>hidden1!BT67</f>
        <v>35775</v>
      </c>
      <c r="F77" s="58">
        <f>hidden1!BU67</f>
        <v>0</v>
      </c>
      <c r="G77" s="58">
        <f>hidden1!BV67</f>
        <v>0</v>
      </c>
      <c r="H77" s="58">
        <f t="shared" si="3"/>
        <v>0</v>
      </c>
      <c r="I77" s="58">
        <f>hidden1!BW67</f>
        <v>0</v>
      </c>
      <c r="J77" s="58">
        <f>hidden1!BX67</f>
        <v>0</v>
      </c>
      <c r="K77" s="58">
        <f>hidden1!BY67</f>
        <v>0</v>
      </c>
      <c r="L77" s="57"/>
      <c r="M77" s="57"/>
      <c r="N77" s="57"/>
      <c r="O77" s="57"/>
      <c r="P77" s="57"/>
    </row>
    <row r="78" spans="1:16" x14ac:dyDescent="0.25">
      <c r="A78" s="57" t="str">
        <f>hidden1!A68</f>
        <v xml:space="preserve">  Свердловская область</v>
      </c>
      <c r="B78" s="58">
        <f t="shared" si="2"/>
        <v>2214223</v>
      </c>
      <c r="C78" s="58">
        <f>hidden1!BR68</f>
        <v>287849</v>
      </c>
      <c r="D78" s="58">
        <f>hidden1!BS68</f>
        <v>1926374</v>
      </c>
      <c r="E78" s="58">
        <f>hidden1!BT68</f>
        <v>389642</v>
      </c>
      <c r="F78" s="58">
        <f>hidden1!BU68</f>
        <v>-1</v>
      </c>
      <c r="G78" s="58">
        <f>hidden1!BV68</f>
        <v>0</v>
      </c>
      <c r="H78" s="58">
        <f t="shared" si="3"/>
        <v>-2101</v>
      </c>
      <c r="I78" s="58">
        <f>hidden1!BW68</f>
        <v>-273</v>
      </c>
      <c r="J78" s="58">
        <f>hidden1!BX68</f>
        <v>-1828</v>
      </c>
      <c r="K78" s="58">
        <f>hidden1!BY68</f>
        <v>-291</v>
      </c>
      <c r="L78" s="57"/>
      <c r="M78" s="57"/>
      <c r="N78" s="57"/>
      <c r="O78" s="57"/>
      <c r="P78" s="57"/>
    </row>
    <row r="79" spans="1:16" x14ac:dyDescent="0.25">
      <c r="A79" s="57" t="str">
        <f>hidden1!A69</f>
        <v xml:space="preserve">  Тюменская область</v>
      </c>
      <c r="B79" s="58">
        <f t="shared" si="2"/>
        <v>417106</v>
      </c>
      <c r="C79" s="58">
        <f>hidden1!BR69</f>
        <v>54224</v>
      </c>
      <c r="D79" s="58">
        <f>hidden1!BS69</f>
        <v>362882</v>
      </c>
      <c r="E79" s="58">
        <f>hidden1!BT69</f>
        <v>128350</v>
      </c>
      <c r="F79" s="58">
        <f>hidden1!BU69</f>
        <v>0</v>
      </c>
      <c r="G79" s="58">
        <f>hidden1!BV69</f>
        <v>0</v>
      </c>
      <c r="H79" s="58">
        <f t="shared" si="3"/>
        <v>-15</v>
      </c>
      <c r="I79" s="58">
        <f>hidden1!BW69</f>
        <v>-2</v>
      </c>
      <c r="J79" s="58">
        <f>hidden1!BX69</f>
        <v>-13</v>
      </c>
      <c r="K79" s="58">
        <f>hidden1!BY69</f>
        <v>-4</v>
      </c>
      <c r="L79" s="57"/>
      <c r="M79" s="57"/>
      <c r="N79" s="57"/>
      <c r="O79" s="57"/>
      <c r="P79" s="57"/>
    </row>
    <row r="80" spans="1:16" x14ac:dyDescent="0.25">
      <c r="A80" s="57" t="str">
        <f>hidden1!A70</f>
        <v xml:space="preserve">  Челябинская область</v>
      </c>
      <c r="B80" s="58">
        <f t="shared" si="2"/>
        <v>1201381</v>
      </c>
      <c r="C80" s="58">
        <f>hidden1!BR70</f>
        <v>156180</v>
      </c>
      <c r="D80" s="58">
        <f>hidden1!BS70</f>
        <v>1045201</v>
      </c>
      <c r="E80" s="58">
        <f>hidden1!BT70</f>
        <v>348333</v>
      </c>
      <c r="F80" s="58">
        <f>hidden1!BU70</f>
        <v>17</v>
      </c>
      <c r="G80" s="58">
        <f>hidden1!BV70</f>
        <v>4</v>
      </c>
      <c r="H80" s="58">
        <f t="shared" si="3"/>
        <v>41</v>
      </c>
      <c r="I80" s="58">
        <f>hidden1!BW70</f>
        <v>5</v>
      </c>
      <c r="J80" s="58">
        <f>hidden1!BX70</f>
        <v>36</v>
      </c>
      <c r="K80" s="58">
        <f>hidden1!BY70</f>
        <v>7</v>
      </c>
      <c r="L80" s="57"/>
      <c r="M80" s="57"/>
      <c r="N80" s="57"/>
      <c r="O80" s="57"/>
      <c r="P80" s="57"/>
    </row>
    <row r="81" spans="1:16" x14ac:dyDescent="0.25">
      <c r="A81" s="57" t="str">
        <f>hidden1!A71</f>
        <v xml:space="preserve">  Ханты-Мансийский автономный округ - Югра</v>
      </c>
      <c r="B81" s="58">
        <f t="shared" si="2"/>
        <v>1020236</v>
      </c>
      <c r="C81" s="58">
        <f>hidden1!BR71</f>
        <v>132631</v>
      </c>
      <c r="D81" s="58">
        <f>hidden1!BS71</f>
        <v>887605</v>
      </c>
      <c r="E81" s="58">
        <f>hidden1!BT71</f>
        <v>413301</v>
      </c>
      <c r="F81" s="58">
        <f>hidden1!BU71</f>
        <v>-2</v>
      </c>
      <c r="G81" s="58">
        <f>hidden1!BV71</f>
        <v>-1</v>
      </c>
      <c r="H81" s="58">
        <f t="shared" si="3"/>
        <v>-43</v>
      </c>
      <c r="I81" s="58">
        <f>hidden1!BW71</f>
        <v>-6</v>
      </c>
      <c r="J81" s="58">
        <f>hidden1!BX71</f>
        <v>-37</v>
      </c>
      <c r="K81" s="58">
        <f>hidden1!BY71</f>
        <v>-16</v>
      </c>
      <c r="L81" s="57"/>
      <c r="M81" s="57"/>
      <c r="N81" s="57"/>
      <c r="O81" s="57"/>
      <c r="P81" s="57"/>
    </row>
    <row r="82" spans="1:16" x14ac:dyDescent="0.25">
      <c r="A82" s="57" t="str">
        <f>hidden1!A72</f>
        <v xml:space="preserve">  Ямало-Ненецкий автономный округ</v>
      </c>
      <c r="B82" s="58">
        <f t="shared" si="2"/>
        <v>429198</v>
      </c>
      <c r="C82" s="58">
        <f>hidden1!BR72</f>
        <v>55796</v>
      </c>
      <c r="D82" s="58">
        <f>hidden1!BS72</f>
        <v>373402</v>
      </c>
      <c r="E82" s="58">
        <f>hidden1!BT72</f>
        <v>111591</v>
      </c>
      <c r="F82" s="58">
        <f>hidden1!BU72</f>
        <v>0</v>
      </c>
      <c r="G82" s="58">
        <f>hidden1!BV72</f>
        <v>0</v>
      </c>
      <c r="H82" s="58">
        <f t="shared" si="3"/>
        <v>0</v>
      </c>
      <c r="I82" s="58">
        <f>hidden1!BW72</f>
        <v>0</v>
      </c>
      <c r="J82" s="58">
        <f>hidden1!BX72</f>
        <v>0</v>
      </c>
      <c r="K82" s="58">
        <f>hidden1!BY72</f>
        <v>0</v>
      </c>
      <c r="L82" s="57"/>
      <c r="M82" s="57"/>
      <c r="N82" s="57"/>
      <c r="O82" s="57"/>
      <c r="P82" s="57"/>
    </row>
    <row r="83" spans="1:16" x14ac:dyDescent="0.25">
      <c r="A83" s="57" t="str">
        <f>hidden1!A73</f>
        <v xml:space="preserve"> СИБИРСКИЙ ФЕДЕРАЛЬНЫЙ ОКРУГ</v>
      </c>
      <c r="B83" s="58">
        <f t="shared" si="2"/>
        <v>3336881</v>
      </c>
      <c r="C83" s="58">
        <f>hidden1!BR73</f>
        <v>433794</v>
      </c>
      <c r="D83" s="58">
        <f>hidden1!BS73</f>
        <v>2903087</v>
      </c>
      <c r="E83" s="58">
        <f>hidden1!BT73</f>
        <v>868612</v>
      </c>
      <c r="F83" s="58">
        <f>hidden1!BU73</f>
        <v>89</v>
      </c>
      <c r="G83" s="58">
        <f>hidden1!BV73</f>
        <v>27</v>
      </c>
      <c r="H83" s="58">
        <f t="shared" si="3"/>
        <v>-192</v>
      </c>
      <c r="I83" s="58">
        <f>hidden1!BW73</f>
        <v>-24</v>
      </c>
      <c r="J83" s="58">
        <f>hidden1!BX73</f>
        <v>-168</v>
      </c>
      <c r="K83" s="58">
        <f>hidden1!BY73</f>
        <v>-43</v>
      </c>
      <c r="L83" s="57"/>
      <c r="M83" s="57"/>
      <c r="N83" s="57"/>
      <c r="O83" s="57"/>
      <c r="P83" s="57"/>
    </row>
    <row r="84" spans="1:16" x14ac:dyDescent="0.25">
      <c r="A84" s="57" t="str">
        <f>hidden1!A74</f>
        <v xml:space="preserve">  Республика Алтай</v>
      </c>
      <c r="B84" s="58">
        <f t="shared" si="2"/>
        <v>10916</v>
      </c>
      <c r="C84" s="58">
        <f>hidden1!BR74</f>
        <v>1419</v>
      </c>
      <c r="D84" s="58">
        <f>hidden1!BS74</f>
        <v>9497</v>
      </c>
      <c r="E84" s="58">
        <f>hidden1!BT74</f>
        <v>1419</v>
      </c>
      <c r="F84" s="58">
        <f>hidden1!BU74</f>
        <v>0</v>
      </c>
      <c r="G84" s="58">
        <f>hidden1!BV74</f>
        <v>0</v>
      </c>
      <c r="H84" s="58">
        <f t="shared" si="3"/>
        <v>0</v>
      </c>
      <c r="I84" s="58">
        <f>hidden1!BW74</f>
        <v>0</v>
      </c>
      <c r="J84" s="58">
        <f>hidden1!BX74</f>
        <v>0</v>
      </c>
      <c r="K84" s="58">
        <f>hidden1!BY74</f>
        <v>0</v>
      </c>
      <c r="L84" s="57"/>
      <c r="M84" s="57"/>
      <c r="N84" s="57"/>
      <c r="O84" s="57"/>
      <c r="P84" s="57"/>
    </row>
    <row r="85" spans="1:16" x14ac:dyDescent="0.25">
      <c r="A85" s="57" t="str">
        <f>hidden1!A75</f>
        <v xml:space="preserve">  Республика Тыва</v>
      </c>
      <c r="B85" s="58">
        <f t="shared" si="2"/>
        <v>22361</v>
      </c>
      <c r="C85" s="58">
        <f>hidden1!BR75</f>
        <v>2907</v>
      </c>
      <c r="D85" s="58">
        <f>hidden1!BS75</f>
        <v>19454</v>
      </c>
      <c r="E85" s="58">
        <f>hidden1!BT75</f>
        <v>4564</v>
      </c>
      <c r="F85" s="58">
        <f>hidden1!BU75</f>
        <v>0</v>
      </c>
      <c r="G85" s="58">
        <f>hidden1!BV75</f>
        <v>0</v>
      </c>
      <c r="H85" s="58">
        <f t="shared" si="3"/>
        <v>0</v>
      </c>
      <c r="I85" s="58">
        <f>hidden1!BW75</f>
        <v>0</v>
      </c>
      <c r="J85" s="58">
        <f>hidden1!BX75</f>
        <v>0</v>
      </c>
      <c r="K85" s="58">
        <f>hidden1!BY75</f>
        <v>0</v>
      </c>
      <c r="L85" s="57"/>
      <c r="M85" s="57"/>
      <c r="N85" s="57"/>
      <c r="O85" s="57"/>
      <c r="P85" s="57"/>
    </row>
    <row r="86" spans="1:16" x14ac:dyDescent="0.25">
      <c r="A86" s="57" t="str">
        <f>hidden1!A76</f>
        <v xml:space="preserve">  Республика Хакасия</v>
      </c>
      <c r="B86" s="58">
        <f t="shared" si="2"/>
        <v>33761</v>
      </c>
      <c r="C86" s="58">
        <f>hidden1!BR76</f>
        <v>4389</v>
      </c>
      <c r="D86" s="58">
        <f>hidden1!BS76</f>
        <v>29372</v>
      </c>
      <c r="E86" s="58">
        <f>hidden1!BT76</f>
        <v>5828</v>
      </c>
      <c r="F86" s="58">
        <f>hidden1!BU76</f>
        <v>0</v>
      </c>
      <c r="G86" s="58">
        <f>hidden1!BV76</f>
        <v>0</v>
      </c>
      <c r="H86" s="58">
        <f t="shared" si="3"/>
        <v>0</v>
      </c>
      <c r="I86" s="58">
        <f>hidden1!BW76</f>
        <v>0</v>
      </c>
      <c r="J86" s="58">
        <f>hidden1!BX76</f>
        <v>0</v>
      </c>
      <c r="K86" s="58">
        <f>hidden1!BY76</f>
        <v>0</v>
      </c>
      <c r="L86" s="57"/>
      <c r="M86" s="57"/>
      <c r="N86" s="57"/>
      <c r="O86" s="57"/>
      <c r="P86" s="57"/>
    </row>
    <row r="87" spans="1:16" x14ac:dyDescent="0.25">
      <c r="A87" s="57" t="str">
        <f>hidden1!A77</f>
        <v xml:space="preserve">  Алтайский край</v>
      </c>
      <c r="B87" s="58">
        <f t="shared" si="2"/>
        <v>206459</v>
      </c>
      <c r="C87" s="58">
        <f>hidden1!BR77</f>
        <v>26840</v>
      </c>
      <c r="D87" s="58">
        <f>hidden1!BS77</f>
        <v>179619</v>
      </c>
      <c r="E87" s="58">
        <f>hidden1!BT77</f>
        <v>40155</v>
      </c>
      <c r="F87" s="58">
        <f>hidden1!BU77</f>
        <v>0</v>
      </c>
      <c r="G87" s="58">
        <f>hidden1!BV77</f>
        <v>0</v>
      </c>
      <c r="H87" s="58">
        <f t="shared" si="3"/>
        <v>0</v>
      </c>
      <c r="I87" s="58">
        <f>hidden1!BW77</f>
        <v>0</v>
      </c>
      <c r="J87" s="58">
        <f>hidden1!BX77</f>
        <v>0</v>
      </c>
      <c r="K87" s="58">
        <f>hidden1!BY77</f>
        <v>0</v>
      </c>
      <c r="L87" s="57"/>
      <c r="M87" s="57"/>
      <c r="N87" s="57"/>
      <c r="O87" s="57"/>
      <c r="P87" s="57"/>
    </row>
    <row r="88" spans="1:16" x14ac:dyDescent="0.25">
      <c r="A88" s="57" t="str">
        <f>hidden1!A78</f>
        <v xml:space="preserve">  Красноярский край</v>
      </c>
      <c r="B88" s="58">
        <f t="shared" si="2"/>
        <v>649640</v>
      </c>
      <c r="C88" s="58">
        <f>hidden1!BR78</f>
        <v>84453</v>
      </c>
      <c r="D88" s="58">
        <f>hidden1!BS78</f>
        <v>565187</v>
      </c>
      <c r="E88" s="58">
        <f>hidden1!BT78</f>
        <v>168906</v>
      </c>
      <c r="F88" s="58">
        <f>hidden1!BU78</f>
        <v>92</v>
      </c>
      <c r="G88" s="58">
        <f>hidden1!BV78</f>
        <v>28</v>
      </c>
      <c r="H88" s="58">
        <f t="shared" si="3"/>
        <v>0</v>
      </c>
      <c r="I88" s="58">
        <f>hidden1!BW78</f>
        <v>0</v>
      </c>
      <c r="J88" s="58">
        <f>hidden1!BX78</f>
        <v>0</v>
      </c>
      <c r="K88" s="58">
        <f>hidden1!BY78</f>
        <v>0</v>
      </c>
      <c r="L88" s="57"/>
      <c r="M88" s="57"/>
      <c r="N88" s="57"/>
      <c r="O88" s="57"/>
      <c r="P88" s="57"/>
    </row>
    <row r="89" spans="1:16" x14ac:dyDescent="0.25">
      <c r="A89" s="57" t="str">
        <f>hidden1!A79</f>
        <v xml:space="preserve">  Иркутская область</v>
      </c>
      <c r="B89" s="58">
        <f t="shared" si="2"/>
        <v>458414</v>
      </c>
      <c r="C89" s="58">
        <f>hidden1!BR79</f>
        <v>59594</v>
      </c>
      <c r="D89" s="58">
        <f>hidden1!BS79</f>
        <v>398820</v>
      </c>
      <c r="E89" s="58">
        <f>hidden1!BT79</f>
        <v>118461</v>
      </c>
      <c r="F89" s="58">
        <f>hidden1!BU79</f>
        <v>0</v>
      </c>
      <c r="G89" s="58">
        <f>hidden1!BV79</f>
        <v>0</v>
      </c>
      <c r="H89" s="58">
        <f t="shared" si="3"/>
        <v>-10</v>
      </c>
      <c r="I89" s="58">
        <f>hidden1!BW79</f>
        <v>-1</v>
      </c>
      <c r="J89" s="58">
        <f>hidden1!BX79</f>
        <v>-9</v>
      </c>
      <c r="K89" s="58">
        <f>hidden1!BY79</f>
        <v>-4</v>
      </c>
      <c r="L89" s="57"/>
      <c r="M89" s="57"/>
      <c r="N89" s="57"/>
      <c r="O89" s="57"/>
      <c r="P89" s="57"/>
    </row>
    <row r="90" spans="1:16" x14ac:dyDescent="0.25">
      <c r="A90" s="57" t="str">
        <f>hidden1!A80</f>
        <v xml:space="preserve">  Кемеровская область - Кузбасс</v>
      </c>
      <c r="B90" s="58">
        <f t="shared" si="2"/>
        <v>766932</v>
      </c>
      <c r="C90" s="58">
        <f>hidden1!BR80</f>
        <v>99701</v>
      </c>
      <c r="D90" s="58">
        <f>hidden1!BS80</f>
        <v>667231</v>
      </c>
      <c r="E90" s="58">
        <f>hidden1!BT80</f>
        <v>204231</v>
      </c>
      <c r="F90" s="58">
        <f>hidden1!BU80</f>
        <v>-1</v>
      </c>
      <c r="G90" s="58">
        <f>hidden1!BV80</f>
        <v>-1</v>
      </c>
      <c r="H90" s="58">
        <f t="shared" si="3"/>
        <v>-85</v>
      </c>
      <c r="I90" s="58">
        <f>hidden1!BW80</f>
        <v>-11</v>
      </c>
      <c r="J90" s="58">
        <f>hidden1!BX80</f>
        <v>-74</v>
      </c>
      <c r="K90" s="58">
        <f>hidden1!BY80</f>
        <v>-21</v>
      </c>
      <c r="L90" s="57"/>
      <c r="M90" s="57"/>
      <c r="N90" s="57"/>
      <c r="O90" s="57"/>
      <c r="P90" s="57"/>
    </row>
    <row r="91" spans="1:16" x14ac:dyDescent="0.25">
      <c r="A91" s="57" t="str">
        <f>hidden1!A81</f>
        <v xml:space="preserve">  Новосибирская область</v>
      </c>
      <c r="B91" s="58">
        <f t="shared" si="2"/>
        <v>838094</v>
      </c>
      <c r="C91" s="58">
        <f>hidden1!BR81</f>
        <v>108952</v>
      </c>
      <c r="D91" s="58">
        <f>hidden1!BS81</f>
        <v>729142</v>
      </c>
      <c r="E91" s="58">
        <f>hidden1!BT81</f>
        <v>242384</v>
      </c>
      <c r="F91" s="58">
        <f>hidden1!BU81</f>
        <v>-2</v>
      </c>
      <c r="G91" s="58">
        <f>hidden1!BV81</f>
        <v>0</v>
      </c>
      <c r="H91" s="58">
        <f t="shared" si="3"/>
        <v>-109</v>
      </c>
      <c r="I91" s="58">
        <f>hidden1!BW81</f>
        <v>-14</v>
      </c>
      <c r="J91" s="58">
        <f>hidden1!BX81</f>
        <v>-95</v>
      </c>
      <c r="K91" s="58">
        <f>hidden1!BY81</f>
        <v>-30</v>
      </c>
      <c r="L91" s="57"/>
      <c r="M91" s="57"/>
      <c r="N91" s="57"/>
      <c r="O91" s="57"/>
      <c r="P91" s="57"/>
    </row>
    <row r="92" spans="1:16" x14ac:dyDescent="0.25">
      <c r="A92" s="57" t="str">
        <f>hidden1!A82</f>
        <v xml:space="preserve">  Омская область</v>
      </c>
      <c r="B92" s="58">
        <f t="shared" si="2"/>
        <v>248495</v>
      </c>
      <c r="C92" s="58">
        <f>hidden1!BR82</f>
        <v>32304</v>
      </c>
      <c r="D92" s="58">
        <f>hidden1!BS82</f>
        <v>216191</v>
      </c>
      <c r="E92" s="58">
        <f>hidden1!BT82</f>
        <v>53712</v>
      </c>
      <c r="F92" s="58">
        <f>hidden1!BU82</f>
        <v>0</v>
      </c>
      <c r="G92" s="58">
        <f>hidden1!BV82</f>
        <v>0</v>
      </c>
      <c r="H92" s="58">
        <f t="shared" si="3"/>
        <v>15</v>
      </c>
      <c r="I92" s="58">
        <f>hidden1!BW82</f>
        <v>2</v>
      </c>
      <c r="J92" s="58">
        <f>hidden1!BX82</f>
        <v>13</v>
      </c>
      <c r="K92" s="58">
        <f>hidden1!BY82</f>
        <v>13</v>
      </c>
      <c r="L92" s="57"/>
      <c r="M92" s="57"/>
      <c r="N92" s="57"/>
      <c r="O92" s="57"/>
      <c r="P92" s="57"/>
    </row>
    <row r="93" spans="1:16" x14ac:dyDescent="0.25">
      <c r="A93" s="57" t="str">
        <f>hidden1!A83</f>
        <v xml:space="preserve">  Томская область</v>
      </c>
      <c r="B93" s="58">
        <f t="shared" si="2"/>
        <v>101809</v>
      </c>
      <c r="C93" s="58">
        <f>hidden1!BR83</f>
        <v>13235</v>
      </c>
      <c r="D93" s="58">
        <f>hidden1!BS83</f>
        <v>88574</v>
      </c>
      <c r="E93" s="58">
        <f>hidden1!BT83</f>
        <v>28952</v>
      </c>
      <c r="F93" s="58">
        <f>hidden1!BU83</f>
        <v>0</v>
      </c>
      <c r="G93" s="58">
        <f>hidden1!BV83</f>
        <v>0</v>
      </c>
      <c r="H93" s="58">
        <f t="shared" si="3"/>
        <v>-3</v>
      </c>
      <c r="I93" s="58">
        <f>hidden1!BW83</f>
        <v>0</v>
      </c>
      <c r="J93" s="58">
        <f>hidden1!BX83</f>
        <v>-3</v>
      </c>
      <c r="K93" s="58">
        <f>hidden1!BY83</f>
        <v>-1</v>
      </c>
      <c r="L93" s="57"/>
      <c r="M93" s="57"/>
      <c r="N93" s="57"/>
      <c r="O93" s="57"/>
      <c r="P93" s="57"/>
    </row>
    <row r="94" spans="1:16" x14ac:dyDescent="0.25">
      <c r="A94" s="57" t="str">
        <f>hidden1!A84</f>
        <v xml:space="preserve"> ДАЛЬНЕВОСТОЧНЫЙ ФЕДЕРАЛЬНЫЙ ОКРУГ</v>
      </c>
      <c r="B94" s="58">
        <f t="shared" si="2"/>
        <v>2197694</v>
      </c>
      <c r="C94" s="58">
        <f>hidden1!BR84</f>
        <v>285700</v>
      </c>
      <c r="D94" s="58">
        <f>hidden1!BS84</f>
        <v>1911994</v>
      </c>
      <c r="E94" s="58">
        <f>hidden1!BT84</f>
        <v>541166</v>
      </c>
      <c r="F94" s="58">
        <f>hidden1!BU84</f>
        <v>-8</v>
      </c>
      <c r="G94" s="58">
        <f>hidden1!BV84</f>
        <v>-1</v>
      </c>
      <c r="H94" s="58">
        <f t="shared" si="3"/>
        <v>-164</v>
      </c>
      <c r="I94" s="58">
        <f>hidden1!BW84</f>
        <v>-21</v>
      </c>
      <c r="J94" s="58">
        <f>hidden1!BX84</f>
        <v>-143</v>
      </c>
      <c r="K94" s="58">
        <f>hidden1!BY84</f>
        <v>-63</v>
      </c>
      <c r="L94" s="57"/>
      <c r="M94" s="57"/>
      <c r="N94" s="57"/>
      <c r="O94" s="57"/>
      <c r="P94" s="57"/>
    </row>
    <row r="95" spans="1:16" x14ac:dyDescent="0.25">
      <c r="A95" s="57" t="str">
        <f>hidden1!A85</f>
        <v xml:space="preserve">  Республика Бурятия</v>
      </c>
      <c r="B95" s="58">
        <f t="shared" si="2"/>
        <v>29067</v>
      </c>
      <c r="C95" s="58">
        <f>hidden1!BR85</f>
        <v>3779</v>
      </c>
      <c r="D95" s="58">
        <f>hidden1!BS85</f>
        <v>25288</v>
      </c>
      <c r="E95" s="58">
        <f>hidden1!BT85</f>
        <v>7065</v>
      </c>
      <c r="F95" s="58">
        <f>hidden1!BU85</f>
        <v>0</v>
      </c>
      <c r="G95" s="58">
        <f>hidden1!BV85</f>
        <v>0</v>
      </c>
      <c r="H95" s="58">
        <f t="shared" si="3"/>
        <v>0</v>
      </c>
      <c r="I95" s="58">
        <f>hidden1!BW85</f>
        <v>0</v>
      </c>
      <c r="J95" s="58">
        <f>hidden1!BX85</f>
        <v>0</v>
      </c>
      <c r="K95" s="58">
        <f>hidden1!BY85</f>
        <v>0</v>
      </c>
      <c r="L95" s="57"/>
      <c r="M95" s="57"/>
      <c r="N95" s="57"/>
      <c r="O95" s="57"/>
      <c r="P95" s="57"/>
    </row>
    <row r="96" spans="1:16" x14ac:dyDescent="0.25">
      <c r="A96" s="57" t="str">
        <f>hidden1!A86</f>
        <v xml:space="preserve">  Республика Саха (Якутия)</v>
      </c>
      <c r="B96" s="58">
        <f t="shared" si="2"/>
        <v>316593</v>
      </c>
      <c r="C96" s="58">
        <f>hidden1!BR86</f>
        <v>41157</v>
      </c>
      <c r="D96" s="58">
        <f>hidden1!BS86</f>
        <v>275436</v>
      </c>
      <c r="E96" s="58">
        <f>hidden1!BT86</f>
        <v>95160</v>
      </c>
      <c r="F96" s="58">
        <f>hidden1!BU86</f>
        <v>0</v>
      </c>
      <c r="G96" s="58">
        <f>hidden1!BV86</f>
        <v>0</v>
      </c>
      <c r="H96" s="58">
        <f t="shared" si="3"/>
        <v>-187</v>
      </c>
      <c r="I96" s="58">
        <f>hidden1!BW86</f>
        <v>-24</v>
      </c>
      <c r="J96" s="58">
        <f>hidden1!BX86</f>
        <v>-163</v>
      </c>
      <c r="K96" s="58">
        <f>hidden1!BY86</f>
        <v>-66</v>
      </c>
      <c r="L96" s="57"/>
      <c r="M96" s="57"/>
      <c r="N96" s="57"/>
      <c r="O96" s="57"/>
      <c r="P96" s="57"/>
    </row>
    <row r="97" spans="1:16" x14ac:dyDescent="0.25">
      <c r="A97" s="57" t="str">
        <f>hidden1!A87</f>
        <v xml:space="preserve">  Приморский край</v>
      </c>
      <c r="B97" s="58">
        <f t="shared" si="2"/>
        <v>749479</v>
      </c>
      <c r="C97" s="58">
        <f>hidden1!BR87</f>
        <v>97432</v>
      </c>
      <c r="D97" s="58">
        <f>hidden1!BS87</f>
        <v>652047</v>
      </c>
      <c r="E97" s="58">
        <f>hidden1!BT87</f>
        <v>128204</v>
      </c>
      <c r="F97" s="58">
        <f>hidden1!BU87</f>
        <v>0</v>
      </c>
      <c r="G97" s="58">
        <f>hidden1!BV87</f>
        <v>0</v>
      </c>
      <c r="H97" s="58">
        <f t="shared" si="3"/>
        <v>23</v>
      </c>
      <c r="I97" s="58">
        <f>hidden1!BW87</f>
        <v>3</v>
      </c>
      <c r="J97" s="58">
        <f>hidden1!BX87</f>
        <v>20</v>
      </c>
      <c r="K97" s="58">
        <f>hidden1!BY87</f>
        <v>3</v>
      </c>
      <c r="L97" s="57"/>
      <c r="M97" s="57"/>
      <c r="N97" s="57"/>
      <c r="O97" s="57"/>
      <c r="P97" s="57"/>
    </row>
    <row r="98" spans="1:16" x14ac:dyDescent="0.25">
      <c r="A98" s="57" t="str">
        <f>hidden1!A88</f>
        <v xml:space="preserve">  Хабаровский край</v>
      </c>
      <c r="B98" s="58">
        <f t="shared" si="2"/>
        <v>278031</v>
      </c>
      <c r="C98" s="58">
        <f>hidden1!BR88</f>
        <v>36144</v>
      </c>
      <c r="D98" s="58">
        <f>hidden1!BS88</f>
        <v>241887</v>
      </c>
      <c r="E98" s="58">
        <f>hidden1!BT88</f>
        <v>60378</v>
      </c>
      <c r="F98" s="58">
        <f>hidden1!BU88</f>
        <v>-8</v>
      </c>
      <c r="G98" s="58">
        <f>hidden1!BV88</f>
        <v>-1</v>
      </c>
      <c r="H98" s="58">
        <f t="shared" si="3"/>
        <v>0</v>
      </c>
      <c r="I98" s="58">
        <f>hidden1!BW88</f>
        <v>0</v>
      </c>
      <c r="J98" s="58">
        <f>hidden1!BX88</f>
        <v>0</v>
      </c>
      <c r="K98" s="58">
        <f>hidden1!BY88</f>
        <v>0</v>
      </c>
      <c r="L98" s="57"/>
      <c r="M98" s="57"/>
      <c r="N98" s="57"/>
      <c r="O98" s="57"/>
      <c r="P98" s="57"/>
    </row>
    <row r="99" spans="1:16" x14ac:dyDescent="0.25">
      <c r="A99" s="57" t="str">
        <f>hidden1!A89</f>
        <v xml:space="preserve">  Амурская область</v>
      </c>
      <c r="B99" s="58">
        <f t="shared" si="2"/>
        <v>217570</v>
      </c>
      <c r="C99" s="58">
        <f>hidden1!BR89</f>
        <v>28284</v>
      </c>
      <c r="D99" s="58">
        <f>hidden1!BS89</f>
        <v>189286</v>
      </c>
      <c r="E99" s="58">
        <f>hidden1!BT89</f>
        <v>80848</v>
      </c>
      <c r="F99" s="58">
        <f>hidden1!BU89</f>
        <v>0</v>
      </c>
      <c r="G99" s="58">
        <f>hidden1!BV89</f>
        <v>0</v>
      </c>
      <c r="H99" s="58">
        <f t="shared" si="3"/>
        <v>0</v>
      </c>
      <c r="I99" s="58">
        <f>hidden1!BW89</f>
        <v>0</v>
      </c>
      <c r="J99" s="58">
        <f>hidden1!BX89</f>
        <v>0</v>
      </c>
      <c r="K99" s="58">
        <f>hidden1!BY89</f>
        <v>0</v>
      </c>
      <c r="L99" s="57"/>
      <c r="M99" s="57"/>
      <c r="N99" s="57"/>
      <c r="O99" s="57"/>
      <c r="P99" s="57"/>
    </row>
    <row r="100" spans="1:16" x14ac:dyDescent="0.25">
      <c r="A100" s="57" t="str">
        <f>hidden1!A90</f>
        <v xml:space="preserve">  Камчатский край</v>
      </c>
      <c r="B100" s="58">
        <f t="shared" si="2"/>
        <v>99471</v>
      </c>
      <c r="C100" s="58">
        <f>hidden1!BR90</f>
        <v>12931</v>
      </c>
      <c r="D100" s="58">
        <f>hidden1!BS90</f>
        <v>86540</v>
      </c>
      <c r="E100" s="58">
        <f>hidden1!BT90</f>
        <v>32161</v>
      </c>
      <c r="F100" s="58">
        <f>hidden1!BU90</f>
        <v>0</v>
      </c>
      <c r="G100" s="58">
        <f>hidden1!BV90</f>
        <v>0</v>
      </c>
      <c r="H100" s="58">
        <f t="shared" si="3"/>
        <v>0</v>
      </c>
      <c r="I100" s="58">
        <f>hidden1!BW90</f>
        <v>0</v>
      </c>
      <c r="J100" s="58">
        <f>hidden1!BX90</f>
        <v>0</v>
      </c>
      <c r="K100" s="58">
        <f>hidden1!BY90</f>
        <v>0</v>
      </c>
      <c r="L100" s="57"/>
      <c r="M100" s="57"/>
      <c r="N100" s="57"/>
      <c r="O100" s="57"/>
      <c r="P100" s="57"/>
    </row>
    <row r="101" spans="1:16" x14ac:dyDescent="0.25">
      <c r="A101" s="57" t="str">
        <f>hidden1!A91</f>
        <v xml:space="preserve">  Магаданская область</v>
      </c>
      <c r="B101" s="58">
        <f t="shared" si="2"/>
        <v>89346</v>
      </c>
      <c r="C101" s="58">
        <f>hidden1!BR91</f>
        <v>11615</v>
      </c>
      <c r="D101" s="58">
        <f>hidden1!BS91</f>
        <v>77731</v>
      </c>
      <c r="E101" s="58">
        <f>hidden1!BT91</f>
        <v>25017</v>
      </c>
      <c r="F101" s="58">
        <f>hidden1!BU91</f>
        <v>0</v>
      </c>
      <c r="G101" s="58">
        <f>hidden1!BV91</f>
        <v>0</v>
      </c>
      <c r="H101" s="58">
        <f t="shared" si="3"/>
        <v>0</v>
      </c>
      <c r="I101" s="58">
        <f>hidden1!BW91</f>
        <v>0</v>
      </c>
      <c r="J101" s="58">
        <f>hidden1!BX91</f>
        <v>0</v>
      </c>
      <c r="K101" s="58">
        <f>hidden1!BY91</f>
        <v>0</v>
      </c>
      <c r="L101" s="57"/>
      <c r="M101" s="57"/>
      <c r="N101" s="57"/>
      <c r="O101" s="57"/>
      <c r="P101" s="57"/>
    </row>
    <row r="102" spans="1:16" x14ac:dyDescent="0.25">
      <c r="A102" s="57" t="str">
        <f>hidden1!A92</f>
        <v xml:space="preserve">  Сахалинская область</v>
      </c>
      <c r="B102" s="58">
        <f t="shared" si="2"/>
        <v>283854</v>
      </c>
      <c r="C102" s="58">
        <f>hidden1!BR92</f>
        <v>36901</v>
      </c>
      <c r="D102" s="58">
        <f>hidden1!BS92</f>
        <v>246953</v>
      </c>
      <c r="E102" s="58">
        <f>hidden1!BT92</f>
        <v>93672</v>
      </c>
      <c r="F102" s="58">
        <f>hidden1!BU92</f>
        <v>0</v>
      </c>
      <c r="G102" s="58">
        <f>hidden1!BV92</f>
        <v>0</v>
      </c>
      <c r="H102" s="58">
        <f t="shared" si="3"/>
        <v>0</v>
      </c>
      <c r="I102" s="58">
        <f>hidden1!BW92</f>
        <v>0</v>
      </c>
      <c r="J102" s="58">
        <f>hidden1!BX92</f>
        <v>0</v>
      </c>
      <c r="K102" s="58">
        <f>hidden1!BY92</f>
        <v>0</v>
      </c>
      <c r="L102" s="57"/>
      <c r="M102" s="57"/>
      <c r="N102" s="57"/>
      <c r="O102" s="57"/>
      <c r="P102" s="57"/>
    </row>
    <row r="103" spans="1:16" x14ac:dyDescent="0.25">
      <c r="A103" s="57" t="str">
        <f>hidden1!A93</f>
        <v xml:space="preserve">  Забайкальский край</v>
      </c>
      <c r="B103" s="58">
        <f t="shared" si="2"/>
        <v>113461</v>
      </c>
      <c r="C103" s="58">
        <f>hidden1!BR93</f>
        <v>14750</v>
      </c>
      <c r="D103" s="58">
        <f>hidden1!BS93</f>
        <v>98711</v>
      </c>
      <c r="E103" s="58">
        <f>hidden1!BT93</f>
        <v>14750</v>
      </c>
      <c r="F103" s="58">
        <f>hidden1!BU93</f>
        <v>0</v>
      </c>
      <c r="G103" s="58">
        <f>hidden1!BV93</f>
        <v>0</v>
      </c>
      <c r="H103" s="58">
        <f t="shared" si="3"/>
        <v>0</v>
      </c>
      <c r="I103" s="58">
        <f>hidden1!BW93</f>
        <v>0</v>
      </c>
      <c r="J103" s="58">
        <f>hidden1!BX93</f>
        <v>0</v>
      </c>
      <c r="K103" s="58">
        <f>hidden1!BY93</f>
        <v>0</v>
      </c>
      <c r="L103" s="57"/>
      <c r="M103" s="57"/>
      <c r="N103" s="57"/>
      <c r="O103" s="57"/>
      <c r="P103" s="57"/>
    </row>
    <row r="104" spans="1:16" x14ac:dyDescent="0.25">
      <c r="A104" s="57" t="str">
        <f>hidden1!A94</f>
        <v xml:space="preserve">  Еврейская автономная область</v>
      </c>
      <c r="B104" s="58">
        <f t="shared" si="2"/>
        <v>8023</v>
      </c>
      <c r="C104" s="58">
        <f>hidden1!BR94</f>
        <v>1043</v>
      </c>
      <c r="D104" s="58">
        <f>hidden1!BS94</f>
        <v>6980</v>
      </c>
      <c r="E104" s="58">
        <f>hidden1!BT94</f>
        <v>2247</v>
      </c>
      <c r="F104" s="58">
        <f>hidden1!BU94</f>
        <v>0</v>
      </c>
      <c r="G104" s="58">
        <f>hidden1!BV94</f>
        <v>0</v>
      </c>
      <c r="H104" s="58">
        <f t="shared" si="3"/>
        <v>0</v>
      </c>
      <c r="I104" s="58">
        <f>hidden1!BW94</f>
        <v>0</v>
      </c>
      <c r="J104" s="58">
        <f>hidden1!BX94</f>
        <v>0</v>
      </c>
      <c r="K104" s="58">
        <f>hidden1!BY94</f>
        <v>0</v>
      </c>
      <c r="L104" s="57"/>
      <c r="M104" s="57"/>
      <c r="N104" s="57"/>
      <c r="O104" s="57"/>
      <c r="P104" s="57"/>
    </row>
    <row r="105" spans="1:16" x14ac:dyDescent="0.25">
      <c r="A105" s="57" t="str">
        <f>hidden1!A95</f>
        <v xml:space="preserve">  Чукотский автономный округ</v>
      </c>
      <c r="B105" s="58">
        <f t="shared" si="2"/>
        <v>12799</v>
      </c>
      <c r="C105" s="58">
        <f>hidden1!BR95</f>
        <v>1664</v>
      </c>
      <c r="D105" s="58">
        <f>hidden1!BS95</f>
        <v>11135</v>
      </c>
      <c r="E105" s="58">
        <f>hidden1!BT95</f>
        <v>1664</v>
      </c>
      <c r="F105" s="58">
        <f>hidden1!BU95</f>
        <v>0</v>
      </c>
      <c r="G105" s="58">
        <f>hidden1!BV95</f>
        <v>0</v>
      </c>
      <c r="H105" s="58">
        <f t="shared" si="3"/>
        <v>0</v>
      </c>
      <c r="I105" s="58">
        <f>hidden1!BW95</f>
        <v>0</v>
      </c>
      <c r="J105" s="58">
        <f>hidden1!BX95</f>
        <v>0</v>
      </c>
      <c r="K105" s="58">
        <f>hidden1!BY95</f>
        <v>0</v>
      </c>
      <c r="L105" s="57"/>
      <c r="M105" s="57"/>
      <c r="N105" s="57"/>
      <c r="O105" s="57"/>
      <c r="P105" s="57"/>
    </row>
    <row r="106" spans="1:16" x14ac:dyDescent="0.25">
      <c r="A106" s="57" t="str">
        <f>hidden1!A101</f>
        <v xml:space="preserve"> МИ ФНС РОССИИ ПО УПРАВЛЕНИЮ ДОЛГОМ</v>
      </c>
      <c r="B106" s="58">
        <f>C106+D106</f>
        <v>0</v>
      </c>
      <c r="C106" s="58">
        <f>hidden1!BR101</f>
        <v>0</v>
      </c>
      <c r="D106" s="58">
        <f>hidden1!BS101</f>
        <v>0</v>
      </c>
      <c r="E106" s="58">
        <f>hidden1!BT101</f>
        <v>0</v>
      </c>
      <c r="F106" s="58">
        <f>hidden1!BU101</f>
        <v>0</v>
      </c>
      <c r="G106" s="58">
        <f>hidden1!BV101</f>
        <v>0</v>
      </c>
      <c r="H106" s="58">
        <f>I106+J106</f>
        <v>0</v>
      </c>
      <c r="I106" s="58">
        <f>hidden1!BW101</f>
        <v>0</v>
      </c>
      <c r="J106" s="58">
        <f>hidden1!BX101</f>
        <v>0</v>
      </c>
      <c r="K106" s="58">
        <f>hidden1!BY101</f>
        <v>0</v>
      </c>
      <c r="L106" s="57"/>
      <c r="M106" s="57"/>
      <c r="N106" s="57"/>
      <c r="O106" s="57"/>
      <c r="P106" s="57"/>
    </row>
    <row r="107" spans="1:16" x14ac:dyDescent="0.25">
      <c r="A107" s="57"/>
      <c r="B107" s="58"/>
      <c r="C107" s="58"/>
      <c r="D107" s="58"/>
      <c r="E107" s="58"/>
      <c r="F107" s="58"/>
      <c r="G107" s="58"/>
      <c r="H107" s="58"/>
      <c r="I107" s="58"/>
      <c r="J107" s="58"/>
      <c r="K107" s="58"/>
      <c r="L107" s="57"/>
      <c r="M107" s="57"/>
      <c r="N107" s="57"/>
      <c r="O107" s="57"/>
      <c r="P107" s="57"/>
    </row>
  </sheetData>
  <mergeCells count="7">
    <mergeCell ref="A2:K2"/>
    <mergeCell ref="A3:K3"/>
    <mergeCell ref="A6:A9"/>
    <mergeCell ref="B7:E8"/>
    <mergeCell ref="F7:G8"/>
    <mergeCell ref="H7:K8"/>
    <mergeCell ref="B6:K6"/>
  </mergeCells>
  <printOptions horizontalCentered="1"/>
  <pageMargins left="0.19685039370078741" right="0.19685039370078741" top="0.39370078740157483" bottom="0.59055118110236227" header="0.19685039370078741" footer="0.51181102362204722"/>
  <pageSetup paperSize="9" scale="75" fitToWidth="0" fitToHeight="0" orientation="landscape" horizontalDpi="4294967292"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C107"/>
  <sheetViews>
    <sheetView zoomScale="90" zoomScaleNormal="90" workbookViewId="0">
      <selection activeCell="A106" sqref="A106:XFD110"/>
    </sheetView>
  </sheetViews>
  <sheetFormatPr defaultColWidth="9.109375" defaultRowHeight="13.2" x14ac:dyDescent="0.25"/>
  <cols>
    <col min="1" max="1" width="44.44140625" style="43" customWidth="1"/>
    <col min="2" max="2" width="12.88671875" style="43" customWidth="1"/>
    <col min="3" max="3" width="10.5546875" style="43" customWidth="1"/>
    <col min="4" max="4" width="14.5546875" style="43" customWidth="1"/>
    <col min="5" max="5" width="11.88671875" style="43" customWidth="1"/>
    <col min="6" max="6" width="12.5546875" style="43" customWidth="1"/>
    <col min="7" max="7" width="11.44140625" style="43" customWidth="1"/>
    <col min="8" max="8" width="16.44140625" style="43" customWidth="1"/>
    <col min="9" max="9" width="12.109375" style="43" customWidth="1"/>
    <col min="10" max="11" width="12.5546875" style="43" customWidth="1"/>
    <col min="12" max="12" width="16.44140625" style="43" customWidth="1"/>
    <col min="13" max="13" width="13.5546875" style="43" customWidth="1"/>
    <col min="14" max="14" width="12.109375" style="43" customWidth="1"/>
    <col min="15" max="16" width="12.44140625" style="43" customWidth="1"/>
    <col min="17" max="17" width="11.44140625" style="43" customWidth="1"/>
    <col min="18" max="21" width="14.5546875" style="43" customWidth="1"/>
    <col min="22" max="22" width="11.88671875" style="43" customWidth="1"/>
    <col min="23" max="23" width="13.109375" style="43" customWidth="1"/>
    <col min="24" max="24" width="11.5546875" style="43" customWidth="1"/>
    <col min="25" max="25" width="13.44140625" style="43" customWidth="1"/>
    <col min="26" max="26" width="13.5546875" style="43" customWidth="1"/>
    <col min="27" max="27" width="17.5546875" style="43" customWidth="1"/>
    <col min="28" max="16384" width="9.109375" style="43"/>
  </cols>
  <sheetData>
    <row r="1" spans="1:29" x14ac:dyDescent="0.25">
      <c r="O1" s="44" t="s">
        <v>456</v>
      </c>
      <c r="U1" s="44"/>
    </row>
    <row r="2" spans="1:29" s="47" customFormat="1" ht="24.75" customHeight="1" x14ac:dyDescent="0.25">
      <c r="A2" s="137" t="s">
        <v>457</v>
      </c>
      <c r="B2" s="201"/>
      <c r="C2" s="201"/>
      <c r="D2" s="201"/>
      <c r="E2" s="201"/>
      <c r="F2" s="201"/>
      <c r="G2" s="201"/>
      <c r="H2" s="201"/>
      <c r="I2" s="201"/>
      <c r="J2" s="201"/>
      <c r="K2" s="201"/>
      <c r="L2" s="201"/>
      <c r="M2" s="201"/>
      <c r="N2" s="201"/>
      <c r="O2" s="46"/>
      <c r="P2" s="46"/>
      <c r="Q2" s="46"/>
      <c r="R2" s="46"/>
      <c r="S2" s="46"/>
      <c r="T2" s="46"/>
      <c r="U2" s="46"/>
      <c r="V2" s="46"/>
      <c r="W2" s="46"/>
      <c r="X2" s="46"/>
      <c r="Y2" s="46"/>
      <c r="Z2" s="46"/>
      <c r="AA2" s="46"/>
    </row>
    <row r="3" spans="1:29" ht="14.25" customHeight="1" x14ac:dyDescent="0.25">
      <c r="A3" s="138" t="str">
        <f>hidden5!A1</f>
        <v>по состоянию на 1  мая 2023 года</v>
      </c>
      <c r="B3" s="202"/>
      <c r="C3" s="202"/>
      <c r="D3" s="202"/>
      <c r="E3" s="202"/>
      <c r="F3" s="95"/>
      <c r="G3" s="95"/>
      <c r="H3" s="95"/>
      <c r="I3" s="95"/>
      <c r="J3" s="95"/>
      <c r="K3" s="95"/>
      <c r="L3" s="95"/>
      <c r="M3" s="95"/>
      <c r="N3" s="46"/>
      <c r="O3" s="46"/>
      <c r="P3" s="46"/>
      <c r="Q3" s="46"/>
      <c r="R3" s="46"/>
      <c r="S3" s="46"/>
      <c r="T3" s="46"/>
      <c r="U3" s="46"/>
      <c r="V3" s="46"/>
      <c r="W3" s="46"/>
      <c r="X3" s="46"/>
      <c r="Y3" s="46"/>
      <c r="Z3" s="46"/>
      <c r="AA3" s="46"/>
    </row>
    <row r="4" spans="1:29" x14ac:dyDescent="0.25">
      <c r="A4" s="202"/>
      <c r="B4" s="202"/>
      <c r="C4" s="202"/>
      <c r="D4" s="202"/>
      <c r="E4" s="202"/>
      <c r="F4" s="95"/>
      <c r="G4" s="95"/>
      <c r="H4" s="95"/>
      <c r="I4" s="95"/>
      <c r="J4" s="95"/>
      <c r="K4" s="95"/>
      <c r="L4" s="95"/>
      <c r="M4" s="95"/>
      <c r="N4" s="46"/>
      <c r="O4" s="46"/>
      <c r="P4" s="46"/>
      <c r="Q4" s="46"/>
      <c r="R4" s="46"/>
      <c r="S4" s="46"/>
      <c r="T4" s="46"/>
      <c r="U4" s="46"/>
      <c r="V4" s="46"/>
      <c r="W4" s="46"/>
      <c r="X4" s="46"/>
      <c r="Y4" s="46"/>
      <c r="Z4" s="46"/>
      <c r="AA4" s="46"/>
    </row>
    <row r="5" spans="1:29" ht="21" customHeight="1" x14ac:dyDescent="0.25">
      <c r="A5" s="43" t="s">
        <v>453</v>
      </c>
      <c r="O5" s="48" t="s">
        <v>400</v>
      </c>
      <c r="U5" s="48"/>
      <c r="V5" s="62"/>
      <c r="W5" s="62"/>
      <c r="X5" s="48"/>
      <c r="Y5" s="48"/>
      <c r="Z5" s="48"/>
      <c r="AA5" s="48"/>
    </row>
    <row r="6" spans="1:29" ht="13.65" customHeight="1" x14ac:dyDescent="0.25">
      <c r="A6" s="135"/>
      <c r="B6" s="134" t="s">
        <v>405</v>
      </c>
      <c r="C6" s="161"/>
      <c r="D6" s="161"/>
      <c r="E6" s="161"/>
      <c r="F6" s="161"/>
      <c r="G6" s="161"/>
      <c r="H6" s="161"/>
      <c r="I6" s="161"/>
      <c r="J6" s="161"/>
      <c r="K6" s="161"/>
      <c r="L6" s="161"/>
      <c r="M6" s="161"/>
      <c r="N6" s="149" t="s">
        <v>81</v>
      </c>
      <c r="O6" s="193"/>
      <c r="P6" s="193"/>
      <c r="Q6" s="194"/>
      <c r="R6" s="58"/>
      <c r="S6" s="58"/>
      <c r="T6" s="58"/>
      <c r="U6" s="58"/>
      <c r="V6" s="48"/>
      <c r="W6" s="48"/>
      <c r="X6" s="48"/>
      <c r="Y6" s="48"/>
    </row>
    <row r="7" spans="1:29" ht="22.35" customHeight="1" x14ac:dyDescent="0.25">
      <c r="A7" s="136"/>
      <c r="B7" s="203" t="s">
        <v>802</v>
      </c>
      <c r="C7" s="172"/>
      <c r="D7" s="172"/>
      <c r="E7" s="197"/>
      <c r="F7" s="203" t="s">
        <v>870</v>
      </c>
      <c r="G7" s="204"/>
      <c r="H7" s="204"/>
      <c r="I7" s="205"/>
      <c r="J7" s="209" t="s">
        <v>951</v>
      </c>
      <c r="K7" s="210"/>
      <c r="L7" s="210"/>
      <c r="M7" s="211"/>
      <c r="N7" s="195"/>
      <c r="O7" s="196"/>
      <c r="P7" s="196"/>
      <c r="Q7" s="197"/>
      <c r="R7" s="58"/>
      <c r="S7" s="58"/>
      <c r="T7" s="58"/>
      <c r="U7" s="58"/>
      <c r="V7" s="65"/>
      <c r="W7" s="65"/>
      <c r="X7" s="65"/>
      <c r="Y7" s="65"/>
    </row>
    <row r="8" spans="1:29" ht="118.5" customHeight="1" x14ac:dyDescent="0.25">
      <c r="A8" s="136"/>
      <c r="B8" s="195"/>
      <c r="C8" s="172"/>
      <c r="D8" s="172"/>
      <c r="E8" s="197"/>
      <c r="F8" s="206"/>
      <c r="G8" s="207"/>
      <c r="H8" s="207"/>
      <c r="I8" s="208"/>
      <c r="J8" s="206"/>
      <c r="K8" s="207"/>
      <c r="L8" s="207"/>
      <c r="M8" s="208"/>
      <c r="N8" s="198"/>
      <c r="O8" s="199"/>
      <c r="P8" s="199"/>
      <c r="Q8" s="200"/>
      <c r="R8" s="58"/>
      <c r="S8" s="58"/>
      <c r="T8" s="58"/>
      <c r="U8" s="58"/>
      <c r="V8" s="65"/>
      <c r="W8" s="65"/>
      <c r="X8" s="179"/>
      <c r="Y8" s="179"/>
    </row>
    <row r="9" spans="1:29" ht="58.35" customHeight="1" x14ac:dyDescent="0.25">
      <c r="A9" s="136"/>
      <c r="B9" s="53" t="s">
        <v>399</v>
      </c>
      <c r="C9" s="52" t="s">
        <v>413</v>
      </c>
      <c r="D9" s="50" t="s">
        <v>414</v>
      </c>
      <c r="E9" s="50" t="s">
        <v>415</v>
      </c>
      <c r="F9" s="53" t="s">
        <v>399</v>
      </c>
      <c r="G9" s="52" t="s">
        <v>413</v>
      </c>
      <c r="H9" s="50" t="s">
        <v>414</v>
      </c>
      <c r="I9" s="50" t="s">
        <v>415</v>
      </c>
      <c r="J9" s="53" t="s">
        <v>399</v>
      </c>
      <c r="K9" s="52" t="s">
        <v>413</v>
      </c>
      <c r="L9" s="50" t="s">
        <v>414</v>
      </c>
      <c r="M9" s="50" t="s">
        <v>415</v>
      </c>
      <c r="N9" s="55" t="s">
        <v>399</v>
      </c>
      <c r="O9" s="54" t="s">
        <v>425</v>
      </c>
      <c r="P9" s="54" t="s">
        <v>414</v>
      </c>
      <c r="Q9" s="54" t="s">
        <v>415</v>
      </c>
      <c r="R9" s="58"/>
      <c r="S9" s="58"/>
      <c r="T9" s="58"/>
      <c r="U9" s="58"/>
      <c r="V9" s="84"/>
      <c r="W9" s="84"/>
      <c r="X9" s="96"/>
      <c r="Y9" s="84"/>
    </row>
    <row r="10" spans="1:29" x14ac:dyDescent="0.25">
      <c r="A10" s="49" t="s">
        <v>398</v>
      </c>
      <c r="B10" s="49">
        <v>1197</v>
      </c>
      <c r="C10" s="49" t="s">
        <v>980</v>
      </c>
      <c r="D10" s="56" t="s">
        <v>803</v>
      </c>
      <c r="E10" s="56" t="s">
        <v>804</v>
      </c>
      <c r="F10" s="49">
        <v>1198</v>
      </c>
      <c r="G10" s="49" t="s">
        <v>871</v>
      </c>
      <c r="H10" s="56" t="s">
        <v>872</v>
      </c>
      <c r="I10" s="56" t="s">
        <v>873</v>
      </c>
      <c r="J10" s="49">
        <v>1199</v>
      </c>
      <c r="K10" s="49" t="s">
        <v>948</v>
      </c>
      <c r="L10" s="56" t="s">
        <v>949</v>
      </c>
      <c r="M10" s="56" t="s">
        <v>950</v>
      </c>
      <c r="N10" s="56">
        <v>1200</v>
      </c>
      <c r="O10" s="56" t="s">
        <v>63</v>
      </c>
      <c r="P10" s="56" t="s">
        <v>167</v>
      </c>
      <c r="Q10" s="56" t="s">
        <v>168</v>
      </c>
      <c r="R10" s="58"/>
      <c r="S10" s="58"/>
      <c r="T10" s="58"/>
      <c r="U10" s="58"/>
      <c r="V10" s="59"/>
      <c r="W10" s="59"/>
      <c r="X10" s="59"/>
      <c r="Y10" s="59"/>
    </row>
    <row r="11" spans="1:29" x14ac:dyDescent="0.25">
      <c r="A11" s="57" t="str">
        <f>hidden1!A1</f>
        <v>РОССИЙСКАЯ ФЕДЕРАЦИЯ</v>
      </c>
      <c r="B11" s="57">
        <f>C11+D11</f>
        <v>-17392</v>
      </c>
      <c r="C11" s="58">
        <f>hidden1!BZ1</f>
        <v>-2261</v>
      </c>
      <c r="D11" s="58">
        <f>hidden1!CA1</f>
        <v>-15131</v>
      </c>
      <c r="E11" s="58">
        <f>hidden1!CB1</f>
        <v>-3814</v>
      </c>
      <c r="F11" s="58">
        <f>G11+H11</f>
        <v>187430</v>
      </c>
      <c r="G11" s="58">
        <f>hidden1!CC1</f>
        <v>187430</v>
      </c>
      <c r="H11" s="58">
        <f>hidden1!CD1</f>
        <v>0</v>
      </c>
      <c r="I11" s="58">
        <f>hidden1!CE1</f>
        <v>0</v>
      </c>
      <c r="J11" s="58">
        <f>K11+L11</f>
        <v>42448087</v>
      </c>
      <c r="K11" s="58">
        <f>hidden1!CF1</f>
        <v>0</v>
      </c>
      <c r="L11" s="58">
        <f>hidden1!CG1</f>
        <v>42448087</v>
      </c>
      <c r="M11" s="58">
        <f>hidden1!CH1</f>
        <v>6055967</v>
      </c>
      <c r="N11" s="58">
        <f>O11+P11</f>
        <v>2311633124</v>
      </c>
      <c r="O11" s="58">
        <f>hidden1!CI1</f>
        <v>1951358156</v>
      </c>
      <c r="P11" s="58">
        <f>hidden1!CJ1</f>
        <v>360274968</v>
      </c>
      <c r="Q11" s="58">
        <f>hidden1!CK1</f>
        <v>1178241</v>
      </c>
      <c r="R11" s="58"/>
      <c r="S11" s="58"/>
      <c r="T11" s="58"/>
      <c r="U11" s="58"/>
      <c r="V11" s="57"/>
      <c r="W11" s="57"/>
      <c r="X11" s="57"/>
      <c r="Y11" s="57"/>
      <c r="Z11" s="57"/>
      <c r="AA11" s="57"/>
      <c r="AB11" s="57"/>
      <c r="AC11" s="57"/>
    </row>
    <row r="12" spans="1:29" x14ac:dyDescent="0.25">
      <c r="A12" s="57" t="str">
        <f>hidden1!A2</f>
        <v xml:space="preserve"> в том числе:</v>
      </c>
      <c r="B12" s="57"/>
      <c r="C12" s="58"/>
      <c r="D12" s="58"/>
      <c r="E12" s="58"/>
      <c r="F12" s="58"/>
      <c r="G12" s="58"/>
      <c r="H12" s="58"/>
      <c r="I12" s="58"/>
      <c r="J12" s="58"/>
      <c r="K12" s="58"/>
      <c r="L12" s="58"/>
      <c r="M12" s="58"/>
      <c r="N12" s="58"/>
      <c r="O12" s="58"/>
      <c r="P12" s="58"/>
      <c r="Q12" s="58"/>
      <c r="R12" s="58"/>
      <c r="S12" s="58"/>
      <c r="T12" s="58"/>
      <c r="U12" s="58"/>
      <c r="V12" s="57"/>
      <c r="W12" s="57"/>
      <c r="X12" s="57"/>
      <c r="Y12" s="57"/>
      <c r="Z12" s="57"/>
      <c r="AA12" s="57"/>
      <c r="AB12" s="57"/>
      <c r="AC12" s="57"/>
    </row>
    <row r="13" spans="1:29" x14ac:dyDescent="0.25">
      <c r="A13" s="57" t="str">
        <f>hidden1!A3</f>
        <v xml:space="preserve"> ЦЕНТРАЛЬНЫЙ ФЕДЕРАЛЬНЫЙ ОКРУГ</v>
      </c>
      <c r="B13" s="57">
        <f t="shared" ref="B13:B75" si="0">C13+D13</f>
        <v>-4205</v>
      </c>
      <c r="C13" s="58">
        <f>hidden1!BZ3</f>
        <v>-547</v>
      </c>
      <c r="D13" s="58">
        <f>hidden1!CA3</f>
        <v>-3658</v>
      </c>
      <c r="E13" s="58">
        <f>hidden1!CB3</f>
        <v>0</v>
      </c>
      <c r="F13" s="58">
        <f t="shared" ref="F13:F75" si="1">G13+H13</f>
        <v>70974</v>
      </c>
      <c r="G13" s="58">
        <f>hidden1!CC3</f>
        <v>70974</v>
      </c>
      <c r="H13" s="58">
        <f>hidden1!CD3</f>
        <v>0</v>
      </c>
      <c r="I13" s="58">
        <f>hidden1!CE3</f>
        <v>0</v>
      </c>
      <c r="J13" s="58">
        <f t="shared" ref="J13:J75" si="2">K13+L13</f>
        <v>21491972</v>
      </c>
      <c r="K13" s="58">
        <f>hidden1!CF3</f>
        <v>0</v>
      </c>
      <c r="L13" s="58">
        <f>hidden1!CG3</f>
        <v>21491972</v>
      </c>
      <c r="M13" s="58">
        <f>hidden1!CH3</f>
        <v>1752079</v>
      </c>
      <c r="N13" s="58">
        <f t="shared" ref="N13:N75" si="3">O13+P13</f>
        <v>724456051</v>
      </c>
      <c r="O13" s="58">
        <f>hidden1!CI3</f>
        <v>639296450</v>
      </c>
      <c r="P13" s="58">
        <f>hidden1!CJ3</f>
        <v>85159601</v>
      </c>
      <c r="Q13" s="58">
        <f>hidden1!CK3</f>
        <v>528</v>
      </c>
      <c r="R13" s="58"/>
      <c r="S13" s="58"/>
      <c r="T13" s="58"/>
      <c r="U13" s="58"/>
      <c r="V13" s="57"/>
      <c r="W13" s="57"/>
      <c r="X13" s="57"/>
      <c r="Y13" s="57"/>
      <c r="Z13" s="57"/>
      <c r="AA13" s="57"/>
      <c r="AB13" s="57"/>
      <c r="AC13" s="57"/>
    </row>
    <row r="14" spans="1:29" x14ac:dyDescent="0.25">
      <c r="A14" s="57" t="str">
        <f>hidden1!A4</f>
        <v xml:space="preserve">  Белгородская область</v>
      </c>
      <c r="B14" s="57">
        <f t="shared" si="0"/>
        <v>0</v>
      </c>
      <c r="C14" s="58">
        <f>hidden1!BZ4</f>
        <v>0</v>
      </c>
      <c r="D14" s="58">
        <f>hidden1!CA4</f>
        <v>0</v>
      </c>
      <c r="E14" s="58">
        <f>hidden1!CB4</f>
        <v>0</v>
      </c>
      <c r="F14" s="58">
        <f t="shared" si="1"/>
        <v>2072</v>
      </c>
      <c r="G14" s="58">
        <f>hidden1!CC4</f>
        <v>2072</v>
      </c>
      <c r="H14" s="58">
        <f>hidden1!CD4</f>
        <v>0</v>
      </c>
      <c r="I14" s="58">
        <f>hidden1!CE4</f>
        <v>0</v>
      </c>
      <c r="J14" s="58">
        <f t="shared" si="2"/>
        <v>252031</v>
      </c>
      <c r="K14" s="58">
        <f>hidden1!CF4</f>
        <v>0</v>
      </c>
      <c r="L14" s="58">
        <f>hidden1!CG4</f>
        <v>252031</v>
      </c>
      <c r="M14" s="58">
        <f>hidden1!CH4</f>
        <v>77186</v>
      </c>
      <c r="N14" s="58">
        <f t="shared" si="3"/>
        <v>16440003</v>
      </c>
      <c r="O14" s="58">
        <f>hidden1!CI4</f>
        <v>15800222</v>
      </c>
      <c r="P14" s="58">
        <f>hidden1!CJ4</f>
        <v>639781</v>
      </c>
      <c r="Q14" s="58">
        <f>hidden1!CK4</f>
        <v>0</v>
      </c>
      <c r="R14" s="58"/>
      <c r="S14" s="58"/>
      <c r="T14" s="58"/>
      <c r="U14" s="58"/>
      <c r="V14" s="57"/>
      <c r="W14" s="57"/>
      <c r="X14" s="57"/>
      <c r="Y14" s="57"/>
      <c r="Z14" s="57"/>
      <c r="AA14" s="57"/>
      <c r="AB14" s="57"/>
      <c r="AC14" s="57"/>
    </row>
    <row r="15" spans="1:29" x14ac:dyDescent="0.25">
      <c r="A15" s="57" t="str">
        <f>hidden1!A5</f>
        <v xml:space="preserve">  Брянская область</v>
      </c>
      <c r="B15" s="57">
        <f t="shared" si="0"/>
        <v>0</v>
      </c>
      <c r="C15" s="58">
        <f>hidden1!BZ5</f>
        <v>0</v>
      </c>
      <c r="D15" s="58">
        <f>hidden1!CA5</f>
        <v>0</v>
      </c>
      <c r="E15" s="58">
        <f>hidden1!CB5</f>
        <v>0</v>
      </c>
      <c r="F15" s="58">
        <f t="shared" si="1"/>
        <v>-200</v>
      </c>
      <c r="G15" s="58">
        <f>hidden1!CC5</f>
        <v>-200</v>
      </c>
      <c r="H15" s="58">
        <f>hidden1!CD5</f>
        <v>0</v>
      </c>
      <c r="I15" s="58">
        <f>hidden1!CE5</f>
        <v>0</v>
      </c>
      <c r="J15" s="58">
        <f t="shared" si="2"/>
        <v>144136</v>
      </c>
      <c r="K15" s="58">
        <f>hidden1!CF5</f>
        <v>0</v>
      </c>
      <c r="L15" s="58">
        <f>hidden1!CG5</f>
        <v>144136</v>
      </c>
      <c r="M15" s="58">
        <f>hidden1!CH5</f>
        <v>39984</v>
      </c>
      <c r="N15" s="58">
        <f t="shared" si="3"/>
        <v>11508264</v>
      </c>
      <c r="O15" s="58">
        <f>hidden1!CI5</f>
        <v>10648595</v>
      </c>
      <c r="P15" s="58">
        <f>hidden1!CJ5</f>
        <v>859669</v>
      </c>
      <c r="Q15" s="58">
        <f>hidden1!CK5</f>
        <v>0</v>
      </c>
      <c r="R15" s="58"/>
      <c r="S15" s="58"/>
      <c r="T15" s="58"/>
      <c r="U15" s="58"/>
      <c r="V15" s="57"/>
      <c r="W15" s="57"/>
      <c r="X15" s="57"/>
      <c r="Y15" s="57"/>
      <c r="Z15" s="57"/>
      <c r="AA15" s="57"/>
      <c r="AB15" s="57"/>
      <c r="AC15" s="57"/>
    </row>
    <row r="16" spans="1:29" x14ac:dyDescent="0.25">
      <c r="A16" s="57" t="str">
        <f>hidden1!A6</f>
        <v xml:space="preserve">  Владимирская область</v>
      </c>
      <c r="B16" s="57">
        <f t="shared" si="0"/>
        <v>0</v>
      </c>
      <c r="C16" s="58">
        <f>hidden1!BZ6</f>
        <v>0</v>
      </c>
      <c r="D16" s="58">
        <f>hidden1!CA6</f>
        <v>0</v>
      </c>
      <c r="E16" s="58">
        <f>hidden1!CB6</f>
        <v>0</v>
      </c>
      <c r="F16" s="58">
        <f t="shared" si="1"/>
        <v>1289</v>
      </c>
      <c r="G16" s="58">
        <f>hidden1!CC6</f>
        <v>1289</v>
      </c>
      <c r="H16" s="58">
        <f>hidden1!CD6</f>
        <v>0</v>
      </c>
      <c r="I16" s="58">
        <f>hidden1!CE6</f>
        <v>0</v>
      </c>
      <c r="J16" s="58">
        <f t="shared" si="2"/>
        <v>209423</v>
      </c>
      <c r="K16" s="58">
        <f>hidden1!CF6</f>
        <v>0</v>
      </c>
      <c r="L16" s="58">
        <f>hidden1!CG6</f>
        <v>209423</v>
      </c>
      <c r="M16" s="58">
        <f>hidden1!CH6</f>
        <v>56827</v>
      </c>
      <c r="N16" s="58">
        <f t="shared" si="3"/>
        <v>19348359</v>
      </c>
      <c r="O16" s="58">
        <f>hidden1!CI6</f>
        <v>19238048</v>
      </c>
      <c r="P16" s="58">
        <f>hidden1!CJ6</f>
        <v>110311</v>
      </c>
      <c r="Q16" s="58">
        <f>hidden1!CK6</f>
        <v>528</v>
      </c>
      <c r="R16" s="58"/>
      <c r="S16" s="58"/>
      <c r="T16" s="58"/>
      <c r="U16" s="58"/>
      <c r="V16" s="57"/>
      <c r="W16" s="57"/>
      <c r="X16" s="57"/>
      <c r="Y16" s="57"/>
      <c r="Z16" s="57"/>
      <c r="AA16" s="57"/>
      <c r="AB16" s="57"/>
      <c r="AC16" s="57"/>
    </row>
    <row r="17" spans="1:29" x14ac:dyDescent="0.25">
      <c r="A17" s="57" t="str">
        <f>hidden1!A7</f>
        <v xml:space="preserve">  Воронежская область</v>
      </c>
      <c r="B17" s="57">
        <f t="shared" si="0"/>
        <v>0</v>
      </c>
      <c r="C17" s="58">
        <f>hidden1!BZ7</f>
        <v>0</v>
      </c>
      <c r="D17" s="58">
        <f>hidden1!CA7</f>
        <v>0</v>
      </c>
      <c r="E17" s="58">
        <f>hidden1!CB7</f>
        <v>0</v>
      </c>
      <c r="F17" s="58">
        <f t="shared" si="1"/>
        <v>2245</v>
      </c>
      <c r="G17" s="58">
        <f>hidden1!CC7</f>
        <v>2245</v>
      </c>
      <c r="H17" s="58">
        <f>hidden1!CD7</f>
        <v>0</v>
      </c>
      <c r="I17" s="58">
        <f>hidden1!CE7</f>
        <v>0</v>
      </c>
      <c r="J17" s="58">
        <f t="shared" si="2"/>
        <v>376130</v>
      </c>
      <c r="K17" s="58">
        <f>hidden1!CF7</f>
        <v>0</v>
      </c>
      <c r="L17" s="58">
        <f>hidden1!CG7</f>
        <v>376130</v>
      </c>
      <c r="M17" s="58">
        <f>hidden1!CH7</f>
        <v>97564</v>
      </c>
      <c r="N17" s="58">
        <f t="shared" si="3"/>
        <v>21125625</v>
      </c>
      <c r="O17" s="58">
        <f>hidden1!CI7</f>
        <v>20205129</v>
      </c>
      <c r="P17" s="58">
        <f>hidden1!CJ7</f>
        <v>920496</v>
      </c>
      <c r="Q17" s="58">
        <f>hidden1!CK7</f>
        <v>0</v>
      </c>
      <c r="R17" s="58"/>
      <c r="S17" s="58"/>
      <c r="T17" s="58"/>
      <c r="U17" s="58"/>
      <c r="V17" s="57"/>
      <c r="W17" s="57"/>
      <c r="X17" s="57"/>
      <c r="Y17" s="57"/>
      <c r="Z17" s="57"/>
      <c r="AA17" s="57"/>
      <c r="AB17" s="57"/>
      <c r="AC17" s="57"/>
    </row>
    <row r="18" spans="1:29" x14ac:dyDescent="0.25">
      <c r="A18" s="57" t="str">
        <f>hidden1!A8</f>
        <v xml:space="preserve">  Ивановская область</v>
      </c>
      <c r="B18" s="57">
        <f t="shared" si="0"/>
        <v>-5</v>
      </c>
      <c r="C18" s="58">
        <f>hidden1!BZ8</f>
        <v>-1</v>
      </c>
      <c r="D18" s="58">
        <f>hidden1!CA8</f>
        <v>-4</v>
      </c>
      <c r="E18" s="58">
        <f>hidden1!CB8</f>
        <v>-1</v>
      </c>
      <c r="F18" s="58">
        <f t="shared" si="1"/>
        <v>508</v>
      </c>
      <c r="G18" s="58">
        <f>hidden1!CC8</f>
        <v>508</v>
      </c>
      <c r="H18" s="58">
        <f>hidden1!CD8</f>
        <v>0</v>
      </c>
      <c r="I18" s="58">
        <f>hidden1!CE8</f>
        <v>0</v>
      </c>
      <c r="J18" s="58">
        <f t="shared" si="2"/>
        <v>120570</v>
      </c>
      <c r="K18" s="58">
        <f>hidden1!CF8</f>
        <v>0</v>
      </c>
      <c r="L18" s="58">
        <f>hidden1!CG8</f>
        <v>120570</v>
      </c>
      <c r="M18" s="58">
        <f>hidden1!CH8</f>
        <v>36384</v>
      </c>
      <c r="N18" s="58">
        <f t="shared" si="3"/>
        <v>6408371</v>
      </c>
      <c r="O18" s="58">
        <f>hidden1!CI8</f>
        <v>5662003</v>
      </c>
      <c r="P18" s="58">
        <f>hidden1!CJ8</f>
        <v>746368</v>
      </c>
      <c r="Q18" s="58">
        <f>hidden1!CK8</f>
        <v>0</v>
      </c>
      <c r="R18" s="58"/>
      <c r="S18" s="58"/>
      <c r="T18" s="58"/>
      <c r="U18" s="58"/>
      <c r="V18" s="57"/>
      <c r="W18" s="57"/>
      <c r="X18" s="57"/>
      <c r="Y18" s="57"/>
      <c r="Z18" s="57"/>
      <c r="AA18" s="57"/>
      <c r="AB18" s="57"/>
      <c r="AC18" s="57"/>
    </row>
    <row r="19" spans="1:29" x14ac:dyDescent="0.25">
      <c r="A19" s="57" t="str">
        <f>hidden1!A9</f>
        <v xml:space="preserve">  Калужская область</v>
      </c>
      <c r="B19" s="57">
        <f t="shared" si="0"/>
        <v>0</v>
      </c>
      <c r="C19" s="58">
        <f>hidden1!BZ9</f>
        <v>0</v>
      </c>
      <c r="D19" s="58">
        <f>hidden1!CA9</f>
        <v>0</v>
      </c>
      <c r="E19" s="58">
        <f>hidden1!CB9</f>
        <v>0</v>
      </c>
      <c r="F19" s="58">
        <f t="shared" si="1"/>
        <v>305</v>
      </c>
      <c r="G19" s="58">
        <f>hidden1!CC9</f>
        <v>305</v>
      </c>
      <c r="H19" s="58">
        <f>hidden1!CD9</f>
        <v>0</v>
      </c>
      <c r="I19" s="58">
        <f>hidden1!CE9</f>
        <v>0</v>
      </c>
      <c r="J19" s="58">
        <f t="shared" si="2"/>
        <v>182213</v>
      </c>
      <c r="K19" s="58">
        <f>hidden1!CF9</f>
        <v>0</v>
      </c>
      <c r="L19" s="58">
        <f>hidden1!CG9</f>
        <v>182213</v>
      </c>
      <c r="M19" s="58">
        <f>hidden1!CH9</f>
        <v>43370</v>
      </c>
      <c r="N19" s="58">
        <f t="shared" si="3"/>
        <v>19483765</v>
      </c>
      <c r="O19" s="58">
        <f>hidden1!CI9</f>
        <v>15545980</v>
      </c>
      <c r="P19" s="58">
        <f>hidden1!CJ9</f>
        <v>3937785</v>
      </c>
      <c r="Q19" s="58">
        <f>hidden1!CK9</f>
        <v>0</v>
      </c>
      <c r="R19" s="58"/>
      <c r="S19" s="58"/>
      <c r="T19" s="58"/>
      <c r="U19" s="58"/>
      <c r="V19" s="57"/>
      <c r="W19" s="57"/>
      <c r="X19" s="57"/>
      <c r="Y19" s="57"/>
      <c r="Z19" s="57"/>
      <c r="AA19" s="57"/>
      <c r="AB19" s="57"/>
      <c r="AC19" s="57"/>
    </row>
    <row r="20" spans="1:29" x14ac:dyDescent="0.25">
      <c r="A20" s="57" t="str">
        <f>hidden1!A10</f>
        <v xml:space="preserve">  Костромская область</v>
      </c>
      <c r="B20" s="57">
        <f t="shared" si="0"/>
        <v>0</v>
      </c>
      <c r="C20" s="58">
        <f>hidden1!BZ10</f>
        <v>0</v>
      </c>
      <c r="D20" s="58">
        <f>hidden1!CA10</f>
        <v>0</v>
      </c>
      <c r="E20" s="58">
        <f>hidden1!CB10</f>
        <v>0</v>
      </c>
      <c r="F20" s="58">
        <f t="shared" si="1"/>
        <v>143</v>
      </c>
      <c r="G20" s="58">
        <f>hidden1!CC10</f>
        <v>143</v>
      </c>
      <c r="H20" s="58">
        <f>hidden1!CD10</f>
        <v>0</v>
      </c>
      <c r="I20" s="58">
        <f>hidden1!CE10</f>
        <v>0</v>
      </c>
      <c r="J20" s="58">
        <f t="shared" si="2"/>
        <v>85444</v>
      </c>
      <c r="K20" s="58">
        <f>hidden1!CF10</f>
        <v>0</v>
      </c>
      <c r="L20" s="58">
        <f>hidden1!CG10</f>
        <v>85444</v>
      </c>
      <c r="M20" s="58">
        <f>hidden1!CH10</f>
        <v>26144</v>
      </c>
      <c r="N20" s="58">
        <f t="shared" si="3"/>
        <v>5994587</v>
      </c>
      <c r="O20" s="58">
        <f>hidden1!CI10</f>
        <v>5867695</v>
      </c>
      <c r="P20" s="58">
        <f>hidden1!CJ10</f>
        <v>126892</v>
      </c>
      <c r="Q20" s="58">
        <f>hidden1!CK10</f>
        <v>0</v>
      </c>
      <c r="R20" s="58"/>
      <c r="S20" s="58"/>
      <c r="T20" s="58"/>
      <c r="U20" s="58"/>
      <c r="V20" s="57"/>
      <c r="W20" s="57"/>
      <c r="X20" s="57"/>
      <c r="Y20" s="57"/>
      <c r="Z20" s="57"/>
      <c r="AA20" s="57"/>
      <c r="AB20" s="57"/>
      <c r="AC20" s="57"/>
    </row>
    <row r="21" spans="1:29" x14ac:dyDescent="0.25">
      <c r="A21" s="57" t="str">
        <f>hidden1!A11</f>
        <v xml:space="preserve">  Курская область</v>
      </c>
      <c r="B21" s="57">
        <f t="shared" si="0"/>
        <v>6</v>
      </c>
      <c r="C21" s="58">
        <f>hidden1!BZ11</f>
        <v>1</v>
      </c>
      <c r="D21" s="58">
        <f>hidden1!CA11</f>
        <v>5</v>
      </c>
      <c r="E21" s="58">
        <f>hidden1!CB11</f>
        <v>2</v>
      </c>
      <c r="F21" s="58">
        <f t="shared" si="1"/>
        <v>362</v>
      </c>
      <c r="G21" s="58">
        <f>hidden1!CC11</f>
        <v>362</v>
      </c>
      <c r="H21" s="58">
        <f>hidden1!CD11</f>
        <v>0</v>
      </c>
      <c r="I21" s="58">
        <f>hidden1!CE11</f>
        <v>0</v>
      </c>
      <c r="J21" s="58">
        <f t="shared" si="2"/>
        <v>90972</v>
      </c>
      <c r="K21" s="58">
        <f>hidden1!CF11</f>
        <v>0</v>
      </c>
      <c r="L21" s="58">
        <f>hidden1!CG11</f>
        <v>90972</v>
      </c>
      <c r="M21" s="58">
        <f>hidden1!CH11</f>
        <v>25934</v>
      </c>
      <c r="N21" s="58">
        <f t="shared" si="3"/>
        <v>6565713</v>
      </c>
      <c r="O21" s="58">
        <f>hidden1!CI11</f>
        <v>6401744</v>
      </c>
      <c r="P21" s="58">
        <f>hidden1!CJ11</f>
        <v>163969</v>
      </c>
      <c r="Q21" s="58">
        <f>hidden1!CK11</f>
        <v>0</v>
      </c>
      <c r="R21" s="58"/>
      <c r="S21" s="58"/>
      <c r="T21" s="58"/>
      <c r="U21" s="58"/>
      <c r="V21" s="57"/>
      <c r="W21" s="57"/>
      <c r="X21" s="57"/>
      <c r="Y21" s="57"/>
      <c r="Z21" s="57"/>
      <c r="AA21" s="57"/>
      <c r="AB21" s="57"/>
      <c r="AC21" s="57"/>
    </row>
    <row r="22" spans="1:29" x14ac:dyDescent="0.25">
      <c r="A22" s="57" t="str">
        <f>hidden1!A12</f>
        <v xml:space="preserve">  Липецкая область</v>
      </c>
      <c r="B22" s="57">
        <f t="shared" si="0"/>
        <v>0</v>
      </c>
      <c r="C22" s="58">
        <f>hidden1!BZ12</f>
        <v>0</v>
      </c>
      <c r="D22" s="58">
        <f>hidden1!CA12</f>
        <v>0</v>
      </c>
      <c r="E22" s="58">
        <f>hidden1!CB12</f>
        <v>0</v>
      </c>
      <c r="F22" s="58">
        <f t="shared" si="1"/>
        <v>-533</v>
      </c>
      <c r="G22" s="58">
        <f>hidden1!CC12</f>
        <v>-533</v>
      </c>
      <c r="H22" s="58">
        <f>hidden1!CD12</f>
        <v>0</v>
      </c>
      <c r="I22" s="58">
        <f>hidden1!CE12</f>
        <v>0</v>
      </c>
      <c r="J22" s="58">
        <f t="shared" si="2"/>
        <v>129031</v>
      </c>
      <c r="K22" s="58">
        <f>hidden1!CF12</f>
        <v>0</v>
      </c>
      <c r="L22" s="58">
        <f>hidden1!CG12</f>
        <v>129031</v>
      </c>
      <c r="M22" s="58">
        <f>hidden1!CH12</f>
        <v>46442</v>
      </c>
      <c r="N22" s="58">
        <f t="shared" si="3"/>
        <v>3710850</v>
      </c>
      <c r="O22" s="58">
        <f>hidden1!CI12</f>
        <v>2521341</v>
      </c>
      <c r="P22" s="58">
        <f>hidden1!CJ12</f>
        <v>1189509</v>
      </c>
      <c r="Q22" s="58">
        <f>hidden1!CK12</f>
        <v>0</v>
      </c>
      <c r="R22" s="58"/>
      <c r="S22" s="58"/>
      <c r="T22" s="58"/>
      <c r="U22" s="58"/>
      <c r="V22" s="57"/>
      <c r="W22" s="57"/>
      <c r="X22" s="57"/>
      <c r="Y22" s="57"/>
      <c r="Z22" s="57"/>
      <c r="AA22" s="57"/>
      <c r="AB22" s="57"/>
      <c r="AC22" s="57"/>
    </row>
    <row r="23" spans="1:29" x14ac:dyDescent="0.25">
      <c r="A23" s="57" t="str">
        <f>hidden1!A13</f>
        <v xml:space="preserve">  Московская область</v>
      </c>
      <c r="B23" s="57">
        <f t="shared" si="0"/>
        <v>0</v>
      </c>
      <c r="C23" s="58">
        <f>hidden1!BZ13</f>
        <v>0</v>
      </c>
      <c r="D23" s="58">
        <f>hidden1!CA13</f>
        <v>0</v>
      </c>
      <c r="E23" s="58">
        <f>hidden1!CB13</f>
        <v>0</v>
      </c>
      <c r="F23" s="58">
        <f t="shared" si="1"/>
        <v>11764</v>
      </c>
      <c r="G23" s="58">
        <f>hidden1!CC13</f>
        <v>11764</v>
      </c>
      <c r="H23" s="58">
        <f>hidden1!CD13</f>
        <v>0</v>
      </c>
      <c r="I23" s="58">
        <f>hidden1!CE13</f>
        <v>0</v>
      </c>
      <c r="J23" s="58">
        <f t="shared" si="2"/>
        <v>3060093</v>
      </c>
      <c r="K23" s="58">
        <f>hidden1!CF13</f>
        <v>0</v>
      </c>
      <c r="L23" s="58">
        <f>hidden1!CG13</f>
        <v>3060093</v>
      </c>
      <c r="M23" s="58">
        <f>hidden1!CH13</f>
        <v>878701</v>
      </c>
      <c r="N23" s="58">
        <f t="shared" si="3"/>
        <v>216664818</v>
      </c>
      <c r="O23" s="58">
        <f>hidden1!CI13</f>
        <v>198532948</v>
      </c>
      <c r="P23" s="58">
        <f>hidden1!CJ13</f>
        <v>18131870</v>
      </c>
      <c r="Q23" s="58">
        <f>hidden1!CK13</f>
        <v>0</v>
      </c>
      <c r="R23" s="58"/>
      <c r="S23" s="58"/>
      <c r="T23" s="58"/>
      <c r="U23" s="58"/>
      <c r="V23" s="57"/>
      <c r="W23" s="57"/>
      <c r="X23" s="57"/>
      <c r="Y23" s="57"/>
      <c r="Z23" s="57"/>
      <c r="AA23" s="57"/>
      <c r="AB23" s="57"/>
      <c r="AC23" s="57"/>
    </row>
    <row r="24" spans="1:29" x14ac:dyDescent="0.25">
      <c r="A24" s="57" t="str">
        <f>hidden1!A14</f>
        <v xml:space="preserve">  Орловская область</v>
      </c>
      <c r="B24" s="57">
        <f t="shared" si="0"/>
        <v>0</v>
      </c>
      <c r="C24" s="58">
        <f>hidden1!BZ14</f>
        <v>0</v>
      </c>
      <c r="D24" s="58">
        <f>hidden1!CA14</f>
        <v>0</v>
      </c>
      <c r="E24" s="58">
        <f>hidden1!CB14</f>
        <v>0</v>
      </c>
      <c r="F24" s="58">
        <f t="shared" si="1"/>
        <v>-528</v>
      </c>
      <c r="G24" s="58">
        <f>hidden1!CC14</f>
        <v>-528</v>
      </c>
      <c r="H24" s="58">
        <f>hidden1!CD14</f>
        <v>0</v>
      </c>
      <c r="I24" s="58">
        <f>hidden1!CE14</f>
        <v>0</v>
      </c>
      <c r="J24" s="58">
        <f t="shared" si="2"/>
        <v>77064</v>
      </c>
      <c r="K24" s="58">
        <f>hidden1!CF14</f>
        <v>0</v>
      </c>
      <c r="L24" s="58">
        <f>hidden1!CG14</f>
        <v>77064</v>
      </c>
      <c r="M24" s="58">
        <f>hidden1!CH14</f>
        <v>19554</v>
      </c>
      <c r="N24" s="58">
        <f t="shared" si="3"/>
        <v>4500331</v>
      </c>
      <c r="O24" s="58">
        <f>hidden1!CI14</f>
        <v>4485916</v>
      </c>
      <c r="P24" s="58">
        <f>hidden1!CJ14</f>
        <v>14415</v>
      </c>
      <c r="Q24" s="58">
        <f>hidden1!CK14</f>
        <v>0</v>
      </c>
      <c r="R24" s="58"/>
      <c r="S24" s="58"/>
      <c r="T24" s="58"/>
      <c r="U24" s="58"/>
      <c r="V24" s="57"/>
      <c r="W24" s="57"/>
      <c r="X24" s="57"/>
      <c r="Y24" s="57"/>
      <c r="Z24" s="57"/>
      <c r="AA24" s="57"/>
      <c r="AB24" s="57"/>
      <c r="AC24" s="57"/>
    </row>
    <row r="25" spans="1:29" x14ac:dyDescent="0.25">
      <c r="A25" s="57" t="str">
        <f>hidden1!A15</f>
        <v xml:space="preserve">  Рязанская область</v>
      </c>
      <c r="B25" s="57">
        <f t="shared" si="0"/>
        <v>0</v>
      </c>
      <c r="C25" s="58">
        <f>hidden1!BZ15</f>
        <v>0</v>
      </c>
      <c r="D25" s="58">
        <f>hidden1!CA15</f>
        <v>0</v>
      </c>
      <c r="E25" s="58">
        <f>hidden1!CB15</f>
        <v>0</v>
      </c>
      <c r="F25" s="58">
        <f t="shared" si="1"/>
        <v>637</v>
      </c>
      <c r="G25" s="58">
        <f>hidden1!CC15</f>
        <v>637</v>
      </c>
      <c r="H25" s="58">
        <f>hidden1!CD15</f>
        <v>0</v>
      </c>
      <c r="I25" s="58">
        <f>hidden1!CE15</f>
        <v>0</v>
      </c>
      <c r="J25" s="58">
        <f t="shared" si="2"/>
        <v>171014</v>
      </c>
      <c r="K25" s="58">
        <f>hidden1!CF15</f>
        <v>0</v>
      </c>
      <c r="L25" s="58">
        <f>hidden1!CG15</f>
        <v>171014</v>
      </c>
      <c r="M25" s="58">
        <f>hidden1!CH15</f>
        <v>42588</v>
      </c>
      <c r="N25" s="58">
        <f t="shared" si="3"/>
        <v>41333313</v>
      </c>
      <c r="O25" s="58">
        <f>hidden1!CI15</f>
        <v>24800469</v>
      </c>
      <c r="P25" s="58">
        <f>hidden1!CJ15</f>
        <v>16532844</v>
      </c>
      <c r="Q25" s="58">
        <f>hidden1!CK15</f>
        <v>0</v>
      </c>
      <c r="R25" s="58"/>
      <c r="S25" s="58"/>
      <c r="T25" s="58"/>
      <c r="U25" s="58"/>
      <c r="V25" s="57"/>
      <c r="W25" s="57"/>
      <c r="X25" s="57"/>
      <c r="Y25" s="57"/>
      <c r="Z25" s="57"/>
      <c r="AA25" s="57"/>
      <c r="AB25" s="57"/>
      <c r="AC25" s="57"/>
    </row>
    <row r="26" spans="1:29" x14ac:dyDescent="0.25">
      <c r="A26" s="57" t="str">
        <f>hidden1!A16</f>
        <v xml:space="preserve">  Смоленская область</v>
      </c>
      <c r="B26" s="57">
        <f t="shared" si="0"/>
        <v>0</v>
      </c>
      <c r="C26" s="58">
        <f>hidden1!BZ16</f>
        <v>0</v>
      </c>
      <c r="D26" s="58">
        <f>hidden1!CA16</f>
        <v>0</v>
      </c>
      <c r="E26" s="58">
        <f>hidden1!CB16</f>
        <v>0</v>
      </c>
      <c r="F26" s="58">
        <f t="shared" si="1"/>
        <v>-909</v>
      </c>
      <c r="G26" s="58">
        <f>hidden1!CC16</f>
        <v>-909</v>
      </c>
      <c r="H26" s="58">
        <f>hidden1!CD16</f>
        <v>0</v>
      </c>
      <c r="I26" s="58">
        <f>hidden1!CE16</f>
        <v>0</v>
      </c>
      <c r="J26" s="58">
        <f t="shared" si="2"/>
        <v>309474</v>
      </c>
      <c r="K26" s="58">
        <f>hidden1!CF16</f>
        <v>0</v>
      </c>
      <c r="L26" s="58">
        <f>hidden1!CG16</f>
        <v>309474</v>
      </c>
      <c r="M26" s="58">
        <f>hidden1!CH16</f>
        <v>74756</v>
      </c>
      <c r="N26" s="58">
        <f t="shared" si="3"/>
        <v>8263295</v>
      </c>
      <c r="O26" s="58">
        <f>hidden1!CI16</f>
        <v>8079592</v>
      </c>
      <c r="P26" s="58">
        <f>hidden1!CJ16</f>
        <v>183703</v>
      </c>
      <c r="Q26" s="58">
        <f>hidden1!CK16</f>
        <v>0</v>
      </c>
      <c r="R26" s="58"/>
      <c r="S26" s="58"/>
      <c r="T26" s="58"/>
      <c r="U26" s="58"/>
      <c r="V26" s="57"/>
      <c r="W26" s="57"/>
      <c r="X26" s="57"/>
      <c r="Y26" s="57"/>
      <c r="Z26" s="57"/>
      <c r="AA26" s="57"/>
      <c r="AB26" s="57"/>
      <c r="AC26" s="57"/>
    </row>
    <row r="27" spans="1:29" x14ac:dyDescent="0.25">
      <c r="A27" s="57" t="str">
        <f>hidden1!A17</f>
        <v xml:space="preserve">  Тамбовская область</v>
      </c>
      <c r="B27" s="57">
        <f t="shared" si="0"/>
        <v>-5</v>
      </c>
      <c r="C27" s="58">
        <f>hidden1!BZ17</f>
        <v>-1</v>
      </c>
      <c r="D27" s="58">
        <f>hidden1!CA17</f>
        <v>-4</v>
      </c>
      <c r="E27" s="58">
        <f>hidden1!CB17</f>
        <v>-1</v>
      </c>
      <c r="F27" s="58">
        <f t="shared" si="1"/>
        <v>292</v>
      </c>
      <c r="G27" s="58">
        <f>hidden1!CC17</f>
        <v>292</v>
      </c>
      <c r="H27" s="58">
        <f>hidden1!CD17</f>
        <v>0</v>
      </c>
      <c r="I27" s="58">
        <f>hidden1!CE17</f>
        <v>0</v>
      </c>
      <c r="J27" s="58">
        <f t="shared" si="2"/>
        <v>85564</v>
      </c>
      <c r="K27" s="58">
        <f>hidden1!CF17</f>
        <v>0</v>
      </c>
      <c r="L27" s="58">
        <f>hidden1!CG17</f>
        <v>85564</v>
      </c>
      <c r="M27" s="58">
        <f>hidden1!CH17</f>
        <v>26411</v>
      </c>
      <c r="N27" s="58">
        <f t="shared" si="3"/>
        <v>4188959</v>
      </c>
      <c r="O27" s="58">
        <f>hidden1!CI17</f>
        <v>3906490</v>
      </c>
      <c r="P27" s="58">
        <f>hidden1!CJ17</f>
        <v>282469</v>
      </c>
      <c r="Q27" s="58">
        <f>hidden1!CK17</f>
        <v>0</v>
      </c>
      <c r="R27" s="58"/>
      <c r="S27" s="58"/>
      <c r="T27" s="58"/>
      <c r="U27" s="58"/>
      <c r="V27" s="57"/>
      <c r="W27" s="57"/>
      <c r="X27" s="57"/>
      <c r="Y27" s="57"/>
      <c r="Z27" s="57"/>
      <c r="AA27" s="57"/>
      <c r="AB27" s="57"/>
      <c r="AC27" s="57"/>
    </row>
    <row r="28" spans="1:29" x14ac:dyDescent="0.25">
      <c r="A28" s="57" t="str">
        <f>hidden1!A18</f>
        <v xml:space="preserve">  Тверская область</v>
      </c>
      <c r="B28" s="57">
        <f t="shared" si="0"/>
        <v>0</v>
      </c>
      <c r="C28" s="58">
        <f>hidden1!BZ18</f>
        <v>0</v>
      </c>
      <c r="D28" s="58">
        <f>hidden1!CA18</f>
        <v>0</v>
      </c>
      <c r="E28" s="58">
        <f>hidden1!CB18</f>
        <v>0</v>
      </c>
      <c r="F28" s="58">
        <f t="shared" si="1"/>
        <v>476</v>
      </c>
      <c r="G28" s="58">
        <f>hidden1!CC18</f>
        <v>476</v>
      </c>
      <c r="H28" s="58">
        <f>hidden1!CD18</f>
        <v>0</v>
      </c>
      <c r="I28" s="58">
        <f>hidden1!CE18</f>
        <v>0</v>
      </c>
      <c r="J28" s="58">
        <f t="shared" si="2"/>
        <v>229334</v>
      </c>
      <c r="K28" s="58">
        <f>hidden1!CF18</f>
        <v>0</v>
      </c>
      <c r="L28" s="58">
        <f>hidden1!CG18</f>
        <v>229334</v>
      </c>
      <c r="M28" s="58">
        <f>hidden1!CH18</f>
        <v>59038</v>
      </c>
      <c r="N28" s="58">
        <f t="shared" si="3"/>
        <v>12262154</v>
      </c>
      <c r="O28" s="58">
        <f>hidden1!CI18</f>
        <v>11808724</v>
      </c>
      <c r="P28" s="58">
        <f>hidden1!CJ18</f>
        <v>453430</v>
      </c>
      <c r="Q28" s="58">
        <f>hidden1!CK18</f>
        <v>0</v>
      </c>
      <c r="R28" s="58"/>
      <c r="S28" s="58"/>
      <c r="T28" s="58"/>
      <c r="U28" s="58"/>
      <c r="V28" s="57"/>
      <c r="W28" s="57"/>
      <c r="X28" s="57"/>
      <c r="Y28" s="57"/>
      <c r="Z28" s="57"/>
      <c r="AA28" s="57"/>
      <c r="AB28" s="57"/>
      <c r="AC28" s="57"/>
    </row>
    <row r="29" spans="1:29" x14ac:dyDescent="0.25">
      <c r="A29" s="57" t="str">
        <f>hidden1!A19</f>
        <v xml:space="preserve">  Тульская область</v>
      </c>
      <c r="B29" s="57">
        <f t="shared" si="0"/>
        <v>0</v>
      </c>
      <c r="C29" s="58">
        <f>hidden1!BZ19</f>
        <v>0</v>
      </c>
      <c r="D29" s="58">
        <f>hidden1!CA19</f>
        <v>0</v>
      </c>
      <c r="E29" s="58">
        <f>hidden1!CB19</f>
        <v>0</v>
      </c>
      <c r="F29" s="58">
        <f t="shared" si="1"/>
        <v>-2179</v>
      </c>
      <c r="G29" s="58">
        <f>hidden1!CC19</f>
        <v>-2179</v>
      </c>
      <c r="H29" s="58">
        <f>hidden1!CD19</f>
        <v>0</v>
      </c>
      <c r="I29" s="58">
        <f>hidden1!CE19</f>
        <v>0</v>
      </c>
      <c r="J29" s="58">
        <f t="shared" si="2"/>
        <v>251191</v>
      </c>
      <c r="K29" s="58">
        <f>hidden1!CF19</f>
        <v>0</v>
      </c>
      <c r="L29" s="58">
        <f>hidden1!CG19</f>
        <v>251191</v>
      </c>
      <c r="M29" s="58">
        <f>hidden1!CH19</f>
        <v>37679</v>
      </c>
      <c r="N29" s="58">
        <f t="shared" si="3"/>
        <v>23167808</v>
      </c>
      <c r="O29" s="58">
        <f>hidden1!CI19</f>
        <v>17119176</v>
      </c>
      <c r="P29" s="58">
        <f>hidden1!CJ19</f>
        <v>6048632</v>
      </c>
      <c r="Q29" s="58">
        <f>hidden1!CK19</f>
        <v>0</v>
      </c>
      <c r="R29" s="58"/>
      <c r="S29" s="58"/>
      <c r="T29" s="58"/>
      <c r="U29" s="58"/>
      <c r="V29" s="57"/>
      <c r="W29" s="57"/>
      <c r="X29" s="57"/>
      <c r="Y29" s="57"/>
      <c r="Z29" s="57"/>
      <c r="AA29" s="57"/>
      <c r="AB29" s="57"/>
      <c r="AC29" s="57"/>
    </row>
    <row r="30" spans="1:29" x14ac:dyDescent="0.25">
      <c r="A30" s="57" t="str">
        <f>hidden1!A20</f>
        <v xml:space="preserve">  Ярославская область</v>
      </c>
      <c r="B30" s="57">
        <f t="shared" si="0"/>
        <v>0</v>
      </c>
      <c r="C30" s="58">
        <f>hidden1!BZ20</f>
        <v>0</v>
      </c>
      <c r="D30" s="58">
        <f>hidden1!CA20</f>
        <v>0</v>
      </c>
      <c r="E30" s="58">
        <f>hidden1!CB20</f>
        <v>0</v>
      </c>
      <c r="F30" s="58">
        <f t="shared" si="1"/>
        <v>1758</v>
      </c>
      <c r="G30" s="58">
        <f>hidden1!CC20</f>
        <v>1758</v>
      </c>
      <c r="H30" s="58">
        <f>hidden1!CD20</f>
        <v>0</v>
      </c>
      <c r="I30" s="58">
        <f>hidden1!CE20</f>
        <v>0</v>
      </c>
      <c r="J30" s="58">
        <f t="shared" si="2"/>
        <v>231465</v>
      </c>
      <c r="K30" s="58">
        <f>hidden1!CF20</f>
        <v>0</v>
      </c>
      <c r="L30" s="58">
        <f>hidden1!CG20</f>
        <v>231465</v>
      </c>
      <c r="M30" s="58">
        <f>hidden1!CH20</f>
        <v>69439</v>
      </c>
      <c r="N30" s="58">
        <f t="shared" si="3"/>
        <v>49287443</v>
      </c>
      <c r="O30" s="58">
        <f>hidden1!CI20</f>
        <v>29937028</v>
      </c>
      <c r="P30" s="58">
        <f>hidden1!CJ20</f>
        <v>19350415</v>
      </c>
      <c r="Q30" s="58">
        <f>hidden1!CK20</f>
        <v>0</v>
      </c>
      <c r="R30" s="58"/>
      <c r="S30" s="58"/>
      <c r="T30" s="58"/>
      <c r="U30" s="58"/>
      <c r="V30" s="57"/>
      <c r="W30" s="57"/>
      <c r="X30" s="57"/>
      <c r="Y30" s="57"/>
      <c r="Z30" s="57"/>
      <c r="AA30" s="57"/>
      <c r="AB30" s="57"/>
      <c r="AC30" s="57"/>
    </row>
    <row r="31" spans="1:29" x14ac:dyDescent="0.25">
      <c r="A31" s="57" t="str">
        <f>hidden1!A21</f>
        <v xml:space="preserve">  город Москва</v>
      </c>
      <c r="B31" s="57">
        <f t="shared" si="0"/>
        <v>-4201</v>
      </c>
      <c r="C31" s="58">
        <f>hidden1!BZ21</f>
        <v>-546</v>
      </c>
      <c r="D31" s="58">
        <f>hidden1!CA21</f>
        <v>-3655</v>
      </c>
      <c r="E31" s="58">
        <f>hidden1!CB21</f>
        <v>0</v>
      </c>
      <c r="F31" s="58">
        <f t="shared" si="1"/>
        <v>53472</v>
      </c>
      <c r="G31" s="58">
        <f>hidden1!CC21</f>
        <v>53472</v>
      </c>
      <c r="H31" s="58">
        <f>hidden1!CD21</f>
        <v>0</v>
      </c>
      <c r="I31" s="58">
        <f>hidden1!CE21</f>
        <v>0</v>
      </c>
      <c r="J31" s="58">
        <f t="shared" si="2"/>
        <v>15486823</v>
      </c>
      <c r="K31" s="58">
        <f>hidden1!CF21</f>
        <v>0</v>
      </c>
      <c r="L31" s="58">
        <f>hidden1!CG21</f>
        <v>15486823</v>
      </c>
      <c r="M31" s="58">
        <f>hidden1!CH21</f>
        <v>94078</v>
      </c>
      <c r="N31" s="58">
        <f t="shared" si="3"/>
        <v>254202393</v>
      </c>
      <c r="O31" s="58">
        <f>hidden1!CI21</f>
        <v>238735350</v>
      </c>
      <c r="P31" s="58">
        <f>hidden1!CJ21</f>
        <v>15467043</v>
      </c>
      <c r="Q31" s="58">
        <f>hidden1!CK21</f>
        <v>0</v>
      </c>
      <c r="R31" s="58"/>
      <c r="S31" s="58"/>
      <c r="T31" s="58"/>
      <c r="U31" s="58"/>
      <c r="V31" s="57"/>
      <c r="W31" s="57"/>
      <c r="X31" s="57"/>
      <c r="Y31" s="57"/>
      <c r="Z31" s="57"/>
      <c r="AA31" s="57"/>
      <c r="AB31" s="57"/>
      <c r="AC31" s="57"/>
    </row>
    <row r="32" spans="1:29" x14ac:dyDescent="0.25">
      <c r="A32" s="57" t="str">
        <f>hidden1!A22</f>
        <v xml:space="preserve"> СЕВЕРО-ЗАПАДНЫЙ ФЕДЕРАЛЬНЫЙ ОКРУГ</v>
      </c>
      <c r="B32" s="57">
        <f t="shared" si="0"/>
        <v>13</v>
      </c>
      <c r="C32" s="58">
        <f>hidden1!BZ22</f>
        <v>1</v>
      </c>
      <c r="D32" s="58">
        <f>hidden1!CA22</f>
        <v>12</v>
      </c>
      <c r="E32" s="58">
        <f>hidden1!CB22</f>
        <v>6</v>
      </c>
      <c r="F32" s="58">
        <f t="shared" si="1"/>
        <v>38385</v>
      </c>
      <c r="G32" s="58">
        <f>hidden1!CC22</f>
        <v>38385</v>
      </c>
      <c r="H32" s="58">
        <f>hidden1!CD22</f>
        <v>0</v>
      </c>
      <c r="I32" s="58">
        <f>hidden1!CE22</f>
        <v>0</v>
      </c>
      <c r="J32" s="58">
        <f t="shared" si="2"/>
        <v>6758484</v>
      </c>
      <c r="K32" s="58">
        <f>hidden1!CF22</f>
        <v>0</v>
      </c>
      <c r="L32" s="58">
        <f>hidden1!CG22</f>
        <v>6758484</v>
      </c>
      <c r="M32" s="58">
        <f>hidden1!CH22</f>
        <v>448929</v>
      </c>
      <c r="N32" s="58">
        <f t="shared" si="3"/>
        <v>309635968</v>
      </c>
      <c r="O32" s="58">
        <f>hidden1!CI22</f>
        <v>287508289</v>
      </c>
      <c r="P32" s="58">
        <f>hidden1!CJ22</f>
        <v>22127679</v>
      </c>
      <c r="Q32" s="58">
        <f>hidden1!CK22</f>
        <v>0</v>
      </c>
      <c r="R32" s="58"/>
      <c r="S32" s="58"/>
      <c r="T32" s="58"/>
      <c r="U32" s="58"/>
      <c r="V32" s="57"/>
      <c r="W32" s="57"/>
      <c r="X32" s="57"/>
      <c r="Y32" s="57"/>
      <c r="Z32" s="57"/>
      <c r="AA32" s="57"/>
      <c r="AB32" s="57"/>
      <c r="AC32" s="57"/>
    </row>
    <row r="33" spans="1:29" x14ac:dyDescent="0.25">
      <c r="A33" s="57" t="str">
        <f>hidden1!A23</f>
        <v xml:space="preserve">  Республика Карелия</v>
      </c>
      <c r="B33" s="57">
        <f t="shared" si="0"/>
        <v>0</v>
      </c>
      <c r="C33" s="58">
        <f>hidden1!BZ23</f>
        <v>0</v>
      </c>
      <c r="D33" s="58">
        <f>hidden1!CA23</f>
        <v>0</v>
      </c>
      <c r="E33" s="58">
        <f>hidden1!CB23</f>
        <v>0</v>
      </c>
      <c r="F33" s="58">
        <f t="shared" si="1"/>
        <v>402</v>
      </c>
      <c r="G33" s="58">
        <f>hidden1!CC23</f>
        <v>402</v>
      </c>
      <c r="H33" s="58">
        <f>hidden1!CD23</f>
        <v>0</v>
      </c>
      <c r="I33" s="58">
        <f>hidden1!CE23</f>
        <v>0</v>
      </c>
      <c r="J33" s="58">
        <f t="shared" si="2"/>
        <v>92794</v>
      </c>
      <c r="K33" s="58">
        <f>hidden1!CF23</f>
        <v>0</v>
      </c>
      <c r="L33" s="58">
        <f>hidden1!CG23</f>
        <v>92794</v>
      </c>
      <c r="M33" s="58">
        <f>hidden1!CH23</f>
        <v>25369</v>
      </c>
      <c r="N33" s="58">
        <f t="shared" si="3"/>
        <v>3715700</v>
      </c>
      <c r="O33" s="58">
        <f>hidden1!CI23</f>
        <v>3442979</v>
      </c>
      <c r="P33" s="58">
        <f>hidden1!CJ23</f>
        <v>272721</v>
      </c>
      <c r="Q33" s="58">
        <f>hidden1!CK23</f>
        <v>0</v>
      </c>
      <c r="R33" s="58"/>
      <c r="S33" s="58"/>
      <c r="T33" s="58"/>
      <c r="U33" s="58"/>
      <c r="V33" s="57"/>
      <c r="W33" s="57"/>
      <c r="X33" s="57"/>
      <c r="Y33" s="57"/>
      <c r="Z33" s="57"/>
      <c r="AA33" s="57"/>
      <c r="AB33" s="57"/>
      <c r="AC33" s="57"/>
    </row>
    <row r="34" spans="1:29" x14ac:dyDescent="0.25">
      <c r="A34" s="57" t="str">
        <f>hidden1!A24</f>
        <v xml:space="preserve">  Республика Коми</v>
      </c>
      <c r="B34" s="57">
        <f t="shared" si="0"/>
        <v>0</v>
      </c>
      <c r="C34" s="58">
        <f>hidden1!BZ24</f>
        <v>0</v>
      </c>
      <c r="D34" s="58">
        <f>hidden1!CA24</f>
        <v>0</v>
      </c>
      <c r="E34" s="58">
        <f>hidden1!CB24</f>
        <v>0</v>
      </c>
      <c r="F34" s="58">
        <f t="shared" si="1"/>
        <v>556</v>
      </c>
      <c r="G34" s="58">
        <f>hidden1!CC24</f>
        <v>556</v>
      </c>
      <c r="H34" s="58">
        <f>hidden1!CD24</f>
        <v>0</v>
      </c>
      <c r="I34" s="58">
        <f>hidden1!CE24</f>
        <v>0</v>
      </c>
      <c r="J34" s="58">
        <f t="shared" si="2"/>
        <v>107415</v>
      </c>
      <c r="K34" s="58">
        <f>hidden1!CF24</f>
        <v>0</v>
      </c>
      <c r="L34" s="58">
        <f>hidden1!CG24</f>
        <v>107415</v>
      </c>
      <c r="M34" s="58">
        <f>hidden1!CH24</f>
        <v>28129</v>
      </c>
      <c r="N34" s="58">
        <f t="shared" si="3"/>
        <v>16363344</v>
      </c>
      <c r="O34" s="58">
        <f>hidden1!CI24</f>
        <v>11886180</v>
      </c>
      <c r="P34" s="58">
        <f>hidden1!CJ24</f>
        <v>4477164</v>
      </c>
      <c r="Q34" s="58">
        <f>hidden1!CK24</f>
        <v>0</v>
      </c>
      <c r="R34" s="58"/>
      <c r="S34" s="58"/>
      <c r="T34" s="58"/>
      <c r="U34" s="58"/>
      <c r="V34" s="57"/>
      <c r="W34" s="57"/>
      <c r="X34" s="57"/>
      <c r="Y34" s="57"/>
      <c r="Z34" s="57"/>
      <c r="AA34" s="57"/>
      <c r="AB34" s="57"/>
      <c r="AC34" s="57"/>
    </row>
    <row r="35" spans="1:29" x14ac:dyDescent="0.25">
      <c r="A35" s="57" t="str">
        <f>hidden1!A25</f>
        <v xml:space="preserve">  Архангельская область</v>
      </c>
      <c r="B35" s="57">
        <f t="shared" si="0"/>
        <v>0</v>
      </c>
      <c r="C35" s="58">
        <f>hidden1!BZ25</f>
        <v>0</v>
      </c>
      <c r="D35" s="58">
        <f>hidden1!CA25</f>
        <v>0</v>
      </c>
      <c r="E35" s="58">
        <f>hidden1!CB25</f>
        <v>0</v>
      </c>
      <c r="F35" s="58">
        <f t="shared" si="1"/>
        <v>812</v>
      </c>
      <c r="G35" s="58">
        <f>hidden1!CC25</f>
        <v>812</v>
      </c>
      <c r="H35" s="58">
        <f>hidden1!CD25</f>
        <v>0</v>
      </c>
      <c r="I35" s="58">
        <f>hidden1!CE25</f>
        <v>0</v>
      </c>
      <c r="J35" s="58">
        <f t="shared" si="2"/>
        <v>127220</v>
      </c>
      <c r="K35" s="58">
        <f>hidden1!CF25</f>
        <v>0</v>
      </c>
      <c r="L35" s="58">
        <f>hidden1!CG25</f>
        <v>127220</v>
      </c>
      <c r="M35" s="58">
        <f>hidden1!CH25</f>
        <v>46305</v>
      </c>
      <c r="N35" s="58">
        <f t="shared" si="3"/>
        <v>5110562</v>
      </c>
      <c r="O35" s="58">
        <f>hidden1!CI25</f>
        <v>3030935</v>
      </c>
      <c r="P35" s="58">
        <f>hidden1!CJ25</f>
        <v>2079627</v>
      </c>
      <c r="Q35" s="58">
        <f>hidden1!CK25</f>
        <v>0</v>
      </c>
      <c r="R35" s="58"/>
      <c r="S35" s="58"/>
      <c r="T35" s="58"/>
      <c r="U35" s="58"/>
      <c r="V35" s="57"/>
      <c r="W35" s="57"/>
      <c r="X35" s="57"/>
      <c r="Y35" s="57"/>
      <c r="Z35" s="57"/>
      <c r="AA35" s="57"/>
      <c r="AB35" s="57"/>
      <c r="AC35" s="57"/>
    </row>
    <row r="36" spans="1:29" x14ac:dyDescent="0.25">
      <c r="A36" s="57" t="str">
        <f>hidden1!A26</f>
        <v xml:space="preserve">  Вологодская область</v>
      </c>
      <c r="B36" s="57">
        <f t="shared" si="0"/>
        <v>0</v>
      </c>
      <c r="C36" s="58">
        <f>hidden1!BZ26</f>
        <v>0</v>
      </c>
      <c r="D36" s="58">
        <f>hidden1!CA26</f>
        <v>0</v>
      </c>
      <c r="E36" s="58">
        <f>hidden1!CB26</f>
        <v>0</v>
      </c>
      <c r="F36" s="58">
        <f t="shared" si="1"/>
        <v>768</v>
      </c>
      <c r="G36" s="58">
        <f>hidden1!CC26</f>
        <v>768</v>
      </c>
      <c r="H36" s="58">
        <f>hidden1!CD26</f>
        <v>0</v>
      </c>
      <c r="I36" s="58">
        <f>hidden1!CE26</f>
        <v>0</v>
      </c>
      <c r="J36" s="58">
        <f t="shared" si="2"/>
        <v>163687</v>
      </c>
      <c r="K36" s="58">
        <f>hidden1!CF26</f>
        <v>0</v>
      </c>
      <c r="L36" s="58">
        <f>hidden1!CG26</f>
        <v>163687</v>
      </c>
      <c r="M36" s="58">
        <f>hidden1!CH26</f>
        <v>46217</v>
      </c>
      <c r="N36" s="58">
        <f t="shared" si="3"/>
        <v>24880526</v>
      </c>
      <c r="O36" s="58">
        <f>hidden1!CI26</f>
        <v>20962689</v>
      </c>
      <c r="P36" s="58">
        <f>hidden1!CJ26</f>
        <v>3917837</v>
      </c>
      <c r="Q36" s="58">
        <f>hidden1!CK26</f>
        <v>0</v>
      </c>
      <c r="R36" s="58"/>
      <c r="S36" s="58"/>
      <c r="T36" s="58"/>
      <c r="U36" s="58"/>
      <c r="V36" s="57"/>
      <c r="W36" s="57"/>
      <c r="X36" s="57"/>
      <c r="Y36" s="57"/>
      <c r="Z36" s="57"/>
      <c r="AA36" s="57"/>
      <c r="AB36" s="57"/>
      <c r="AC36" s="57"/>
    </row>
    <row r="37" spans="1:29" x14ac:dyDescent="0.25">
      <c r="A37" s="57" t="str">
        <f>hidden1!A27</f>
        <v xml:space="preserve">  Калининградская область</v>
      </c>
      <c r="B37" s="57">
        <f t="shared" si="0"/>
        <v>0</v>
      </c>
      <c r="C37" s="58">
        <f>hidden1!BZ27</f>
        <v>0</v>
      </c>
      <c r="D37" s="58">
        <f>hidden1!CA27</f>
        <v>0</v>
      </c>
      <c r="E37" s="58">
        <f>hidden1!CB27</f>
        <v>0</v>
      </c>
      <c r="F37" s="58">
        <f t="shared" si="1"/>
        <v>2761</v>
      </c>
      <c r="G37" s="58">
        <f>hidden1!CC27</f>
        <v>2761</v>
      </c>
      <c r="H37" s="58">
        <f>hidden1!CD27</f>
        <v>0</v>
      </c>
      <c r="I37" s="58">
        <f>hidden1!CE27</f>
        <v>0</v>
      </c>
      <c r="J37" s="58">
        <f t="shared" si="2"/>
        <v>290673</v>
      </c>
      <c r="K37" s="58">
        <f>hidden1!CF27</f>
        <v>0</v>
      </c>
      <c r="L37" s="58">
        <f>hidden1!CG27</f>
        <v>290673</v>
      </c>
      <c r="M37" s="58">
        <f>hidden1!CH27</f>
        <v>89730</v>
      </c>
      <c r="N37" s="58">
        <f t="shared" si="3"/>
        <v>9992458</v>
      </c>
      <c r="O37" s="58">
        <f>hidden1!CI27</f>
        <v>9984071</v>
      </c>
      <c r="P37" s="58">
        <f>hidden1!CJ27</f>
        <v>8387</v>
      </c>
      <c r="Q37" s="58">
        <f>hidden1!CK27</f>
        <v>0</v>
      </c>
      <c r="R37" s="58"/>
      <c r="S37" s="58"/>
      <c r="T37" s="58"/>
      <c r="U37" s="58"/>
      <c r="V37" s="57"/>
      <c r="W37" s="57"/>
      <c r="X37" s="57"/>
      <c r="Y37" s="57"/>
      <c r="Z37" s="57"/>
      <c r="AA37" s="57"/>
      <c r="AB37" s="57"/>
      <c r="AC37" s="57"/>
    </row>
    <row r="38" spans="1:29" x14ac:dyDescent="0.25">
      <c r="A38" s="57" t="str">
        <f>hidden1!A28</f>
        <v xml:space="preserve">  Ленинградская область</v>
      </c>
      <c r="B38" s="57">
        <f t="shared" si="0"/>
        <v>11</v>
      </c>
      <c r="C38" s="58">
        <f>hidden1!BZ28</f>
        <v>1</v>
      </c>
      <c r="D38" s="58">
        <f>hidden1!CA28</f>
        <v>10</v>
      </c>
      <c r="E38" s="58">
        <f>hidden1!CB28</f>
        <v>6</v>
      </c>
      <c r="F38" s="58">
        <f t="shared" si="1"/>
        <v>3924</v>
      </c>
      <c r="G38" s="58">
        <f>hidden1!CC28</f>
        <v>3924</v>
      </c>
      <c r="H38" s="58">
        <f>hidden1!CD28</f>
        <v>0</v>
      </c>
      <c r="I38" s="58">
        <f>hidden1!CE28</f>
        <v>0</v>
      </c>
      <c r="J38" s="58">
        <f t="shared" si="2"/>
        <v>396661</v>
      </c>
      <c r="K38" s="58">
        <f>hidden1!CF28</f>
        <v>0</v>
      </c>
      <c r="L38" s="58">
        <f>hidden1!CG28</f>
        <v>396661</v>
      </c>
      <c r="M38" s="58">
        <f>hidden1!CH28</f>
        <v>137647</v>
      </c>
      <c r="N38" s="58">
        <f t="shared" si="3"/>
        <v>108756753</v>
      </c>
      <c r="O38" s="58">
        <f>hidden1!CI28</f>
        <v>103189306</v>
      </c>
      <c r="P38" s="58">
        <f>hidden1!CJ28</f>
        <v>5567447</v>
      </c>
      <c r="Q38" s="58">
        <f>hidden1!CK28</f>
        <v>0</v>
      </c>
      <c r="R38" s="58"/>
      <c r="S38" s="58"/>
      <c r="T38" s="58"/>
      <c r="U38" s="58"/>
      <c r="V38" s="57"/>
      <c r="W38" s="57"/>
      <c r="X38" s="57"/>
      <c r="Y38" s="57"/>
      <c r="Z38" s="57"/>
      <c r="AA38" s="57"/>
      <c r="AB38" s="57"/>
      <c r="AC38" s="57"/>
    </row>
    <row r="39" spans="1:29" x14ac:dyDescent="0.25">
      <c r="A39" s="57" t="str">
        <f>hidden1!A29</f>
        <v xml:space="preserve">  Мурманская область</v>
      </c>
      <c r="B39" s="57">
        <f t="shared" si="0"/>
        <v>0</v>
      </c>
      <c r="C39" s="58">
        <f>hidden1!BZ29</f>
        <v>0</v>
      </c>
      <c r="D39" s="58">
        <f>hidden1!CA29</f>
        <v>0</v>
      </c>
      <c r="E39" s="58">
        <f>hidden1!CB29</f>
        <v>0</v>
      </c>
      <c r="F39" s="58">
        <f t="shared" si="1"/>
        <v>873</v>
      </c>
      <c r="G39" s="58">
        <f>hidden1!CC29</f>
        <v>873</v>
      </c>
      <c r="H39" s="58">
        <f>hidden1!CD29</f>
        <v>0</v>
      </c>
      <c r="I39" s="58">
        <f>hidden1!CE29</f>
        <v>0</v>
      </c>
      <c r="J39" s="58">
        <f t="shared" si="2"/>
        <v>142329</v>
      </c>
      <c r="K39" s="58">
        <f>hidden1!CF29</f>
        <v>0</v>
      </c>
      <c r="L39" s="58">
        <f>hidden1!CG29</f>
        <v>142329</v>
      </c>
      <c r="M39" s="58">
        <f>hidden1!CH29</f>
        <v>42699</v>
      </c>
      <c r="N39" s="58">
        <f t="shared" si="3"/>
        <v>-36088755</v>
      </c>
      <c r="O39" s="58">
        <f>hidden1!CI29</f>
        <v>-36096554</v>
      </c>
      <c r="P39" s="58">
        <f>hidden1!CJ29</f>
        <v>7799</v>
      </c>
      <c r="Q39" s="58">
        <f>hidden1!CK29</f>
        <v>0</v>
      </c>
      <c r="R39" s="58"/>
      <c r="S39" s="58"/>
      <c r="T39" s="58"/>
      <c r="U39" s="58"/>
      <c r="V39" s="57"/>
      <c r="W39" s="57"/>
      <c r="X39" s="57"/>
      <c r="Y39" s="57"/>
      <c r="Z39" s="57"/>
      <c r="AA39" s="57"/>
      <c r="AB39" s="57"/>
      <c r="AC39" s="57"/>
    </row>
    <row r="40" spans="1:29" x14ac:dyDescent="0.25">
      <c r="A40" s="57" t="str">
        <f>hidden1!A30</f>
        <v xml:space="preserve">  Новгородская область</v>
      </c>
      <c r="B40" s="57">
        <f t="shared" si="0"/>
        <v>0</v>
      </c>
      <c r="C40" s="58">
        <f>hidden1!BZ30</f>
        <v>0</v>
      </c>
      <c r="D40" s="58">
        <f>hidden1!CA30</f>
        <v>0</v>
      </c>
      <c r="E40" s="58">
        <f>hidden1!CB30</f>
        <v>0</v>
      </c>
      <c r="F40" s="58">
        <f t="shared" si="1"/>
        <v>417</v>
      </c>
      <c r="G40" s="58">
        <f>hidden1!CC30</f>
        <v>417</v>
      </c>
      <c r="H40" s="58">
        <f>hidden1!CD30</f>
        <v>0</v>
      </c>
      <c r="I40" s="58">
        <f>hidden1!CE30</f>
        <v>0</v>
      </c>
      <c r="J40" s="58">
        <f t="shared" si="2"/>
        <v>70487</v>
      </c>
      <c r="K40" s="58">
        <f>hidden1!CF30</f>
        <v>0</v>
      </c>
      <c r="L40" s="58">
        <f>hidden1!CG30</f>
        <v>70487</v>
      </c>
      <c r="M40" s="58">
        <f>hidden1!CH30</f>
        <v>10573</v>
      </c>
      <c r="N40" s="58">
        <f t="shared" si="3"/>
        <v>1012092</v>
      </c>
      <c r="O40" s="58">
        <f>hidden1!CI30</f>
        <v>1046085</v>
      </c>
      <c r="P40" s="58">
        <f>hidden1!CJ30</f>
        <v>-33993</v>
      </c>
      <c r="Q40" s="58">
        <f>hidden1!CK30</f>
        <v>0</v>
      </c>
      <c r="R40" s="58"/>
      <c r="S40" s="58"/>
      <c r="T40" s="58"/>
      <c r="U40" s="58"/>
      <c r="V40" s="57"/>
      <c r="W40" s="57"/>
      <c r="X40" s="57"/>
      <c r="Y40" s="57"/>
      <c r="Z40" s="57"/>
      <c r="AA40" s="57"/>
      <c r="AB40" s="57"/>
      <c r="AC40" s="57"/>
    </row>
    <row r="41" spans="1:29" x14ac:dyDescent="0.25">
      <c r="A41" s="57" t="str">
        <f>hidden1!A31</f>
        <v xml:space="preserve">  Псковская область</v>
      </c>
      <c r="B41" s="57">
        <f t="shared" si="0"/>
        <v>0</v>
      </c>
      <c r="C41" s="58">
        <f>hidden1!BZ31</f>
        <v>0</v>
      </c>
      <c r="D41" s="58">
        <f>hidden1!CA31</f>
        <v>0</v>
      </c>
      <c r="E41" s="58">
        <f>hidden1!CB31</f>
        <v>0</v>
      </c>
      <c r="F41" s="58">
        <f t="shared" si="1"/>
        <v>125</v>
      </c>
      <c r="G41" s="58">
        <f>hidden1!CC31</f>
        <v>125</v>
      </c>
      <c r="H41" s="58">
        <f>hidden1!CD31</f>
        <v>0</v>
      </c>
      <c r="I41" s="58">
        <f>hidden1!CE31</f>
        <v>0</v>
      </c>
      <c r="J41" s="58">
        <f t="shared" si="2"/>
        <v>72293</v>
      </c>
      <c r="K41" s="58">
        <f>hidden1!CF31</f>
        <v>0</v>
      </c>
      <c r="L41" s="58">
        <f>hidden1!CG31</f>
        <v>72293</v>
      </c>
      <c r="M41" s="58">
        <f>hidden1!CH31</f>
        <v>21087</v>
      </c>
      <c r="N41" s="58">
        <f t="shared" si="3"/>
        <v>3089625</v>
      </c>
      <c r="O41" s="58">
        <f>hidden1!CI31</f>
        <v>3085420</v>
      </c>
      <c r="P41" s="58">
        <f>hidden1!CJ31</f>
        <v>4205</v>
      </c>
      <c r="Q41" s="58">
        <f>hidden1!CK31</f>
        <v>0</v>
      </c>
      <c r="R41" s="58"/>
      <c r="S41" s="58"/>
      <c r="T41" s="58"/>
      <c r="U41" s="58"/>
      <c r="V41" s="57"/>
      <c r="W41" s="57"/>
      <c r="X41" s="57"/>
      <c r="Y41" s="57"/>
      <c r="Z41" s="57"/>
      <c r="AA41" s="57"/>
      <c r="AB41" s="57"/>
      <c r="AC41" s="57"/>
    </row>
    <row r="42" spans="1:29" x14ac:dyDescent="0.25">
      <c r="A42" s="57" t="str">
        <f>hidden1!A32</f>
        <v xml:space="preserve">  город Санкт-Петербург</v>
      </c>
      <c r="B42" s="57">
        <f t="shared" si="0"/>
        <v>2</v>
      </c>
      <c r="C42" s="58">
        <f>hidden1!BZ32</f>
        <v>0</v>
      </c>
      <c r="D42" s="58">
        <f>hidden1!CA32</f>
        <v>2</v>
      </c>
      <c r="E42" s="58">
        <f>hidden1!CB32</f>
        <v>0</v>
      </c>
      <c r="F42" s="58">
        <f t="shared" si="1"/>
        <v>27851</v>
      </c>
      <c r="G42" s="58">
        <f>hidden1!CC32</f>
        <v>27851</v>
      </c>
      <c r="H42" s="58">
        <f>hidden1!CD32</f>
        <v>0</v>
      </c>
      <c r="I42" s="58">
        <f>hidden1!CE32</f>
        <v>0</v>
      </c>
      <c r="J42" s="58">
        <f t="shared" si="2"/>
        <v>5291016</v>
      </c>
      <c r="K42" s="58">
        <f>hidden1!CF32</f>
        <v>0</v>
      </c>
      <c r="L42" s="58">
        <f>hidden1!CG32</f>
        <v>5291016</v>
      </c>
      <c r="M42" s="58">
        <f>hidden1!CH32</f>
        <v>0</v>
      </c>
      <c r="N42" s="58">
        <f t="shared" si="3"/>
        <v>175274615</v>
      </c>
      <c r="O42" s="58">
        <f>hidden1!CI32</f>
        <v>169448132</v>
      </c>
      <c r="P42" s="58">
        <f>hidden1!CJ32</f>
        <v>5826483</v>
      </c>
      <c r="Q42" s="58">
        <f>hidden1!CK32</f>
        <v>0</v>
      </c>
      <c r="R42" s="58"/>
      <c r="S42" s="58"/>
      <c r="T42" s="58"/>
      <c r="U42" s="58"/>
      <c r="V42" s="57"/>
      <c r="W42" s="57"/>
      <c r="X42" s="57"/>
      <c r="Y42" s="57"/>
      <c r="Z42" s="57"/>
      <c r="AA42" s="57"/>
      <c r="AB42" s="57"/>
      <c r="AC42" s="57"/>
    </row>
    <row r="43" spans="1:29" x14ac:dyDescent="0.25">
      <c r="A43" s="57" t="str">
        <f>hidden1!A33</f>
        <v xml:space="preserve">  Ненецкий автономный округ</v>
      </c>
      <c r="B43" s="57">
        <f t="shared" si="0"/>
        <v>0</v>
      </c>
      <c r="C43" s="58">
        <f>hidden1!BZ33</f>
        <v>0</v>
      </c>
      <c r="D43" s="58">
        <f>hidden1!CA33</f>
        <v>0</v>
      </c>
      <c r="E43" s="58">
        <f>hidden1!CB33</f>
        <v>0</v>
      </c>
      <c r="F43" s="58">
        <f t="shared" si="1"/>
        <v>-104</v>
      </c>
      <c r="G43" s="58">
        <f>hidden1!CC33</f>
        <v>-104</v>
      </c>
      <c r="H43" s="58">
        <f>hidden1!CD33</f>
        <v>0</v>
      </c>
      <c r="I43" s="58">
        <f>hidden1!CE33</f>
        <v>0</v>
      </c>
      <c r="J43" s="58">
        <f t="shared" si="2"/>
        <v>3909</v>
      </c>
      <c r="K43" s="58">
        <f>hidden1!CF33</f>
        <v>0</v>
      </c>
      <c r="L43" s="58">
        <f>hidden1!CG33</f>
        <v>3909</v>
      </c>
      <c r="M43" s="58">
        <f>hidden1!CH33</f>
        <v>1173</v>
      </c>
      <c r="N43" s="58">
        <f t="shared" si="3"/>
        <v>-2470952</v>
      </c>
      <c r="O43" s="58">
        <f>hidden1!CI33</f>
        <v>-2470954</v>
      </c>
      <c r="P43" s="58">
        <f>hidden1!CJ33</f>
        <v>2</v>
      </c>
      <c r="Q43" s="58">
        <f>hidden1!CK33</f>
        <v>0</v>
      </c>
      <c r="R43" s="58"/>
      <c r="S43" s="58"/>
      <c r="T43" s="58"/>
      <c r="U43" s="58"/>
      <c r="V43" s="57"/>
      <c r="W43" s="57"/>
      <c r="X43" s="57"/>
      <c r="Y43" s="57"/>
      <c r="Z43" s="57"/>
      <c r="AA43" s="57"/>
      <c r="AB43" s="57"/>
      <c r="AC43" s="57"/>
    </row>
    <row r="44" spans="1:29" x14ac:dyDescent="0.25">
      <c r="A44" s="57" t="str">
        <f>hidden1!A34</f>
        <v xml:space="preserve"> СЕВЕРО-КАВКАЗСКИЙ ФЕДЕРАЛЬНЫЙ ОКРУГ</v>
      </c>
      <c r="B44" s="57">
        <f t="shared" si="0"/>
        <v>-8456</v>
      </c>
      <c r="C44" s="58">
        <f>hidden1!BZ34</f>
        <v>-1099</v>
      </c>
      <c r="D44" s="58">
        <f>hidden1!CA34</f>
        <v>-7357</v>
      </c>
      <c r="E44" s="58">
        <f>hidden1!CB34</f>
        <v>-2364</v>
      </c>
      <c r="F44" s="58">
        <f t="shared" si="1"/>
        <v>1428</v>
      </c>
      <c r="G44" s="58">
        <f>hidden1!CC34</f>
        <v>1428</v>
      </c>
      <c r="H44" s="58">
        <f>hidden1!CD34</f>
        <v>0</v>
      </c>
      <c r="I44" s="58">
        <f>hidden1!CE34</f>
        <v>0</v>
      </c>
      <c r="J44" s="58">
        <f t="shared" si="2"/>
        <v>299817</v>
      </c>
      <c r="K44" s="58">
        <f>hidden1!CF34</f>
        <v>0</v>
      </c>
      <c r="L44" s="58">
        <f>hidden1!CG34</f>
        <v>299817</v>
      </c>
      <c r="M44" s="58">
        <f>hidden1!CH34</f>
        <v>98339</v>
      </c>
      <c r="N44" s="58">
        <f t="shared" si="3"/>
        <v>21960957</v>
      </c>
      <c r="O44" s="58">
        <f>hidden1!CI34</f>
        <v>18940211</v>
      </c>
      <c r="P44" s="58">
        <f>hidden1!CJ34</f>
        <v>3020746</v>
      </c>
      <c r="Q44" s="58">
        <f>hidden1!CK34</f>
        <v>18081</v>
      </c>
      <c r="R44" s="58"/>
      <c r="S44" s="58"/>
      <c r="T44" s="58"/>
      <c r="U44" s="58"/>
      <c r="V44" s="57"/>
      <c r="W44" s="57"/>
      <c r="X44" s="57"/>
      <c r="Y44" s="57"/>
      <c r="Z44" s="57"/>
      <c r="AA44" s="57"/>
      <c r="AB44" s="57"/>
      <c r="AC44" s="57"/>
    </row>
    <row r="45" spans="1:29" x14ac:dyDescent="0.25">
      <c r="A45" s="57" t="str">
        <f>hidden1!A35</f>
        <v xml:space="preserve">  Республика Дагестан</v>
      </c>
      <c r="B45" s="57">
        <f t="shared" si="0"/>
        <v>0</v>
      </c>
      <c r="C45" s="58">
        <f>hidden1!BZ35</f>
        <v>0</v>
      </c>
      <c r="D45" s="58">
        <f>hidden1!CA35</f>
        <v>0</v>
      </c>
      <c r="E45" s="58">
        <f>hidden1!CB35</f>
        <v>0</v>
      </c>
      <c r="F45" s="58">
        <f t="shared" si="1"/>
        <v>-73</v>
      </c>
      <c r="G45" s="58">
        <f>hidden1!CC35</f>
        <v>-73</v>
      </c>
      <c r="H45" s="58">
        <f>hidden1!CD35</f>
        <v>0</v>
      </c>
      <c r="I45" s="58">
        <f>hidden1!CE35</f>
        <v>0</v>
      </c>
      <c r="J45" s="58">
        <f t="shared" si="2"/>
        <v>24687</v>
      </c>
      <c r="K45" s="58">
        <f>hidden1!CF35</f>
        <v>0</v>
      </c>
      <c r="L45" s="58">
        <f>hidden1!CG35</f>
        <v>24687</v>
      </c>
      <c r="M45" s="58">
        <f>hidden1!CH35</f>
        <v>8381</v>
      </c>
      <c r="N45" s="58">
        <f t="shared" si="3"/>
        <v>4174269</v>
      </c>
      <c r="O45" s="58">
        <f>hidden1!CI35</f>
        <v>3458926</v>
      </c>
      <c r="P45" s="58">
        <f>hidden1!CJ35</f>
        <v>715343</v>
      </c>
      <c r="Q45" s="58">
        <f>hidden1!CK35</f>
        <v>0</v>
      </c>
      <c r="R45" s="58"/>
      <c r="S45" s="58"/>
      <c r="T45" s="58"/>
      <c r="U45" s="58"/>
      <c r="V45" s="57"/>
      <c r="W45" s="57"/>
      <c r="X45" s="57"/>
      <c r="Y45" s="57"/>
      <c r="Z45" s="57"/>
      <c r="AA45" s="57"/>
      <c r="AB45" s="57"/>
      <c r="AC45" s="57"/>
    </row>
    <row r="46" spans="1:29" x14ac:dyDescent="0.25">
      <c r="A46" s="57" t="str">
        <f>hidden1!A36</f>
        <v xml:space="preserve">  Республика Ингушетия</v>
      </c>
      <c r="B46" s="57">
        <f t="shared" si="0"/>
        <v>0</v>
      </c>
      <c r="C46" s="58">
        <f>hidden1!BZ36</f>
        <v>0</v>
      </c>
      <c r="D46" s="58">
        <f>hidden1!CA36</f>
        <v>0</v>
      </c>
      <c r="E46" s="58">
        <f>hidden1!CB36</f>
        <v>0</v>
      </c>
      <c r="F46" s="58">
        <f t="shared" si="1"/>
        <v>23</v>
      </c>
      <c r="G46" s="58">
        <f>hidden1!CC36</f>
        <v>23</v>
      </c>
      <c r="H46" s="58">
        <f>hidden1!CD36</f>
        <v>0</v>
      </c>
      <c r="I46" s="58">
        <f>hidden1!CE36</f>
        <v>0</v>
      </c>
      <c r="J46" s="58">
        <f t="shared" si="2"/>
        <v>282</v>
      </c>
      <c r="K46" s="58">
        <f>hidden1!CF36</f>
        <v>0</v>
      </c>
      <c r="L46" s="58">
        <f>hidden1!CG36</f>
        <v>282</v>
      </c>
      <c r="M46" s="58">
        <f>hidden1!CH36</f>
        <v>90</v>
      </c>
      <c r="N46" s="58">
        <f t="shared" si="3"/>
        <v>398247</v>
      </c>
      <c r="O46" s="58">
        <f>hidden1!CI36</f>
        <v>398247</v>
      </c>
      <c r="P46" s="58">
        <f>hidden1!CJ36</f>
        <v>0</v>
      </c>
      <c r="Q46" s="58">
        <f>hidden1!CK36</f>
        <v>0</v>
      </c>
      <c r="R46" s="58"/>
      <c r="S46" s="58"/>
      <c r="T46" s="58"/>
      <c r="U46" s="58"/>
      <c r="V46" s="57"/>
      <c r="W46" s="57"/>
      <c r="X46" s="57"/>
      <c r="Y46" s="57"/>
      <c r="Z46" s="57"/>
      <c r="AA46" s="57"/>
      <c r="AB46" s="57"/>
      <c r="AC46" s="57"/>
    </row>
    <row r="47" spans="1:29" x14ac:dyDescent="0.25">
      <c r="A47" s="57" t="str">
        <f>hidden1!A37</f>
        <v xml:space="preserve">  Кабардино-Балкарская Республика</v>
      </c>
      <c r="B47" s="57">
        <f t="shared" si="0"/>
        <v>-8400</v>
      </c>
      <c r="C47" s="58">
        <f>hidden1!BZ37</f>
        <v>-1092</v>
      </c>
      <c r="D47" s="58">
        <f>hidden1!CA37</f>
        <v>-7308</v>
      </c>
      <c r="E47" s="58">
        <f>hidden1!CB37</f>
        <v>-2352</v>
      </c>
      <c r="F47" s="58">
        <f t="shared" si="1"/>
        <v>747</v>
      </c>
      <c r="G47" s="58">
        <f>hidden1!CC37</f>
        <v>747</v>
      </c>
      <c r="H47" s="58">
        <f>hidden1!CD37</f>
        <v>0</v>
      </c>
      <c r="I47" s="58">
        <f>hidden1!CE37</f>
        <v>0</v>
      </c>
      <c r="J47" s="58">
        <f t="shared" si="2"/>
        <v>15685</v>
      </c>
      <c r="K47" s="58">
        <f>hidden1!CF37</f>
        <v>0</v>
      </c>
      <c r="L47" s="58">
        <f>hidden1!CG37</f>
        <v>15685</v>
      </c>
      <c r="M47" s="58">
        <f>hidden1!CH37</f>
        <v>6760</v>
      </c>
      <c r="N47" s="58">
        <f t="shared" si="3"/>
        <v>2981572</v>
      </c>
      <c r="O47" s="58">
        <f>hidden1!CI37</f>
        <v>1699372</v>
      </c>
      <c r="P47" s="58">
        <f>hidden1!CJ37</f>
        <v>1282200</v>
      </c>
      <c r="Q47" s="58">
        <f>hidden1!CK37</f>
        <v>0</v>
      </c>
      <c r="R47" s="58"/>
      <c r="S47" s="58"/>
      <c r="T47" s="58"/>
      <c r="U47" s="58"/>
      <c r="V47" s="57"/>
      <c r="W47" s="57"/>
      <c r="X47" s="57"/>
      <c r="Y47" s="57"/>
      <c r="Z47" s="57"/>
      <c r="AA47" s="57"/>
      <c r="AB47" s="57"/>
      <c r="AC47" s="57"/>
    </row>
    <row r="48" spans="1:29" x14ac:dyDescent="0.25">
      <c r="A48" s="57" t="str">
        <f>hidden1!A38</f>
        <v xml:space="preserve">  Карачаево-Черкесская Республика</v>
      </c>
      <c r="B48" s="57">
        <f t="shared" si="0"/>
        <v>0</v>
      </c>
      <c r="C48" s="58">
        <f>hidden1!BZ38</f>
        <v>0</v>
      </c>
      <c r="D48" s="58">
        <f>hidden1!CA38</f>
        <v>0</v>
      </c>
      <c r="E48" s="58">
        <f>hidden1!CB38</f>
        <v>0</v>
      </c>
      <c r="F48" s="58">
        <f t="shared" si="1"/>
        <v>159</v>
      </c>
      <c r="G48" s="58">
        <f>hidden1!CC38</f>
        <v>159</v>
      </c>
      <c r="H48" s="58">
        <f>hidden1!CD38</f>
        <v>0</v>
      </c>
      <c r="I48" s="58">
        <f>hidden1!CE38</f>
        <v>0</v>
      </c>
      <c r="J48" s="58">
        <f t="shared" si="2"/>
        <v>3576</v>
      </c>
      <c r="K48" s="58">
        <f>hidden1!CF38</f>
        <v>0</v>
      </c>
      <c r="L48" s="58">
        <f>hidden1!CG38</f>
        <v>3576</v>
      </c>
      <c r="M48" s="58">
        <f>hidden1!CH38</f>
        <v>1073</v>
      </c>
      <c r="N48" s="58">
        <f t="shared" si="3"/>
        <v>1097596</v>
      </c>
      <c r="O48" s="58">
        <f>hidden1!CI38</f>
        <v>1061441</v>
      </c>
      <c r="P48" s="58">
        <f>hidden1!CJ38</f>
        <v>36155</v>
      </c>
      <c r="Q48" s="58">
        <f>hidden1!CK38</f>
        <v>18081</v>
      </c>
      <c r="R48" s="58"/>
      <c r="S48" s="58"/>
      <c r="T48" s="58"/>
      <c r="U48" s="58"/>
      <c r="V48" s="57"/>
      <c r="W48" s="57"/>
      <c r="X48" s="57"/>
      <c r="Y48" s="57"/>
      <c r="Z48" s="57"/>
      <c r="AA48" s="57"/>
      <c r="AB48" s="57"/>
      <c r="AC48" s="57"/>
    </row>
    <row r="49" spans="1:29" x14ac:dyDescent="0.25">
      <c r="A49" s="57" t="str">
        <f>hidden1!A39</f>
        <v xml:space="preserve">  Республика Северная Осетия-Алания</v>
      </c>
      <c r="B49" s="57">
        <f t="shared" si="0"/>
        <v>-56</v>
      </c>
      <c r="C49" s="58">
        <f>hidden1!BZ39</f>
        <v>-7</v>
      </c>
      <c r="D49" s="58">
        <f>hidden1!CA39</f>
        <v>-49</v>
      </c>
      <c r="E49" s="58">
        <f>hidden1!CB39</f>
        <v>-12</v>
      </c>
      <c r="F49" s="58">
        <f t="shared" si="1"/>
        <v>495</v>
      </c>
      <c r="G49" s="58">
        <f>hidden1!CC39</f>
        <v>495</v>
      </c>
      <c r="H49" s="58">
        <f>hidden1!CD39</f>
        <v>0</v>
      </c>
      <c r="I49" s="58">
        <f>hidden1!CE39</f>
        <v>0</v>
      </c>
      <c r="J49" s="58">
        <f t="shared" si="2"/>
        <v>11034</v>
      </c>
      <c r="K49" s="58">
        <f>hidden1!CF39</f>
        <v>0</v>
      </c>
      <c r="L49" s="58">
        <f>hidden1!CG39</f>
        <v>11034</v>
      </c>
      <c r="M49" s="58">
        <f>hidden1!CH39</f>
        <v>2983</v>
      </c>
      <c r="N49" s="58">
        <f t="shared" si="3"/>
        <v>2464447</v>
      </c>
      <c r="O49" s="58">
        <f>hidden1!CI39</f>
        <v>2036945</v>
      </c>
      <c r="P49" s="58">
        <f>hidden1!CJ39</f>
        <v>427502</v>
      </c>
      <c r="Q49" s="58">
        <f>hidden1!CK39</f>
        <v>0</v>
      </c>
      <c r="R49" s="58"/>
      <c r="S49" s="58"/>
      <c r="T49" s="58"/>
      <c r="U49" s="58"/>
      <c r="V49" s="57"/>
      <c r="W49" s="57"/>
      <c r="X49" s="57"/>
      <c r="Y49" s="57"/>
      <c r="Z49" s="57"/>
      <c r="AA49" s="57"/>
      <c r="AB49" s="57"/>
      <c r="AC49" s="57"/>
    </row>
    <row r="50" spans="1:29" x14ac:dyDescent="0.25">
      <c r="A50" s="57" t="str">
        <f>hidden1!A40</f>
        <v xml:space="preserve">  Чеченская Республика</v>
      </c>
      <c r="B50" s="57">
        <f t="shared" si="0"/>
        <v>0</v>
      </c>
      <c r="C50" s="58">
        <f>hidden1!BZ40</f>
        <v>0</v>
      </c>
      <c r="D50" s="58">
        <f>hidden1!CA40</f>
        <v>0</v>
      </c>
      <c r="E50" s="58">
        <f>hidden1!CB40</f>
        <v>0</v>
      </c>
      <c r="F50" s="58">
        <f t="shared" si="1"/>
        <v>636</v>
      </c>
      <c r="G50" s="58">
        <f>hidden1!CC40</f>
        <v>636</v>
      </c>
      <c r="H50" s="58">
        <f>hidden1!CD40</f>
        <v>0</v>
      </c>
      <c r="I50" s="58">
        <f>hidden1!CE40</f>
        <v>0</v>
      </c>
      <c r="J50" s="58">
        <f t="shared" si="2"/>
        <v>11976</v>
      </c>
      <c r="K50" s="58">
        <f>hidden1!CF40</f>
        <v>0</v>
      </c>
      <c r="L50" s="58">
        <f>hidden1!CG40</f>
        <v>11976</v>
      </c>
      <c r="M50" s="58">
        <f>hidden1!CH40</f>
        <v>3768</v>
      </c>
      <c r="N50" s="58">
        <f t="shared" si="3"/>
        <v>630088</v>
      </c>
      <c r="O50" s="58">
        <f>hidden1!CI40</f>
        <v>630091</v>
      </c>
      <c r="P50" s="58">
        <f>hidden1!CJ40</f>
        <v>-3</v>
      </c>
      <c r="Q50" s="58">
        <f>hidden1!CK40</f>
        <v>0</v>
      </c>
      <c r="R50" s="58"/>
      <c r="S50" s="58"/>
      <c r="T50" s="58"/>
      <c r="U50" s="58"/>
      <c r="V50" s="57"/>
      <c r="W50" s="57"/>
      <c r="X50" s="57"/>
      <c r="Y50" s="57"/>
      <c r="Z50" s="57"/>
      <c r="AA50" s="57"/>
      <c r="AB50" s="57"/>
      <c r="AC50" s="57"/>
    </row>
    <row r="51" spans="1:29" x14ac:dyDescent="0.25">
      <c r="A51" s="57" t="str">
        <f>hidden1!A41</f>
        <v xml:space="preserve">  Ставропольский край</v>
      </c>
      <c r="B51" s="57">
        <f t="shared" si="0"/>
        <v>0</v>
      </c>
      <c r="C51" s="58">
        <f>hidden1!BZ41</f>
        <v>0</v>
      </c>
      <c r="D51" s="58">
        <f>hidden1!CA41</f>
        <v>0</v>
      </c>
      <c r="E51" s="58">
        <f>hidden1!CB41</f>
        <v>0</v>
      </c>
      <c r="F51" s="58">
        <f t="shared" si="1"/>
        <v>-559</v>
      </c>
      <c r="G51" s="58">
        <f>hidden1!CC41</f>
        <v>-559</v>
      </c>
      <c r="H51" s="58">
        <f>hidden1!CD41</f>
        <v>0</v>
      </c>
      <c r="I51" s="58">
        <f>hidden1!CE41</f>
        <v>0</v>
      </c>
      <c r="J51" s="58">
        <f t="shared" si="2"/>
        <v>232577</v>
      </c>
      <c r="K51" s="58">
        <f>hidden1!CF41</f>
        <v>0</v>
      </c>
      <c r="L51" s="58">
        <f>hidden1!CG41</f>
        <v>232577</v>
      </c>
      <c r="M51" s="58">
        <f>hidden1!CH41</f>
        <v>75284</v>
      </c>
      <c r="N51" s="58">
        <f t="shared" si="3"/>
        <v>10214738</v>
      </c>
      <c r="O51" s="58">
        <f>hidden1!CI41</f>
        <v>9655189</v>
      </c>
      <c r="P51" s="58">
        <f>hidden1!CJ41</f>
        <v>559549</v>
      </c>
      <c r="Q51" s="58">
        <f>hidden1!CK41</f>
        <v>0</v>
      </c>
      <c r="R51" s="58"/>
      <c r="S51" s="58"/>
      <c r="T51" s="58"/>
      <c r="U51" s="58"/>
      <c r="V51" s="57"/>
      <c r="W51" s="57"/>
      <c r="X51" s="57"/>
      <c r="Y51" s="57"/>
      <c r="Z51" s="57"/>
      <c r="AA51" s="57"/>
      <c r="AB51" s="57"/>
      <c r="AC51" s="57"/>
    </row>
    <row r="52" spans="1:29" x14ac:dyDescent="0.25">
      <c r="A52" s="57" t="str">
        <f>hidden1!A42</f>
        <v xml:space="preserve"> ЮЖНЫЙ ФЕДЕРАЛЬНЫЙ ОКРУГ</v>
      </c>
      <c r="B52" s="57">
        <f t="shared" si="0"/>
        <v>191</v>
      </c>
      <c r="C52" s="58">
        <f>hidden1!BZ42</f>
        <v>25</v>
      </c>
      <c r="D52" s="58">
        <f>hidden1!CA42</f>
        <v>166</v>
      </c>
      <c r="E52" s="58">
        <f>hidden1!CB42</f>
        <v>30</v>
      </c>
      <c r="F52" s="58">
        <f t="shared" si="1"/>
        <v>5833</v>
      </c>
      <c r="G52" s="58">
        <f>hidden1!CC42</f>
        <v>5833</v>
      </c>
      <c r="H52" s="58">
        <f>hidden1!CD42</f>
        <v>0</v>
      </c>
      <c r="I52" s="58">
        <f>hidden1!CE42</f>
        <v>0</v>
      </c>
      <c r="J52" s="58">
        <f t="shared" si="2"/>
        <v>2279984</v>
      </c>
      <c r="K52" s="58">
        <f>hidden1!CF42</f>
        <v>0</v>
      </c>
      <c r="L52" s="58">
        <f>hidden1!CG42</f>
        <v>2279984</v>
      </c>
      <c r="M52" s="58">
        <f>hidden1!CH42</f>
        <v>627668</v>
      </c>
      <c r="N52" s="58">
        <f t="shared" si="3"/>
        <v>158582960</v>
      </c>
      <c r="O52" s="58">
        <f>hidden1!CI42</f>
        <v>132855321</v>
      </c>
      <c r="P52" s="58">
        <f>hidden1!CJ42</f>
        <v>25727639</v>
      </c>
      <c r="Q52" s="58">
        <f>hidden1!CK42</f>
        <v>0</v>
      </c>
      <c r="R52" s="58"/>
      <c r="S52" s="58"/>
      <c r="T52" s="58"/>
      <c r="U52" s="58"/>
      <c r="V52" s="57"/>
      <c r="W52" s="57"/>
      <c r="X52" s="57"/>
      <c r="Y52" s="57"/>
      <c r="Z52" s="57"/>
      <c r="AA52" s="57"/>
      <c r="AB52" s="57"/>
      <c r="AC52" s="57"/>
    </row>
    <row r="53" spans="1:29" x14ac:dyDescent="0.25">
      <c r="A53" s="57" t="str">
        <f>hidden1!A43</f>
        <v xml:space="preserve">  Республика Адыгея</v>
      </c>
      <c r="B53" s="57">
        <f t="shared" si="0"/>
        <v>0</v>
      </c>
      <c r="C53" s="58">
        <f>hidden1!BZ43</f>
        <v>0</v>
      </c>
      <c r="D53" s="58">
        <f>hidden1!CA43</f>
        <v>0</v>
      </c>
      <c r="E53" s="58">
        <f>hidden1!CB43</f>
        <v>0</v>
      </c>
      <c r="F53" s="58">
        <f t="shared" si="1"/>
        <v>367</v>
      </c>
      <c r="G53" s="58">
        <f>hidden1!CC43</f>
        <v>367</v>
      </c>
      <c r="H53" s="58">
        <f>hidden1!CD43</f>
        <v>0</v>
      </c>
      <c r="I53" s="58">
        <f>hidden1!CE43</f>
        <v>0</v>
      </c>
      <c r="J53" s="58">
        <f t="shared" si="2"/>
        <v>28760</v>
      </c>
      <c r="K53" s="58">
        <f>hidden1!CF43</f>
        <v>0</v>
      </c>
      <c r="L53" s="58">
        <f>hidden1!CG43</f>
        <v>28760</v>
      </c>
      <c r="M53" s="58">
        <f>hidden1!CH43</f>
        <v>8628</v>
      </c>
      <c r="N53" s="58">
        <f t="shared" si="3"/>
        <v>3734437</v>
      </c>
      <c r="O53" s="58">
        <f>hidden1!CI43</f>
        <v>1721214</v>
      </c>
      <c r="P53" s="58">
        <f>hidden1!CJ43</f>
        <v>2013223</v>
      </c>
      <c r="Q53" s="58">
        <f>hidden1!CK43</f>
        <v>0</v>
      </c>
      <c r="R53" s="58"/>
      <c r="S53" s="58"/>
      <c r="T53" s="58"/>
      <c r="U53" s="58"/>
      <c r="V53" s="57"/>
      <c r="W53" s="57"/>
      <c r="X53" s="57"/>
      <c r="Y53" s="57"/>
      <c r="Z53" s="57"/>
      <c r="AA53" s="57"/>
      <c r="AB53" s="57"/>
      <c r="AC53" s="57"/>
    </row>
    <row r="54" spans="1:29" x14ac:dyDescent="0.25">
      <c r="A54" s="57" t="str">
        <f>hidden1!A44</f>
        <v xml:space="preserve">  Республика Калмыкия</v>
      </c>
      <c r="B54" s="57">
        <f t="shared" si="0"/>
        <v>0</v>
      </c>
      <c r="C54" s="58">
        <f>hidden1!BZ44</f>
        <v>0</v>
      </c>
      <c r="D54" s="58">
        <f>hidden1!CA44</f>
        <v>0</v>
      </c>
      <c r="E54" s="58">
        <f>hidden1!CB44</f>
        <v>0</v>
      </c>
      <c r="F54" s="58">
        <f t="shared" si="1"/>
        <v>-9</v>
      </c>
      <c r="G54" s="58">
        <f>hidden1!CC44</f>
        <v>-9</v>
      </c>
      <c r="H54" s="58">
        <f>hidden1!CD44</f>
        <v>0</v>
      </c>
      <c r="I54" s="58">
        <f>hidden1!CE44</f>
        <v>0</v>
      </c>
      <c r="J54" s="58">
        <f t="shared" si="2"/>
        <v>8454</v>
      </c>
      <c r="K54" s="58">
        <f>hidden1!CF44</f>
        <v>0</v>
      </c>
      <c r="L54" s="58">
        <f>hidden1!CG44</f>
        <v>8454</v>
      </c>
      <c r="M54" s="58">
        <f>hidden1!CH44</f>
        <v>3183</v>
      </c>
      <c r="N54" s="58">
        <f t="shared" si="3"/>
        <v>863501</v>
      </c>
      <c r="O54" s="58">
        <f>hidden1!CI44</f>
        <v>863401</v>
      </c>
      <c r="P54" s="58">
        <f>hidden1!CJ44</f>
        <v>100</v>
      </c>
      <c r="Q54" s="58">
        <f>hidden1!CK44</f>
        <v>0</v>
      </c>
      <c r="R54" s="58"/>
      <c r="S54" s="58"/>
      <c r="T54" s="58"/>
      <c r="U54" s="58"/>
      <c r="V54" s="57"/>
      <c r="W54" s="57"/>
      <c r="X54" s="57"/>
      <c r="Y54" s="57"/>
      <c r="Z54" s="57"/>
      <c r="AA54" s="57"/>
      <c r="AB54" s="57"/>
      <c r="AC54" s="57"/>
    </row>
    <row r="55" spans="1:29" x14ac:dyDescent="0.25">
      <c r="A55" s="57" t="str">
        <f>hidden1!A45</f>
        <v xml:space="preserve">  Республика Крым</v>
      </c>
      <c r="B55" s="57">
        <f t="shared" si="0"/>
        <v>0</v>
      </c>
      <c r="C55" s="58">
        <f>hidden1!BZ45</f>
        <v>0</v>
      </c>
      <c r="D55" s="58">
        <f>hidden1!CA45</f>
        <v>0</v>
      </c>
      <c r="E55" s="58">
        <f>hidden1!CB45</f>
        <v>0</v>
      </c>
      <c r="F55" s="58">
        <f t="shared" si="1"/>
        <v>-94</v>
      </c>
      <c r="G55" s="58">
        <f>hidden1!CC45</f>
        <v>-94</v>
      </c>
      <c r="H55" s="58">
        <f>hidden1!CD45</f>
        <v>0</v>
      </c>
      <c r="I55" s="58">
        <f>hidden1!CE45</f>
        <v>0</v>
      </c>
      <c r="J55" s="58">
        <f t="shared" si="2"/>
        <v>149389</v>
      </c>
      <c r="K55" s="58">
        <f>hidden1!CF45</f>
        <v>0</v>
      </c>
      <c r="L55" s="58">
        <f>hidden1!CG45</f>
        <v>149389</v>
      </c>
      <c r="M55" s="58">
        <f>hidden1!CH45</f>
        <v>39263</v>
      </c>
      <c r="N55" s="58">
        <f t="shared" si="3"/>
        <v>12037110</v>
      </c>
      <c r="O55" s="58">
        <f>hidden1!CI45</f>
        <v>10018806</v>
      </c>
      <c r="P55" s="58">
        <f>hidden1!CJ45</f>
        <v>2018304</v>
      </c>
      <c r="Q55" s="58">
        <f>hidden1!CK45</f>
        <v>0</v>
      </c>
      <c r="R55" s="58"/>
      <c r="S55" s="58"/>
      <c r="T55" s="58"/>
      <c r="U55" s="58"/>
      <c r="V55" s="57"/>
      <c r="W55" s="57"/>
      <c r="X55" s="57"/>
      <c r="Y55" s="57"/>
      <c r="Z55" s="57"/>
      <c r="AA55" s="57"/>
      <c r="AB55" s="57"/>
      <c r="AC55" s="57"/>
    </row>
    <row r="56" spans="1:29" x14ac:dyDescent="0.25">
      <c r="A56" s="57" t="str">
        <f>hidden1!A46</f>
        <v xml:space="preserve">  Краснодарский край</v>
      </c>
      <c r="B56" s="57">
        <f t="shared" si="0"/>
        <v>-2</v>
      </c>
      <c r="C56" s="58">
        <f>hidden1!BZ46</f>
        <v>0</v>
      </c>
      <c r="D56" s="58">
        <f>hidden1!CA46</f>
        <v>-2</v>
      </c>
      <c r="E56" s="58">
        <f>hidden1!CB46</f>
        <v>-1</v>
      </c>
      <c r="F56" s="58">
        <f t="shared" si="1"/>
        <v>3877</v>
      </c>
      <c r="G56" s="58">
        <f>hidden1!CC46</f>
        <v>3877</v>
      </c>
      <c r="H56" s="58">
        <f>hidden1!CD46</f>
        <v>0</v>
      </c>
      <c r="I56" s="58">
        <f>hidden1!CE46</f>
        <v>0</v>
      </c>
      <c r="J56" s="58">
        <f t="shared" si="2"/>
        <v>872254</v>
      </c>
      <c r="K56" s="58">
        <f>hidden1!CF46</f>
        <v>0</v>
      </c>
      <c r="L56" s="58">
        <f>hidden1!CG46</f>
        <v>872254</v>
      </c>
      <c r="M56" s="58">
        <f>hidden1!CH46</f>
        <v>254193</v>
      </c>
      <c r="N56" s="58">
        <f t="shared" si="3"/>
        <v>45655503</v>
      </c>
      <c r="O56" s="58">
        <f>hidden1!CI46</f>
        <v>43176907</v>
      </c>
      <c r="P56" s="58">
        <f>hidden1!CJ46</f>
        <v>2478596</v>
      </c>
      <c r="Q56" s="58">
        <f>hidden1!CK46</f>
        <v>0</v>
      </c>
      <c r="R56" s="58"/>
      <c r="S56" s="58"/>
      <c r="T56" s="58"/>
      <c r="U56" s="58"/>
      <c r="V56" s="57"/>
      <c r="W56" s="57"/>
      <c r="X56" s="57"/>
      <c r="Y56" s="57"/>
      <c r="Z56" s="57"/>
      <c r="AA56" s="57"/>
      <c r="AB56" s="57"/>
      <c r="AC56" s="57"/>
    </row>
    <row r="57" spans="1:29" x14ac:dyDescent="0.25">
      <c r="A57" s="57" t="str">
        <f>hidden1!A47</f>
        <v xml:space="preserve">  Астраханская область</v>
      </c>
      <c r="B57" s="57">
        <f t="shared" si="0"/>
        <v>0</v>
      </c>
      <c r="C57" s="58">
        <f>hidden1!BZ47</f>
        <v>0</v>
      </c>
      <c r="D57" s="58">
        <f>hidden1!CA47</f>
        <v>0</v>
      </c>
      <c r="E57" s="58">
        <f>hidden1!CB47</f>
        <v>0</v>
      </c>
      <c r="F57" s="58">
        <f t="shared" si="1"/>
        <v>429</v>
      </c>
      <c r="G57" s="58">
        <f>hidden1!CC47</f>
        <v>429</v>
      </c>
      <c r="H57" s="58">
        <f>hidden1!CD47</f>
        <v>0</v>
      </c>
      <c r="I57" s="58">
        <f>hidden1!CE47</f>
        <v>0</v>
      </c>
      <c r="J57" s="58">
        <f t="shared" si="2"/>
        <v>53017</v>
      </c>
      <c r="K57" s="58">
        <f>hidden1!CF47</f>
        <v>0</v>
      </c>
      <c r="L57" s="58">
        <f>hidden1!CG47</f>
        <v>53017</v>
      </c>
      <c r="M57" s="58">
        <f>hidden1!CH47</f>
        <v>17076</v>
      </c>
      <c r="N57" s="58">
        <f t="shared" si="3"/>
        <v>10909967</v>
      </c>
      <c r="O57" s="58">
        <f>hidden1!CI47</f>
        <v>5448501</v>
      </c>
      <c r="P57" s="58">
        <f>hidden1!CJ47</f>
        <v>5461466</v>
      </c>
      <c r="Q57" s="58">
        <f>hidden1!CK47</f>
        <v>0</v>
      </c>
      <c r="R57" s="58"/>
      <c r="S57" s="58"/>
      <c r="T57" s="58"/>
      <c r="U57" s="58"/>
      <c r="V57" s="57"/>
      <c r="W57" s="57"/>
      <c r="X57" s="57"/>
      <c r="Y57" s="57"/>
      <c r="Z57" s="57"/>
      <c r="AA57" s="57"/>
      <c r="AB57" s="57"/>
      <c r="AC57" s="57"/>
    </row>
    <row r="58" spans="1:29" x14ac:dyDescent="0.25">
      <c r="A58" s="57" t="str">
        <f>hidden1!A48</f>
        <v xml:space="preserve">  Волгоградская область</v>
      </c>
      <c r="B58" s="57">
        <f t="shared" si="0"/>
        <v>194</v>
      </c>
      <c r="C58" s="58">
        <f>hidden1!BZ48</f>
        <v>25</v>
      </c>
      <c r="D58" s="58">
        <f>hidden1!CA48</f>
        <v>169</v>
      </c>
      <c r="E58" s="58">
        <f>hidden1!CB48</f>
        <v>32</v>
      </c>
      <c r="F58" s="58">
        <f t="shared" si="1"/>
        <v>1220</v>
      </c>
      <c r="G58" s="58">
        <f>hidden1!CC48</f>
        <v>1220</v>
      </c>
      <c r="H58" s="58">
        <f>hidden1!CD48</f>
        <v>0</v>
      </c>
      <c r="I58" s="58">
        <f>hidden1!CE48</f>
        <v>0</v>
      </c>
      <c r="J58" s="58">
        <f t="shared" si="2"/>
        <v>313481</v>
      </c>
      <c r="K58" s="58">
        <f>hidden1!CF48</f>
        <v>0</v>
      </c>
      <c r="L58" s="58">
        <f>hidden1!CG48</f>
        <v>313481</v>
      </c>
      <c r="M58" s="58">
        <f>hidden1!CH48</f>
        <v>86652</v>
      </c>
      <c r="N58" s="58">
        <f t="shared" si="3"/>
        <v>51513698</v>
      </c>
      <c r="O58" s="58">
        <f>hidden1!CI48</f>
        <v>39387905</v>
      </c>
      <c r="P58" s="58">
        <f>hidden1!CJ48</f>
        <v>12125793</v>
      </c>
      <c r="Q58" s="58">
        <f>hidden1!CK48</f>
        <v>0</v>
      </c>
      <c r="R58" s="58"/>
      <c r="S58" s="58"/>
      <c r="T58" s="58"/>
      <c r="U58" s="58"/>
      <c r="V58" s="57"/>
      <c r="W58" s="57"/>
      <c r="X58" s="57"/>
      <c r="Y58" s="57"/>
      <c r="Z58" s="57"/>
      <c r="AA58" s="57"/>
      <c r="AB58" s="57"/>
      <c r="AC58" s="57"/>
    </row>
    <row r="59" spans="1:29" x14ac:dyDescent="0.25">
      <c r="A59" s="57" t="str">
        <f>hidden1!A49</f>
        <v xml:space="preserve">  Ростовская область</v>
      </c>
      <c r="B59" s="57">
        <f t="shared" si="0"/>
        <v>-1</v>
      </c>
      <c r="C59" s="58">
        <f>hidden1!BZ49</f>
        <v>0</v>
      </c>
      <c r="D59" s="58">
        <f>hidden1!CA49</f>
        <v>-1</v>
      </c>
      <c r="E59" s="58">
        <f>hidden1!CB49</f>
        <v>-1</v>
      </c>
      <c r="F59" s="58">
        <f t="shared" si="1"/>
        <v>-466</v>
      </c>
      <c r="G59" s="58">
        <f>hidden1!CC49</f>
        <v>-466</v>
      </c>
      <c r="H59" s="58">
        <f>hidden1!CD49</f>
        <v>0</v>
      </c>
      <c r="I59" s="58">
        <f>hidden1!CE49</f>
        <v>0</v>
      </c>
      <c r="J59" s="58">
        <f t="shared" si="2"/>
        <v>794515</v>
      </c>
      <c r="K59" s="58">
        <f>hidden1!CF49</f>
        <v>0</v>
      </c>
      <c r="L59" s="58">
        <f>hidden1!CG49</f>
        <v>794515</v>
      </c>
      <c r="M59" s="58">
        <f>hidden1!CH49</f>
        <v>218553</v>
      </c>
      <c r="N59" s="58">
        <f t="shared" si="3"/>
        <v>31030780</v>
      </c>
      <c r="O59" s="58">
        <f>hidden1!CI49</f>
        <v>29436206</v>
      </c>
      <c r="P59" s="58">
        <f>hidden1!CJ49</f>
        <v>1594574</v>
      </c>
      <c r="Q59" s="58">
        <f>hidden1!CK49</f>
        <v>0</v>
      </c>
      <c r="R59" s="58"/>
      <c r="S59" s="58"/>
      <c r="T59" s="58"/>
      <c r="U59" s="58"/>
      <c r="V59" s="57"/>
      <c r="W59" s="57"/>
      <c r="X59" s="57"/>
      <c r="Y59" s="57"/>
      <c r="Z59" s="57"/>
      <c r="AA59" s="57"/>
      <c r="AB59" s="57"/>
      <c r="AC59" s="57"/>
    </row>
    <row r="60" spans="1:29" x14ac:dyDescent="0.25">
      <c r="A60" s="57" t="str">
        <f>hidden1!A50</f>
        <v xml:space="preserve">  город Севастополь</v>
      </c>
      <c r="B60" s="57">
        <f t="shared" si="0"/>
        <v>0</v>
      </c>
      <c r="C60" s="58">
        <f>hidden1!BZ50</f>
        <v>0</v>
      </c>
      <c r="D60" s="58">
        <f>hidden1!CA50</f>
        <v>0</v>
      </c>
      <c r="E60" s="58">
        <f>hidden1!CB50</f>
        <v>0</v>
      </c>
      <c r="F60" s="58">
        <f t="shared" si="1"/>
        <v>509</v>
      </c>
      <c r="G60" s="58">
        <f>hidden1!CC50</f>
        <v>509</v>
      </c>
      <c r="H60" s="58">
        <f>hidden1!CD50</f>
        <v>0</v>
      </c>
      <c r="I60" s="58">
        <f>hidden1!CE50</f>
        <v>0</v>
      </c>
      <c r="J60" s="58">
        <f t="shared" si="2"/>
        <v>60114</v>
      </c>
      <c r="K60" s="58">
        <f>hidden1!CF50</f>
        <v>0</v>
      </c>
      <c r="L60" s="58">
        <f>hidden1!CG50</f>
        <v>60114</v>
      </c>
      <c r="M60" s="58">
        <f>hidden1!CH50</f>
        <v>120</v>
      </c>
      <c r="N60" s="58">
        <f t="shared" si="3"/>
        <v>2837964</v>
      </c>
      <c r="O60" s="58">
        <f>hidden1!CI50</f>
        <v>2802381</v>
      </c>
      <c r="P60" s="58">
        <f>hidden1!CJ50</f>
        <v>35583</v>
      </c>
      <c r="Q60" s="58">
        <f>hidden1!CK50</f>
        <v>0</v>
      </c>
      <c r="R60" s="58"/>
      <c r="S60" s="58"/>
      <c r="T60" s="58"/>
      <c r="U60" s="58"/>
      <c r="V60" s="57"/>
      <c r="W60" s="57"/>
      <c r="X60" s="57"/>
      <c r="Y60" s="57"/>
      <c r="Z60" s="57"/>
      <c r="AA60" s="57"/>
      <c r="AB60" s="57"/>
      <c r="AC60" s="57"/>
    </row>
    <row r="61" spans="1:29" x14ac:dyDescent="0.25">
      <c r="A61" s="57" t="str">
        <f>hidden1!A51</f>
        <v xml:space="preserve"> ПРИВОЛЖСКИЙ ФЕДЕРАЛЬНЫЙ ОКРУГ</v>
      </c>
      <c r="B61" s="57">
        <f t="shared" si="0"/>
        <v>-534</v>
      </c>
      <c r="C61" s="58">
        <f>hidden1!BZ51</f>
        <v>-69</v>
      </c>
      <c r="D61" s="58">
        <f>hidden1!CA51</f>
        <v>-465</v>
      </c>
      <c r="E61" s="58">
        <f>hidden1!CB51</f>
        <v>-440</v>
      </c>
      <c r="F61" s="58">
        <f t="shared" si="1"/>
        <v>24454</v>
      </c>
      <c r="G61" s="58">
        <f>hidden1!CC51</f>
        <v>24454</v>
      </c>
      <c r="H61" s="58">
        <f>hidden1!CD51</f>
        <v>0</v>
      </c>
      <c r="I61" s="58">
        <f>hidden1!CE51</f>
        <v>0</v>
      </c>
      <c r="J61" s="58">
        <f t="shared" si="2"/>
        <v>4430729</v>
      </c>
      <c r="K61" s="58">
        <f>hidden1!CF51</f>
        <v>0</v>
      </c>
      <c r="L61" s="58">
        <f>hidden1!CG51</f>
        <v>4430729</v>
      </c>
      <c r="M61" s="58">
        <f>hidden1!CH51</f>
        <v>1222713</v>
      </c>
      <c r="N61" s="58">
        <f t="shared" si="3"/>
        <v>481090298</v>
      </c>
      <c r="O61" s="58">
        <f>hidden1!CI51</f>
        <v>340426415</v>
      </c>
      <c r="P61" s="58">
        <f>hidden1!CJ51</f>
        <v>140663883</v>
      </c>
      <c r="Q61" s="58">
        <f>hidden1!CK51</f>
        <v>0</v>
      </c>
      <c r="R61" s="58"/>
      <c r="S61" s="58"/>
      <c r="T61" s="58"/>
      <c r="U61" s="58"/>
      <c r="V61" s="57"/>
      <c r="W61" s="57"/>
      <c r="X61" s="57"/>
      <c r="Y61" s="57"/>
      <c r="Z61" s="57"/>
      <c r="AA61" s="57"/>
      <c r="AB61" s="57"/>
      <c r="AC61" s="57"/>
    </row>
    <row r="62" spans="1:29" x14ac:dyDescent="0.25">
      <c r="A62" s="57" t="str">
        <f>hidden1!A52</f>
        <v xml:space="preserve">  Республика Башкортостан</v>
      </c>
      <c r="B62" s="57">
        <f t="shared" si="0"/>
        <v>0</v>
      </c>
      <c r="C62" s="58">
        <f>hidden1!BZ52</f>
        <v>0</v>
      </c>
      <c r="D62" s="58">
        <f>hidden1!CA52</f>
        <v>0</v>
      </c>
      <c r="E62" s="58">
        <f>hidden1!CB52</f>
        <v>0</v>
      </c>
      <c r="F62" s="58">
        <f t="shared" si="1"/>
        <v>1667</v>
      </c>
      <c r="G62" s="58">
        <f>hidden1!CC52</f>
        <v>1667</v>
      </c>
      <c r="H62" s="58">
        <f>hidden1!CD52</f>
        <v>0</v>
      </c>
      <c r="I62" s="58">
        <f>hidden1!CE52</f>
        <v>0</v>
      </c>
      <c r="J62" s="58">
        <f t="shared" si="2"/>
        <v>344296</v>
      </c>
      <c r="K62" s="58">
        <f>hidden1!CF52</f>
        <v>0</v>
      </c>
      <c r="L62" s="58">
        <f>hidden1!CG52</f>
        <v>344296</v>
      </c>
      <c r="M62" s="58">
        <f>hidden1!CH52</f>
        <v>85877</v>
      </c>
      <c r="N62" s="58">
        <f t="shared" si="3"/>
        <v>2000842</v>
      </c>
      <c r="O62" s="58">
        <f>hidden1!CI52</f>
        <v>-19059779</v>
      </c>
      <c r="P62" s="58">
        <f>hidden1!CJ52</f>
        <v>21060621</v>
      </c>
      <c r="Q62" s="58">
        <f>hidden1!CK52</f>
        <v>0</v>
      </c>
      <c r="R62" s="58"/>
      <c r="S62" s="58"/>
      <c r="T62" s="58"/>
      <c r="U62" s="58"/>
      <c r="V62" s="57"/>
      <c r="W62" s="57"/>
      <c r="X62" s="57"/>
      <c r="Y62" s="57"/>
      <c r="Z62" s="57"/>
      <c r="AA62" s="57"/>
      <c r="AB62" s="57"/>
      <c r="AC62" s="57"/>
    </row>
    <row r="63" spans="1:29" x14ac:dyDescent="0.25">
      <c r="A63" s="57" t="str">
        <f>hidden1!A53</f>
        <v xml:space="preserve">  Республика Марий-Эл</v>
      </c>
      <c r="B63" s="57">
        <f t="shared" si="0"/>
        <v>0</v>
      </c>
      <c r="C63" s="58">
        <f>hidden1!BZ53</f>
        <v>0</v>
      </c>
      <c r="D63" s="58">
        <f>hidden1!CA53</f>
        <v>0</v>
      </c>
      <c r="E63" s="58">
        <f>hidden1!CB53</f>
        <v>0</v>
      </c>
      <c r="F63" s="58">
        <f t="shared" si="1"/>
        <v>121</v>
      </c>
      <c r="G63" s="58">
        <f>hidden1!CC53</f>
        <v>121</v>
      </c>
      <c r="H63" s="58">
        <f>hidden1!CD53</f>
        <v>0</v>
      </c>
      <c r="I63" s="58">
        <f>hidden1!CE53</f>
        <v>0</v>
      </c>
      <c r="J63" s="58">
        <f t="shared" si="2"/>
        <v>76120</v>
      </c>
      <c r="K63" s="58">
        <f>hidden1!CF53</f>
        <v>0</v>
      </c>
      <c r="L63" s="58">
        <f>hidden1!CG53</f>
        <v>76120</v>
      </c>
      <c r="M63" s="58">
        <f>hidden1!CH53</f>
        <v>16727</v>
      </c>
      <c r="N63" s="58">
        <f t="shared" si="3"/>
        <v>5158545</v>
      </c>
      <c r="O63" s="58">
        <f>hidden1!CI53</f>
        <v>5080585</v>
      </c>
      <c r="P63" s="58">
        <f>hidden1!CJ53</f>
        <v>77960</v>
      </c>
      <c r="Q63" s="58">
        <f>hidden1!CK53</f>
        <v>0</v>
      </c>
      <c r="R63" s="58"/>
      <c r="S63" s="58"/>
      <c r="T63" s="58"/>
      <c r="U63" s="58"/>
      <c r="V63" s="57"/>
      <c r="W63" s="57"/>
      <c r="X63" s="57"/>
      <c r="Y63" s="57"/>
      <c r="Z63" s="57"/>
      <c r="AA63" s="57"/>
      <c r="AB63" s="57"/>
      <c r="AC63" s="57"/>
    </row>
    <row r="64" spans="1:29" x14ac:dyDescent="0.25">
      <c r="A64" s="57" t="str">
        <f>hidden1!A54</f>
        <v xml:space="preserve">  Республика Мордовия</v>
      </c>
      <c r="B64" s="57">
        <f t="shared" si="0"/>
        <v>0</v>
      </c>
      <c r="C64" s="58">
        <f>hidden1!BZ54</f>
        <v>0</v>
      </c>
      <c r="D64" s="58">
        <f>hidden1!CA54</f>
        <v>0</v>
      </c>
      <c r="E64" s="58">
        <f>hidden1!CB54</f>
        <v>0</v>
      </c>
      <c r="F64" s="58">
        <f t="shared" si="1"/>
        <v>-163</v>
      </c>
      <c r="G64" s="58">
        <f>hidden1!CC54</f>
        <v>-163</v>
      </c>
      <c r="H64" s="58">
        <f>hidden1!CD54</f>
        <v>0</v>
      </c>
      <c r="I64" s="58">
        <f>hidden1!CE54</f>
        <v>0</v>
      </c>
      <c r="J64" s="58">
        <f t="shared" si="2"/>
        <v>79000</v>
      </c>
      <c r="K64" s="58">
        <f>hidden1!CF54</f>
        <v>0</v>
      </c>
      <c r="L64" s="58">
        <f>hidden1!CG54</f>
        <v>79000</v>
      </c>
      <c r="M64" s="58">
        <f>hidden1!CH54</f>
        <v>23700</v>
      </c>
      <c r="N64" s="58">
        <f t="shared" si="3"/>
        <v>8681127</v>
      </c>
      <c r="O64" s="58">
        <f>hidden1!CI54</f>
        <v>5382022</v>
      </c>
      <c r="P64" s="58">
        <f>hidden1!CJ54</f>
        <v>3299105</v>
      </c>
      <c r="Q64" s="58">
        <f>hidden1!CK54</f>
        <v>0</v>
      </c>
      <c r="R64" s="58"/>
      <c r="S64" s="58"/>
      <c r="T64" s="58"/>
      <c r="U64" s="58"/>
      <c r="V64" s="57"/>
      <c r="W64" s="57"/>
      <c r="X64" s="57"/>
      <c r="Y64" s="57"/>
      <c r="Z64" s="57"/>
      <c r="AA64" s="57"/>
      <c r="AB64" s="57"/>
      <c r="AC64" s="57"/>
    </row>
    <row r="65" spans="1:29" x14ac:dyDescent="0.25">
      <c r="A65" s="57" t="str">
        <f>hidden1!A55</f>
        <v xml:space="preserve">  Республика Татарстан</v>
      </c>
      <c r="B65" s="57">
        <f t="shared" si="0"/>
        <v>-549</v>
      </c>
      <c r="C65" s="58">
        <f>hidden1!BZ55</f>
        <v>-71</v>
      </c>
      <c r="D65" s="58">
        <f>hidden1!CA55</f>
        <v>-478</v>
      </c>
      <c r="E65" s="58">
        <f>hidden1!CB55</f>
        <v>-443</v>
      </c>
      <c r="F65" s="58">
        <f t="shared" si="1"/>
        <v>2962</v>
      </c>
      <c r="G65" s="58">
        <f>hidden1!CC55</f>
        <v>2962</v>
      </c>
      <c r="H65" s="58">
        <f>hidden1!CD55</f>
        <v>0</v>
      </c>
      <c r="I65" s="58">
        <f>hidden1!CE55</f>
        <v>0</v>
      </c>
      <c r="J65" s="58">
        <f t="shared" si="2"/>
        <v>876953</v>
      </c>
      <c r="K65" s="58">
        <f>hidden1!CF55</f>
        <v>0</v>
      </c>
      <c r="L65" s="58">
        <f>hidden1!CG55</f>
        <v>876953</v>
      </c>
      <c r="M65" s="58">
        <f>hidden1!CH55</f>
        <v>221621</v>
      </c>
      <c r="N65" s="58">
        <f t="shared" si="3"/>
        <v>52310498</v>
      </c>
      <c r="O65" s="58">
        <f>hidden1!CI55</f>
        <v>18523318</v>
      </c>
      <c r="P65" s="58">
        <f>hidden1!CJ55</f>
        <v>33787180</v>
      </c>
      <c r="Q65" s="58">
        <f>hidden1!CK55</f>
        <v>0</v>
      </c>
      <c r="R65" s="58"/>
      <c r="S65" s="58"/>
      <c r="T65" s="58"/>
      <c r="U65" s="58"/>
      <c r="V65" s="57"/>
      <c r="W65" s="57"/>
      <c r="X65" s="57"/>
      <c r="Y65" s="57"/>
      <c r="Z65" s="57"/>
      <c r="AA65" s="57"/>
      <c r="AB65" s="57"/>
      <c r="AC65" s="57"/>
    </row>
    <row r="66" spans="1:29" x14ac:dyDescent="0.25">
      <c r="A66" s="57" t="str">
        <f>hidden1!A56</f>
        <v xml:space="preserve">  Удмуртская Республика</v>
      </c>
      <c r="B66" s="57">
        <f t="shared" si="0"/>
        <v>16</v>
      </c>
      <c r="C66" s="58">
        <f>hidden1!BZ56</f>
        <v>2</v>
      </c>
      <c r="D66" s="58">
        <f>hidden1!CA56</f>
        <v>14</v>
      </c>
      <c r="E66" s="58">
        <f>hidden1!CB56</f>
        <v>3</v>
      </c>
      <c r="F66" s="58">
        <f t="shared" si="1"/>
        <v>678</v>
      </c>
      <c r="G66" s="58">
        <f>hidden1!CC56</f>
        <v>678</v>
      </c>
      <c r="H66" s="58">
        <f>hidden1!CD56</f>
        <v>0</v>
      </c>
      <c r="I66" s="58">
        <f>hidden1!CE56</f>
        <v>0</v>
      </c>
      <c r="J66" s="58">
        <f t="shared" si="2"/>
        <v>172382</v>
      </c>
      <c r="K66" s="58">
        <f>hidden1!CF56</f>
        <v>0</v>
      </c>
      <c r="L66" s="58">
        <f>hidden1!CG56</f>
        <v>172382</v>
      </c>
      <c r="M66" s="58">
        <f>hidden1!CH56</f>
        <v>42037</v>
      </c>
      <c r="N66" s="58">
        <f t="shared" si="3"/>
        <v>22603534</v>
      </c>
      <c r="O66" s="58">
        <f>hidden1!CI56</f>
        <v>20665981</v>
      </c>
      <c r="P66" s="58">
        <f>hidden1!CJ56</f>
        <v>1937553</v>
      </c>
      <c r="Q66" s="58">
        <f>hidden1!CK56</f>
        <v>0</v>
      </c>
      <c r="R66" s="58"/>
      <c r="S66" s="58"/>
      <c r="T66" s="58"/>
      <c r="U66" s="58"/>
      <c r="V66" s="57"/>
      <c r="W66" s="57"/>
      <c r="X66" s="57"/>
      <c r="Y66" s="57"/>
      <c r="Z66" s="57"/>
      <c r="AA66" s="57"/>
      <c r="AB66" s="57"/>
      <c r="AC66" s="57"/>
    </row>
    <row r="67" spans="1:29" x14ac:dyDescent="0.25">
      <c r="A67" s="57" t="str">
        <f>hidden1!A57</f>
        <v xml:space="preserve">  Чувашская Республика</v>
      </c>
      <c r="B67" s="57">
        <f t="shared" si="0"/>
        <v>0</v>
      </c>
      <c r="C67" s="58">
        <f>hidden1!BZ57</f>
        <v>0</v>
      </c>
      <c r="D67" s="58">
        <f>hidden1!CA57</f>
        <v>0</v>
      </c>
      <c r="E67" s="58">
        <f>hidden1!CB57</f>
        <v>0</v>
      </c>
      <c r="F67" s="58">
        <f t="shared" si="1"/>
        <v>239</v>
      </c>
      <c r="G67" s="58">
        <f>hidden1!CC57</f>
        <v>239</v>
      </c>
      <c r="H67" s="58">
        <f>hidden1!CD57</f>
        <v>0</v>
      </c>
      <c r="I67" s="58">
        <f>hidden1!CE57</f>
        <v>0</v>
      </c>
      <c r="J67" s="58">
        <f t="shared" si="2"/>
        <v>158027</v>
      </c>
      <c r="K67" s="58">
        <f>hidden1!CF57</f>
        <v>0</v>
      </c>
      <c r="L67" s="58">
        <f>hidden1!CG57</f>
        <v>158027</v>
      </c>
      <c r="M67" s="58">
        <f>hidden1!CH57</f>
        <v>38327</v>
      </c>
      <c r="N67" s="58">
        <f t="shared" si="3"/>
        <v>13643382</v>
      </c>
      <c r="O67" s="58">
        <f>hidden1!CI57</f>
        <v>12387932</v>
      </c>
      <c r="P67" s="58">
        <f>hidden1!CJ57</f>
        <v>1255450</v>
      </c>
      <c r="Q67" s="58">
        <f>hidden1!CK57</f>
        <v>0</v>
      </c>
      <c r="R67" s="58"/>
      <c r="S67" s="58"/>
      <c r="T67" s="58"/>
      <c r="U67" s="58"/>
      <c r="V67" s="57"/>
      <c r="W67" s="57"/>
      <c r="X67" s="57"/>
      <c r="Y67" s="57"/>
      <c r="Z67" s="57"/>
      <c r="AA67" s="57"/>
      <c r="AB67" s="57"/>
      <c r="AC67" s="57"/>
    </row>
    <row r="68" spans="1:29" x14ac:dyDescent="0.25">
      <c r="A68" s="57" t="str">
        <f>hidden1!A58</f>
        <v xml:space="preserve">  Кировская область</v>
      </c>
      <c r="B68" s="57">
        <f t="shared" si="0"/>
        <v>0</v>
      </c>
      <c r="C68" s="58">
        <f>hidden1!BZ58</f>
        <v>0</v>
      </c>
      <c r="D68" s="58">
        <f>hidden1!CA58</f>
        <v>0</v>
      </c>
      <c r="E68" s="58">
        <f>hidden1!CB58</f>
        <v>0</v>
      </c>
      <c r="F68" s="58">
        <f t="shared" si="1"/>
        <v>568</v>
      </c>
      <c r="G68" s="58">
        <f>hidden1!CC58</f>
        <v>568</v>
      </c>
      <c r="H68" s="58">
        <f>hidden1!CD58</f>
        <v>0</v>
      </c>
      <c r="I68" s="58">
        <f>hidden1!CE58</f>
        <v>0</v>
      </c>
      <c r="J68" s="58">
        <f t="shared" si="2"/>
        <v>141346</v>
      </c>
      <c r="K68" s="58">
        <f>hidden1!CF58</f>
        <v>0</v>
      </c>
      <c r="L68" s="58">
        <f>hidden1!CG58</f>
        <v>141346</v>
      </c>
      <c r="M68" s="58">
        <f>hidden1!CH58</f>
        <v>42557</v>
      </c>
      <c r="N68" s="58">
        <f t="shared" si="3"/>
        <v>11811307</v>
      </c>
      <c r="O68" s="58">
        <f>hidden1!CI58</f>
        <v>11028220</v>
      </c>
      <c r="P68" s="58">
        <f>hidden1!CJ58</f>
        <v>783087</v>
      </c>
      <c r="Q68" s="58">
        <f>hidden1!CK58</f>
        <v>0</v>
      </c>
      <c r="R68" s="58"/>
      <c r="S68" s="58"/>
      <c r="T68" s="58"/>
      <c r="U68" s="58"/>
      <c r="V68" s="57"/>
      <c r="W68" s="57"/>
      <c r="X68" s="57"/>
      <c r="Y68" s="57"/>
      <c r="Z68" s="57"/>
      <c r="AA68" s="57"/>
      <c r="AB68" s="57"/>
      <c r="AC68" s="57"/>
    </row>
    <row r="69" spans="1:29" x14ac:dyDescent="0.25">
      <c r="A69" s="57" t="str">
        <f>hidden1!A59</f>
        <v xml:space="preserve">  Нижегородская область</v>
      </c>
      <c r="B69" s="57">
        <f t="shared" si="0"/>
        <v>-1</v>
      </c>
      <c r="C69" s="58">
        <f>hidden1!BZ59</f>
        <v>0</v>
      </c>
      <c r="D69" s="58">
        <f>hidden1!CA59</f>
        <v>-1</v>
      </c>
      <c r="E69" s="58">
        <f>hidden1!CB59</f>
        <v>0</v>
      </c>
      <c r="F69" s="58">
        <f t="shared" si="1"/>
        <v>7109</v>
      </c>
      <c r="G69" s="58">
        <f>hidden1!CC59</f>
        <v>7109</v>
      </c>
      <c r="H69" s="58">
        <f>hidden1!CD59</f>
        <v>0</v>
      </c>
      <c r="I69" s="58">
        <f>hidden1!CE59</f>
        <v>0</v>
      </c>
      <c r="J69" s="58">
        <f t="shared" si="2"/>
        <v>731102</v>
      </c>
      <c r="K69" s="58">
        <f>hidden1!CF59</f>
        <v>0</v>
      </c>
      <c r="L69" s="58">
        <f>hidden1!CG59</f>
        <v>731102</v>
      </c>
      <c r="M69" s="58">
        <f>hidden1!CH59</f>
        <v>174663</v>
      </c>
      <c r="N69" s="58">
        <f t="shared" si="3"/>
        <v>89914413</v>
      </c>
      <c r="O69" s="58">
        <f>hidden1!CI59</f>
        <v>65626408</v>
      </c>
      <c r="P69" s="58">
        <f>hidden1!CJ59</f>
        <v>24288005</v>
      </c>
      <c r="Q69" s="58">
        <f>hidden1!CK59</f>
        <v>0</v>
      </c>
      <c r="R69" s="58"/>
      <c r="S69" s="58"/>
      <c r="T69" s="58"/>
      <c r="U69" s="58"/>
      <c r="V69" s="57"/>
      <c r="W69" s="57"/>
      <c r="X69" s="57"/>
      <c r="Y69" s="57"/>
      <c r="Z69" s="57"/>
      <c r="AA69" s="57"/>
      <c r="AB69" s="57"/>
      <c r="AC69" s="57"/>
    </row>
    <row r="70" spans="1:29" x14ac:dyDescent="0.25">
      <c r="A70" s="57" t="str">
        <f>hidden1!A60</f>
        <v xml:space="preserve">  Оренбургская область</v>
      </c>
      <c r="B70" s="57">
        <f t="shared" si="0"/>
        <v>0</v>
      </c>
      <c r="C70" s="58">
        <f>hidden1!BZ60</f>
        <v>0</v>
      </c>
      <c r="D70" s="58">
        <f>hidden1!CA60</f>
        <v>0</v>
      </c>
      <c r="E70" s="58">
        <f>hidden1!CB60</f>
        <v>0</v>
      </c>
      <c r="F70" s="58">
        <f t="shared" si="1"/>
        <v>516</v>
      </c>
      <c r="G70" s="58">
        <f>hidden1!CC60</f>
        <v>516</v>
      </c>
      <c r="H70" s="58">
        <f>hidden1!CD60</f>
        <v>0</v>
      </c>
      <c r="I70" s="58">
        <f>hidden1!CE60</f>
        <v>0</v>
      </c>
      <c r="J70" s="58">
        <f t="shared" si="2"/>
        <v>142993</v>
      </c>
      <c r="K70" s="58">
        <f>hidden1!CF60</f>
        <v>0</v>
      </c>
      <c r="L70" s="58">
        <f>hidden1!CG60</f>
        <v>142993</v>
      </c>
      <c r="M70" s="58">
        <f>hidden1!CH60</f>
        <v>37605</v>
      </c>
      <c r="N70" s="58">
        <f t="shared" si="3"/>
        <v>42537660</v>
      </c>
      <c r="O70" s="58">
        <f>hidden1!CI60</f>
        <v>38504069</v>
      </c>
      <c r="P70" s="58">
        <f>hidden1!CJ60</f>
        <v>4033591</v>
      </c>
      <c r="Q70" s="58">
        <f>hidden1!CK60</f>
        <v>0</v>
      </c>
      <c r="R70" s="58"/>
      <c r="S70" s="58"/>
      <c r="T70" s="58"/>
      <c r="U70" s="58"/>
      <c r="V70" s="57"/>
      <c r="W70" s="57"/>
      <c r="X70" s="57"/>
      <c r="Y70" s="57"/>
      <c r="Z70" s="57"/>
      <c r="AA70" s="57"/>
      <c r="AB70" s="57"/>
      <c r="AC70" s="57"/>
    </row>
    <row r="71" spans="1:29" x14ac:dyDescent="0.25">
      <c r="A71" s="57" t="str">
        <f>hidden1!A61</f>
        <v xml:space="preserve">  Пензенская область</v>
      </c>
      <c r="B71" s="57">
        <f t="shared" si="0"/>
        <v>0</v>
      </c>
      <c r="C71" s="58">
        <f>hidden1!BZ61</f>
        <v>0</v>
      </c>
      <c r="D71" s="58">
        <f>hidden1!CA61</f>
        <v>0</v>
      </c>
      <c r="E71" s="58">
        <f>hidden1!CB61</f>
        <v>0</v>
      </c>
      <c r="F71" s="58">
        <f t="shared" si="1"/>
        <v>949</v>
      </c>
      <c r="G71" s="58">
        <f>hidden1!CC61</f>
        <v>949</v>
      </c>
      <c r="H71" s="58">
        <f>hidden1!CD61</f>
        <v>0</v>
      </c>
      <c r="I71" s="58">
        <f>hidden1!CE61</f>
        <v>0</v>
      </c>
      <c r="J71" s="58">
        <f t="shared" si="2"/>
        <v>163958</v>
      </c>
      <c r="K71" s="58">
        <f>hidden1!CF61</f>
        <v>0</v>
      </c>
      <c r="L71" s="58">
        <f>hidden1!CG61</f>
        <v>163958</v>
      </c>
      <c r="M71" s="58">
        <f>hidden1!CH61</f>
        <v>49187</v>
      </c>
      <c r="N71" s="58">
        <f t="shared" si="3"/>
        <v>13941284</v>
      </c>
      <c r="O71" s="58">
        <f>hidden1!CI61</f>
        <v>12093388</v>
      </c>
      <c r="P71" s="58">
        <f>hidden1!CJ61</f>
        <v>1847896</v>
      </c>
      <c r="Q71" s="58">
        <f>hidden1!CK61</f>
        <v>0</v>
      </c>
      <c r="R71" s="58"/>
      <c r="S71" s="58"/>
      <c r="T71" s="58"/>
      <c r="U71" s="58"/>
      <c r="V71" s="57"/>
      <c r="W71" s="57"/>
      <c r="X71" s="57"/>
      <c r="Y71" s="57"/>
      <c r="Z71" s="57"/>
      <c r="AA71" s="57"/>
      <c r="AB71" s="57"/>
      <c r="AC71" s="57"/>
    </row>
    <row r="72" spans="1:29" x14ac:dyDescent="0.25">
      <c r="A72" s="57" t="str">
        <f>hidden1!A62</f>
        <v xml:space="preserve">  Пермский край</v>
      </c>
      <c r="B72" s="57">
        <f t="shared" si="0"/>
        <v>0</v>
      </c>
      <c r="C72" s="58">
        <f>hidden1!BZ62</f>
        <v>0</v>
      </c>
      <c r="D72" s="58">
        <f>hidden1!CA62</f>
        <v>0</v>
      </c>
      <c r="E72" s="58">
        <f>hidden1!CB62</f>
        <v>0</v>
      </c>
      <c r="F72" s="58">
        <f t="shared" si="1"/>
        <v>2456</v>
      </c>
      <c r="G72" s="58">
        <f>hidden1!CC62</f>
        <v>2456</v>
      </c>
      <c r="H72" s="58">
        <f>hidden1!CD62</f>
        <v>0</v>
      </c>
      <c r="I72" s="58">
        <f>hidden1!CE62</f>
        <v>0</v>
      </c>
      <c r="J72" s="58">
        <f t="shared" si="2"/>
        <v>457751</v>
      </c>
      <c r="K72" s="58">
        <f>hidden1!CF62</f>
        <v>0</v>
      </c>
      <c r="L72" s="58">
        <f>hidden1!CG62</f>
        <v>457751</v>
      </c>
      <c r="M72" s="58">
        <f>hidden1!CH62</f>
        <v>157429</v>
      </c>
      <c r="N72" s="58">
        <f t="shared" si="3"/>
        <v>77085725</v>
      </c>
      <c r="O72" s="58">
        <f>hidden1!CI62</f>
        <v>63518978</v>
      </c>
      <c r="P72" s="58">
        <f>hidden1!CJ62</f>
        <v>13566747</v>
      </c>
      <c r="Q72" s="58">
        <f>hidden1!CK62</f>
        <v>0</v>
      </c>
      <c r="R72" s="58"/>
      <c r="S72" s="58"/>
      <c r="T72" s="58"/>
      <c r="U72" s="58"/>
      <c r="V72" s="57"/>
      <c r="W72" s="57"/>
      <c r="X72" s="57"/>
      <c r="Y72" s="57"/>
      <c r="Z72" s="57"/>
      <c r="AA72" s="57"/>
      <c r="AB72" s="57"/>
      <c r="AC72" s="57"/>
    </row>
    <row r="73" spans="1:29" x14ac:dyDescent="0.25">
      <c r="A73" s="57" t="str">
        <f>hidden1!A63</f>
        <v xml:space="preserve">  Самарская область</v>
      </c>
      <c r="B73" s="57">
        <f t="shared" si="0"/>
        <v>0</v>
      </c>
      <c r="C73" s="58">
        <f>hidden1!BZ63</f>
        <v>0</v>
      </c>
      <c r="D73" s="58">
        <f>hidden1!CA63</f>
        <v>0</v>
      </c>
      <c r="E73" s="58">
        <f>hidden1!CB63</f>
        <v>0</v>
      </c>
      <c r="F73" s="58">
        <f t="shared" si="1"/>
        <v>4177</v>
      </c>
      <c r="G73" s="58">
        <f>hidden1!CC63</f>
        <v>4177</v>
      </c>
      <c r="H73" s="58">
        <f>hidden1!CD63</f>
        <v>0</v>
      </c>
      <c r="I73" s="58">
        <f>hidden1!CE63</f>
        <v>0</v>
      </c>
      <c r="J73" s="58">
        <f t="shared" si="2"/>
        <v>626473</v>
      </c>
      <c r="K73" s="58">
        <f>hidden1!CF63</f>
        <v>0</v>
      </c>
      <c r="L73" s="58">
        <f>hidden1!CG63</f>
        <v>626473</v>
      </c>
      <c r="M73" s="58">
        <f>hidden1!CH63</f>
        <v>200561</v>
      </c>
      <c r="N73" s="58">
        <f t="shared" si="3"/>
        <v>99046721</v>
      </c>
      <c r="O73" s="58">
        <f>hidden1!CI63</f>
        <v>76643601</v>
      </c>
      <c r="P73" s="58">
        <f>hidden1!CJ63</f>
        <v>22403120</v>
      </c>
      <c r="Q73" s="58">
        <f>hidden1!CK63</f>
        <v>0</v>
      </c>
      <c r="R73" s="58"/>
      <c r="S73" s="58"/>
      <c r="T73" s="58"/>
      <c r="U73" s="58"/>
      <c r="V73" s="57"/>
      <c r="W73" s="57"/>
      <c r="X73" s="57"/>
      <c r="Y73" s="57"/>
      <c r="Z73" s="57"/>
      <c r="AA73" s="57"/>
      <c r="AB73" s="57"/>
      <c r="AC73" s="57"/>
    </row>
    <row r="74" spans="1:29" x14ac:dyDescent="0.25">
      <c r="A74" s="57" t="str">
        <f>hidden1!A64</f>
        <v xml:space="preserve">  Саратовская область</v>
      </c>
      <c r="B74" s="57">
        <f t="shared" si="0"/>
        <v>0</v>
      </c>
      <c r="C74" s="58">
        <f>hidden1!BZ64</f>
        <v>0</v>
      </c>
      <c r="D74" s="58">
        <f>hidden1!CA64</f>
        <v>0</v>
      </c>
      <c r="E74" s="58">
        <f>hidden1!CB64</f>
        <v>0</v>
      </c>
      <c r="F74" s="58">
        <f t="shared" si="1"/>
        <v>1203</v>
      </c>
      <c r="G74" s="58">
        <f>hidden1!CC64</f>
        <v>1203</v>
      </c>
      <c r="H74" s="58">
        <f>hidden1!CD64</f>
        <v>0</v>
      </c>
      <c r="I74" s="58">
        <f>hidden1!CE64</f>
        <v>0</v>
      </c>
      <c r="J74" s="58">
        <f t="shared" si="2"/>
        <v>316492</v>
      </c>
      <c r="K74" s="58">
        <f>hidden1!CF64</f>
        <v>0</v>
      </c>
      <c r="L74" s="58">
        <f>hidden1!CG64</f>
        <v>316492</v>
      </c>
      <c r="M74" s="58">
        <f>hidden1!CH64</f>
        <v>89271</v>
      </c>
      <c r="N74" s="58">
        <f t="shared" si="3"/>
        <v>31545259</v>
      </c>
      <c r="O74" s="58">
        <f>hidden1!CI64</f>
        <v>23262626</v>
      </c>
      <c r="P74" s="58">
        <f>hidden1!CJ64</f>
        <v>8282633</v>
      </c>
      <c r="Q74" s="58">
        <f>hidden1!CK64</f>
        <v>0</v>
      </c>
      <c r="R74" s="58"/>
      <c r="S74" s="58"/>
      <c r="T74" s="58"/>
      <c r="U74" s="58"/>
      <c r="V74" s="57"/>
      <c r="W74" s="57"/>
      <c r="X74" s="57"/>
      <c r="Y74" s="57"/>
      <c r="Z74" s="57"/>
      <c r="AA74" s="57"/>
      <c r="AB74" s="57"/>
      <c r="AC74" s="57"/>
    </row>
    <row r="75" spans="1:29" x14ac:dyDescent="0.25">
      <c r="A75" s="57" t="str">
        <f>hidden1!A65</f>
        <v xml:space="preserve">  Ульяновская область</v>
      </c>
      <c r="B75" s="57">
        <f t="shared" si="0"/>
        <v>0</v>
      </c>
      <c r="C75" s="58">
        <f>hidden1!BZ65</f>
        <v>0</v>
      </c>
      <c r="D75" s="58">
        <f>hidden1!CA65</f>
        <v>0</v>
      </c>
      <c r="E75" s="58">
        <f>hidden1!CB65</f>
        <v>0</v>
      </c>
      <c r="F75" s="58">
        <f t="shared" si="1"/>
        <v>1972</v>
      </c>
      <c r="G75" s="58">
        <f>hidden1!CC65</f>
        <v>1972</v>
      </c>
      <c r="H75" s="58">
        <f>hidden1!CD65</f>
        <v>0</v>
      </c>
      <c r="I75" s="58">
        <f>hidden1!CE65</f>
        <v>0</v>
      </c>
      <c r="J75" s="58">
        <f t="shared" si="2"/>
        <v>143836</v>
      </c>
      <c r="K75" s="58">
        <f>hidden1!CF65</f>
        <v>0</v>
      </c>
      <c r="L75" s="58">
        <f>hidden1!CG65</f>
        <v>143836</v>
      </c>
      <c r="M75" s="58">
        <f>hidden1!CH65</f>
        <v>43151</v>
      </c>
      <c r="N75" s="58">
        <f t="shared" si="3"/>
        <v>10810001</v>
      </c>
      <c r="O75" s="58">
        <f>hidden1!CI65</f>
        <v>6769066</v>
      </c>
      <c r="P75" s="58">
        <f>hidden1!CJ65</f>
        <v>4040935</v>
      </c>
      <c r="Q75" s="58">
        <f>hidden1!CK65</f>
        <v>0</v>
      </c>
      <c r="R75" s="58"/>
      <c r="S75" s="58"/>
      <c r="T75" s="58"/>
      <c r="U75" s="58"/>
      <c r="V75" s="57"/>
      <c r="W75" s="57"/>
      <c r="X75" s="57"/>
      <c r="Y75" s="57"/>
      <c r="Z75" s="57"/>
      <c r="AA75" s="57"/>
      <c r="AB75" s="57"/>
      <c r="AC75" s="57"/>
    </row>
    <row r="76" spans="1:29" x14ac:dyDescent="0.25">
      <c r="A76" s="57" t="str">
        <f>hidden1!A66</f>
        <v xml:space="preserve"> УРАЛЬСКИЙ ФЕДЕРАЛЬНЫЙ ОКРУГ</v>
      </c>
      <c r="B76" s="57">
        <f t="shared" ref="B76:B105" si="4">C76+D76</f>
        <v>-4344</v>
      </c>
      <c r="C76" s="58">
        <f>hidden1!BZ66</f>
        <v>-565</v>
      </c>
      <c r="D76" s="58">
        <f>hidden1!CA66</f>
        <v>-3779</v>
      </c>
      <c r="E76" s="58">
        <f>hidden1!CB66</f>
        <v>-1032</v>
      </c>
      <c r="F76" s="58">
        <f t="shared" ref="F76:F105" si="5">G76+H76</f>
        <v>12010</v>
      </c>
      <c r="G76" s="58">
        <f>hidden1!CC66</f>
        <v>12010</v>
      </c>
      <c r="H76" s="58">
        <f>hidden1!CD66</f>
        <v>0</v>
      </c>
      <c r="I76" s="58">
        <f>hidden1!CE66</f>
        <v>0</v>
      </c>
      <c r="J76" s="58">
        <f t="shared" ref="J76:J105" si="6">K76+L76</f>
        <v>2908408</v>
      </c>
      <c r="K76" s="58">
        <f>hidden1!CF66</f>
        <v>0</v>
      </c>
      <c r="L76" s="58">
        <f>hidden1!CG66</f>
        <v>2908408</v>
      </c>
      <c r="M76" s="58">
        <f>hidden1!CH66</f>
        <v>779323</v>
      </c>
      <c r="N76" s="58">
        <f t="shared" ref="N76:N105" si="7">O76+P76</f>
        <v>407925282</v>
      </c>
      <c r="O76" s="58">
        <f>hidden1!CI66</f>
        <v>395719944</v>
      </c>
      <c r="P76" s="58">
        <f>hidden1!CJ66</f>
        <v>12205338</v>
      </c>
      <c r="Q76" s="58">
        <f>hidden1!CK66</f>
        <v>1154454</v>
      </c>
      <c r="R76" s="58"/>
      <c r="S76" s="58"/>
      <c r="T76" s="58"/>
      <c r="U76" s="58"/>
      <c r="V76" s="57"/>
      <c r="W76" s="57"/>
      <c r="X76" s="57"/>
      <c r="Y76" s="57"/>
      <c r="Z76" s="57"/>
      <c r="AA76" s="57"/>
      <c r="AB76" s="57"/>
      <c r="AC76" s="57"/>
    </row>
    <row r="77" spans="1:29" x14ac:dyDescent="0.25">
      <c r="A77" s="57" t="str">
        <f>hidden1!A67</f>
        <v xml:space="preserve">  Курганская область</v>
      </c>
      <c r="B77" s="57">
        <f t="shared" si="4"/>
        <v>0</v>
      </c>
      <c r="C77" s="58">
        <f>hidden1!BZ67</f>
        <v>0</v>
      </c>
      <c r="D77" s="58">
        <f>hidden1!CA67</f>
        <v>0</v>
      </c>
      <c r="E77" s="58">
        <f>hidden1!CB67</f>
        <v>0</v>
      </c>
      <c r="F77" s="58">
        <f t="shared" si="5"/>
        <v>450</v>
      </c>
      <c r="G77" s="58">
        <f>hidden1!CC67</f>
        <v>450</v>
      </c>
      <c r="H77" s="58">
        <f>hidden1!CD67</f>
        <v>0</v>
      </c>
      <c r="I77" s="58">
        <f>hidden1!CE67</f>
        <v>0</v>
      </c>
      <c r="J77" s="58">
        <f t="shared" si="6"/>
        <v>50843</v>
      </c>
      <c r="K77" s="58">
        <f>hidden1!CF67</f>
        <v>0</v>
      </c>
      <c r="L77" s="58">
        <f>hidden1!CG67</f>
        <v>50843</v>
      </c>
      <c r="M77" s="58">
        <f>hidden1!CH67</f>
        <v>14268</v>
      </c>
      <c r="N77" s="58">
        <f t="shared" si="7"/>
        <v>7540966</v>
      </c>
      <c r="O77" s="58">
        <f>hidden1!CI67</f>
        <v>7415962</v>
      </c>
      <c r="P77" s="58">
        <f>hidden1!CJ67</f>
        <v>125004</v>
      </c>
      <c r="Q77" s="58">
        <f>hidden1!CK67</f>
        <v>0</v>
      </c>
      <c r="R77" s="58"/>
      <c r="S77" s="58"/>
      <c r="T77" s="58"/>
      <c r="U77" s="58"/>
      <c r="V77" s="57"/>
      <c r="W77" s="57"/>
      <c r="X77" s="57"/>
      <c r="Y77" s="57"/>
      <c r="Z77" s="57"/>
      <c r="AA77" s="57"/>
      <c r="AB77" s="57"/>
      <c r="AC77" s="57"/>
    </row>
    <row r="78" spans="1:29" x14ac:dyDescent="0.25">
      <c r="A78" s="57" t="str">
        <f>hidden1!A68</f>
        <v xml:space="preserve">  Свердловская область</v>
      </c>
      <c r="B78" s="57">
        <f t="shared" si="4"/>
        <v>0</v>
      </c>
      <c r="C78" s="58">
        <f>hidden1!BZ68</f>
        <v>0</v>
      </c>
      <c r="D78" s="58">
        <f>hidden1!CA68</f>
        <v>0</v>
      </c>
      <c r="E78" s="58">
        <f>hidden1!CB68</f>
        <v>0</v>
      </c>
      <c r="F78" s="58">
        <f t="shared" si="5"/>
        <v>5305</v>
      </c>
      <c r="G78" s="58">
        <f>hidden1!CC68</f>
        <v>5305</v>
      </c>
      <c r="H78" s="58">
        <f>hidden1!CD68</f>
        <v>0</v>
      </c>
      <c r="I78" s="58">
        <f>hidden1!CE68</f>
        <v>0</v>
      </c>
      <c r="J78" s="58">
        <f t="shared" si="6"/>
        <v>1326502</v>
      </c>
      <c r="K78" s="58">
        <f>hidden1!CF68</f>
        <v>0</v>
      </c>
      <c r="L78" s="58">
        <f>hidden1!CG68</f>
        <v>1326502</v>
      </c>
      <c r="M78" s="58">
        <f>hidden1!CH68</f>
        <v>281700</v>
      </c>
      <c r="N78" s="58">
        <f t="shared" si="7"/>
        <v>90063463</v>
      </c>
      <c r="O78" s="58">
        <f>hidden1!CI68</f>
        <v>87341557</v>
      </c>
      <c r="P78" s="58">
        <f>hidden1!CJ68</f>
        <v>2721906</v>
      </c>
      <c r="Q78" s="58">
        <f>hidden1!CK68</f>
        <v>1153589</v>
      </c>
      <c r="R78" s="58"/>
      <c r="S78" s="58"/>
      <c r="T78" s="58"/>
      <c r="U78" s="58"/>
      <c r="V78" s="57"/>
      <c r="W78" s="57"/>
      <c r="X78" s="57"/>
      <c r="Y78" s="57"/>
      <c r="Z78" s="57"/>
      <c r="AA78" s="57"/>
      <c r="AB78" s="57"/>
      <c r="AC78" s="57"/>
    </row>
    <row r="79" spans="1:29" x14ac:dyDescent="0.25">
      <c r="A79" s="57" t="str">
        <f>hidden1!A69</f>
        <v xml:space="preserve">  Тюменская область</v>
      </c>
      <c r="B79" s="57">
        <f t="shared" si="4"/>
        <v>0</v>
      </c>
      <c r="C79" s="58">
        <f>hidden1!BZ69</f>
        <v>0</v>
      </c>
      <c r="D79" s="58">
        <f>hidden1!CA69</f>
        <v>0</v>
      </c>
      <c r="E79" s="58">
        <f>hidden1!CB69</f>
        <v>0</v>
      </c>
      <c r="F79" s="58">
        <f t="shared" si="5"/>
        <v>1962</v>
      </c>
      <c r="G79" s="58">
        <f>hidden1!CC69</f>
        <v>1962</v>
      </c>
      <c r="H79" s="58">
        <f>hidden1!CD69</f>
        <v>0</v>
      </c>
      <c r="I79" s="58">
        <f>hidden1!CE69</f>
        <v>0</v>
      </c>
      <c r="J79" s="58">
        <f t="shared" si="6"/>
        <v>359266</v>
      </c>
      <c r="K79" s="58">
        <f>hidden1!CF69</f>
        <v>0</v>
      </c>
      <c r="L79" s="58">
        <f>hidden1!CG69</f>
        <v>359266</v>
      </c>
      <c r="M79" s="58">
        <f>hidden1!CH69</f>
        <v>122591</v>
      </c>
      <c r="N79" s="58">
        <f t="shared" si="7"/>
        <v>22071686</v>
      </c>
      <c r="O79" s="58">
        <f>hidden1!CI69</f>
        <v>23238729</v>
      </c>
      <c r="P79" s="58">
        <f>hidden1!CJ69</f>
        <v>-1167043</v>
      </c>
      <c r="Q79" s="58">
        <f>hidden1!CK69</f>
        <v>0</v>
      </c>
      <c r="R79" s="58"/>
      <c r="S79" s="58"/>
      <c r="T79" s="58"/>
      <c r="U79" s="58"/>
      <c r="V79" s="57"/>
      <c r="W79" s="57"/>
      <c r="X79" s="57"/>
      <c r="Y79" s="57"/>
      <c r="Z79" s="57"/>
      <c r="AA79" s="57"/>
      <c r="AB79" s="57"/>
      <c r="AC79" s="57"/>
    </row>
    <row r="80" spans="1:29" x14ac:dyDescent="0.25">
      <c r="A80" s="57" t="str">
        <f>hidden1!A70</f>
        <v xml:space="preserve">  Челябинская область</v>
      </c>
      <c r="B80" s="57">
        <f t="shared" si="4"/>
        <v>-4351</v>
      </c>
      <c r="C80" s="58">
        <f>hidden1!BZ70</f>
        <v>-566</v>
      </c>
      <c r="D80" s="58">
        <f>hidden1!CA70</f>
        <v>-3785</v>
      </c>
      <c r="E80" s="58">
        <f>hidden1!CB70</f>
        <v>-1034</v>
      </c>
      <c r="F80" s="58">
        <f t="shared" si="5"/>
        <v>3491</v>
      </c>
      <c r="G80" s="58">
        <f>hidden1!CC70</f>
        <v>3491</v>
      </c>
      <c r="H80" s="58">
        <f>hidden1!CD70</f>
        <v>0</v>
      </c>
      <c r="I80" s="58">
        <f>hidden1!CE70</f>
        <v>0</v>
      </c>
      <c r="J80" s="58">
        <f t="shared" si="6"/>
        <v>791397</v>
      </c>
      <c r="K80" s="58">
        <f>hidden1!CF70</f>
        <v>0</v>
      </c>
      <c r="L80" s="58">
        <f>hidden1!CG70</f>
        <v>791397</v>
      </c>
      <c r="M80" s="58">
        <f>hidden1!CH70</f>
        <v>199066</v>
      </c>
      <c r="N80" s="58">
        <f t="shared" si="7"/>
        <v>60074300</v>
      </c>
      <c r="O80" s="58">
        <f>hidden1!CI70</f>
        <v>58489621</v>
      </c>
      <c r="P80" s="58">
        <f>hidden1!CJ70</f>
        <v>1584679</v>
      </c>
      <c r="Q80" s="58">
        <f>hidden1!CK70</f>
        <v>0</v>
      </c>
      <c r="R80" s="58"/>
      <c r="S80" s="58"/>
      <c r="T80" s="58"/>
      <c r="U80" s="58"/>
      <c r="V80" s="57"/>
      <c r="W80" s="57"/>
      <c r="X80" s="57"/>
      <c r="Y80" s="57"/>
      <c r="Z80" s="57"/>
      <c r="AA80" s="57"/>
      <c r="AB80" s="57"/>
      <c r="AC80" s="57"/>
    </row>
    <row r="81" spans="1:29" x14ac:dyDescent="0.25">
      <c r="A81" s="57" t="str">
        <f>hidden1!A71</f>
        <v xml:space="preserve">  Ханты-Мансийский автономный округ - Югра</v>
      </c>
      <c r="B81" s="57">
        <f t="shared" si="4"/>
        <v>0</v>
      </c>
      <c r="C81" s="58">
        <f>hidden1!BZ71</f>
        <v>0</v>
      </c>
      <c r="D81" s="58">
        <f>hidden1!CA71</f>
        <v>0</v>
      </c>
      <c r="E81" s="58">
        <f>hidden1!CB71</f>
        <v>0</v>
      </c>
      <c r="F81" s="58">
        <f t="shared" si="5"/>
        <v>-1164</v>
      </c>
      <c r="G81" s="58">
        <f>hidden1!CC71</f>
        <v>-1164</v>
      </c>
      <c r="H81" s="58">
        <f>hidden1!CD71</f>
        <v>0</v>
      </c>
      <c r="I81" s="58">
        <f>hidden1!CE71</f>
        <v>0</v>
      </c>
      <c r="J81" s="58">
        <f t="shared" si="6"/>
        <v>261082</v>
      </c>
      <c r="K81" s="58">
        <f>hidden1!CF71</f>
        <v>0</v>
      </c>
      <c r="L81" s="58">
        <f>hidden1!CG71</f>
        <v>261082</v>
      </c>
      <c r="M81" s="58">
        <f>hidden1!CH71</f>
        <v>127154</v>
      </c>
      <c r="N81" s="58">
        <f t="shared" si="7"/>
        <v>94030977</v>
      </c>
      <c r="O81" s="58">
        <f>hidden1!CI71</f>
        <v>85564558</v>
      </c>
      <c r="P81" s="58">
        <f>hidden1!CJ71</f>
        <v>8466419</v>
      </c>
      <c r="Q81" s="58">
        <f>hidden1!CK71</f>
        <v>0</v>
      </c>
      <c r="R81" s="58"/>
      <c r="S81" s="58"/>
      <c r="T81" s="58"/>
      <c r="U81" s="58"/>
      <c r="V81" s="57"/>
      <c r="W81" s="57"/>
      <c r="X81" s="57"/>
      <c r="Y81" s="57"/>
      <c r="Z81" s="57"/>
      <c r="AA81" s="57"/>
      <c r="AB81" s="57"/>
      <c r="AC81" s="57"/>
    </row>
    <row r="82" spans="1:29" x14ac:dyDescent="0.25">
      <c r="A82" s="57" t="str">
        <f>hidden1!A72</f>
        <v xml:space="preserve">  Ямало-Ненецкий автономный округ</v>
      </c>
      <c r="B82" s="57">
        <f t="shared" si="4"/>
        <v>7</v>
      </c>
      <c r="C82" s="58">
        <f>hidden1!BZ72</f>
        <v>1</v>
      </c>
      <c r="D82" s="58">
        <f>hidden1!CA72</f>
        <v>6</v>
      </c>
      <c r="E82" s="58">
        <f>hidden1!CB72</f>
        <v>2</v>
      </c>
      <c r="F82" s="58">
        <f t="shared" si="5"/>
        <v>1966</v>
      </c>
      <c r="G82" s="58">
        <f>hidden1!CC72</f>
        <v>1966</v>
      </c>
      <c r="H82" s="58">
        <f>hidden1!CD72</f>
        <v>0</v>
      </c>
      <c r="I82" s="58">
        <f>hidden1!CE72</f>
        <v>0</v>
      </c>
      <c r="J82" s="58">
        <f t="shared" si="6"/>
        <v>119318</v>
      </c>
      <c r="K82" s="58">
        <f>hidden1!CF72</f>
        <v>0</v>
      </c>
      <c r="L82" s="58">
        <f>hidden1!CG72</f>
        <v>119318</v>
      </c>
      <c r="M82" s="58">
        <f>hidden1!CH72</f>
        <v>34544</v>
      </c>
      <c r="N82" s="58">
        <f t="shared" si="7"/>
        <v>134143890</v>
      </c>
      <c r="O82" s="58">
        <f>hidden1!CI72</f>
        <v>133669517</v>
      </c>
      <c r="P82" s="58">
        <f>hidden1!CJ72</f>
        <v>474373</v>
      </c>
      <c r="Q82" s="58">
        <f>hidden1!CK72</f>
        <v>865</v>
      </c>
      <c r="R82" s="58"/>
      <c r="S82" s="58"/>
      <c r="T82" s="58"/>
      <c r="U82" s="58"/>
      <c r="V82" s="57"/>
      <c r="W82" s="57"/>
      <c r="X82" s="57"/>
      <c r="Y82" s="57"/>
      <c r="Z82" s="57"/>
      <c r="AA82" s="57"/>
      <c r="AB82" s="57"/>
      <c r="AC82" s="57"/>
    </row>
    <row r="83" spans="1:29" x14ac:dyDescent="0.25">
      <c r="A83" s="57" t="str">
        <f>hidden1!A73</f>
        <v xml:space="preserve"> СИБИРСКИЙ ФЕДЕРАЛЬНЫЙ ОКРУГ</v>
      </c>
      <c r="B83" s="57">
        <f t="shared" si="4"/>
        <v>-57</v>
      </c>
      <c r="C83" s="58">
        <f>hidden1!BZ73</f>
        <v>-7</v>
      </c>
      <c r="D83" s="58">
        <f>hidden1!CA73</f>
        <v>-50</v>
      </c>
      <c r="E83" s="58">
        <f>hidden1!CB73</f>
        <v>-14</v>
      </c>
      <c r="F83" s="58">
        <f t="shared" si="5"/>
        <v>19504</v>
      </c>
      <c r="G83" s="58">
        <f>hidden1!CC73</f>
        <v>19504</v>
      </c>
      <c r="H83" s="58">
        <f>hidden1!CD73</f>
        <v>0</v>
      </c>
      <c r="I83" s="58">
        <f>hidden1!CE73</f>
        <v>0</v>
      </c>
      <c r="J83" s="58">
        <f t="shared" si="6"/>
        <v>2970093</v>
      </c>
      <c r="K83" s="58">
        <f>hidden1!CF73</f>
        <v>0</v>
      </c>
      <c r="L83" s="58">
        <f>hidden1!CG73</f>
        <v>2970093</v>
      </c>
      <c r="M83" s="58">
        <f>hidden1!CH73</f>
        <v>851652</v>
      </c>
      <c r="N83" s="58">
        <f t="shared" si="7"/>
        <v>211038816</v>
      </c>
      <c r="O83" s="58">
        <f>hidden1!CI73</f>
        <v>152738562</v>
      </c>
      <c r="P83" s="58">
        <f>hidden1!CJ73</f>
        <v>58300254</v>
      </c>
      <c r="Q83" s="58">
        <f>hidden1!CK73</f>
        <v>0</v>
      </c>
      <c r="R83" s="58"/>
      <c r="S83" s="58"/>
      <c r="T83" s="58"/>
      <c r="U83" s="58"/>
      <c r="V83" s="57"/>
      <c r="W83" s="57"/>
      <c r="X83" s="57"/>
      <c r="Y83" s="57"/>
      <c r="Z83" s="57"/>
      <c r="AA83" s="57"/>
      <c r="AB83" s="57"/>
      <c r="AC83" s="57"/>
    </row>
    <row r="84" spans="1:29" x14ac:dyDescent="0.25">
      <c r="A84" s="57" t="str">
        <f>hidden1!A74</f>
        <v xml:space="preserve">  Республика Алтай</v>
      </c>
      <c r="B84" s="57">
        <f t="shared" si="4"/>
        <v>0</v>
      </c>
      <c r="C84" s="58">
        <f>hidden1!BZ74</f>
        <v>0</v>
      </c>
      <c r="D84" s="58">
        <f>hidden1!CA74</f>
        <v>0</v>
      </c>
      <c r="E84" s="58">
        <f>hidden1!CB74</f>
        <v>0</v>
      </c>
      <c r="F84" s="58">
        <f t="shared" si="5"/>
        <v>22</v>
      </c>
      <c r="G84" s="58">
        <f>hidden1!CC74</f>
        <v>22</v>
      </c>
      <c r="H84" s="58">
        <f>hidden1!CD74</f>
        <v>0</v>
      </c>
      <c r="I84" s="58">
        <f>hidden1!CE74</f>
        <v>0</v>
      </c>
      <c r="J84" s="58">
        <f t="shared" si="6"/>
        <v>33894</v>
      </c>
      <c r="K84" s="58">
        <f>hidden1!CF74</f>
        <v>0</v>
      </c>
      <c r="L84" s="58">
        <f>hidden1!CG74</f>
        <v>33894</v>
      </c>
      <c r="M84" s="58">
        <f>hidden1!CH74</f>
        <v>12336</v>
      </c>
      <c r="N84" s="58">
        <f t="shared" si="7"/>
        <v>-348106</v>
      </c>
      <c r="O84" s="58">
        <f>hidden1!CI74</f>
        <v>-348543</v>
      </c>
      <c r="P84" s="58">
        <f>hidden1!CJ74</f>
        <v>437</v>
      </c>
      <c r="Q84" s="58">
        <f>hidden1!CK74</f>
        <v>0</v>
      </c>
      <c r="R84" s="58"/>
      <c r="S84" s="58"/>
      <c r="T84" s="58"/>
      <c r="U84" s="58"/>
      <c r="V84" s="57"/>
      <c r="W84" s="57"/>
      <c r="X84" s="57"/>
      <c r="Y84" s="57"/>
      <c r="Z84" s="57"/>
      <c r="AA84" s="57"/>
      <c r="AB84" s="57"/>
      <c r="AC84" s="57"/>
    </row>
    <row r="85" spans="1:29" x14ac:dyDescent="0.25">
      <c r="A85" s="57" t="str">
        <f>hidden1!A75</f>
        <v xml:space="preserve">  Республика Тыва</v>
      </c>
      <c r="B85" s="57">
        <f t="shared" si="4"/>
        <v>0</v>
      </c>
      <c r="C85" s="58">
        <f>hidden1!BZ75</f>
        <v>0</v>
      </c>
      <c r="D85" s="58">
        <f>hidden1!CA75</f>
        <v>0</v>
      </c>
      <c r="E85" s="58">
        <f>hidden1!CB75</f>
        <v>0</v>
      </c>
      <c r="F85" s="58">
        <f t="shared" si="5"/>
        <v>-50</v>
      </c>
      <c r="G85" s="58">
        <f>hidden1!CC75</f>
        <v>-50</v>
      </c>
      <c r="H85" s="58">
        <f>hidden1!CD75</f>
        <v>0</v>
      </c>
      <c r="I85" s="58">
        <f>hidden1!CE75</f>
        <v>0</v>
      </c>
      <c r="J85" s="58">
        <f t="shared" si="6"/>
        <v>1903</v>
      </c>
      <c r="K85" s="58">
        <f>hidden1!CF75</f>
        <v>0</v>
      </c>
      <c r="L85" s="58">
        <f>hidden1!CG75</f>
        <v>1903</v>
      </c>
      <c r="M85" s="58">
        <f>hidden1!CH75</f>
        <v>459</v>
      </c>
      <c r="N85" s="58">
        <f t="shared" si="7"/>
        <v>496214</v>
      </c>
      <c r="O85" s="58">
        <f>hidden1!CI75</f>
        <v>496214</v>
      </c>
      <c r="P85" s="58">
        <f>hidden1!CJ75</f>
        <v>0</v>
      </c>
      <c r="Q85" s="58">
        <f>hidden1!CK75</f>
        <v>0</v>
      </c>
      <c r="R85" s="58"/>
      <c r="S85" s="58"/>
      <c r="T85" s="58"/>
      <c r="U85" s="58"/>
      <c r="V85" s="57"/>
      <c r="W85" s="57"/>
      <c r="X85" s="57"/>
      <c r="Y85" s="57"/>
      <c r="Z85" s="57"/>
      <c r="AA85" s="57"/>
      <c r="AB85" s="57"/>
      <c r="AC85" s="57"/>
    </row>
    <row r="86" spans="1:29" x14ac:dyDescent="0.25">
      <c r="A86" s="57" t="str">
        <f>hidden1!A76</f>
        <v xml:space="preserve">  Республика Хакасия</v>
      </c>
      <c r="B86" s="57">
        <f t="shared" si="4"/>
        <v>7</v>
      </c>
      <c r="C86" s="58">
        <f>hidden1!BZ76</f>
        <v>1</v>
      </c>
      <c r="D86" s="58">
        <f>hidden1!CA76</f>
        <v>6</v>
      </c>
      <c r="E86" s="58">
        <f>hidden1!CB76</f>
        <v>3</v>
      </c>
      <c r="F86" s="58">
        <f t="shared" si="5"/>
        <v>442</v>
      </c>
      <c r="G86" s="58">
        <f>hidden1!CC76</f>
        <v>442</v>
      </c>
      <c r="H86" s="58">
        <f>hidden1!CD76</f>
        <v>0</v>
      </c>
      <c r="I86" s="58">
        <f>hidden1!CE76</f>
        <v>0</v>
      </c>
      <c r="J86" s="58">
        <f t="shared" si="6"/>
        <v>33525</v>
      </c>
      <c r="K86" s="58">
        <f>hidden1!CF76</f>
        <v>0</v>
      </c>
      <c r="L86" s="58">
        <f>hidden1!CG76</f>
        <v>33525</v>
      </c>
      <c r="M86" s="58">
        <f>hidden1!CH76</f>
        <v>8306</v>
      </c>
      <c r="N86" s="58">
        <f t="shared" si="7"/>
        <v>2787380</v>
      </c>
      <c r="O86" s="58">
        <f>hidden1!CI76</f>
        <v>2227556</v>
      </c>
      <c r="P86" s="58">
        <f>hidden1!CJ76</f>
        <v>559824</v>
      </c>
      <c r="Q86" s="58">
        <f>hidden1!CK76</f>
        <v>0</v>
      </c>
      <c r="R86" s="58"/>
      <c r="S86" s="58"/>
      <c r="T86" s="58"/>
      <c r="U86" s="58"/>
      <c r="V86" s="57"/>
      <c r="W86" s="57"/>
      <c r="X86" s="57"/>
      <c r="Y86" s="57"/>
      <c r="Z86" s="57"/>
      <c r="AA86" s="57"/>
      <c r="AB86" s="57"/>
      <c r="AC86" s="57"/>
    </row>
    <row r="87" spans="1:29" x14ac:dyDescent="0.25">
      <c r="A87" s="57" t="str">
        <f>hidden1!A77</f>
        <v xml:space="preserve">  Алтайский край</v>
      </c>
      <c r="B87" s="57">
        <f t="shared" si="4"/>
        <v>0</v>
      </c>
      <c r="C87" s="58">
        <f>hidden1!BZ77</f>
        <v>0</v>
      </c>
      <c r="D87" s="58">
        <f>hidden1!CA77</f>
        <v>0</v>
      </c>
      <c r="E87" s="58">
        <f>hidden1!CB77</f>
        <v>0</v>
      </c>
      <c r="F87" s="58">
        <f t="shared" si="5"/>
        <v>1495</v>
      </c>
      <c r="G87" s="58">
        <f>hidden1!CC77</f>
        <v>1495</v>
      </c>
      <c r="H87" s="58">
        <f>hidden1!CD77</f>
        <v>0</v>
      </c>
      <c r="I87" s="58">
        <f>hidden1!CE77</f>
        <v>0</v>
      </c>
      <c r="J87" s="58">
        <f t="shared" si="6"/>
        <v>255399</v>
      </c>
      <c r="K87" s="58">
        <f>hidden1!CF77</f>
        <v>0</v>
      </c>
      <c r="L87" s="58">
        <f>hidden1!CG77</f>
        <v>255399</v>
      </c>
      <c r="M87" s="58">
        <f>hidden1!CH77</f>
        <v>50536</v>
      </c>
      <c r="N87" s="58">
        <f t="shared" si="7"/>
        <v>15182144</v>
      </c>
      <c r="O87" s="58">
        <f>hidden1!CI77</f>
        <v>13492403</v>
      </c>
      <c r="P87" s="58">
        <f>hidden1!CJ77</f>
        <v>1689741</v>
      </c>
      <c r="Q87" s="58">
        <f>hidden1!CK77</f>
        <v>0</v>
      </c>
      <c r="R87" s="58"/>
      <c r="S87" s="58"/>
      <c r="T87" s="58"/>
      <c r="U87" s="58"/>
      <c r="V87" s="57"/>
      <c r="W87" s="57"/>
      <c r="X87" s="57"/>
      <c r="Y87" s="57"/>
      <c r="Z87" s="57"/>
      <c r="AA87" s="57"/>
      <c r="AB87" s="57"/>
      <c r="AC87" s="57"/>
    </row>
    <row r="88" spans="1:29" x14ac:dyDescent="0.25">
      <c r="A88" s="57" t="str">
        <f>hidden1!A78</f>
        <v xml:space="preserve">  Красноярский край</v>
      </c>
      <c r="B88" s="57">
        <f t="shared" si="4"/>
        <v>-1</v>
      </c>
      <c r="C88" s="58">
        <f>hidden1!BZ78</f>
        <v>0</v>
      </c>
      <c r="D88" s="58">
        <f>hidden1!CA78</f>
        <v>-1</v>
      </c>
      <c r="E88" s="58">
        <f>hidden1!CB78</f>
        <v>0</v>
      </c>
      <c r="F88" s="58">
        <f t="shared" si="5"/>
        <v>3069</v>
      </c>
      <c r="G88" s="58">
        <f>hidden1!CC78</f>
        <v>3069</v>
      </c>
      <c r="H88" s="58">
        <f>hidden1!CD78</f>
        <v>0</v>
      </c>
      <c r="I88" s="58">
        <f>hidden1!CE78</f>
        <v>0</v>
      </c>
      <c r="J88" s="58">
        <f t="shared" si="6"/>
        <v>459547</v>
      </c>
      <c r="K88" s="58">
        <f>hidden1!CF78</f>
        <v>0</v>
      </c>
      <c r="L88" s="58">
        <f>hidden1!CG78</f>
        <v>459547</v>
      </c>
      <c r="M88" s="58">
        <f>hidden1!CH78</f>
        <v>137864</v>
      </c>
      <c r="N88" s="58">
        <f t="shared" si="7"/>
        <v>42866084</v>
      </c>
      <c r="O88" s="58">
        <f>hidden1!CI78</f>
        <v>33581638</v>
      </c>
      <c r="P88" s="58">
        <f>hidden1!CJ78</f>
        <v>9284446</v>
      </c>
      <c r="Q88" s="58">
        <f>hidden1!CK78</f>
        <v>0</v>
      </c>
      <c r="R88" s="58"/>
      <c r="S88" s="58"/>
      <c r="T88" s="58"/>
      <c r="U88" s="58"/>
      <c r="V88" s="57"/>
      <c r="W88" s="57"/>
      <c r="X88" s="57"/>
      <c r="Y88" s="57"/>
      <c r="Z88" s="57"/>
      <c r="AA88" s="57"/>
      <c r="AB88" s="57"/>
      <c r="AC88" s="57"/>
    </row>
    <row r="89" spans="1:29" x14ac:dyDescent="0.25">
      <c r="A89" s="57" t="str">
        <f>hidden1!A79</f>
        <v xml:space="preserve">  Иркутская область</v>
      </c>
      <c r="B89" s="57">
        <f t="shared" si="4"/>
        <v>-1</v>
      </c>
      <c r="C89" s="58">
        <f>hidden1!BZ79</f>
        <v>0</v>
      </c>
      <c r="D89" s="58">
        <f>hidden1!CA79</f>
        <v>-1</v>
      </c>
      <c r="E89" s="58">
        <f>hidden1!CB79</f>
        <v>0</v>
      </c>
      <c r="F89" s="58">
        <f t="shared" si="5"/>
        <v>5198</v>
      </c>
      <c r="G89" s="58">
        <f>hidden1!CC79</f>
        <v>5198</v>
      </c>
      <c r="H89" s="58">
        <f>hidden1!CD79</f>
        <v>0</v>
      </c>
      <c r="I89" s="58">
        <f>hidden1!CE79</f>
        <v>0</v>
      </c>
      <c r="J89" s="58">
        <f t="shared" si="6"/>
        <v>414247</v>
      </c>
      <c r="K89" s="58">
        <f>hidden1!CF79</f>
        <v>0</v>
      </c>
      <c r="L89" s="58">
        <f>hidden1!CG79</f>
        <v>414247</v>
      </c>
      <c r="M89" s="58">
        <f>hidden1!CH79</f>
        <v>117674</v>
      </c>
      <c r="N89" s="58">
        <f t="shared" si="7"/>
        <v>42847120</v>
      </c>
      <c r="O89" s="58">
        <f>hidden1!CI79</f>
        <v>35781590</v>
      </c>
      <c r="P89" s="58">
        <f>hidden1!CJ79</f>
        <v>7065530</v>
      </c>
      <c r="Q89" s="58">
        <f>hidden1!CK79</f>
        <v>0</v>
      </c>
      <c r="R89" s="58"/>
      <c r="S89" s="58"/>
      <c r="T89" s="58"/>
      <c r="U89" s="58"/>
      <c r="V89" s="57"/>
      <c r="W89" s="57"/>
      <c r="X89" s="57"/>
      <c r="Y89" s="57"/>
      <c r="Z89" s="57"/>
      <c r="AA89" s="57"/>
      <c r="AB89" s="57"/>
      <c r="AC89" s="57"/>
    </row>
    <row r="90" spans="1:29" x14ac:dyDescent="0.25">
      <c r="A90" s="57" t="str">
        <f>hidden1!A80</f>
        <v xml:space="preserve">  Кемеровская область - Кузбасс</v>
      </c>
      <c r="B90" s="57">
        <f t="shared" si="4"/>
        <v>-7</v>
      </c>
      <c r="C90" s="58">
        <f>hidden1!BZ80</f>
        <v>-1</v>
      </c>
      <c r="D90" s="58">
        <f>hidden1!CA80</f>
        <v>-6</v>
      </c>
      <c r="E90" s="58">
        <f>hidden1!CB80</f>
        <v>-2</v>
      </c>
      <c r="F90" s="58">
        <f t="shared" si="5"/>
        <v>971</v>
      </c>
      <c r="G90" s="58">
        <f>hidden1!CC80</f>
        <v>971</v>
      </c>
      <c r="H90" s="58">
        <f>hidden1!CD80</f>
        <v>0</v>
      </c>
      <c r="I90" s="58">
        <f>hidden1!CE80</f>
        <v>0</v>
      </c>
      <c r="J90" s="58">
        <f t="shared" si="6"/>
        <v>343381</v>
      </c>
      <c r="K90" s="58">
        <f>hidden1!CF80</f>
        <v>0</v>
      </c>
      <c r="L90" s="58">
        <f>hidden1!CG80</f>
        <v>343381</v>
      </c>
      <c r="M90" s="58">
        <f>hidden1!CH80</f>
        <v>102714</v>
      </c>
      <c r="N90" s="58">
        <f t="shared" si="7"/>
        <v>-5681768</v>
      </c>
      <c r="O90" s="58">
        <f>hidden1!CI80</f>
        <v>-8259890</v>
      </c>
      <c r="P90" s="58">
        <f>hidden1!CJ80</f>
        <v>2578122</v>
      </c>
      <c r="Q90" s="58">
        <f>hidden1!CK80</f>
        <v>0</v>
      </c>
      <c r="R90" s="58"/>
      <c r="S90" s="58"/>
      <c r="T90" s="58"/>
      <c r="U90" s="58"/>
      <c r="V90" s="57"/>
      <c r="W90" s="57"/>
      <c r="X90" s="57"/>
      <c r="Y90" s="57"/>
      <c r="Z90" s="57"/>
      <c r="AA90" s="57"/>
      <c r="AB90" s="57"/>
      <c r="AC90" s="57"/>
    </row>
    <row r="91" spans="1:29" x14ac:dyDescent="0.25">
      <c r="A91" s="57" t="str">
        <f>hidden1!A81</f>
        <v xml:space="preserve">  Новосибирская область</v>
      </c>
      <c r="B91" s="57">
        <f t="shared" si="4"/>
        <v>-55</v>
      </c>
      <c r="C91" s="58">
        <f>hidden1!BZ81</f>
        <v>-7</v>
      </c>
      <c r="D91" s="58">
        <f>hidden1!CA81</f>
        <v>-48</v>
      </c>
      <c r="E91" s="58">
        <f>hidden1!CB81</f>
        <v>-15</v>
      </c>
      <c r="F91" s="58">
        <f t="shared" si="5"/>
        <v>3552</v>
      </c>
      <c r="G91" s="58">
        <f>hidden1!CC81</f>
        <v>3552</v>
      </c>
      <c r="H91" s="58">
        <f>hidden1!CD81</f>
        <v>0</v>
      </c>
      <c r="I91" s="58">
        <f>hidden1!CE81</f>
        <v>0</v>
      </c>
      <c r="J91" s="58">
        <f t="shared" si="6"/>
        <v>902980</v>
      </c>
      <c r="K91" s="58">
        <f>hidden1!CF81</f>
        <v>0</v>
      </c>
      <c r="L91" s="58">
        <f>hidden1!CG81</f>
        <v>902980</v>
      </c>
      <c r="M91" s="58">
        <f>hidden1!CH81</f>
        <v>281630</v>
      </c>
      <c r="N91" s="58">
        <f t="shared" si="7"/>
        <v>30390675</v>
      </c>
      <c r="O91" s="58">
        <f>hidden1!CI81</f>
        <v>26382619</v>
      </c>
      <c r="P91" s="58">
        <f>hidden1!CJ81</f>
        <v>4008056</v>
      </c>
      <c r="Q91" s="58">
        <f>hidden1!CK81</f>
        <v>0</v>
      </c>
      <c r="R91" s="58"/>
      <c r="S91" s="58"/>
      <c r="T91" s="58"/>
      <c r="U91" s="58"/>
      <c r="V91" s="57"/>
      <c r="W91" s="57"/>
      <c r="X91" s="57"/>
      <c r="Y91" s="57"/>
      <c r="Z91" s="57"/>
      <c r="AA91" s="57"/>
      <c r="AB91" s="57"/>
      <c r="AC91" s="57"/>
    </row>
    <row r="92" spans="1:29" x14ac:dyDescent="0.25">
      <c r="A92" s="57" t="str">
        <f>hidden1!A82</f>
        <v xml:space="preserve">  Омская область</v>
      </c>
      <c r="B92" s="57">
        <f t="shared" si="4"/>
        <v>0</v>
      </c>
      <c r="C92" s="58">
        <f>hidden1!BZ82</f>
        <v>0</v>
      </c>
      <c r="D92" s="58">
        <f>hidden1!CA82</f>
        <v>0</v>
      </c>
      <c r="E92" s="58">
        <f>hidden1!CB82</f>
        <v>0</v>
      </c>
      <c r="F92" s="58">
        <f t="shared" si="5"/>
        <v>3594</v>
      </c>
      <c r="G92" s="58">
        <f>hidden1!CC82</f>
        <v>3594</v>
      </c>
      <c r="H92" s="58">
        <f>hidden1!CD82</f>
        <v>0</v>
      </c>
      <c r="I92" s="58">
        <f>hidden1!CE82</f>
        <v>0</v>
      </c>
      <c r="J92" s="58">
        <f t="shared" si="6"/>
        <v>276577</v>
      </c>
      <c r="K92" s="58">
        <f>hidden1!CF82</f>
        <v>0</v>
      </c>
      <c r="L92" s="58">
        <f>hidden1!CG82</f>
        <v>276577</v>
      </c>
      <c r="M92" s="58">
        <f>hidden1!CH82</f>
        <v>73906</v>
      </c>
      <c r="N92" s="58">
        <f t="shared" si="7"/>
        <v>61716451</v>
      </c>
      <c r="O92" s="58">
        <f>hidden1!CI82</f>
        <v>30142495</v>
      </c>
      <c r="P92" s="58">
        <f>hidden1!CJ82</f>
        <v>31573956</v>
      </c>
      <c r="Q92" s="58">
        <f>hidden1!CK82</f>
        <v>0</v>
      </c>
      <c r="R92" s="58"/>
      <c r="S92" s="58"/>
      <c r="T92" s="58"/>
      <c r="U92" s="58"/>
      <c r="V92" s="57"/>
      <c r="W92" s="57"/>
      <c r="X92" s="57"/>
      <c r="Y92" s="57"/>
      <c r="Z92" s="57"/>
      <c r="AA92" s="57"/>
      <c r="AB92" s="57"/>
      <c r="AC92" s="57"/>
    </row>
    <row r="93" spans="1:29" x14ac:dyDescent="0.25">
      <c r="A93" s="57" t="str">
        <f>hidden1!A83</f>
        <v xml:space="preserve">  Томская область</v>
      </c>
      <c r="B93" s="57">
        <f t="shared" si="4"/>
        <v>0</v>
      </c>
      <c r="C93" s="58">
        <f>hidden1!BZ83</f>
        <v>0</v>
      </c>
      <c r="D93" s="58">
        <f>hidden1!CA83</f>
        <v>0</v>
      </c>
      <c r="E93" s="58">
        <f>hidden1!CB83</f>
        <v>0</v>
      </c>
      <c r="F93" s="58">
        <f t="shared" si="5"/>
        <v>1211</v>
      </c>
      <c r="G93" s="58">
        <f>hidden1!CC83</f>
        <v>1211</v>
      </c>
      <c r="H93" s="58">
        <f>hidden1!CD83</f>
        <v>0</v>
      </c>
      <c r="I93" s="58">
        <f>hidden1!CE83</f>
        <v>0</v>
      </c>
      <c r="J93" s="58">
        <f t="shared" si="6"/>
        <v>248640</v>
      </c>
      <c r="K93" s="58">
        <f>hidden1!CF83</f>
        <v>0</v>
      </c>
      <c r="L93" s="58">
        <f>hidden1!CG83</f>
        <v>248640</v>
      </c>
      <c r="M93" s="58">
        <f>hidden1!CH83</f>
        <v>66227</v>
      </c>
      <c r="N93" s="58">
        <f t="shared" si="7"/>
        <v>20782622</v>
      </c>
      <c r="O93" s="58">
        <f>hidden1!CI83</f>
        <v>19242480</v>
      </c>
      <c r="P93" s="58">
        <f>hidden1!CJ83</f>
        <v>1540142</v>
      </c>
      <c r="Q93" s="58">
        <f>hidden1!CK83</f>
        <v>0</v>
      </c>
      <c r="R93" s="58"/>
      <c r="S93" s="58"/>
      <c r="T93" s="58"/>
      <c r="U93" s="58"/>
      <c r="V93" s="57"/>
      <c r="W93" s="57"/>
      <c r="X93" s="57"/>
      <c r="Y93" s="57"/>
      <c r="Z93" s="57"/>
      <c r="AA93" s="57"/>
      <c r="AB93" s="57"/>
      <c r="AC93" s="57"/>
    </row>
    <row r="94" spans="1:29" x14ac:dyDescent="0.25">
      <c r="A94" s="57" t="str">
        <f>hidden1!A84</f>
        <v xml:space="preserve"> ДАЛЬНЕВОСТОЧНЫЙ ФЕДЕРАЛЬНЫЙ ОКРУГ</v>
      </c>
      <c r="B94" s="57">
        <f t="shared" si="4"/>
        <v>0</v>
      </c>
      <c r="C94" s="58">
        <f>hidden1!BZ84</f>
        <v>0</v>
      </c>
      <c r="D94" s="58">
        <f>hidden1!CA84</f>
        <v>0</v>
      </c>
      <c r="E94" s="58">
        <f>hidden1!CB84</f>
        <v>0</v>
      </c>
      <c r="F94" s="58">
        <f t="shared" si="5"/>
        <v>14842</v>
      </c>
      <c r="G94" s="58">
        <f>hidden1!CC84</f>
        <v>14842</v>
      </c>
      <c r="H94" s="58">
        <f>hidden1!CD84</f>
        <v>0</v>
      </c>
      <c r="I94" s="58">
        <f>hidden1!CE84</f>
        <v>0</v>
      </c>
      <c r="J94" s="58">
        <f t="shared" si="6"/>
        <v>1238243</v>
      </c>
      <c r="K94" s="58">
        <f>hidden1!CF84</f>
        <v>0</v>
      </c>
      <c r="L94" s="58">
        <f>hidden1!CG84</f>
        <v>1238243</v>
      </c>
      <c r="M94" s="58">
        <f>hidden1!CH84</f>
        <v>275264</v>
      </c>
      <c r="N94" s="58">
        <f t="shared" si="7"/>
        <v>-5502429</v>
      </c>
      <c r="O94" s="58">
        <f>hidden1!CI84</f>
        <v>-17956169</v>
      </c>
      <c r="P94" s="58">
        <f>hidden1!CJ84</f>
        <v>12453740</v>
      </c>
      <c r="Q94" s="58">
        <f>hidden1!CK84</f>
        <v>5178</v>
      </c>
      <c r="R94" s="58"/>
      <c r="S94" s="58"/>
      <c r="T94" s="58"/>
      <c r="U94" s="58"/>
      <c r="V94" s="57"/>
      <c r="W94" s="57"/>
      <c r="X94" s="57"/>
      <c r="Y94" s="57"/>
      <c r="Z94" s="57"/>
      <c r="AA94" s="57"/>
      <c r="AB94" s="57"/>
      <c r="AC94" s="57"/>
    </row>
    <row r="95" spans="1:29" x14ac:dyDescent="0.25">
      <c r="A95" s="57" t="str">
        <f>hidden1!A85</f>
        <v xml:space="preserve">  Республика Бурятия</v>
      </c>
      <c r="B95" s="57">
        <f t="shared" si="4"/>
        <v>0</v>
      </c>
      <c r="C95" s="58">
        <f>hidden1!BZ85</f>
        <v>0</v>
      </c>
      <c r="D95" s="58">
        <f>hidden1!CA85</f>
        <v>0</v>
      </c>
      <c r="E95" s="58">
        <f>hidden1!CB85</f>
        <v>0</v>
      </c>
      <c r="F95" s="58">
        <f t="shared" si="5"/>
        <v>127</v>
      </c>
      <c r="G95" s="58">
        <f>hidden1!CC85</f>
        <v>127</v>
      </c>
      <c r="H95" s="58">
        <f>hidden1!CD85</f>
        <v>0</v>
      </c>
      <c r="I95" s="58">
        <f>hidden1!CE85</f>
        <v>0</v>
      </c>
      <c r="J95" s="58">
        <f t="shared" si="6"/>
        <v>29976</v>
      </c>
      <c r="K95" s="58">
        <f>hidden1!CF85</f>
        <v>0</v>
      </c>
      <c r="L95" s="58">
        <f>hidden1!CG85</f>
        <v>29976</v>
      </c>
      <c r="M95" s="58">
        <f>hidden1!CH85</f>
        <v>8018</v>
      </c>
      <c r="N95" s="58">
        <f t="shared" si="7"/>
        <v>280722</v>
      </c>
      <c r="O95" s="58">
        <f>hidden1!CI85</f>
        <v>274611</v>
      </c>
      <c r="P95" s="58">
        <f>hidden1!CJ85</f>
        <v>6111</v>
      </c>
      <c r="Q95" s="58">
        <f>hidden1!CK85</f>
        <v>0</v>
      </c>
      <c r="R95" s="58"/>
      <c r="S95" s="58"/>
      <c r="T95" s="58"/>
      <c r="U95" s="58"/>
      <c r="V95" s="57"/>
      <c r="W95" s="57"/>
      <c r="X95" s="57"/>
      <c r="Y95" s="57"/>
      <c r="Z95" s="57"/>
      <c r="AA95" s="57"/>
      <c r="AB95" s="57"/>
      <c r="AC95" s="57"/>
    </row>
    <row r="96" spans="1:29" x14ac:dyDescent="0.25">
      <c r="A96" s="57" t="str">
        <f>hidden1!A86</f>
        <v xml:space="preserve">  Республика Саха (Якутия)</v>
      </c>
      <c r="B96" s="57">
        <f t="shared" si="4"/>
        <v>0</v>
      </c>
      <c r="C96" s="58">
        <f>hidden1!BZ86</f>
        <v>0</v>
      </c>
      <c r="D96" s="58">
        <f>hidden1!CA86</f>
        <v>0</v>
      </c>
      <c r="E96" s="58">
        <f>hidden1!CB86</f>
        <v>0</v>
      </c>
      <c r="F96" s="58">
        <f t="shared" si="5"/>
        <v>2367</v>
      </c>
      <c r="G96" s="58">
        <f>hidden1!CC86</f>
        <v>2367</v>
      </c>
      <c r="H96" s="58">
        <f>hidden1!CD86</f>
        <v>0</v>
      </c>
      <c r="I96" s="58">
        <f>hidden1!CE86</f>
        <v>0</v>
      </c>
      <c r="J96" s="58">
        <f t="shared" si="6"/>
        <v>101269</v>
      </c>
      <c r="K96" s="58">
        <f>hidden1!CF86</f>
        <v>0</v>
      </c>
      <c r="L96" s="58">
        <f>hidden1!CG86</f>
        <v>101269</v>
      </c>
      <c r="M96" s="58">
        <f>hidden1!CH86</f>
        <v>38805</v>
      </c>
      <c r="N96" s="58">
        <f t="shared" si="7"/>
        <v>-3484789</v>
      </c>
      <c r="O96" s="58">
        <f>hidden1!CI86</f>
        <v>-3555774</v>
      </c>
      <c r="P96" s="58">
        <f>hidden1!CJ86</f>
        <v>70985</v>
      </c>
      <c r="Q96" s="58">
        <f>hidden1!CK86</f>
        <v>0</v>
      </c>
      <c r="R96" s="58"/>
      <c r="S96" s="58"/>
      <c r="T96" s="58"/>
      <c r="U96" s="58"/>
      <c r="V96" s="57"/>
      <c r="W96" s="57"/>
      <c r="X96" s="57"/>
      <c r="Y96" s="57"/>
      <c r="Z96" s="57"/>
      <c r="AA96" s="57"/>
      <c r="AB96" s="57"/>
      <c r="AC96" s="57"/>
    </row>
    <row r="97" spans="1:29" x14ac:dyDescent="0.25">
      <c r="A97" s="57" t="str">
        <f>hidden1!A87</f>
        <v xml:space="preserve">  Приморский край</v>
      </c>
      <c r="B97" s="57">
        <f t="shared" si="4"/>
        <v>0</v>
      </c>
      <c r="C97" s="58">
        <f>hidden1!BZ87</f>
        <v>0</v>
      </c>
      <c r="D97" s="58">
        <f>hidden1!CA87</f>
        <v>0</v>
      </c>
      <c r="E97" s="58">
        <f>hidden1!CB87</f>
        <v>0</v>
      </c>
      <c r="F97" s="58">
        <f t="shared" si="5"/>
        <v>4358</v>
      </c>
      <c r="G97" s="58">
        <f>hidden1!CC87</f>
        <v>4358</v>
      </c>
      <c r="H97" s="58">
        <f>hidden1!CD87</f>
        <v>0</v>
      </c>
      <c r="I97" s="58">
        <f>hidden1!CE87</f>
        <v>0</v>
      </c>
      <c r="J97" s="58">
        <f t="shared" si="6"/>
        <v>539725</v>
      </c>
      <c r="K97" s="58">
        <f>hidden1!CF87</f>
        <v>0</v>
      </c>
      <c r="L97" s="58">
        <f>hidden1!CG87</f>
        <v>539725</v>
      </c>
      <c r="M97" s="58">
        <f>hidden1!CH87</f>
        <v>80959</v>
      </c>
      <c r="N97" s="58">
        <f t="shared" si="7"/>
        <v>16680340</v>
      </c>
      <c r="O97" s="58">
        <f>hidden1!CI87</f>
        <v>14781942</v>
      </c>
      <c r="P97" s="58">
        <f>hidden1!CJ87</f>
        <v>1898398</v>
      </c>
      <c r="Q97" s="58">
        <f>hidden1!CK87</f>
        <v>0</v>
      </c>
      <c r="R97" s="58"/>
      <c r="S97" s="58"/>
      <c r="T97" s="58"/>
      <c r="U97" s="58"/>
      <c r="V97" s="57"/>
      <c r="W97" s="57"/>
      <c r="X97" s="57"/>
      <c r="Y97" s="57"/>
      <c r="Z97" s="57"/>
      <c r="AA97" s="57"/>
      <c r="AB97" s="57"/>
      <c r="AC97" s="57"/>
    </row>
    <row r="98" spans="1:29" x14ac:dyDescent="0.25">
      <c r="A98" s="57" t="str">
        <f>hidden1!A88</f>
        <v xml:space="preserve">  Хабаровский край</v>
      </c>
      <c r="B98" s="57">
        <f t="shared" si="4"/>
        <v>0</v>
      </c>
      <c r="C98" s="58">
        <f>hidden1!BZ88</f>
        <v>0</v>
      </c>
      <c r="D98" s="58">
        <f>hidden1!CA88</f>
        <v>0</v>
      </c>
      <c r="E98" s="58">
        <f>hidden1!CB88</f>
        <v>0</v>
      </c>
      <c r="F98" s="58">
        <f t="shared" si="5"/>
        <v>3455</v>
      </c>
      <c r="G98" s="58">
        <f>hidden1!CC88</f>
        <v>3455</v>
      </c>
      <c r="H98" s="58">
        <f>hidden1!CD88</f>
        <v>0</v>
      </c>
      <c r="I98" s="58">
        <f>hidden1!CE88</f>
        <v>0</v>
      </c>
      <c r="J98" s="58">
        <f t="shared" si="6"/>
        <v>233499</v>
      </c>
      <c r="K98" s="58">
        <f>hidden1!CF88</f>
        <v>0</v>
      </c>
      <c r="L98" s="58">
        <f>hidden1!CG88</f>
        <v>233499</v>
      </c>
      <c r="M98" s="58">
        <f>hidden1!CH88</f>
        <v>50531</v>
      </c>
      <c r="N98" s="58">
        <f t="shared" si="7"/>
        <v>14177824</v>
      </c>
      <c r="O98" s="58">
        <f>hidden1!CI88</f>
        <v>3928453</v>
      </c>
      <c r="P98" s="58">
        <f>hidden1!CJ88</f>
        <v>10249371</v>
      </c>
      <c r="Q98" s="58">
        <f>hidden1!CK88</f>
        <v>0</v>
      </c>
      <c r="R98" s="58"/>
      <c r="S98" s="58"/>
      <c r="T98" s="58"/>
      <c r="U98" s="58"/>
      <c r="V98" s="57"/>
      <c r="W98" s="57"/>
      <c r="X98" s="57"/>
      <c r="Y98" s="57"/>
      <c r="Z98" s="57"/>
      <c r="AA98" s="57"/>
      <c r="AB98" s="57"/>
      <c r="AC98" s="57"/>
    </row>
    <row r="99" spans="1:29" x14ac:dyDescent="0.25">
      <c r="A99" s="57" t="str">
        <f>hidden1!A89</f>
        <v xml:space="preserve">  Амурская область</v>
      </c>
      <c r="B99" s="57">
        <f t="shared" si="4"/>
        <v>0</v>
      </c>
      <c r="C99" s="58">
        <f>hidden1!BZ89</f>
        <v>0</v>
      </c>
      <c r="D99" s="58">
        <f>hidden1!CA89</f>
        <v>0</v>
      </c>
      <c r="E99" s="58">
        <f>hidden1!CB89</f>
        <v>0</v>
      </c>
      <c r="F99" s="58">
        <f t="shared" si="5"/>
        <v>724</v>
      </c>
      <c r="G99" s="58">
        <f>hidden1!CC89</f>
        <v>724</v>
      </c>
      <c r="H99" s="58">
        <f>hidden1!CD89</f>
        <v>0</v>
      </c>
      <c r="I99" s="58">
        <f>hidden1!CE89</f>
        <v>0</v>
      </c>
      <c r="J99" s="58">
        <f t="shared" si="6"/>
        <v>80699</v>
      </c>
      <c r="K99" s="58">
        <f>hidden1!CF89</f>
        <v>0</v>
      </c>
      <c r="L99" s="58">
        <f>hidden1!CG89</f>
        <v>80699</v>
      </c>
      <c r="M99" s="58">
        <f>hidden1!CH89</f>
        <v>18837</v>
      </c>
      <c r="N99" s="58">
        <f t="shared" si="7"/>
        <v>-7123203</v>
      </c>
      <c r="O99" s="58">
        <f>hidden1!CI89</f>
        <v>-7139969</v>
      </c>
      <c r="P99" s="58">
        <f>hidden1!CJ89</f>
        <v>16766</v>
      </c>
      <c r="Q99" s="58">
        <f>hidden1!CK89</f>
        <v>0</v>
      </c>
      <c r="R99" s="58"/>
      <c r="S99" s="58"/>
      <c r="T99" s="58"/>
      <c r="U99" s="58"/>
      <c r="V99" s="57"/>
      <c r="W99" s="57"/>
      <c r="X99" s="57"/>
      <c r="Y99" s="57"/>
      <c r="Z99" s="57"/>
      <c r="AA99" s="57"/>
      <c r="AB99" s="57"/>
      <c r="AC99" s="57"/>
    </row>
    <row r="100" spans="1:29" x14ac:dyDescent="0.25">
      <c r="A100" s="57" t="str">
        <f>hidden1!A90</f>
        <v xml:space="preserve">  Камчатский край</v>
      </c>
      <c r="B100" s="57">
        <f t="shared" si="4"/>
        <v>0</v>
      </c>
      <c r="C100" s="58">
        <f>hidden1!BZ90</f>
        <v>0</v>
      </c>
      <c r="D100" s="58">
        <f>hidden1!CA90</f>
        <v>0</v>
      </c>
      <c r="E100" s="58">
        <f>hidden1!CB90</f>
        <v>0</v>
      </c>
      <c r="F100" s="58">
        <f t="shared" si="5"/>
        <v>1703</v>
      </c>
      <c r="G100" s="58">
        <f>hidden1!CC90</f>
        <v>1703</v>
      </c>
      <c r="H100" s="58">
        <f>hidden1!CD90</f>
        <v>0</v>
      </c>
      <c r="I100" s="58">
        <f>hidden1!CE90</f>
        <v>0</v>
      </c>
      <c r="J100" s="58">
        <f t="shared" si="6"/>
        <v>61770</v>
      </c>
      <c r="K100" s="58">
        <f>hidden1!CF90</f>
        <v>0</v>
      </c>
      <c r="L100" s="58">
        <f>hidden1!CG90</f>
        <v>61770</v>
      </c>
      <c r="M100" s="58">
        <f>hidden1!CH90</f>
        <v>23186</v>
      </c>
      <c r="N100" s="58">
        <f t="shared" si="7"/>
        <v>-3008113</v>
      </c>
      <c r="O100" s="58">
        <f>hidden1!CI90</f>
        <v>-3081745</v>
      </c>
      <c r="P100" s="58">
        <f>hidden1!CJ90</f>
        <v>73632</v>
      </c>
      <c r="Q100" s="58">
        <f>hidden1!CK90</f>
        <v>0</v>
      </c>
      <c r="R100" s="58"/>
      <c r="S100" s="58"/>
      <c r="T100" s="58"/>
      <c r="U100" s="58"/>
      <c r="V100" s="57"/>
      <c r="W100" s="57"/>
      <c r="X100" s="57"/>
      <c r="Y100" s="57"/>
      <c r="Z100" s="57"/>
      <c r="AA100" s="57"/>
      <c r="AB100" s="57"/>
      <c r="AC100" s="57"/>
    </row>
    <row r="101" spans="1:29" x14ac:dyDescent="0.25">
      <c r="A101" s="57" t="str">
        <f>hidden1!A91</f>
        <v xml:space="preserve">  Магаданская область</v>
      </c>
      <c r="B101" s="57">
        <f t="shared" si="4"/>
        <v>0</v>
      </c>
      <c r="C101" s="58">
        <f>hidden1!BZ91</f>
        <v>0</v>
      </c>
      <c r="D101" s="58">
        <f>hidden1!CA91</f>
        <v>0</v>
      </c>
      <c r="E101" s="58">
        <f>hidden1!CB91</f>
        <v>0</v>
      </c>
      <c r="F101" s="58">
        <f t="shared" si="5"/>
        <v>880</v>
      </c>
      <c r="G101" s="58">
        <f>hidden1!CC91</f>
        <v>880</v>
      </c>
      <c r="H101" s="58">
        <f>hidden1!CD91</f>
        <v>0</v>
      </c>
      <c r="I101" s="58">
        <f>hidden1!CE91</f>
        <v>0</v>
      </c>
      <c r="J101" s="58">
        <f t="shared" si="6"/>
        <v>20145</v>
      </c>
      <c r="K101" s="58">
        <f>hidden1!CF91</f>
        <v>0</v>
      </c>
      <c r="L101" s="58">
        <f>hidden1!CG91</f>
        <v>20145</v>
      </c>
      <c r="M101" s="58">
        <f>hidden1!CH91</f>
        <v>6043</v>
      </c>
      <c r="N101" s="58">
        <f t="shared" si="7"/>
        <v>-7336423</v>
      </c>
      <c r="O101" s="58">
        <f>hidden1!CI91</f>
        <v>-7329897</v>
      </c>
      <c r="P101" s="58">
        <f>hidden1!CJ91</f>
        <v>-6526</v>
      </c>
      <c r="Q101" s="58">
        <f>hidden1!CK91</f>
        <v>0</v>
      </c>
      <c r="R101" s="58"/>
      <c r="S101" s="58"/>
      <c r="T101" s="58"/>
      <c r="U101" s="58"/>
      <c r="V101" s="57"/>
      <c r="W101" s="57"/>
      <c r="X101" s="57"/>
      <c r="Y101" s="57"/>
      <c r="Z101" s="57"/>
      <c r="AA101" s="57"/>
      <c r="AB101" s="57"/>
      <c r="AC101" s="57"/>
    </row>
    <row r="102" spans="1:29" x14ac:dyDescent="0.25">
      <c r="A102" s="57" t="str">
        <f>hidden1!A92</f>
        <v xml:space="preserve">  Сахалинская область</v>
      </c>
      <c r="B102" s="57">
        <f t="shared" si="4"/>
        <v>0</v>
      </c>
      <c r="C102" s="58">
        <f>hidden1!BZ92</f>
        <v>0</v>
      </c>
      <c r="D102" s="58">
        <f>hidden1!CA92</f>
        <v>0</v>
      </c>
      <c r="E102" s="58">
        <f>hidden1!CB92</f>
        <v>0</v>
      </c>
      <c r="F102" s="58">
        <f t="shared" si="5"/>
        <v>1569</v>
      </c>
      <c r="G102" s="58">
        <f>hidden1!CC92</f>
        <v>1569</v>
      </c>
      <c r="H102" s="58">
        <f>hidden1!CD92</f>
        <v>0</v>
      </c>
      <c r="I102" s="58">
        <f>hidden1!CE92</f>
        <v>0</v>
      </c>
      <c r="J102" s="58">
        <f t="shared" si="6"/>
        <v>106874</v>
      </c>
      <c r="K102" s="58">
        <f>hidden1!CF92</f>
        <v>0</v>
      </c>
      <c r="L102" s="58">
        <f>hidden1!CG92</f>
        <v>106874</v>
      </c>
      <c r="M102" s="58">
        <f>hidden1!CH92</f>
        <v>37406</v>
      </c>
      <c r="N102" s="58">
        <f t="shared" si="7"/>
        <v>-8594533</v>
      </c>
      <c r="O102" s="58">
        <f>hidden1!CI92</f>
        <v>-8726015</v>
      </c>
      <c r="P102" s="58">
        <f>hidden1!CJ92</f>
        <v>131482</v>
      </c>
      <c r="Q102" s="58">
        <f>hidden1!CK92</f>
        <v>0</v>
      </c>
      <c r="R102" s="58"/>
      <c r="S102" s="58"/>
      <c r="T102" s="58"/>
      <c r="U102" s="58"/>
      <c r="V102" s="57"/>
      <c r="W102" s="57"/>
      <c r="X102" s="57"/>
      <c r="Y102" s="57"/>
      <c r="Z102" s="57"/>
      <c r="AA102" s="57"/>
      <c r="AB102" s="57"/>
      <c r="AC102" s="57"/>
    </row>
    <row r="103" spans="1:29" x14ac:dyDescent="0.25">
      <c r="A103" s="57" t="str">
        <f>hidden1!A93</f>
        <v xml:space="preserve">  Забайкальский край</v>
      </c>
      <c r="B103" s="57">
        <f t="shared" si="4"/>
        <v>0</v>
      </c>
      <c r="C103" s="58">
        <f>hidden1!BZ93</f>
        <v>0</v>
      </c>
      <c r="D103" s="58">
        <f>hidden1!CA93</f>
        <v>0</v>
      </c>
      <c r="E103" s="58">
        <f>hidden1!CB93</f>
        <v>0</v>
      </c>
      <c r="F103" s="58">
        <f t="shared" si="5"/>
        <v>-330</v>
      </c>
      <c r="G103" s="58">
        <f>hidden1!CC93</f>
        <v>-330</v>
      </c>
      <c r="H103" s="58">
        <f>hidden1!CD93</f>
        <v>0</v>
      </c>
      <c r="I103" s="58">
        <f>hidden1!CE93</f>
        <v>0</v>
      </c>
      <c r="J103" s="58">
        <f t="shared" si="6"/>
        <v>54274</v>
      </c>
      <c r="K103" s="58">
        <f>hidden1!CF93</f>
        <v>0</v>
      </c>
      <c r="L103" s="58">
        <f>hidden1!CG93</f>
        <v>54274</v>
      </c>
      <c r="M103" s="58">
        <f>hidden1!CH93</f>
        <v>9316</v>
      </c>
      <c r="N103" s="58">
        <f t="shared" si="7"/>
        <v>-1164469</v>
      </c>
      <c r="O103" s="58">
        <f>hidden1!CI93</f>
        <v>-1174801</v>
      </c>
      <c r="P103" s="58">
        <f>hidden1!CJ93</f>
        <v>10332</v>
      </c>
      <c r="Q103" s="58">
        <f>hidden1!CK93</f>
        <v>5178</v>
      </c>
      <c r="R103" s="58"/>
      <c r="S103" s="58"/>
      <c r="T103" s="58"/>
      <c r="U103" s="58"/>
      <c r="V103" s="57"/>
      <c r="W103" s="57"/>
      <c r="X103" s="57"/>
      <c r="Y103" s="57"/>
      <c r="Z103" s="57"/>
      <c r="AA103" s="57"/>
      <c r="AB103" s="57"/>
      <c r="AC103" s="57"/>
    </row>
    <row r="104" spans="1:29" x14ac:dyDescent="0.25">
      <c r="A104" s="57" t="str">
        <f>hidden1!A94</f>
        <v xml:space="preserve">  Еврейская автономная область</v>
      </c>
      <c r="B104" s="57">
        <f t="shared" si="4"/>
        <v>0</v>
      </c>
      <c r="C104" s="58">
        <f>hidden1!BZ94</f>
        <v>0</v>
      </c>
      <c r="D104" s="58">
        <f>hidden1!CA94</f>
        <v>0</v>
      </c>
      <c r="E104" s="58">
        <f>hidden1!CB94</f>
        <v>0</v>
      </c>
      <c r="F104" s="58">
        <f t="shared" si="5"/>
        <v>-52</v>
      </c>
      <c r="G104" s="58">
        <f>hidden1!CC94</f>
        <v>-52</v>
      </c>
      <c r="H104" s="58">
        <f>hidden1!CD94</f>
        <v>0</v>
      </c>
      <c r="I104" s="58">
        <f>hidden1!CE94</f>
        <v>0</v>
      </c>
      <c r="J104" s="58">
        <f t="shared" si="6"/>
        <v>4408</v>
      </c>
      <c r="K104" s="58">
        <f>hidden1!CF94</f>
        <v>0</v>
      </c>
      <c r="L104" s="58">
        <f>hidden1!CG94</f>
        <v>4408</v>
      </c>
      <c r="M104" s="58">
        <f>hidden1!CH94</f>
        <v>1322</v>
      </c>
      <c r="N104" s="58">
        <f t="shared" si="7"/>
        <v>-382634</v>
      </c>
      <c r="O104" s="58">
        <f>hidden1!CI94</f>
        <v>-384346</v>
      </c>
      <c r="P104" s="58">
        <f>hidden1!CJ94</f>
        <v>1712</v>
      </c>
      <c r="Q104" s="58">
        <f>hidden1!CK94</f>
        <v>0</v>
      </c>
      <c r="R104" s="58"/>
      <c r="S104" s="58"/>
      <c r="T104" s="58"/>
      <c r="U104" s="58"/>
      <c r="V104" s="57"/>
      <c r="W104" s="57"/>
      <c r="X104" s="57"/>
      <c r="Y104" s="57"/>
      <c r="Z104" s="57"/>
      <c r="AA104" s="57"/>
      <c r="AB104" s="57"/>
      <c r="AC104" s="57"/>
    </row>
    <row r="105" spans="1:29" x14ac:dyDescent="0.25">
      <c r="A105" s="57" t="str">
        <f>hidden1!A95</f>
        <v xml:space="preserve">  Чукотский автономный округ</v>
      </c>
      <c r="B105" s="57">
        <f t="shared" si="4"/>
        <v>0</v>
      </c>
      <c r="C105" s="58">
        <f>hidden1!BZ95</f>
        <v>0</v>
      </c>
      <c r="D105" s="58">
        <f>hidden1!CA95</f>
        <v>0</v>
      </c>
      <c r="E105" s="58">
        <f>hidden1!CB95</f>
        <v>0</v>
      </c>
      <c r="F105" s="58">
        <f t="shared" si="5"/>
        <v>41</v>
      </c>
      <c r="G105" s="58">
        <f>hidden1!CC95</f>
        <v>41</v>
      </c>
      <c r="H105" s="58">
        <f>hidden1!CD95</f>
        <v>0</v>
      </c>
      <c r="I105" s="58">
        <f>hidden1!CE95</f>
        <v>0</v>
      </c>
      <c r="J105" s="58">
        <f t="shared" si="6"/>
        <v>5604</v>
      </c>
      <c r="K105" s="58">
        <f>hidden1!CF95</f>
        <v>0</v>
      </c>
      <c r="L105" s="58">
        <f>hidden1!CG95</f>
        <v>5604</v>
      </c>
      <c r="M105" s="58">
        <f>hidden1!CH95</f>
        <v>841</v>
      </c>
      <c r="N105" s="58">
        <f t="shared" si="7"/>
        <v>-5547151</v>
      </c>
      <c r="O105" s="58">
        <f>hidden1!CI95</f>
        <v>-5548628</v>
      </c>
      <c r="P105" s="58">
        <f>hidden1!CJ95</f>
        <v>1477</v>
      </c>
      <c r="Q105" s="58">
        <f>hidden1!CK95</f>
        <v>0</v>
      </c>
      <c r="R105" s="58"/>
      <c r="S105" s="58"/>
      <c r="T105" s="58"/>
      <c r="U105" s="58"/>
      <c r="V105" s="57"/>
      <c r="W105" s="57"/>
      <c r="X105" s="57"/>
      <c r="Y105" s="57"/>
      <c r="Z105" s="57"/>
      <c r="AA105" s="57"/>
      <c r="AB105" s="57"/>
      <c r="AC105" s="57"/>
    </row>
    <row r="106" spans="1:29" x14ac:dyDescent="0.25">
      <c r="A106" s="57" t="str">
        <f>hidden1!A101</f>
        <v xml:space="preserve"> МИ ФНС РОССИИ ПО УПРАВЛЕНИЮ ДОЛГОМ</v>
      </c>
      <c r="B106" s="57">
        <f>C106+D106</f>
        <v>0</v>
      </c>
      <c r="C106" s="58">
        <f>hidden1!BZ101</f>
        <v>0</v>
      </c>
      <c r="D106" s="58">
        <f>hidden1!CA101</f>
        <v>0</v>
      </c>
      <c r="E106" s="58">
        <f>hidden1!CB101</f>
        <v>0</v>
      </c>
      <c r="F106" s="58">
        <f>G106+H106</f>
        <v>0</v>
      </c>
      <c r="G106" s="58">
        <f>hidden1!CC101</f>
        <v>0</v>
      </c>
      <c r="H106" s="58">
        <f>hidden1!CD101</f>
        <v>0</v>
      </c>
      <c r="I106" s="58">
        <f>hidden1!CE101</f>
        <v>0</v>
      </c>
      <c r="J106" s="58">
        <f>K106+L106</f>
        <v>0</v>
      </c>
      <c r="K106" s="58">
        <f>hidden1!CF101</f>
        <v>0</v>
      </c>
      <c r="L106" s="58">
        <f>hidden1!CG101</f>
        <v>0</v>
      </c>
      <c r="M106" s="58">
        <f>hidden1!CH101</f>
        <v>0</v>
      </c>
      <c r="N106" s="58">
        <f>O106+P106</f>
        <v>0</v>
      </c>
      <c r="O106" s="58">
        <f>hidden1!CI101</f>
        <v>0</v>
      </c>
      <c r="P106" s="58">
        <f>hidden1!CJ101</f>
        <v>0</v>
      </c>
      <c r="Q106" s="58">
        <f>hidden1!CK101</f>
        <v>0</v>
      </c>
      <c r="R106" s="58"/>
      <c r="S106" s="58"/>
      <c r="T106" s="58"/>
      <c r="U106" s="58"/>
      <c r="V106" s="57"/>
      <c r="W106" s="57"/>
    </row>
    <row r="107" spans="1:29" x14ac:dyDescent="0.25">
      <c r="A107" s="57"/>
      <c r="B107" s="57"/>
      <c r="C107" s="58"/>
      <c r="D107" s="58"/>
      <c r="E107" s="58"/>
      <c r="F107" s="58"/>
      <c r="G107" s="58"/>
      <c r="H107" s="58"/>
      <c r="I107" s="58"/>
      <c r="J107" s="58"/>
      <c r="K107" s="58"/>
      <c r="L107" s="58"/>
      <c r="M107" s="58"/>
      <c r="N107" s="58"/>
      <c r="O107" s="58"/>
      <c r="P107" s="58"/>
      <c r="Q107" s="58"/>
      <c r="R107" s="58"/>
      <c r="S107" s="58"/>
      <c r="T107" s="58"/>
    </row>
  </sheetData>
  <mergeCells count="9">
    <mergeCell ref="X8:Y8"/>
    <mergeCell ref="N6:Q8"/>
    <mergeCell ref="A6:A9"/>
    <mergeCell ref="A2:N2"/>
    <mergeCell ref="A3:E4"/>
    <mergeCell ref="B7:E8"/>
    <mergeCell ref="F7:I8"/>
    <mergeCell ref="B6:M6"/>
    <mergeCell ref="J7:M8"/>
  </mergeCells>
  <printOptions horizontalCentered="1"/>
  <pageMargins left="0" right="0" top="0.39370078740157483" bottom="0.59055118110236227" header="0.19685039370078741" footer="0.51181102362204722"/>
  <pageSetup paperSize="9" scale="60" fitToWidth="0" fitToHeight="0" orientation="landscape" horizontalDpi="4294967292" r:id="rId1"/>
  <headerFooter alignWithMargins="0">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7"/>
  <sheetViews>
    <sheetView zoomScale="90" zoomScaleNormal="90" workbookViewId="0">
      <selection activeCell="A106" sqref="A106:XFD110"/>
    </sheetView>
  </sheetViews>
  <sheetFormatPr defaultColWidth="9.109375" defaultRowHeight="13.2" x14ac:dyDescent="0.25"/>
  <cols>
    <col min="1" max="1" width="40.109375" style="43" customWidth="1"/>
    <col min="2" max="2" width="16.44140625" style="43" customWidth="1"/>
    <col min="3" max="3" width="8.109375" style="43" customWidth="1"/>
    <col min="4" max="4" width="11.44140625" style="43" customWidth="1"/>
    <col min="5" max="5" width="11.88671875" style="43" customWidth="1"/>
    <col min="6" max="6" width="12.44140625" style="43" customWidth="1"/>
    <col min="7" max="8" width="14.5546875" style="43" customWidth="1"/>
    <col min="9" max="9" width="13.44140625" style="43" customWidth="1"/>
    <col min="10" max="10" width="13" style="43" customWidth="1"/>
    <col min="11" max="11" width="11.44140625" style="43" customWidth="1"/>
    <col min="12" max="12" width="11.88671875" style="43" customWidth="1"/>
    <col min="13" max="16384" width="9.109375" style="43"/>
  </cols>
  <sheetData>
    <row r="1" spans="1:16" x14ac:dyDescent="0.25">
      <c r="H1" s="44"/>
      <c r="J1" s="171" t="s">
        <v>456</v>
      </c>
      <c r="K1" s="171"/>
    </row>
    <row r="2" spans="1:16" s="47" customFormat="1" ht="24.75" customHeight="1" x14ac:dyDescent="0.25">
      <c r="A2" s="137" t="s">
        <v>457</v>
      </c>
      <c r="B2" s="137"/>
      <c r="C2" s="137"/>
      <c r="D2" s="137"/>
      <c r="E2" s="137"/>
      <c r="F2" s="137"/>
      <c r="G2" s="137"/>
      <c r="H2" s="137"/>
      <c r="I2" s="137"/>
      <c r="J2" s="137"/>
      <c r="K2" s="137"/>
      <c r="L2" s="137"/>
    </row>
    <row r="3" spans="1:16" x14ac:dyDescent="0.25">
      <c r="A3" s="138" t="str">
        <f>hidden5!A1</f>
        <v>по состоянию на 1  мая 2023 года</v>
      </c>
      <c r="B3" s="138"/>
      <c r="C3" s="138"/>
      <c r="D3" s="138"/>
      <c r="E3" s="138"/>
      <c r="F3" s="138"/>
      <c r="G3" s="138"/>
      <c r="H3" s="138"/>
      <c r="I3" s="138"/>
      <c r="J3" s="138"/>
      <c r="K3" s="138"/>
      <c r="L3" s="138"/>
    </row>
    <row r="4" spans="1:16" x14ac:dyDescent="0.25">
      <c r="A4" s="46"/>
      <c r="B4" s="46"/>
      <c r="C4" s="46"/>
      <c r="D4" s="46"/>
      <c r="E4" s="46"/>
      <c r="F4" s="46"/>
      <c r="G4" s="46"/>
      <c r="H4" s="46"/>
      <c r="I4" s="46"/>
      <c r="J4" s="46"/>
    </row>
    <row r="5" spans="1:16" x14ac:dyDescent="0.25">
      <c r="A5" s="43" t="s">
        <v>401</v>
      </c>
      <c r="H5" s="48"/>
      <c r="I5" s="62"/>
      <c r="J5" s="173" t="s">
        <v>400</v>
      </c>
      <c r="K5" s="173"/>
    </row>
    <row r="6" spans="1:16" ht="17.100000000000001" customHeight="1" x14ac:dyDescent="0.25">
      <c r="A6" s="135"/>
      <c r="B6" s="147" t="s">
        <v>148</v>
      </c>
      <c r="C6" s="149" t="s">
        <v>82</v>
      </c>
      <c r="D6" s="193"/>
      <c r="E6" s="193"/>
      <c r="F6" s="194"/>
      <c r="G6" s="218" t="s">
        <v>405</v>
      </c>
      <c r="H6" s="218"/>
      <c r="I6" s="218"/>
      <c r="J6" s="218"/>
      <c r="K6" s="218"/>
      <c r="L6" s="218"/>
    </row>
    <row r="7" spans="1:16" ht="17.399999999999999" customHeight="1" x14ac:dyDescent="0.25">
      <c r="A7" s="136"/>
      <c r="B7" s="136"/>
      <c r="C7" s="195"/>
      <c r="D7" s="196"/>
      <c r="E7" s="196"/>
      <c r="F7" s="197"/>
      <c r="G7" s="213" t="s">
        <v>439</v>
      </c>
      <c r="H7" s="214"/>
      <c r="I7" s="219" t="s">
        <v>406</v>
      </c>
      <c r="J7" s="220"/>
      <c r="K7" s="220"/>
      <c r="L7" s="221"/>
    </row>
    <row r="8" spans="1:16" ht="126" customHeight="1" x14ac:dyDescent="0.25">
      <c r="A8" s="136"/>
      <c r="B8" s="212"/>
      <c r="C8" s="198"/>
      <c r="D8" s="199"/>
      <c r="E8" s="199"/>
      <c r="F8" s="200"/>
      <c r="G8" s="215"/>
      <c r="H8" s="216"/>
      <c r="I8" s="217" t="s">
        <v>917</v>
      </c>
      <c r="J8" s="217"/>
      <c r="K8" s="217" t="s">
        <v>786</v>
      </c>
      <c r="L8" s="217"/>
    </row>
    <row r="9" spans="1:16" ht="82.5" customHeight="1" x14ac:dyDescent="0.25">
      <c r="A9" s="136"/>
      <c r="B9" s="54" t="s">
        <v>424</v>
      </c>
      <c r="C9" s="55" t="s">
        <v>399</v>
      </c>
      <c r="D9" s="54" t="s">
        <v>83</v>
      </c>
      <c r="E9" s="54" t="s">
        <v>414</v>
      </c>
      <c r="F9" s="54" t="s">
        <v>415</v>
      </c>
      <c r="G9" s="54" t="s">
        <v>414</v>
      </c>
      <c r="H9" s="54" t="s">
        <v>415</v>
      </c>
      <c r="I9" s="80" t="s">
        <v>414</v>
      </c>
      <c r="J9" s="80" t="s">
        <v>415</v>
      </c>
      <c r="K9" s="80" t="s">
        <v>414</v>
      </c>
      <c r="L9" s="80" t="s">
        <v>415</v>
      </c>
    </row>
    <row r="10" spans="1:16" x14ac:dyDescent="0.25">
      <c r="A10" s="49" t="s">
        <v>398</v>
      </c>
      <c r="B10" s="56" t="s">
        <v>64</v>
      </c>
      <c r="C10" s="56">
        <v>1220</v>
      </c>
      <c r="D10" s="49" t="s">
        <v>65</v>
      </c>
      <c r="E10" s="49" t="s">
        <v>66</v>
      </c>
      <c r="F10" s="49" t="s">
        <v>67</v>
      </c>
      <c r="G10" s="56" t="s">
        <v>68</v>
      </c>
      <c r="H10" s="56" t="s">
        <v>69</v>
      </c>
      <c r="I10" s="49" t="s">
        <v>169</v>
      </c>
      <c r="J10" s="49" t="s">
        <v>170</v>
      </c>
      <c r="K10" s="49" t="s">
        <v>675</v>
      </c>
      <c r="L10" s="49" t="s">
        <v>676</v>
      </c>
    </row>
    <row r="11" spans="1:16" x14ac:dyDescent="0.25">
      <c r="A11" s="57" t="str">
        <f>hidden1!A1</f>
        <v>РОССИЙСКАЯ ФЕДЕРАЦИЯ</v>
      </c>
      <c r="B11" s="58">
        <f>hidden1!CL1</f>
        <v>2186746131</v>
      </c>
      <c r="C11" s="58">
        <f>D11+E11</f>
        <v>124886993</v>
      </c>
      <c r="D11" s="58">
        <f>hidden1!CM1</f>
        <v>-235387975</v>
      </c>
      <c r="E11" s="58">
        <f>hidden1!CN1</f>
        <v>360274968</v>
      </c>
      <c r="F11" s="58">
        <f>hidden1!CO1</f>
        <v>1178241</v>
      </c>
      <c r="G11" s="58">
        <f>hidden1!CP1</f>
        <v>1837490</v>
      </c>
      <c r="H11" s="58">
        <f>hidden1!CQ1</f>
        <v>0</v>
      </c>
      <c r="I11" s="58">
        <f>hidden1!CR1</f>
        <v>1261155</v>
      </c>
      <c r="J11" s="58">
        <f>hidden1!CS1</f>
        <v>0</v>
      </c>
      <c r="K11" s="58">
        <f>hidden1!CT1</f>
        <v>579507</v>
      </c>
      <c r="L11" s="58">
        <f>hidden1!CU1</f>
        <v>0</v>
      </c>
      <c r="M11" s="57"/>
      <c r="N11" s="57"/>
      <c r="O11" s="57"/>
      <c r="P11" s="57"/>
    </row>
    <row r="12" spans="1:16" x14ac:dyDescent="0.25">
      <c r="A12" s="57" t="str">
        <f>hidden1!A2</f>
        <v xml:space="preserve"> в том числе:</v>
      </c>
      <c r="B12" s="58"/>
      <c r="C12" s="58"/>
      <c r="D12" s="58"/>
      <c r="E12" s="58"/>
      <c r="F12" s="58"/>
      <c r="G12" s="58"/>
      <c r="H12" s="58"/>
      <c r="I12" s="58"/>
      <c r="J12" s="58"/>
      <c r="K12" s="58"/>
      <c r="L12" s="58"/>
      <c r="M12" s="57"/>
      <c r="N12" s="57"/>
      <c r="O12" s="57"/>
      <c r="P12" s="57"/>
    </row>
    <row r="13" spans="1:16" x14ac:dyDescent="0.25">
      <c r="A13" s="57" t="str">
        <f>hidden1!A3</f>
        <v xml:space="preserve"> ЦЕНТРАЛЬНЫЙ ФЕДЕРАЛЬНЫЙ ОКРУГ</v>
      </c>
      <c r="B13" s="58">
        <f>hidden1!CL3</f>
        <v>938508654</v>
      </c>
      <c r="C13" s="58">
        <f t="shared" ref="C13:C75" si="0">D13+E13</f>
        <v>-214052603</v>
      </c>
      <c r="D13" s="58">
        <f>hidden1!CM3</f>
        <v>-299212204</v>
      </c>
      <c r="E13" s="58">
        <f>hidden1!CN3</f>
        <v>85159601</v>
      </c>
      <c r="F13" s="58">
        <f>hidden1!CO3</f>
        <v>528</v>
      </c>
      <c r="G13" s="58">
        <f>hidden1!CP3</f>
        <v>733240</v>
      </c>
      <c r="H13" s="58">
        <f>hidden1!CQ3</f>
        <v>0</v>
      </c>
      <c r="I13" s="58">
        <f>hidden1!CR3</f>
        <v>723579</v>
      </c>
      <c r="J13" s="58">
        <f>hidden1!CS3</f>
        <v>0</v>
      </c>
      <c r="K13" s="58">
        <f>hidden1!CT3</f>
        <v>9661</v>
      </c>
      <c r="L13" s="58">
        <f>hidden1!CU3</f>
        <v>0</v>
      </c>
      <c r="M13" s="57"/>
      <c r="N13" s="57"/>
      <c r="O13" s="57"/>
      <c r="P13" s="57"/>
    </row>
    <row r="14" spans="1:16" x14ac:dyDescent="0.25">
      <c r="A14" s="57" t="str">
        <f>hidden1!A4</f>
        <v xml:space="preserve">  Белгородская область</v>
      </c>
      <c r="B14" s="58">
        <f>hidden1!CL4</f>
        <v>14888870</v>
      </c>
      <c r="C14" s="58">
        <f t="shared" si="0"/>
        <v>1551133</v>
      </c>
      <c r="D14" s="58">
        <f>hidden1!CM4</f>
        <v>911352</v>
      </c>
      <c r="E14" s="58">
        <f>hidden1!CN4</f>
        <v>639781</v>
      </c>
      <c r="F14" s="58">
        <f>hidden1!CO4</f>
        <v>0</v>
      </c>
      <c r="G14" s="58">
        <f>hidden1!CP4</f>
        <v>0</v>
      </c>
      <c r="H14" s="58">
        <f>hidden1!CQ4</f>
        <v>0</v>
      </c>
      <c r="I14" s="58">
        <f>hidden1!CR4</f>
        <v>0</v>
      </c>
      <c r="J14" s="58">
        <f>hidden1!CS4</f>
        <v>0</v>
      </c>
      <c r="K14" s="58">
        <f>hidden1!CT4</f>
        <v>0</v>
      </c>
      <c r="L14" s="58">
        <f>hidden1!CU4</f>
        <v>0</v>
      </c>
      <c r="M14" s="57"/>
      <c r="N14" s="57"/>
      <c r="O14" s="57"/>
      <c r="P14" s="57"/>
    </row>
    <row r="15" spans="1:16" x14ac:dyDescent="0.25">
      <c r="A15" s="57" t="str">
        <f>hidden1!A5</f>
        <v xml:space="preserve">  Брянская область</v>
      </c>
      <c r="B15" s="58">
        <f>hidden1!CL5</f>
        <v>9617775</v>
      </c>
      <c r="C15" s="58">
        <f t="shared" si="0"/>
        <v>1890489</v>
      </c>
      <c r="D15" s="58">
        <f>hidden1!CM5</f>
        <v>1030820</v>
      </c>
      <c r="E15" s="58">
        <f>hidden1!CN5</f>
        <v>859669</v>
      </c>
      <c r="F15" s="58">
        <f>hidden1!CO5</f>
        <v>0</v>
      </c>
      <c r="G15" s="58">
        <f>hidden1!CP5</f>
        <v>0</v>
      </c>
      <c r="H15" s="58">
        <f>hidden1!CQ5</f>
        <v>0</v>
      </c>
      <c r="I15" s="58">
        <f>hidden1!CR5</f>
        <v>0</v>
      </c>
      <c r="J15" s="58">
        <f>hidden1!CS5</f>
        <v>0</v>
      </c>
      <c r="K15" s="58">
        <f>hidden1!CT5</f>
        <v>0</v>
      </c>
      <c r="L15" s="58">
        <f>hidden1!CU5</f>
        <v>0</v>
      </c>
      <c r="M15" s="57"/>
      <c r="N15" s="57"/>
      <c r="O15" s="57"/>
      <c r="P15" s="57"/>
    </row>
    <row r="16" spans="1:16" x14ac:dyDescent="0.25">
      <c r="A16" s="57" t="str">
        <f>hidden1!A6</f>
        <v xml:space="preserve">  Владимирская область</v>
      </c>
      <c r="B16" s="58">
        <f>hidden1!CL6</f>
        <v>19238048</v>
      </c>
      <c r="C16" s="58">
        <f t="shared" si="0"/>
        <v>110311</v>
      </c>
      <c r="D16" s="58">
        <f>hidden1!CM6</f>
        <v>0</v>
      </c>
      <c r="E16" s="58">
        <f>hidden1!CN6</f>
        <v>110311</v>
      </c>
      <c r="F16" s="58">
        <f>hidden1!CO6</f>
        <v>528</v>
      </c>
      <c r="G16" s="58">
        <f>hidden1!CP6</f>
        <v>0</v>
      </c>
      <c r="H16" s="58">
        <f>hidden1!CQ6</f>
        <v>0</v>
      </c>
      <c r="I16" s="58">
        <f>hidden1!CR6</f>
        <v>0</v>
      </c>
      <c r="J16" s="58">
        <f>hidden1!CS6</f>
        <v>0</v>
      </c>
      <c r="K16" s="58">
        <f>hidden1!CT6</f>
        <v>0</v>
      </c>
      <c r="L16" s="58">
        <f>hidden1!CU6</f>
        <v>0</v>
      </c>
      <c r="M16" s="57"/>
      <c r="N16" s="57"/>
      <c r="O16" s="57"/>
      <c r="P16" s="57"/>
    </row>
    <row r="17" spans="1:16" x14ac:dyDescent="0.25">
      <c r="A17" s="57" t="str">
        <f>hidden1!A7</f>
        <v xml:space="preserve">  Воронежская область</v>
      </c>
      <c r="B17" s="58">
        <f>hidden1!CL7</f>
        <v>20209708</v>
      </c>
      <c r="C17" s="58">
        <f t="shared" si="0"/>
        <v>915917</v>
      </c>
      <c r="D17" s="58">
        <f>hidden1!CM7</f>
        <v>-4579</v>
      </c>
      <c r="E17" s="58">
        <f>hidden1!CN7</f>
        <v>920496</v>
      </c>
      <c r="F17" s="58">
        <f>hidden1!CO7</f>
        <v>0</v>
      </c>
      <c r="G17" s="58">
        <f>hidden1!CP7</f>
        <v>12123</v>
      </c>
      <c r="H17" s="58">
        <f>hidden1!CQ7</f>
        <v>0</v>
      </c>
      <c r="I17" s="58">
        <f>hidden1!CR7</f>
        <v>12123</v>
      </c>
      <c r="J17" s="58">
        <f>hidden1!CS7</f>
        <v>0</v>
      </c>
      <c r="K17" s="58">
        <f>hidden1!CT7</f>
        <v>0</v>
      </c>
      <c r="L17" s="58">
        <f>hidden1!CU7</f>
        <v>0</v>
      </c>
      <c r="M17" s="57"/>
      <c r="N17" s="57"/>
      <c r="O17" s="57"/>
      <c r="P17" s="57"/>
    </row>
    <row r="18" spans="1:16" x14ac:dyDescent="0.25">
      <c r="A18" s="57" t="str">
        <f>hidden1!A8</f>
        <v xml:space="preserve">  Ивановская область</v>
      </c>
      <c r="B18" s="58">
        <f>hidden1!CL8</f>
        <v>5612178</v>
      </c>
      <c r="C18" s="58">
        <f t="shared" si="0"/>
        <v>796193</v>
      </c>
      <c r="D18" s="58">
        <f>hidden1!CM8</f>
        <v>49825</v>
      </c>
      <c r="E18" s="58">
        <f>hidden1!CN8</f>
        <v>746368</v>
      </c>
      <c r="F18" s="58">
        <f>hidden1!CO8</f>
        <v>0</v>
      </c>
      <c r="G18" s="58">
        <f>hidden1!CP8</f>
        <v>-2</v>
      </c>
      <c r="H18" s="58">
        <f>hidden1!CQ8</f>
        <v>0</v>
      </c>
      <c r="I18" s="58">
        <f>hidden1!CR8</f>
        <v>-2</v>
      </c>
      <c r="J18" s="58">
        <f>hidden1!CS8</f>
        <v>0</v>
      </c>
      <c r="K18" s="58">
        <f>hidden1!CT8</f>
        <v>0</v>
      </c>
      <c r="L18" s="58">
        <f>hidden1!CU8</f>
        <v>0</v>
      </c>
      <c r="M18" s="57"/>
      <c r="N18" s="57"/>
      <c r="O18" s="57"/>
      <c r="P18" s="57"/>
    </row>
    <row r="19" spans="1:16" x14ac:dyDescent="0.25">
      <c r="A19" s="57" t="str">
        <f>hidden1!A9</f>
        <v xml:space="preserve">  Калужская область</v>
      </c>
      <c r="B19" s="58">
        <f>hidden1!CL9</f>
        <v>12497501</v>
      </c>
      <c r="C19" s="58">
        <f t="shared" si="0"/>
        <v>6986264</v>
      </c>
      <c r="D19" s="58">
        <f>hidden1!CM9</f>
        <v>3048479</v>
      </c>
      <c r="E19" s="58">
        <f>hidden1!CN9</f>
        <v>3937785</v>
      </c>
      <c r="F19" s="58">
        <f>hidden1!CO9</f>
        <v>0</v>
      </c>
      <c r="G19" s="58">
        <f>hidden1!CP9</f>
        <v>7</v>
      </c>
      <c r="H19" s="58">
        <f>hidden1!CQ9</f>
        <v>0</v>
      </c>
      <c r="I19" s="58">
        <f>hidden1!CR9</f>
        <v>7</v>
      </c>
      <c r="J19" s="58">
        <f>hidden1!CS9</f>
        <v>0</v>
      </c>
      <c r="K19" s="58">
        <f>hidden1!CT9</f>
        <v>0</v>
      </c>
      <c r="L19" s="58">
        <f>hidden1!CU9</f>
        <v>0</v>
      </c>
      <c r="M19" s="57"/>
      <c r="N19" s="57"/>
      <c r="O19" s="57"/>
      <c r="P19" s="57"/>
    </row>
    <row r="20" spans="1:16" x14ac:dyDescent="0.25">
      <c r="A20" s="57" t="str">
        <f>hidden1!A10</f>
        <v xml:space="preserve">  Костромская область</v>
      </c>
      <c r="B20" s="58">
        <f>hidden1!CL10</f>
        <v>5845892</v>
      </c>
      <c r="C20" s="58">
        <f t="shared" si="0"/>
        <v>148695</v>
      </c>
      <c r="D20" s="58">
        <f>hidden1!CM10</f>
        <v>21803</v>
      </c>
      <c r="E20" s="58">
        <f>hidden1!CN10</f>
        <v>126892</v>
      </c>
      <c r="F20" s="58">
        <f>hidden1!CO10</f>
        <v>0</v>
      </c>
      <c r="G20" s="58">
        <f>hidden1!CP10</f>
        <v>0</v>
      </c>
      <c r="H20" s="58">
        <f>hidden1!CQ10</f>
        <v>0</v>
      </c>
      <c r="I20" s="58">
        <f>hidden1!CR10</f>
        <v>0</v>
      </c>
      <c r="J20" s="58">
        <f>hidden1!CS10</f>
        <v>0</v>
      </c>
      <c r="K20" s="58">
        <f>hidden1!CT10</f>
        <v>0</v>
      </c>
      <c r="L20" s="58">
        <f>hidden1!CU10</f>
        <v>0</v>
      </c>
      <c r="M20" s="57"/>
      <c r="N20" s="57"/>
      <c r="O20" s="57"/>
      <c r="P20" s="57"/>
    </row>
    <row r="21" spans="1:16" x14ac:dyDescent="0.25">
      <c r="A21" s="57" t="str">
        <f>hidden1!A11</f>
        <v xml:space="preserve">  Курская область</v>
      </c>
      <c r="B21" s="58">
        <f>hidden1!CL11</f>
        <v>6400571</v>
      </c>
      <c r="C21" s="58">
        <f t="shared" si="0"/>
        <v>165142</v>
      </c>
      <c r="D21" s="58">
        <f>hidden1!CM11</f>
        <v>1173</v>
      </c>
      <c r="E21" s="58">
        <f>hidden1!CN11</f>
        <v>163969</v>
      </c>
      <c r="F21" s="58">
        <f>hidden1!CO11</f>
        <v>0</v>
      </c>
      <c r="G21" s="58">
        <f>hidden1!CP11</f>
        <v>97777</v>
      </c>
      <c r="H21" s="58">
        <f>hidden1!CQ11</f>
        <v>0</v>
      </c>
      <c r="I21" s="58">
        <f>hidden1!CR11</f>
        <v>97777</v>
      </c>
      <c r="J21" s="58">
        <f>hidden1!CS11</f>
        <v>0</v>
      </c>
      <c r="K21" s="58">
        <f>hidden1!CT11</f>
        <v>0</v>
      </c>
      <c r="L21" s="58">
        <f>hidden1!CU11</f>
        <v>0</v>
      </c>
      <c r="M21" s="57"/>
      <c r="N21" s="57"/>
      <c r="O21" s="57"/>
      <c r="P21" s="57"/>
    </row>
    <row r="22" spans="1:16" x14ac:dyDescent="0.25">
      <c r="A22" s="57" t="str">
        <f>hidden1!A12</f>
        <v xml:space="preserve">  Липецкая область</v>
      </c>
      <c r="B22" s="58">
        <f>hidden1!CL12</f>
        <v>-1258451</v>
      </c>
      <c r="C22" s="58">
        <f t="shared" si="0"/>
        <v>4969301</v>
      </c>
      <c r="D22" s="58">
        <f>hidden1!CM12</f>
        <v>3779792</v>
      </c>
      <c r="E22" s="58">
        <f>hidden1!CN12</f>
        <v>1189509</v>
      </c>
      <c r="F22" s="58">
        <f>hidden1!CO12</f>
        <v>0</v>
      </c>
      <c r="G22" s="58">
        <f>hidden1!CP12</f>
        <v>-39</v>
      </c>
      <c r="H22" s="58">
        <f>hidden1!CQ12</f>
        <v>0</v>
      </c>
      <c r="I22" s="58">
        <f>hidden1!CR12</f>
        <v>-39</v>
      </c>
      <c r="J22" s="58">
        <f>hidden1!CS12</f>
        <v>0</v>
      </c>
      <c r="K22" s="58">
        <f>hidden1!CT12</f>
        <v>0</v>
      </c>
      <c r="L22" s="58">
        <f>hidden1!CU12</f>
        <v>0</v>
      </c>
      <c r="M22" s="57"/>
      <c r="N22" s="57"/>
      <c r="O22" s="57"/>
      <c r="P22" s="57"/>
    </row>
    <row r="23" spans="1:16" x14ac:dyDescent="0.25">
      <c r="A23" s="57" t="str">
        <f>hidden1!A13</f>
        <v xml:space="preserve">  Московская область</v>
      </c>
      <c r="B23" s="58">
        <f>hidden1!CL13</f>
        <v>200699691</v>
      </c>
      <c r="C23" s="58">
        <f t="shared" si="0"/>
        <v>15965127</v>
      </c>
      <c r="D23" s="58">
        <f>hidden1!CM13</f>
        <v>-2166743</v>
      </c>
      <c r="E23" s="58">
        <f>hidden1!CN13</f>
        <v>18131870</v>
      </c>
      <c r="F23" s="58">
        <f>hidden1!CO13</f>
        <v>0</v>
      </c>
      <c r="G23" s="58">
        <f>hidden1!CP13</f>
        <v>-2756</v>
      </c>
      <c r="H23" s="58">
        <f>hidden1!CQ13</f>
        <v>0</v>
      </c>
      <c r="I23" s="58">
        <f>hidden1!CR13</f>
        <v>-13585</v>
      </c>
      <c r="J23" s="58">
        <f>hidden1!CS13</f>
        <v>0</v>
      </c>
      <c r="K23" s="58">
        <f>hidden1!CT13</f>
        <v>10829</v>
      </c>
      <c r="L23" s="58">
        <f>hidden1!CU13</f>
        <v>0</v>
      </c>
      <c r="M23" s="57"/>
      <c r="N23" s="57"/>
      <c r="O23" s="57"/>
      <c r="P23" s="57"/>
    </row>
    <row r="24" spans="1:16" x14ac:dyDescent="0.25">
      <c r="A24" s="57" t="str">
        <f>hidden1!A14</f>
        <v xml:space="preserve">  Орловская область</v>
      </c>
      <c r="B24" s="58">
        <f>hidden1!CL14</f>
        <v>4485178</v>
      </c>
      <c r="C24" s="58">
        <f t="shared" si="0"/>
        <v>15153</v>
      </c>
      <c r="D24" s="58">
        <f>hidden1!CM14</f>
        <v>738</v>
      </c>
      <c r="E24" s="58">
        <f>hidden1!CN14</f>
        <v>14415</v>
      </c>
      <c r="F24" s="58">
        <f>hidden1!CO14</f>
        <v>0</v>
      </c>
      <c r="G24" s="58">
        <f>hidden1!CP14</f>
        <v>5</v>
      </c>
      <c r="H24" s="58">
        <f>hidden1!CQ14</f>
        <v>0</v>
      </c>
      <c r="I24" s="58">
        <f>hidden1!CR14</f>
        <v>5</v>
      </c>
      <c r="J24" s="58">
        <f>hidden1!CS14</f>
        <v>0</v>
      </c>
      <c r="K24" s="58">
        <f>hidden1!CT14</f>
        <v>0</v>
      </c>
      <c r="L24" s="58">
        <f>hidden1!CU14</f>
        <v>0</v>
      </c>
      <c r="M24" s="57"/>
      <c r="N24" s="57"/>
      <c r="O24" s="57"/>
      <c r="P24" s="57"/>
    </row>
    <row r="25" spans="1:16" x14ac:dyDescent="0.25">
      <c r="A25" s="57" t="str">
        <f>hidden1!A15</f>
        <v xml:space="preserve">  Рязанская область</v>
      </c>
      <c r="B25" s="58">
        <f>hidden1!CL15</f>
        <v>19378627</v>
      </c>
      <c r="C25" s="58">
        <f t="shared" si="0"/>
        <v>21954686</v>
      </c>
      <c r="D25" s="58">
        <f>hidden1!CM15</f>
        <v>5421842</v>
      </c>
      <c r="E25" s="58">
        <f>hidden1!CN15</f>
        <v>16532844</v>
      </c>
      <c r="F25" s="58">
        <f>hidden1!CO15</f>
        <v>0</v>
      </c>
      <c r="G25" s="58">
        <f>hidden1!CP15</f>
        <v>0</v>
      </c>
      <c r="H25" s="58">
        <f>hidden1!CQ15</f>
        <v>0</v>
      </c>
      <c r="I25" s="58">
        <f>hidden1!CR15</f>
        <v>0</v>
      </c>
      <c r="J25" s="58">
        <f>hidden1!CS15</f>
        <v>0</v>
      </c>
      <c r="K25" s="58">
        <f>hidden1!CT15</f>
        <v>0</v>
      </c>
      <c r="L25" s="58">
        <f>hidden1!CU15</f>
        <v>0</v>
      </c>
      <c r="M25" s="57"/>
      <c r="N25" s="57"/>
      <c r="O25" s="57"/>
      <c r="P25" s="57"/>
    </row>
    <row r="26" spans="1:16" x14ac:dyDescent="0.25">
      <c r="A26" s="57" t="str">
        <f>hidden1!A16</f>
        <v xml:space="preserve">  Смоленская область</v>
      </c>
      <c r="B26" s="58">
        <f>hidden1!CL16</f>
        <v>8012834</v>
      </c>
      <c r="C26" s="58">
        <f t="shared" si="0"/>
        <v>250461</v>
      </c>
      <c r="D26" s="58">
        <f>hidden1!CM16</f>
        <v>66758</v>
      </c>
      <c r="E26" s="58">
        <f>hidden1!CN16</f>
        <v>183703</v>
      </c>
      <c r="F26" s="58">
        <f>hidden1!CO16</f>
        <v>0</v>
      </c>
      <c r="G26" s="58">
        <f>hidden1!CP16</f>
        <v>-1461</v>
      </c>
      <c r="H26" s="58">
        <f>hidden1!CQ16</f>
        <v>0</v>
      </c>
      <c r="I26" s="58">
        <f>hidden1!CR16</f>
        <v>-1461</v>
      </c>
      <c r="J26" s="58">
        <f>hidden1!CS16</f>
        <v>0</v>
      </c>
      <c r="K26" s="58">
        <f>hidden1!CT16</f>
        <v>0</v>
      </c>
      <c r="L26" s="58">
        <f>hidden1!CU16</f>
        <v>0</v>
      </c>
      <c r="M26" s="57"/>
      <c r="N26" s="57"/>
      <c r="O26" s="57"/>
      <c r="P26" s="57"/>
    </row>
    <row r="27" spans="1:16" x14ac:dyDescent="0.25">
      <c r="A27" s="57" t="str">
        <f>hidden1!A17</f>
        <v xml:space="preserve">  Тамбовская область</v>
      </c>
      <c r="B27" s="58">
        <f>hidden1!CL17</f>
        <v>3906488</v>
      </c>
      <c r="C27" s="58">
        <f t="shared" si="0"/>
        <v>282471</v>
      </c>
      <c r="D27" s="58">
        <f>hidden1!CM17</f>
        <v>2</v>
      </c>
      <c r="E27" s="58">
        <f>hidden1!CN17</f>
        <v>282469</v>
      </c>
      <c r="F27" s="58">
        <f>hidden1!CO17</f>
        <v>0</v>
      </c>
      <c r="G27" s="58">
        <f>hidden1!CP17</f>
        <v>146971</v>
      </c>
      <c r="H27" s="58">
        <f>hidden1!CQ17</f>
        <v>0</v>
      </c>
      <c r="I27" s="58">
        <f>hidden1!CR17</f>
        <v>146971</v>
      </c>
      <c r="J27" s="58">
        <f>hidden1!CS17</f>
        <v>0</v>
      </c>
      <c r="K27" s="58">
        <f>hidden1!CT17</f>
        <v>0</v>
      </c>
      <c r="L27" s="58">
        <f>hidden1!CU17</f>
        <v>0</v>
      </c>
      <c r="M27" s="57"/>
      <c r="N27" s="57"/>
      <c r="O27" s="57"/>
      <c r="P27" s="57"/>
    </row>
    <row r="28" spans="1:16" x14ac:dyDescent="0.25">
      <c r="A28" s="57" t="str">
        <f>hidden1!A18</f>
        <v xml:space="preserve">  Тверская область</v>
      </c>
      <c r="B28" s="58">
        <f>hidden1!CL18</f>
        <v>11797091</v>
      </c>
      <c r="C28" s="58">
        <f t="shared" si="0"/>
        <v>465063</v>
      </c>
      <c r="D28" s="58">
        <f>hidden1!CM18</f>
        <v>11633</v>
      </c>
      <c r="E28" s="58">
        <f>hidden1!CN18</f>
        <v>453430</v>
      </c>
      <c r="F28" s="58">
        <f>hidden1!CO18</f>
        <v>0</v>
      </c>
      <c r="G28" s="58">
        <f>hidden1!CP18</f>
        <v>0</v>
      </c>
      <c r="H28" s="58">
        <f>hidden1!CQ18</f>
        <v>0</v>
      </c>
      <c r="I28" s="58">
        <f>hidden1!CR18</f>
        <v>0</v>
      </c>
      <c r="J28" s="58">
        <f>hidden1!CS18</f>
        <v>0</v>
      </c>
      <c r="K28" s="58">
        <f>hidden1!CT18</f>
        <v>0</v>
      </c>
      <c r="L28" s="58">
        <f>hidden1!CU18</f>
        <v>0</v>
      </c>
      <c r="M28" s="57"/>
      <c r="N28" s="57"/>
      <c r="O28" s="57"/>
      <c r="P28" s="57"/>
    </row>
    <row r="29" spans="1:16" x14ac:dyDescent="0.25">
      <c r="A29" s="57" t="str">
        <f>hidden1!A19</f>
        <v xml:space="preserve">  Тульская область</v>
      </c>
      <c r="B29" s="58">
        <f>hidden1!CL19</f>
        <v>15596277</v>
      </c>
      <c r="C29" s="58">
        <f t="shared" si="0"/>
        <v>7571531</v>
      </c>
      <c r="D29" s="58">
        <f>hidden1!CM19</f>
        <v>1522899</v>
      </c>
      <c r="E29" s="58">
        <f>hidden1!CN19</f>
        <v>6048632</v>
      </c>
      <c r="F29" s="58">
        <f>hidden1!CO19</f>
        <v>0</v>
      </c>
      <c r="G29" s="58">
        <f>hidden1!CP19</f>
        <v>481510</v>
      </c>
      <c r="H29" s="58">
        <f>hidden1!CQ19</f>
        <v>0</v>
      </c>
      <c r="I29" s="58">
        <f>hidden1!CR19</f>
        <v>482571</v>
      </c>
      <c r="J29" s="58">
        <f>hidden1!CS19</f>
        <v>0</v>
      </c>
      <c r="K29" s="58">
        <f>hidden1!CT19</f>
        <v>-1061</v>
      </c>
      <c r="L29" s="58">
        <f>hidden1!CU19</f>
        <v>0</v>
      </c>
      <c r="M29" s="57"/>
      <c r="N29" s="57"/>
      <c r="O29" s="57"/>
      <c r="P29" s="57"/>
    </row>
    <row r="30" spans="1:16" x14ac:dyDescent="0.25">
      <c r="A30" s="57" t="str">
        <f>hidden1!A20</f>
        <v xml:space="preserve">  Ярославская область</v>
      </c>
      <c r="B30" s="58">
        <f>hidden1!CL20</f>
        <v>21225151</v>
      </c>
      <c r="C30" s="58">
        <f t="shared" si="0"/>
        <v>28062292</v>
      </c>
      <c r="D30" s="58">
        <f>hidden1!CM20</f>
        <v>8711877</v>
      </c>
      <c r="E30" s="58">
        <f>hidden1!CN20</f>
        <v>19350415</v>
      </c>
      <c r="F30" s="58">
        <f>hidden1!CO20</f>
        <v>0</v>
      </c>
      <c r="G30" s="58">
        <f>hidden1!CP20</f>
        <v>0</v>
      </c>
      <c r="H30" s="58">
        <f>hidden1!CQ20</f>
        <v>0</v>
      </c>
      <c r="I30" s="58">
        <f>hidden1!CR20</f>
        <v>0</v>
      </c>
      <c r="J30" s="58">
        <f>hidden1!CS20</f>
        <v>0</v>
      </c>
      <c r="K30" s="58">
        <f>hidden1!CT20</f>
        <v>0</v>
      </c>
      <c r="L30" s="58">
        <f>hidden1!CU20</f>
        <v>0</v>
      </c>
      <c r="M30" s="57"/>
      <c r="N30" s="57"/>
      <c r="O30" s="57"/>
      <c r="P30" s="57"/>
    </row>
    <row r="31" spans="1:16" x14ac:dyDescent="0.25">
      <c r="A31" s="57" t="str">
        <f>hidden1!A21</f>
        <v xml:space="preserve">  город Москва</v>
      </c>
      <c r="B31" s="58">
        <f>hidden1!CL21</f>
        <v>560355225</v>
      </c>
      <c r="C31" s="58">
        <f t="shared" si="0"/>
        <v>-306152832</v>
      </c>
      <c r="D31" s="58">
        <f>hidden1!CM21</f>
        <v>-321619875</v>
      </c>
      <c r="E31" s="58">
        <f>hidden1!CN21</f>
        <v>15467043</v>
      </c>
      <c r="F31" s="58">
        <f>hidden1!CO21</f>
        <v>0</v>
      </c>
      <c r="G31" s="58">
        <f>hidden1!CP21</f>
        <v>-895</v>
      </c>
      <c r="H31" s="58">
        <f>hidden1!CQ21</f>
        <v>0</v>
      </c>
      <c r="I31" s="58">
        <f>hidden1!CR21</f>
        <v>-788</v>
      </c>
      <c r="J31" s="58">
        <f>hidden1!CS21</f>
        <v>0</v>
      </c>
      <c r="K31" s="58">
        <f>hidden1!CT21</f>
        <v>-107</v>
      </c>
      <c r="L31" s="58">
        <f>hidden1!CU21</f>
        <v>0</v>
      </c>
      <c r="M31" s="57"/>
      <c r="N31" s="57"/>
      <c r="O31" s="57"/>
      <c r="P31" s="57"/>
    </row>
    <row r="32" spans="1:16" x14ac:dyDescent="0.25">
      <c r="A32" s="57" t="str">
        <f>hidden1!A22</f>
        <v xml:space="preserve"> СЕВЕРО-ЗАПАДНЫЙ ФЕДЕРАЛЬНЫЙ ОКРУГ</v>
      </c>
      <c r="B32" s="58">
        <f>hidden1!CL22</f>
        <v>136264533</v>
      </c>
      <c r="C32" s="58">
        <f t="shared" si="0"/>
        <v>173371435</v>
      </c>
      <c r="D32" s="58">
        <f>hidden1!CM22</f>
        <v>151243756</v>
      </c>
      <c r="E32" s="58">
        <f>hidden1!CN22</f>
        <v>22127679</v>
      </c>
      <c r="F32" s="58">
        <f>hidden1!CO22</f>
        <v>0</v>
      </c>
      <c r="G32" s="58">
        <f>hidden1!CP22</f>
        <v>-106939</v>
      </c>
      <c r="H32" s="58">
        <f>hidden1!CQ22</f>
        <v>0</v>
      </c>
      <c r="I32" s="58">
        <f>hidden1!CR22</f>
        <v>-68245</v>
      </c>
      <c r="J32" s="58">
        <f>hidden1!CS22</f>
        <v>0</v>
      </c>
      <c r="K32" s="58">
        <f>hidden1!CT22</f>
        <v>-38694</v>
      </c>
      <c r="L32" s="58">
        <f>hidden1!CU22</f>
        <v>0</v>
      </c>
      <c r="M32" s="57"/>
      <c r="N32" s="57"/>
      <c r="O32" s="57"/>
      <c r="P32" s="57"/>
    </row>
    <row r="33" spans="1:16" x14ac:dyDescent="0.25">
      <c r="A33" s="57" t="str">
        <f>hidden1!A23</f>
        <v xml:space="preserve">  Республика Карелия</v>
      </c>
      <c r="B33" s="58">
        <f>hidden1!CL23</f>
        <v>3392929</v>
      </c>
      <c r="C33" s="58">
        <f t="shared" si="0"/>
        <v>322771</v>
      </c>
      <c r="D33" s="58">
        <f>hidden1!CM23</f>
        <v>50050</v>
      </c>
      <c r="E33" s="58">
        <f>hidden1!CN23</f>
        <v>272721</v>
      </c>
      <c r="F33" s="58">
        <f>hidden1!CO23</f>
        <v>0</v>
      </c>
      <c r="G33" s="58">
        <f>hidden1!CP23</f>
        <v>-343</v>
      </c>
      <c r="H33" s="58">
        <f>hidden1!CQ23</f>
        <v>0</v>
      </c>
      <c r="I33" s="58">
        <f>hidden1!CR23</f>
        <v>-343</v>
      </c>
      <c r="J33" s="58">
        <f>hidden1!CS23</f>
        <v>0</v>
      </c>
      <c r="K33" s="58">
        <f>hidden1!CT23</f>
        <v>0</v>
      </c>
      <c r="L33" s="58">
        <f>hidden1!CU23</f>
        <v>0</v>
      </c>
      <c r="M33" s="57"/>
      <c r="N33" s="57"/>
      <c r="O33" s="57"/>
      <c r="P33" s="57"/>
    </row>
    <row r="34" spans="1:16" x14ac:dyDescent="0.25">
      <c r="A34" s="57" t="str">
        <f>hidden1!A24</f>
        <v xml:space="preserve">  Республика Коми</v>
      </c>
      <c r="B34" s="58">
        <f>hidden1!CL24</f>
        <v>10539747</v>
      </c>
      <c r="C34" s="58">
        <f t="shared" si="0"/>
        <v>5823597</v>
      </c>
      <c r="D34" s="58">
        <f>hidden1!CM24</f>
        <v>1346433</v>
      </c>
      <c r="E34" s="58">
        <f>hidden1!CN24</f>
        <v>4477164</v>
      </c>
      <c r="F34" s="58">
        <f>hidden1!CO24</f>
        <v>0</v>
      </c>
      <c r="G34" s="58">
        <f>hidden1!CP24</f>
        <v>0</v>
      </c>
      <c r="H34" s="58">
        <f>hidden1!CQ24</f>
        <v>0</v>
      </c>
      <c r="I34" s="58">
        <f>hidden1!CR24</f>
        <v>0</v>
      </c>
      <c r="J34" s="58">
        <f>hidden1!CS24</f>
        <v>0</v>
      </c>
      <c r="K34" s="58">
        <f>hidden1!CT24</f>
        <v>0</v>
      </c>
      <c r="L34" s="58">
        <f>hidden1!CU24</f>
        <v>0</v>
      </c>
      <c r="M34" s="57"/>
      <c r="N34" s="57"/>
      <c r="O34" s="57"/>
      <c r="P34" s="57"/>
    </row>
    <row r="35" spans="1:16" x14ac:dyDescent="0.25">
      <c r="A35" s="57" t="str">
        <f>hidden1!A25</f>
        <v xml:space="preserve">  Архангельская область</v>
      </c>
      <c r="B35" s="58">
        <f>hidden1!CL25</f>
        <v>3369922</v>
      </c>
      <c r="C35" s="58">
        <f t="shared" si="0"/>
        <v>1740640</v>
      </c>
      <c r="D35" s="58">
        <f>hidden1!CM25</f>
        <v>-338987</v>
      </c>
      <c r="E35" s="58">
        <f>hidden1!CN25</f>
        <v>2079627</v>
      </c>
      <c r="F35" s="58">
        <f>hidden1!CO25</f>
        <v>0</v>
      </c>
      <c r="G35" s="58">
        <f>hidden1!CP25</f>
        <v>39</v>
      </c>
      <c r="H35" s="58">
        <f>hidden1!CQ25</f>
        <v>0</v>
      </c>
      <c r="I35" s="58">
        <f>hidden1!CR25</f>
        <v>39</v>
      </c>
      <c r="J35" s="58">
        <f>hidden1!CS25</f>
        <v>0</v>
      </c>
      <c r="K35" s="58">
        <f>hidden1!CT25</f>
        <v>0</v>
      </c>
      <c r="L35" s="58">
        <f>hidden1!CU25</f>
        <v>0</v>
      </c>
      <c r="M35" s="57"/>
      <c r="N35" s="57"/>
      <c r="O35" s="57"/>
      <c r="P35" s="57"/>
    </row>
    <row r="36" spans="1:16" x14ac:dyDescent="0.25">
      <c r="A36" s="57" t="str">
        <f>hidden1!A26</f>
        <v xml:space="preserve">  Вологодская область</v>
      </c>
      <c r="B36" s="58">
        <f>hidden1!CL26</f>
        <v>17803787</v>
      </c>
      <c r="C36" s="58">
        <f t="shared" si="0"/>
        <v>7076739</v>
      </c>
      <c r="D36" s="58">
        <f>hidden1!CM26</f>
        <v>3158902</v>
      </c>
      <c r="E36" s="58">
        <f>hidden1!CN26</f>
        <v>3917837</v>
      </c>
      <c r="F36" s="58">
        <f>hidden1!CO26</f>
        <v>0</v>
      </c>
      <c r="G36" s="58">
        <f>hidden1!CP26</f>
        <v>0</v>
      </c>
      <c r="H36" s="58">
        <f>hidden1!CQ26</f>
        <v>0</v>
      </c>
      <c r="I36" s="58">
        <f>hidden1!CR26</f>
        <v>0</v>
      </c>
      <c r="J36" s="58">
        <f>hidden1!CS26</f>
        <v>0</v>
      </c>
      <c r="K36" s="58">
        <f>hidden1!CT26</f>
        <v>0</v>
      </c>
      <c r="L36" s="58">
        <f>hidden1!CU26</f>
        <v>0</v>
      </c>
      <c r="M36" s="57"/>
      <c r="N36" s="57"/>
      <c r="O36" s="57"/>
      <c r="P36" s="57"/>
    </row>
    <row r="37" spans="1:16" x14ac:dyDescent="0.25">
      <c r="A37" s="57" t="str">
        <f>hidden1!A27</f>
        <v xml:space="preserve">  Калининградская область</v>
      </c>
      <c r="B37" s="58">
        <f>hidden1!CL27</f>
        <v>6441771</v>
      </c>
      <c r="C37" s="58">
        <f t="shared" si="0"/>
        <v>3550687</v>
      </c>
      <c r="D37" s="58">
        <f>hidden1!CM27</f>
        <v>3542300</v>
      </c>
      <c r="E37" s="58">
        <f>hidden1!CN27</f>
        <v>8387</v>
      </c>
      <c r="F37" s="58">
        <f>hidden1!CO27</f>
        <v>0</v>
      </c>
      <c r="G37" s="58">
        <f>hidden1!CP27</f>
        <v>-48331</v>
      </c>
      <c r="H37" s="58">
        <f>hidden1!CQ27</f>
        <v>0</v>
      </c>
      <c r="I37" s="58">
        <f>hidden1!CR27</f>
        <v>-8910</v>
      </c>
      <c r="J37" s="58">
        <f>hidden1!CS27</f>
        <v>0</v>
      </c>
      <c r="K37" s="58">
        <f>hidden1!CT27</f>
        <v>-39421</v>
      </c>
      <c r="L37" s="58">
        <f>hidden1!CU27</f>
        <v>0</v>
      </c>
      <c r="M37" s="57"/>
      <c r="N37" s="57"/>
      <c r="O37" s="57"/>
      <c r="P37" s="57"/>
    </row>
    <row r="38" spans="1:16" x14ac:dyDescent="0.25">
      <c r="A38" s="57" t="str">
        <f>hidden1!A28</f>
        <v xml:space="preserve">  Ленинградская область</v>
      </c>
      <c r="B38" s="58">
        <f>hidden1!CL28</f>
        <v>28698629</v>
      </c>
      <c r="C38" s="58">
        <f t="shared" si="0"/>
        <v>80058124</v>
      </c>
      <c r="D38" s="58">
        <f>hidden1!CM28</f>
        <v>74490677</v>
      </c>
      <c r="E38" s="58">
        <f>hidden1!CN28</f>
        <v>5567447</v>
      </c>
      <c r="F38" s="58">
        <f>hidden1!CO28</f>
        <v>0</v>
      </c>
      <c r="G38" s="58">
        <f>hidden1!CP28</f>
        <v>-51886</v>
      </c>
      <c r="H38" s="58">
        <f>hidden1!CQ28</f>
        <v>0</v>
      </c>
      <c r="I38" s="58">
        <f>hidden1!CR28</f>
        <v>-51886</v>
      </c>
      <c r="J38" s="58">
        <f>hidden1!CS28</f>
        <v>0</v>
      </c>
      <c r="K38" s="58">
        <f>hidden1!CT28</f>
        <v>0</v>
      </c>
      <c r="L38" s="58">
        <f>hidden1!CU28</f>
        <v>0</v>
      </c>
      <c r="M38" s="57"/>
      <c r="N38" s="57"/>
      <c r="O38" s="57"/>
      <c r="P38" s="57"/>
    </row>
    <row r="39" spans="1:16" x14ac:dyDescent="0.25">
      <c r="A39" s="57" t="str">
        <f>hidden1!A29</f>
        <v xml:space="preserve">  Мурманская область</v>
      </c>
      <c r="B39" s="58">
        <f>hidden1!CL29</f>
        <v>-35931183</v>
      </c>
      <c r="C39" s="58">
        <f t="shared" si="0"/>
        <v>-157572</v>
      </c>
      <c r="D39" s="58">
        <f>hidden1!CM29</f>
        <v>-165371</v>
      </c>
      <c r="E39" s="58">
        <f>hidden1!CN29</f>
        <v>7799</v>
      </c>
      <c r="F39" s="58">
        <f>hidden1!CO29</f>
        <v>0</v>
      </c>
      <c r="G39" s="58">
        <f>hidden1!CP29</f>
        <v>0</v>
      </c>
      <c r="H39" s="58">
        <f>hidden1!CQ29</f>
        <v>0</v>
      </c>
      <c r="I39" s="58">
        <f>hidden1!CR29</f>
        <v>0</v>
      </c>
      <c r="J39" s="58">
        <f>hidden1!CS29</f>
        <v>0</v>
      </c>
      <c r="K39" s="58">
        <f>hidden1!CT29</f>
        <v>0</v>
      </c>
      <c r="L39" s="58">
        <f>hidden1!CU29</f>
        <v>0</v>
      </c>
      <c r="M39" s="57"/>
      <c r="N39" s="57"/>
      <c r="O39" s="57"/>
      <c r="P39" s="57"/>
    </row>
    <row r="40" spans="1:16" x14ac:dyDescent="0.25">
      <c r="A40" s="57" t="str">
        <f>hidden1!A30</f>
        <v xml:space="preserve">  Новгородская область</v>
      </c>
      <c r="B40" s="58">
        <f>hidden1!CL30</f>
        <v>1045865</v>
      </c>
      <c r="C40" s="58">
        <f t="shared" si="0"/>
        <v>-33773</v>
      </c>
      <c r="D40" s="58">
        <f>hidden1!CM30</f>
        <v>220</v>
      </c>
      <c r="E40" s="58">
        <f>hidden1!CN30</f>
        <v>-33993</v>
      </c>
      <c r="F40" s="58">
        <f>hidden1!CO30</f>
        <v>0</v>
      </c>
      <c r="G40" s="58">
        <f>hidden1!CP30</f>
        <v>0</v>
      </c>
      <c r="H40" s="58">
        <f>hidden1!CQ30</f>
        <v>0</v>
      </c>
      <c r="I40" s="58">
        <f>hidden1!CR30</f>
        <v>0</v>
      </c>
      <c r="J40" s="58">
        <f>hidden1!CS30</f>
        <v>0</v>
      </c>
      <c r="K40" s="58">
        <f>hidden1!CT30</f>
        <v>0</v>
      </c>
      <c r="L40" s="58">
        <f>hidden1!CU30</f>
        <v>0</v>
      </c>
      <c r="M40" s="57"/>
      <c r="N40" s="57"/>
      <c r="O40" s="57"/>
      <c r="P40" s="57"/>
    </row>
    <row r="41" spans="1:16" x14ac:dyDescent="0.25">
      <c r="A41" s="57" t="str">
        <f>hidden1!A31</f>
        <v xml:space="preserve">  Псковская область</v>
      </c>
      <c r="B41" s="58">
        <f>hidden1!CL31</f>
        <v>3085420</v>
      </c>
      <c r="C41" s="58">
        <f t="shared" si="0"/>
        <v>4205</v>
      </c>
      <c r="D41" s="58">
        <f>hidden1!CM31</f>
        <v>0</v>
      </c>
      <c r="E41" s="58">
        <f>hidden1!CN31</f>
        <v>4205</v>
      </c>
      <c r="F41" s="58">
        <f>hidden1!CO31</f>
        <v>0</v>
      </c>
      <c r="G41" s="58">
        <f>hidden1!CP31</f>
        <v>0</v>
      </c>
      <c r="H41" s="58">
        <f>hidden1!CQ31</f>
        <v>0</v>
      </c>
      <c r="I41" s="58">
        <f>hidden1!CR31</f>
        <v>0</v>
      </c>
      <c r="J41" s="58">
        <f>hidden1!CS31</f>
        <v>0</v>
      </c>
      <c r="K41" s="58">
        <f>hidden1!CT31</f>
        <v>0</v>
      </c>
      <c r="L41" s="58">
        <f>hidden1!CU31</f>
        <v>0</v>
      </c>
      <c r="M41" s="57"/>
      <c r="N41" s="57"/>
      <c r="O41" s="57"/>
      <c r="P41" s="57"/>
    </row>
    <row r="42" spans="1:16" x14ac:dyDescent="0.25">
      <c r="A42" s="57" t="str">
        <f>hidden1!A32</f>
        <v xml:space="preserve">  город Санкт-Петербург</v>
      </c>
      <c r="B42" s="58">
        <f>hidden1!CL32</f>
        <v>99403023</v>
      </c>
      <c r="C42" s="58">
        <f t="shared" si="0"/>
        <v>75871592</v>
      </c>
      <c r="D42" s="58">
        <f>hidden1!CM32</f>
        <v>70045109</v>
      </c>
      <c r="E42" s="58">
        <f>hidden1!CN32</f>
        <v>5826483</v>
      </c>
      <c r="F42" s="58">
        <f>hidden1!CO32</f>
        <v>0</v>
      </c>
      <c r="G42" s="58">
        <f>hidden1!CP32</f>
        <v>-6418</v>
      </c>
      <c r="H42" s="58">
        <f>hidden1!CQ32</f>
        <v>0</v>
      </c>
      <c r="I42" s="58">
        <f>hidden1!CR32</f>
        <v>-7145</v>
      </c>
      <c r="J42" s="58">
        <f>hidden1!CS32</f>
        <v>0</v>
      </c>
      <c r="K42" s="58">
        <f>hidden1!CT32</f>
        <v>727</v>
      </c>
      <c r="L42" s="58">
        <f>hidden1!CU32</f>
        <v>0</v>
      </c>
      <c r="M42" s="57"/>
      <c r="N42" s="57"/>
      <c r="O42" s="57"/>
      <c r="P42" s="57"/>
    </row>
    <row r="43" spans="1:16" x14ac:dyDescent="0.25">
      <c r="A43" s="57" t="str">
        <f>hidden1!A33</f>
        <v xml:space="preserve">  Ненецкий автономный округ</v>
      </c>
      <c r="B43" s="58">
        <f>hidden1!CL33</f>
        <v>-1585377</v>
      </c>
      <c r="C43" s="58">
        <f t="shared" si="0"/>
        <v>-885575</v>
      </c>
      <c r="D43" s="58">
        <f>hidden1!CM33</f>
        <v>-885577</v>
      </c>
      <c r="E43" s="58">
        <f>hidden1!CN33</f>
        <v>2</v>
      </c>
      <c r="F43" s="58">
        <f>hidden1!CO33</f>
        <v>0</v>
      </c>
      <c r="G43" s="58">
        <f>hidden1!CP33</f>
        <v>0</v>
      </c>
      <c r="H43" s="58">
        <f>hidden1!CQ33</f>
        <v>0</v>
      </c>
      <c r="I43" s="58">
        <f>hidden1!CR33</f>
        <v>0</v>
      </c>
      <c r="J43" s="58">
        <f>hidden1!CS33</f>
        <v>0</v>
      </c>
      <c r="K43" s="58">
        <f>hidden1!CT33</f>
        <v>0</v>
      </c>
      <c r="L43" s="58">
        <f>hidden1!CU33</f>
        <v>0</v>
      </c>
      <c r="M43" s="57"/>
      <c r="N43" s="57"/>
      <c r="O43" s="57"/>
      <c r="P43" s="57"/>
    </row>
    <row r="44" spans="1:16" x14ac:dyDescent="0.25">
      <c r="A44" s="57" t="str">
        <f>hidden1!A34</f>
        <v xml:space="preserve"> СЕВЕРО-КАВКАЗСКИЙ ФЕДЕРАЛЬНЫЙ ОКРУГ</v>
      </c>
      <c r="B44" s="58">
        <f>hidden1!CL34</f>
        <v>18369214</v>
      </c>
      <c r="C44" s="58">
        <f t="shared" si="0"/>
        <v>3591743</v>
      </c>
      <c r="D44" s="58">
        <f>hidden1!CM34</f>
        <v>570997</v>
      </c>
      <c r="E44" s="58">
        <f>hidden1!CN34</f>
        <v>3020746</v>
      </c>
      <c r="F44" s="58">
        <f>hidden1!CO34</f>
        <v>18081</v>
      </c>
      <c r="G44" s="58">
        <f>hidden1!CP34</f>
        <v>-78173</v>
      </c>
      <c r="H44" s="58">
        <f>hidden1!CQ34</f>
        <v>0</v>
      </c>
      <c r="I44" s="58">
        <f>hidden1!CR34</f>
        <v>-75782</v>
      </c>
      <c r="J44" s="58">
        <f>hidden1!CS34</f>
        <v>0</v>
      </c>
      <c r="K44" s="58">
        <f>hidden1!CT34</f>
        <v>0</v>
      </c>
      <c r="L44" s="58">
        <f>hidden1!CU34</f>
        <v>0</v>
      </c>
      <c r="M44" s="57"/>
      <c r="N44" s="57"/>
      <c r="O44" s="57"/>
      <c r="P44" s="57"/>
    </row>
    <row r="45" spans="1:16" x14ac:dyDescent="0.25">
      <c r="A45" s="57" t="str">
        <f>hidden1!A35</f>
        <v xml:space="preserve">  Республика Дагестан</v>
      </c>
      <c r="B45" s="58">
        <f>hidden1!CL35</f>
        <v>3335577</v>
      </c>
      <c r="C45" s="58">
        <f t="shared" si="0"/>
        <v>838692</v>
      </c>
      <c r="D45" s="58">
        <f>hidden1!CM35</f>
        <v>123349</v>
      </c>
      <c r="E45" s="58">
        <f>hidden1!CN35</f>
        <v>715343</v>
      </c>
      <c r="F45" s="58">
        <f>hidden1!CO35</f>
        <v>0</v>
      </c>
      <c r="G45" s="58">
        <f>hidden1!CP35</f>
        <v>-13023</v>
      </c>
      <c r="H45" s="58">
        <f>hidden1!CQ35</f>
        <v>0</v>
      </c>
      <c r="I45" s="58">
        <f>hidden1!CR35</f>
        <v>-13023</v>
      </c>
      <c r="J45" s="58">
        <f>hidden1!CS35</f>
        <v>0</v>
      </c>
      <c r="K45" s="58">
        <f>hidden1!CT35</f>
        <v>0</v>
      </c>
      <c r="L45" s="58">
        <f>hidden1!CU35</f>
        <v>0</v>
      </c>
      <c r="M45" s="57"/>
      <c r="N45" s="57"/>
      <c r="O45" s="57"/>
      <c r="P45" s="57"/>
    </row>
    <row r="46" spans="1:16" x14ac:dyDescent="0.25">
      <c r="A46" s="57" t="str">
        <f>hidden1!A36</f>
        <v xml:space="preserve">  Республика Ингушетия</v>
      </c>
      <c r="B46" s="58">
        <f>hidden1!CL36</f>
        <v>398247</v>
      </c>
      <c r="C46" s="58">
        <f t="shared" si="0"/>
        <v>0</v>
      </c>
      <c r="D46" s="58">
        <f>hidden1!CM36</f>
        <v>0</v>
      </c>
      <c r="E46" s="58">
        <f>hidden1!CN36</f>
        <v>0</v>
      </c>
      <c r="F46" s="58">
        <f>hidden1!CO36</f>
        <v>0</v>
      </c>
      <c r="G46" s="58">
        <f>hidden1!CP36</f>
        <v>0</v>
      </c>
      <c r="H46" s="58">
        <f>hidden1!CQ36</f>
        <v>0</v>
      </c>
      <c r="I46" s="58">
        <f>hidden1!CR36</f>
        <v>0</v>
      </c>
      <c r="J46" s="58">
        <f>hidden1!CS36</f>
        <v>0</v>
      </c>
      <c r="K46" s="58">
        <f>hidden1!CT36</f>
        <v>0</v>
      </c>
      <c r="L46" s="58">
        <f>hidden1!CU36</f>
        <v>0</v>
      </c>
      <c r="M46" s="57"/>
      <c r="N46" s="57"/>
      <c r="O46" s="57"/>
      <c r="P46" s="57"/>
    </row>
    <row r="47" spans="1:16" x14ac:dyDescent="0.25">
      <c r="A47" s="57" t="str">
        <f>hidden1!A37</f>
        <v xml:space="preserve">  Кабардино-Балкарская Республика</v>
      </c>
      <c r="B47" s="58">
        <f>hidden1!CL37</f>
        <v>1497508</v>
      </c>
      <c r="C47" s="58">
        <f t="shared" si="0"/>
        <v>1484064</v>
      </c>
      <c r="D47" s="58">
        <f>hidden1!CM37</f>
        <v>201864</v>
      </c>
      <c r="E47" s="58">
        <f>hidden1!CN37</f>
        <v>1282200</v>
      </c>
      <c r="F47" s="58">
        <f>hidden1!CO37</f>
        <v>0</v>
      </c>
      <c r="G47" s="58">
        <f>hidden1!CP37</f>
        <v>120</v>
      </c>
      <c r="H47" s="58">
        <f>hidden1!CQ37</f>
        <v>0</v>
      </c>
      <c r="I47" s="58">
        <f>hidden1!CR37</f>
        <v>120</v>
      </c>
      <c r="J47" s="58">
        <f>hidden1!CS37</f>
        <v>0</v>
      </c>
      <c r="K47" s="58">
        <f>hidden1!CT37</f>
        <v>0</v>
      </c>
      <c r="L47" s="58">
        <f>hidden1!CU37</f>
        <v>0</v>
      </c>
      <c r="M47" s="57"/>
      <c r="N47" s="57"/>
      <c r="O47" s="57"/>
      <c r="P47" s="57"/>
    </row>
    <row r="48" spans="1:16" x14ac:dyDescent="0.25">
      <c r="A48" s="57" t="str">
        <f>hidden1!A38</f>
        <v xml:space="preserve">  Карачаево-Черкесская Республика</v>
      </c>
      <c r="B48" s="58">
        <f>hidden1!CL38</f>
        <v>1061441</v>
      </c>
      <c r="C48" s="58">
        <f t="shared" si="0"/>
        <v>36155</v>
      </c>
      <c r="D48" s="58">
        <f>hidden1!CM38</f>
        <v>0</v>
      </c>
      <c r="E48" s="58">
        <f>hidden1!CN38</f>
        <v>36155</v>
      </c>
      <c r="F48" s="58">
        <f>hidden1!CO38</f>
        <v>18081</v>
      </c>
      <c r="G48" s="58">
        <f>hidden1!CP38</f>
        <v>-6</v>
      </c>
      <c r="H48" s="58">
        <f>hidden1!CQ38</f>
        <v>0</v>
      </c>
      <c r="I48" s="58">
        <f>hidden1!CR38</f>
        <v>-6</v>
      </c>
      <c r="J48" s="58">
        <f>hidden1!CS38</f>
        <v>0</v>
      </c>
      <c r="K48" s="58">
        <f>hidden1!CT38</f>
        <v>0</v>
      </c>
      <c r="L48" s="58">
        <f>hidden1!CU38</f>
        <v>0</v>
      </c>
      <c r="M48" s="57"/>
      <c r="N48" s="57"/>
      <c r="O48" s="57"/>
      <c r="P48" s="57"/>
    </row>
    <row r="49" spans="1:16" x14ac:dyDescent="0.25">
      <c r="A49" s="57" t="str">
        <f>hidden1!A39</f>
        <v xml:space="preserve">  Республика Северная Осетия-Алания</v>
      </c>
      <c r="B49" s="58">
        <f>hidden1!CL39</f>
        <v>1574550</v>
      </c>
      <c r="C49" s="58">
        <f t="shared" si="0"/>
        <v>889897</v>
      </c>
      <c r="D49" s="58">
        <f>hidden1!CM39</f>
        <v>462395</v>
      </c>
      <c r="E49" s="58">
        <f>hidden1!CN39</f>
        <v>427502</v>
      </c>
      <c r="F49" s="58">
        <f>hidden1!CO39</f>
        <v>0</v>
      </c>
      <c r="G49" s="58">
        <f>hidden1!CP39</f>
        <v>-2049</v>
      </c>
      <c r="H49" s="58">
        <f>hidden1!CQ39</f>
        <v>0</v>
      </c>
      <c r="I49" s="58">
        <f>hidden1!CR39</f>
        <v>342</v>
      </c>
      <c r="J49" s="58">
        <f>hidden1!CS39</f>
        <v>0</v>
      </c>
      <c r="K49" s="58">
        <f>hidden1!CT39</f>
        <v>0</v>
      </c>
      <c r="L49" s="58">
        <f>hidden1!CU39</f>
        <v>0</v>
      </c>
      <c r="M49" s="57"/>
      <c r="N49" s="57"/>
      <c r="O49" s="57"/>
      <c r="P49" s="57"/>
    </row>
    <row r="50" spans="1:16" x14ac:dyDescent="0.25">
      <c r="A50" s="57" t="str">
        <f>hidden1!A40</f>
        <v xml:space="preserve">  Чеченская Республика</v>
      </c>
      <c r="B50" s="58">
        <f>hidden1!CL40</f>
        <v>630092</v>
      </c>
      <c r="C50" s="58">
        <f t="shared" si="0"/>
        <v>-4</v>
      </c>
      <c r="D50" s="58">
        <f>hidden1!CM40</f>
        <v>-1</v>
      </c>
      <c r="E50" s="58">
        <f>hidden1!CN40</f>
        <v>-3</v>
      </c>
      <c r="F50" s="58">
        <f>hidden1!CO40</f>
        <v>0</v>
      </c>
      <c r="G50" s="58">
        <f>hidden1!CP40</f>
        <v>0</v>
      </c>
      <c r="H50" s="58">
        <f>hidden1!CQ40</f>
        <v>0</v>
      </c>
      <c r="I50" s="58">
        <f>hidden1!CR40</f>
        <v>0</v>
      </c>
      <c r="J50" s="58">
        <f>hidden1!CS40</f>
        <v>0</v>
      </c>
      <c r="K50" s="58">
        <f>hidden1!CT40</f>
        <v>0</v>
      </c>
      <c r="L50" s="58">
        <f>hidden1!CU40</f>
        <v>0</v>
      </c>
      <c r="M50" s="57"/>
      <c r="N50" s="57"/>
      <c r="O50" s="57"/>
      <c r="P50" s="57"/>
    </row>
    <row r="51" spans="1:16" x14ac:dyDescent="0.25">
      <c r="A51" s="57" t="str">
        <f>hidden1!A41</f>
        <v xml:space="preserve">  Ставропольский край</v>
      </c>
      <c r="B51" s="58">
        <f>hidden1!CL41</f>
        <v>9871799</v>
      </c>
      <c r="C51" s="58">
        <f t="shared" si="0"/>
        <v>342939</v>
      </c>
      <c r="D51" s="58">
        <f>hidden1!CM41</f>
        <v>-216610</v>
      </c>
      <c r="E51" s="58">
        <f>hidden1!CN41</f>
        <v>559549</v>
      </c>
      <c r="F51" s="58">
        <f>hidden1!CO41</f>
        <v>0</v>
      </c>
      <c r="G51" s="58">
        <f>hidden1!CP41</f>
        <v>-63215</v>
      </c>
      <c r="H51" s="58">
        <f>hidden1!CQ41</f>
        <v>0</v>
      </c>
      <c r="I51" s="58">
        <f>hidden1!CR41</f>
        <v>-63215</v>
      </c>
      <c r="J51" s="58">
        <f>hidden1!CS41</f>
        <v>0</v>
      </c>
      <c r="K51" s="58">
        <f>hidden1!CT41</f>
        <v>0</v>
      </c>
      <c r="L51" s="58">
        <f>hidden1!CU41</f>
        <v>0</v>
      </c>
      <c r="M51" s="57"/>
      <c r="N51" s="57"/>
      <c r="O51" s="57"/>
      <c r="P51" s="57"/>
    </row>
    <row r="52" spans="1:16" x14ac:dyDescent="0.25">
      <c r="A52" s="57" t="str">
        <f>hidden1!A42</f>
        <v xml:space="preserve"> ЮЖНЫЙ ФЕДЕРАЛЬНЫЙ ОКРУГ</v>
      </c>
      <c r="B52" s="58">
        <f>hidden1!CL42</f>
        <v>104996054</v>
      </c>
      <c r="C52" s="58">
        <f t="shared" si="0"/>
        <v>53586906</v>
      </c>
      <c r="D52" s="58">
        <f>hidden1!CM42</f>
        <v>27859267</v>
      </c>
      <c r="E52" s="58">
        <f>hidden1!CN42</f>
        <v>25727639</v>
      </c>
      <c r="F52" s="58">
        <f>hidden1!CO42</f>
        <v>0</v>
      </c>
      <c r="G52" s="58">
        <f>hidden1!CP42</f>
        <v>-2414</v>
      </c>
      <c r="H52" s="58">
        <f>hidden1!CQ42</f>
        <v>0</v>
      </c>
      <c r="I52" s="58">
        <f>hidden1!CR42</f>
        <v>-1633</v>
      </c>
      <c r="J52" s="58">
        <f>hidden1!CS42</f>
        <v>0</v>
      </c>
      <c r="K52" s="58">
        <f>hidden1!CT42</f>
        <v>0</v>
      </c>
      <c r="L52" s="58">
        <f>hidden1!CU42</f>
        <v>0</v>
      </c>
      <c r="M52" s="57"/>
      <c r="N52" s="57"/>
      <c r="O52" s="57"/>
      <c r="P52" s="57"/>
    </row>
    <row r="53" spans="1:16" x14ac:dyDescent="0.25">
      <c r="A53" s="57" t="str">
        <f>hidden1!A43</f>
        <v xml:space="preserve">  Республика Адыгея</v>
      </c>
      <c r="B53" s="58">
        <f>hidden1!CL43</f>
        <v>1387550</v>
      </c>
      <c r="C53" s="58">
        <f t="shared" si="0"/>
        <v>2346887</v>
      </c>
      <c r="D53" s="58">
        <f>hidden1!CM43</f>
        <v>333664</v>
      </c>
      <c r="E53" s="58">
        <f>hidden1!CN43</f>
        <v>2013223</v>
      </c>
      <c r="F53" s="58">
        <f>hidden1!CO43</f>
        <v>0</v>
      </c>
      <c r="G53" s="58">
        <f>hidden1!CP43</f>
        <v>1</v>
      </c>
      <c r="H53" s="58">
        <f>hidden1!CQ43</f>
        <v>0</v>
      </c>
      <c r="I53" s="58">
        <f>hidden1!CR43</f>
        <v>1</v>
      </c>
      <c r="J53" s="58">
        <f>hidden1!CS43</f>
        <v>0</v>
      </c>
      <c r="K53" s="58">
        <f>hidden1!CT43</f>
        <v>0</v>
      </c>
      <c r="L53" s="58">
        <f>hidden1!CU43</f>
        <v>0</v>
      </c>
      <c r="M53" s="57"/>
      <c r="N53" s="57"/>
      <c r="O53" s="57"/>
      <c r="P53" s="57"/>
    </row>
    <row r="54" spans="1:16" x14ac:dyDescent="0.25">
      <c r="A54" s="57" t="str">
        <f>hidden1!A44</f>
        <v xml:space="preserve">  Республика Калмыкия</v>
      </c>
      <c r="B54" s="58">
        <f>hidden1!CL44</f>
        <v>862928</v>
      </c>
      <c r="C54" s="58">
        <f t="shared" si="0"/>
        <v>573</v>
      </c>
      <c r="D54" s="58">
        <f>hidden1!CM44</f>
        <v>473</v>
      </c>
      <c r="E54" s="58">
        <f>hidden1!CN44</f>
        <v>100</v>
      </c>
      <c r="F54" s="58">
        <f>hidden1!CO44</f>
        <v>0</v>
      </c>
      <c r="G54" s="58">
        <f>hidden1!CP44</f>
        <v>0</v>
      </c>
      <c r="H54" s="58">
        <f>hidden1!CQ44</f>
        <v>0</v>
      </c>
      <c r="I54" s="58">
        <f>hidden1!CR44</f>
        <v>0</v>
      </c>
      <c r="J54" s="58">
        <f>hidden1!CS44</f>
        <v>0</v>
      </c>
      <c r="K54" s="58">
        <f>hidden1!CT44</f>
        <v>0</v>
      </c>
      <c r="L54" s="58">
        <f>hidden1!CU44</f>
        <v>0</v>
      </c>
      <c r="M54" s="57"/>
      <c r="N54" s="57"/>
      <c r="O54" s="57"/>
      <c r="P54" s="57"/>
    </row>
    <row r="55" spans="1:16" x14ac:dyDescent="0.25">
      <c r="A55" s="57" t="str">
        <f>hidden1!A45</f>
        <v xml:space="preserve">  Республика Крым</v>
      </c>
      <c r="B55" s="58">
        <f>hidden1!CL45</f>
        <v>8957113</v>
      </c>
      <c r="C55" s="58">
        <f t="shared" si="0"/>
        <v>3079997</v>
      </c>
      <c r="D55" s="58">
        <f>hidden1!CM45</f>
        <v>1061693</v>
      </c>
      <c r="E55" s="58">
        <f>hidden1!CN45</f>
        <v>2018304</v>
      </c>
      <c r="F55" s="58">
        <f>hidden1!CO45</f>
        <v>0</v>
      </c>
      <c r="G55" s="58">
        <f>hidden1!CP45</f>
        <v>-784</v>
      </c>
      <c r="H55" s="58">
        <f>hidden1!CQ45</f>
        <v>0</v>
      </c>
      <c r="I55" s="58">
        <f>hidden1!CR45</f>
        <v>-3</v>
      </c>
      <c r="J55" s="58">
        <f>hidden1!CS45</f>
        <v>0</v>
      </c>
      <c r="K55" s="58">
        <f>hidden1!CT45</f>
        <v>0</v>
      </c>
      <c r="L55" s="58">
        <f>hidden1!CU45</f>
        <v>0</v>
      </c>
      <c r="M55" s="57"/>
      <c r="N55" s="57"/>
      <c r="O55" s="57"/>
      <c r="P55" s="57"/>
    </row>
    <row r="56" spans="1:16" x14ac:dyDescent="0.25">
      <c r="A56" s="57" t="str">
        <f>hidden1!A46</f>
        <v xml:space="preserve">  Краснодарский край</v>
      </c>
      <c r="B56" s="58">
        <f>hidden1!CL46</f>
        <v>48321667</v>
      </c>
      <c r="C56" s="58">
        <f t="shared" si="0"/>
        <v>-2666164</v>
      </c>
      <c r="D56" s="58">
        <f>hidden1!CM46</f>
        <v>-5144760</v>
      </c>
      <c r="E56" s="58">
        <f>hidden1!CN46</f>
        <v>2478596</v>
      </c>
      <c r="F56" s="58">
        <f>hidden1!CO46</f>
        <v>0</v>
      </c>
      <c r="G56" s="58">
        <f>hidden1!CP46</f>
        <v>9008</v>
      </c>
      <c r="H56" s="58">
        <f>hidden1!CQ46</f>
        <v>0</v>
      </c>
      <c r="I56" s="58">
        <f>hidden1!CR46</f>
        <v>9008</v>
      </c>
      <c r="J56" s="58">
        <f>hidden1!CS46</f>
        <v>0</v>
      </c>
      <c r="K56" s="58">
        <f>hidden1!CT46</f>
        <v>0</v>
      </c>
      <c r="L56" s="58">
        <f>hidden1!CU46</f>
        <v>0</v>
      </c>
      <c r="M56" s="57"/>
      <c r="N56" s="57"/>
      <c r="O56" s="57"/>
      <c r="P56" s="57"/>
    </row>
    <row r="57" spans="1:16" x14ac:dyDescent="0.25">
      <c r="A57" s="57" t="str">
        <f>hidden1!A47</f>
        <v xml:space="preserve">  Астраханская область</v>
      </c>
      <c r="B57" s="58">
        <f>hidden1!CL47</f>
        <v>3650084</v>
      </c>
      <c r="C57" s="58">
        <f t="shared" si="0"/>
        <v>7259883</v>
      </c>
      <c r="D57" s="58">
        <f>hidden1!CM47</f>
        <v>1798417</v>
      </c>
      <c r="E57" s="58">
        <f>hidden1!CN47</f>
        <v>5461466</v>
      </c>
      <c r="F57" s="58">
        <f>hidden1!CO47</f>
        <v>0</v>
      </c>
      <c r="G57" s="58">
        <f>hidden1!CP47</f>
        <v>0</v>
      </c>
      <c r="H57" s="58">
        <f>hidden1!CQ47</f>
        <v>0</v>
      </c>
      <c r="I57" s="58">
        <f>hidden1!CR47</f>
        <v>0</v>
      </c>
      <c r="J57" s="58">
        <f>hidden1!CS47</f>
        <v>0</v>
      </c>
      <c r="K57" s="58">
        <f>hidden1!CT47</f>
        <v>0</v>
      </c>
      <c r="L57" s="58">
        <f>hidden1!CU47</f>
        <v>0</v>
      </c>
      <c r="M57" s="57"/>
      <c r="N57" s="57"/>
      <c r="O57" s="57"/>
      <c r="P57" s="57"/>
    </row>
    <row r="58" spans="1:16" x14ac:dyDescent="0.25">
      <c r="A58" s="57" t="str">
        <f>hidden1!A48</f>
        <v xml:space="preserve">  Волгоградская область</v>
      </c>
      <c r="B58" s="58">
        <f>hidden1!CL48</f>
        <v>21668224</v>
      </c>
      <c r="C58" s="58">
        <f t="shared" si="0"/>
        <v>29845474</v>
      </c>
      <c r="D58" s="58">
        <f>hidden1!CM48</f>
        <v>17719681</v>
      </c>
      <c r="E58" s="58">
        <f>hidden1!CN48</f>
        <v>12125793</v>
      </c>
      <c r="F58" s="58">
        <f>hidden1!CO48</f>
        <v>0</v>
      </c>
      <c r="G58" s="58">
        <f>hidden1!CP48</f>
        <v>54</v>
      </c>
      <c r="H58" s="58">
        <f>hidden1!CQ48</f>
        <v>0</v>
      </c>
      <c r="I58" s="58">
        <f>hidden1!CR48</f>
        <v>54</v>
      </c>
      <c r="J58" s="58">
        <f>hidden1!CS48</f>
        <v>0</v>
      </c>
      <c r="K58" s="58">
        <f>hidden1!CT48</f>
        <v>0</v>
      </c>
      <c r="L58" s="58">
        <f>hidden1!CU48</f>
        <v>0</v>
      </c>
      <c r="M58" s="57"/>
      <c r="N58" s="57"/>
      <c r="O58" s="57"/>
      <c r="P58" s="57"/>
    </row>
    <row r="59" spans="1:16" x14ac:dyDescent="0.25">
      <c r="A59" s="57" t="str">
        <f>hidden1!A49</f>
        <v xml:space="preserve">  Ростовская область</v>
      </c>
      <c r="B59" s="58">
        <f>hidden1!CL49</f>
        <v>17345399</v>
      </c>
      <c r="C59" s="58">
        <f t="shared" si="0"/>
        <v>13685381</v>
      </c>
      <c r="D59" s="58">
        <f>hidden1!CM49</f>
        <v>12090807</v>
      </c>
      <c r="E59" s="58">
        <f>hidden1!CN49</f>
        <v>1594574</v>
      </c>
      <c r="F59" s="58">
        <f>hidden1!CO49</f>
        <v>0</v>
      </c>
      <c r="G59" s="58">
        <f>hidden1!CP49</f>
        <v>-10693</v>
      </c>
      <c r="H59" s="58">
        <f>hidden1!CQ49</f>
        <v>0</v>
      </c>
      <c r="I59" s="58">
        <f>hidden1!CR49</f>
        <v>-10693</v>
      </c>
      <c r="J59" s="58">
        <f>hidden1!CS49</f>
        <v>0</v>
      </c>
      <c r="K59" s="58">
        <f>hidden1!CT49</f>
        <v>0</v>
      </c>
      <c r="L59" s="58">
        <f>hidden1!CU49</f>
        <v>0</v>
      </c>
      <c r="M59" s="57"/>
      <c r="N59" s="57"/>
      <c r="O59" s="57"/>
      <c r="P59" s="57"/>
    </row>
    <row r="60" spans="1:16" x14ac:dyDescent="0.25">
      <c r="A60" s="57" t="str">
        <f>hidden1!A50</f>
        <v xml:space="preserve">  город Севастополь</v>
      </c>
      <c r="B60" s="58">
        <f>hidden1!CL50</f>
        <v>2803089</v>
      </c>
      <c r="C60" s="58">
        <f t="shared" si="0"/>
        <v>34875</v>
      </c>
      <c r="D60" s="58">
        <f>hidden1!CM50</f>
        <v>-708</v>
      </c>
      <c r="E60" s="58">
        <f>hidden1!CN50</f>
        <v>35583</v>
      </c>
      <c r="F60" s="58">
        <f>hidden1!CO50</f>
        <v>0</v>
      </c>
      <c r="G60" s="58">
        <f>hidden1!CP50</f>
        <v>0</v>
      </c>
      <c r="H60" s="58">
        <f>hidden1!CQ50</f>
        <v>0</v>
      </c>
      <c r="I60" s="58">
        <f>hidden1!CR50</f>
        <v>0</v>
      </c>
      <c r="J60" s="58">
        <f>hidden1!CS50</f>
        <v>0</v>
      </c>
      <c r="K60" s="58">
        <f>hidden1!CT50</f>
        <v>0</v>
      </c>
      <c r="L60" s="58">
        <f>hidden1!CU50</f>
        <v>0</v>
      </c>
      <c r="M60" s="57"/>
      <c r="N60" s="57"/>
      <c r="O60" s="57"/>
      <c r="P60" s="57"/>
    </row>
    <row r="61" spans="1:16" x14ac:dyDescent="0.25">
      <c r="A61" s="57" t="str">
        <f>hidden1!A51</f>
        <v xml:space="preserve"> ПРИВОЛЖСКИЙ ФЕДЕРАЛЬНЫЙ ОКРУГ</v>
      </c>
      <c r="B61" s="58">
        <f>hidden1!CL51</f>
        <v>435157482</v>
      </c>
      <c r="C61" s="58">
        <f t="shared" si="0"/>
        <v>45932816</v>
      </c>
      <c r="D61" s="58">
        <f>hidden1!CM51</f>
        <v>-94731067</v>
      </c>
      <c r="E61" s="58">
        <f>hidden1!CN51</f>
        <v>140663883</v>
      </c>
      <c r="F61" s="58">
        <f>hidden1!CO51</f>
        <v>0</v>
      </c>
      <c r="G61" s="58">
        <f>hidden1!CP51</f>
        <v>1176501</v>
      </c>
      <c r="H61" s="58">
        <f>hidden1!CQ51</f>
        <v>0</v>
      </c>
      <c r="I61" s="58">
        <f>hidden1!CR51</f>
        <v>556878</v>
      </c>
      <c r="J61" s="58">
        <f>hidden1!CS51</f>
        <v>0</v>
      </c>
      <c r="K61" s="58">
        <f>hidden1!CT51</f>
        <v>619623</v>
      </c>
      <c r="L61" s="58">
        <f>hidden1!CU51</f>
        <v>0</v>
      </c>
      <c r="M61" s="57"/>
      <c r="N61" s="57"/>
      <c r="O61" s="57"/>
      <c r="P61" s="57"/>
    </row>
    <row r="62" spans="1:16" x14ac:dyDescent="0.25">
      <c r="A62" s="57" t="str">
        <f>hidden1!A52</f>
        <v xml:space="preserve">  Республика Башкортостан</v>
      </c>
      <c r="B62" s="58">
        <f>hidden1!CL52</f>
        <v>25628450</v>
      </c>
      <c r="C62" s="58">
        <f t="shared" si="0"/>
        <v>-23627608</v>
      </c>
      <c r="D62" s="58">
        <f>hidden1!CM52</f>
        <v>-44688229</v>
      </c>
      <c r="E62" s="58">
        <f>hidden1!CN52</f>
        <v>21060621</v>
      </c>
      <c r="F62" s="58">
        <f>hidden1!CO52</f>
        <v>0</v>
      </c>
      <c r="G62" s="58">
        <f>hidden1!CP52</f>
        <v>72699</v>
      </c>
      <c r="H62" s="58">
        <f>hidden1!CQ52</f>
        <v>0</v>
      </c>
      <c r="I62" s="58">
        <f>hidden1!CR52</f>
        <v>72699</v>
      </c>
      <c r="J62" s="58">
        <f>hidden1!CS52</f>
        <v>0</v>
      </c>
      <c r="K62" s="58">
        <f>hidden1!CT52</f>
        <v>0</v>
      </c>
      <c r="L62" s="58">
        <f>hidden1!CU52</f>
        <v>0</v>
      </c>
      <c r="M62" s="57"/>
      <c r="N62" s="57"/>
      <c r="O62" s="57"/>
      <c r="P62" s="57"/>
    </row>
    <row r="63" spans="1:16" x14ac:dyDescent="0.25">
      <c r="A63" s="57" t="str">
        <f>hidden1!A53</f>
        <v xml:space="preserve">  Республика Марий-Эл</v>
      </c>
      <c r="B63" s="58">
        <f>hidden1!CL53</f>
        <v>5075403</v>
      </c>
      <c r="C63" s="58">
        <f t="shared" si="0"/>
        <v>83142</v>
      </c>
      <c r="D63" s="58">
        <f>hidden1!CM53</f>
        <v>5182</v>
      </c>
      <c r="E63" s="58">
        <f>hidden1!CN53</f>
        <v>77960</v>
      </c>
      <c r="F63" s="58">
        <f>hidden1!CO53</f>
        <v>0</v>
      </c>
      <c r="G63" s="58">
        <f>hidden1!CP53</f>
        <v>0</v>
      </c>
      <c r="H63" s="58">
        <f>hidden1!CQ53</f>
        <v>0</v>
      </c>
      <c r="I63" s="58">
        <f>hidden1!CR53</f>
        <v>0</v>
      </c>
      <c r="J63" s="58">
        <f>hidden1!CS53</f>
        <v>0</v>
      </c>
      <c r="K63" s="58">
        <f>hidden1!CT53</f>
        <v>0</v>
      </c>
      <c r="L63" s="58">
        <f>hidden1!CU53</f>
        <v>0</v>
      </c>
      <c r="M63" s="57"/>
      <c r="N63" s="57"/>
      <c r="O63" s="57"/>
      <c r="P63" s="57"/>
    </row>
    <row r="64" spans="1:16" x14ac:dyDescent="0.25">
      <c r="A64" s="57" t="str">
        <f>hidden1!A54</f>
        <v xml:space="preserve">  Республика Мордовия</v>
      </c>
      <c r="B64" s="58">
        <f>hidden1!CL54</f>
        <v>4880511</v>
      </c>
      <c r="C64" s="58">
        <f t="shared" si="0"/>
        <v>3800616</v>
      </c>
      <c r="D64" s="58">
        <f>hidden1!CM54</f>
        <v>501511</v>
      </c>
      <c r="E64" s="58">
        <f>hidden1!CN54</f>
        <v>3299105</v>
      </c>
      <c r="F64" s="58">
        <f>hidden1!CO54</f>
        <v>0</v>
      </c>
      <c r="G64" s="58">
        <f>hidden1!CP54</f>
        <v>1469</v>
      </c>
      <c r="H64" s="58">
        <f>hidden1!CQ54</f>
        <v>0</v>
      </c>
      <c r="I64" s="58">
        <f>hidden1!CR54</f>
        <v>1469</v>
      </c>
      <c r="J64" s="58">
        <f>hidden1!CS54</f>
        <v>0</v>
      </c>
      <c r="K64" s="58">
        <f>hidden1!CT54</f>
        <v>0</v>
      </c>
      <c r="L64" s="58">
        <f>hidden1!CU54</f>
        <v>0</v>
      </c>
      <c r="M64" s="57"/>
      <c r="N64" s="57"/>
      <c r="O64" s="57"/>
      <c r="P64" s="57"/>
    </row>
    <row r="65" spans="1:16" x14ac:dyDescent="0.25">
      <c r="A65" s="57" t="str">
        <f>hidden1!A55</f>
        <v xml:space="preserve">  Республика Татарстан</v>
      </c>
      <c r="B65" s="58">
        <f>hidden1!CL55</f>
        <v>91168327</v>
      </c>
      <c r="C65" s="58">
        <f t="shared" si="0"/>
        <v>-38857829</v>
      </c>
      <c r="D65" s="58">
        <f>hidden1!CM55</f>
        <v>-72645009</v>
      </c>
      <c r="E65" s="58">
        <f>hidden1!CN55</f>
        <v>33787180</v>
      </c>
      <c r="F65" s="58">
        <f>hidden1!CO55</f>
        <v>0</v>
      </c>
      <c r="G65" s="58">
        <f>hidden1!CP55</f>
        <v>298262</v>
      </c>
      <c r="H65" s="58">
        <f>hidden1!CQ55</f>
        <v>0</v>
      </c>
      <c r="I65" s="58">
        <f>hidden1!CR55</f>
        <v>301677</v>
      </c>
      <c r="J65" s="58">
        <f>hidden1!CS55</f>
        <v>0</v>
      </c>
      <c r="K65" s="58">
        <f>hidden1!CT55</f>
        <v>-3415</v>
      </c>
      <c r="L65" s="58">
        <f>hidden1!CU55</f>
        <v>0</v>
      </c>
      <c r="M65" s="57"/>
      <c r="N65" s="57"/>
      <c r="O65" s="57"/>
      <c r="P65" s="57"/>
    </row>
    <row r="66" spans="1:16" x14ac:dyDescent="0.25">
      <c r="A66" s="57" t="str">
        <f>hidden1!A56</f>
        <v xml:space="preserve">  Удмуртская Республика</v>
      </c>
      <c r="B66" s="58">
        <f>hidden1!CL56</f>
        <v>20367218</v>
      </c>
      <c r="C66" s="58">
        <f t="shared" si="0"/>
        <v>2236316</v>
      </c>
      <c r="D66" s="58">
        <f>hidden1!CM56</f>
        <v>298763</v>
      </c>
      <c r="E66" s="58">
        <f>hidden1!CN56</f>
        <v>1937553</v>
      </c>
      <c r="F66" s="58">
        <f>hidden1!CO56</f>
        <v>0</v>
      </c>
      <c r="G66" s="58">
        <f>hidden1!CP56</f>
        <v>22024</v>
      </c>
      <c r="H66" s="58">
        <f>hidden1!CQ56</f>
        <v>0</v>
      </c>
      <c r="I66" s="58">
        <f>hidden1!CR56</f>
        <v>22024</v>
      </c>
      <c r="J66" s="58">
        <f>hidden1!CS56</f>
        <v>0</v>
      </c>
      <c r="K66" s="58">
        <f>hidden1!CT56</f>
        <v>0</v>
      </c>
      <c r="L66" s="58">
        <f>hidden1!CU56</f>
        <v>0</v>
      </c>
      <c r="M66" s="57"/>
      <c r="N66" s="57"/>
      <c r="O66" s="57"/>
      <c r="P66" s="57"/>
    </row>
    <row r="67" spans="1:16" x14ac:dyDescent="0.25">
      <c r="A67" s="57" t="str">
        <f>hidden1!A57</f>
        <v xml:space="preserve">  Чувашская Республика</v>
      </c>
      <c r="B67" s="58">
        <f>hidden1!CL57</f>
        <v>12242157</v>
      </c>
      <c r="C67" s="58">
        <f t="shared" si="0"/>
        <v>1401225</v>
      </c>
      <c r="D67" s="58">
        <f>hidden1!CM57</f>
        <v>145775</v>
      </c>
      <c r="E67" s="58">
        <f>hidden1!CN57</f>
        <v>1255450</v>
      </c>
      <c r="F67" s="58">
        <f>hidden1!CO57</f>
        <v>0</v>
      </c>
      <c r="G67" s="58">
        <f>hidden1!CP57</f>
        <v>145236</v>
      </c>
      <c r="H67" s="58">
        <f>hidden1!CQ57</f>
        <v>0</v>
      </c>
      <c r="I67" s="58">
        <f>hidden1!CR57</f>
        <v>0</v>
      </c>
      <c r="J67" s="58">
        <f>hidden1!CS57</f>
        <v>0</v>
      </c>
      <c r="K67" s="58">
        <f>hidden1!CT57</f>
        <v>145236</v>
      </c>
      <c r="L67" s="58">
        <f>hidden1!CU57</f>
        <v>0</v>
      </c>
      <c r="M67" s="57"/>
      <c r="N67" s="57"/>
      <c r="O67" s="57"/>
      <c r="P67" s="57"/>
    </row>
    <row r="68" spans="1:16" x14ac:dyDescent="0.25">
      <c r="A68" s="57" t="str">
        <f>hidden1!A58</f>
        <v xml:space="preserve">  Кировская область</v>
      </c>
      <c r="B68" s="58">
        <f>hidden1!CL58</f>
        <v>10965000</v>
      </c>
      <c r="C68" s="58">
        <f t="shared" si="0"/>
        <v>846307</v>
      </c>
      <c r="D68" s="58">
        <f>hidden1!CM58</f>
        <v>63220</v>
      </c>
      <c r="E68" s="58">
        <f>hidden1!CN58</f>
        <v>783087</v>
      </c>
      <c r="F68" s="58">
        <f>hidden1!CO58</f>
        <v>0</v>
      </c>
      <c r="G68" s="58">
        <f>hidden1!CP58</f>
        <v>399961</v>
      </c>
      <c r="H68" s="58">
        <f>hidden1!CQ58</f>
        <v>0</v>
      </c>
      <c r="I68" s="58">
        <f>hidden1!CR58</f>
        <v>40491</v>
      </c>
      <c r="J68" s="58">
        <f>hidden1!CS58</f>
        <v>0</v>
      </c>
      <c r="K68" s="58">
        <f>hidden1!CT58</f>
        <v>359470</v>
      </c>
      <c r="L68" s="58">
        <f>hidden1!CU58</f>
        <v>0</v>
      </c>
      <c r="M68" s="57"/>
      <c r="N68" s="57"/>
      <c r="O68" s="57"/>
      <c r="P68" s="57"/>
    </row>
    <row r="69" spans="1:16" x14ac:dyDescent="0.25">
      <c r="A69" s="57" t="str">
        <f>hidden1!A59</f>
        <v xml:space="preserve">  Нижегородская область</v>
      </c>
      <c r="B69" s="58">
        <f>hidden1!CL59</f>
        <v>58063009</v>
      </c>
      <c r="C69" s="58">
        <f t="shared" si="0"/>
        <v>31851404</v>
      </c>
      <c r="D69" s="58">
        <f>hidden1!CM59</f>
        <v>7563399</v>
      </c>
      <c r="E69" s="58">
        <f>hidden1!CN59</f>
        <v>24288005</v>
      </c>
      <c r="F69" s="58">
        <f>hidden1!CO59</f>
        <v>0</v>
      </c>
      <c r="G69" s="58">
        <f>hidden1!CP59</f>
        <v>68079</v>
      </c>
      <c r="H69" s="58">
        <f>hidden1!CQ59</f>
        <v>0</v>
      </c>
      <c r="I69" s="58">
        <f>hidden1!CR59</f>
        <v>67991</v>
      </c>
      <c r="J69" s="58">
        <f>hidden1!CS59</f>
        <v>0</v>
      </c>
      <c r="K69" s="58">
        <f>hidden1!CT59</f>
        <v>88</v>
      </c>
      <c r="L69" s="58">
        <f>hidden1!CU59</f>
        <v>0</v>
      </c>
      <c r="M69" s="57"/>
      <c r="N69" s="57"/>
      <c r="O69" s="57"/>
      <c r="P69" s="57"/>
    </row>
    <row r="70" spans="1:16" x14ac:dyDescent="0.25">
      <c r="A70" s="57" t="str">
        <f>hidden1!A60</f>
        <v xml:space="preserve">  Оренбургская область</v>
      </c>
      <c r="B70" s="58">
        <f>hidden1!CL60</f>
        <v>37198913</v>
      </c>
      <c r="C70" s="58">
        <f t="shared" si="0"/>
        <v>5338747</v>
      </c>
      <c r="D70" s="58">
        <f>hidden1!CM60</f>
        <v>1305156</v>
      </c>
      <c r="E70" s="58">
        <f>hidden1!CN60</f>
        <v>4033591</v>
      </c>
      <c r="F70" s="58">
        <f>hidden1!CO60</f>
        <v>0</v>
      </c>
      <c r="G70" s="58">
        <f>hidden1!CP60</f>
        <v>29422</v>
      </c>
      <c r="H70" s="58">
        <f>hidden1!CQ60</f>
        <v>0</v>
      </c>
      <c r="I70" s="58">
        <f>hidden1!CR60</f>
        <v>29422</v>
      </c>
      <c r="J70" s="58">
        <f>hidden1!CS60</f>
        <v>0</v>
      </c>
      <c r="K70" s="58">
        <f>hidden1!CT60</f>
        <v>0</v>
      </c>
      <c r="L70" s="58">
        <f>hidden1!CU60</f>
        <v>0</v>
      </c>
      <c r="M70" s="57"/>
      <c r="N70" s="57"/>
      <c r="O70" s="57"/>
      <c r="P70" s="57"/>
    </row>
    <row r="71" spans="1:16" x14ac:dyDescent="0.25">
      <c r="A71" s="57" t="str">
        <f>hidden1!A61</f>
        <v xml:space="preserve">  Пензенская область</v>
      </c>
      <c r="B71" s="58">
        <f>hidden1!CL61</f>
        <v>11893477</v>
      </c>
      <c r="C71" s="58">
        <f t="shared" si="0"/>
        <v>2047807</v>
      </c>
      <c r="D71" s="58">
        <f>hidden1!CM61</f>
        <v>199911</v>
      </c>
      <c r="E71" s="58">
        <f>hidden1!CN61</f>
        <v>1847896</v>
      </c>
      <c r="F71" s="58">
        <f>hidden1!CO61</f>
        <v>0</v>
      </c>
      <c r="G71" s="58">
        <f>hidden1!CP61</f>
        <v>21048</v>
      </c>
      <c r="H71" s="58">
        <f>hidden1!CQ61</f>
        <v>0</v>
      </c>
      <c r="I71" s="58">
        <f>hidden1!CR61</f>
        <v>21048</v>
      </c>
      <c r="J71" s="58">
        <f>hidden1!CS61</f>
        <v>0</v>
      </c>
      <c r="K71" s="58">
        <f>hidden1!CT61</f>
        <v>0</v>
      </c>
      <c r="L71" s="58">
        <f>hidden1!CU61</f>
        <v>0</v>
      </c>
      <c r="M71" s="57"/>
      <c r="N71" s="57"/>
      <c r="O71" s="57"/>
      <c r="P71" s="57"/>
    </row>
    <row r="72" spans="1:16" x14ac:dyDescent="0.25">
      <c r="A72" s="57" t="str">
        <f>hidden1!A62</f>
        <v xml:space="preserve">  Пермский край</v>
      </c>
      <c r="B72" s="58">
        <f>hidden1!CL62</f>
        <v>59308451</v>
      </c>
      <c r="C72" s="58">
        <f t="shared" si="0"/>
        <v>17777274</v>
      </c>
      <c r="D72" s="58">
        <f>hidden1!CM62</f>
        <v>4210527</v>
      </c>
      <c r="E72" s="58">
        <f>hidden1!CN62</f>
        <v>13566747</v>
      </c>
      <c r="F72" s="58">
        <f>hidden1!CO62</f>
        <v>0</v>
      </c>
      <c r="G72" s="58">
        <f>hidden1!CP62</f>
        <v>0</v>
      </c>
      <c r="H72" s="58">
        <f>hidden1!CQ62</f>
        <v>0</v>
      </c>
      <c r="I72" s="58">
        <f>hidden1!CR62</f>
        <v>0</v>
      </c>
      <c r="J72" s="58">
        <f>hidden1!CS62</f>
        <v>0</v>
      </c>
      <c r="K72" s="58">
        <f>hidden1!CT62</f>
        <v>0</v>
      </c>
      <c r="L72" s="58">
        <f>hidden1!CU62</f>
        <v>0</v>
      </c>
      <c r="M72" s="57"/>
      <c r="N72" s="57"/>
      <c r="O72" s="57"/>
      <c r="P72" s="57"/>
    </row>
    <row r="73" spans="1:16" x14ac:dyDescent="0.25">
      <c r="A73" s="57" t="str">
        <f>hidden1!A63</f>
        <v xml:space="preserve">  Самарская область</v>
      </c>
      <c r="B73" s="58">
        <f>hidden1!CL63</f>
        <v>70399083</v>
      </c>
      <c r="C73" s="58">
        <f t="shared" si="0"/>
        <v>28647638</v>
      </c>
      <c r="D73" s="58">
        <f>hidden1!CM63</f>
        <v>6244518</v>
      </c>
      <c r="E73" s="58">
        <f>hidden1!CN63</f>
        <v>22403120</v>
      </c>
      <c r="F73" s="58">
        <f>hidden1!CO63</f>
        <v>0</v>
      </c>
      <c r="G73" s="58">
        <f>hidden1!CP63</f>
        <v>118301</v>
      </c>
      <c r="H73" s="58">
        <f>hidden1!CQ63</f>
        <v>0</v>
      </c>
      <c r="I73" s="58">
        <f>hidden1!CR63</f>
        <v>57</v>
      </c>
      <c r="J73" s="58">
        <f>hidden1!CS63</f>
        <v>0</v>
      </c>
      <c r="K73" s="58">
        <f>hidden1!CT63</f>
        <v>118244</v>
      </c>
      <c r="L73" s="58">
        <f>hidden1!CU63</f>
        <v>0</v>
      </c>
      <c r="M73" s="57"/>
      <c r="N73" s="57"/>
      <c r="O73" s="57"/>
      <c r="P73" s="57"/>
    </row>
    <row r="74" spans="1:16" x14ac:dyDescent="0.25">
      <c r="A74" s="57" t="str">
        <f>hidden1!A64</f>
        <v xml:space="preserve">  Саратовская область</v>
      </c>
      <c r="B74" s="58">
        <f>hidden1!CL64</f>
        <v>20336106</v>
      </c>
      <c r="C74" s="58">
        <f t="shared" si="0"/>
        <v>11209153</v>
      </c>
      <c r="D74" s="58">
        <f>hidden1!CM64</f>
        <v>2926520</v>
      </c>
      <c r="E74" s="58">
        <f>hidden1!CN64</f>
        <v>8282633</v>
      </c>
      <c r="F74" s="58">
        <f>hidden1!CO64</f>
        <v>0</v>
      </c>
      <c r="G74" s="58">
        <f>hidden1!CP64</f>
        <v>0</v>
      </c>
      <c r="H74" s="58">
        <f>hidden1!CQ64</f>
        <v>0</v>
      </c>
      <c r="I74" s="58">
        <f>hidden1!CR64</f>
        <v>0</v>
      </c>
      <c r="J74" s="58">
        <f>hidden1!CS64</f>
        <v>0</v>
      </c>
      <c r="K74" s="58">
        <f>hidden1!CT64</f>
        <v>0</v>
      </c>
      <c r="L74" s="58">
        <f>hidden1!CU64</f>
        <v>0</v>
      </c>
      <c r="M74" s="57"/>
      <c r="N74" s="57"/>
      <c r="O74" s="57"/>
      <c r="P74" s="57"/>
    </row>
    <row r="75" spans="1:16" x14ac:dyDescent="0.25">
      <c r="A75" s="57" t="str">
        <f>hidden1!A65</f>
        <v xml:space="preserve">  Ульяновская область</v>
      </c>
      <c r="B75" s="58">
        <f>hidden1!CL65</f>
        <v>7631377</v>
      </c>
      <c r="C75" s="58">
        <f t="shared" si="0"/>
        <v>3178624</v>
      </c>
      <c r="D75" s="58">
        <f>hidden1!CM65</f>
        <v>-862311</v>
      </c>
      <c r="E75" s="58">
        <f>hidden1!CN65</f>
        <v>4040935</v>
      </c>
      <c r="F75" s="58">
        <f>hidden1!CO65</f>
        <v>0</v>
      </c>
      <c r="G75" s="58">
        <f>hidden1!CP65</f>
        <v>0</v>
      </c>
      <c r="H75" s="58">
        <f>hidden1!CQ65</f>
        <v>0</v>
      </c>
      <c r="I75" s="58">
        <f>hidden1!CR65</f>
        <v>0</v>
      </c>
      <c r="J75" s="58">
        <f>hidden1!CS65</f>
        <v>0</v>
      </c>
      <c r="K75" s="58">
        <f>hidden1!CT65</f>
        <v>0</v>
      </c>
      <c r="L75" s="58">
        <f>hidden1!CU65</f>
        <v>0</v>
      </c>
      <c r="M75" s="57"/>
      <c r="N75" s="57"/>
      <c r="O75" s="57"/>
      <c r="P75" s="57"/>
    </row>
    <row r="76" spans="1:16" x14ac:dyDescent="0.25">
      <c r="A76" s="57" t="str">
        <f>hidden1!A66</f>
        <v xml:space="preserve"> УРАЛЬСКИЙ ФЕДЕРАЛЬНЫЙ ОКРУГ</v>
      </c>
      <c r="B76" s="58">
        <f>hidden1!CL66</f>
        <v>423760076</v>
      </c>
      <c r="C76" s="58">
        <f t="shared" ref="C76:C105" si="1">D76+E76</f>
        <v>-15834794</v>
      </c>
      <c r="D76" s="58">
        <f>hidden1!CM66</f>
        <v>-28040132</v>
      </c>
      <c r="E76" s="58">
        <f>hidden1!CN66</f>
        <v>12205338</v>
      </c>
      <c r="F76" s="58">
        <f>hidden1!CO66</f>
        <v>1154454</v>
      </c>
      <c r="G76" s="58">
        <f>hidden1!CP66</f>
        <v>4160</v>
      </c>
      <c r="H76" s="58">
        <f>hidden1!CQ66</f>
        <v>0</v>
      </c>
      <c r="I76" s="58">
        <f>hidden1!CR66</f>
        <v>4160</v>
      </c>
      <c r="J76" s="58">
        <f>hidden1!CS66</f>
        <v>0</v>
      </c>
      <c r="K76" s="58">
        <f>hidden1!CT66</f>
        <v>0</v>
      </c>
      <c r="L76" s="58">
        <f>hidden1!CU66</f>
        <v>0</v>
      </c>
      <c r="M76" s="57"/>
      <c r="N76" s="57"/>
      <c r="O76" s="57"/>
      <c r="P76" s="57"/>
    </row>
    <row r="77" spans="1:16" x14ac:dyDescent="0.25">
      <c r="A77" s="57" t="str">
        <f>hidden1!A67</f>
        <v xml:space="preserve">  Курганская область</v>
      </c>
      <c r="B77" s="58">
        <f>hidden1!CL67</f>
        <v>7415962</v>
      </c>
      <c r="C77" s="58">
        <f t="shared" si="1"/>
        <v>125004</v>
      </c>
      <c r="D77" s="58">
        <f>hidden1!CM67</f>
        <v>0</v>
      </c>
      <c r="E77" s="58">
        <f>hidden1!CN67</f>
        <v>125004</v>
      </c>
      <c r="F77" s="58">
        <f>hidden1!CO67</f>
        <v>0</v>
      </c>
      <c r="G77" s="58">
        <f>hidden1!CP67</f>
        <v>0</v>
      </c>
      <c r="H77" s="58">
        <f>hidden1!CQ67</f>
        <v>0</v>
      </c>
      <c r="I77" s="58">
        <f>hidden1!CR67</f>
        <v>0</v>
      </c>
      <c r="J77" s="58">
        <f>hidden1!CS67</f>
        <v>0</v>
      </c>
      <c r="K77" s="58">
        <f>hidden1!CT67</f>
        <v>0</v>
      </c>
      <c r="L77" s="58">
        <f>hidden1!CU67</f>
        <v>0</v>
      </c>
      <c r="M77" s="57"/>
      <c r="N77" s="57"/>
      <c r="O77" s="57"/>
      <c r="P77" s="57"/>
    </row>
    <row r="78" spans="1:16" x14ac:dyDescent="0.25">
      <c r="A78" s="57" t="str">
        <f>hidden1!A68</f>
        <v xml:space="preserve">  Свердловская область</v>
      </c>
      <c r="B78" s="58">
        <f>hidden1!CL68</f>
        <v>86984382</v>
      </c>
      <c r="C78" s="58">
        <f t="shared" si="1"/>
        <v>3079081</v>
      </c>
      <c r="D78" s="58">
        <f>hidden1!CM68</f>
        <v>357175</v>
      </c>
      <c r="E78" s="58">
        <f>hidden1!CN68</f>
        <v>2721906</v>
      </c>
      <c r="F78" s="58">
        <f>hidden1!CO68</f>
        <v>1153589</v>
      </c>
      <c r="G78" s="58">
        <f>hidden1!CP68</f>
        <v>1</v>
      </c>
      <c r="H78" s="58">
        <f>hidden1!CQ68</f>
        <v>0</v>
      </c>
      <c r="I78" s="58">
        <f>hidden1!CR68</f>
        <v>1</v>
      </c>
      <c r="J78" s="58">
        <f>hidden1!CS68</f>
        <v>0</v>
      </c>
      <c r="K78" s="58">
        <f>hidden1!CT68</f>
        <v>0</v>
      </c>
      <c r="L78" s="58">
        <f>hidden1!CU68</f>
        <v>0</v>
      </c>
      <c r="M78" s="57"/>
      <c r="N78" s="57"/>
      <c r="O78" s="57"/>
      <c r="P78" s="57"/>
    </row>
    <row r="79" spans="1:16" x14ac:dyDescent="0.25">
      <c r="A79" s="57" t="str">
        <f>hidden1!A69</f>
        <v xml:space="preserve">  Тюменская область</v>
      </c>
      <c r="B79" s="58">
        <f>hidden1!CL69</f>
        <v>31457066</v>
      </c>
      <c r="C79" s="58">
        <f t="shared" si="1"/>
        <v>-9385380</v>
      </c>
      <c r="D79" s="58">
        <f>hidden1!CM69</f>
        <v>-8218337</v>
      </c>
      <c r="E79" s="58">
        <f>hidden1!CN69</f>
        <v>-1167043</v>
      </c>
      <c r="F79" s="58">
        <f>hidden1!CO69</f>
        <v>0</v>
      </c>
      <c r="G79" s="58">
        <f>hidden1!CP69</f>
        <v>3034</v>
      </c>
      <c r="H79" s="58">
        <f>hidden1!CQ69</f>
        <v>0</v>
      </c>
      <c r="I79" s="58">
        <f>hidden1!CR69</f>
        <v>3034</v>
      </c>
      <c r="J79" s="58">
        <f>hidden1!CS69</f>
        <v>0</v>
      </c>
      <c r="K79" s="58">
        <f>hidden1!CT69</f>
        <v>0</v>
      </c>
      <c r="L79" s="58">
        <f>hidden1!CU69</f>
        <v>0</v>
      </c>
      <c r="M79" s="57"/>
      <c r="N79" s="57"/>
      <c r="O79" s="57"/>
      <c r="P79" s="57"/>
    </row>
    <row r="80" spans="1:16" x14ac:dyDescent="0.25">
      <c r="A80" s="57" t="str">
        <f>hidden1!A70</f>
        <v xml:space="preserve">  Челябинская область</v>
      </c>
      <c r="B80" s="58">
        <f>hidden1!CL70</f>
        <v>54836618</v>
      </c>
      <c r="C80" s="58">
        <f t="shared" si="1"/>
        <v>5237682</v>
      </c>
      <c r="D80" s="58">
        <f>hidden1!CM70</f>
        <v>3653003</v>
      </c>
      <c r="E80" s="58">
        <f>hidden1!CN70</f>
        <v>1584679</v>
      </c>
      <c r="F80" s="58">
        <f>hidden1!CO70</f>
        <v>0</v>
      </c>
      <c r="G80" s="58">
        <f>hidden1!CP70</f>
        <v>1125</v>
      </c>
      <c r="H80" s="58">
        <f>hidden1!CQ70</f>
        <v>0</v>
      </c>
      <c r="I80" s="58">
        <f>hidden1!CR70</f>
        <v>1125</v>
      </c>
      <c r="J80" s="58">
        <f>hidden1!CS70</f>
        <v>0</v>
      </c>
      <c r="K80" s="58">
        <f>hidden1!CT70</f>
        <v>0</v>
      </c>
      <c r="L80" s="58">
        <f>hidden1!CU70</f>
        <v>0</v>
      </c>
      <c r="M80" s="57"/>
      <c r="N80" s="57"/>
      <c r="O80" s="57"/>
      <c r="P80" s="57"/>
    </row>
    <row r="81" spans="1:16" x14ac:dyDescent="0.25">
      <c r="A81" s="57" t="str">
        <f>hidden1!A71</f>
        <v xml:space="preserve">  Ханты-Мансийский автономный округ - Югра</v>
      </c>
      <c r="B81" s="58">
        <f>hidden1!CL71</f>
        <v>108802889</v>
      </c>
      <c r="C81" s="58">
        <f t="shared" si="1"/>
        <v>-14771912</v>
      </c>
      <c r="D81" s="58">
        <f>hidden1!CM71</f>
        <v>-23238331</v>
      </c>
      <c r="E81" s="58">
        <f>hidden1!CN71</f>
        <v>8466419</v>
      </c>
      <c r="F81" s="58">
        <f>hidden1!CO71</f>
        <v>0</v>
      </c>
      <c r="G81" s="58">
        <f>hidden1!CP71</f>
        <v>0</v>
      </c>
      <c r="H81" s="58">
        <f>hidden1!CQ71</f>
        <v>0</v>
      </c>
      <c r="I81" s="58">
        <f>hidden1!CR71</f>
        <v>0</v>
      </c>
      <c r="J81" s="58">
        <f>hidden1!CS71</f>
        <v>0</v>
      </c>
      <c r="K81" s="58">
        <f>hidden1!CT71</f>
        <v>0</v>
      </c>
      <c r="L81" s="58">
        <f>hidden1!CU71</f>
        <v>0</v>
      </c>
      <c r="M81" s="57"/>
      <c r="N81" s="57"/>
      <c r="O81" s="57"/>
      <c r="P81" s="57"/>
    </row>
    <row r="82" spans="1:16" x14ac:dyDescent="0.25">
      <c r="A82" s="57" t="str">
        <f>hidden1!A72</f>
        <v xml:space="preserve">  Ямало-Ненецкий автономный округ</v>
      </c>
      <c r="B82" s="58">
        <f>hidden1!CL72</f>
        <v>134263159</v>
      </c>
      <c r="C82" s="58">
        <f t="shared" si="1"/>
        <v>-119269</v>
      </c>
      <c r="D82" s="58">
        <f>hidden1!CM72</f>
        <v>-593642</v>
      </c>
      <c r="E82" s="58">
        <f>hidden1!CN72</f>
        <v>474373</v>
      </c>
      <c r="F82" s="58">
        <f>hidden1!CO72</f>
        <v>865</v>
      </c>
      <c r="G82" s="58">
        <f>hidden1!CP72</f>
        <v>0</v>
      </c>
      <c r="H82" s="58">
        <f>hidden1!CQ72</f>
        <v>0</v>
      </c>
      <c r="I82" s="58">
        <f>hidden1!CR72</f>
        <v>0</v>
      </c>
      <c r="J82" s="58">
        <f>hidden1!CS72</f>
        <v>0</v>
      </c>
      <c r="K82" s="58">
        <f>hidden1!CT72</f>
        <v>0</v>
      </c>
      <c r="L82" s="58">
        <f>hidden1!CU72</f>
        <v>0</v>
      </c>
      <c r="M82" s="57"/>
      <c r="N82" s="57"/>
      <c r="O82" s="57"/>
      <c r="P82" s="57"/>
    </row>
    <row r="83" spans="1:16" x14ac:dyDescent="0.25">
      <c r="A83" s="57" t="str">
        <f>hidden1!A73</f>
        <v xml:space="preserve"> СИБИРСКИЙ ФЕДЕРАЛЬНЫЙ ОКРУГ</v>
      </c>
      <c r="B83" s="58">
        <f>hidden1!CL73</f>
        <v>146684351</v>
      </c>
      <c r="C83" s="58">
        <f t="shared" si="1"/>
        <v>64354465</v>
      </c>
      <c r="D83" s="58">
        <f>hidden1!CM73</f>
        <v>6054211</v>
      </c>
      <c r="E83" s="58">
        <f>hidden1!CN73</f>
        <v>58300254</v>
      </c>
      <c r="F83" s="58">
        <f>hidden1!CO73</f>
        <v>0</v>
      </c>
      <c r="G83" s="58">
        <f>hidden1!CP73</f>
        <v>106623</v>
      </c>
      <c r="H83" s="58">
        <f>hidden1!CQ73</f>
        <v>0</v>
      </c>
      <c r="I83" s="58">
        <f>hidden1!CR73</f>
        <v>117709</v>
      </c>
      <c r="J83" s="58">
        <f>hidden1!CS73</f>
        <v>0</v>
      </c>
      <c r="K83" s="58">
        <f>hidden1!CT73</f>
        <v>-11086</v>
      </c>
      <c r="L83" s="58">
        <f>hidden1!CU73</f>
        <v>0</v>
      </c>
      <c r="M83" s="57"/>
      <c r="N83" s="57"/>
      <c r="O83" s="57"/>
      <c r="P83" s="57"/>
    </row>
    <row r="84" spans="1:16" x14ac:dyDescent="0.25">
      <c r="A84" s="57" t="str">
        <f>hidden1!A74</f>
        <v xml:space="preserve">  Республика Алтай</v>
      </c>
      <c r="B84" s="58">
        <f>hidden1!CL74</f>
        <v>-348043</v>
      </c>
      <c r="C84" s="58">
        <f t="shared" si="1"/>
        <v>-63</v>
      </c>
      <c r="D84" s="58">
        <f>hidden1!CM74</f>
        <v>-500</v>
      </c>
      <c r="E84" s="58">
        <f>hidden1!CN74</f>
        <v>437</v>
      </c>
      <c r="F84" s="58">
        <f>hidden1!CO74</f>
        <v>0</v>
      </c>
      <c r="G84" s="58">
        <f>hidden1!CP74</f>
        <v>0</v>
      </c>
      <c r="H84" s="58">
        <f>hidden1!CQ74</f>
        <v>0</v>
      </c>
      <c r="I84" s="58">
        <f>hidden1!CR74</f>
        <v>0</v>
      </c>
      <c r="J84" s="58">
        <f>hidden1!CS74</f>
        <v>0</v>
      </c>
      <c r="K84" s="58">
        <f>hidden1!CT74</f>
        <v>0</v>
      </c>
      <c r="L84" s="58">
        <f>hidden1!CU74</f>
        <v>0</v>
      </c>
      <c r="M84" s="57"/>
      <c r="N84" s="57"/>
      <c r="O84" s="57"/>
      <c r="P84" s="57"/>
    </row>
    <row r="85" spans="1:16" x14ac:dyDescent="0.25">
      <c r="A85" s="57" t="str">
        <f>hidden1!A75</f>
        <v xml:space="preserve">  Республика Тыва</v>
      </c>
      <c r="B85" s="58">
        <f>hidden1!CL75</f>
        <v>497085</v>
      </c>
      <c r="C85" s="58">
        <f t="shared" si="1"/>
        <v>-871</v>
      </c>
      <c r="D85" s="58">
        <f>hidden1!CM75</f>
        <v>-871</v>
      </c>
      <c r="E85" s="58">
        <f>hidden1!CN75</f>
        <v>0</v>
      </c>
      <c r="F85" s="58">
        <f>hidden1!CO75</f>
        <v>0</v>
      </c>
      <c r="G85" s="58">
        <f>hidden1!CP75</f>
        <v>0</v>
      </c>
      <c r="H85" s="58">
        <f>hidden1!CQ75</f>
        <v>0</v>
      </c>
      <c r="I85" s="58">
        <f>hidden1!CR75</f>
        <v>0</v>
      </c>
      <c r="J85" s="58">
        <f>hidden1!CS75</f>
        <v>0</v>
      </c>
      <c r="K85" s="58">
        <f>hidden1!CT75</f>
        <v>0</v>
      </c>
      <c r="L85" s="58">
        <f>hidden1!CU75</f>
        <v>0</v>
      </c>
      <c r="M85" s="57"/>
      <c r="N85" s="57"/>
      <c r="O85" s="57"/>
      <c r="P85" s="57"/>
    </row>
    <row r="86" spans="1:16" x14ac:dyDescent="0.25">
      <c r="A86" s="57" t="str">
        <f>hidden1!A76</f>
        <v xml:space="preserve">  Республика Хакасия</v>
      </c>
      <c r="B86" s="58">
        <f>hidden1!CL76</f>
        <v>2227556</v>
      </c>
      <c r="C86" s="58">
        <f t="shared" si="1"/>
        <v>559824</v>
      </c>
      <c r="D86" s="58">
        <f>hidden1!CM76</f>
        <v>0</v>
      </c>
      <c r="E86" s="58">
        <f>hidden1!CN76</f>
        <v>559824</v>
      </c>
      <c r="F86" s="58">
        <f>hidden1!CO76</f>
        <v>0</v>
      </c>
      <c r="G86" s="58">
        <f>hidden1!CP76</f>
        <v>0</v>
      </c>
      <c r="H86" s="58">
        <f>hidden1!CQ76</f>
        <v>0</v>
      </c>
      <c r="I86" s="58">
        <f>hidden1!CR76</f>
        <v>0</v>
      </c>
      <c r="J86" s="58">
        <f>hidden1!CS76</f>
        <v>0</v>
      </c>
      <c r="K86" s="58">
        <f>hidden1!CT76</f>
        <v>0</v>
      </c>
      <c r="L86" s="58">
        <f>hidden1!CU76</f>
        <v>0</v>
      </c>
      <c r="M86" s="57"/>
      <c r="N86" s="57"/>
      <c r="O86" s="57"/>
      <c r="P86" s="57"/>
    </row>
    <row r="87" spans="1:16" x14ac:dyDescent="0.25">
      <c r="A87" s="57" t="str">
        <f>hidden1!A77</f>
        <v xml:space="preserve">  Алтайский край</v>
      </c>
      <c r="B87" s="58">
        <f>hidden1!CL77</f>
        <v>13418999</v>
      </c>
      <c r="C87" s="58">
        <f t="shared" si="1"/>
        <v>1763145</v>
      </c>
      <c r="D87" s="58">
        <f>hidden1!CM77</f>
        <v>73404</v>
      </c>
      <c r="E87" s="58">
        <f>hidden1!CN77</f>
        <v>1689741</v>
      </c>
      <c r="F87" s="58">
        <f>hidden1!CO77</f>
        <v>0</v>
      </c>
      <c r="G87" s="58">
        <f>hidden1!CP77</f>
        <v>8060</v>
      </c>
      <c r="H87" s="58">
        <f>hidden1!CQ77</f>
        <v>0</v>
      </c>
      <c r="I87" s="58">
        <f>hidden1!CR77</f>
        <v>8060</v>
      </c>
      <c r="J87" s="58">
        <f>hidden1!CS77</f>
        <v>0</v>
      </c>
      <c r="K87" s="58">
        <f>hidden1!CT77</f>
        <v>0</v>
      </c>
      <c r="L87" s="58">
        <f>hidden1!CU77</f>
        <v>0</v>
      </c>
      <c r="M87" s="57"/>
      <c r="N87" s="57"/>
      <c r="O87" s="57"/>
      <c r="P87" s="57"/>
    </row>
    <row r="88" spans="1:16" x14ac:dyDescent="0.25">
      <c r="A88" s="57" t="str">
        <f>hidden1!A78</f>
        <v xml:space="preserve">  Красноярский край</v>
      </c>
      <c r="B88" s="58">
        <f>hidden1!CL78</f>
        <v>31569498</v>
      </c>
      <c r="C88" s="58">
        <f t="shared" si="1"/>
        <v>11296586</v>
      </c>
      <c r="D88" s="58">
        <f>hidden1!CM78</f>
        <v>2012140</v>
      </c>
      <c r="E88" s="58">
        <f>hidden1!CN78</f>
        <v>9284446</v>
      </c>
      <c r="F88" s="58">
        <f>hidden1!CO78</f>
        <v>0</v>
      </c>
      <c r="G88" s="58">
        <f>hidden1!CP78</f>
        <v>-7188</v>
      </c>
      <c r="H88" s="58">
        <f>hidden1!CQ78</f>
        <v>0</v>
      </c>
      <c r="I88" s="58">
        <f>hidden1!CR78</f>
        <v>-7188</v>
      </c>
      <c r="J88" s="58">
        <f>hidden1!CS78</f>
        <v>0</v>
      </c>
      <c r="K88" s="58">
        <f>hidden1!CT78</f>
        <v>0</v>
      </c>
      <c r="L88" s="58">
        <f>hidden1!CU78</f>
        <v>0</v>
      </c>
      <c r="M88" s="57"/>
      <c r="N88" s="57"/>
      <c r="O88" s="57"/>
      <c r="P88" s="57"/>
    </row>
    <row r="89" spans="1:16" x14ac:dyDescent="0.25">
      <c r="A89" s="57" t="str">
        <f>hidden1!A79</f>
        <v xml:space="preserve">  Иркутская область</v>
      </c>
      <c r="B89" s="58">
        <f>hidden1!CL79</f>
        <v>33485875</v>
      </c>
      <c r="C89" s="58">
        <f t="shared" si="1"/>
        <v>9361245</v>
      </c>
      <c r="D89" s="58">
        <f>hidden1!CM79</f>
        <v>2295715</v>
      </c>
      <c r="E89" s="58">
        <f>hidden1!CN79</f>
        <v>7065530</v>
      </c>
      <c r="F89" s="58">
        <f>hidden1!CO79</f>
        <v>0</v>
      </c>
      <c r="G89" s="58">
        <f>hidden1!CP79</f>
        <v>645</v>
      </c>
      <c r="H89" s="58">
        <f>hidden1!CQ79</f>
        <v>0</v>
      </c>
      <c r="I89" s="58">
        <f>hidden1!CR79</f>
        <v>645</v>
      </c>
      <c r="J89" s="58">
        <f>hidden1!CS79</f>
        <v>0</v>
      </c>
      <c r="K89" s="58">
        <f>hidden1!CT79</f>
        <v>0</v>
      </c>
      <c r="L89" s="58">
        <f>hidden1!CU79</f>
        <v>0</v>
      </c>
      <c r="M89" s="57"/>
      <c r="N89" s="57"/>
      <c r="O89" s="57"/>
      <c r="P89" s="57"/>
    </row>
    <row r="90" spans="1:16" x14ac:dyDescent="0.25">
      <c r="A90" s="57" t="str">
        <f>hidden1!A80</f>
        <v xml:space="preserve">  Кемеровская область - Кузбасс</v>
      </c>
      <c r="B90" s="58">
        <f>hidden1!CL80</f>
        <v>-6012734</v>
      </c>
      <c r="C90" s="58">
        <f t="shared" si="1"/>
        <v>330966</v>
      </c>
      <c r="D90" s="58">
        <f>hidden1!CM80</f>
        <v>-2247156</v>
      </c>
      <c r="E90" s="58">
        <f>hidden1!CN80</f>
        <v>2578122</v>
      </c>
      <c r="F90" s="58">
        <f>hidden1!CO80</f>
        <v>0</v>
      </c>
      <c r="G90" s="58">
        <f>hidden1!CP80</f>
        <v>-1147</v>
      </c>
      <c r="H90" s="58">
        <f>hidden1!CQ80</f>
        <v>0</v>
      </c>
      <c r="I90" s="58">
        <f>hidden1!CR80</f>
        <v>5310</v>
      </c>
      <c r="J90" s="58">
        <f>hidden1!CS80</f>
        <v>0</v>
      </c>
      <c r="K90" s="58">
        <f>hidden1!CT80</f>
        <v>-6457</v>
      </c>
      <c r="L90" s="58">
        <f>hidden1!CU80</f>
        <v>0</v>
      </c>
      <c r="M90" s="57"/>
      <c r="N90" s="57"/>
      <c r="O90" s="57"/>
      <c r="P90" s="57"/>
    </row>
    <row r="91" spans="1:16" x14ac:dyDescent="0.25">
      <c r="A91" s="57" t="str">
        <f>hidden1!A81</f>
        <v xml:space="preserve">  Новосибирская область</v>
      </c>
      <c r="B91" s="58">
        <f>hidden1!CL81</f>
        <v>31402354</v>
      </c>
      <c r="C91" s="58">
        <f t="shared" si="1"/>
        <v>-1011679</v>
      </c>
      <c r="D91" s="58">
        <f>hidden1!CM81</f>
        <v>-5019735</v>
      </c>
      <c r="E91" s="58">
        <f>hidden1!CN81</f>
        <v>4008056</v>
      </c>
      <c r="F91" s="58">
        <f>hidden1!CO81</f>
        <v>0</v>
      </c>
      <c r="G91" s="58">
        <f>hidden1!CP81</f>
        <v>106253</v>
      </c>
      <c r="H91" s="58">
        <f>hidden1!CQ81</f>
        <v>0</v>
      </c>
      <c r="I91" s="58">
        <f>hidden1!CR81</f>
        <v>110882</v>
      </c>
      <c r="J91" s="58">
        <f>hidden1!CS81</f>
        <v>0</v>
      </c>
      <c r="K91" s="58">
        <f>hidden1!CT81</f>
        <v>-4629</v>
      </c>
      <c r="L91" s="58">
        <f>hidden1!CU81</f>
        <v>0</v>
      </c>
      <c r="M91" s="57"/>
      <c r="N91" s="57"/>
      <c r="O91" s="57"/>
      <c r="P91" s="57"/>
    </row>
    <row r="92" spans="1:16" x14ac:dyDescent="0.25">
      <c r="A92" s="57" t="str">
        <f>hidden1!A82</f>
        <v xml:space="preserve">  Омская область</v>
      </c>
      <c r="B92" s="58">
        <f>hidden1!CL82</f>
        <v>20851854</v>
      </c>
      <c r="C92" s="58">
        <f t="shared" si="1"/>
        <v>40864597</v>
      </c>
      <c r="D92" s="58">
        <f>hidden1!CM82</f>
        <v>9290641</v>
      </c>
      <c r="E92" s="58">
        <f>hidden1!CN82</f>
        <v>31573956</v>
      </c>
      <c r="F92" s="58">
        <f>hidden1!CO82</f>
        <v>0</v>
      </c>
      <c r="G92" s="58">
        <f>hidden1!CP82</f>
        <v>0</v>
      </c>
      <c r="H92" s="58">
        <f>hidden1!CQ82</f>
        <v>0</v>
      </c>
      <c r="I92" s="58">
        <f>hidden1!CR82</f>
        <v>0</v>
      </c>
      <c r="J92" s="58">
        <f>hidden1!CS82</f>
        <v>0</v>
      </c>
      <c r="K92" s="58">
        <f>hidden1!CT82</f>
        <v>0</v>
      </c>
      <c r="L92" s="58">
        <f>hidden1!CU82</f>
        <v>0</v>
      </c>
      <c r="M92" s="57"/>
      <c r="N92" s="57"/>
      <c r="O92" s="57"/>
      <c r="P92" s="57"/>
    </row>
    <row r="93" spans="1:16" x14ac:dyDescent="0.25">
      <c r="A93" s="57" t="str">
        <f>hidden1!A83</f>
        <v xml:space="preserve">  Томская область</v>
      </c>
      <c r="B93" s="58">
        <f>hidden1!CL83</f>
        <v>19591907</v>
      </c>
      <c r="C93" s="58">
        <f t="shared" si="1"/>
        <v>1190715</v>
      </c>
      <c r="D93" s="58">
        <f>hidden1!CM83</f>
        <v>-349427</v>
      </c>
      <c r="E93" s="58">
        <f>hidden1!CN83</f>
        <v>1540142</v>
      </c>
      <c r="F93" s="58">
        <f>hidden1!CO83</f>
        <v>0</v>
      </c>
      <c r="G93" s="58">
        <f>hidden1!CP83</f>
        <v>0</v>
      </c>
      <c r="H93" s="58">
        <f>hidden1!CQ83</f>
        <v>0</v>
      </c>
      <c r="I93" s="58">
        <f>hidden1!CR83</f>
        <v>0</v>
      </c>
      <c r="J93" s="58">
        <f>hidden1!CS83</f>
        <v>0</v>
      </c>
      <c r="K93" s="58">
        <f>hidden1!CT83</f>
        <v>0</v>
      </c>
      <c r="L93" s="58">
        <f>hidden1!CU83</f>
        <v>0</v>
      </c>
      <c r="M93" s="57"/>
      <c r="N93" s="57"/>
      <c r="O93" s="57"/>
      <c r="P93" s="57"/>
    </row>
    <row r="94" spans="1:16" x14ac:dyDescent="0.25">
      <c r="A94" s="57" t="str">
        <f>hidden1!A84</f>
        <v xml:space="preserve"> ДАЛЬНЕВОСТОЧНЫЙ ФЕДЕРАЛЬНЫЙ ОКРУГ</v>
      </c>
      <c r="B94" s="58">
        <f>hidden1!CL84</f>
        <v>-18416493</v>
      </c>
      <c r="C94" s="58">
        <f t="shared" si="1"/>
        <v>12914064</v>
      </c>
      <c r="D94" s="58">
        <f>hidden1!CM84</f>
        <v>460324</v>
      </c>
      <c r="E94" s="58">
        <f>hidden1!CN84</f>
        <v>12453740</v>
      </c>
      <c r="F94" s="58">
        <f>hidden1!CO84</f>
        <v>5178</v>
      </c>
      <c r="G94" s="58">
        <f>hidden1!CP84</f>
        <v>3</v>
      </c>
      <c r="H94" s="58">
        <f>hidden1!CQ84</f>
        <v>0</v>
      </c>
      <c r="I94" s="58">
        <f>hidden1!CR84</f>
        <v>0</v>
      </c>
      <c r="J94" s="58">
        <f>hidden1!CS84</f>
        <v>0</v>
      </c>
      <c r="K94" s="58">
        <f>hidden1!CT84</f>
        <v>3</v>
      </c>
      <c r="L94" s="58">
        <f>hidden1!CU84</f>
        <v>0</v>
      </c>
      <c r="M94" s="57"/>
      <c r="N94" s="57"/>
      <c r="O94" s="57"/>
      <c r="P94" s="57"/>
    </row>
    <row r="95" spans="1:16" x14ac:dyDescent="0.25">
      <c r="A95" s="57" t="str">
        <f>hidden1!A85</f>
        <v xml:space="preserve">  Республика Бурятия</v>
      </c>
      <c r="B95" s="58">
        <f>hidden1!CL85</f>
        <v>275910</v>
      </c>
      <c r="C95" s="58">
        <f t="shared" si="1"/>
        <v>4812</v>
      </c>
      <c r="D95" s="58">
        <f>hidden1!CM85</f>
        <v>-1299</v>
      </c>
      <c r="E95" s="58">
        <f>hidden1!CN85</f>
        <v>6111</v>
      </c>
      <c r="F95" s="58">
        <f>hidden1!CO85</f>
        <v>0</v>
      </c>
      <c r="G95" s="58">
        <f>hidden1!CP85</f>
        <v>0</v>
      </c>
      <c r="H95" s="58">
        <f>hidden1!CQ85</f>
        <v>0</v>
      </c>
      <c r="I95" s="58">
        <f>hidden1!CR85</f>
        <v>0</v>
      </c>
      <c r="J95" s="58">
        <f>hidden1!CS85</f>
        <v>0</v>
      </c>
      <c r="K95" s="58">
        <f>hidden1!CT85</f>
        <v>0</v>
      </c>
      <c r="L95" s="58">
        <f>hidden1!CU85</f>
        <v>0</v>
      </c>
      <c r="M95" s="57"/>
      <c r="N95" s="57"/>
      <c r="O95" s="57"/>
      <c r="P95" s="57"/>
    </row>
    <row r="96" spans="1:16" x14ac:dyDescent="0.25">
      <c r="A96" s="57" t="str">
        <f>hidden1!A86</f>
        <v xml:space="preserve">  Республика Саха (Якутия)</v>
      </c>
      <c r="B96" s="58">
        <f>hidden1!CL86</f>
        <v>-2794174</v>
      </c>
      <c r="C96" s="58">
        <f t="shared" si="1"/>
        <v>-690615</v>
      </c>
      <c r="D96" s="58">
        <f>hidden1!CM86</f>
        <v>-761600</v>
      </c>
      <c r="E96" s="58">
        <f>hidden1!CN86</f>
        <v>70985</v>
      </c>
      <c r="F96" s="58">
        <f>hidden1!CO86</f>
        <v>0</v>
      </c>
      <c r="G96" s="58">
        <f>hidden1!CP86</f>
        <v>0</v>
      </c>
      <c r="H96" s="58">
        <f>hidden1!CQ86</f>
        <v>0</v>
      </c>
      <c r="I96" s="58">
        <f>hidden1!CR86</f>
        <v>0</v>
      </c>
      <c r="J96" s="58">
        <f>hidden1!CS86</f>
        <v>0</v>
      </c>
      <c r="K96" s="58">
        <f>hidden1!CT86</f>
        <v>0</v>
      </c>
      <c r="L96" s="58">
        <f>hidden1!CU86</f>
        <v>0</v>
      </c>
      <c r="M96" s="57"/>
      <c r="N96" s="57"/>
      <c r="O96" s="57"/>
      <c r="P96" s="57"/>
    </row>
    <row r="97" spans="1:16" x14ac:dyDescent="0.25">
      <c r="A97" s="57" t="str">
        <f>hidden1!A87</f>
        <v xml:space="preserve">  Приморский край</v>
      </c>
      <c r="B97" s="58">
        <f>hidden1!CL87</f>
        <v>15659086</v>
      </c>
      <c r="C97" s="58">
        <f t="shared" si="1"/>
        <v>1021254</v>
      </c>
      <c r="D97" s="58">
        <f>hidden1!CM87</f>
        <v>-877144</v>
      </c>
      <c r="E97" s="58">
        <f>hidden1!CN87</f>
        <v>1898398</v>
      </c>
      <c r="F97" s="58">
        <f>hidden1!CO87</f>
        <v>0</v>
      </c>
      <c r="G97" s="58">
        <f>hidden1!CP87</f>
        <v>0</v>
      </c>
      <c r="H97" s="58">
        <f>hidden1!CQ87</f>
        <v>0</v>
      </c>
      <c r="I97" s="58">
        <f>hidden1!CR87</f>
        <v>0</v>
      </c>
      <c r="J97" s="58">
        <f>hidden1!CS87</f>
        <v>0</v>
      </c>
      <c r="K97" s="58">
        <f>hidden1!CT87</f>
        <v>0</v>
      </c>
      <c r="L97" s="58">
        <f>hidden1!CU87</f>
        <v>0</v>
      </c>
      <c r="M97" s="57"/>
      <c r="N97" s="57"/>
      <c r="O97" s="57"/>
      <c r="P97" s="57"/>
    </row>
    <row r="98" spans="1:16" x14ac:dyDescent="0.25">
      <c r="A98" s="57" t="str">
        <f>hidden1!A88</f>
        <v xml:space="preserve">  Хабаровский край</v>
      </c>
      <c r="B98" s="58">
        <f>hidden1!CL88</f>
        <v>242149</v>
      </c>
      <c r="C98" s="58">
        <f t="shared" si="1"/>
        <v>13935675</v>
      </c>
      <c r="D98" s="58">
        <f>hidden1!CM88</f>
        <v>3686304</v>
      </c>
      <c r="E98" s="58">
        <f>hidden1!CN88</f>
        <v>10249371</v>
      </c>
      <c r="F98" s="58">
        <f>hidden1!CO88</f>
        <v>0</v>
      </c>
      <c r="G98" s="58">
        <f>hidden1!CP88</f>
        <v>0</v>
      </c>
      <c r="H98" s="58">
        <f>hidden1!CQ88</f>
        <v>0</v>
      </c>
      <c r="I98" s="58">
        <f>hidden1!CR88</f>
        <v>0</v>
      </c>
      <c r="J98" s="58">
        <f>hidden1!CS88</f>
        <v>0</v>
      </c>
      <c r="K98" s="58">
        <f>hidden1!CT88</f>
        <v>0</v>
      </c>
      <c r="L98" s="58">
        <f>hidden1!CU88</f>
        <v>0</v>
      </c>
      <c r="M98" s="57"/>
      <c r="N98" s="57"/>
      <c r="O98" s="57"/>
      <c r="P98" s="57"/>
    </row>
    <row r="99" spans="1:16" x14ac:dyDescent="0.25">
      <c r="A99" s="57" t="str">
        <f>hidden1!A89</f>
        <v xml:space="preserve">  Амурская область</v>
      </c>
      <c r="B99" s="58">
        <f>hidden1!CL89</f>
        <v>-7139969</v>
      </c>
      <c r="C99" s="58">
        <f t="shared" si="1"/>
        <v>16766</v>
      </c>
      <c r="D99" s="58">
        <f>hidden1!CM89</f>
        <v>0</v>
      </c>
      <c r="E99" s="58">
        <f>hidden1!CN89</f>
        <v>16766</v>
      </c>
      <c r="F99" s="58">
        <f>hidden1!CO89</f>
        <v>0</v>
      </c>
      <c r="G99" s="58">
        <f>hidden1!CP89</f>
        <v>3</v>
      </c>
      <c r="H99" s="58">
        <f>hidden1!CQ89</f>
        <v>0</v>
      </c>
      <c r="I99" s="58">
        <f>hidden1!CR89</f>
        <v>0</v>
      </c>
      <c r="J99" s="58">
        <f>hidden1!CS89</f>
        <v>0</v>
      </c>
      <c r="K99" s="58">
        <f>hidden1!CT89</f>
        <v>3</v>
      </c>
      <c r="L99" s="58">
        <f>hidden1!CU89</f>
        <v>0</v>
      </c>
      <c r="M99" s="57"/>
      <c r="N99" s="57"/>
      <c r="O99" s="57"/>
      <c r="P99" s="57"/>
    </row>
    <row r="100" spans="1:16" x14ac:dyDescent="0.25">
      <c r="A100" s="57" t="str">
        <f>hidden1!A90</f>
        <v xml:space="preserve">  Камчатский край</v>
      </c>
      <c r="B100" s="58">
        <f>hidden1!CL90</f>
        <v>-2372519</v>
      </c>
      <c r="C100" s="58">
        <f t="shared" si="1"/>
        <v>-635594</v>
      </c>
      <c r="D100" s="58">
        <f>hidden1!CM90</f>
        <v>-709226</v>
      </c>
      <c r="E100" s="58">
        <f>hidden1!CN90</f>
        <v>73632</v>
      </c>
      <c r="F100" s="58">
        <f>hidden1!CO90</f>
        <v>0</v>
      </c>
      <c r="G100" s="58">
        <f>hidden1!CP90</f>
        <v>0</v>
      </c>
      <c r="H100" s="58">
        <f>hidden1!CQ90</f>
        <v>0</v>
      </c>
      <c r="I100" s="58">
        <f>hidden1!CR90</f>
        <v>0</v>
      </c>
      <c r="J100" s="58">
        <f>hidden1!CS90</f>
        <v>0</v>
      </c>
      <c r="K100" s="58">
        <f>hidden1!CT90</f>
        <v>0</v>
      </c>
      <c r="L100" s="58">
        <f>hidden1!CU90</f>
        <v>0</v>
      </c>
      <c r="M100" s="57"/>
      <c r="N100" s="57"/>
      <c r="O100" s="57"/>
      <c r="P100" s="57"/>
    </row>
    <row r="101" spans="1:16" x14ac:dyDescent="0.25">
      <c r="A101" s="57" t="str">
        <f>hidden1!A91</f>
        <v xml:space="preserve">  Магаданская область</v>
      </c>
      <c r="B101" s="58">
        <f>hidden1!CL91</f>
        <v>-7302199</v>
      </c>
      <c r="C101" s="58">
        <f t="shared" si="1"/>
        <v>-34224</v>
      </c>
      <c r="D101" s="58">
        <f>hidden1!CM91</f>
        <v>-27698</v>
      </c>
      <c r="E101" s="58">
        <f>hidden1!CN91</f>
        <v>-6526</v>
      </c>
      <c r="F101" s="58">
        <f>hidden1!CO91</f>
        <v>0</v>
      </c>
      <c r="G101" s="58">
        <f>hidden1!CP91</f>
        <v>0</v>
      </c>
      <c r="H101" s="58">
        <f>hidden1!CQ91</f>
        <v>0</v>
      </c>
      <c r="I101" s="58">
        <f>hidden1!CR91</f>
        <v>0</v>
      </c>
      <c r="J101" s="58">
        <f>hidden1!CS91</f>
        <v>0</v>
      </c>
      <c r="K101" s="58">
        <f>hidden1!CT91</f>
        <v>0</v>
      </c>
      <c r="L101" s="58">
        <f>hidden1!CU91</f>
        <v>0</v>
      </c>
      <c r="M101" s="57"/>
      <c r="N101" s="57"/>
      <c r="O101" s="57"/>
      <c r="P101" s="57"/>
    </row>
    <row r="102" spans="1:16" x14ac:dyDescent="0.25">
      <c r="A102" s="57" t="str">
        <f>hidden1!A92</f>
        <v xml:space="preserve">  Сахалинская область</v>
      </c>
      <c r="B102" s="58">
        <f>hidden1!CL92</f>
        <v>-7901614</v>
      </c>
      <c r="C102" s="58">
        <f t="shared" si="1"/>
        <v>-692919</v>
      </c>
      <c r="D102" s="58">
        <f>hidden1!CM92</f>
        <v>-824401</v>
      </c>
      <c r="E102" s="58">
        <f>hidden1!CN92</f>
        <v>131482</v>
      </c>
      <c r="F102" s="58">
        <f>hidden1!CO92</f>
        <v>0</v>
      </c>
      <c r="G102" s="58">
        <f>hidden1!CP92</f>
        <v>0</v>
      </c>
      <c r="H102" s="58">
        <f>hidden1!CQ92</f>
        <v>0</v>
      </c>
      <c r="I102" s="58">
        <f>hidden1!CR92</f>
        <v>0</v>
      </c>
      <c r="J102" s="58">
        <f>hidden1!CS92</f>
        <v>0</v>
      </c>
      <c r="K102" s="58">
        <f>hidden1!CT92</f>
        <v>0</v>
      </c>
      <c r="L102" s="58">
        <f>hidden1!CU92</f>
        <v>0</v>
      </c>
      <c r="M102" s="57"/>
      <c r="N102" s="57"/>
      <c r="O102" s="57"/>
      <c r="P102" s="57"/>
    </row>
    <row r="103" spans="1:16" x14ac:dyDescent="0.25">
      <c r="A103" s="57" t="str">
        <f>hidden1!A93</f>
        <v xml:space="preserve">  Забайкальский край</v>
      </c>
      <c r="B103" s="58">
        <f>hidden1!CL93</f>
        <v>-1167874</v>
      </c>
      <c r="C103" s="58">
        <f t="shared" si="1"/>
        <v>3405</v>
      </c>
      <c r="D103" s="58">
        <f>hidden1!CM93</f>
        <v>-6927</v>
      </c>
      <c r="E103" s="58">
        <f>hidden1!CN93</f>
        <v>10332</v>
      </c>
      <c r="F103" s="58">
        <f>hidden1!CO93</f>
        <v>5178</v>
      </c>
      <c r="G103" s="58">
        <f>hidden1!CP93</f>
        <v>0</v>
      </c>
      <c r="H103" s="58">
        <f>hidden1!CQ93</f>
        <v>0</v>
      </c>
      <c r="I103" s="58">
        <f>hidden1!CR93</f>
        <v>0</v>
      </c>
      <c r="J103" s="58">
        <f>hidden1!CS93</f>
        <v>0</v>
      </c>
      <c r="K103" s="58">
        <f>hidden1!CT93</f>
        <v>0</v>
      </c>
      <c r="L103" s="58">
        <f>hidden1!CU93</f>
        <v>0</v>
      </c>
      <c r="M103" s="57"/>
      <c r="N103" s="57"/>
      <c r="O103" s="57"/>
      <c r="P103" s="57"/>
    </row>
    <row r="104" spans="1:16" x14ac:dyDescent="0.25">
      <c r="A104" s="57" t="str">
        <f>hidden1!A94</f>
        <v xml:space="preserve">  Еврейская автономная область</v>
      </c>
      <c r="B104" s="58">
        <f>hidden1!CL94</f>
        <v>-384346</v>
      </c>
      <c r="C104" s="58">
        <f t="shared" si="1"/>
        <v>1712</v>
      </c>
      <c r="D104" s="58">
        <f>hidden1!CM94</f>
        <v>0</v>
      </c>
      <c r="E104" s="58">
        <f>hidden1!CN94</f>
        <v>1712</v>
      </c>
      <c r="F104" s="58">
        <f>hidden1!CO94</f>
        <v>0</v>
      </c>
      <c r="G104" s="58">
        <f>hidden1!CP94</f>
        <v>0</v>
      </c>
      <c r="H104" s="58">
        <f>hidden1!CQ94</f>
        <v>0</v>
      </c>
      <c r="I104" s="58">
        <f>hidden1!CR94</f>
        <v>0</v>
      </c>
      <c r="J104" s="58">
        <f>hidden1!CS94</f>
        <v>0</v>
      </c>
      <c r="K104" s="58">
        <f>hidden1!CT94</f>
        <v>0</v>
      </c>
      <c r="L104" s="58">
        <f>hidden1!CU94</f>
        <v>0</v>
      </c>
      <c r="M104" s="57"/>
      <c r="N104" s="57"/>
      <c r="O104" s="57"/>
      <c r="P104" s="57"/>
    </row>
    <row r="105" spans="1:16" x14ac:dyDescent="0.25">
      <c r="A105" s="57" t="str">
        <f>hidden1!A95</f>
        <v xml:space="preserve">  Чукотский автономный округ</v>
      </c>
      <c r="B105" s="58">
        <f>hidden1!CL95</f>
        <v>-5530943</v>
      </c>
      <c r="C105" s="58">
        <f t="shared" si="1"/>
        <v>-16208</v>
      </c>
      <c r="D105" s="58">
        <f>hidden1!CM95</f>
        <v>-17685</v>
      </c>
      <c r="E105" s="58">
        <f>hidden1!CN95</f>
        <v>1477</v>
      </c>
      <c r="F105" s="58">
        <f>hidden1!CO95</f>
        <v>0</v>
      </c>
      <c r="G105" s="58">
        <f>hidden1!CP95</f>
        <v>0</v>
      </c>
      <c r="H105" s="58">
        <f>hidden1!CQ95</f>
        <v>0</v>
      </c>
      <c r="I105" s="58">
        <f>hidden1!CR95</f>
        <v>0</v>
      </c>
      <c r="J105" s="58">
        <f>hidden1!CS95</f>
        <v>0</v>
      </c>
      <c r="K105" s="58">
        <f>hidden1!CT95</f>
        <v>0</v>
      </c>
      <c r="L105" s="58">
        <f>hidden1!CU95</f>
        <v>0</v>
      </c>
      <c r="M105" s="57"/>
      <c r="N105" s="57"/>
      <c r="O105" s="57"/>
      <c r="P105" s="57"/>
    </row>
    <row r="106" spans="1:16" x14ac:dyDescent="0.25">
      <c r="A106" s="57" t="str">
        <f>hidden1!A101</f>
        <v xml:space="preserve"> МИ ФНС РОССИИ ПО УПРАВЛЕНИЮ ДОЛГОМ</v>
      </c>
      <c r="B106" s="58">
        <f>hidden1!CL101</f>
        <v>0</v>
      </c>
      <c r="C106" s="58">
        <f>D106+E106</f>
        <v>0</v>
      </c>
      <c r="D106" s="58">
        <f>hidden1!CM101</f>
        <v>0</v>
      </c>
      <c r="E106" s="58">
        <f>hidden1!CN101</f>
        <v>0</v>
      </c>
      <c r="F106" s="58">
        <f>hidden1!CO101</f>
        <v>0</v>
      </c>
      <c r="G106" s="58">
        <f>hidden1!CP101</f>
        <v>0</v>
      </c>
      <c r="H106" s="58">
        <f>hidden1!CQ101</f>
        <v>0</v>
      </c>
      <c r="I106" s="58">
        <f>hidden1!CR101</f>
        <v>0</v>
      </c>
      <c r="J106" s="58">
        <f>hidden1!CS101</f>
        <v>0</v>
      </c>
      <c r="K106" s="58">
        <f>hidden1!CT101</f>
        <v>0</v>
      </c>
      <c r="L106" s="58">
        <f>hidden1!CU101</f>
        <v>0</v>
      </c>
      <c r="M106" s="57"/>
      <c r="N106" s="57"/>
      <c r="O106" s="57"/>
      <c r="P106" s="57"/>
    </row>
    <row r="107" spans="1:16" x14ac:dyDescent="0.25">
      <c r="A107" s="57"/>
      <c r="B107" s="58"/>
      <c r="C107" s="58"/>
      <c r="D107" s="58"/>
      <c r="E107" s="58"/>
      <c r="F107" s="58"/>
      <c r="G107" s="58"/>
      <c r="H107" s="58"/>
      <c r="I107" s="58"/>
      <c r="J107" s="58"/>
      <c r="K107" s="58"/>
      <c r="L107" s="58"/>
      <c r="M107" s="57"/>
      <c r="N107" s="57"/>
      <c r="O107" s="57"/>
      <c r="P107" s="57"/>
    </row>
  </sheetData>
  <mergeCells count="12">
    <mergeCell ref="J1:K1"/>
    <mergeCell ref="J5:K5"/>
    <mergeCell ref="K8:L8"/>
    <mergeCell ref="G6:L6"/>
    <mergeCell ref="I7:L7"/>
    <mergeCell ref="I8:J8"/>
    <mergeCell ref="C6:F8"/>
    <mergeCell ref="A6:A9"/>
    <mergeCell ref="A2:L2"/>
    <mergeCell ref="A3:L3"/>
    <mergeCell ref="B6:B8"/>
    <mergeCell ref="G7:H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2:R107"/>
  <sheetViews>
    <sheetView zoomScale="90" zoomScaleNormal="90" workbookViewId="0">
      <selection activeCell="A106" sqref="A106:XFD110"/>
    </sheetView>
  </sheetViews>
  <sheetFormatPr defaultColWidth="9.109375" defaultRowHeight="13.2" x14ac:dyDescent="0.25"/>
  <cols>
    <col min="1" max="1" width="44.44140625" style="43" customWidth="1"/>
    <col min="2" max="3" width="18.5546875" style="43" customWidth="1"/>
    <col min="4" max="11" width="13.109375" style="43" customWidth="1"/>
    <col min="12" max="16384" width="9.109375" style="43"/>
  </cols>
  <sheetData>
    <row r="2" spans="1:18" s="47" customFormat="1" ht="30.75" customHeight="1" x14ac:dyDescent="0.25">
      <c r="A2" s="137" t="s">
        <v>457</v>
      </c>
      <c r="B2" s="137"/>
      <c r="C2" s="137"/>
      <c r="D2" s="137"/>
      <c r="E2" s="137"/>
      <c r="F2" s="137"/>
      <c r="G2" s="137"/>
      <c r="H2" s="137"/>
      <c r="I2" s="137"/>
      <c r="J2" s="137"/>
      <c r="K2" s="137"/>
    </row>
    <row r="3" spans="1:18" ht="22.5" customHeight="1" x14ac:dyDescent="0.25">
      <c r="A3" s="138" t="str">
        <f>hidden5!A1</f>
        <v>по состоянию на 1  мая 2023 года</v>
      </c>
      <c r="B3" s="138"/>
      <c r="C3" s="138"/>
      <c r="D3" s="138"/>
      <c r="E3" s="138"/>
      <c r="F3" s="138"/>
      <c r="G3" s="138"/>
      <c r="H3" s="138"/>
      <c r="I3" s="138"/>
      <c r="J3" s="138"/>
      <c r="K3" s="138"/>
    </row>
    <row r="4" spans="1:18" x14ac:dyDescent="0.25">
      <c r="A4" s="46"/>
      <c r="B4" s="46"/>
      <c r="C4" s="46"/>
      <c r="D4" s="46"/>
      <c r="E4" s="46"/>
      <c r="F4" s="46"/>
      <c r="G4" s="46"/>
      <c r="H4" s="46"/>
      <c r="I4" s="46"/>
      <c r="J4" s="46"/>
      <c r="K4" s="46"/>
    </row>
    <row r="6" spans="1:18" ht="20.25" customHeight="1" x14ac:dyDescent="0.25">
      <c r="A6" s="135"/>
      <c r="B6" s="134" t="s">
        <v>405</v>
      </c>
      <c r="C6" s="134"/>
      <c r="D6" s="134"/>
      <c r="E6" s="134"/>
      <c r="F6" s="134"/>
      <c r="G6" s="134"/>
      <c r="H6" s="134"/>
      <c r="I6" s="134"/>
      <c r="J6" s="134"/>
      <c r="K6" s="134"/>
    </row>
    <row r="7" spans="1:18" ht="17.399999999999999" customHeight="1" x14ac:dyDescent="0.25">
      <c r="A7" s="136"/>
      <c r="B7" s="146" t="s">
        <v>406</v>
      </c>
      <c r="C7" s="146"/>
      <c r="D7" s="222" t="s">
        <v>874</v>
      </c>
      <c r="E7" s="223"/>
      <c r="F7" s="223"/>
      <c r="G7" s="224"/>
      <c r="H7" s="160" t="s">
        <v>875</v>
      </c>
      <c r="I7" s="160"/>
      <c r="J7" s="160"/>
      <c r="K7" s="160"/>
    </row>
    <row r="8" spans="1:18" ht="103.5" customHeight="1" x14ac:dyDescent="0.25">
      <c r="A8" s="136"/>
      <c r="B8" s="140" t="s">
        <v>440</v>
      </c>
      <c r="C8" s="141"/>
      <c r="D8" s="225"/>
      <c r="E8" s="226"/>
      <c r="F8" s="226"/>
      <c r="G8" s="227"/>
      <c r="H8" s="160"/>
      <c r="I8" s="160"/>
      <c r="J8" s="160"/>
      <c r="K8" s="160"/>
    </row>
    <row r="9" spans="1:18" ht="56.4" customHeight="1" x14ac:dyDescent="0.25">
      <c r="A9" s="136"/>
      <c r="B9" s="54" t="s">
        <v>414</v>
      </c>
      <c r="C9" s="54" t="s">
        <v>415</v>
      </c>
      <c r="D9" s="55" t="s">
        <v>399</v>
      </c>
      <c r="E9" s="52" t="s">
        <v>413</v>
      </c>
      <c r="F9" s="54" t="s">
        <v>414</v>
      </c>
      <c r="G9" s="54" t="s">
        <v>415</v>
      </c>
      <c r="H9" s="55" t="s">
        <v>399</v>
      </c>
      <c r="I9" s="52" t="s">
        <v>413</v>
      </c>
      <c r="J9" s="54" t="s">
        <v>414</v>
      </c>
      <c r="K9" s="54" t="s">
        <v>415</v>
      </c>
    </row>
    <row r="10" spans="1:18" x14ac:dyDescent="0.25">
      <c r="A10" s="49" t="s">
        <v>398</v>
      </c>
      <c r="B10" s="56" t="s">
        <v>294</v>
      </c>
      <c r="C10" s="56" t="s">
        <v>295</v>
      </c>
      <c r="D10" s="56">
        <v>1244</v>
      </c>
      <c r="E10" s="56" t="s">
        <v>876</v>
      </c>
      <c r="F10" s="56" t="s">
        <v>877</v>
      </c>
      <c r="G10" s="56" t="s">
        <v>878</v>
      </c>
      <c r="H10" s="56">
        <v>1245</v>
      </c>
      <c r="I10" s="56" t="s">
        <v>879</v>
      </c>
      <c r="J10" s="56" t="s">
        <v>880</v>
      </c>
      <c r="K10" s="56" t="s">
        <v>881</v>
      </c>
    </row>
    <row r="11" spans="1:18" x14ac:dyDescent="0.25">
      <c r="A11" s="57" t="str">
        <f>hidden1!A1</f>
        <v>РОССИЙСКАЯ ФЕДЕРАЦИЯ</v>
      </c>
      <c r="B11" s="58">
        <f>hidden1!CV1</f>
        <v>-3172</v>
      </c>
      <c r="C11" s="58">
        <f>hidden1!CW1</f>
        <v>0</v>
      </c>
      <c r="D11" s="58">
        <f>E11+F11</f>
        <v>16877537</v>
      </c>
      <c r="E11" s="58">
        <f>hidden1!CX1</f>
        <v>14008355</v>
      </c>
      <c r="F11" s="58">
        <f>hidden1!CY1</f>
        <v>2869182</v>
      </c>
      <c r="G11" s="58">
        <f>hidden1!CZ1</f>
        <v>0</v>
      </c>
      <c r="H11" s="58">
        <f>I11+J11</f>
        <v>3264770</v>
      </c>
      <c r="I11" s="58">
        <f>hidden1!DA1</f>
        <v>2709758</v>
      </c>
      <c r="J11" s="58">
        <f>hidden1!DB1</f>
        <v>555012</v>
      </c>
      <c r="K11" s="58">
        <f>hidden1!DC1</f>
        <v>0</v>
      </c>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5">
      <c r="A13" s="57" t="str">
        <f>hidden1!A3</f>
        <v xml:space="preserve"> ЦЕНТРАЛЬНЫЙ ФЕДЕРАЛЬНЫЙ ОКРУГ</v>
      </c>
      <c r="B13" s="58">
        <f>hidden1!CV3</f>
        <v>0</v>
      </c>
      <c r="C13" s="58">
        <f>hidden1!CW3</f>
        <v>0</v>
      </c>
      <c r="D13" s="58">
        <f t="shared" ref="D13:D75" si="0">E13+F13</f>
        <v>5829910</v>
      </c>
      <c r="E13" s="58">
        <f>hidden1!CX3</f>
        <v>4838825</v>
      </c>
      <c r="F13" s="58">
        <f>hidden1!CY3</f>
        <v>991085</v>
      </c>
      <c r="G13" s="58">
        <f>hidden1!CZ3</f>
        <v>0</v>
      </c>
      <c r="H13" s="58">
        <f t="shared" ref="H13:H75" si="1">I13+J13</f>
        <v>245837</v>
      </c>
      <c r="I13" s="58">
        <f>hidden1!DA3</f>
        <v>204045</v>
      </c>
      <c r="J13" s="58">
        <f>hidden1!DB3</f>
        <v>41792</v>
      </c>
      <c r="K13" s="58">
        <f>hidden1!DC3</f>
        <v>0</v>
      </c>
      <c r="L13" s="57"/>
      <c r="M13" s="57"/>
      <c r="N13" s="57"/>
      <c r="O13" s="57"/>
      <c r="P13" s="57"/>
      <c r="Q13" s="57"/>
      <c r="R13" s="57"/>
    </row>
    <row r="14" spans="1:18" x14ac:dyDescent="0.25">
      <c r="A14" s="57" t="str">
        <f>hidden1!A4</f>
        <v xml:space="preserve">  Белгородская область</v>
      </c>
      <c r="B14" s="58">
        <f>hidden1!CV4</f>
        <v>0</v>
      </c>
      <c r="C14" s="58">
        <f>hidden1!CW4</f>
        <v>0</v>
      </c>
      <c r="D14" s="58">
        <f t="shared" si="0"/>
        <v>1006839</v>
      </c>
      <c r="E14" s="58">
        <f>hidden1!CX4</f>
        <v>835676</v>
      </c>
      <c r="F14" s="58">
        <f>hidden1!CY4</f>
        <v>171163</v>
      </c>
      <c r="G14" s="58">
        <f>hidden1!CZ4</f>
        <v>0</v>
      </c>
      <c r="H14" s="58">
        <f t="shared" si="1"/>
        <v>0</v>
      </c>
      <c r="I14" s="58">
        <f>hidden1!DA4</f>
        <v>0</v>
      </c>
      <c r="J14" s="58">
        <f>hidden1!DB4</f>
        <v>0</v>
      </c>
      <c r="K14" s="58">
        <f>hidden1!DC4</f>
        <v>0</v>
      </c>
      <c r="L14" s="57"/>
      <c r="M14" s="57"/>
      <c r="N14" s="57"/>
      <c r="O14" s="57"/>
      <c r="P14" s="57"/>
      <c r="Q14" s="57"/>
      <c r="R14" s="57"/>
    </row>
    <row r="15" spans="1:18" x14ac:dyDescent="0.25">
      <c r="A15" s="57" t="str">
        <f>hidden1!A5</f>
        <v xml:space="preserve">  Брянская область</v>
      </c>
      <c r="B15" s="58">
        <f>hidden1!CV5</f>
        <v>0</v>
      </c>
      <c r="C15" s="58">
        <f>hidden1!CW5</f>
        <v>0</v>
      </c>
      <c r="D15" s="58">
        <f t="shared" si="0"/>
        <v>0</v>
      </c>
      <c r="E15" s="58">
        <f>hidden1!CX5</f>
        <v>0</v>
      </c>
      <c r="F15" s="58">
        <f>hidden1!CY5</f>
        <v>0</v>
      </c>
      <c r="G15" s="58">
        <f>hidden1!CZ5</f>
        <v>0</v>
      </c>
      <c r="H15" s="58">
        <f t="shared" si="1"/>
        <v>14437</v>
      </c>
      <c r="I15" s="58">
        <f>hidden1!DA5</f>
        <v>11983</v>
      </c>
      <c r="J15" s="58">
        <f>hidden1!DB5</f>
        <v>2454</v>
      </c>
      <c r="K15" s="58">
        <f>hidden1!DC5</f>
        <v>0</v>
      </c>
      <c r="L15" s="57"/>
      <c r="M15" s="57"/>
      <c r="N15" s="57"/>
      <c r="O15" s="57"/>
      <c r="P15" s="57"/>
      <c r="Q15" s="57"/>
      <c r="R15" s="57"/>
    </row>
    <row r="16" spans="1:18" x14ac:dyDescent="0.25">
      <c r="A16" s="57" t="str">
        <f>hidden1!A6</f>
        <v xml:space="preserve">  Владимирская область</v>
      </c>
      <c r="B16" s="58">
        <f>hidden1!CV6</f>
        <v>0</v>
      </c>
      <c r="C16" s="58">
        <f>hidden1!CW6</f>
        <v>0</v>
      </c>
      <c r="D16" s="58">
        <f t="shared" si="0"/>
        <v>0</v>
      </c>
      <c r="E16" s="58">
        <f>hidden1!CX6</f>
        <v>0</v>
      </c>
      <c r="F16" s="58">
        <f>hidden1!CY6</f>
        <v>0</v>
      </c>
      <c r="G16" s="58">
        <f>hidden1!CZ6</f>
        <v>0</v>
      </c>
      <c r="H16" s="58">
        <f t="shared" si="1"/>
        <v>0</v>
      </c>
      <c r="I16" s="58">
        <f>hidden1!DA6</f>
        <v>0</v>
      </c>
      <c r="J16" s="58">
        <f>hidden1!DB6</f>
        <v>0</v>
      </c>
      <c r="K16" s="58">
        <f>hidden1!DC6</f>
        <v>0</v>
      </c>
      <c r="L16" s="57"/>
      <c r="M16" s="57"/>
      <c r="N16" s="57"/>
      <c r="O16" s="57"/>
      <c r="P16" s="57"/>
      <c r="Q16" s="57"/>
      <c r="R16" s="57"/>
    </row>
    <row r="17" spans="1:18" x14ac:dyDescent="0.25">
      <c r="A17" s="57" t="str">
        <f>hidden1!A7</f>
        <v xml:space="preserve">  Воронежская область</v>
      </c>
      <c r="B17" s="58">
        <f>hidden1!CV7</f>
        <v>0</v>
      </c>
      <c r="C17" s="58">
        <f>hidden1!CW7</f>
        <v>0</v>
      </c>
      <c r="D17" s="58">
        <f t="shared" si="0"/>
        <v>0</v>
      </c>
      <c r="E17" s="58">
        <f>hidden1!CX7</f>
        <v>0</v>
      </c>
      <c r="F17" s="58">
        <f>hidden1!CY7</f>
        <v>0</v>
      </c>
      <c r="G17" s="58">
        <f>hidden1!CZ7</f>
        <v>0</v>
      </c>
      <c r="H17" s="58">
        <f t="shared" si="1"/>
        <v>0</v>
      </c>
      <c r="I17" s="58">
        <f>hidden1!DA7</f>
        <v>0</v>
      </c>
      <c r="J17" s="58">
        <f>hidden1!DB7</f>
        <v>0</v>
      </c>
      <c r="K17" s="58">
        <f>hidden1!DC7</f>
        <v>0</v>
      </c>
      <c r="L17" s="57"/>
      <c r="M17" s="57"/>
      <c r="N17" s="57"/>
      <c r="O17" s="57"/>
      <c r="P17" s="57"/>
      <c r="Q17" s="57"/>
      <c r="R17" s="57"/>
    </row>
    <row r="18" spans="1:18" x14ac:dyDescent="0.25">
      <c r="A18" s="57" t="str">
        <f>hidden1!A8</f>
        <v xml:space="preserve">  Ивановская область</v>
      </c>
      <c r="B18" s="58">
        <f>hidden1!CV8</f>
        <v>0</v>
      </c>
      <c r="C18" s="58">
        <f>hidden1!CW8</f>
        <v>0</v>
      </c>
      <c r="D18" s="58">
        <f t="shared" si="0"/>
        <v>0</v>
      </c>
      <c r="E18" s="58">
        <f>hidden1!CX8</f>
        <v>0</v>
      </c>
      <c r="F18" s="58">
        <f>hidden1!CY8</f>
        <v>0</v>
      </c>
      <c r="G18" s="58">
        <f>hidden1!CZ8</f>
        <v>0</v>
      </c>
      <c r="H18" s="58">
        <f t="shared" si="1"/>
        <v>0</v>
      </c>
      <c r="I18" s="58">
        <f>hidden1!DA8</f>
        <v>0</v>
      </c>
      <c r="J18" s="58">
        <f>hidden1!DB8</f>
        <v>0</v>
      </c>
      <c r="K18" s="58">
        <f>hidden1!DC8</f>
        <v>0</v>
      </c>
      <c r="L18" s="57"/>
      <c r="M18" s="57"/>
      <c r="N18" s="57"/>
      <c r="O18" s="57"/>
      <c r="P18" s="57"/>
      <c r="Q18" s="57"/>
      <c r="R18" s="57"/>
    </row>
    <row r="19" spans="1:18" x14ac:dyDescent="0.25">
      <c r="A19" s="57" t="str">
        <f>hidden1!A9</f>
        <v xml:space="preserve">  Калужская область</v>
      </c>
      <c r="B19" s="58">
        <f>hidden1!CV9</f>
        <v>0</v>
      </c>
      <c r="C19" s="58">
        <f>hidden1!CW9</f>
        <v>0</v>
      </c>
      <c r="D19" s="58">
        <f t="shared" si="0"/>
        <v>125389</v>
      </c>
      <c r="E19" s="58">
        <f>hidden1!CX9</f>
        <v>104073</v>
      </c>
      <c r="F19" s="58">
        <f>hidden1!CY9</f>
        <v>21316</v>
      </c>
      <c r="G19" s="58">
        <f>hidden1!CZ9</f>
        <v>0</v>
      </c>
      <c r="H19" s="58">
        <f t="shared" si="1"/>
        <v>151089</v>
      </c>
      <c r="I19" s="58">
        <f>hidden1!DA9</f>
        <v>125404</v>
      </c>
      <c r="J19" s="58">
        <f>hidden1!DB9</f>
        <v>25685</v>
      </c>
      <c r="K19" s="58">
        <f>hidden1!DC9</f>
        <v>0</v>
      </c>
      <c r="L19" s="57"/>
      <c r="M19" s="57"/>
      <c r="N19" s="57"/>
      <c r="O19" s="57"/>
      <c r="P19" s="57"/>
      <c r="Q19" s="57"/>
      <c r="R19" s="57"/>
    </row>
    <row r="20" spans="1:18" x14ac:dyDescent="0.25">
      <c r="A20" s="57" t="str">
        <f>hidden1!A10</f>
        <v xml:space="preserve">  Костромская область</v>
      </c>
      <c r="B20" s="58">
        <f>hidden1!CV10</f>
        <v>0</v>
      </c>
      <c r="C20" s="58">
        <f>hidden1!CW10</f>
        <v>0</v>
      </c>
      <c r="D20" s="58">
        <f t="shared" si="0"/>
        <v>0</v>
      </c>
      <c r="E20" s="58">
        <f>hidden1!CX10</f>
        <v>0</v>
      </c>
      <c r="F20" s="58">
        <f>hidden1!CY10</f>
        <v>0</v>
      </c>
      <c r="G20" s="58">
        <f>hidden1!CZ10</f>
        <v>0</v>
      </c>
      <c r="H20" s="58">
        <f t="shared" si="1"/>
        <v>0</v>
      </c>
      <c r="I20" s="58">
        <f>hidden1!DA10</f>
        <v>0</v>
      </c>
      <c r="J20" s="58">
        <f>hidden1!DB10</f>
        <v>0</v>
      </c>
      <c r="K20" s="58">
        <f>hidden1!DC10</f>
        <v>0</v>
      </c>
      <c r="L20" s="57"/>
      <c r="M20" s="57"/>
      <c r="N20" s="57"/>
      <c r="O20" s="57"/>
      <c r="P20" s="57"/>
      <c r="Q20" s="57"/>
      <c r="R20" s="57"/>
    </row>
    <row r="21" spans="1:18" x14ac:dyDescent="0.25">
      <c r="A21" s="57" t="str">
        <f>hidden1!A11</f>
        <v xml:space="preserve">  Курская область</v>
      </c>
      <c r="B21" s="58">
        <f>hidden1!CV11</f>
        <v>0</v>
      </c>
      <c r="C21" s="58">
        <f>hidden1!CW11</f>
        <v>0</v>
      </c>
      <c r="D21" s="58">
        <f t="shared" si="0"/>
        <v>0</v>
      </c>
      <c r="E21" s="58">
        <f>hidden1!CX11</f>
        <v>0</v>
      </c>
      <c r="F21" s="58">
        <f>hidden1!CY11</f>
        <v>0</v>
      </c>
      <c r="G21" s="58">
        <f>hidden1!CZ11</f>
        <v>0</v>
      </c>
      <c r="H21" s="58">
        <f t="shared" si="1"/>
        <v>-1</v>
      </c>
      <c r="I21" s="58">
        <f>hidden1!DA11</f>
        <v>-1</v>
      </c>
      <c r="J21" s="58">
        <f>hidden1!DB11</f>
        <v>0</v>
      </c>
      <c r="K21" s="58">
        <f>hidden1!DC11</f>
        <v>0</v>
      </c>
      <c r="L21" s="57"/>
      <c r="M21" s="57"/>
      <c r="N21" s="57"/>
      <c r="O21" s="57"/>
      <c r="P21" s="57"/>
      <c r="Q21" s="57"/>
      <c r="R21" s="57"/>
    </row>
    <row r="22" spans="1:18" x14ac:dyDescent="0.25">
      <c r="A22" s="57" t="str">
        <f>hidden1!A12</f>
        <v xml:space="preserve">  Липецкая область</v>
      </c>
      <c r="B22" s="58">
        <f>hidden1!CV12</f>
        <v>0</v>
      </c>
      <c r="C22" s="58">
        <f>hidden1!CW12</f>
        <v>0</v>
      </c>
      <c r="D22" s="58">
        <f t="shared" si="0"/>
        <v>4183953</v>
      </c>
      <c r="E22" s="58">
        <f>hidden1!CX12</f>
        <v>3472681</v>
      </c>
      <c r="F22" s="58">
        <f>hidden1!CY12</f>
        <v>711272</v>
      </c>
      <c r="G22" s="58">
        <f>hidden1!CZ12</f>
        <v>0</v>
      </c>
      <c r="H22" s="58">
        <f t="shared" si="1"/>
        <v>-119</v>
      </c>
      <c r="I22" s="58">
        <f>hidden1!DA12</f>
        <v>-99</v>
      </c>
      <c r="J22" s="58">
        <f>hidden1!DB12</f>
        <v>-20</v>
      </c>
      <c r="K22" s="58">
        <f>hidden1!DC12</f>
        <v>0</v>
      </c>
      <c r="L22" s="57"/>
      <c r="M22" s="57"/>
      <c r="N22" s="57"/>
      <c r="O22" s="57"/>
      <c r="P22" s="57"/>
      <c r="Q22" s="57"/>
      <c r="R22" s="57"/>
    </row>
    <row r="23" spans="1:18" x14ac:dyDescent="0.25">
      <c r="A23" s="57" t="str">
        <f>hidden1!A13</f>
        <v xml:space="preserve">  Московская область</v>
      </c>
      <c r="B23" s="58">
        <f>hidden1!CV13</f>
        <v>0</v>
      </c>
      <c r="C23" s="58">
        <f>hidden1!CW13</f>
        <v>0</v>
      </c>
      <c r="D23" s="58">
        <f t="shared" si="0"/>
        <v>0</v>
      </c>
      <c r="E23" s="58">
        <f>hidden1!CX13</f>
        <v>0</v>
      </c>
      <c r="F23" s="58">
        <f>hidden1!CY13</f>
        <v>0</v>
      </c>
      <c r="G23" s="58">
        <f>hidden1!CZ13</f>
        <v>0</v>
      </c>
      <c r="H23" s="58">
        <f t="shared" si="1"/>
        <v>0</v>
      </c>
      <c r="I23" s="58">
        <f>hidden1!DA13</f>
        <v>0</v>
      </c>
      <c r="J23" s="58">
        <f>hidden1!DB13</f>
        <v>0</v>
      </c>
      <c r="K23" s="58">
        <f>hidden1!DC13</f>
        <v>0</v>
      </c>
      <c r="L23" s="57"/>
      <c r="M23" s="57"/>
      <c r="N23" s="57"/>
      <c r="O23" s="57"/>
      <c r="P23" s="57"/>
      <c r="Q23" s="57"/>
      <c r="R23" s="57"/>
    </row>
    <row r="24" spans="1:18" x14ac:dyDescent="0.25">
      <c r="A24" s="57" t="str">
        <f>hidden1!A14</f>
        <v xml:space="preserve">  Орловская область</v>
      </c>
      <c r="B24" s="58">
        <f>hidden1!CV14</f>
        <v>0</v>
      </c>
      <c r="C24" s="58">
        <f>hidden1!CW14</f>
        <v>0</v>
      </c>
      <c r="D24" s="58">
        <f t="shared" si="0"/>
        <v>0</v>
      </c>
      <c r="E24" s="58">
        <f>hidden1!CX14</f>
        <v>0</v>
      </c>
      <c r="F24" s="58">
        <f>hidden1!CY14</f>
        <v>0</v>
      </c>
      <c r="G24" s="58">
        <f>hidden1!CZ14</f>
        <v>0</v>
      </c>
      <c r="H24" s="58">
        <f t="shared" si="1"/>
        <v>0</v>
      </c>
      <c r="I24" s="58">
        <f>hidden1!DA14</f>
        <v>0</v>
      </c>
      <c r="J24" s="58">
        <f>hidden1!DB14</f>
        <v>0</v>
      </c>
      <c r="K24" s="58">
        <f>hidden1!DC14</f>
        <v>0</v>
      </c>
      <c r="L24" s="57"/>
      <c r="M24" s="57"/>
      <c r="N24" s="57"/>
      <c r="O24" s="57"/>
      <c r="P24" s="57"/>
      <c r="Q24" s="57"/>
      <c r="R24" s="57"/>
    </row>
    <row r="25" spans="1:18" x14ac:dyDescent="0.25">
      <c r="A25" s="57" t="str">
        <f>hidden1!A15</f>
        <v xml:space="preserve">  Рязанская область</v>
      </c>
      <c r="B25" s="58">
        <f>hidden1!CV15</f>
        <v>0</v>
      </c>
      <c r="C25" s="58">
        <f>hidden1!CW15</f>
        <v>0</v>
      </c>
      <c r="D25" s="58">
        <f t="shared" si="0"/>
        <v>0</v>
      </c>
      <c r="E25" s="58">
        <f>hidden1!CX15</f>
        <v>0</v>
      </c>
      <c r="F25" s="58">
        <f>hidden1!CY15</f>
        <v>0</v>
      </c>
      <c r="G25" s="58">
        <f>hidden1!CZ15</f>
        <v>0</v>
      </c>
      <c r="H25" s="58">
        <f t="shared" si="1"/>
        <v>0</v>
      </c>
      <c r="I25" s="58">
        <f>hidden1!DA15</f>
        <v>0</v>
      </c>
      <c r="J25" s="58">
        <f>hidden1!DB15</f>
        <v>0</v>
      </c>
      <c r="K25" s="58">
        <f>hidden1!DC15</f>
        <v>0</v>
      </c>
      <c r="L25" s="57"/>
      <c r="M25" s="57"/>
      <c r="N25" s="57"/>
      <c r="O25" s="57"/>
      <c r="P25" s="57"/>
      <c r="Q25" s="57"/>
      <c r="R25" s="57"/>
    </row>
    <row r="26" spans="1:18" x14ac:dyDescent="0.25">
      <c r="A26" s="57" t="str">
        <f>hidden1!A16</f>
        <v xml:space="preserve">  Смоленская область</v>
      </c>
      <c r="B26" s="58">
        <f>hidden1!CV16</f>
        <v>0</v>
      </c>
      <c r="C26" s="58">
        <f>hidden1!CW16</f>
        <v>0</v>
      </c>
      <c r="D26" s="58">
        <f t="shared" si="0"/>
        <v>0</v>
      </c>
      <c r="E26" s="58">
        <f>hidden1!CX16</f>
        <v>0</v>
      </c>
      <c r="F26" s="58">
        <f>hidden1!CY16</f>
        <v>0</v>
      </c>
      <c r="G26" s="58">
        <f>hidden1!CZ16</f>
        <v>0</v>
      </c>
      <c r="H26" s="58">
        <f t="shared" si="1"/>
        <v>80431</v>
      </c>
      <c r="I26" s="58">
        <f>hidden1!DA16</f>
        <v>66758</v>
      </c>
      <c r="J26" s="58">
        <f>hidden1!DB16</f>
        <v>13673</v>
      </c>
      <c r="K26" s="58">
        <f>hidden1!DC16</f>
        <v>0</v>
      </c>
      <c r="L26" s="57"/>
      <c r="M26" s="57"/>
      <c r="N26" s="57"/>
      <c r="O26" s="57"/>
      <c r="P26" s="57"/>
      <c r="Q26" s="57"/>
      <c r="R26" s="57"/>
    </row>
    <row r="27" spans="1:18" x14ac:dyDescent="0.25">
      <c r="A27" s="57" t="str">
        <f>hidden1!A17</f>
        <v xml:space="preserve">  Тамбовская область</v>
      </c>
      <c r="B27" s="58">
        <f>hidden1!CV17</f>
        <v>0</v>
      </c>
      <c r="C27" s="58">
        <f>hidden1!CW17</f>
        <v>0</v>
      </c>
      <c r="D27" s="58">
        <f t="shared" si="0"/>
        <v>0</v>
      </c>
      <c r="E27" s="58">
        <f>hidden1!CX17</f>
        <v>0</v>
      </c>
      <c r="F27" s="58">
        <f>hidden1!CY17</f>
        <v>0</v>
      </c>
      <c r="G27" s="58">
        <f>hidden1!CZ17</f>
        <v>0</v>
      </c>
      <c r="H27" s="58">
        <f t="shared" si="1"/>
        <v>0</v>
      </c>
      <c r="I27" s="58">
        <f>hidden1!DA17</f>
        <v>0</v>
      </c>
      <c r="J27" s="58">
        <f>hidden1!DB17</f>
        <v>0</v>
      </c>
      <c r="K27" s="58">
        <f>hidden1!DC17</f>
        <v>0</v>
      </c>
      <c r="L27" s="57"/>
      <c r="M27" s="57"/>
      <c r="N27" s="57"/>
      <c r="O27" s="57"/>
      <c r="P27" s="57"/>
      <c r="Q27" s="57"/>
      <c r="R27" s="57"/>
    </row>
    <row r="28" spans="1:18" x14ac:dyDescent="0.25">
      <c r="A28" s="57" t="str">
        <f>hidden1!A18</f>
        <v xml:space="preserve">  Тверская область</v>
      </c>
      <c r="B28" s="58">
        <f>hidden1!CV18</f>
        <v>0</v>
      </c>
      <c r="C28" s="58">
        <f>hidden1!CW18</f>
        <v>0</v>
      </c>
      <c r="D28" s="58">
        <f t="shared" si="0"/>
        <v>0</v>
      </c>
      <c r="E28" s="58">
        <f>hidden1!CX18</f>
        <v>0</v>
      </c>
      <c r="F28" s="58">
        <f>hidden1!CY18</f>
        <v>0</v>
      </c>
      <c r="G28" s="58">
        <f>hidden1!CZ18</f>
        <v>0</v>
      </c>
      <c r="H28" s="58">
        <f t="shared" si="1"/>
        <v>0</v>
      </c>
      <c r="I28" s="58">
        <f>hidden1!DA18</f>
        <v>0</v>
      </c>
      <c r="J28" s="58">
        <f>hidden1!DB18</f>
        <v>0</v>
      </c>
      <c r="K28" s="58">
        <f>hidden1!DC18</f>
        <v>0</v>
      </c>
      <c r="L28" s="57"/>
      <c r="M28" s="57"/>
      <c r="N28" s="57"/>
      <c r="O28" s="57"/>
      <c r="P28" s="57"/>
      <c r="Q28" s="57"/>
      <c r="R28" s="57"/>
    </row>
    <row r="29" spans="1:18" x14ac:dyDescent="0.25">
      <c r="A29" s="57" t="str">
        <f>hidden1!A19</f>
        <v xml:space="preserve">  Тульская область</v>
      </c>
      <c r="B29" s="58">
        <f>hidden1!CV19</f>
        <v>0</v>
      </c>
      <c r="C29" s="58">
        <f>hidden1!CW19</f>
        <v>0</v>
      </c>
      <c r="D29" s="58">
        <f t="shared" si="0"/>
        <v>513729</v>
      </c>
      <c r="E29" s="58">
        <f>hidden1!CX19</f>
        <v>426395</v>
      </c>
      <c r="F29" s="58">
        <f>hidden1!CY19</f>
        <v>87334</v>
      </c>
      <c r="G29" s="58">
        <f>hidden1!CZ19</f>
        <v>0</v>
      </c>
      <c r="H29" s="58">
        <f t="shared" si="1"/>
        <v>0</v>
      </c>
      <c r="I29" s="58">
        <f>hidden1!DA19</f>
        <v>0</v>
      </c>
      <c r="J29" s="58">
        <f>hidden1!DB19</f>
        <v>0</v>
      </c>
      <c r="K29" s="58">
        <f>hidden1!DC19</f>
        <v>0</v>
      </c>
      <c r="L29" s="57"/>
      <c r="M29" s="57"/>
      <c r="N29" s="57"/>
      <c r="O29" s="57"/>
      <c r="P29" s="57"/>
      <c r="Q29" s="57"/>
      <c r="R29" s="57"/>
    </row>
    <row r="30" spans="1:18" x14ac:dyDescent="0.25">
      <c r="A30" s="57" t="str">
        <f>hidden1!A20</f>
        <v xml:space="preserve">  Ярославская область</v>
      </c>
      <c r="B30" s="58">
        <f>hidden1!CV20</f>
        <v>0</v>
      </c>
      <c r="C30" s="58">
        <f>hidden1!CW20</f>
        <v>0</v>
      </c>
      <c r="D30" s="58">
        <f t="shared" si="0"/>
        <v>0</v>
      </c>
      <c r="E30" s="58">
        <f>hidden1!CX20</f>
        <v>0</v>
      </c>
      <c r="F30" s="58">
        <f>hidden1!CY20</f>
        <v>0</v>
      </c>
      <c r="G30" s="58">
        <f>hidden1!CZ20</f>
        <v>0</v>
      </c>
      <c r="H30" s="58">
        <f t="shared" si="1"/>
        <v>0</v>
      </c>
      <c r="I30" s="58">
        <f>hidden1!DA20</f>
        <v>0</v>
      </c>
      <c r="J30" s="58">
        <f>hidden1!DB20</f>
        <v>0</v>
      </c>
      <c r="K30" s="58">
        <f>hidden1!DC20</f>
        <v>0</v>
      </c>
      <c r="L30" s="57"/>
      <c r="M30" s="57"/>
      <c r="N30" s="57"/>
      <c r="O30" s="57"/>
      <c r="P30" s="57"/>
      <c r="Q30" s="57"/>
      <c r="R30" s="57"/>
    </row>
    <row r="31" spans="1:18" x14ac:dyDescent="0.25">
      <c r="A31" s="57" t="str">
        <f>hidden1!A21</f>
        <v xml:space="preserve">  город Москва</v>
      </c>
      <c r="B31" s="58">
        <f>hidden1!CV21</f>
        <v>0</v>
      </c>
      <c r="C31" s="58">
        <f>hidden1!CW21</f>
        <v>0</v>
      </c>
      <c r="D31" s="58">
        <f t="shared" si="0"/>
        <v>0</v>
      </c>
      <c r="E31" s="58">
        <f>hidden1!CX21</f>
        <v>0</v>
      </c>
      <c r="F31" s="58">
        <f>hidden1!CY21</f>
        <v>0</v>
      </c>
      <c r="G31" s="58">
        <f>hidden1!CZ21</f>
        <v>0</v>
      </c>
      <c r="H31" s="58">
        <f t="shared" si="1"/>
        <v>0</v>
      </c>
      <c r="I31" s="58">
        <f>hidden1!DA21</f>
        <v>0</v>
      </c>
      <c r="J31" s="58">
        <f>hidden1!DB21</f>
        <v>0</v>
      </c>
      <c r="K31" s="58">
        <f>hidden1!DC21</f>
        <v>0</v>
      </c>
      <c r="L31" s="57"/>
      <c r="M31" s="57"/>
      <c r="N31" s="57"/>
      <c r="O31" s="57"/>
      <c r="P31" s="57"/>
      <c r="Q31" s="57"/>
      <c r="R31" s="57"/>
    </row>
    <row r="32" spans="1:18" x14ac:dyDescent="0.25">
      <c r="A32" s="57" t="str">
        <f>hidden1!A22</f>
        <v xml:space="preserve"> СЕВЕРО-ЗАПАДНЫЙ ФЕДЕРАЛЬНЫЙ ОКРУГ</v>
      </c>
      <c r="B32" s="58">
        <f>hidden1!CV22</f>
        <v>0</v>
      </c>
      <c r="C32" s="58">
        <f>hidden1!CW22</f>
        <v>0</v>
      </c>
      <c r="D32" s="58">
        <f t="shared" si="0"/>
        <v>3184796</v>
      </c>
      <c r="E32" s="58">
        <f>hidden1!CX22</f>
        <v>2643381</v>
      </c>
      <c r="F32" s="58">
        <f>hidden1!CY22</f>
        <v>541415</v>
      </c>
      <c r="G32" s="58">
        <f>hidden1!CZ22</f>
        <v>0</v>
      </c>
      <c r="H32" s="58">
        <f t="shared" si="1"/>
        <v>-639</v>
      </c>
      <c r="I32" s="58">
        <f>hidden1!DA22</f>
        <v>-530</v>
      </c>
      <c r="J32" s="58">
        <f>hidden1!DB22</f>
        <v>-109</v>
      </c>
      <c r="K32" s="58">
        <f>hidden1!DC22</f>
        <v>0</v>
      </c>
      <c r="L32" s="57"/>
      <c r="M32" s="57"/>
      <c r="N32" s="57"/>
      <c r="O32" s="57"/>
      <c r="P32" s="57"/>
      <c r="Q32" s="57"/>
      <c r="R32" s="57"/>
    </row>
    <row r="33" spans="1:18" x14ac:dyDescent="0.25">
      <c r="A33" s="57" t="str">
        <f>hidden1!A23</f>
        <v xml:space="preserve">  Республика Карелия</v>
      </c>
      <c r="B33" s="58">
        <f>hidden1!CV23</f>
        <v>0</v>
      </c>
      <c r="C33" s="58">
        <f>hidden1!CW23</f>
        <v>0</v>
      </c>
      <c r="D33" s="58">
        <f t="shared" si="0"/>
        <v>0</v>
      </c>
      <c r="E33" s="58">
        <f>hidden1!CX23</f>
        <v>0</v>
      </c>
      <c r="F33" s="58">
        <f>hidden1!CY23</f>
        <v>0</v>
      </c>
      <c r="G33" s="58">
        <f>hidden1!CZ23</f>
        <v>0</v>
      </c>
      <c r="H33" s="58">
        <f t="shared" si="1"/>
        <v>0</v>
      </c>
      <c r="I33" s="58">
        <f>hidden1!DA23</f>
        <v>0</v>
      </c>
      <c r="J33" s="58">
        <f>hidden1!DB23</f>
        <v>0</v>
      </c>
      <c r="K33" s="58">
        <f>hidden1!DC23</f>
        <v>0</v>
      </c>
      <c r="L33" s="57"/>
      <c r="M33" s="57"/>
      <c r="N33" s="57"/>
      <c r="O33" s="57"/>
      <c r="P33" s="57"/>
      <c r="Q33" s="57"/>
      <c r="R33" s="57"/>
    </row>
    <row r="34" spans="1:18" x14ac:dyDescent="0.25">
      <c r="A34" s="57" t="str">
        <f>hidden1!A24</f>
        <v xml:space="preserve">  Республика Коми</v>
      </c>
      <c r="B34" s="58">
        <f>hidden1!CV24</f>
        <v>0</v>
      </c>
      <c r="C34" s="58">
        <f>hidden1!CW24</f>
        <v>0</v>
      </c>
      <c r="D34" s="58">
        <f t="shared" si="0"/>
        <v>0</v>
      </c>
      <c r="E34" s="58">
        <f>hidden1!CX24</f>
        <v>0</v>
      </c>
      <c r="F34" s="58">
        <f>hidden1!CY24</f>
        <v>0</v>
      </c>
      <c r="G34" s="58">
        <f>hidden1!CZ24</f>
        <v>0</v>
      </c>
      <c r="H34" s="58">
        <f t="shared" si="1"/>
        <v>0</v>
      </c>
      <c r="I34" s="58">
        <f>hidden1!DA24</f>
        <v>0</v>
      </c>
      <c r="J34" s="58">
        <f>hidden1!DB24</f>
        <v>0</v>
      </c>
      <c r="K34" s="58">
        <f>hidden1!DC24</f>
        <v>0</v>
      </c>
      <c r="L34" s="57"/>
      <c r="M34" s="57"/>
      <c r="N34" s="57"/>
      <c r="O34" s="57"/>
      <c r="P34" s="57"/>
      <c r="Q34" s="57"/>
      <c r="R34" s="57"/>
    </row>
    <row r="35" spans="1:18" x14ac:dyDescent="0.25">
      <c r="A35" s="57" t="str">
        <f>hidden1!A25</f>
        <v xml:space="preserve">  Архангельская область</v>
      </c>
      <c r="B35" s="58">
        <f>hidden1!CV25</f>
        <v>0</v>
      </c>
      <c r="C35" s="58">
        <f>hidden1!CW25</f>
        <v>0</v>
      </c>
      <c r="D35" s="58">
        <f t="shared" si="0"/>
        <v>0</v>
      </c>
      <c r="E35" s="58">
        <f>hidden1!CX25</f>
        <v>0</v>
      </c>
      <c r="F35" s="58">
        <f>hidden1!CY25</f>
        <v>0</v>
      </c>
      <c r="G35" s="58">
        <f>hidden1!CZ25</f>
        <v>0</v>
      </c>
      <c r="H35" s="58">
        <f t="shared" si="1"/>
        <v>0</v>
      </c>
      <c r="I35" s="58">
        <f>hidden1!DA25</f>
        <v>0</v>
      </c>
      <c r="J35" s="58">
        <f>hidden1!DB25</f>
        <v>0</v>
      </c>
      <c r="K35" s="58">
        <f>hidden1!DC25</f>
        <v>0</v>
      </c>
      <c r="L35" s="57"/>
      <c r="M35" s="57"/>
      <c r="N35" s="57"/>
      <c r="O35" s="57"/>
      <c r="P35" s="57"/>
      <c r="Q35" s="57"/>
      <c r="R35" s="57"/>
    </row>
    <row r="36" spans="1:18" x14ac:dyDescent="0.25">
      <c r="A36" s="57" t="str">
        <f>hidden1!A26</f>
        <v xml:space="preserve">  Вологодская область</v>
      </c>
      <c r="B36" s="58">
        <f>hidden1!CV26</f>
        <v>0</v>
      </c>
      <c r="C36" s="58">
        <f>hidden1!CW26</f>
        <v>0</v>
      </c>
      <c r="D36" s="58">
        <f t="shared" si="0"/>
        <v>3184796</v>
      </c>
      <c r="E36" s="58">
        <f>hidden1!CX26</f>
        <v>2643381</v>
      </c>
      <c r="F36" s="58">
        <f>hidden1!CY26</f>
        <v>541415</v>
      </c>
      <c r="G36" s="58">
        <f>hidden1!CZ26</f>
        <v>0</v>
      </c>
      <c r="H36" s="58">
        <f t="shared" si="1"/>
        <v>0</v>
      </c>
      <c r="I36" s="58">
        <f>hidden1!DA26</f>
        <v>0</v>
      </c>
      <c r="J36" s="58">
        <f>hidden1!DB26</f>
        <v>0</v>
      </c>
      <c r="K36" s="58">
        <f>hidden1!DC26</f>
        <v>0</v>
      </c>
      <c r="L36" s="57"/>
      <c r="M36" s="57"/>
      <c r="N36" s="57"/>
      <c r="O36" s="57"/>
      <c r="P36" s="57"/>
      <c r="Q36" s="57"/>
      <c r="R36" s="57"/>
    </row>
    <row r="37" spans="1:18" x14ac:dyDescent="0.25">
      <c r="A37" s="57" t="str">
        <f>hidden1!A27</f>
        <v xml:space="preserve">  Калининградская область</v>
      </c>
      <c r="B37" s="58">
        <f>hidden1!CV27</f>
        <v>0</v>
      </c>
      <c r="C37" s="58">
        <f>hidden1!CW27</f>
        <v>0</v>
      </c>
      <c r="D37" s="58">
        <f t="shared" si="0"/>
        <v>0</v>
      </c>
      <c r="E37" s="58">
        <f>hidden1!CX27</f>
        <v>0</v>
      </c>
      <c r="F37" s="58">
        <f>hidden1!CY27</f>
        <v>0</v>
      </c>
      <c r="G37" s="58">
        <f>hidden1!CZ27</f>
        <v>0</v>
      </c>
      <c r="H37" s="58">
        <f t="shared" si="1"/>
        <v>0</v>
      </c>
      <c r="I37" s="58">
        <f>hidden1!DA27</f>
        <v>0</v>
      </c>
      <c r="J37" s="58">
        <f>hidden1!DB27</f>
        <v>0</v>
      </c>
      <c r="K37" s="58">
        <f>hidden1!DC27</f>
        <v>0</v>
      </c>
      <c r="L37" s="57"/>
      <c r="M37" s="57"/>
      <c r="N37" s="57"/>
      <c r="O37" s="57"/>
      <c r="P37" s="57"/>
      <c r="Q37" s="57"/>
      <c r="R37" s="57"/>
    </row>
    <row r="38" spans="1:18" x14ac:dyDescent="0.25">
      <c r="A38" s="57" t="str">
        <f>hidden1!A28</f>
        <v xml:space="preserve">  Ленинградская область</v>
      </c>
      <c r="B38" s="58">
        <f>hidden1!CV28</f>
        <v>0</v>
      </c>
      <c r="C38" s="58">
        <f>hidden1!CW28</f>
        <v>0</v>
      </c>
      <c r="D38" s="58">
        <f t="shared" si="0"/>
        <v>0</v>
      </c>
      <c r="E38" s="58">
        <f>hidden1!CX28</f>
        <v>0</v>
      </c>
      <c r="F38" s="58">
        <f>hidden1!CY28</f>
        <v>0</v>
      </c>
      <c r="G38" s="58">
        <f>hidden1!CZ28</f>
        <v>0</v>
      </c>
      <c r="H38" s="58">
        <f t="shared" si="1"/>
        <v>0</v>
      </c>
      <c r="I38" s="58">
        <f>hidden1!DA28</f>
        <v>0</v>
      </c>
      <c r="J38" s="58">
        <f>hidden1!DB28</f>
        <v>0</v>
      </c>
      <c r="K38" s="58">
        <f>hidden1!DC28</f>
        <v>0</v>
      </c>
      <c r="L38" s="57"/>
      <c r="M38" s="57"/>
      <c r="N38" s="57"/>
      <c r="O38" s="57"/>
      <c r="P38" s="57"/>
      <c r="Q38" s="57"/>
      <c r="R38" s="57"/>
    </row>
    <row r="39" spans="1:18" x14ac:dyDescent="0.25">
      <c r="A39" s="57" t="str">
        <f>hidden1!A29</f>
        <v xml:space="preserve">  Мурманская область</v>
      </c>
      <c r="B39" s="58">
        <f>hidden1!CV29</f>
        <v>0</v>
      </c>
      <c r="C39" s="58">
        <f>hidden1!CW29</f>
        <v>0</v>
      </c>
      <c r="D39" s="58">
        <f t="shared" si="0"/>
        <v>0</v>
      </c>
      <c r="E39" s="58">
        <f>hidden1!CX29</f>
        <v>0</v>
      </c>
      <c r="F39" s="58">
        <f>hidden1!CY29</f>
        <v>0</v>
      </c>
      <c r="G39" s="58">
        <f>hidden1!CZ29</f>
        <v>0</v>
      </c>
      <c r="H39" s="58">
        <f t="shared" si="1"/>
        <v>0</v>
      </c>
      <c r="I39" s="58">
        <f>hidden1!DA29</f>
        <v>0</v>
      </c>
      <c r="J39" s="58">
        <f>hidden1!DB29</f>
        <v>0</v>
      </c>
      <c r="K39" s="58">
        <f>hidden1!DC29</f>
        <v>0</v>
      </c>
      <c r="L39" s="57"/>
      <c r="M39" s="57"/>
      <c r="N39" s="57"/>
      <c r="O39" s="57"/>
      <c r="P39" s="57"/>
      <c r="Q39" s="57"/>
      <c r="R39" s="57"/>
    </row>
    <row r="40" spans="1:18" x14ac:dyDescent="0.25">
      <c r="A40" s="57" t="str">
        <f>hidden1!A30</f>
        <v xml:space="preserve">  Новгородская область</v>
      </c>
      <c r="B40" s="58">
        <f>hidden1!CV30</f>
        <v>0</v>
      </c>
      <c r="C40" s="58">
        <f>hidden1!CW30</f>
        <v>0</v>
      </c>
      <c r="D40" s="58">
        <f t="shared" si="0"/>
        <v>0</v>
      </c>
      <c r="E40" s="58">
        <f>hidden1!CX30</f>
        <v>0</v>
      </c>
      <c r="F40" s="58">
        <f>hidden1!CY30</f>
        <v>0</v>
      </c>
      <c r="G40" s="58">
        <f>hidden1!CZ30</f>
        <v>0</v>
      </c>
      <c r="H40" s="58">
        <f t="shared" si="1"/>
        <v>0</v>
      </c>
      <c r="I40" s="58">
        <f>hidden1!DA30</f>
        <v>0</v>
      </c>
      <c r="J40" s="58">
        <f>hidden1!DB30</f>
        <v>0</v>
      </c>
      <c r="K40" s="58">
        <f>hidden1!DC30</f>
        <v>0</v>
      </c>
      <c r="L40" s="57"/>
      <c r="M40" s="57"/>
      <c r="N40" s="57"/>
      <c r="O40" s="57"/>
      <c r="P40" s="57"/>
      <c r="Q40" s="57"/>
      <c r="R40" s="57"/>
    </row>
    <row r="41" spans="1:18" x14ac:dyDescent="0.25">
      <c r="A41" s="57" t="str">
        <f>hidden1!A31</f>
        <v xml:space="preserve">  Псковская область</v>
      </c>
      <c r="B41" s="58">
        <f>hidden1!CV31</f>
        <v>0</v>
      </c>
      <c r="C41" s="58">
        <f>hidden1!CW31</f>
        <v>0</v>
      </c>
      <c r="D41" s="58">
        <f t="shared" si="0"/>
        <v>0</v>
      </c>
      <c r="E41" s="58">
        <f>hidden1!CX31</f>
        <v>0</v>
      </c>
      <c r="F41" s="58">
        <f>hidden1!CY31</f>
        <v>0</v>
      </c>
      <c r="G41" s="58">
        <f>hidden1!CZ31</f>
        <v>0</v>
      </c>
      <c r="H41" s="58">
        <f t="shared" si="1"/>
        <v>0</v>
      </c>
      <c r="I41" s="58">
        <f>hidden1!DA31</f>
        <v>0</v>
      </c>
      <c r="J41" s="58">
        <f>hidden1!DB31</f>
        <v>0</v>
      </c>
      <c r="K41" s="58">
        <f>hidden1!DC31</f>
        <v>0</v>
      </c>
      <c r="L41" s="57"/>
      <c r="M41" s="57"/>
      <c r="N41" s="57"/>
      <c r="O41" s="57"/>
      <c r="P41" s="57"/>
      <c r="Q41" s="57"/>
      <c r="R41" s="57"/>
    </row>
    <row r="42" spans="1:18" x14ac:dyDescent="0.25">
      <c r="A42" s="57" t="str">
        <f>hidden1!A32</f>
        <v xml:space="preserve">  город Санкт-Петербург</v>
      </c>
      <c r="B42" s="58">
        <f>hidden1!CV32</f>
        <v>0</v>
      </c>
      <c r="C42" s="58">
        <f>hidden1!CW32</f>
        <v>0</v>
      </c>
      <c r="D42" s="58">
        <f t="shared" si="0"/>
        <v>0</v>
      </c>
      <c r="E42" s="58">
        <f>hidden1!CX32</f>
        <v>0</v>
      </c>
      <c r="F42" s="58">
        <f>hidden1!CY32</f>
        <v>0</v>
      </c>
      <c r="G42" s="58">
        <f>hidden1!CZ32</f>
        <v>0</v>
      </c>
      <c r="H42" s="58">
        <f t="shared" si="1"/>
        <v>-639</v>
      </c>
      <c r="I42" s="58">
        <f>hidden1!DA32</f>
        <v>-530</v>
      </c>
      <c r="J42" s="58">
        <f>hidden1!DB32</f>
        <v>-109</v>
      </c>
      <c r="K42" s="58">
        <f>hidden1!DC32</f>
        <v>0</v>
      </c>
      <c r="L42" s="57"/>
      <c r="M42" s="57"/>
      <c r="N42" s="57"/>
      <c r="O42" s="57"/>
      <c r="P42" s="57"/>
      <c r="Q42" s="57"/>
      <c r="R42" s="57"/>
    </row>
    <row r="43" spans="1:18" x14ac:dyDescent="0.25">
      <c r="A43" s="57" t="str">
        <f>hidden1!A33</f>
        <v xml:space="preserve">  Ненецкий автономный округ</v>
      </c>
      <c r="B43" s="58">
        <f>hidden1!CV33</f>
        <v>0</v>
      </c>
      <c r="C43" s="58">
        <f>hidden1!CW33</f>
        <v>0</v>
      </c>
      <c r="D43" s="58">
        <f t="shared" si="0"/>
        <v>0</v>
      </c>
      <c r="E43" s="58">
        <f>hidden1!CX33</f>
        <v>0</v>
      </c>
      <c r="F43" s="58">
        <f>hidden1!CY33</f>
        <v>0</v>
      </c>
      <c r="G43" s="58">
        <f>hidden1!CZ33</f>
        <v>0</v>
      </c>
      <c r="H43" s="58">
        <f t="shared" si="1"/>
        <v>0</v>
      </c>
      <c r="I43" s="58">
        <f>hidden1!DA33</f>
        <v>0</v>
      </c>
      <c r="J43" s="58">
        <f>hidden1!DB33</f>
        <v>0</v>
      </c>
      <c r="K43" s="58">
        <f>hidden1!DC33</f>
        <v>0</v>
      </c>
      <c r="L43" s="57"/>
      <c r="M43" s="57"/>
      <c r="N43" s="57"/>
      <c r="O43" s="57"/>
      <c r="P43" s="57"/>
      <c r="Q43" s="57"/>
      <c r="R43" s="57"/>
    </row>
    <row r="44" spans="1:18" x14ac:dyDescent="0.25">
      <c r="A44" s="57" t="str">
        <f>hidden1!A34</f>
        <v xml:space="preserve"> СЕВЕРО-КАВКАЗСКИЙ ФЕДЕРАЛЬНЫЙ ОКРУГ</v>
      </c>
      <c r="B44" s="58">
        <f>hidden1!CV34</f>
        <v>-2391</v>
      </c>
      <c r="C44" s="58">
        <f>hidden1!CW34</f>
        <v>0</v>
      </c>
      <c r="D44" s="58">
        <f t="shared" si="0"/>
        <v>0</v>
      </c>
      <c r="E44" s="58">
        <f>hidden1!CX34</f>
        <v>0</v>
      </c>
      <c r="F44" s="58">
        <f>hidden1!CY34</f>
        <v>0</v>
      </c>
      <c r="G44" s="58">
        <f>hidden1!CZ34</f>
        <v>0</v>
      </c>
      <c r="H44" s="58">
        <f t="shared" si="1"/>
        <v>47594</v>
      </c>
      <c r="I44" s="58">
        <f>hidden1!DA34</f>
        <v>39503</v>
      </c>
      <c r="J44" s="58">
        <f>hidden1!DB34</f>
        <v>8091</v>
      </c>
      <c r="K44" s="58">
        <f>hidden1!DC34</f>
        <v>0</v>
      </c>
      <c r="L44" s="57"/>
      <c r="M44" s="57"/>
      <c r="N44" s="57"/>
      <c r="O44" s="57"/>
      <c r="P44" s="57"/>
      <c r="Q44" s="57"/>
      <c r="R44" s="57"/>
    </row>
    <row r="45" spans="1:18" x14ac:dyDescent="0.25">
      <c r="A45" s="57" t="str">
        <f>hidden1!A35</f>
        <v xml:space="preserve">  Республика Дагестан</v>
      </c>
      <c r="B45" s="58">
        <f>hidden1!CV35</f>
        <v>0</v>
      </c>
      <c r="C45" s="58">
        <f>hidden1!CW35</f>
        <v>0</v>
      </c>
      <c r="D45" s="58">
        <f t="shared" si="0"/>
        <v>0</v>
      </c>
      <c r="E45" s="58">
        <f>hidden1!CX35</f>
        <v>0</v>
      </c>
      <c r="F45" s="58">
        <f>hidden1!CY35</f>
        <v>0</v>
      </c>
      <c r="G45" s="58">
        <f>hidden1!CZ35</f>
        <v>0</v>
      </c>
      <c r="H45" s="58">
        <f t="shared" si="1"/>
        <v>0</v>
      </c>
      <c r="I45" s="58">
        <f>hidden1!DA35</f>
        <v>0</v>
      </c>
      <c r="J45" s="58">
        <f>hidden1!DB35</f>
        <v>0</v>
      </c>
      <c r="K45" s="58">
        <f>hidden1!DC35</f>
        <v>0</v>
      </c>
      <c r="L45" s="57"/>
      <c r="M45" s="57"/>
      <c r="N45" s="57"/>
      <c r="O45" s="57"/>
      <c r="P45" s="57"/>
      <c r="Q45" s="57"/>
      <c r="R45" s="57"/>
    </row>
    <row r="46" spans="1:18" x14ac:dyDescent="0.25">
      <c r="A46" s="57" t="str">
        <f>hidden1!A36</f>
        <v xml:space="preserve">  Республика Ингушетия</v>
      </c>
      <c r="B46" s="58">
        <f>hidden1!CV36</f>
        <v>0</v>
      </c>
      <c r="C46" s="58">
        <f>hidden1!CW36</f>
        <v>0</v>
      </c>
      <c r="D46" s="58">
        <f t="shared" si="0"/>
        <v>0</v>
      </c>
      <c r="E46" s="58">
        <f>hidden1!CX36</f>
        <v>0</v>
      </c>
      <c r="F46" s="58">
        <f>hidden1!CY36</f>
        <v>0</v>
      </c>
      <c r="G46" s="58">
        <f>hidden1!CZ36</f>
        <v>0</v>
      </c>
      <c r="H46" s="58">
        <f t="shared" si="1"/>
        <v>0</v>
      </c>
      <c r="I46" s="58">
        <f>hidden1!DA36</f>
        <v>0</v>
      </c>
      <c r="J46" s="58">
        <f>hidden1!DB36</f>
        <v>0</v>
      </c>
      <c r="K46" s="58">
        <f>hidden1!DC36</f>
        <v>0</v>
      </c>
      <c r="L46" s="57"/>
      <c r="M46" s="57"/>
      <c r="N46" s="57"/>
      <c r="O46" s="57"/>
      <c r="P46" s="57"/>
      <c r="Q46" s="57"/>
      <c r="R46" s="57"/>
    </row>
    <row r="47" spans="1:18" x14ac:dyDescent="0.25">
      <c r="A47" s="57" t="str">
        <f>hidden1!A37</f>
        <v xml:space="preserve">  Кабардино-Балкарская Республика</v>
      </c>
      <c r="B47" s="58">
        <f>hidden1!CV37</f>
        <v>0</v>
      </c>
      <c r="C47" s="58">
        <f>hidden1!CW37</f>
        <v>0</v>
      </c>
      <c r="D47" s="58">
        <f t="shared" si="0"/>
        <v>0</v>
      </c>
      <c r="E47" s="58">
        <f>hidden1!CX37</f>
        <v>0</v>
      </c>
      <c r="F47" s="58">
        <f>hidden1!CY37</f>
        <v>0</v>
      </c>
      <c r="G47" s="58">
        <f>hidden1!CZ37</f>
        <v>0</v>
      </c>
      <c r="H47" s="58">
        <f t="shared" si="1"/>
        <v>0</v>
      </c>
      <c r="I47" s="58">
        <f>hidden1!DA37</f>
        <v>0</v>
      </c>
      <c r="J47" s="58">
        <f>hidden1!DB37</f>
        <v>0</v>
      </c>
      <c r="K47" s="58">
        <f>hidden1!DC37</f>
        <v>0</v>
      </c>
      <c r="L47" s="57"/>
      <c r="M47" s="57"/>
      <c r="N47" s="57"/>
      <c r="O47" s="57"/>
      <c r="P47" s="57"/>
      <c r="Q47" s="57"/>
      <c r="R47" s="57"/>
    </row>
    <row r="48" spans="1:18" x14ac:dyDescent="0.25">
      <c r="A48" s="57" t="str">
        <f>hidden1!A38</f>
        <v xml:space="preserve">  Карачаево-Черкесская Республика</v>
      </c>
      <c r="B48" s="58">
        <f>hidden1!CV38</f>
        <v>0</v>
      </c>
      <c r="C48" s="58">
        <f>hidden1!CW38</f>
        <v>0</v>
      </c>
      <c r="D48" s="58">
        <f t="shared" si="0"/>
        <v>0</v>
      </c>
      <c r="E48" s="58">
        <f>hidden1!CX38</f>
        <v>0</v>
      </c>
      <c r="F48" s="58">
        <f>hidden1!CY38</f>
        <v>0</v>
      </c>
      <c r="G48" s="58">
        <f>hidden1!CZ38</f>
        <v>0</v>
      </c>
      <c r="H48" s="58">
        <f t="shared" si="1"/>
        <v>0</v>
      </c>
      <c r="I48" s="58">
        <f>hidden1!DA38</f>
        <v>0</v>
      </c>
      <c r="J48" s="58">
        <f>hidden1!DB38</f>
        <v>0</v>
      </c>
      <c r="K48" s="58">
        <f>hidden1!DC38</f>
        <v>0</v>
      </c>
      <c r="L48" s="57"/>
      <c r="M48" s="57"/>
      <c r="N48" s="57"/>
      <c r="O48" s="57"/>
      <c r="P48" s="57"/>
      <c r="Q48" s="57"/>
      <c r="R48" s="57"/>
    </row>
    <row r="49" spans="1:18" x14ac:dyDescent="0.25">
      <c r="A49" s="57" t="str">
        <f>hidden1!A39</f>
        <v xml:space="preserve">  Республика Северная Осетия-Алания</v>
      </c>
      <c r="B49" s="58">
        <f>hidden1!CV39</f>
        <v>-2391</v>
      </c>
      <c r="C49" s="58">
        <f>hidden1!CW39</f>
        <v>0</v>
      </c>
      <c r="D49" s="58">
        <f t="shared" si="0"/>
        <v>0</v>
      </c>
      <c r="E49" s="58">
        <f>hidden1!CX39</f>
        <v>0</v>
      </c>
      <c r="F49" s="58">
        <f>hidden1!CY39</f>
        <v>0</v>
      </c>
      <c r="G49" s="58">
        <f>hidden1!CZ39</f>
        <v>0</v>
      </c>
      <c r="H49" s="58">
        <f t="shared" si="1"/>
        <v>0</v>
      </c>
      <c r="I49" s="58">
        <f>hidden1!DA39</f>
        <v>0</v>
      </c>
      <c r="J49" s="58">
        <f>hidden1!DB39</f>
        <v>0</v>
      </c>
      <c r="K49" s="58">
        <f>hidden1!DC39</f>
        <v>0</v>
      </c>
      <c r="L49" s="57"/>
      <c r="M49" s="57"/>
      <c r="N49" s="57"/>
      <c r="O49" s="57"/>
      <c r="P49" s="57"/>
      <c r="Q49" s="57"/>
      <c r="R49" s="57"/>
    </row>
    <row r="50" spans="1:18" x14ac:dyDescent="0.25">
      <c r="A50" s="57" t="str">
        <f>hidden1!A40</f>
        <v xml:space="preserve">  Чеченская Республика</v>
      </c>
      <c r="B50" s="58">
        <f>hidden1!CV40</f>
        <v>0</v>
      </c>
      <c r="C50" s="58">
        <f>hidden1!CW40</f>
        <v>0</v>
      </c>
      <c r="D50" s="58">
        <f t="shared" si="0"/>
        <v>0</v>
      </c>
      <c r="E50" s="58">
        <f>hidden1!CX40</f>
        <v>0</v>
      </c>
      <c r="F50" s="58">
        <f>hidden1!CY40</f>
        <v>0</v>
      </c>
      <c r="G50" s="58">
        <f>hidden1!CZ40</f>
        <v>0</v>
      </c>
      <c r="H50" s="58">
        <f t="shared" si="1"/>
        <v>0</v>
      </c>
      <c r="I50" s="58">
        <f>hidden1!DA40</f>
        <v>0</v>
      </c>
      <c r="J50" s="58">
        <f>hidden1!DB40</f>
        <v>0</v>
      </c>
      <c r="K50" s="58">
        <f>hidden1!DC40</f>
        <v>0</v>
      </c>
      <c r="L50" s="57"/>
      <c r="M50" s="57"/>
      <c r="N50" s="57"/>
      <c r="O50" s="57"/>
      <c r="P50" s="57"/>
      <c r="Q50" s="57"/>
      <c r="R50" s="57"/>
    </row>
    <row r="51" spans="1:18" x14ac:dyDescent="0.25">
      <c r="A51" s="57" t="str">
        <f>hidden1!A41</f>
        <v xml:space="preserve">  Ставропольский край</v>
      </c>
      <c r="B51" s="58">
        <f>hidden1!CV41</f>
        <v>0</v>
      </c>
      <c r="C51" s="58">
        <f>hidden1!CW41</f>
        <v>0</v>
      </c>
      <c r="D51" s="58">
        <f t="shared" si="0"/>
        <v>0</v>
      </c>
      <c r="E51" s="58">
        <f>hidden1!CX41</f>
        <v>0</v>
      </c>
      <c r="F51" s="58">
        <f>hidden1!CY41</f>
        <v>0</v>
      </c>
      <c r="G51" s="58">
        <f>hidden1!CZ41</f>
        <v>0</v>
      </c>
      <c r="H51" s="58">
        <f t="shared" si="1"/>
        <v>47594</v>
      </c>
      <c r="I51" s="58">
        <f>hidden1!DA41</f>
        <v>39503</v>
      </c>
      <c r="J51" s="58">
        <f>hidden1!DB41</f>
        <v>8091</v>
      </c>
      <c r="K51" s="58">
        <f>hidden1!DC41</f>
        <v>0</v>
      </c>
      <c r="L51" s="57"/>
      <c r="M51" s="57"/>
      <c r="N51" s="57"/>
      <c r="O51" s="57"/>
      <c r="P51" s="57"/>
      <c r="Q51" s="57"/>
      <c r="R51" s="57"/>
    </row>
    <row r="52" spans="1:18" x14ac:dyDescent="0.25">
      <c r="A52" s="57" t="str">
        <f>hidden1!A42</f>
        <v xml:space="preserve"> ЮЖНЫЙ ФЕДЕРАЛЬНЫЙ ОКРУГ</v>
      </c>
      <c r="B52" s="58">
        <f>hidden1!CV42</f>
        <v>-781</v>
      </c>
      <c r="C52" s="58">
        <f>hidden1!CW42</f>
        <v>0</v>
      </c>
      <c r="D52" s="58">
        <f t="shared" si="0"/>
        <v>19855</v>
      </c>
      <c r="E52" s="58">
        <f>hidden1!CX42</f>
        <v>16480</v>
      </c>
      <c r="F52" s="58">
        <f>hidden1!CY42</f>
        <v>3375</v>
      </c>
      <c r="G52" s="58">
        <f>hidden1!CZ42</f>
        <v>0</v>
      </c>
      <c r="H52" s="58">
        <f t="shared" si="1"/>
        <v>595473</v>
      </c>
      <c r="I52" s="58">
        <f>hidden1!DA42</f>
        <v>494242</v>
      </c>
      <c r="J52" s="58">
        <f>hidden1!DB42</f>
        <v>101231</v>
      </c>
      <c r="K52" s="58">
        <f>hidden1!DC42</f>
        <v>0</v>
      </c>
      <c r="L52" s="57"/>
      <c r="M52" s="57"/>
      <c r="N52" s="57"/>
      <c r="O52" s="57"/>
      <c r="P52" s="57"/>
      <c r="Q52" s="57"/>
      <c r="R52" s="57"/>
    </row>
    <row r="53" spans="1:18" x14ac:dyDescent="0.25">
      <c r="A53" s="57" t="str">
        <f>hidden1!A43</f>
        <v xml:space="preserve">  Республика Адыгея</v>
      </c>
      <c r="B53" s="58">
        <f>hidden1!CV43</f>
        <v>0</v>
      </c>
      <c r="C53" s="58">
        <f>hidden1!CW43</f>
        <v>0</v>
      </c>
      <c r="D53" s="58">
        <f t="shared" si="0"/>
        <v>0</v>
      </c>
      <c r="E53" s="58">
        <f>hidden1!CX43</f>
        <v>0</v>
      </c>
      <c r="F53" s="58">
        <f>hidden1!CY43</f>
        <v>0</v>
      </c>
      <c r="G53" s="58">
        <f>hidden1!CZ43</f>
        <v>0</v>
      </c>
      <c r="H53" s="58">
        <f t="shared" si="1"/>
        <v>0</v>
      </c>
      <c r="I53" s="58">
        <f>hidden1!DA43</f>
        <v>0</v>
      </c>
      <c r="J53" s="58">
        <f>hidden1!DB43</f>
        <v>0</v>
      </c>
      <c r="K53" s="58">
        <f>hidden1!DC43</f>
        <v>0</v>
      </c>
      <c r="L53" s="57"/>
      <c r="M53" s="57"/>
      <c r="N53" s="57"/>
      <c r="O53" s="57"/>
      <c r="P53" s="57"/>
      <c r="Q53" s="57"/>
      <c r="R53" s="57"/>
    </row>
    <row r="54" spans="1:18" x14ac:dyDescent="0.25">
      <c r="A54" s="57" t="str">
        <f>hidden1!A44</f>
        <v xml:space="preserve">  Республика Калмыкия</v>
      </c>
      <c r="B54" s="58">
        <f>hidden1!CV44</f>
        <v>0</v>
      </c>
      <c r="C54" s="58">
        <f>hidden1!CW44</f>
        <v>0</v>
      </c>
      <c r="D54" s="58">
        <f t="shared" si="0"/>
        <v>0</v>
      </c>
      <c r="E54" s="58">
        <f>hidden1!CX44</f>
        <v>0</v>
      </c>
      <c r="F54" s="58">
        <f>hidden1!CY44</f>
        <v>0</v>
      </c>
      <c r="G54" s="58">
        <f>hidden1!CZ44</f>
        <v>0</v>
      </c>
      <c r="H54" s="58">
        <f t="shared" si="1"/>
        <v>0</v>
      </c>
      <c r="I54" s="58">
        <f>hidden1!DA44</f>
        <v>0</v>
      </c>
      <c r="J54" s="58">
        <f>hidden1!DB44</f>
        <v>0</v>
      </c>
      <c r="K54" s="58">
        <f>hidden1!DC44</f>
        <v>0</v>
      </c>
      <c r="L54" s="57"/>
      <c r="M54" s="57"/>
      <c r="N54" s="57"/>
      <c r="O54" s="57"/>
      <c r="P54" s="57"/>
      <c r="Q54" s="57"/>
      <c r="R54" s="57"/>
    </row>
    <row r="55" spans="1:18" x14ac:dyDescent="0.25">
      <c r="A55" s="57" t="str">
        <f>hidden1!A45</f>
        <v xml:space="preserve">  Республика Крым</v>
      </c>
      <c r="B55" s="58">
        <f>hidden1!CV45</f>
        <v>-781</v>
      </c>
      <c r="C55" s="58">
        <f>hidden1!CW45</f>
        <v>0</v>
      </c>
      <c r="D55" s="58">
        <f t="shared" si="0"/>
        <v>0</v>
      </c>
      <c r="E55" s="58">
        <f>hidden1!CX45</f>
        <v>0</v>
      </c>
      <c r="F55" s="58">
        <f>hidden1!CY45</f>
        <v>0</v>
      </c>
      <c r="G55" s="58">
        <f>hidden1!CZ45</f>
        <v>0</v>
      </c>
      <c r="H55" s="58">
        <f t="shared" si="1"/>
        <v>0</v>
      </c>
      <c r="I55" s="58">
        <f>hidden1!DA45</f>
        <v>0</v>
      </c>
      <c r="J55" s="58">
        <f>hidden1!DB45</f>
        <v>0</v>
      </c>
      <c r="K55" s="58">
        <f>hidden1!DC45</f>
        <v>0</v>
      </c>
      <c r="L55" s="57"/>
      <c r="M55" s="57"/>
      <c r="N55" s="57"/>
      <c r="O55" s="57"/>
      <c r="P55" s="57"/>
      <c r="Q55" s="57"/>
      <c r="R55" s="57"/>
    </row>
    <row r="56" spans="1:18" x14ac:dyDescent="0.25">
      <c r="A56" s="57" t="str">
        <f>hidden1!A46</f>
        <v xml:space="preserve">  Краснодарский край</v>
      </c>
      <c r="B56" s="58">
        <f>hidden1!CV46</f>
        <v>0</v>
      </c>
      <c r="C56" s="58">
        <f>hidden1!CW46</f>
        <v>0</v>
      </c>
      <c r="D56" s="58">
        <f t="shared" si="0"/>
        <v>0</v>
      </c>
      <c r="E56" s="58">
        <f>hidden1!CX46</f>
        <v>0</v>
      </c>
      <c r="F56" s="58">
        <f>hidden1!CY46</f>
        <v>0</v>
      </c>
      <c r="G56" s="58">
        <f>hidden1!CZ46</f>
        <v>0</v>
      </c>
      <c r="H56" s="58">
        <f t="shared" si="1"/>
        <v>337574</v>
      </c>
      <c r="I56" s="58">
        <f>hidden1!DA46</f>
        <v>280186</v>
      </c>
      <c r="J56" s="58">
        <f>hidden1!DB46</f>
        <v>57388</v>
      </c>
      <c r="K56" s="58">
        <f>hidden1!DC46</f>
        <v>0</v>
      </c>
      <c r="L56" s="57"/>
      <c r="M56" s="57"/>
      <c r="N56" s="57"/>
      <c r="O56" s="57"/>
      <c r="P56" s="57"/>
      <c r="Q56" s="57"/>
      <c r="R56" s="57"/>
    </row>
    <row r="57" spans="1:18" x14ac:dyDescent="0.25">
      <c r="A57" s="57" t="str">
        <f>hidden1!A47</f>
        <v xml:space="preserve">  Астраханская область</v>
      </c>
      <c r="B57" s="58">
        <f>hidden1!CV47</f>
        <v>0</v>
      </c>
      <c r="C57" s="58">
        <f>hidden1!CW47</f>
        <v>0</v>
      </c>
      <c r="D57" s="58">
        <f t="shared" si="0"/>
        <v>0</v>
      </c>
      <c r="E57" s="58">
        <f>hidden1!CX47</f>
        <v>0</v>
      </c>
      <c r="F57" s="58">
        <f>hidden1!CY47</f>
        <v>0</v>
      </c>
      <c r="G57" s="58">
        <f>hidden1!CZ47</f>
        <v>0</v>
      </c>
      <c r="H57" s="58">
        <f t="shared" si="1"/>
        <v>0</v>
      </c>
      <c r="I57" s="58">
        <f>hidden1!DA47</f>
        <v>0</v>
      </c>
      <c r="J57" s="58">
        <f>hidden1!DB47</f>
        <v>0</v>
      </c>
      <c r="K57" s="58">
        <f>hidden1!DC47</f>
        <v>0</v>
      </c>
      <c r="L57" s="57"/>
      <c r="M57" s="57"/>
      <c r="N57" s="57"/>
      <c r="O57" s="57"/>
      <c r="P57" s="57"/>
      <c r="Q57" s="57"/>
      <c r="R57" s="57"/>
    </row>
    <row r="58" spans="1:18" x14ac:dyDescent="0.25">
      <c r="A58" s="57" t="str">
        <f>hidden1!A48</f>
        <v xml:space="preserve">  Волгоградская область</v>
      </c>
      <c r="B58" s="58">
        <f>hidden1!CV48</f>
        <v>0</v>
      </c>
      <c r="C58" s="58">
        <f>hidden1!CW48</f>
        <v>0</v>
      </c>
      <c r="D58" s="58">
        <f t="shared" si="0"/>
        <v>12607</v>
      </c>
      <c r="E58" s="58">
        <f>hidden1!CX48</f>
        <v>10464</v>
      </c>
      <c r="F58" s="58">
        <f>hidden1!CY48</f>
        <v>2143</v>
      </c>
      <c r="G58" s="58">
        <f>hidden1!CZ48</f>
        <v>0</v>
      </c>
      <c r="H58" s="58">
        <f t="shared" si="1"/>
        <v>142122</v>
      </c>
      <c r="I58" s="58">
        <f>hidden1!DA48</f>
        <v>117961</v>
      </c>
      <c r="J58" s="58">
        <f>hidden1!DB48</f>
        <v>24161</v>
      </c>
      <c r="K58" s="58">
        <f>hidden1!DC48</f>
        <v>0</v>
      </c>
      <c r="L58" s="57"/>
      <c r="M58" s="57"/>
      <c r="N58" s="57"/>
      <c r="O58" s="57"/>
      <c r="P58" s="57"/>
      <c r="Q58" s="57"/>
      <c r="R58" s="57"/>
    </row>
    <row r="59" spans="1:18" x14ac:dyDescent="0.25">
      <c r="A59" s="57" t="str">
        <f>hidden1!A49</f>
        <v xml:space="preserve">  Ростовская область</v>
      </c>
      <c r="B59" s="58">
        <f>hidden1!CV49</f>
        <v>0</v>
      </c>
      <c r="C59" s="58">
        <f>hidden1!CW49</f>
        <v>0</v>
      </c>
      <c r="D59" s="58">
        <f t="shared" si="0"/>
        <v>7248</v>
      </c>
      <c r="E59" s="58">
        <f>hidden1!CX49</f>
        <v>6016</v>
      </c>
      <c r="F59" s="58">
        <f>hidden1!CY49</f>
        <v>1232</v>
      </c>
      <c r="G59" s="58">
        <f>hidden1!CZ49</f>
        <v>0</v>
      </c>
      <c r="H59" s="58">
        <f t="shared" si="1"/>
        <v>115777</v>
      </c>
      <c r="I59" s="58">
        <f>hidden1!DA49</f>
        <v>96095</v>
      </c>
      <c r="J59" s="58">
        <f>hidden1!DB49</f>
        <v>19682</v>
      </c>
      <c r="K59" s="58">
        <f>hidden1!DC49</f>
        <v>0</v>
      </c>
      <c r="L59" s="57"/>
      <c r="M59" s="57"/>
      <c r="N59" s="57"/>
      <c r="O59" s="57"/>
      <c r="P59" s="57"/>
      <c r="Q59" s="57"/>
      <c r="R59" s="57"/>
    </row>
    <row r="60" spans="1:18" x14ac:dyDescent="0.25">
      <c r="A60" s="57" t="str">
        <f>hidden1!A50</f>
        <v xml:space="preserve">  город Севастополь</v>
      </c>
      <c r="B60" s="58">
        <f>hidden1!CV50</f>
        <v>0</v>
      </c>
      <c r="C60" s="58">
        <f>hidden1!CW50</f>
        <v>0</v>
      </c>
      <c r="D60" s="58">
        <f t="shared" si="0"/>
        <v>0</v>
      </c>
      <c r="E60" s="58">
        <f>hidden1!CX50</f>
        <v>0</v>
      </c>
      <c r="F60" s="58">
        <f>hidden1!CY50</f>
        <v>0</v>
      </c>
      <c r="G60" s="58">
        <f>hidden1!CZ50</f>
        <v>0</v>
      </c>
      <c r="H60" s="58">
        <f t="shared" si="1"/>
        <v>0</v>
      </c>
      <c r="I60" s="58">
        <f>hidden1!DA50</f>
        <v>0</v>
      </c>
      <c r="J60" s="58">
        <f>hidden1!DB50</f>
        <v>0</v>
      </c>
      <c r="K60" s="58">
        <f>hidden1!DC50</f>
        <v>0</v>
      </c>
      <c r="L60" s="57"/>
      <c r="M60" s="57"/>
      <c r="N60" s="57"/>
      <c r="O60" s="57"/>
      <c r="P60" s="57"/>
      <c r="Q60" s="57"/>
      <c r="R60" s="57"/>
    </row>
    <row r="61" spans="1:18" x14ac:dyDescent="0.25">
      <c r="A61" s="57" t="str">
        <f>hidden1!A51</f>
        <v xml:space="preserve"> ПРИВОЛЖСКИЙ ФЕДЕРАЛЬНЫЙ ОКРУГ</v>
      </c>
      <c r="B61" s="58">
        <f>hidden1!CV51</f>
        <v>0</v>
      </c>
      <c r="C61" s="58">
        <f>hidden1!CW51</f>
        <v>0</v>
      </c>
      <c r="D61" s="58">
        <f t="shared" si="0"/>
        <v>440398</v>
      </c>
      <c r="E61" s="58">
        <f>hidden1!CX51</f>
        <v>365530</v>
      </c>
      <c r="F61" s="58">
        <f>hidden1!CY51</f>
        <v>74868</v>
      </c>
      <c r="G61" s="58">
        <f>hidden1!CZ51</f>
        <v>0</v>
      </c>
      <c r="H61" s="58">
        <f t="shared" si="1"/>
        <v>681245</v>
      </c>
      <c r="I61" s="58">
        <f>hidden1!DA51</f>
        <v>565433</v>
      </c>
      <c r="J61" s="58">
        <f>hidden1!DB51</f>
        <v>115812</v>
      </c>
      <c r="K61" s="58">
        <f>hidden1!DC51</f>
        <v>0</v>
      </c>
      <c r="L61" s="57"/>
      <c r="M61" s="57"/>
      <c r="N61" s="57"/>
      <c r="O61" s="57"/>
      <c r="P61" s="57"/>
      <c r="Q61" s="57"/>
      <c r="R61" s="57"/>
    </row>
    <row r="62" spans="1:18" x14ac:dyDescent="0.25">
      <c r="A62" s="57" t="str">
        <f>hidden1!A52</f>
        <v xml:space="preserve">  Республика Башкортостан</v>
      </c>
      <c r="B62" s="58">
        <f>hidden1!CV52</f>
        <v>0</v>
      </c>
      <c r="C62" s="58">
        <f>hidden1!CW52</f>
        <v>0</v>
      </c>
      <c r="D62" s="58">
        <f t="shared" si="0"/>
        <v>0</v>
      </c>
      <c r="E62" s="58">
        <f>hidden1!CX52</f>
        <v>0</v>
      </c>
      <c r="F62" s="58">
        <f>hidden1!CY52</f>
        <v>0</v>
      </c>
      <c r="G62" s="58">
        <f>hidden1!CZ52</f>
        <v>0</v>
      </c>
      <c r="H62" s="58">
        <f t="shared" si="1"/>
        <v>0</v>
      </c>
      <c r="I62" s="58">
        <f>hidden1!DA52</f>
        <v>0</v>
      </c>
      <c r="J62" s="58">
        <f>hidden1!DB52</f>
        <v>0</v>
      </c>
      <c r="K62" s="58">
        <f>hidden1!DC52</f>
        <v>0</v>
      </c>
      <c r="L62" s="57"/>
      <c r="M62" s="57"/>
      <c r="N62" s="57"/>
      <c r="O62" s="57"/>
      <c r="P62" s="57"/>
      <c r="Q62" s="57"/>
      <c r="R62" s="57"/>
    </row>
    <row r="63" spans="1:18" x14ac:dyDescent="0.25">
      <c r="A63" s="57" t="str">
        <f>hidden1!A53</f>
        <v xml:space="preserve">  Республика Марий-Эл</v>
      </c>
      <c r="B63" s="58">
        <f>hidden1!CV53</f>
        <v>0</v>
      </c>
      <c r="C63" s="58">
        <f>hidden1!CW53</f>
        <v>0</v>
      </c>
      <c r="D63" s="58">
        <f t="shared" si="0"/>
        <v>0</v>
      </c>
      <c r="E63" s="58">
        <f>hidden1!CX53</f>
        <v>0</v>
      </c>
      <c r="F63" s="58">
        <f>hidden1!CY53</f>
        <v>0</v>
      </c>
      <c r="G63" s="58">
        <f>hidden1!CZ53</f>
        <v>0</v>
      </c>
      <c r="H63" s="58">
        <f t="shared" si="1"/>
        <v>0</v>
      </c>
      <c r="I63" s="58">
        <f>hidden1!DA53</f>
        <v>0</v>
      </c>
      <c r="J63" s="58">
        <f>hidden1!DB53</f>
        <v>0</v>
      </c>
      <c r="K63" s="58">
        <f>hidden1!DC53</f>
        <v>0</v>
      </c>
      <c r="L63" s="57"/>
      <c r="M63" s="57"/>
      <c r="N63" s="57"/>
      <c r="O63" s="57"/>
      <c r="P63" s="57"/>
      <c r="Q63" s="57"/>
      <c r="R63" s="57"/>
    </row>
    <row r="64" spans="1:18" x14ac:dyDescent="0.25">
      <c r="A64" s="57" t="str">
        <f>hidden1!A54</f>
        <v xml:space="preserve">  Республика Мордовия</v>
      </c>
      <c r="B64" s="58">
        <f>hidden1!CV54</f>
        <v>0</v>
      </c>
      <c r="C64" s="58">
        <f>hidden1!CW54</f>
        <v>0</v>
      </c>
      <c r="D64" s="58">
        <f t="shared" si="0"/>
        <v>0</v>
      </c>
      <c r="E64" s="58">
        <f>hidden1!CX54</f>
        <v>0</v>
      </c>
      <c r="F64" s="58">
        <f>hidden1!CY54</f>
        <v>0</v>
      </c>
      <c r="G64" s="58">
        <f>hidden1!CZ54</f>
        <v>0</v>
      </c>
      <c r="H64" s="58">
        <f t="shared" si="1"/>
        <v>0</v>
      </c>
      <c r="I64" s="58">
        <f>hidden1!DA54</f>
        <v>0</v>
      </c>
      <c r="J64" s="58">
        <f>hidden1!DB54</f>
        <v>0</v>
      </c>
      <c r="K64" s="58">
        <f>hidden1!DC54</f>
        <v>0</v>
      </c>
      <c r="L64" s="57"/>
      <c r="M64" s="57"/>
      <c r="N64" s="57"/>
      <c r="O64" s="57"/>
      <c r="P64" s="57"/>
      <c r="Q64" s="57"/>
      <c r="R64" s="57"/>
    </row>
    <row r="65" spans="1:18" x14ac:dyDescent="0.25">
      <c r="A65" s="57" t="str">
        <f>hidden1!A55</f>
        <v xml:space="preserve">  Республика Татарстан</v>
      </c>
      <c r="B65" s="58">
        <f>hidden1!CV55</f>
        <v>0</v>
      </c>
      <c r="C65" s="58">
        <f>hidden1!CW55</f>
        <v>0</v>
      </c>
      <c r="D65" s="58">
        <f t="shared" si="0"/>
        <v>0</v>
      </c>
      <c r="E65" s="58">
        <f>hidden1!CX55</f>
        <v>0</v>
      </c>
      <c r="F65" s="58">
        <f>hidden1!CY55</f>
        <v>0</v>
      </c>
      <c r="G65" s="58">
        <f>hidden1!CZ55</f>
        <v>0</v>
      </c>
      <c r="H65" s="58">
        <f t="shared" si="1"/>
        <v>99589</v>
      </c>
      <c r="I65" s="58">
        <f>hidden1!DA55</f>
        <v>82659</v>
      </c>
      <c r="J65" s="58">
        <f>hidden1!DB55</f>
        <v>16930</v>
      </c>
      <c r="K65" s="58">
        <f>hidden1!DC55</f>
        <v>0</v>
      </c>
      <c r="L65" s="57"/>
      <c r="M65" s="57"/>
      <c r="N65" s="57"/>
      <c r="O65" s="57"/>
      <c r="P65" s="57"/>
      <c r="Q65" s="57"/>
      <c r="R65" s="57"/>
    </row>
    <row r="66" spans="1:18" x14ac:dyDescent="0.25">
      <c r="A66" s="57" t="str">
        <f>hidden1!A56</f>
        <v xml:space="preserve">  Удмуртская Республика</v>
      </c>
      <c r="B66" s="58">
        <f>hidden1!CV56</f>
        <v>0</v>
      </c>
      <c r="C66" s="58">
        <f>hidden1!CW56</f>
        <v>0</v>
      </c>
      <c r="D66" s="58">
        <f t="shared" si="0"/>
        <v>0</v>
      </c>
      <c r="E66" s="58">
        <f>hidden1!CX56</f>
        <v>0</v>
      </c>
      <c r="F66" s="58">
        <f>hidden1!CY56</f>
        <v>0</v>
      </c>
      <c r="G66" s="58">
        <f>hidden1!CZ56</f>
        <v>0</v>
      </c>
      <c r="H66" s="58">
        <f t="shared" si="1"/>
        <v>0</v>
      </c>
      <c r="I66" s="58">
        <f>hidden1!DA56</f>
        <v>0</v>
      </c>
      <c r="J66" s="58">
        <f>hidden1!DB56</f>
        <v>0</v>
      </c>
      <c r="K66" s="58">
        <f>hidden1!DC56</f>
        <v>0</v>
      </c>
      <c r="L66" s="57"/>
      <c r="M66" s="57"/>
      <c r="N66" s="57"/>
      <c r="O66" s="57"/>
      <c r="P66" s="57"/>
      <c r="Q66" s="57"/>
      <c r="R66" s="57"/>
    </row>
    <row r="67" spans="1:18" x14ac:dyDescent="0.25">
      <c r="A67" s="57" t="str">
        <f>hidden1!A57</f>
        <v xml:space="preserve">  Чувашская Республика</v>
      </c>
      <c r="B67" s="58">
        <f>hidden1!CV57</f>
        <v>0</v>
      </c>
      <c r="C67" s="58">
        <f>hidden1!CW57</f>
        <v>0</v>
      </c>
      <c r="D67" s="58">
        <f t="shared" si="0"/>
        <v>0</v>
      </c>
      <c r="E67" s="58">
        <f>hidden1!CX57</f>
        <v>0</v>
      </c>
      <c r="F67" s="58">
        <f>hidden1!CY57</f>
        <v>0</v>
      </c>
      <c r="G67" s="58">
        <f>hidden1!CZ57</f>
        <v>0</v>
      </c>
      <c r="H67" s="58">
        <f t="shared" si="1"/>
        <v>0</v>
      </c>
      <c r="I67" s="58">
        <f>hidden1!DA57</f>
        <v>0</v>
      </c>
      <c r="J67" s="58">
        <f>hidden1!DB57</f>
        <v>0</v>
      </c>
      <c r="K67" s="58">
        <f>hidden1!DC57</f>
        <v>0</v>
      </c>
      <c r="L67" s="57"/>
      <c r="M67" s="57"/>
      <c r="N67" s="57"/>
      <c r="O67" s="57"/>
      <c r="P67" s="57"/>
      <c r="Q67" s="57"/>
      <c r="R67" s="57"/>
    </row>
    <row r="68" spans="1:18" x14ac:dyDescent="0.25">
      <c r="A68" s="57" t="str">
        <f>hidden1!A58</f>
        <v xml:space="preserve">  Кировская область</v>
      </c>
      <c r="B68" s="58">
        <f>hidden1!CV58</f>
        <v>0</v>
      </c>
      <c r="C68" s="58">
        <f>hidden1!CW58</f>
        <v>0</v>
      </c>
      <c r="D68" s="58">
        <f t="shared" si="0"/>
        <v>0</v>
      </c>
      <c r="E68" s="58">
        <f>hidden1!CX58</f>
        <v>0</v>
      </c>
      <c r="F68" s="58">
        <f>hidden1!CY58</f>
        <v>0</v>
      </c>
      <c r="G68" s="58">
        <f>hidden1!CZ58</f>
        <v>0</v>
      </c>
      <c r="H68" s="58">
        <f t="shared" si="1"/>
        <v>28746</v>
      </c>
      <c r="I68" s="58">
        <f>hidden1!DA58</f>
        <v>23859</v>
      </c>
      <c r="J68" s="58">
        <f>hidden1!DB58</f>
        <v>4887</v>
      </c>
      <c r="K68" s="58">
        <f>hidden1!DC58</f>
        <v>0</v>
      </c>
      <c r="L68" s="57"/>
      <c r="M68" s="57"/>
      <c r="N68" s="57"/>
      <c r="O68" s="57"/>
      <c r="P68" s="57"/>
      <c r="Q68" s="57"/>
      <c r="R68" s="57"/>
    </row>
    <row r="69" spans="1:18" x14ac:dyDescent="0.25">
      <c r="A69" s="57" t="str">
        <f>hidden1!A59</f>
        <v xml:space="preserve">  Нижегородская область</v>
      </c>
      <c r="B69" s="58">
        <f>hidden1!CV59</f>
        <v>0</v>
      </c>
      <c r="C69" s="58">
        <f>hidden1!CW59</f>
        <v>0</v>
      </c>
      <c r="D69" s="58">
        <f t="shared" si="0"/>
        <v>0</v>
      </c>
      <c r="E69" s="58">
        <f>hidden1!CX59</f>
        <v>0</v>
      </c>
      <c r="F69" s="58">
        <f>hidden1!CY59</f>
        <v>0</v>
      </c>
      <c r="G69" s="58">
        <f>hidden1!CZ59</f>
        <v>0</v>
      </c>
      <c r="H69" s="58">
        <f t="shared" si="1"/>
        <v>297124</v>
      </c>
      <c r="I69" s="58">
        <f>hidden1!DA59</f>
        <v>246613</v>
      </c>
      <c r="J69" s="58">
        <f>hidden1!DB59</f>
        <v>50511</v>
      </c>
      <c r="K69" s="58">
        <f>hidden1!DC59</f>
        <v>0</v>
      </c>
      <c r="L69" s="57"/>
      <c r="M69" s="57"/>
      <c r="N69" s="57"/>
      <c r="O69" s="57"/>
      <c r="P69" s="57"/>
      <c r="Q69" s="57"/>
      <c r="R69" s="57"/>
    </row>
    <row r="70" spans="1:18" x14ac:dyDescent="0.25">
      <c r="A70" s="57" t="str">
        <f>hidden1!A60</f>
        <v xml:space="preserve">  Оренбургская область</v>
      </c>
      <c r="B70" s="58">
        <f>hidden1!CV60</f>
        <v>0</v>
      </c>
      <c r="C70" s="58">
        <f>hidden1!CW60</f>
        <v>0</v>
      </c>
      <c r="D70" s="58">
        <f t="shared" si="0"/>
        <v>440398</v>
      </c>
      <c r="E70" s="58">
        <f>hidden1!CX60</f>
        <v>365530</v>
      </c>
      <c r="F70" s="58">
        <f>hidden1!CY60</f>
        <v>74868</v>
      </c>
      <c r="G70" s="58">
        <f>hidden1!CZ60</f>
        <v>0</v>
      </c>
      <c r="H70" s="58">
        <f t="shared" si="1"/>
        <v>0</v>
      </c>
      <c r="I70" s="58">
        <f>hidden1!DA60</f>
        <v>0</v>
      </c>
      <c r="J70" s="58">
        <f>hidden1!DB60</f>
        <v>0</v>
      </c>
      <c r="K70" s="58">
        <f>hidden1!DC60</f>
        <v>0</v>
      </c>
      <c r="L70" s="57"/>
      <c r="M70" s="57"/>
      <c r="N70" s="57"/>
      <c r="O70" s="57"/>
      <c r="P70" s="57"/>
      <c r="Q70" s="57"/>
      <c r="R70" s="57"/>
    </row>
    <row r="71" spans="1:18" x14ac:dyDescent="0.25">
      <c r="A71" s="57" t="str">
        <f>hidden1!A61</f>
        <v xml:space="preserve">  Пензенская область</v>
      </c>
      <c r="B71" s="58">
        <f>hidden1!CV61</f>
        <v>0</v>
      </c>
      <c r="C71" s="58">
        <f>hidden1!CW61</f>
        <v>0</v>
      </c>
      <c r="D71" s="58">
        <f t="shared" si="0"/>
        <v>0</v>
      </c>
      <c r="E71" s="58">
        <f>hidden1!CX61</f>
        <v>0</v>
      </c>
      <c r="F71" s="58">
        <f>hidden1!CY61</f>
        <v>0</v>
      </c>
      <c r="G71" s="58">
        <f>hidden1!CZ61</f>
        <v>0</v>
      </c>
      <c r="H71" s="58">
        <f t="shared" si="1"/>
        <v>0</v>
      </c>
      <c r="I71" s="58">
        <f>hidden1!DA61</f>
        <v>0</v>
      </c>
      <c r="J71" s="58">
        <f>hidden1!DB61</f>
        <v>0</v>
      </c>
      <c r="K71" s="58">
        <f>hidden1!DC61</f>
        <v>0</v>
      </c>
      <c r="L71" s="57"/>
      <c r="M71" s="57"/>
      <c r="N71" s="57"/>
      <c r="O71" s="57"/>
      <c r="P71" s="57"/>
      <c r="Q71" s="57"/>
      <c r="R71" s="57"/>
    </row>
    <row r="72" spans="1:18" x14ac:dyDescent="0.25">
      <c r="A72" s="57" t="str">
        <f>hidden1!A62</f>
        <v xml:space="preserve">  Пермский край</v>
      </c>
      <c r="B72" s="58">
        <f>hidden1!CV62</f>
        <v>0</v>
      </c>
      <c r="C72" s="58">
        <f>hidden1!CW62</f>
        <v>0</v>
      </c>
      <c r="D72" s="58">
        <f t="shared" si="0"/>
        <v>0</v>
      </c>
      <c r="E72" s="58">
        <f>hidden1!CX62</f>
        <v>0</v>
      </c>
      <c r="F72" s="58">
        <f>hidden1!CY62</f>
        <v>0</v>
      </c>
      <c r="G72" s="58">
        <f>hidden1!CZ62</f>
        <v>0</v>
      </c>
      <c r="H72" s="58">
        <f t="shared" si="1"/>
        <v>0</v>
      </c>
      <c r="I72" s="58">
        <f>hidden1!DA62</f>
        <v>0</v>
      </c>
      <c r="J72" s="58">
        <f>hidden1!DB62</f>
        <v>0</v>
      </c>
      <c r="K72" s="58">
        <f>hidden1!DC62</f>
        <v>0</v>
      </c>
      <c r="L72" s="57"/>
      <c r="M72" s="57"/>
      <c r="N72" s="57"/>
      <c r="O72" s="57"/>
      <c r="P72" s="57"/>
      <c r="Q72" s="57"/>
      <c r="R72" s="57"/>
    </row>
    <row r="73" spans="1:18" x14ac:dyDescent="0.25">
      <c r="A73" s="57" t="str">
        <f>hidden1!A63</f>
        <v xml:space="preserve">  Самарская область</v>
      </c>
      <c r="B73" s="58">
        <f>hidden1!CV63</f>
        <v>0</v>
      </c>
      <c r="C73" s="58">
        <f>hidden1!CW63</f>
        <v>0</v>
      </c>
      <c r="D73" s="58">
        <f t="shared" si="0"/>
        <v>0</v>
      </c>
      <c r="E73" s="58">
        <f>hidden1!CX63</f>
        <v>0</v>
      </c>
      <c r="F73" s="58">
        <f>hidden1!CY63</f>
        <v>0</v>
      </c>
      <c r="G73" s="58">
        <f>hidden1!CZ63</f>
        <v>0</v>
      </c>
      <c r="H73" s="58">
        <f t="shared" si="1"/>
        <v>0</v>
      </c>
      <c r="I73" s="58">
        <f>hidden1!DA63</f>
        <v>0</v>
      </c>
      <c r="J73" s="58">
        <f>hidden1!DB63</f>
        <v>0</v>
      </c>
      <c r="K73" s="58">
        <f>hidden1!DC63</f>
        <v>0</v>
      </c>
      <c r="L73" s="57"/>
      <c r="M73" s="57"/>
      <c r="N73" s="57"/>
      <c r="O73" s="57"/>
      <c r="P73" s="57"/>
      <c r="Q73" s="57"/>
      <c r="R73" s="57"/>
    </row>
    <row r="74" spans="1:18" x14ac:dyDescent="0.25">
      <c r="A74" s="57" t="str">
        <f>hidden1!A64</f>
        <v xml:space="preserve">  Саратовская область</v>
      </c>
      <c r="B74" s="58">
        <f>hidden1!CV64</f>
        <v>0</v>
      </c>
      <c r="C74" s="58">
        <f>hidden1!CW64</f>
        <v>0</v>
      </c>
      <c r="D74" s="58">
        <f t="shared" si="0"/>
        <v>0</v>
      </c>
      <c r="E74" s="58">
        <f>hidden1!CX64</f>
        <v>0</v>
      </c>
      <c r="F74" s="58">
        <f>hidden1!CY64</f>
        <v>0</v>
      </c>
      <c r="G74" s="58">
        <f>hidden1!CZ64</f>
        <v>0</v>
      </c>
      <c r="H74" s="58">
        <f t="shared" si="1"/>
        <v>255786</v>
      </c>
      <c r="I74" s="58">
        <f>hidden1!DA64</f>
        <v>212302</v>
      </c>
      <c r="J74" s="58">
        <f>hidden1!DB64</f>
        <v>43484</v>
      </c>
      <c r="K74" s="58">
        <f>hidden1!DC64</f>
        <v>0</v>
      </c>
      <c r="L74" s="57"/>
      <c r="M74" s="57"/>
      <c r="N74" s="57"/>
      <c r="O74" s="57"/>
      <c r="P74" s="57"/>
      <c r="Q74" s="57"/>
      <c r="R74" s="57"/>
    </row>
    <row r="75" spans="1:18" x14ac:dyDescent="0.25">
      <c r="A75" s="57" t="str">
        <f>hidden1!A65</f>
        <v xml:space="preserve">  Ульяновская область</v>
      </c>
      <c r="B75" s="58">
        <f>hidden1!CV65</f>
        <v>0</v>
      </c>
      <c r="C75" s="58">
        <f>hidden1!CW65</f>
        <v>0</v>
      </c>
      <c r="D75" s="58">
        <f t="shared" si="0"/>
        <v>0</v>
      </c>
      <c r="E75" s="58">
        <f>hidden1!CX65</f>
        <v>0</v>
      </c>
      <c r="F75" s="58">
        <f>hidden1!CY65</f>
        <v>0</v>
      </c>
      <c r="G75" s="58">
        <f>hidden1!CZ65</f>
        <v>0</v>
      </c>
      <c r="H75" s="58">
        <f t="shared" si="1"/>
        <v>0</v>
      </c>
      <c r="I75" s="58">
        <f>hidden1!DA65</f>
        <v>0</v>
      </c>
      <c r="J75" s="58">
        <f>hidden1!DB65</f>
        <v>0</v>
      </c>
      <c r="K75" s="58">
        <f>hidden1!DC65</f>
        <v>0</v>
      </c>
      <c r="L75" s="57"/>
      <c r="M75" s="57"/>
      <c r="N75" s="57"/>
      <c r="O75" s="57"/>
      <c r="P75" s="57"/>
      <c r="Q75" s="57"/>
      <c r="R75" s="57"/>
    </row>
    <row r="76" spans="1:18" x14ac:dyDescent="0.25">
      <c r="A76" s="57" t="str">
        <f>hidden1!A66</f>
        <v xml:space="preserve"> УРАЛЬСКИЙ ФЕДЕРАЛЬНЫЙ ОКРУГ</v>
      </c>
      <c r="B76" s="58">
        <f>hidden1!CV66</f>
        <v>0</v>
      </c>
      <c r="C76" s="58">
        <f>hidden1!CW66</f>
        <v>0</v>
      </c>
      <c r="D76" s="58">
        <f t="shared" ref="D76:D105" si="2">E76+F76</f>
        <v>5125417</v>
      </c>
      <c r="E76" s="58">
        <f>hidden1!CX66</f>
        <v>4254096</v>
      </c>
      <c r="F76" s="58">
        <f>hidden1!CY66</f>
        <v>871321</v>
      </c>
      <c r="G76" s="58">
        <f>hidden1!CZ66</f>
        <v>0</v>
      </c>
      <c r="H76" s="58">
        <f t="shared" ref="H76:H105" si="3">I76+J76</f>
        <v>1562793</v>
      </c>
      <c r="I76" s="58">
        <f>hidden1!DA66</f>
        <v>1297118</v>
      </c>
      <c r="J76" s="58">
        <f>hidden1!DB66</f>
        <v>265675</v>
      </c>
      <c r="K76" s="58">
        <f>hidden1!DC66</f>
        <v>0</v>
      </c>
      <c r="L76" s="57"/>
      <c r="M76" s="57"/>
      <c r="N76" s="57"/>
      <c r="O76" s="57"/>
      <c r="P76" s="57"/>
      <c r="Q76" s="57"/>
      <c r="R76" s="57"/>
    </row>
    <row r="77" spans="1:18" x14ac:dyDescent="0.25">
      <c r="A77" s="57" t="str">
        <f>hidden1!A67</f>
        <v xml:space="preserve">  Курганская область</v>
      </c>
      <c r="B77" s="58">
        <f>hidden1!CV67</f>
        <v>0</v>
      </c>
      <c r="C77" s="58">
        <f>hidden1!CW67</f>
        <v>0</v>
      </c>
      <c r="D77" s="58">
        <f t="shared" si="2"/>
        <v>0</v>
      </c>
      <c r="E77" s="58">
        <f>hidden1!CX67</f>
        <v>0</v>
      </c>
      <c r="F77" s="58">
        <f>hidden1!CY67</f>
        <v>0</v>
      </c>
      <c r="G77" s="58">
        <f>hidden1!CZ67</f>
        <v>0</v>
      </c>
      <c r="H77" s="58">
        <f t="shared" si="3"/>
        <v>0</v>
      </c>
      <c r="I77" s="58">
        <f>hidden1!DA67</f>
        <v>0</v>
      </c>
      <c r="J77" s="58">
        <f>hidden1!DB67</f>
        <v>0</v>
      </c>
      <c r="K77" s="58">
        <f>hidden1!DC67</f>
        <v>0</v>
      </c>
      <c r="L77" s="57"/>
      <c r="M77" s="57"/>
      <c r="N77" s="57"/>
      <c r="O77" s="57"/>
      <c r="P77" s="57"/>
      <c r="Q77" s="57"/>
      <c r="R77" s="57"/>
    </row>
    <row r="78" spans="1:18" x14ac:dyDescent="0.25">
      <c r="A78" s="57" t="str">
        <f>hidden1!A68</f>
        <v xml:space="preserve">  Свердловская область</v>
      </c>
      <c r="B78" s="58">
        <f>hidden1!CV68</f>
        <v>0</v>
      </c>
      <c r="C78" s="58">
        <f>hidden1!CW68</f>
        <v>0</v>
      </c>
      <c r="D78" s="58">
        <f t="shared" si="2"/>
        <v>1383827</v>
      </c>
      <c r="E78" s="58">
        <f>hidden1!CX68</f>
        <v>1148576</v>
      </c>
      <c r="F78" s="58">
        <f>hidden1!CY68</f>
        <v>235251</v>
      </c>
      <c r="G78" s="58">
        <f>hidden1!CZ68</f>
        <v>0</v>
      </c>
      <c r="H78" s="58">
        <f t="shared" si="3"/>
        <v>1037499</v>
      </c>
      <c r="I78" s="58">
        <f>hidden1!DA68</f>
        <v>861124</v>
      </c>
      <c r="J78" s="58">
        <f>hidden1!DB68</f>
        <v>176375</v>
      </c>
      <c r="K78" s="58">
        <f>hidden1!DC68</f>
        <v>0</v>
      </c>
      <c r="L78" s="57"/>
      <c r="M78" s="57"/>
      <c r="N78" s="57"/>
      <c r="O78" s="57"/>
      <c r="P78" s="57"/>
      <c r="Q78" s="57"/>
      <c r="R78" s="57"/>
    </row>
    <row r="79" spans="1:18" x14ac:dyDescent="0.25">
      <c r="A79" s="57" t="str">
        <f>hidden1!A69</f>
        <v xml:space="preserve">  Тюменская область</v>
      </c>
      <c r="B79" s="58">
        <f>hidden1!CV69</f>
        <v>0</v>
      </c>
      <c r="C79" s="58">
        <f>hidden1!CW69</f>
        <v>0</v>
      </c>
      <c r="D79" s="58">
        <f t="shared" si="2"/>
        <v>0</v>
      </c>
      <c r="E79" s="58">
        <f>hidden1!CX69</f>
        <v>0</v>
      </c>
      <c r="F79" s="58">
        <f>hidden1!CY69</f>
        <v>0</v>
      </c>
      <c r="G79" s="58">
        <f>hidden1!CZ69</f>
        <v>0</v>
      </c>
      <c r="H79" s="58">
        <f t="shared" si="3"/>
        <v>0</v>
      </c>
      <c r="I79" s="58">
        <f>hidden1!DA69</f>
        <v>0</v>
      </c>
      <c r="J79" s="58">
        <f>hidden1!DB69</f>
        <v>0</v>
      </c>
      <c r="K79" s="58">
        <f>hidden1!DC69</f>
        <v>0</v>
      </c>
      <c r="L79" s="57"/>
      <c r="M79" s="57"/>
      <c r="N79" s="57"/>
      <c r="O79" s="57"/>
      <c r="P79" s="57"/>
      <c r="Q79" s="57"/>
      <c r="R79" s="57"/>
    </row>
    <row r="80" spans="1:18" x14ac:dyDescent="0.25">
      <c r="A80" s="57" t="str">
        <f>hidden1!A70</f>
        <v xml:space="preserve">  Челябинская область</v>
      </c>
      <c r="B80" s="58">
        <f>hidden1!CV70</f>
        <v>0</v>
      </c>
      <c r="C80" s="58">
        <f>hidden1!CW70</f>
        <v>0</v>
      </c>
      <c r="D80" s="58">
        <f t="shared" si="2"/>
        <v>3741590</v>
      </c>
      <c r="E80" s="58">
        <f>hidden1!CX70</f>
        <v>3105520</v>
      </c>
      <c r="F80" s="58">
        <f>hidden1!CY70</f>
        <v>636070</v>
      </c>
      <c r="G80" s="58">
        <f>hidden1!CZ70</f>
        <v>0</v>
      </c>
      <c r="H80" s="58">
        <f t="shared" si="3"/>
        <v>525294</v>
      </c>
      <c r="I80" s="58">
        <f>hidden1!DA70</f>
        <v>435994</v>
      </c>
      <c r="J80" s="58">
        <f>hidden1!DB70</f>
        <v>89300</v>
      </c>
      <c r="K80" s="58">
        <f>hidden1!DC70</f>
        <v>0</v>
      </c>
      <c r="L80" s="57"/>
      <c r="M80" s="57"/>
      <c r="N80" s="57"/>
      <c r="O80" s="57"/>
      <c r="P80" s="57"/>
      <c r="Q80" s="57"/>
      <c r="R80" s="57"/>
    </row>
    <row r="81" spans="1:18" x14ac:dyDescent="0.25">
      <c r="A81" s="57" t="str">
        <f>hidden1!A71</f>
        <v xml:space="preserve">  Ханты-Мансийский автономный округ - Югра</v>
      </c>
      <c r="B81" s="58">
        <f>hidden1!CV71</f>
        <v>0</v>
      </c>
      <c r="C81" s="58">
        <f>hidden1!CW71</f>
        <v>0</v>
      </c>
      <c r="D81" s="58">
        <f t="shared" si="2"/>
        <v>0</v>
      </c>
      <c r="E81" s="58">
        <f>hidden1!CX71</f>
        <v>0</v>
      </c>
      <c r="F81" s="58">
        <f>hidden1!CY71</f>
        <v>0</v>
      </c>
      <c r="G81" s="58">
        <f>hidden1!CZ71</f>
        <v>0</v>
      </c>
      <c r="H81" s="58">
        <f t="shared" si="3"/>
        <v>0</v>
      </c>
      <c r="I81" s="58">
        <f>hidden1!DA71</f>
        <v>0</v>
      </c>
      <c r="J81" s="58">
        <f>hidden1!DB71</f>
        <v>0</v>
      </c>
      <c r="K81" s="58">
        <f>hidden1!DC71</f>
        <v>0</v>
      </c>
      <c r="L81" s="57"/>
      <c r="M81" s="57"/>
      <c r="N81" s="57"/>
      <c r="O81" s="57"/>
      <c r="P81" s="57"/>
      <c r="Q81" s="57"/>
      <c r="R81" s="57"/>
    </row>
    <row r="82" spans="1:18" x14ac:dyDescent="0.25">
      <c r="A82" s="57" t="str">
        <f>hidden1!A72</f>
        <v xml:space="preserve">  Ямало-Ненецкий автономный округ</v>
      </c>
      <c r="B82" s="58">
        <f>hidden1!CV72</f>
        <v>0</v>
      </c>
      <c r="C82" s="58">
        <f>hidden1!CW72</f>
        <v>0</v>
      </c>
      <c r="D82" s="58">
        <f t="shared" si="2"/>
        <v>0</v>
      </c>
      <c r="E82" s="58">
        <f>hidden1!CX72</f>
        <v>0</v>
      </c>
      <c r="F82" s="58">
        <f>hidden1!CY72</f>
        <v>0</v>
      </c>
      <c r="G82" s="58">
        <f>hidden1!CZ72</f>
        <v>0</v>
      </c>
      <c r="H82" s="58">
        <f t="shared" si="3"/>
        <v>0</v>
      </c>
      <c r="I82" s="58">
        <f>hidden1!DA72</f>
        <v>0</v>
      </c>
      <c r="J82" s="58">
        <f>hidden1!DB72</f>
        <v>0</v>
      </c>
      <c r="K82" s="58">
        <f>hidden1!DC72</f>
        <v>0</v>
      </c>
      <c r="L82" s="57"/>
      <c r="M82" s="57"/>
      <c r="N82" s="57"/>
      <c r="O82" s="57"/>
      <c r="P82" s="57"/>
      <c r="Q82" s="57"/>
      <c r="R82" s="57"/>
    </row>
    <row r="83" spans="1:18" x14ac:dyDescent="0.25">
      <c r="A83" s="57" t="str">
        <f>hidden1!A73</f>
        <v xml:space="preserve"> СИБИРСКИЙ ФЕДЕРАЛЬНЫЙ ОКРУГ</v>
      </c>
      <c r="B83" s="58">
        <f>hidden1!CV73</f>
        <v>0</v>
      </c>
      <c r="C83" s="58">
        <f>hidden1!CW73</f>
        <v>0</v>
      </c>
      <c r="D83" s="58">
        <f t="shared" si="2"/>
        <v>1882416</v>
      </c>
      <c r="E83" s="58">
        <f>hidden1!CX73</f>
        <v>1562405</v>
      </c>
      <c r="F83" s="58">
        <f>hidden1!CY73</f>
        <v>320011</v>
      </c>
      <c r="G83" s="58">
        <f>hidden1!CZ73</f>
        <v>0</v>
      </c>
      <c r="H83" s="58">
        <f t="shared" si="3"/>
        <v>8845</v>
      </c>
      <c r="I83" s="58">
        <f>hidden1!DA73</f>
        <v>7341</v>
      </c>
      <c r="J83" s="58">
        <f>hidden1!DB73</f>
        <v>1504</v>
      </c>
      <c r="K83" s="58">
        <f>hidden1!DC73</f>
        <v>0</v>
      </c>
      <c r="L83" s="57"/>
      <c r="M83" s="57"/>
      <c r="N83" s="57"/>
      <c r="O83" s="57"/>
      <c r="P83" s="57"/>
      <c r="Q83" s="57"/>
      <c r="R83" s="57"/>
    </row>
    <row r="84" spans="1:18" x14ac:dyDescent="0.25">
      <c r="A84" s="57" t="str">
        <f>hidden1!A74</f>
        <v xml:space="preserve">  Республика Алтай</v>
      </c>
      <c r="B84" s="58">
        <f>hidden1!CV74</f>
        <v>0</v>
      </c>
      <c r="C84" s="58">
        <f>hidden1!CW74</f>
        <v>0</v>
      </c>
      <c r="D84" s="58">
        <f t="shared" si="2"/>
        <v>0</v>
      </c>
      <c r="E84" s="58">
        <f>hidden1!CX74</f>
        <v>0</v>
      </c>
      <c r="F84" s="58">
        <f>hidden1!CY74</f>
        <v>0</v>
      </c>
      <c r="G84" s="58">
        <f>hidden1!CZ74</f>
        <v>0</v>
      </c>
      <c r="H84" s="58">
        <f t="shared" si="3"/>
        <v>0</v>
      </c>
      <c r="I84" s="58">
        <f>hidden1!DA74</f>
        <v>0</v>
      </c>
      <c r="J84" s="58">
        <f>hidden1!DB74</f>
        <v>0</v>
      </c>
      <c r="K84" s="58">
        <f>hidden1!DC74</f>
        <v>0</v>
      </c>
      <c r="L84" s="57"/>
      <c r="M84" s="57"/>
      <c r="N84" s="57"/>
      <c r="O84" s="57"/>
      <c r="P84" s="57"/>
      <c r="Q84" s="57"/>
      <c r="R84" s="57"/>
    </row>
    <row r="85" spans="1:18" x14ac:dyDescent="0.25">
      <c r="A85" s="57" t="str">
        <f>hidden1!A75</f>
        <v xml:space="preserve">  Республика Тыва</v>
      </c>
      <c r="B85" s="58">
        <f>hidden1!CV75</f>
        <v>0</v>
      </c>
      <c r="C85" s="58">
        <f>hidden1!CW75</f>
        <v>0</v>
      </c>
      <c r="D85" s="58">
        <f t="shared" si="2"/>
        <v>0</v>
      </c>
      <c r="E85" s="58">
        <f>hidden1!CX75</f>
        <v>0</v>
      </c>
      <c r="F85" s="58">
        <f>hidden1!CY75</f>
        <v>0</v>
      </c>
      <c r="G85" s="58">
        <f>hidden1!CZ75</f>
        <v>0</v>
      </c>
      <c r="H85" s="58">
        <f t="shared" si="3"/>
        <v>0</v>
      </c>
      <c r="I85" s="58">
        <f>hidden1!DA75</f>
        <v>0</v>
      </c>
      <c r="J85" s="58">
        <f>hidden1!DB75</f>
        <v>0</v>
      </c>
      <c r="K85" s="58">
        <f>hidden1!DC75</f>
        <v>0</v>
      </c>
      <c r="L85" s="57"/>
      <c r="M85" s="57"/>
      <c r="N85" s="57"/>
      <c r="O85" s="57"/>
      <c r="P85" s="57"/>
      <c r="Q85" s="57"/>
      <c r="R85" s="57"/>
    </row>
    <row r="86" spans="1:18" x14ac:dyDescent="0.25">
      <c r="A86" s="57" t="str">
        <f>hidden1!A76</f>
        <v xml:space="preserve">  Республика Хакасия</v>
      </c>
      <c r="B86" s="58">
        <f>hidden1!CV76</f>
        <v>0</v>
      </c>
      <c r="C86" s="58">
        <f>hidden1!CW76</f>
        <v>0</v>
      </c>
      <c r="D86" s="58">
        <f t="shared" si="2"/>
        <v>0</v>
      </c>
      <c r="E86" s="58">
        <f>hidden1!CX76</f>
        <v>0</v>
      </c>
      <c r="F86" s="58">
        <f>hidden1!CY76</f>
        <v>0</v>
      </c>
      <c r="G86" s="58">
        <f>hidden1!CZ76</f>
        <v>0</v>
      </c>
      <c r="H86" s="58">
        <f t="shared" si="3"/>
        <v>0</v>
      </c>
      <c r="I86" s="58">
        <f>hidden1!DA76</f>
        <v>0</v>
      </c>
      <c r="J86" s="58">
        <f>hidden1!DB76</f>
        <v>0</v>
      </c>
      <c r="K86" s="58">
        <f>hidden1!DC76</f>
        <v>0</v>
      </c>
      <c r="L86" s="57"/>
      <c r="M86" s="57"/>
      <c r="N86" s="57"/>
      <c r="O86" s="57"/>
      <c r="P86" s="57"/>
      <c r="Q86" s="57"/>
      <c r="R86" s="57"/>
    </row>
    <row r="87" spans="1:18" x14ac:dyDescent="0.25">
      <c r="A87" s="57" t="str">
        <f>hidden1!A77</f>
        <v xml:space="preserve">  Алтайский край</v>
      </c>
      <c r="B87" s="58">
        <f>hidden1!CV77</f>
        <v>0</v>
      </c>
      <c r="C87" s="58">
        <f>hidden1!CW77</f>
        <v>0</v>
      </c>
      <c r="D87" s="58">
        <f t="shared" si="2"/>
        <v>0</v>
      </c>
      <c r="E87" s="58">
        <f>hidden1!CX77</f>
        <v>0</v>
      </c>
      <c r="F87" s="58">
        <f>hidden1!CY77</f>
        <v>0</v>
      </c>
      <c r="G87" s="58">
        <f>hidden1!CZ77</f>
        <v>0</v>
      </c>
      <c r="H87" s="58">
        <f t="shared" si="3"/>
        <v>0</v>
      </c>
      <c r="I87" s="58">
        <f>hidden1!DA77</f>
        <v>0</v>
      </c>
      <c r="J87" s="58">
        <f>hidden1!DB77</f>
        <v>0</v>
      </c>
      <c r="K87" s="58">
        <f>hidden1!DC77</f>
        <v>0</v>
      </c>
      <c r="L87" s="57"/>
      <c r="M87" s="57"/>
      <c r="N87" s="57"/>
      <c r="O87" s="57"/>
      <c r="P87" s="57"/>
      <c r="Q87" s="57"/>
      <c r="R87" s="57"/>
    </row>
    <row r="88" spans="1:18" x14ac:dyDescent="0.25">
      <c r="A88" s="57" t="str">
        <f>hidden1!A78</f>
        <v xml:space="preserve">  Красноярский край</v>
      </c>
      <c r="B88" s="58">
        <f>hidden1!CV78</f>
        <v>0</v>
      </c>
      <c r="C88" s="58">
        <f>hidden1!CW78</f>
        <v>0</v>
      </c>
      <c r="D88" s="58">
        <f t="shared" si="2"/>
        <v>0</v>
      </c>
      <c r="E88" s="58">
        <f>hidden1!CX78</f>
        <v>0</v>
      </c>
      <c r="F88" s="58">
        <f>hidden1!CY78</f>
        <v>0</v>
      </c>
      <c r="G88" s="58">
        <f>hidden1!CZ78</f>
        <v>0</v>
      </c>
      <c r="H88" s="58">
        <f t="shared" si="3"/>
        <v>0</v>
      </c>
      <c r="I88" s="58">
        <f>hidden1!DA78</f>
        <v>0</v>
      </c>
      <c r="J88" s="58">
        <f>hidden1!DB78</f>
        <v>0</v>
      </c>
      <c r="K88" s="58">
        <f>hidden1!DC78</f>
        <v>0</v>
      </c>
      <c r="L88" s="57"/>
      <c r="M88" s="57"/>
      <c r="N88" s="57"/>
      <c r="O88" s="57"/>
      <c r="P88" s="57"/>
      <c r="Q88" s="57"/>
      <c r="R88" s="57"/>
    </row>
    <row r="89" spans="1:18" x14ac:dyDescent="0.25">
      <c r="A89" s="57" t="str">
        <f>hidden1!A79</f>
        <v xml:space="preserve">  Иркутская область</v>
      </c>
      <c r="B89" s="58">
        <f>hidden1!CV79</f>
        <v>0</v>
      </c>
      <c r="C89" s="58">
        <f>hidden1!CW79</f>
        <v>0</v>
      </c>
      <c r="D89" s="58">
        <f t="shared" si="2"/>
        <v>0</v>
      </c>
      <c r="E89" s="58">
        <f>hidden1!CX79</f>
        <v>0</v>
      </c>
      <c r="F89" s="58">
        <f>hidden1!CY79</f>
        <v>0</v>
      </c>
      <c r="G89" s="58">
        <f>hidden1!CZ79</f>
        <v>0</v>
      </c>
      <c r="H89" s="58">
        <f t="shared" si="3"/>
        <v>0</v>
      </c>
      <c r="I89" s="58">
        <f>hidden1!DA79</f>
        <v>0</v>
      </c>
      <c r="J89" s="58">
        <f>hidden1!DB79</f>
        <v>0</v>
      </c>
      <c r="K89" s="58">
        <f>hidden1!DC79</f>
        <v>0</v>
      </c>
      <c r="L89" s="57"/>
      <c r="M89" s="57"/>
      <c r="N89" s="57"/>
      <c r="O89" s="57"/>
      <c r="P89" s="57"/>
      <c r="Q89" s="57"/>
      <c r="R89" s="57"/>
    </row>
    <row r="90" spans="1:18" x14ac:dyDescent="0.25">
      <c r="A90" s="57" t="str">
        <f>hidden1!A80</f>
        <v xml:space="preserve">  Кемеровская область - Кузбасс</v>
      </c>
      <c r="B90" s="58">
        <f>hidden1!CV80</f>
        <v>0</v>
      </c>
      <c r="C90" s="58">
        <f>hidden1!CW80</f>
        <v>0</v>
      </c>
      <c r="D90" s="58">
        <f t="shared" si="2"/>
        <v>1882416</v>
      </c>
      <c r="E90" s="58">
        <f>hidden1!CX80</f>
        <v>1562405</v>
      </c>
      <c r="F90" s="58">
        <f>hidden1!CY80</f>
        <v>320011</v>
      </c>
      <c r="G90" s="58">
        <f>hidden1!CZ80</f>
        <v>0</v>
      </c>
      <c r="H90" s="58">
        <f t="shared" si="3"/>
        <v>8845</v>
      </c>
      <c r="I90" s="58">
        <f>hidden1!DA80</f>
        <v>7341</v>
      </c>
      <c r="J90" s="58">
        <f>hidden1!DB80</f>
        <v>1504</v>
      </c>
      <c r="K90" s="58">
        <f>hidden1!DC80</f>
        <v>0</v>
      </c>
      <c r="L90" s="57"/>
      <c r="M90" s="57"/>
      <c r="N90" s="57"/>
      <c r="O90" s="57"/>
      <c r="P90" s="57"/>
      <c r="Q90" s="57"/>
      <c r="R90" s="57"/>
    </row>
    <row r="91" spans="1:18" x14ac:dyDescent="0.25">
      <c r="A91" s="57" t="str">
        <f>hidden1!A81</f>
        <v xml:space="preserve">  Новосибирская область</v>
      </c>
      <c r="B91" s="58">
        <f>hidden1!CV81</f>
        <v>0</v>
      </c>
      <c r="C91" s="58">
        <f>hidden1!CW81</f>
        <v>0</v>
      </c>
      <c r="D91" s="58">
        <f t="shared" si="2"/>
        <v>0</v>
      </c>
      <c r="E91" s="58">
        <f>hidden1!CX81</f>
        <v>0</v>
      </c>
      <c r="F91" s="58">
        <f>hidden1!CY81</f>
        <v>0</v>
      </c>
      <c r="G91" s="58">
        <f>hidden1!CZ81</f>
        <v>0</v>
      </c>
      <c r="H91" s="58">
        <f t="shared" si="3"/>
        <v>0</v>
      </c>
      <c r="I91" s="58">
        <f>hidden1!DA81</f>
        <v>0</v>
      </c>
      <c r="J91" s="58">
        <f>hidden1!DB81</f>
        <v>0</v>
      </c>
      <c r="K91" s="58">
        <f>hidden1!DC81</f>
        <v>0</v>
      </c>
      <c r="L91" s="57"/>
      <c r="M91" s="57"/>
      <c r="N91" s="57"/>
      <c r="O91" s="57"/>
      <c r="P91" s="57"/>
      <c r="Q91" s="57"/>
      <c r="R91" s="57"/>
    </row>
    <row r="92" spans="1:18" x14ac:dyDescent="0.25">
      <c r="A92" s="57" t="str">
        <f>hidden1!A82</f>
        <v xml:space="preserve">  Омская область</v>
      </c>
      <c r="B92" s="58">
        <f>hidden1!CV82</f>
        <v>0</v>
      </c>
      <c r="C92" s="58">
        <f>hidden1!CW82</f>
        <v>0</v>
      </c>
      <c r="D92" s="58">
        <f t="shared" si="2"/>
        <v>0</v>
      </c>
      <c r="E92" s="58">
        <f>hidden1!CX82</f>
        <v>0</v>
      </c>
      <c r="F92" s="58">
        <f>hidden1!CY82</f>
        <v>0</v>
      </c>
      <c r="G92" s="58">
        <f>hidden1!CZ82</f>
        <v>0</v>
      </c>
      <c r="H92" s="58">
        <f t="shared" si="3"/>
        <v>0</v>
      </c>
      <c r="I92" s="58">
        <f>hidden1!DA82</f>
        <v>0</v>
      </c>
      <c r="J92" s="58">
        <f>hidden1!DB82</f>
        <v>0</v>
      </c>
      <c r="K92" s="58">
        <f>hidden1!DC82</f>
        <v>0</v>
      </c>
      <c r="L92" s="57"/>
      <c r="M92" s="57"/>
      <c r="N92" s="57"/>
      <c r="O92" s="57"/>
      <c r="P92" s="57"/>
      <c r="Q92" s="57"/>
      <c r="R92" s="57"/>
    </row>
    <row r="93" spans="1:18" x14ac:dyDescent="0.25">
      <c r="A93" s="57" t="str">
        <f>hidden1!A83</f>
        <v xml:space="preserve">  Томская область</v>
      </c>
      <c r="B93" s="58">
        <f>hidden1!CV83</f>
        <v>0</v>
      </c>
      <c r="C93" s="58">
        <f>hidden1!CW83</f>
        <v>0</v>
      </c>
      <c r="D93" s="58">
        <f t="shared" si="2"/>
        <v>0</v>
      </c>
      <c r="E93" s="58">
        <f>hidden1!CX83</f>
        <v>0</v>
      </c>
      <c r="F93" s="58">
        <f>hidden1!CY83</f>
        <v>0</v>
      </c>
      <c r="G93" s="58">
        <f>hidden1!CZ83</f>
        <v>0</v>
      </c>
      <c r="H93" s="58">
        <f t="shared" si="3"/>
        <v>0</v>
      </c>
      <c r="I93" s="58">
        <f>hidden1!DA83</f>
        <v>0</v>
      </c>
      <c r="J93" s="58">
        <f>hidden1!DB83</f>
        <v>0</v>
      </c>
      <c r="K93" s="58">
        <f>hidden1!DC83</f>
        <v>0</v>
      </c>
      <c r="L93" s="57"/>
      <c r="M93" s="57"/>
      <c r="N93" s="57"/>
      <c r="O93" s="57"/>
      <c r="P93" s="57"/>
      <c r="Q93" s="57"/>
      <c r="R93" s="57"/>
    </row>
    <row r="94" spans="1:18" x14ac:dyDescent="0.25">
      <c r="A94" s="57" t="str">
        <f>hidden1!A84</f>
        <v xml:space="preserve"> ДАЛЬНЕВОСТОЧНЫЙ ФЕДЕРАЛЬНЫЙ ОКРУГ</v>
      </c>
      <c r="B94" s="58">
        <f>hidden1!CV84</f>
        <v>0</v>
      </c>
      <c r="C94" s="58">
        <f>hidden1!CW84</f>
        <v>0</v>
      </c>
      <c r="D94" s="58">
        <f t="shared" si="2"/>
        <v>0</v>
      </c>
      <c r="E94" s="58">
        <f>hidden1!CX84</f>
        <v>0</v>
      </c>
      <c r="F94" s="58">
        <f>hidden1!CY84</f>
        <v>0</v>
      </c>
      <c r="G94" s="58">
        <f>hidden1!CZ84</f>
        <v>0</v>
      </c>
      <c r="H94" s="58">
        <f t="shared" si="3"/>
        <v>123622</v>
      </c>
      <c r="I94" s="58">
        <f>hidden1!DA84</f>
        <v>102606</v>
      </c>
      <c r="J94" s="58">
        <f>hidden1!DB84</f>
        <v>21016</v>
      </c>
      <c r="K94" s="58">
        <f>hidden1!DC84</f>
        <v>0</v>
      </c>
      <c r="L94" s="57"/>
      <c r="M94" s="57"/>
      <c r="N94" s="57"/>
      <c r="O94" s="57"/>
      <c r="P94" s="57"/>
      <c r="Q94" s="57"/>
      <c r="R94" s="57"/>
    </row>
    <row r="95" spans="1:18" x14ac:dyDescent="0.25">
      <c r="A95" s="57" t="str">
        <f>hidden1!A85</f>
        <v xml:space="preserve">  Республика Бурятия</v>
      </c>
      <c r="B95" s="58">
        <f>hidden1!CV85</f>
        <v>0</v>
      </c>
      <c r="C95" s="58">
        <f>hidden1!CW85</f>
        <v>0</v>
      </c>
      <c r="D95" s="58">
        <f t="shared" si="2"/>
        <v>0</v>
      </c>
      <c r="E95" s="58">
        <f>hidden1!CX85</f>
        <v>0</v>
      </c>
      <c r="F95" s="58">
        <f>hidden1!CY85</f>
        <v>0</v>
      </c>
      <c r="G95" s="58">
        <f>hidden1!CZ85</f>
        <v>0</v>
      </c>
      <c r="H95" s="58">
        <f t="shared" si="3"/>
        <v>0</v>
      </c>
      <c r="I95" s="58">
        <f>hidden1!DA85</f>
        <v>0</v>
      </c>
      <c r="J95" s="58">
        <f>hidden1!DB85</f>
        <v>0</v>
      </c>
      <c r="K95" s="58">
        <f>hidden1!DC85</f>
        <v>0</v>
      </c>
      <c r="L95" s="57"/>
      <c r="M95" s="57"/>
      <c r="N95" s="57"/>
      <c r="O95" s="57"/>
      <c r="P95" s="57"/>
      <c r="Q95" s="57"/>
      <c r="R95" s="57"/>
    </row>
    <row r="96" spans="1:18" x14ac:dyDescent="0.25">
      <c r="A96" s="57" t="str">
        <f>hidden1!A86</f>
        <v xml:space="preserve">  Республика Саха (Якутия)</v>
      </c>
      <c r="B96" s="58">
        <f>hidden1!CV86</f>
        <v>0</v>
      </c>
      <c r="C96" s="58">
        <f>hidden1!CW86</f>
        <v>0</v>
      </c>
      <c r="D96" s="58">
        <f t="shared" si="2"/>
        <v>0</v>
      </c>
      <c r="E96" s="58">
        <f>hidden1!CX86</f>
        <v>0</v>
      </c>
      <c r="F96" s="58">
        <f>hidden1!CY86</f>
        <v>0</v>
      </c>
      <c r="G96" s="58">
        <f>hidden1!CZ86</f>
        <v>0</v>
      </c>
      <c r="H96" s="58">
        <f t="shared" si="3"/>
        <v>0</v>
      </c>
      <c r="I96" s="58">
        <f>hidden1!DA86</f>
        <v>0</v>
      </c>
      <c r="J96" s="58">
        <f>hidden1!DB86</f>
        <v>0</v>
      </c>
      <c r="K96" s="58">
        <f>hidden1!DC86</f>
        <v>0</v>
      </c>
      <c r="L96" s="57"/>
      <c r="M96" s="57"/>
      <c r="N96" s="57"/>
      <c r="O96" s="57"/>
      <c r="P96" s="57"/>
      <c r="Q96" s="57"/>
      <c r="R96" s="57"/>
    </row>
    <row r="97" spans="1:18" x14ac:dyDescent="0.25">
      <c r="A97" s="57" t="str">
        <f>hidden1!A87</f>
        <v xml:space="preserve">  Приморский край</v>
      </c>
      <c r="B97" s="58">
        <f>hidden1!CV87</f>
        <v>0</v>
      </c>
      <c r="C97" s="58">
        <f>hidden1!CW87</f>
        <v>0</v>
      </c>
      <c r="D97" s="58">
        <f t="shared" si="2"/>
        <v>0</v>
      </c>
      <c r="E97" s="58">
        <f>hidden1!CX87</f>
        <v>0</v>
      </c>
      <c r="F97" s="58">
        <f>hidden1!CY87</f>
        <v>0</v>
      </c>
      <c r="G97" s="58">
        <f>hidden1!CZ87</f>
        <v>0</v>
      </c>
      <c r="H97" s="58">
        <f t="shared" si="3"/>
        <v>0</v>
      </c>
      <c r="I97" s="58">
        <f>hidden1!DA87</f>
        <v>0</v>
      </c>
      <c r="J97" s="58">
        <f>hidden1!DB87</f>
        <v>0</v>
      </c>
      <c r="K97" s="58">
        <f>hidden1!DC87</f>
        <v>0</v>
      </c>
      <c r="L97" s="57"/>
      <c r="M97" s="57"/>
      <c r="N97" s="57"/>
      <c r="O97" s="57"/>
      <c r="P97" s="57"/>
      <c r="Q97" s="57"/>
      <c r="R97" s="57"/>
    </row>
    <row r="98" spans="1:18" x14ac:dyDescent="0.25">
      <c r="A98" s="57" t="str">
        <f>hidden1!A88</f>
        <v xml:space="preserve">  Хабаровский край</v>
      </c>
      <c r="B98" s="58">
        <f>hidden1!CV88</f>
        <v>0</v>
      </c>
      <c r="C98" s="58">
        <f>hidden1!CW88</f>
        <v>0</v>
      </c>
      <c r="D98" s="58">
        <f t="shared" si="2"/>
        <v>0</v>
      </c>
      <c r="E98" s="58">
        <f>hidden1!CX88</f>
        <v>0</v>
      </c>
      <c r="F98" s="58">
        <f>hidden1!CY88</f>
        <v>0</v>
      </c>
      <c r="G98" s="58">
        <f>hidden1!CZ88</f>
        <v>0</v>
      </c>
      <c r="H98" s="58">
        <f t="shared" si="3"/>
        <v>123622</v>
      </c>
      <c r="I98" s="58">
        <f>hidden1!DA88</f>
        <v>102606</v>
      </c>
      <c r="J98" s="58">
        <f>hidden1!DB88</f>
        <v>21016</v>
      </c>
      <c r="K98" s="58">
        <f>hidden1!DC88</f>
        <v>0</v>
      </c>
      <c r="L98" s="57"/>
      <c r="M98" s="57"/>
      <c r="N98" s="57"/>
      <c r="O98" s="57"/>
      <c r="P98" s="57"/>
      <c r="Q98" s="57"/>
      <c r="R98" s="57"/>
    </row>
    <row r="99" spans="1:18" x14ac:dyDescent="0.25">
      <c r="A99" s="57" t="str">
        <f>hidden1!A89</f>
        <v xml:space="preserve">  Амурская область</v>
      </c>
      <c r="B99" s="58">
        <f>hidden1!CV89</f>
        <v>0</v>
      </c>
      <c r="C99" s="58">
        <f>hidden1!CW89</f>
        <v>0</v>
      </c>
      <c r="D99" s="58">
        <f t="shared" si="2"/>
        <v>0</v>
      </c>
      <c r="E99" s="58">
        <f>hidden1!CX89</f>
        <v>0</v>
      </c>
      <c r="F99" s="58">
        <f>hidden1!CY89</f>
        <v>0</v>
      </c>
      <c r="G99" s="58">
        <f>hidden1!CZ89</f>
        <v>0</v>
      </c>
      <c r="H99" s="58">
        <f t="shared" si="3"/>
        <v>0</v>
      </c>
      <c r="I99" s="58">
        <f>hidden1!DA89</f>
        <v>0</v>
      </c>
      <c r="J99" s="58">
        <f>hidden1!DB89</f>
        <v>0</v>
      </c>
      <c r="K99" s="58">
        <f>hidden1!DC89</f>
        <v>0</v>
      </c>
      <c r="L99" s="57"/>
      <c r="M99" s="57"/>
      <c r="N99" s="57"/>
      <c r="O99" s="57"/>
      <c r="P99" s="57"/>
      <c r="Q99" s="57"/>
      <c r="R99" s="57"/>
    </row>
    <row r="100" spans="1:18" x14ac:dyDescent="0.25">
      <c r="A100" s="57" t="str">
        <f>hidden1!A90</f>
        <v xml:space="preserve">  Камчатский край</v>
      </c>
      <c r="B100" s="58">
        <f>hidden1!CV90</f>
        <v>0</v>
      </c>
      <c r="C100" s="58">
        <f>hidden1!CW90</f>
        <v>0</v>
      </c>
      <c r="D100" s="58">
        <f t="shared" si="2"/>
        <v>0</v>
      </c>
      <c r="E100" s="58">
        <f>hidden1!CX90</f>
        <v>0</v>
      </c>
      <c r="F100" s="58">
        <f>hidden1!CY90</f>
        <v>0</v>
      </c>
      <c r="G100" s="58">
        <f>hidden1!CZ90</f>
        <v>0</v>
      </c>
      <c r="H100" s="58">
        <f t="shared" si="3"/>
        <v>0</v>
      </c>
      <c r="I100" s="58">
        <f>hidden1!DA90</f>
        <v>0</v>
      </c>
      <c r="J100" s="58">
        <f>hidden1!DB90</f>
        <v>0</v>
      </c>
      <c r="K100" s="58">
        <f>hidden1!DC90</f>
        <v>0</v>
      </c>
      <c r="L100" s="57"/>
      <c r="M100" s="57"/>
      <c r="N100" s="57"/>
      <c r="O100" s="57"/>
      <c r="P100" s="57"/>
      <c r="Q100" s="57"/>
      <c r="R100" s="57"/>
    </row>
    <row r="101" spans="1:18" x14ac:dyDescent="0.25">
      <c r="A101" s="57" t="str">
        <f>hidden1!A91</f>
        <v xml:space="preserve">  Магаданская область</v>
      </c>
      <c r="B101" s="58">
        <f>hidden1!CV91</f>
        <v>0</v>
      </c>
      <c r="C101" s="58">
        <f>hidden1!CW91</f>
        <v>0</v>
      </c>
      <c r="D101" s="58">
        <f t="shared" si="2"/>
        <v>0</v>
      </c>
      <c r="E101" s="58">
        <f>hidden1!CX91</f>
        <v>0</v>
      </c>
      <c r="F101" s="58">
        <f>hidden1!CY91</f>
        <v>0</v>
      </c>
      <c r="G101" s="58">
        <f>hidden1!CZ91</f>
        <v>0</v>
      </c>
      <c r="H101" s="58">
        <f t="shared" si="3"/>
        <v>0</v>
      </c>
      <c r="I101" s="58">
        <f>hidden1!DA91</f>
        <v>0</v>
      </c>
      <c r="J101" s="58">
        <f>hidden1!DB91</f>
        <v>0</v>
      </c>
      <c r="K101" s="58">
        <f>hidden1!DC91</f>
        <v>0</v>
      </c>
      <c r="L101" s="57"/>
      <c r="M101" s="57"/>
      <c r="N101" s="57"/>
      <c r="O101" s="57"/>
      <c r="P101" s="57"/>
      <c r="Q101" s="57"/>
      <c r="R101" s="57"/>
    </row>
    <row r="102" spans="1:18" x14ac:dyDescent="0.25">
      <c r="A102" s="57" t="str">
        <f>hidden1!A92</f>
        <v xml:space="preserve">  Сахалинская область</v>
      </c>
      <c r="B102" s="58">
        <f>hidden1!CV92</f>
        <v>0</v>
      </c>
      <c r="C102" s="58">
        <f>hidden1!CW92</f>
        <v>0</v>
      </c>
      <c r="D102" s="58">
        <f t="shared" si="2"/>
        <v>0</v>
      </c>
      <c r="E102" s="58">
        <f>hidden1!CX92</f>
        <v>0</v>
      </c>
      <c r="F102" s="58">
        <f>hidden1!CY92</f>
        <v>0</v>
      </c>
      <c r="G102" s="58">
        <f>hidden1!CZ92</f>
        <v>0</v>
      </c>
      <c r="H102" s="58">
        <f t="shared" si="3"/>
        <v>0</v>
      </c>
      <c r="I102" s="58">
        <f>hidden1!DA92</f>
        <v>0</v>
      </c>
      <c r="J102" s="58">
        <f>hidden1!DB92</f>
        <v>0</v>
      </c>
      <c r="K102" s="58">
        <f>hidden1!DC92</f>
        <v>0</v>
      </c>
      <c r="L102" s="57"/>
      <c r="M102" s="57"/>
      <c r="N102" s="57"/>
      <c r="O102" s="57"/>
      <c r="P102" s="57"/>
      <c r="Q102" s="57"/>
      <c r="R102" s="57"/>
    </row>
    <row r="103" spans="1:18" x14ac:dyDescent="0.25">
      <c r="A103" s="57" t="str">
        <f>hidden1!A93</f>
        <v xml:space="preserve">  Забайкальский край</v>
      </c>
      <c r="B103" s="58">
        <f>hidden1!CV93</f>
        <v>0</v>
      </c>
      <c r="C103" s="58">
        <f>hidden1!CW93</f>
        <v>0</v>
      </c>
      <c r="D103" s="58">
        <f t="shared" si="2"/>
        <v>0</v>
      </c>
      <c r="E103" s="58">
        <f>hidden1!CX93</f>
        <v>0</v>
      </c>
      <c r="F103" s="58">
        <f>hidden1!CY93</f>
        <v>0</v>
      </c>
      <c r="G103" s="58">
        <f>hidden1!CZ93</f>
        <v>0</v>
      </c>
      <c r="H103" s="58">
        <f t="shared" si="3"/>
        <v>0</v>
      </c>
      <c r="I103" s="58">
        <f>hidden1!DA93</f>
        <v>0</v>
      </c>
      <c r="J103" s="58">
        <f>hidden1!DB93</f>
        <v>0</v>
      </c>
      <c r="K103" s="58">
        <f>hidden1!DC93</f>
        <v>0</v>
      </c>
      <c r="L103" s="57"/>
      <c r="M103" s="57"/>
      <c r="N103" s="57"/>
      <c r="O103" s="57"/>
      <c r="P103" s="57"/>
      <c r="Q103" s="57"/>
      <c r="R103" s="57"/>
    </row>
    <row r="104" spans="1:18" x14ac:dyDescent="0.25">
      <c r="A104" s="57" t="str">
        <f>hidden1!A94</f>
        <v xml:space="preserve">  Еврейская автономная область</v>
      </c>
      <c r="B104" s="58">
        <f>hidden1!CV94</f>
        <v>0</v>
      </c>
      <c r="C104" s="58">
        <f>hidden1!CW94</f>
        <v>0</v>
      </c>
      <c r="D104" s="58">
        <f t="shared" si="2"/>
        <v>0</v>
      </c>
      <c r="E104" s="58">
        <f>hidden1!CX94</f>
        <v>0</v>
      </c>
      <c r="F104" s="58">
        <f>hidden1!CY94</f>
        <v>0</v>
      </c>
      <c r="G104" s="58">
        <f>hidden1!CZ94</f>
        <v>0</v>
      </c>
      <c r="H104" s="58">
        <f t="shared" si="3"/>
        <v>0</v>
      </c>
      <c r="I104" s="58">
        <f>hidden1!DA94</f>
        <v>0</v>
      </c>
      <c r="J104" s="58">
        <f>hidden1!DB94</f>
        <v>0</v>
      </c>
      <c r="K104" s="58">
        <f>hidden1!DC94</f>
        <v>0</v>
      </c>
      <c r="L104" s="57"/>
      <c r="M104" s="57"/>
      <c r="N104" s="57"/>
      <c r="O104" s="57"/>
      <c r="P104" s="57"/>
      <c r="Q104" s="57"/>
      <c r="R104" s="57"/>
    </row>
    <row r="105" spans="1:18" x14ac:dyDescent="0.25">
      <c r="A105" s="57" t="str">
        <f>hidden1!A95</f>
        <v xml:space="preserve">  Чукотский автономный округ</v>
      </c>
      <c r="B105" s="58">
        <f>hidden1!CV95</f>
        <v>0</v>
      </c>
      <c r="C105" s="58">
        <f>hidden1!CW95</f>
        <v>0</v>
      </c>
      <c r="D105" s="58">
        <f t="shared" si="2"/>
        <v>0</v>
      </c>
      <c r="E105" s="58">
        <f>hidden1!CX95</f>
        <v>0</v>
      </c>
      <c r="F105" s="58">
        <f>hidden1!CY95</f>
        <v>0</v>
      </c>
      <c r="G105" s="58">
        <f>hidden1!CZ95</f>
        <v>0</v>
      </c>
      <c r="H105" s="58">
        <f t="shared" si="3"/>
        <v>0</v>
      </c>
      <c r="I105" s="58">
        <f>hidden1!DA95</f>
        <v>0</v>
      </c>
      <c r="J105" s="58">
        <f>hidden1!DB95</f>
        <v>0</v>
      </c>
      <c r="K105" s="58">
        <f>hidden1!DC95</f>
        <v>0</v>
      </c>
      <c r="L105" s="57"/>
      <c r="M105" s="57"/>
      <c r="N105" s="57"/>
      <c r="O105" s="57"/>
      <c r="P105" s="57"/>
      <c r="Q105" s="57"/>
      <c r="R105" s="57"/>
    </row>
    <row r="106" spans="1:18" x14ac:dyDescent="0.25">
      <c r="A106" s="57" t="str">
        <f>hidden1!A101</f>
        <v xml:space="preserve"> МИ ФНС РОССИИ ПО УПРАВЛЕНИЮ ДОЛГОМ</v>
      </c>
      <c r="B106" s="58">
        <f>hidden1!CV101</f>
        <v>0</v>
      </c>
      <c r="C106" s="58">
        <f>hidden1!CW101</f>
        <v>0</v>
      </c>
      <c r="D106" s="58">
        <f>E106+F106</f>
        <v>0</v>
      </c>
      <c r="E106" s="58">
        <f>hidden1!CX101</f>
        <v>0</v>
      </c>
      <c r="F106" s="58">
        <f>hidden1!CY101</f>
        <v>0</v>
      </c>
      <c r="G106" s="58">
        <f>hidden1!CZ101</f>
        <v>0</v>
      </c>
      <c r="H106" s="58">
        <f>I106+J106</f>
        <v>0</v>
      </c>
      <c r="I106" s="58">
        <f>hidden1!DA101</f>
        <v>0</v>
      </c>
      <c r="J106" s="58">
        <f>hidden1!DB101</f>
        <v>0</v>
      </c>
      <c r="K106" s="58">
        <f>hidden1!DC101</f>
        <v>0</v>
      </c>
      <c r="L106" s="57"/>
      <c r="M106" s="57"/>
      <c r="N106" s="57"/>
      <c r="O106" s="57"/>
      <c r="P106" s="57"/>
      <c r="Q106" s="57"/>
      <c r="R106" s="57"/>
    </row>
    <row r="107" spans="1:18" x14ac:dyDescent="0.25">
      <c r="A107" s="57"/>
      <c r="B107" s="58"/>
      <c r="C107" s="58"/>
      <c r="D107" s="58"/>
      <c r="E107" s="58"/>
      <c r="F107" s="58"/>
      <c r="G107" s="58"/>
      <c r="H107" s="58"/>
      <c r="I107" s="58"/>
      <c r="J107" s="58"/>
      <c r="K107" s="58"/>
      <c r="L107" s="57"/>
      <c r="M107" s="57"/>
      <c r="N107" s="57"/>
      <c r="O107" s="57"/>
      <c r="P107" s="57"/>
      <c r="Q107" s="57"/>
      <c r="R107" s="57"/>
    </row>
  </sheetData>
  <mergeCells count="8">
    <mergeCell ref="A2:K2"/>
    <mergeCell ref="A3:K3"/>
    <mergeCell ref="A6:A9"/>
    <mergeCell ref="B6:K6"/>
    <mergeCell ref="B7:C7"/>
    <mergeCell ref="D7:G8"/>
    <mergeCell ref="H7:K8"/>
    <mergeCell ref="B8:C8"/>
  </mergeCells>
  <pageMargins left="0.39370078740157483" right="0.39370078740157483" top="0.39370078740157483" bottom="0.59055118110236227" header="0.19685039370078741" footer="0.51181102362204722"/>
  <pageSetup paperSize="9" scale="75" fitToHeight="0" orientation="landscape" r:id="rId1"/>
  <headerFooter alignWithMargins="0">
    <oddHeader>&amp;R-  &amp;P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7"/>
  <sheetViews>
    <sheetView zoomScale="90" zoomScaleNormal="90" workbookViewId="0">
      <selection activeCell="A106" sqref="A106:XFD110"/>
    </sheetView>
  </sheetViews>
  <sheetFormatPr defaultColWidth="9.109375" defaultRowHeight="13.2" x14ac:dyDescent="0.25"/>
  <cols>
    <col min="1" max="1" width="47.44140625" style="43" customWidth="1"/>
    <col min="2" max="7" width="19.88671875" style="43" customWidth="1"/>
    <col min="8" max="16384" width="9.109375" style="43"/>
  </cols>
  <sheetData>
    <row r="1" spans="1:14" x14ac:dyDescent="0.25">
      <c r="G1" s="44" t="s">
        <v>456</v>
      </c>
    </row>
    <row r="2" spans="1:14" s="47" customFormat="1" ht="30.75" customHeight="1" x14ac:dyDescent="0.25">
      <c r="A2" s="137" t="s">
        <v>457</v>
      </c>
      <c r="B2" s="137"/>
      <c r="C2" s="137"/>
      <c r="D2" s="137"/>
      <c r="E2" s="137"/>
      <c r="F2" s="137"/>
      <c r="G2" s="137"/>
    </row>
    <row r="3" spans="1:14" ht="22.5" customHeight="1" x14ac:dyDescent="0.25">
      <c r="A3" s="138" t="str">
        <f>hidden5!A1</f>
        <v>по состоянию на 1  мая 2023 года</v>
      </c>
      <c r="B3" s="138"/>
      <c r="C3" s="138"/>
      <c r="D3" s="138"/>
      <c r="E3" s="138"/>
      <c r="F3" s="138"/>
      <c r="G3" s="138"/>
    </row>
    <row r="4" spans="1:14" x14ac:dyDescent="0.25">
      <c r="A4" s="46"/>
      <c r="B4" s="46"/>
      <c r="C4" s="46"/>
      <c r="D4" s="46"/>
    </row>
    <row r="5" spans="1:14" x14ac:dyDescent="0.25">
      <c r="D5" s="48"/>
      <c r="G5" s="48" t="s">
        <v>400</v>
      </c>
    </row>
    <row r="6" spans="1:14" ht="20.25" customHeight="1" x14ac:dyDescent="0.25">
      <c r="A6" s="135"/>
      <c r="B6" s="134" t="s">
        <v>405</v>
      </c>
      <c r="C6" s="134"/>
      <c r="D6" s="134"/>
      <c r="E6" s="134"/>
      <c r="F6" s="134"/>
      <c r="G6" s="134"/>
    </row>
    <row r="7" spans="1:14" ht="17.399999999999999" customHeight="1" x14ac:dyDescent="0.25">
      <c r="A7" s="136"/>
      <c r="B7" s="149" t="s">
        <v>952</v>
      </c>
      <c r="C7" s="222" t="s">
        <v>953</v>
      </c>
      <c r="D7" s="149" t="s">
        <v>426</v>
      </c>
      <c r="E7" s="150"/>
      <c r="F7" s="228" t="s">
        <v>918</v>
      </c>
      <c r="G7" s="229"/>
    </row>
    <row r="8" spans="1:14" ht="79.650000000000006" customHeight="1" x14ac:dyDescent="0.25">
      <c r="A8" s="136"/>
      <c r="B8" s="177"/>
      <c r="C8" s="225"/>
      <c r="D8" s="177"/>
      <c r="E8" s="178"/>
      <c r="F8" s="230"/>
      <c r="G8" s="231"/>
    </row>
    <row r="9" spans="1:14" ht="56.4" customHeight="1" x14ac:dyDescent="0.25">
      <c r="A9" s="136"/>
      <c r="B9" s="53" t="s">
        <v>413</v>
      </c>
      <c r="C9" s="53" t="s">
        <v>413</v>
      </c>
      <c r="D9" s="54" t="s">
        <v>414</v>
      </c>
      <c r="E9" s="54" t="s">
        <v>415</v>
      </c>
      <c r="F9" s="54" t="s">
        <v>414</v>
      </c>
      <c r="G9" s="54" t="s">
        <v>415</v>
      </c>
    </row>
    <row r="10" spans="1:14" x14ac:dyDescent="0.25">
      <c r="A10" s="49" t="s">
        <v>398</v>
      </c>
      <c r="B10" s="56" t="s">
        <v>1001</v>
      </c>
      <c r="C10" s="56" t="s">
        <v>1002</v>
      </c>
      <c r="D10" s="56" t="s">
        <v>70</v>
      </c>
      <c r="E10" s="56" t="s">
        <v>71</v>
      </c>
      <c r="F10" s="56" t="s">
        <v>724</v>
      </c>
      <c r="G10" s="56" t="s">
        <v>725</v>
      </c>
    </row>
    <row r="11" spans="1:14" x14ac:dyDescent="0.25">
      <c r="A11" s="57" t="str">
        <f>hidden1!A1</f>
        <v>РОССИЙСКАЯ ФЕДЕРАЦИЯ</v>
      </c>
      <c r="B11" s="58">
        <f>hidden1!DD1</f>
        <v>0</v>
      </c>
      <c r="C11" s="58">
        <f>hidden1!DE1</f>
        <v>0</v>
      </c>
      <c r="D11" s="58">
        <f>hidden1!DF1</f>
        <v>-9325</v>
      </c>
      <c r="E11" s="58">
        <f>hidden1!DG1</f>
        <v>0</v>
      </c>
      <c r="F11" s="58">
        <f>hidden1!DH1</f>
        <v>140939</v>
      </c>
      <c r="G11" s="58">
        <f>hidden1!DI1</f>
        <v>0</v>
      </c>
      <c r="H11" s="57"/>
      <c r="I11" s="57"/>
      <c r="J11" s="57"/>
      <c r="K11" s="57"/>
      <c r="L11" s="57"/>
      <c r="M11" s="57"/>
      <c r="N11" s="57"/>
    </row>
    <row r="12" spans="1:14" x14ac:dyDescent="0.25">
      <c r="A12" s="57" t="str">
        <f>hidden1!A2</f>
        <v xml:space="preserve"> в том числе:</v>
      </c>
      <c r="B12" s="58"/>
      <c r="C12" s="58"/>
      <c r="D12" s="58"/>
      <c r="E12" s="58"/>
      <c r="F12" s="58"/>
      <c r="G12" s="58"/>
      <c r="H12" s="57"/>
      <c r="I12" s="57"/>
      <c r="J12" s="57"/>
      <c r="K12" s="57"/>
      <c r="L12" s="57"/>
      <c r="M12" s="57"/>
      <c r="N12" s="57"/>
    </row>
    <row r="13" spans="1:14" x14ac:dyDescent="0.25">
      <c r="A13" s="57" t="str">
        <f>hidden1!A3</f>
        <v xml:space="preserve"> ЦЕНТРАЛЬНЫЙ ФЕДЕРАЛЬНЫЙ ОКРУГ</v>
      </c>
      <c r="B13" s="58">
        <f>hidden1!DD3</f>
        <v>0</v>
      </c>
      <c r="C13" s="58">
        <f>hidden1!DE3</f>
        <v>0</v>
      </c>
      <c r="D13" s="58">
        <f>hidden1!DF3</f>
        <v>38845</v>
      </c>
      <c r="E13" s="58">
        <f>hidden1!DG3</f>
        <v>0</v>
      </c>
      <c r="F13" s="58">
        <f>hidden1!DH3</f>
        <v>0</v>
      </c>
      <c r="G13" s="58">
        <f>hidden1!DI3</f>
        <v>0</v>
      </c>
      <c r="H13" s="57"/>
      <c r="I13" s="57"/>
      <c r="J13" s="57"/>
      <c r="K13" s="57"/>
      <c r="L13" s="57"/>
      <c r="M13" s="57"/>
      <c r="N13" s="57"/>
    </row>
    <row r="14" spans="1:14" x14ac:dyDescent="0.25">
      <c r="A14" s="57" t="str">
        <f>hidden1!A4</f>
        <v xml:space="preserve">  Белгородская область</v>
      </c>
      <c r="B14" s="58">
        <f>hidden1!DD4</f>
        <v>0</v>
      </c>
      <c r="C14" s="58">
        <f>hidden1!DE4</f>
        <v>0</v>
      </c>
      <c r="D14" s="58">
        <f>hidden1!DF4</f>
        <v>0</v>
      </c>
      <c r="E14" s="58">
        <f>hidden1!DG4</f>
        <v>0</v>
      </c>
      <c r="F14" s="58">
        <f>hidden1!DH4</f>
        <v>0</v>
      </c>
      <c r="G14" s="58">
        <f>hidden1!DI4</f>
        <v>0</v>
      </c>
      <c r="H14" s="57"/>
      <c r="I14" s="57"/>
      <c r="J14" s="57"/>
      <c r="K14" s="57"/>
      <c r="L14" s="57"/>
      <c r="M14" s="57"/>
      <c r="N14" s="57"/>
    </row>
    <row r="15" spans="1:14" x14ac:dyDescent="0.25">
      <c r="A15" s="57" t="str">
        <f>hidden1!A5</f>
        <v xml:space="preserve">  Брянская область</v>
      </c>
      <c r="B15" s="58">
        <f>hidden1!DD5</f>
        <v>0</v>
      </c>
      <c r="C15" s="58">
        <f>hidden1!DE5</f>
        <v>0</v>
      </c>
      <c r="D15" s="58">
        <f>hidden1!DF5</f>
        <v>0</v>
      </c>
      <c r="E15" s="58">
        <f>hidden1!DG5</f>
        <v>0</v>
      </c>
      <c r="F15" s="58">
        <f>hidden1!DH5</f>
        <v>0</v>
      </c>
      <c r="G15" s="58">
        <f>hidden1!DI5</f>
        <v>0</v>
      </c>
      <c r="H15" s="57"/>
      <c r="I15" s="57"/>
      <c r="J15" s="57"/>
      <c r="K15" s="57"/>
      <c r="L15" s="57"/>
      <c r="M15" s="57"/>
      <c r="N15" s="57"/>
    </row>
    <row r="16" spans="1:14" x14ac:dyDescent="0.25">
      <c r="A16" s="57" t="str">
        <f>hidden1!A6</f>
        <v xml:space="preserve">  Владимирская область</v>
      </c>
      <c r="B16" s="58">
        <f>hidden1!DD6</f>
        <v>0</v>
      </c>
      <c r="C16" s="58">
        <f>hidden1!DE6</f>
        <v>0</v>
      </c>
      <c r="D16" s="58">
        <f>hidden1!DF6</f>
        <v>0</v>
      </c>
      <c r="E16" s="58">
        <f>hidden1!DG6</f>
        <v>0</v>
      </c>
      <c r="F16" s="58">
        <f>hidden1!DH6</f>
        <v>0</v>
      </c>
      <c r="G16" s="58">
        <f>hidden1!DI6</f>
        <v>0</v>
      </c>
      <c r="H16" s="57"/>
      <c r="I16" s="57"/>
      <c r="J16" s="57"/>
      <c r="K16" s="57"/>
      <c r="L16" s="57"/>
      <c r="M16" s="57"/>
      <c r="N16" s="57"/>
    </row>
    <row r="17" spans="1:14" x14ac:dyDescent="0.25">
      <c r="A17" s="57" t="str">
        <f>hidden1!A7</f>
        <v xml:space="preserve">  Воронежская область</v>
      </c>
      <c r="B17" s="58">
        <f>hidden1!DD7</f>
        <v>0</v>
      </c>
      <c r="C17" s="58">
        <f>hidden1!DE7</f>
        <v>0</v>
      </c>
      <c r="D17" s="58">
        <f>hidden1!DF7</f>
        <v>9</v>
      </c>
      <c r="E17" s="58">
        <f>hidden1!DG7</f>
        <v>0</v>
      </c>
      <c r="F17" s="58">
        <f>hidden1!DH7</f>
        <v>0</v>
      </c>
      <c r="G17" s="58">
        <f>hidden1!DI7</f>
        <v>0</v>
      </c>
      <c r="H17" s="57"/>
      <c r="I17" s="57"/>
      <c r="J17" s="57"/>
      <c r="K17" s="57"/>
      <c r="L17" s="57"/>
      <c r="M17" s="57"/>
      <c r="N17" s="57"/>
    </row>
    <row r="18" spans="1:14" x14ac:dyDescent="0.25">
      <c r="A18" s="57" t="str">
        <f>hidden1!A8</f>
        <v xml:space="preserve">  Ивановская область</v>
      </c>
      <c r="B18" s="58">
        <f>hidden1!DD8</f>
        <v>0</v>
      </c>
      <c r="C18" s="58">
        <f>hidden1!DE8</f>
        <v>0</v>
      </c>
      <c r="D18" s="58">
        <f>hidden1!DF8</f>
        <v>0</v>
      </c>
      <c r="E18" s="58">
        <f>hidden1!DG8</f>
        <v>0</v>
      </c>
      <c r="F18" s="58">
        <f>hidden1!DH8</f>
        <v>0</v>
      </c>
      <c r="G18" s="58">
        <f>hidden1!DI8</f>
        <v>0</v>
      </c>
      <c r="H18" s="57"/>
      <c r="I18" s="57"/>
      <c r="J18" s="57"/>
      <c r="K18" s="57"/>
      <c r="L18" s="57"/>
      <c r="M18" s="57"/>
      <c r="N18" s="57"/>
    </row>
    <row r="19" spans="1:14" x14ac:dyDescent="0.25">
      <c r="A19" s="57" t="str">
        <f>hidden1!A9</f>
        <v xml:space="preserve">  Калужская область</v>
      </c>
      <c r="B19" s="58">
        <f>hidden1!DD9</f>
        <v>0</v>
      </c>
      <c r="C19" s="58">
        <f>hidden1!DE9</f>
        <v>0</v>
      </c>
      <c r="D19" s="58">
        <f>hidden1!DF9</f>
        <v>-306</v>
      </c>
      <c r="E19" s="58">
        <f>hidden1!DG9</f>
        <v>0</v>
      </c>
      <c r="F19" s="58">
        <f>hidden1!DH9</f>
        <v>0</v>
      </c>
      <c r="G19" s="58">
        <f>hidden1!DI9</f>
        <v>0</v>
      </c>
      <c r="H19" s="57"/>
      <c r="I19" s="57"/>
      <c r="J19" s="57"/>
      <c r="K19" s="57"/>
      <c r="L19" s="57"/>
      <c r="M19" s="57"/>
      <c r="N19" s="57"/>
    </row>
    <row r="20" spans="1:14" x14ac:dyDescent="0.25">
      <c r="A20" s="57" t="str">
        <f>hidden1!A10</f>
        <v xml:space="preserve">  Костромская область</v>
      </c>
      <c r="B20" s="58">
        <f>hidden1!DD10</f>
        <v>0</v>
      </c>
      <c r="C20" s="58">
        <f>hidden1!DE10</f>
        <v>0</v>
      </c>
      <c r="D20" s="58">
        <f>hidden1!DF10</f>
        <v>0</v>
      </c>
      <c r="E20" s="58">
        <f>hidden1!DG10</f>
        <v>0</v>
      </c>
      <c r="F20" s="58">
        <f>hidden1!DH10</f>
        <v>0</v>
      </c>
      <c r="G20" s="58">
        <f>hidden1!DI10</f>
        <v>0</v>
      </c>
      <c r="H20" s="57"/>
      <c r="I20" s="57"/>
      <c r="J20" s="57"/>
      <c r="K20" s="57"/>
      <c r="L20" s="57"/>
      <c r="M20" s="57"/>
      <c r="N20" s="57"/>
    </row>
    <row r="21" spans="1:14" x14ac:dyDescent="0.25">
      <c r="A21" s="57" t="str">
        <f>hidden1!A11</f>
        <v xml:space="preserve">  Курская область</v>
      </c>
      <c r="B21" s="58">
        <f>hidden1!DD11</f>
        <v>0</v>
      </c>
      <c r="C21" s="58">
        <f>hidden1!DE11</f>
        <v>0</v>
      </c>
      <c r="D21" s="58">
        <f>hidden1!DF11</f>
        <v>-605</v>
      </c>
      <c r="E21" s="58">
        <f>hidden1!DG11</f>
        <v>0</v>
      </c>
      <c r="F21" s="58">
        <f>hidden1!DH11</f>
        <v>0</v>
      </c>
      <c r="G21" s="58">
        <f>hidden1!DI11</f>
        <v>0</v>
      </c>
      <c r="H21" s="57"/>
      <c r="I21" s="57"/>
      <c r="J21" s="57"/>
      <c r="K21" s="57"/>
      <c r="L21" s="57"/>
      <c r="M21" s="57"/>
      <c r="N21" s="57"/>
    </row>
    <row r="22" spans="1:14" x14ac:dyDescent="0.25">
      <c r="A22" s="57" t="str">
        <f>hidden1!A12</f>
        <v xml:space="preserve">  Липецкая область</v>
      </c>
      <c r="B22" s="58">
        <f>hidden1!DD12</f>
        <v>0</v>
      </c>
      <c r="C22" s="58">
        <f>hidden1!DE12</f>
        <v>0</v>
      </c>
      <c r="D22" s="58">
        <f>hidden1!DF12</f>
        <v>0</v>
      </c>
      <c r="E22" s="58">
        <f>hidden1!DG12</f>
        <v>0</v>
      </c>
      <c r="F22" s="58">
        <f>hidden1!DH12</f>
        <v>0</v>
      </c>
      <c r="G22" s="58">
        <f>hidden1!DI12</f>
        <v>0</v>
      </c>
      <c r="H22" s="57"/>
      <c r="I22" s="57"/>
      <c r="J22" s="57"/>
      <c r="K22" s="57"/>
      <c r="L22" s="57"/>
      <c r="M22" s="57"/>
      <c r="N22" s="57"/>
    </row>
    <row r="23" spans="1:14" x14ac:dyDescent="0.25">
      <c r="A23" s="57" t="str">
        <f>hidden1!A13</f>
        <v xml:space="preserve">  Московская область</v>
      </c>
      <c r="B23" s="58">
        <f>hidden1!DD13</f>
        <v>0</v>
      </c>
      <c r="C23" s="58">
        <f>hidden1!DE13</f>
        <v>0</v>
      </c>
      <c r="D23" s="58">
        <f>hidden1!DF13</f>
        <v>24125</v>
      </c>
      <c r="E23" s="58">
        <f>hidden1!DG13</f>
        <v>0</v>
      </c>
      <c r="F23" s="58">
        <f>hidden1!DH13</f>
        <v>0</v>
      </c>
      <c r="G23" s="58">
        <f>hidden1!DI13</f>
        <v>0</v>
      </c>
      <c r="H23" s="57"/>
      <c r="I23" s="57"/>
      <c r="J23" s="57"/>
      <c r="K23" s="57"/>
      <c r="L23" s="57"/>
      <c r="M23" s="57"/>
      <c r="N23" s="57"/>
    </row>
    <row r="24" spans="1:14" x14ac:dyDescent="0.25">
      <c r="A24" s="57" t="str">
        <f>hidden1!A14</f>
        <v xml:space="preserve">  Орловская область</v>
      </c>
      <c r="B24" s="58">
        <f>hidden1!DD14</f>
        <v>0</v>
      </c>
      <c r="C24" s="58">
        <f>hidden1!DE14</f>
        <v>0</v>
      </c>
      <c r="D24" s="58">
        <f>hidden1!DF14</f>
        <v>0</v>
      </c>
      <c r="E24" s="58">
        <f>hidden1!DG14</f>
        <v>0</v>
      </c>
      <c r="F24" s="58">
        <f>hidden1!DH14</f>
        <v>0</v>
      </c>
      <c r="G24" s="58">
        <f>hidden1!DI14</f>
        <v>0</v>
      </c>
      <c r="H24" s="57"/>
      <c r="I24" s="57"/>
      <c r="J24" s="57"/>
      <c r="K24" s="57"/>
      <c r="L24" s="57"/>
      <c r="M24" s="57"/>
      <c r="N24" s="57"/>
    </row>
    <row r="25" spans="1:14" x14ac:dyDescent="0.25">
      <c r="A25" s="57" t="str">
        <f>hidden1!A15</f>
        <v xml:space="preserve">  Рязанская область</v>
      </c>
      <c r="B25" s="58">
        <f>hidden1!DD15</f>
        <v>0</v>
      </c>
      <c r="C25" s="58">
        <f>hidden1!DE15</f>
        <v>0</v>
      </c>
      <c r="D25" s="58">
        <f>hidden1!DF15</f>
        <v>0</v>
      </c>
      <c r="E25" s="58">
        <f>hidden1!DG15</f>
        <v>0</v>
      </c>
      <c r="F25" s="58">
        <f>hidden1!DH15</f>
        <v>0</v>
      </c>
      <c r="G25" s="58">
        <f>hidden1!DI15</f>
        <v>0</v>
      </c>
      <c r="H25" s="57"/>
      <c r="I25" s="57"/>
      <c r="J25" s="57"/>
      <c r="K25" s="57"/>
      <c r="L25" s="57"/>
      <c r="M25" s="57"/>
      <c r="N25" s="57"/>
    </row>
    <row r="26" spans="1:14" x14ac:dyDescent="0.25">
      <c r="A26" s="57" t="str">
        <f>hidden1!A16</f>
        <v xml:space="preserve">  Смоленская область</v>
      </c>
      <c r="B26" s="58">
        <f>hidden1!DD16</f>
        <v>0</v>
      </c>
      <c r="C26" s="58">
        <f>hidden1!DE16</f>
        <v>0</v>
      </c>
      <c r="D26" s="58">
        <f>hidden1!DF16</f>
        <v>0</v>
      </c>
      <c r="E26" s="58">
        <f>hidden1!DG16</f>
        <v>0</v>
      </c>
      <c r="F26" s="58">
        <f>hidden1!DH16</f>
        <v>0</v>
      </c>
      <c r="G26" s="58">
        <f>hidden1!DI16</f>
        <v>0</v>
      </c>
      <c r="H26" s="57"/>
      <c r="I26" s="57"/>
      <c r="J26" s="57"/>
      <c r="K26" s="57"/>
      <c r="L26" s="57"/>
      <c r="M26" s="57"/>
      <c r="N26" s="57"/>
    </row>
    <row r="27" spans="1:14" x14ac:dyDescent="0.25">
      <c r="A27" s="57" t="str">
        <f>hidden1!A17</f>
        <v xml:space="preserve">  Тамбовская область</v>
      </c>
      <c r="B27" s="58">
        <f>hidden1!DD17</f>
        <v>0</v>
      </c>
      <c r="C27" s="58">
        <f>hidden1!DE17</f>
        <v>0</v>
      </c>
      <c r="D27" s="58">
        <f>hidden1!DF17</f>
        <v>0</v>
      </c>
      <c r="E27" s="58">
        <f>hidden1!DG17</f>
        <v>0</v>
      </c>
      <c r="F27" s="58">
        <f>hidden1!DH17</f>
        <v>0</v>
      </c>
      <c r="G27" s="58">
        <f>hidden1!DI17</f>
        <v>0</v>
      </c>
      <c r="H27" s="57"/>
      <c r="I27" s="57"/>
      <c r="J27" s="57"/>
      <c r="K27" s="57"/>
      <c r="L27" s="57"/>
      <c r="M27" s="57"/>
      <c r="N27" s="57"/>
    </row>
    <row r="28" spans="1:14" x14ac:dyDescent="0.25">
      <c r="A28" s="57" t="str">
        <f>hidden1!A18</f>
        <v xml:space="preserve">  Тверская область</v>
      </c>
      <c r="B28" s="58">
        <f>hidden1!DD18</f>
        <v>0</v>
      </c>
      <c r="C28" s="58">
        <f>hidden1!DE18</f>
        <v>0</v>
      </c>
      <c r="D28" s="58">
        <f>hidden1!DF18</f>
        <v>0</v>
      </c>
      <c r="E28" s="58">
        <f>hidden1!DG18</f>
        <v>0</v>
      </c>
      <c r="F28" s="58">
        <f>hidden1!DH18</f>
        <v>0</v>
      </c>
      <c r="G28" s="58">
        <f>hidden1!DI18</f>
        <v>0</v>
      </c>
      <c r="H28" s="57"/>
      <c r="I28" s="57"/>
      <c r="J28" s="57"/>
      <c r="K28" s="57"/>
      <c r="L28" s="57"/>
      <c r="M28" s="57"/>
      <c r="N28" s="57"/>
    </row>
    <row r="29" spans="1:14" x14ac:dyDescent="0.25">
      <c r="A29" s="57" t="str">
        <f>hidden1!A19</f>
        <v xml:space="preserve">  Тульская область</v>
      </c>
      <c r="B29" s="58">
        <f>hidden1!DD19</f>
        <v>0</v>
      </c>
      <c r="C29" s="58">
        <f>hidden1!DE19</f>
        <v>0</v>
      </c>
      <c r="D29" s="58">
        <f>hidden1!DF19</f>
        <v>0</v>
      </c>
      <c r="E29" s="58">
        <f>hidden1!DG19</f>
        <v>0</v>
      </c>
      <c r="F29" s="58">
        <f>hidden1!DH19</f>
        <v>0</v>
      </c>
      <c r="G29" s="58">
        <f>hidden1!DI19</f>
        <v>0</v>
      </c>
      <c r="H29" s="57"/>
      <c r="I29" s="57"/>
      <c r="J29" s="57"/>
      <c r="K29" s="57"/>
      <c r="L29" s="57"/>
      <c r="M29" s="57"/>
      <c r="N29" s="57"/>
    </row>
    <row r="30" spans="1:14" x14ac:dyDescent="0.25">
      <c r="A30" s="57" t="str">
        <f>hidden1!A20</f>
        <v xml:space="preserve">  Ярославская область</v>
      </c>
      <c r="B30" s="58">
        <f>hidden1!DD20</f>
        <v>0</v>
      </c>
      <c r="C30" s="58">
        <f>hidden1!DE20</f>
        <v>0</v>
      </c>
      <c r="D30" s="58">
        <f>hidden1!DF20</f>
        <v>0</v>
      </c>
      <c r="E30" s="58">
        <f>hidden1!DG20</f>
        <v>0</v>
      </c>
      <c r="F30" s="58">
        <f>hidden1!DH20</f>
        <v>0</v>
      </c>
      <c r="G30" s="58">
        <f>hidden1!DI20</f>
        <v>0</v>
      </c>
      <c r="H30" s="57"/>
      <c r="I30" s="57"/>
      <c r="J30" s="57"/>
      <c r="K30" s="57"/>
      <c r="L30" s="57"/>
      <c r="M30" s="57"/>
      <c r="N30" s="57"/>
    </row>
    <row r="31" spans="1:14" x14ac:dyDescent="0.25">
      <c r="A31" s="57" t="str">
        <f>hidden1!A21</f>
        <v xml:space="preserve">  город Москва</v>
      </c>
      <c r="B31" s="58">
        <f>hidden1!DD21</f>
        <v>0</v>
      </c>
      <c r="C31" s="58">
        <f>hidden1!DE21</f>
        <v>0</v>
      </c>
      <c r="D31" s="58">
        <f>hidden1!DF21</f>
        <v>15622</v>
      </c>
      <c r="E31" s="58">
        <f>hidden1!DG21</f>
        <v>0</v>
      </c>
      <c r="F31" s="58">
        <f>hidden1!DH21</f>
        <v>0</v>
      </c>
      <c r="G31" s="58">
        <f>hidden1!DI21</f>
        <v>0</v>
      </c>
      <c r="H31" s="57"/>
      <c r="I31" s="57"/>
      <c r="J31" s="57"/>
      <c r="K31" s="57"/>
      <c r="L31" s="57"/>
      <c r="M31" s="57"/>
      <c r="N31" s="57"/>
    </row>
    <row r="32" spans="1:14" x14ac:dyDescent="0.25">
      <c r="A32" s="57" t="str">
        <f>hidden1!A22</f>
        <v xml:space="preserve"> СЕВЕРО-ЗАПАДНЫЙ ФЕДЕРАЛЬНЫЙ ОКРУГ</v>
      </c>
      <c r="B32" s="58">
        <f>hidden1!DD22</f>
        <v>0</v>
      </c>
      <c r="C32" s="58">
        <f>hidden1!DE22</f>
        <v>0</v>
      </c>
      <c r="D32" s="58">
        <f>hidden1!DF22</f>
        <v>-49070</v>
      </c>
      <c r="E32" s="58">
        <f>hidden1!DG22</f>
        <v>0</v>
      </c>
      <c r="F32" s="58">
        <f>hidden1!DH22</f>
        <v>0</v>
      </c>
      <c r="G32" s="58">
        <f>hidden1!DI22</f>
        <v>0</v>
      </c>
      <c r="H32" s="57"/>
      <c r="I32" s="57"/>
      <c r="J32" s="57"/>
      <c r="K32" s="57"/>
      <c r="L32" s="57"/>
      <c r="M32" s="57"/>
      <c r="N32" s="57"/>
    </row>
    <row r="33" spans="1:14" x14ac:dyDescent="0.25">
      <c r="A33" s="57" t="str">
        <f>hidden1!A23</f>
        <v xml:space="preserve">  Республика Карелия</v>
      </c>
      <c r="B33" s="58">
        <f>hidden1!DD23</f>
        <v>0</v>
      </c>
      <c r="C33" s="58">
        <f>hidden1!DE23</f>
        <v>0</v>
      </c>
      <c r="D33" s="58">
        <f>hidden1!DF23</f>
        <v>0</v>
      </c>
      <c r="E33" s="58">
        <f>hidden1!DG23</f>
        <v>0</v>
      </c>
      <c r="F33" s="58">
        <f>hidden1!DH23</f>
        <v>0</v>
      </c>
      <c r="G33" s="58">
        <f>hidden1!DI23</f>
        <v>0</v>
      </c>
      <c r="H33" s="57"/>
      <c r="I33" s="57"/>
      <c r="J33" s="57"/>
      <c r="K33" s="57"/>
      <c r="L33" s="57"/>
      <c r="M33" s="57"/>
      <c r="N33" s="57"/>
    </row>
    <row r="34" spans="1:14" x14ac:dyDescent="0.25">
      <c r="A34" s="57" t="str">
        <f>hidden1!A24</f>
        <v xml:space="preserve">  Республика Коми</v>
      </c>
      <c r="B34" s="58">
        <f>hidden1!DD24</f>
        <v>0</v>
      </c>
      <c r="C34" s="58">
        <f>hidden1!DE24</f>
        <v>0</v>
      </c>
      <c r="D34" s="58">
        <f>hidden1!DF24</f>
        <v>0</v>
      </c>
      <c r="E34" s="58">
        <f>hidden1!DG24</f>
        <v>0</v>
      </c>
      <c r="F34" s="58">
        <f>hidden1!DH24</f>
        <v>0</v>
      </c>
      <c r="G34" s="58">
        <f>hidden1!DI24</f>
        <v>0</v>
      </c>
      <c r="H34" s="57"/>
      <c r="I34" s="57"/>
      <c r="J34" s="57"/>
      <c r="K34" s="57"/>
      <c r="L34" s="57"/>
      <c r="M34" s="57"/>
      <c r="N34" s="57"/>
    </row>
    <row r="35" spans="1:14" x14ac:dyDescent="0.25">
      <c r="A35" s="57" t="str">
        <f>hidden1!A25</f>
        <v xml:space="preserve">  Архангельская область</v>
      </c>
      <c r="B35" s="58">
        <f>hidden1!DD25</f>
        <v>0</v>
      </c>
      <c r="C35" s="58">
        <f>hidden1!DE25</f>
        <v>0</v>
      </c>
      <c r="D35" s="58">
        <f>hidden1!DF25</f>
        <v>0</v>
      </c>
      <c r="E35" s="58">
        <f>hidden1!DG25</f>
        <v>0</v>
      </c>
      <c r="F35" s="58">
        <f>hidden1!DH25</f>
        <v>0</v>
      </c>
      <c r="G35" s="58">
        <f>hidden1!DI25</f>
        <v>0</v>
      </c>
      <c r="H35" s="57"/>
      <c r="I35" s="57"/>
      <c r="J35" s="57"/>
      <c r="K35" s="57"/>
      <c r="L35" s="57"/>
      <c r="M35" s="57"/>
      <c r="N35" s="57"/>
    </row>
    <row r="36" spans="1:14" x14ac:dyDescent="0.25">
      <c r="A36" s="57" t="str">
        <f>hidden1!A26</f>
        <v xml:space="preserve">  Вологодская область</v>
      </c>
      <c r="B36" s="58">
        <f>hidden1!DD26</f>
        <v>0</v>
      </c>
      <c r="C36" s="58">
        <f>hidden1!DE26</f>
        <v>0</v>
      </c>
      <c r="D36" s="58">
        <f>hidden1!DF26</f>
        <v>0</v>
      </c>
      <c r="E36" s="58">
        <f>hidden1!DG26</f>
        <v>0</v>
      </c>
      <c r="F36" s="58">
        <f>hidden1!DH26</f>
        <v>0</v>
      </c>
      <c r="G36" s="58">
        <f>hidden1!DI26</f>
        <v>0</v>
      </c>
      <c r="H36" s="57"/>
      <c r="I36" s="57"/>
      <c r="J36" s="57"/>
      <c r="K36" s="57"/>
      <c r="L36" s="57"/>
      <c r="M36" s="57"/>
      <c r="N36" s="57"/>
    </row>
    <row r="37" spans="1:14" x14ac:dyDescent="0.25">
      <c r="A37" s="57" t="str">
        <f>hidden1!A27</f>
        <v xml:space="preserve">  Калининградская область</v>
      </c>
      <c r="B37" s="58">
        <f>hidden1!DD27</f>
        <v>0</v>
      </c>
      <c r="C37" s="58">
        <f>hidden1!DE27</f>
        <v>0</v>
      </c>
      <c r="D37" s="58">
        <f>hidden1!DF27</f>
        <v>0</v>
      </c>
      <c r="E37" s="58">
        <f>hidden1!DG27</f>
        <v>0</v>
      </c>
      <c r="F37" s="58">
        <f>hidden1!DH27</f>
        <v>0</v>
      </c>
      <c r="G37" s="58">
        <f>hidden1!DI27</f>
        <v>0</v>
      </c>
      <c r="H37" s="57"/>
      <c r="I37" s="57"/>
      <c r="J37" s="57"/>
      <c r="K37" s="57"/>
      <c r="L37" s="57"/>
      <c r="M37" s="57"/>
      <c r="N37" s="57"/>
    </row>
    <row r="38" spans="1:14" x14ac:dyDescent="0.25">
      <c r="A38" s="57" t="str">
        <f>hidden1!A28</f>
        <v xml:space="preserve">  Ленинградская область</v>
      </c>
      <c r="B38" s="58">
        <f>hidden1!DD28</f>
        <v>0</v>
      </c>
      <c r="C38" s="58">
        <f>hidden1!DE28</f>
        <v>0</v>
      </c>
      <c r="D38" s="58">
        <f>hidden1!DF28</f>
        <v>45</v>
      </c>
      <c r="E38" s="58">
        <f>hidden1!DG28</f>
        <v>0</v>
      </c>
      <c r="F38" s="58">
        <f>hidden1!DH28</f>
        <v>0</v>
      </c>
      <c r="G38" s="58">
        <f>hidden1!DI28</f>
        <v>0</v>
      </c>
      <c r="H38" s="57"/>
      <c r="I38" s="57"/>
      <c r="J38" s="57"/>
      <c r="K38" s="57"/>
      <c r="L38" s="57"/>
      <c r="M38" s="57"/>
      <c r="N38" s="57"/>
    </row>
    <row r="39" spans="1:14" x14ac:dyDescent="0.25">
      <c r="A39" s="57" t="str">
        <f>hidden1!A29</f>
        <v xml:space="preserve">  Мурманская область</v>
      </c>
      <c r="B39" s="58">
        <f>hidden1!DD29</f>
        <v>0</v>
      </c>
      <c r="C39" s="58">
        <f>hidden1!DE29</f>
        <v>0</v>
      </c>
      <c r="D39" s="58">
        <f>hidden1!DF29</f>
        <v>0</v>
      </c>
      <c r="E39" s="58">
        <f>hidden1!DG29</f>
        <v>0</v>
      </c>
      <c r="F39" s="58">
        <f>hidden1!DH29</f>
        <v>0</v>
      </c>
      <c r="G39" s="58">
        <f>hidden1!DI29</f>
        <v>0</v>
      </c>
      <c r="H39" s="57"/>
      <c r="I39" s="57"/>
      <c r="J39" s="57"/>
      <c r="K39" s="57"/>
      <c r="L39" s="57"/>
      <c r="M39" s="57"/>
      <c r="N39" s="57"/>
    </row>
    <row r="40" spans="1:14" x14ac:dyDescent="0.25">
      <c r="A40" s="57" t="str">
        <f>hidden1!A30</f>
        <v xml:space="preserve">  Новгородская область</v>
      </c>
      <c r="B40" s="58">
        <f>hidden1!DD30</f>
        <v>0</v>
      </c>
      <c r="C40" s="58">
        <f>hidden1!DE30</f>
        <v>0</v>
      </c>
      <c r="D40" s="58">
        <f>hidden1!DF30</f>
        <v>-50034</v>
      </c>
      <c r="E40" s="58">
        <f>hidden1!DG30</f>
        <v>0</v>
      </c>
      <c r="F40" s="58">
        <f>hidden1!DH30</f>
        <v>0</v>
      </c>
      <c r="G40" s="58">
        <f>hidden1!DI30</f>
        <v>0</v>
      </c>
      <c r="H40" s="57"/>
      <c r="I40" s="57"/>
      <c r="J40" s="57"/>
      <c r="K40" s="57"/>
      <c r="L40" s="57"/>
      <c r="M40" s="57"/>
      <c r="N40" s="57"/>
    </row>
    <row r="41" spans="1:14" x14ac:dyDescent="0.25">
      <c r="A41" s="57" t="str">
        <f>hidden1!A31</f>
        <v xml:space="preserve">  Псковская область</v>
      </c>
      <c r="B41" s="58">
        <f>hidden1!DD31</f>
        <v>0</v>
      </c>
      <c r="C41" s="58">
        <f>hidden1!DE31</f>
        <v>0</v>
      </c>
      <c r="D41" s="58">
        <f>hidden1!DF31</f>
        <v>0</v>
      </c>
      <c r="E41" s="58">
        <f>hidden1!DG31</f>
        <v>0</v>
      </c>
      <c r="F41" s="58">
        <f>hidden1!DH31</f>
        <v>0</v>
      </c>
      <c r="G41" s="58">
        <f>hidden1!DI31</f>
        <v>0</v>
      </c>
      <c r="H41" s="57"/>
      <c r="I41" s="57"/>
      <c r="J41" s="57"/>
      <c r="K41" s="57"/>
      <c r="L41" s="57"/>
      <c r="M41" s="57"/>
      <c r="N41" s="57"/>
    </row>
    <row r="42" spans="1:14" x14ac:dyDescent="0.25">
      <c r="A42" s="57" t="str">
        <f>hidden1!A32</f>
        <v xml:space="preserve">  город Санкт-Петербург</v>
      </c>
      <c r="B42" s="58">
        <f>hidden1!DD32</f>
        <v>0</v>
      </c>
      <c r="C42" s="58">
        <f>hidden1!DE32</f>
        <v>0</v>
      </c>
      <c r="D42" s="58">
        <f>hidden1!DF32</f>
        <v>919</v>
      </c>
      <c r="E42" s="58">
        <f>hidden1!DG32</f>
        <v>0</v>
      </c>
      <c r="F42" s="58">
        <f>hidden1!DH32</f>
        <v>0</v>
      </c>
      <c r="G42" s="58">
        <f>hidden1!DI32</f>
        <v>0</v>
      </c>
      <c r="H42" s="57"/>
      <c r="I42" s="57"/>
      <c r="J42" s="57"/>
      <c r="K42" s="57"/>
      <c r="L42" s="57"/>
      <c r="M42" s="57"/>
      <c r="N42" s="57"/>
    </row>
    <row r="43" spans="1:14" x14ac:dyDescent="0.25">
      <c r="A43" s="57" t="str">
        <f>hidden1!A33</f>
        <v xml:space="preserve">  Ненецкий автономный округ</v>
      </c>
      <c r="B43" s="58">
        <f>hidden1!DD33</f>
        <v>0</v>
      </c>
      <c r="C43" s="58">
        <f>hidden1!DE33</f>
        <v>0</v>
      </c>
      <c r="D43" s="58">
        <f>hidden1!DF33</f>
        <v>0</v>
      </c>
      <c r="E43" s="58">
        <f>hidden1!DG33</f>
        <v>0</v>
      </c>
      <c r="F43" s="58">
        <f>hidden1!DH33</f>
        <v>0</v>
      </c>
      <c r="G43" s="58">
        <f>hidden1!DI33</f>
        <v>0</v>
      </c>
      <c r="H43" s="57"/>
      <c r="I43" s="57"/>
      <c r="J43" s="57"/>
      <c r="K43" s="57"/>
      <c r="L43" s="57"/>
      <c r="M43" s="57"/>
      <c r="N43" s="57"/>
    </row>
    <row r="44" spans="1:14" x14ac:dyDescent="0.25">
      <c r="A44" s="57" t="str">
        <f>hidden1!A34</f>
        <v xml:space="preserve"> СЕВЕРО-КАВКАЗСКИЙ ФЕДЕРАЛЬНЫЙ ОКРУГ</v>
      </c>
      <c r="B44" s="58">
        <f>hidden1!DD34</f>
        <v>0</v>
      </c>
      <c r="C44" s="58">
        <f>hidden1!DE34</f>
        <v>0</v>
      </c>
      <c r="D44" s="58">
        <f>hidden1!DF34</f>
        <v>0</v>
      </c>
      <c r="E44" s="58">
        <f>hidden1!DG34</f>
        <v>0</v>
      </c>
      <c r="F44" s="58">
        <f>hidden1!DH34</f>
        <v>-122</v>
      </c>
      <c r="G44" s="58">
        <f>hidden1!DI34</f>
        <v>0</v>
      </c>
      <c r="H44" s="57"/>
      <c r="I44" s="57"/>
      <c r="J44" s="57"/>
      <c r="K44" s="57"/>
      <c r="L44" s="57"/>
      <c r="M44" s="57"/>
      <c r="N44" s="57"/>
    </row>
    <row r="45" spans="1:14" x14ac:dyDescent="0.25">
      <c r="A45" s="57" t="str">
        <f>hidden1!A35</f>
        <v xml:space="preserve">  Республика Дагестан</v>
      </c>
      <c r="B45" s="58">
        <f>hidden1!DD35</f>
        <v>0</v>
      </c>
      <c r="C45" s="58">
        <f>hidden1!DE35</f>
        <v>0</v>
      </c>
      <c r="D45" s="58">
        <f>hidden1!DF35</f>
        <v>0</v>
      </c>
      <c r="E45" s="58">
        <f>hidden1!DG35</f>
        <v>0</v>
      </c>
      <c r="F45" s="58">
        <f>hidden1!DH35</f>
        <v>-122</v>
      </c>
      <c r="G45" s="58">
        <f>hidden1!DI35</f>
        <v>0</v>
      </c>
      <c r="H45" s="57"/>
      <c r="I45" s="57"/>
      <c r="J45" s="57"/>
      <c r="K45" s="57"/>
      <c r="L45" s="57"/>
      <c r="M45" s="57"/>
      <c r="N45" s="57"/>
    </row>
    <row r="46" spans="1:14" x14ac:dyDescent="0.25">
      <c r="A46" s="57" t="str">
        <f>hidden1!A36</f>
        <v xml:space="preserve">  Республика Ингушетия</v>
      </c>
      <c r="B46" s="58">
        <f>hidden1!DD36</f>
        <v>0</v>
      </c>
      <c r="C46" s="58">
        <f>hidden1!DE36</f>
        <v>0</v>
      </c>
      <c r="D46" s="58">
        <f>hidden1!DF36</f>
        <v>0</v>
      </c>
      <c r="E46" s="58">
        <f>hidden1!DG36</f>
        <v>0</v>
      </c>
      <c r="F46" s="58">
        <f>hidden1!DH36</f>
        <v>0</v>
      </c>
      <c r="G46" s="58">
        <f>hidden1!DI36</f>
        <v>0</v>
      </c>
      <c r="H46" s="57"/>
      <c r="I46" s="57"/>
      <c r="J46" s="57"/>
      <c r="K46" s="57"/>
      <c r="L46" s="57"/>
      <c r="M46" s="57"/>
      <c r="N46" s="57"/>
    </row>
    <row r="47" spans="1:14" x14ac:dyDescent="0.25">
      <c r="A47" s="57" t="str">
        <f>hidden1!A37</f>
        <v xml:space="preserve">  Кабардино-Балкарская Республика</v>
      </c>
      <c r="B47" s="58">
        <f>hidden1!DD37</f>
        <v>0</v>
      </c>
      <c r="C47" s="58">
        <f>hidden1!DE37</f>
        <v>0</v>
      </c>
      <c r="D47" s="58">
        <f>hidden1!DF37</f>
        <v>0</v>
      </c>
      <c r="E47" s="58">
        <f>hidden1!DG37</f>
        <v>0</v>
      </c>
      <c r="F47" s="58">
        <f>hidden1!DH37</f>
        <v>0</v>
      </c>
      <c r="G47" s="58">
        <f>hidden1!DI37</f>
        <v>0</v>
      </c>
      <c r="H47" s="57"/>
      <c r="I47" s="57"/>
      <c r="J47" s="57"/>
      <c r="K47" s="57"/>
      <c r="L47" s="57"/>
      <c r="M47" s="57"/>
      <c r="N47" s="57"/>
    </row>
    <row r="48" spans="1:14" x14ac:dyDescent="0.25">
      <c r="A48" s="57" t="str">
        <f>hidden1!A38</f>
        <v xml:space="preserve">  Карачаево-Черкесская Республика</v>
      </c>
      <c r="B48" s="58">
        <f>hidden1!DD38</f>
        <v>0</v>
      </c>
      <c r="C48" s="58">
        <f>hidden1!DE38</f>
        <v>0</v>
      </c>
      <c r="D48" s="58">
        <f>hidden1!DF38</f>
        <v>0</v>
      </c>
      <c r="E48" s="58">
        <f>hidden1!DG38</f>
        <v>0</v>
      </c>
      <c r="F48" s="58">
        <f>hidden1!DH38</f>
        <v>0</v>
      </c>
      <c r="G48" s="58">
        <f>hidden1!DI38</f>
        <v>0</v>
      </c>
      <c r="H48" s="57"/>
      <c r="I48" s="57"/>
      <c r="J48" s="57"/>
      <c r="K48" s="57"/>
      <c r="L48" s="57"/>
      <c r="M48" s="57"/>
      <c r="N48" s="57"/>
    </row>
    <row r="49" spans="1:14" x14ac:dyDescent="0.25">
      <c r="A49" s="57" t="str">
        <f>hidden1!A39</f>
        <v xml:space="preserve">  Республика Северная Осетия-Алания</v>
      </c>
      <c r="B49" s="58">
        <f>hidden1!DD39</f>
        <v>0</v>
      </c>
      <c r="C49" s="58">
        <f>hidden1!DE39</f>
        <v>0</v>
      </c>
      <c r="D49" s="58">
        <f>hidden1!DF39</f>
        <v>0</v>
      </c>
      <c r="E49" s="58">
        <f>hidden1!DG39</f>
        <v>0</v>
      </c>
      <c r="F49" s="58">
        <f>hidden1!DH39</f>
        <v>0</v>
      </c>
      <c r="G49" s="58">
        <f>hidden1!DI39</f>
        <v>0</v>
      </c>
      <c r="H49" s="57"/>
      <c r="I49" s="57"/>
      <c r="J49" s="57"/>
      <c r="K49" s="57"/>
      <c r="L49" s="57"/>
      <c r="M49" s="57"/>
      <c r="N49" s="57"/>
    </row>
    <row r="50" spans="1:14" x14ac:dyDescent="0.25">
      <c r="A50" s="57" t="str">
        <f>hidden1!A40</f>
        <v xml:space="preserve">  Чеченская Республика</v>
      </c>
      <c r="B50" s="58">
        <f>hidden1!DD40</f>
        <v>0</v>
      </c>
      <c r="C50" s="58">
        <f>hidden1!DE40</f>
        <v>0</v>
      </c>
      <c r="D50" s="58">
        <f>hidden1!DF40</f>
        <v>0</v>
      </c>
      <c r="E50" s="58">
        <f>hidden1!DG40</f>
        <v>0</v>
      </c>
      <c r="F50" s="58">
        <f>hidden1!DH40</f>
        <v>0</v>
      </c>
      <c r="G50" s="58">
        <f>hidden1!DI40</f>
        <v>0</v>
      </c>
      <c r="H50" s="57"/>
      <c r="I50" s="57"/>
      <c r="J50" s="57"/>
      <c r="K50" s="57"/>
      <c r="L50" s="57"/>
      <c r="M50" s="57"/>
      <c r="N50" s="57"/>
    </row>
    <row r="51" spans="1:14" x14ac:dyDescent="0.25">
      <c r="A51" s="57" t="str">
        <f>hidden1!A41</f>
        <v xml:space="preserve">  Ставропольский край</v>
      </c>
      <c r="B51" s="58">
        <f>hidden1!DD41</f>
        <v>0</v>
      </c>
      <c r="C51" s="58">
        <f>hidden1!DE41</f>
        <v>0</v>
      </c>
      <c r="D51" s="58">
        <f>hidden1!DF41</f>
        <v>0</v>
      </c>
      <c r="E51" s="58">
        <f>hidden1!DG41</f>
        <v>0</v>
      </c>
      <c r="F51" s="58">
        <f>hidden1!DH41</f>
        <v>0</v>
      </c>
      <c r="G51" s="58">
        <f>hidden1!DI41</f>
        <v>0</v>
      </c>
      <c r="H51" s="57"/>
      <c r="I51" s="57"/>
      <c r="J51" s="57"/>
      <c r="K51" s="57"/>
      <c r="L51" s="57"/>
      <c r="M51" s="57"/>
      <c r="N51" s="57"/>
    </row>
    <row r="52" spans="1:14" x14ac:dyDescent="0.25">
      <c r="A52" s="57" t="str">
        <f>hidden1!A42</f>
        <v xml:space="preserve"> ЮЖНЫЙ ФЕДЕРАЛЬНЫЙ ОКРУГ</v>
      </c>
      <c r="B52" s="58">
        <f>hidden1!DD42</f>
        <v>0</v>
      </c>
      <c r="C52" s="58">
        <f>hidden1!DE42</f>
        <v>0</v>
      </c>
      <c r="D52" s="58">
        <f>hidden1!DF42</f>
        <v>-12</v>
      </c>
      <c r="E52" s="58">
        <f>hidden1!DG42</f>
        <v>0</v>
      </c>
      <c r="F52" s="58">
        <f>hidden1!DH42</f>
        <v>141061</v>
      </c>
      <c r="G52" s="58">
        <f>hidden1!DI42</f>
        <v>0</v>
      </c>
      <c r="H52" s="57"/>
      <c r="I52" s="57"/>
      <c r="J52" s="57"/>
      <c r="K52" s="57"/>
      <c r="L52" s="57"/>
      <c r="M52" s="57"/>
      <c r="N52" s="57"/>
    </row>
    <row r="53" spans="1:14" x14ac:dyDescent="0.25">
      <c r="A53" s="57" t="str">
        <f>hidden1!A43</f>
        <v xml:space="preserve">  Республика Адыгея</v>
      </c>
      <c r="B53" s="58">
        <f>hidden1!DD43</f>
        <v>0</v>
      </c>
      <c r="C53" s="58">
        <f>hidden1!DE43</f>
        <v>0</v>
      </c>
      <c r="D53" s="58">
        <f>hidden1!DF43</f>
        <v>0</v>
      </c>
      <c r="E53" s="58">
        <f>hidden1!DG43</f>
        <v>0</v>
      </c>
      <c r="F53" s="58">
        <f>hidden1!DH43</f>
        <v>32050</v>
      </c>
      <c r="G53" s="58">
        <f>hidden1!DI43</f>
        <v>0</v>
      </c>
      <c r="H53" s="57"/>
      <c r="I53" s="57"/>
      <c r="J53" s="57"/>
      <c r="K53" s="57"/>
      <c r="L53" s="57"/>
      <c r="M53" s="57"/>
      <c r="N53" s="57"/>
    </row>
    <row r="54" spans="1:14" x14ac:dyDescent="0.25">
      <c r="A54" s="57" t="str">
        <f>hidden1!A44</f>
        <v xml:space="preserve">  Республика Калмыкия</v>
      </c>
      <c r="B54" s="58">
        <f>hidden1!DD44</f>
        <v>0</v>
      </c>
      <c r="C54" s="58">
        <f>hidden1!DE44</f>
        <v>0</v>
      </c>
      <c r="D54" s="58">
        <f>hidden1!DF44</f>
        <v>0</v>
      </c>
      <c r="E54" s="58">
        <f>hidden1!DG44</f>
        <v>0</v>
      </c>
      <c r="F54" s="58">
        <f>hidden1!DH44</f>
        <v>0</v>
      </c>
      <c r="G54" s="58">
        <f>hidden1!DI44</f>
        <v>0</v>
      </c>
      <c r="H54" s="57"/>
      <c r="I54" s="57"/>
      <c r="J54" s="57"/>
      <c r="K54" s="57"/>
      <c r="L54" s="57"/>
      <c r="M54" s="57"/>
      <c r="N54" s="57"/>
    </row>
    <row r="55" spans="1:14" x14ac:dyDescent="0.25">
      <c r="A55" s="57" t="str">
        <f>hidden1!A45</f>
        <v xml:space="preserve">  Республика Крым</v>
      </c>
      <c r="B55" s="58">
        <f>hidden1!DD45</f>
        <v>0</v>
      </c>
      <c r="C55" s="58">
        <f>hidden1!DE45</f>
        <v>0</v>
      </c>
      <c r="D55" s="58">
        <f>hidden1!DF45</f>
        <v>0</v>
      </c>
      <c r="E55" s="58">
        <f>hidden1!DG45</f>
        <v>0</v>
      </c>
      <c r="F55" s="58">
        <f>hidden1!DH45</f>
        <v>47</v>
      </c>
      <c r="G55" s="58">
        <f>hidden1!DI45</f>
        <v>0</v>
      </c>
      <c r="H55" s="57"/>
      <c r="I55" s="57"/>
      <c r="J55" s="57"/>
      <c r="K55" s="57"/>
      <c r="L55" s="57"/>
      <c r="M55" s="57"/>
      <c r="N55" s="57"/>
    </row>
    <row r="56" spans="1:14" x14ac:dyDescent="0.25">
      <c r="A56" s="57" t="str">
        <f>hidden1!A46</f>
        <v xml:space="preserve">  Краснодарский край</v>
      </c>
      <c r="B56" s="58">
        <f>hidden1!DD46</f>
        <v>0</v>
      </c>
      <c r="C56" s="58">
        <f>hidden1!DE46</f>
        <v>0</v>
      </c>
      <c r="D56" s="58">
        <f>hidden1!DF46</f>
        <v>-5</v>
      </c>
      <c r="E56" s="58">
        <f>hidden1!DG46</f>
        <v>0</v>
      </c>
      <c r="F56" s="58">
        <f>hidden1!DH46</f>
        <v>109056</v>
      </c>
      <c r="G56" s="58">
        <f>hidden1!DI46</f>
        <v>0</v>
      </c>
      <c r="H56" s="57"/>
      <c r="I56" s="57"/>
      <c r="J56" s="57"/>
      <c r="K56" s="57"/>
      <c r="L56" s="57"/>
      <c r="M56" s="57"/>
      <c r="N56" s="57"/>
    </row>
    <row r="57" spans="1:14" x14ac:dyDescent="0.25">
      <c r="A57" s="57" t="str">
        <f>hidden1!A47</f>
        <v xml:space="preserve">  Астраханская область</v>
      </c>
      <c r="B57" s="58">
        <f>hidden1!DD47</f>
        <v>0</v>
      </c>
      <c r="C57" s="58">
        <f>hidden1!DE47</f>
        <v>0</v>
      </c>
      <c r="D57" s="58">
        <f>hidden1!DF47</f>
        <v>0</v>
      </c>
      <c r="E57" s="58">
        <f>hidden1!DG47</f>
        <v>0</v>
      </c>
      <c r="F57" s="58">
        <f>hidden1!DH47</f>
        <v>0</v>
      </c>
      <c r="G57" s="58">
        <f>hidden1!DI47</f>
        <v>0</v>
      </c>
      <c r="H57" s="57"/>
      <c r="I57" s="57"/>
      <c r="J57" s="57"/>
      <c r="K57" s="57"/>
      <c r="L57" s="57"/>
      <c r="M57" s="57"/>
      <c r="N57" s="57"/>
    </row>
    <row r="58" spans="1:14" x14ac:dyDescent="0.25">
      <c r="A58" s="57" t="str">
        <f>hidden1!A48</f>
        <v xml:space="preserve">  Волгоградская область</v>
      </c>
      <c r="B58" s="58">
        <f>hidden1!DD48</f>
        <v>0</v>
      </c>
      <c r="C58" s="58">
        <f>hidden1!DE48</f>
        <v>0</v>
      </c>
      <c r="D58" s="58">
        <f>hidden1!DF48</f>
        <v>0</v>
      </c>
      <c r="E58" s="58">
        <f>hidden1!DG48</f>
        <v>0</v>
      </c>
      <c r="F58" s="58">
        <f>hidden1!DH48</f>
        <v>0</v>
      </c>
      <c r="G58" s="58">
        <f>hidden1!DI48</f>
        <v>0</v>
      </c>
      <c r="H58" s="57"/>
      <c r="I58" s="57"/>
      <c r="J58" s="57"/>
      <c r="K58" s="57"/>
      <c r="L58" s="57"/>
      <c r="M58" s="57"/>
      <c r="N58" s="57"/>
    </row>
    <row r="59" spans="1:14" x14ac:dyDescent="0.25">
      <c r="A59" s="57" t="str">
        <f>hidden1!A49</f>
        <v xml:space="preserve">  Ростовская область</v>
      </c>
      <c r="B59" s="58">
        <f>hidden1!DD49</f>
        <v>0</v>
      </c>
      <c r="C59" s="58">
        <f>hidden1!DE49</f>
        <v>0</v>
      </c>
      <c r="D59" s="58">
        <f>hidden1!DF49</f>
        <v>-7</v>
      </c>
      <c r="E59" s="58">
        <f>hidden1!DG49</f>
        <v>0</v>
      </c>
      <c r="F59" s="58">
        <f>hidden1!DH49</f>
        <v>0</v>
      </c>
      <c r="G59" s="58">
        <f>hidden1!DI49</f>
        <v>0</v>
      </c>
      <c r="H59" s="57"/>
      <c r="I59" s="57"/>
      <c r="J59" s="57"/>
      <c r="K59" s="57"/>
      <c r="L59" s="57"/>
      <c r="M59" s="57"/>
      <c r="N59" s="57"/>
    </row>
    <row r="60" spans="1:14" x14ac:dyDescent="0.25">
      <c r="A60" s="57" t="str">
        <f>hidden1!A50</f>
        <v xml:space="preserve">  город Севастополь</v>
      </c>
      <c r="B60" s="58">
        <f>hidden1!DD50</f>
        <v>0</v>
      </c>
      <c r="C60" s="58">
        <f>hidden1!DE50</f>
        <v>0</v>
      </c>
      <c r="D60" s="58">
        <f>hidden1!DF50</f>
        <v>0</v>
      </c>
      <c r="E60" s="58">
        <f>hidden1!DG50</f>
        <v>0</v>
      </c>
      <c r="F60" s="58">
        <f>hidden1!DH50</f>
        <v>-92</v>
      </c>
      <c r="G60" s="58">
        <f>hidden1!DI50</f>
        <v>0</v>
      </c>
      <c r="H60" s="57"/>
      <c r="I60" s="57"/>
      <c r="J60" s="57"/>
      <c r="K60" s="57"/>
      <c r="L60" s="57"/>
      <c r="M60" s="57"/>
      <c r="N60" s="57"/>
    </row>
    <row r="61" spans="1:14" x14ac:dyDescent="0.25">
      <c r="A61" s="57" t="str">
        <f>hidden1!A51</f>
        <v xml:space="preserve"> ПРИВОЛЖСКИЙ ФЕДЕРАЛЬНЫЙ ОКРУГ</v>
      </c>
      <c r="B61" s="58">
        <f>hidden1!DD51</f>
        <v>0</v>
      </c>
      <c r="C61" s="58">
        <f>hidden1!DE51</f>
        <v>0</v>
      </c>
      <c r="D61" s="58">
        <f>hidden1!DF51</f>
        <v>-3004</v>
      </c>
      <c r="E61" s="58">
        <f>hidden1!DG51</f>
        <v>0</v>
      </c>
      <c r="F61" s="58">
        <f>hidden1!DH51</f>
        <v>0</v>
      </c>
      <c r="G61" s="58">
        <f>hidden1!DI51</f>
        <v>0</v>
      </c>
      <c r="H61" s="57"/>
      <c r="I61" s="57"/>
      <c r="J61" s="57"/>
      <c r="K61" s="57"/>
      <c r="L61" s="57"/>
      <c r="M61" s="57"/>
      <c r="N61" s="57"/>
    </row>
    <row r="62" spans="1:14" x14ac:dyDescent="0.25">
      <c r="A62" s="57" t="str">
        <f>hidden1!A52</f>
        <v xml:space="preserve">  Республика Башкортостан</v>
      </c>
      <c r="B62" s="58">
        <f>hidden1!DD52</f>
        <v>0</v>
      </c>
      <c r="C62" s="58">
        <f>hidden1!DE52</f>
        <v>0</v>
      </c>
      <c r="D62" s="58">
        <f>hidden1!DF52</f>
        <v>0</v>
      </c>
      <c r="E62" s="58">
        <f>hidden1!DG52</f>
        <v>0</v>
      </c>
      <c r="F62" s="58">
        <f>hidden1!DH52</f>
        <v>0</v>
      </c>
      <c r="G62" s="58">
        <f>hidden1!DI52</f>
        <v>0</v>
      </c>
      <c r="H62" s="57"/>
      <c r="I62" s="57"/>
      <c r="J62" s="57"/>
      <c r="K62" s="57"/>
      <c r="L62" s="57"/>
      <c r="M62" s="57"/>
      <c r="N62" s="57"/>
    </row>
    <row r="63" spans="1:14" x14ac:dyDescent="0.25">
      <c r="A63" s="57" t="str">
        <f>hidden1!A53</f>
        <v xml:space="preserve">  Республика Марий-Эл</v>
      </c>
      <c r="B63" s="58">
        <f>hidden1!DD53</f>
        <v>0</v>
      </c>
      <c r="C63" s="58">
        <f>hidden1!DE53</f>
        <v>0</v>
      </c>
      <c r="D63" s="58">
        <f>hidden1!DF53</f>
        <v>0</v>
      </c>
      <c r="E63" s="58">
        <f>hidden1!DG53</f>
        <v>0</v>
      </c>
      <c r="F63" s="58">
        <f>hidden1!DH53</f>
        <v>0</v>
      </c>
      <c r="G63" s="58">
        <f>hidden1!DI53</f>
        <v>0</v>
      </c>
      <c r="H63" s="57"/>
      <c r="I63" s="57"/>
      <c r="J63" s="57"/>
      <c r="K63" s="57"/>
      <c r="L63" s="57"/>
      <c r="M63" s="57"/>
      <c r="N63" s="57"/>
    </row>
    <row r="64" spans="1:14" x14ac:dyDescent="0.25">
      <c r="A64" s="57" t="str">
        <f>hidden1!A54</f>
        <v xml:space="preserve">  Республика Мордовия</v>
      </c>
      <c r="B64" s="58">
        <f>hidden1!DD54</f>
        <v>0</v>
      </c>
      <c r="C64" s="58">
        <f>hidden1!DE54</f>
        <v>0</v>
      </c>
      <c r="D64" s="58">
        <f>hidden1!DF54</f>
        <v>0</v>
      </c>
      <c r="E64" s="58">
        <f>hidden1!DG54</f>
        <v>0</v>
      </c>
      <c r="F64" s="58">
        <f>hidden1!DH54</f>
        <v>0</v>
      </c>
      <c r="G64" s="58">
        <f>hidden1!DI54</f>
        <v>0</v>
      </c>
      <c r="H64" s="57"/>
      <c r="I64" s="57"/>
      <c r="J64" s="57"/>
      <c r="K64" s="57"/>
      <c r="L64" s="57"/>
      <c r="M64" s="57"/>
      <c r="N64" s="57"/>
    </row>
    <row r="65" spans="1:14" x14ac:dyDescent="0.25">
      <c r="A65" s="57" t="str">
        <f>hidden1!A55</f>
        <v xml:space="preserve">  Республика Татарстан</v>
      </c>
      <c r="B65" s="58">
        <f>hidden1!DD55</f>
        <v>0</v>
      </c>
      <c r="C65" s="58">
        <f>hidden1!DE55</f>
        <v>0</v>
      </c>
      <c r="D65" s="58">
        <f>hidden1!DF55</f>
        <v>-631</v>
      </c>
      <c r="E65" s="58">
        <f>hidden1!DG55</f>
        <v>0</v>
      </c>
      <c r="F65" s="58">
        <f>hidden1!DH55</f>
        <v>0</v>
      </c>
      <c r="G65" s="58">
        <f>hidden1!DI55</f>
        <v>0</v>
      </c>
      <c r="H65" s="57"/>
      <c r="I65" s="57"/>
      <c r="J65" s="57"/>
      <c r="K65" s="57"/>
      <c r="L65" s="57"/>
      <c r="M65" s="57"/>
      <c r="N65" s="57"/>
    </row>
    <row r="66" spans="1:14" x14ac:dyDescent="0.25">
      <c r="A66" s="57" t="str">
        <f>hidden1!A56</f>
        <v xml:space="preserve">  Удмуртская Республика</v>
      </c>
      <c r="B66" s="58">
        <f>hidden1!DD56</f>
        <v>0</v>
      </c>
      <c r="C66" s="58">
        <f>hidden1!DE56</f>
        <v>0</v>
      </c>
      <c r="D66" s="58">
        <f>hidden1!DF56</f>
        <v>0</v>
      </c>
      <c r="E66" s="58">
        <f>hidden1!DG56</f>
        <v>0</v>
      </c>
      <c r="F66" s="58">
        <f>hidden1!DH56</f>
        <v>0</v>
      </c>
      <c r="G66" s="58">
        <f>hidden1!DI56</f>
        <v>0</v>
      </c>
      <c r="H66" s="57"/>
      <c r="I66" s="57"/>
      <c r="J66" s="57"/>
      <c r="K66" s="57"/>
      <c r="L66" s="57"/>
      <c r="M66" s="57"/>
      <c r="N66" s="57"/>
    </row>
    <row r="67" spans="1:14" x14ac:dyDescent="0.25">
      <c r="A67" s="57" t="str">
        <f>hidden1!A57</f>
        <v xml:space="preserve">  Чувашская Республика</v>
      </c>
      <c r="B67" s="58">
        <f>hidden1!DD57</f>
        <v>0</v>
      </c>
      <c r="C67" s="58">
        <f>hidden1!DE57</f>
        <v>0</v>
      </c>
      <c r="D67" s="58">
        <f>hidden1!DF57</f>
        <v>0</v>
      </c>
      <c r="E67" s="58">
        <f>hidden1!DG57</f>
        <v>0</v>
      </c>
      <c r="F67" s="58">
        <f>hidden1!DH57</f>
        <v>0</v>
      </c>
      <c r="G67" s="58">
        <f>hidden1!DI57</f>
        <v>0</v>
      </c>
      <c r="H67" s="57"/>
      <c r="I67" s="57"/>
      <c r="J67" s="57"/>
      <c r="K67" s="57"/>
      <c r="L67" s="57"/>
      <c r="M67" s="57"/>
      <c r="N67" s="57"/>
    </row>
    <row r="68" spans="1:14" x14ac:dyDescent="0.25">
      <c r="A68" s="57" t="str">
        <f>hidden1!A58</f>
        <v xml:space="preserve">  Кировская область</v>
      </c>
      <c r="B68" s="58">
        <f>hidden1!DD58</f>
        <v>0</v>
      </c>
      <c r="C68" s="58">
        <f>hidden1!DE58</f>
        <v>0</v>
      </c>
      <c r="D68" s="58">
        <f>hidden1!DF58</f>
        <v>-2373</v>
      </c>
      <c r="E68" s="58">
        <f>hidden1!DG58</f>
        <v>0</v>
      </c>
      <c r="F68" s="58">
        <f>hidden1!DH58</f>
        <v>0</v>
      </c>
      <c r="G68" s="58">
        <f>hidden1!DI58</f>
        <v>0</v>
      </c>
      <c r="H68" s="57"/>
      <c r="I68" s="57"/>
      <c r="J68" s="57"/>
      <c r="K68" s="57"/>
      <c r="L68" s="57"/>
      <c r="M68" s="57"/>
      <c r="N68" s="57"/>
    </row>
    <row r="69" spans="1:14" x14ac:dyDescent="0.25">
      <c r="A69" s="57" t="str">
        <f>hidden1!A59</f>
        <v xml:space="preserve">  Нижегородская область</v>
      </c>
      <c r="B69" s="58">
        <f>hidden1!DD59</f>
        <v>0</v>
      </c>
      <c r="C69" s="58">
        <f>hidden1!DE59</f>
        <v>0</v>
      </c>
      <c r="D69" s="58">
        <f>hidden1!DF59</f>
        <v>0</v>
      </c>
      <c r="E69" s="58">
        <f>hidden1!DG59</f>
        <v>0</v>
      </c>
      <c r="F69" s="58">
        <f>hidden1!DH59</f>
        <v>0</v>
      </c>
      <c r="G69" s="58">
        <f>hidden1!DI59</f>
        <v>0</v>
      </c>
      <c r="H69" s="57"/>
      <c r="I69" s="57"/>
      <c r="J69" s="57"/>
      <c r="K69" s="57"/>
      <c r="L69" s="57"/>
      <c r="M69" s="57"/>
      <c r="N69" s="57"/>
    </row>
    <row r="70" spans="1:14" x14ac:dyDescent="0.25">
      <c r="A70" s="57" t="str">
        <f>hidden1!A60</f>
        <v xml:space="preserve">  Оренбургская область</v>
      </c>
      <c r="B70" s="58">
        <f>hidden1!DD60</f>
        <v>0</v>
      </c>
      <c r="C70" s="58">
        <f>hidden1!DE60</f>
        <v>0</v>
      </c>
      <c r="D70" s="58">
        <f>hidden1!DF60</f>
        <v>0</v>
      </c>
      <c r="E70" s="58">
        <f>hidden1!DG60</f>
        <v>0</v>
      </c>
      <c r="F70" s="58">
        <f>hidden1!DH60</f>
        <v>0</v>
      </c>
      <c r="G70" s="58">
        <f>hidden1!DI60</f>
        <v>0</v>
      </c>
      <c r="H70" s="57"/>
      <c r="I70" s="57"/>
      <c r="J70" s="57"/>
      <c r="K70" s="57"/>
      <c r="L70" s="57"/>
      <c r="M70" s="57"/>
      <c r="N70" s="57"/>
    </row>
    <row r="71" spans="1:14" x14ac:dyDescent="0.25">
      <c r="A71" s="57" t="str">
        <f>hidden1!A61</f>
        <v xml:space="preserve">  Пензенская область</v>
      </c>
      <c r="B71" s="58">
        <f>hidden1!DD61</f>
        <v>0</v>
      </c>
      <c r="C71" s="58">
        <f>hidden1!DE61</f>
        <v>0</v>
      </c>
      <c r="D71" s="58">
        <f>hidden1!DF61</f>
        <v>0</v>
      </c>
      <c r="E71" s="58">
        <f>hidden1!DG61</f>
        <v>0</v>
      </c>
      <c r="F71" s="58">
        <f>hidden1!DH61</f>
        <v>0</v>
      </c>
      <c r="G71" s="58">
        <f>hidden1!DI61</f>
        <v>0</v>
      </c>
      <c r="H71" s="57"/>
      <c r="I71" s="57"/>
      <c r="J71" s="57"/>
      <c r="K71" s="57"/>
      <c r="L71" s="57"/>
      <c r="M71" s="57"/>
      <c r="N71" s="57"/>
    </row>
    <row r="72" spans="1:14" x14ac:dyDescent="0.25">
      <c r="A72" s="57" t="str">
        <f>hidden1!A62</f>
        <v xml:space="preserve">  Пермский край</v>
      </c>
      <c r="B72" s="58">
        <f>hidden1!DD62</f>
        <v>0</v>
      </c>
      <c r="C72" s="58">
        <f>hidden1!DE62</f>
        <v>0</v>
      </c>
      <c r="D72" s="58">
        <f>hidden1!DF62</f>
        <v>0</v>
      </c>
      <c r="E72" s="58">
        <f>hidden1!DG62</f>
        <v>0</v>
      </c>
      <c r="F72" s="58">
        <f>hidden1!DH62</f>
        <v>0</v>
      </c>
      <c r="G72" s="58">
        <f>hidden1!DI62</f>
        <v>0</v>
      </c>
      <c r="H72" s="57"/>
      <c r="I72" s="57"/>
      <c r="J72" s="57"/>
      <c r="K72" s="57"/>
      <c r="L72" s="57"/>
      <c r="M72" s="57"/>
      <c r="N72" s="57"/>
    </row>
    <row r="73" spans="1:14" x14ac:dyDescent="0.25">
      <c r="A73" s="57" t="str">
        <f>hidden1!A63</f>
        <v xml:space="preserve">  Самарская область</v>
      </c>
      <c r="B73" s="58">
        <f>hidden1!DD63</f>
        <v>0</v>
      </c>
      <c r="C73" s="58">
        <f>hidden1!DE63</f>
        <v>0</v>
      </c>
      <c r="D73" s="58">
        <f>hidden1!DF63</f>
        <v>0</v>
      </c>
      <c r="E73" s="58">
        <f>hidden1!DG63</f>
        <v>0</v>
      </c>
      <c r="F73" s="58">
        <f>hidden1!DH63</f>
        <v>0</v>
      </c>
      <c r="G73" s="58">
        <f>hidden1!DI63</f>
        <v>0</v>
      </c>
      <c r="H73" s="57"/>
      <c r="I73" s="57"/>
      <c r="J73" s="57"/>
      <c r="K73" s="57"/>
      <c r="L73" s="57"/>
      <c r="M73" s="57"/>
      <c r="N73" s="57"/>
    </row>
    <row r="74" spans="1:14" x14ac:dyDescent="0.25">
      <c r="A74" s="57" t="str">
        <f>hidden1!A64</f>
        <v xml:space="preserve">  Саратовская область</v>
      </c>
      <c r="B74" s="58">
        <f>hidden1!DD64</f>
        <v>0</v>
      </c>
      <c r="C74" s="58">
        <f>hidden1!DE64</f>
        <v>0</v>
      </c>
      <c r="D74" s="58">
        <f>hidden1!DF64</f>
        <v>0</v>
      </c>
      <c r="E74" s="58">
        <f>hidden1!DG64</f>
        <v>0</v>
      </c>
      <c r="F74" s="58">
        <f>hidden1!DH64</f>
        <v>0</v>
      </c>
      <c r="G74" s="58">
        <f>hidden1!DI64</f>
        <v>0</v>
      </c>
      <c r="H74" s="57"/>
      <c r="I74" s="57"/>
      <c r="J74" s="57"/>
      <c r="K74" s="57"/>
      <c r="L74" s="57"/>
      <c r="M74" s="57"/>
      <c r="N74" s="57"/>
    </row>
    <row r="75" spans="1:14" x14ac:dyDescent="0.25">
      <c r="A75" s="57" t="str">
        <f>hidden1!A65</f>
        <v xml:space="preserve">  Ульяновская область</v>
      </c>
      <c r="B75" s="58">
        <f>hidden1!DD65</f>
        <v>0</v>
      </c>
      <c r="C75" s="58">
        <f>hidden1!DE65</f>
        <v>0</v>
      </c>
      <c r="D75" s="58">
        <f>hidden1!DF65</f>
        <v>0</v>
      </c>
      <c r="E75" s="58">
        <f>hidden1!DG65</f>
        <v>0</v>
      </c>
      <c r="F75" s="58">
        <f>hidden1!DH65</f>
        <v>0</v>
      </c>
      <c r="G75" s="58">
        <f>hidden1!DI65</f>
        <v>0</v>
      </c>
      <c r="H75" s="57"/>
      <c r="I75" s="57"/>
      <c r="J75" s="57"/>
      <c r="K75" s="57"/>
      <c r="L75" s="57"/>
      <c r="M75" s="57"/>
      <c r="N75" s="57"/>
    </row>
    <row r="76" spans="1:14" x14ac:dyDescent="0.25">
      <c r="A76" s="57" t="str">
        <f>hidden1!A66</f>
        <v xml:space="preserve"> УРАЛЬСКИЙ ФЕДЕРАЛЬНЫЙ ОКРУГ</v>
      </c>
      <c r="B76" s="58">
        <f>hidden1!DD66</f>
        <v>0</v>
      </c>
      <c r="C76" s="58">
        <f>hidden1!DE66</f>
        <v>0</v>
      </c>
      <c r="D76" s="58">
        <f>hidden1!DF66</f>
        <v>13</v>
      </c>
      <c r="E76" s="58">
        <f>hidden1!DG66</f>
        <v>0</v>
      </c>
      <c r="F76" s="58">
        <f>hidden1!DH66</f>
        <v>0</v>
      </c>
      <c r="G76" s="58">
        <f>hidden1!DI66</f>
        <v>0</v>
      </c>
      <c r="H76" s="57"/>
      <c r="I76" s="57"/>
      <c r="J76" s="57"/>
      <c r="K76" s="57"/>
      <c r="L76" s="57"/>
      <c r="M76" s="57"/>
      <c r="N76" s="57"/>
    </row>
    <row r="77" spans="1:14" x14ac:dyDescent="0.25">
      <c r="A77" s="57" t="str">
        <f>hidden1!A67</f>
        <v xml:space="preserve">  Курганская область</v>
      </c>
      <c r="B77" s="58">
        <f>hidden1!DD67</f>
        <v>0</v>
      </c>
      <c r="C77" s="58">
        <f>hidden1!DE67</f>
        <v>0</v>
      </c>
      <c r="D77" s="58">
        <f>hidden1!DF67</f>
        <v>0</v>
      </c>
      <c r="E77" s="58">
        <f>hidden1!DG67</f>
        <v>0</v>
      </c>
      <c r="F77" s="58">
        <f>hidden1!DH67</f>
        <v>0</v>
      </c>
      <c r="G77" s="58">
        <f>hidden1!DI67</f>
        <v>0</v>
      </c>
      <c r="H77" s="57"/>
      <c r="I77" s="57"/>
      <c r="J77" s="57"/>
      <c r="K77" s="57"/>
      <c r="L77" s="57"/>
      <c r="M77" s="57"/>
      <c r="N77" s="57"/>
    </row>
    <row r="78" spans="1:14" x14ac:dyDescent="0.25">
      <c r="A78" s="57" t="str">
        <f>hidden1!A68</f>
        <v xml:space="preserve">  Свердловская область</v>
      </c>
      <c r="B78" s="58">
        <f>hidden1!DD68</f>
        <v>0</v>
      </c>
      <c r="C78" s="58">
        <f>hidden1!DE68</f>
        <v>0</v>
      </c>
      <c r="D78" s="58">
        <f>hidden1!DF68</f>
        <v>13</v>
      </c>
      <c r="E78" s="58">
        <f>hidden1!DG68</f>
        <v>0</v>
      </c>
      <c r="F78" s="58">
        <f>hidden1!DH68</f>
        <v>0</v>
      </c>
      <c r="G78" s="58">
        <f>hidden1!DI68</f>
        <v>0</v>
      </c>
      <c r="H78" s="57"/>
      <c r="I78" s="57"/>
      <c r="J78" s="57"/>
      <c r="K78" s="57"/>
      <c r="L78" s="57"/>
      <c r="M78" s="57"/>
      <c r="N78" s="57"/>
    </row>
    <row r="79" spans="1:14" x14ac:dyDescent="0.25">
      <c r="A79" s="57" t="str">
        <f>hidden1!A69</f>
        <v xml:space="preserve">  Тюменская область</v>
      </c>
      <c r="B79" s="58">
        <f>hidden1!DD69</f>
        <v>0</v>
      </c>
      <c r="C79" s="58">
        <f>hidden1!DE69</f>
        <v>0</v>
      </c>
      <c r="D79" s="58">
        <f>hidden1!DF69</f>
        <v>0</v>
      </c>
      <c r="E79" s="58">
        <f>hidden1!DG69</f>
        <v>0</v>
      </c>
      <c r="F79" s="58">
        <f>hidden1!DH69</f>
        <v>0</v>
      </c>
      <c r="G79" s="58">
        <f>hidden1!DI69</f>
        <v>0</v>
      </c>
      <c r="H79" s="57"/>
      <c r="I79" s="57"/>
      <c r="J79" s="57"/>
      <c r="K79" s="57"/>
      <c r="L79" s="57"/>
      <c r="M79" s="57"/>
      <c r="N79" s="57"/>
    </row>
    <row r="80" spans="1:14" x14ac:dyDescent="0.25">
      <c r="A80" s="57" t="str">
        <f>hidden1!A70</f>
        <v xml:space="preserve">  Челябинская область</v>
      </c>
      <c r="B80" s="58">
        <f>hidden1!DD70</f>
        <v>0</v>
      </c>
      <c r="C80" s="58">
        <f>hidden1!DE70</f>
        <v>0</v>
      </c>
      <c r="D80" s="58">
        <f>hidden1!DF70</f>
        <v>0</v>
      </c>
      <c r="E80" s="58">
        <f>hidden1!DG70</f>
        <v>0</v>
      </c>
      <c r="F80" s="58">
        <f>hidden1!DH70</f>
        <v>0</v>
      </c>
      <c r="G80" s="58">
        <f>hidden1!DI70</f>
        <v>0</v>
      </c>
      <c r="H80" s="57"/>
      <c r="I80" s="57"/>
      <c r="J80" s="57"/>
      <c r="K80" s="57"/>
      <c r="L80" s="57"/>
      <c r="M80" s="57"/>
      <c r="N80" s="57"/>
    </row>
    <row r="81" spans="1:14" x14ac:dyDescent="0.25">
      <c r="A81" s="57" t="str">
        <f>hidden1!A71</f>
        <v xml:space="preserve">  Ханты-Мансийский автономный округ - Югра</v>
      </c>
      <c r="B81" s="58">
        <f>hidden1!DD71</f>
        <v>0</v>
      </c>
      <c r="C81" s="58">
        <f>hidden1!DE71</f>
        <v>0</v>
      </c>
      <c r="D81" s="58">
        <f>hidden1!DF71</f>
        <v>0</v>
      </c>
      <c r="E81" s="58">
        <f>hidden1!DG71</f>
        <v>0</v>
      </c>
      <c r="F81" s="58">
        <f>hidden1!DH71</f>
        <v>0</v>
      </c>
      <c r="G81" s="58">
        <f>hidden1!DI71</f>
        <v>0</v>
      </c>
      <c r="H81" s="57"/>
      <c r="I81" s="57"/>
      <c r="J81" s="57"/>
      <c r="K81" s="57"/>
      <c r="L81" s="57"/>
      <c r="M81" s="57"/>
      <c r="N81" s="57"/>
    </row>
    <row r="82" spans="1:14" x14ac:dyDescent="0.25">
      <c r="A82" s="57" t="str">
        <f>hidden1!A72</f>
        <v xml:space="preserve">  Ямало-Ненецкий автономный округ</v>
      </c>
      <c r="B82" s="58">
        <f>hidden1!DD72</f>
        <v>0</v>
      </c>
      <c r="C82" s="58">
        <f>hidden1!DE72</f>
        <v>0</v>
      </c>
      <c r="D82" s="58">
        <f>hidden1!DF72</f>
        <v>0</v>
      </c>
      <c r="E82" s="58">
        <f>hidden1!DG72</f>
        <v>0</v>
      </c>
      <c r="F82" s="58">
        <f>hidden1!DH72</f>
        <v>0</v>
      </c>
      <c r="G82" s="58">
        <f>hidden1!DI72</f>
        <v>0</v>
      </c>
      <c r="H82" s="57"/>
      <c r="I82" s="57"/>
      <c r="J82" s="57"/>
      <c r="K82" s="57"/>
      <c r="L82" s="57"/>
      <c r="M82" s="57"/>
      <c r="N82" s="57"/>
    </row>
    <row r="83" spans="1:14" x14ac:dyDescent="0.25">
      <c r="A83" s="57" t="str">
        <f>hidden1!A73</f>
        <v xml:space="preserve"> СИБИРСКИЙ ФЕДЕРАЛЬНЫЙ ОКРУГ</v>
      </c>
      <c r="B83" s="58">
        <f>hidden1!DD73</f>
        <v>0</v>
      </c>
      <c r="C83" s="58">
        <f>hidden1!DE73</f>
        <v>0</v>
      </c>
      <c r="D83" s="58">
        <f>hidden1!DF73</f>
        <v>1856</v>
      </c>
      <c r="E83" s="58">
        <f>hidden1!DG73</f>
        <v>0</v>
      </c>
      <c r="F83" s="58">
        <f>hidden1!DH73</f>
        <v>0</v>
      </c>
      <c r="G83" s="58">
        <f>hidden1!DI73</f>
        <v>0</v>
      </c>
      <c r="H83" s="57"/>
      <c r="I83" s="57"/>
      <c r="J83" s="57"/>
      <c r="K83" s="57"/>
      <c r="L83" s="57"/>
      <c r="M83" s="57"/>
      <c r="N83" s="57"/>
    </row>
    <row r="84" spans="1:14" x14ac:dyDescent="0.25">
      <c r="A84" s="57" t="str">
        <f>hidden1!A74</f>
        <v xml:space="preserve">  Республика Алтай</v>
      </c>
      <c r="B84" s="58">
        <f>hidden1!DD74</f>
        <v>0</v>
      </c>
      <c r="C84" s="58">
        <f>hidden1!DE74</f>
        <v>0</v>
      </c>
      <c r="D84" s="58">
        <f>hidden1!DF74</f>
        <v>0</v>
      </c>
      <c r="E84" s="58">
        <f>hidden1!DG74</f>
        <v>0</v>
      </c>
      <c r="F84" s="58">
        <f>hidden1!DH74</f>
        <v>0</v>
      </c>
      <c r="G84" s="58">
        <f>hidden1!DI74</f>
        <v>0</v>
      </c>
      <c r="H84" s="57"/>
      <c r="I84" s="57"/>
      <c r="J84" s="57"/>
      <c r="K84" s="57"/>
      <c r="L84" s="57"/>
      <c r="M84" s="57"/>
      <c r="N84" s="57"/>
    </row>
    <row r="85" spans="1:14" x14ac:dyDescent="0.25">
      <c r="A85" s="57" t="str">
        <f>hidden1!A75</f>
        <v xml:space="preserve">  Республика Тыва</v>
      </c>
      <c r="B85" s="58">
        <f>hidden1!DD75</f>
        <v>0</v>
      </c>
      <c r="C85" s="58">
        <f>hidden1!DE75</f>
        <v>0</v>
      </c>
      <c r="D85" s="58">
        <f>hidden1!DF75</f>
        <v>0</v>
      </c>
      <c r="E85" s="58">
        <f>hidden1!DG75</f>
        <v>0</v>
      </c>
      <c r="F85" s="58">
        <f>hidden1!DH75</f>
        <v>0</v>
      </c>
      <c r="G85" s="58">
        <f>hidden1!DI75</f>
        <v>0</v>
      </c>
      <c r="H85" s="57"/>
      <c r="I85" s="57"/>
      <c r="J85" s="57"/>
      <c r="K85" s="57"/>
      <c r="L85" s="57"/>
      <c r="M85" s="57"/>
      <c r="N85" s="57"/>
    </row>
    <row r="86" spans="1:14" x14ac:dyDescent="0.25">
      <c r="A86" s="57" t="str">
        <f>hidden1!A76</f>
        <v xml:space="preserve">  Республика Хакасия</v>
      </c>
      <c r="B86" s="58">
        <f>hidden1!DD76</f>
        <v>0</v>
      </c>
      <c r="C86" s="58">
        <f>hidden1!DE76</f>
        <v>0</v>
      </c>
      <c r="D86" s="58">
        <f>hidden1!DF76</f>
        <v>0</v>
      </c>
      <c r="E86" s="58">
        <f>hidden1!DG76</f>
        <v>0</v>
      </c>
      <c r="F86" s="58">
        <f>hidden1!DH76</f>
        <v>0</v>
      </c>
      <c r="G86" s="58">
        <f>hidden1!DI76</f>
        <v>0</v>
      </c>
      <c r="H86" s="57"/>
      <c r="I86" s="57"/>
      <c r="J86" s="57"/>
      <c r="K86" s="57"/>
      <c r="L86" s="57"/>
      <c r="M86" s="57"/>
      <c r="N86" s="57"/>
    </row>
    <row r="87" spans="1:14" x14ac:dyDescent="0.25">
      <c r="A87" s="57" t="str">
        <f>hidden1!A77</f>
        <v xml:space="preserve">  Алтайский край</v>
      </c>
      <c r="B87" s="58">
        <f>hidden1!DD77</f>
        <v>0</v>
      </c>
      <c r="C87" s="58">
        <f>hidden1!DE77</f>
        <v>0</v>
      </c>
      <c r="D87" s="58">
        <f>hidden1!DF77</f>
        <v>1856</v>
      </c>
      <c r="E87" s="58">
        <f>hidden1!DG77</f>
        <v>0</v>
      </c>
      <c r="F87" s="58">
        <f>hidden1!DH77</f>
        <v>0</v>
      </c>
      <c r="G87" s="58">
        <f>hidden1!DI77</f>
        <v>0</v>
      </c>
      <c r="H87" s="57"/>
      <c r="I87" s="57"/>
      <c r="J87" s="57"/>
      <c r="K87" s="57"/>
      <c r="L87" s="57"/>
      <c r="M87" s="57"/>
      <c r="N87" s="57"/>
    </row>
    <row r="88" spans="1:14" x14ac:dyDescent="0.25">
      <c r="A88" s="57" t="str">
        <f>hidden1!A78</f>
        <v xml:space="preserve">  Красноярский край</v>
      </c>
      <c r="B88" s="58">
        <f>hidden1!DD78</f>
        <v>0</v>
      </c>
      <c r="C88" s="58">
        <f>hidden1!DE78</f>
        <v>0</v>
      </c>
      <c r="D88" s="58">
        <f>hidden1!DF78</f>
        <v>0</v>
      </c>
      <c r="E88" s="58">
        <f>hidden1!DG78</f>
        <v>0</v>
      </c>
      <c r="F88" s="58">
        <f>hidden1!DH78</f>
        <v>0</v>
      </c>
      <c r="G88" s="58">
        <f>hidden1!DI78</f>
        <v>0</v>
      </c>
      <c r="H88" s="57"/>
      <c r="I88" s="57"/>
      <c r="J88" s="57"/>
      <c r="K88" s="57"/>
      <c r="L88" s="57"/>
      <c r="M88" s="57"/>
      <c r="N88" s="57"/>
    </row>
    <row r="89" spans="1:14" x14ac:dyDescent="0.25">
      <c r="A89" s="57" t="str">
        <f>hidden1!A79</f>
        <v xml:space="preserve">  Иркутская область</v>
      </c>
      <c r="B89" s="58">
        <f>hidden1!DD79</f>
        <v>0</v>
      </c>
      <c r="C89" s="58">
        <f>hidden1!DE79</f>
        <v>0</v>
      </c>
      <c r="D89" s="58">
        <f>hidden1!DF79</f>
        <v>0</v>
      </c>
      <c r="E89" s="58">
        <f>hidden1!DG79</f>
        <v>0</v>
      </c>
      <c r="F89" s="58">
        <f>hidden1!DH79</f>
        <v>0</v>
      </c>
      <c r="G89" s="58">
        <f>hidden1!DI79</f>
        <v>0</v>
      </c>
      <c r="H89" s="57"/>
      <c r="I89" s="57"/>
      <c r="J89" s="57"/>
      <c r="K89" s="57"/>
      <c r="L89" s="57"/>
      <c r="M89" s="57"/>
      <c r="N89" s="57"/>
    </row>
    <row r="90" spans="1:14" x14ac:dyDescent="0.25">
      <c r="A90" s="57" t="str">
        <f>hidden1!A80</f>
        <v xml:space="preserve">  Кемеровская область - Кузбасс</v>
      </c>
      <c r="B90" s="58">
        <f>hidden1!DD80</f>
        <v>0</v>
      </c>
      <c r="C90" s="58">
        <f>hidden1!DE80</f>
        <v>0</v>
      </c>
      <c r="D90" s="58">
        <f>hidden1!DF80</f>
        <v>0</v>
      </c>
      <c r="E90" s="58">
        <f>hidden1!DG80</f>
        <v>0</v>
      </c>
      <c r="F90" s="58">
        <f>hidden1!DH80</f>
        <v>0</v>
      </c>
      <c r="G90" s="58">
        <f>hidden1!DI80</f>
        <v>0</v>
      </c>
      <c r="H90" s="57"/>
      <c r="I90" s="57"/>
      <c r="J90" s="57"/>
      <c r="K90" s="57"/>
      <c r="L90" s="57"/>
      <c r="M90" s="57"/>
      <c r="N90" s="57"/>
    </row>
    <row r="91" spans="1:14" x14ac:dyDescent="0.25">
      <c r="A91" s="57" t="str">
        <f>hidden1!A81</f>
        <v xml:space="preserve">  Новосибирская область</v>
      </c>
      <c r="B91" s="58">
        <f>hidden1!DD81</f>
        <v>0</v>
      </c>
      <c r="C91" s="58">
        <f>hidden1!DE81</f>
        <v>0</v>
      </c>
      <c r="D91" s="58">
        <f>hidden1!DF81</f>
        <v>0</v>
      </c>
      <c r="E91" s="58">
        <f>hidden1!DG81</f>
        <v>0</v>
      </c>
      <c r="F91" s="58">
        <f>hidden1!DH81</f>
        <v>0</v>
      </c>
      <c r="G91" s="58">
        <f>hidden1!DI81</f>
        <v>0</v>
      </c>
      <c r="H91" s="57"/>
      <c r="I91" s="57"/>
      <c r="J91" s="57"/>
      <c r="K91" s="57"/>
      <c r="L91" s="57"/>
      <c r="M91" s="57"/>
      <c r="N91" s="57"/>
    </row>
    <row r="92" spans="1:14" x14ac:dyDescent="0.25">
      <c r="A92" s="57" t="str">
        <f>hidden1!A82</f>
        <v xml:space="preserve">  Омская область</v>
      </c>
      <c r="B92" s="58">
        <f>hidden1!DD82</f>
        <v>0</v>
      </c>
      <c r="C92" s="58">
        <f>hidden1!DE82</f>
        <v>0</v>
      </c>
      <c r="D92" s="58">
        <f>hidden1!DF82</f>
        <v>0</v>
      </c>
      <c r="E92" s="58">
        <f>hidden1!DG82</f>
        <v>0</v>
      </c>
      <c r="F92" s="58">
        <f>hidden1!DH82</f>
        <v>0</v>
      </c>
      <c r="G92" s="58">
        <f>hidden1!DI82</f>
        <v>0</v>
      </c>
      <c r="H92" s="57"/>
      <c r="I92" s="57"/>
      <c r="J92" s="57"/>
      <c r="K92" s="57"/>
      <c r="L92" s="57"/>
      <c r="M92" s="57"/>
      <c r="N92" s="57"/>
    </row>
    <row r="93" spans="1:14" x14ac:dyDescent="0.25">
      <c r="A93" s="57" t="str">
        <f>hidden1!A83</f>
        <v xml:space="preserve">  Томская область</v>
      </c>
      <c r="B93" s="58">
        <f>hidden1!DD83</f>
        <v>0</v>
      </c>
      <c r="C93" s="58">
        <f>hidden1!DE83</f>
        <v>0</v>
      </c>
      <c r="D93" s="58">
        <f>hidden1!DF83</f>
        <v>0</v>
      </c>
      <c r="E93" s="58">
        <f>hidden1!DG83</f>
        <v>0</v>
      </c>
      <c r="F93" s="58">
        <f>hidden1!DH83</f>
        <v>0</v>
      </c>
      <c r="G93" s="58">
        <f>hidden1!DI83</f>
        <v>0</v>
      </c>
      <c r="H93" s="57"/>
      <c r="I93" s="57"/>
      <c r="J93" s="57"/>
      <c r="K93" s="57"/>
      <c r="L93" s="57"/>
      <c r="M93" s="57"/>
      <c r="N93" s="57"/>
    </row>
    <row r="94" spans="1:14" x14ac:dyDescent="0.25">
      <c r="A94" s="57" t="str">
        <f>hidden1!A84</f>
        <v xml:space="preserve"> ДАЛЬНЕВОСТОЧНЫЙ ФЕДЕРАЛЬНЫЙ ОКРУГ</v>
      </c>
      <c r="B94" s="58">
        <f>hidden1!DD84</f>
        <v>0</v>
      </c>
      <c r="C94" s="58">
        <f>hidden1!DE84</f>
        <v>0</v>
      </c>
      <c r="D94" s="58">
        <f>hidden1!DF84</f>
        <v>0</v>
      </c>
      <c r="E94" s="58">
        <f>hidden1!DG84</f>
        <v>0</v>
      </c>
      <c r="F94" s="58">
        <f>hidden1!DH84</f>
        <v>0</v>
      </c>
      <c r="G94" s="58">
        <f>hidden1!DI84</f>
        <v>0</v>
      </c>
      <c r="H94" s="57"/>
      <c r="I94" s="57"/>
      <c r="J94" s="57"/>
      <c r="K94" s="57"/>
      <c r="L94" s="57"/>
      <c r="M94" s="57"/>
      <c r="N94" s="57"/>
    </row>
    <row r="95" spans="1:14" x14ac:dyDescent="0.25">
      <c r="A95" s="57" t="str">
        <f>hidden1!A85</f>
        <v xml:space="preserve">  Республика Бурятия</v>
      </c>
      <c r="B95" s="58">
        <f>hidden1!DD85</f>
        <v>0</v>
      </c>
      <c r="C95" s="58">
        <f>hidden1!DE85</f>
        <v>0</v>
      </c>
      <c r="D95" s="58">
        <f>hidden1!DF85</f>
        <v>0</v>
      </c>
      <c r="E95" s="58">
        <f>hidden1!DG85</f>
        <v>0</v>
      </c>
      <c r="F95" s="58">
        <f>hidden1!DH85</f>
        <v>0</v>
      </c>
      <c r="G95" s="58">
        <f>hidden1!DI85</f>
        <v>0</v>
      </c>
      <c r="H95" s="57"/>
      <c r="I95" s="57"/>
      <c r="J95" s="57"/>
      <c r="K95" s="57"/>
      <c r="L95" s="57"/>
      <c r="M95" s="57"/>
      <c r="N95" s="57"/>
    </row>
    <row r="96" spans="1:14" x14ac:dyDescent="0.25">
      <c r="A96" s="57" t="str">
        <f>hidden1!A86</f>
        <v xml:space="preserve">  Республика Саха (Якутия)</v>
      </c>
      <c r="B96" s="58">
        <f>hidden1!DD86</f>
        <v>0</v>
      </c>
      <c r="C96" s="58">
        <f>hidden1!DE86</f>
        <v>0</v>
      </c>
      <c r="D96" s="58">
        <f>hidden1!DF86</f>
        <v>0</v>
      </c>
      <c r="E96" s="58">
        <f>hidden1!DG86</f>
        <v>0</v>
      </c>
      <c r="F96" s="58">
        <f>hidden1!DH86</f>
        <v>0</v>
      </c>
      <c r="G96" s="58">
        <f>hidden1!DI86</f>
        <v>0</v>
      </c>
      <c r="H96" s="57"/>
      <c r="I96" s="57"/>
      <c r="J96" s="57"/>
      <c r="K96" s="57"/>
      <c r="L96" s="57"/>
      <c r="M96" s="57"/>
      <c r="N96" s="57"/>
    </row>
    <row r="97" spans="1:14" x14ac:dyDescent="0.25">
      <c r="A97" s="57" t="str">
        <f>hidden1!A87</f>
        <v xml:space="preserve">  Приморский край</v>
      </c>
      <c r="B97" s="58">
        <f>hidden1!DD87</f>
        <v>0</v>
      </c>
      <c r="C97" s="58">
        <f>hidden1!DE87</f>
        <v>0</v>
      </c>
      <c r="D97" s="58">
        <f>hidden1!DF87</f>
        <v>0</v>
      </c>
      <c r="E97" s="58">
        <f>hidden1!DG87</f>
        <v>0</v>
      </c>
      <c r="F97" s="58">
        <f>hidden1!DH87</f>
        <v>0</v>
      </c>
      <c r="G97" s="58">
        <f>hidden1!DI87</f>
        <v>0</v>
      </c>
      <c r="H97" s="57"/>
      <c r="I97" s="57"/>
      <c r="J97" s="57"/>
      <c r="K97" s="57"/>
      <c r="L97" s="57"/>
      <c r="M97" s="57"/>
      <c r="N97" s="57"/>
    </row>
    <row r="98" spans="1:14" x14ac:dyDescent="0.25">
      <c r="A98" s="57" t="str">
        <f>hidden1!A88</f>
        <v xml:space="preserve">  Хабаровский край</v>
      </c>
      <c r="B98" s="58">
        <f>hidden1!DD88</f>
        <v>0</v>
      </c>
      <c r="C98" s="58">
        <f>hidden1!DE88</f>
        <v>0</v>
      </c>
      <c r="D98" s="58">
        <f>hidden1!DF88</f>
        <v>0</v>
      </c>
      <c r="E98" s="58">
        <f>hidden1!DG88</f>
        <v>0</v>
      </c>
      <c r="F98" s="58">
        <f>hidden1!DH88</f>
        <v>0</v>
      </c>
      <c r="G98" s="58">
        <f>hidden1!DI88</f>
        <v>0</v>
      </c>
      <c r="H98" s="57"/>
      <c r="I98" s="57"/>
      <c r="J98" s="57"/>
      <c r="K98" s="57"/>
      <c r="L98" s="57"/>
      <c r="M98" s="57"/>
      <c r="N98" s="57"/>
    </row>
    <row r="99" spans="1:14" x14ac:dyDescent="0.25">
      <c r="A99" s="57" t="str">
        <f>hidden1!A89</f>
        <v xml:space="preserve">  Амурская область</v>
      </c>
      <c r="B99" s="58">
        <f>hidden1!DD89</f>
        <v>0</v>
      </c>
      <c r="C99" s="58">
        <f>hidden1!DE89</f>
        <v>0</v>
      </c>
      <c r="D99" s="58">
        <f>hidden1!DF89</f>
        <v>0</v>
      </c>
      <c r="E99" s="58">
        <f>hidden1!DG89</f>
        <v>0</v>
      </c>
      <c r="F99" s="58">
        <f>hidden1!DH89</f>
        <v>0</v>
      </c>
      <c r="G99" s="58">
        <f>hidden1!DI89</f>
        <v>0</v>
      </c>
      <c r="H99" s="57"/>
      <c r="I99" s="57"/>
      <c r="J99" s="57"/>
      <c r="K99" s="57"/>
      <c r="L99" s="57"/>
      <c r="M99" s="57"/>
      <c r="N99" s="57"/>
    </row>
    <row r="100" spans="1:14" x14ac:dyDescent="0.25">
      <c r="A100" s="57" t="str">
        <f>hidden1!A90</f>
        <v xml:space="preserve">  Камчатский край</v>
      </c>
      <c r="B100" s="58">
        <f>hidden1!DD90</f>
        <v>0</v>
      </c>
      <c r="C100" s="58">
        <f>hidden1!DE90</f>
        <v>0</v>
      </c>
      <c r="D100" s="58">
        <f>hidden1!DF90</f>
        <v>0</v>
      </c>
      <c r="E100" s="58">
        <f>hidden1!DG90</f>
        <v>0</v>
      </c>
      <c r="F100" s="58">
        <f>hidden1!DH90</f>
        <v>0</v>
      </c>
      <c r="G100" s="58">
        <f>hidden1!DI90</f>
        <v>0</v>
      </c>
      <c r="H100" s="57"/>
      <c r="I100" s="57"/>
      <c r="J100" s="57"/>
      <c r="K100" s="57"/>
      <c r="L100" s="57"/>
      <c r="M100" s="57"/>
      <c r="N100" s="57"/>
    </row>
    <row r="101" spans="1:14" x14ac:dyDescent="0.25">
      <c r="A101" s="57" t="str">
        <f>hidden1!A91</f>
        <v xml:space="preserve">  Магаданская область</v>
      </c>
      <c r="B101" s="58">
        <f>hidden1!DD91</f>
        <v>0</v>
      </c>
      <c r="C101" s="58">
        <f>hidden1!DE91</f>
        <v>0</v>
      </c>
      <c r="D101" s="58">
        <f>hidden1!DF91</f>
        <v>0</v>
      </c>
      <c r="E101" s="58">
        <f>hidden1!DG91</f>
        <v>0</v>
      </c>
      <c r="F101" s="58">
        <f>hidden1!DH91</f>
        <v>0</v>
      </c>
      <c r="G101" s="58">
        <f>hidden1!DI91</f>
        <v>0</v>
      </c>
      <c r="H101" s="57"/>
      <c r="I101" s="57"/>
      <c r="J101" s="57"/>
      <c r="K101" s="57"/>
      <c r="L101" s="57"/>
      <c r="M101" s="57"/>
      <c r="N101" s="57"/>
    </row>
    <row r="102" spans="1:14" x14ac:dyDescent="0.25">
      <c r="A102" s="57" t="str">
        <f>hidden1!A92</f>
        <v xml:space="preserve">  Сахалинская область</v>
      </c>
      <c r="B102" s="58">
        <f>hidden1!DD92</f>
        <v>0</v>
      </c>
      <c r="C102" s="58">
        <f>hidden1!DE92</f>
        <v>0</v>
      </c>
      <c r="D102" s="58">
        <f>hidden1!DF92</f>
        <v>0</v>
      </c>
      <c r="E102" s="58">
        <f>hidden1!DG92</f>
        <v>0</v>
      </c>
      <c r="F102" s="58">
        <f>hidden1!DH92</f>
        <v>0</v>
      </c>
      <c r="G102" s="58">
        <f>hidden1!DI92</f>
        <v>0</v>
      </c>
      <c r="H102" s="57"/>
      <c r="I102" s="57"/>
      <c r="J102" s="57"/>
      <c r="K102" s="57"/>
      <c r="L102" s="57"/>
      <c r="M102" s="57"/>
      <c r="N102" s="57"/>
    </row>
    <row r="103" spans="1:14" x14ac:dyDescent="0.25">
      <c r="A103" s="57" t="str">
        <f>hidden1!A93</f>
        <v xml:space="preserve">  Забайкальский край</v>
      </c>
      <c r="B103" s="58">
        <f>hidden1!DD93</f>
        <v>0</v>
      </c>
      <c r="C103" s="58">
        <f>hidden1!DE93</f>
        <v>0</v>
      </c>
      <c r="D103" s="58">
        <f>hidden1!DF93</f>
        <v>0</v>
      </c>
      <c r="E103" s="58">
        <f>hidden1!DG93</f>
        <v>0</v>
      </c>
      <c r="F103" s="58">
        <f>hidden1!DH93</f>
        <v>0</v>
      </c>
      <c r="G103" s="58">
        <f>hidden1!DI93</f>
        <v>0</v>
      </c>
      <c r="H103" s="57"/>
      <c r="I103" s="57"/>
      <c r="J103" s="57"/>
      <c r="K103" s="57"/>
      <c r="L103" s="57"/>
      <c r="M103" s="57"/>
      <c r="N103" s="57"/>
    </row>
    <row r="104" spans="1:14" x14ac:dyDescent="0.25">
      <c r="A104" s="57" t="str">
        <f>hidden1!A94</f>
        <v xml:space="preserve">  Еврейская автономная область</v>
      </c>
      <c r="B104" s="58">
        <f>hidden1!DD94</f>
        <v>0</v>
      </c>
      <c r="C104" s="58">
        <f>hidden1!DE94</f>
        <v>0</v>
      </c>
      <c r="D104" s="58">
        <f>hidden1!DF94</f>
        <v>0</v>
      </c>
      <c r="E104" s="58">
        <f>hidden1!DG94</f>
        <v>0</v>
      </c>
      <c r="F104" s="58">
        <f>hidden1!DH94</f>
        <v>0</v>
      </c>
      <c r="G104" s="58">
        <f>hidden1!DI94</f>
        <v>0</v>
      </c>
      <c r="H104" s="57"/>
      <c r="I104" s="57"/>
      <c r="J104" s="57"/>
      <c r="K104" s="57"/>
      <c r="L104" s="57"/>
      <c r="M104" s="57"/>
      <c r="N104" s="57"/>
    </row>
    <row r="105" spans="1:14" x14ac:dyDescent="0.25">
      <c r="A105" s="57" t="str">
        <f>hidden1!A95</f>
        <v xml:space="preserve">  Чукотский автономный округ</v>
      </c>
      <c r="B105" s="58">
        <f>hidden1!DD95</f>
        <v>0</v>
      </c>
      <c r="C105" s="58">
        <f>hidden1!DE95</f>
        <v>0</v>
      </c>
      <c r="D105" s="58">
        <f>hidden1!DF95</f>
        <v>0</v>
      </c>
      <c r="E105" s="58">
        <f>hidden1!DG95</f>
        <v>0</v>
      </c>
      <c r="F105" s="58">
        <f>hidden1!DH95</f>
        <v>0</v>
      </c>
      <c r="G105" s="58">
        <f>hidden1!DI95</f>
        <v>0</v>
      </c>
      <c r="H105" s="57"/>
      <c r="I105" s="57"/>
      <c r="J105" s="57"/>
      <c r="K105" s="57"/>
      <c r="L105" s="57"/>
      <c r="M105" s="57"/>
      <c r="N105" s="57"/>
    </row>
    <row r="106" spans="1:14" x14ac:dyDescent="0.25">
      <c r="A106" s="57" t="str">
        <f>hidden1!A101</f>
        <v xml:space="preserve"> МИ ФНС РОССИИ ПО УПРАВЛЕНИЮ ДОЛГОМ</v>
      </c>
      <c r="B106" s="58">
        <f>hidden1!DD101</f>
        <v>0</v>
      </c>
      <c r="C106" s="58">
        <f>hidden1!DE101</f>
        <v>0</v>
      </c>
      <c r="D106" s="58">
        <f>hidden1!DF101</f>
        <v>0</v>
      </c>
      <c r="E106" s="58">
        <f>hidden1!DG101</f>
        <v>0</v>
      </c>
      <c r="F106" s="58">
        <f>hidden1!DH101</f>
        <v>0</v>
      </c>
      <c r="G106" s="58">
        <f>hidden1!DI101</f>
        <v>0</v>
      </c>
      <c r="H106" s="57"/>
      <c r="I106" s="57"/>
      <c r="J106" s="57"/>
      <c r="K106" s="57"/>
      <c r="L106" s="57"/>
      <c r="M106" s="57"/>
      <c r="N106" s="57"/>
    </row>
    <row r="107" spans="1:14" x14ac:dyDescent="0.25">
      <c r="A107" s="57"/>
      <c r="B107" s="58"/>
      <c r="C107" s="58"/>
      <c r="D107" s="58"/>
      <c r="E107" s="58"/>
      <c r="F107" s="58"/>
      <c r="G107" s="58"/>
      <c r="H107" s="57"/>
      <c r="I107" s="57"/>
      <c r="J107" s="57"/>
      <c r="K107" s="57"/>
      <c r="L107" s="57"/>
      <c r="M107" s="57"/>
      <c r="N107" s="57"/>
    </row>
  </sheetData>
  <mergeCells count="8">
    <mergeCell ref="A2:G2"/>
    <mergeCell ref="A3:G3"/>
    <mergeCell ref="F7:G8"/>
    <mergeCell ref="B6:G6"/>
    <mergeCell ref="A6:A9"/>
    <mergeCell ref="D7:E8"/>
    <mergeCell ref="B7:B8"/>
    <mergeCell ref="C7:C8"/>
  </mergeCells>
  <phoneticPr fontId="4" type="noConversion"/>
  <printOptions horizontalCentered="1"/>
  <pageMargins left="0.39370078740157483" right="0.39370078740157483" top="0.39370078740157483" bottom="0.59055118110236227" header="0.19685039370078741" footer="0.51181102362204722"/>
  <pageSetup paperSize="9" scale="80" fitToWidth="0" fitToHeight="0" orientation="landscape" r:id="rId1"/>
  <headerFooter alignWithMargins="0">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7"/>
  <sheetViews>
    <sheetView zoomScale="90" zoomScaleNormal="90" workbookViewId="0">
      <selection activeCell="A106" sqref="A106:XFD110"/>
    </sheetView>
  </sheetViews>
  <sheetFormatPr defaultColWidth="9.109375" defaultRowHeight="13.2" x14ac:dyDescent="0.25"/>
  <cols>
    <col min="1" max="1" width="44.44140625" style="43" customWidth="1"/>
    <col min="2" max="7" width="18.5546875" style="43" customWidth="1"/>
    <col min="8" max="16384" width="9.109375" style="43"/>
  </cols>
  <sheetData>
    <row r="1" spans="1:16" x14ac:dyDescent="0.25">
      <c r="G1" s="44" t="s">
        <v>456</v>
      </c>
    </row>
    <row r="2" spans="1:16" s="47" customFormat="1" ht="24.75" customHeight="1" x14ac:dyDescent="0.25">
      <c r="A2" s="137" t="s">
        <v>457</v>
      </c>
      <c r="B2" s="137"/>
      <c r="C2" s="137"/>
      <c r="D2" s="172"/>
      <c r="E2" s="172"/>
      <c r="F2" s="172"/>
      <c r="G2" s="172"/>
    </row>
    <row r="3" spans="1:16" x14ac:dyDescent="0.25">
      <c r="A3" s="138" t="str">
        <f>hidden5!A1</f>
        <v>по состоянию на 1  мая 2023 года</v>
      </c>
      <c r="B3" s="138"/>
      <c r="C3" s="138"/>
      <c r="D3" s="172"/>
      <c r="E3" s="172"/>
      <c r="F3" s="172"/>
      <c r="G3" s="172"/>
    </row>
    <row r="4" spans="1:16" x14ac:dyDescent="0.25">
      <c r="A4" s="46"/>
      <c r="B4" s="46"/>
      <c r="C4" s="46"/>
      <c r="D4" s="46"/>
      <c r="E4" s="46"/>
      <c r="F4" s="46"/>
    </row>
    <row r="5" spans="1:16" x14ac:dyDescent="0.25">
      <c r="D5" s="62"/>
      <c r="E5" s="48"/>
      <c r="F5" s="48"/>
      <c r="G5" s="48" t="s">
        <v>400</v>
      </c>
    </row>
    <row r="6" spans="1:16" ht="20.25" customHeight="1" x14ac:dyDescent="0.25">
      <c r="A6" s="135"/>
      <c r="B6" s="134" t="s">
        <v>405</v>
      </c>
      <c r="C6" s="134"/>
      <c r="D6" s="134"/>
      <c r="E6" s="134"/>
      <c r="F6" s="134"/>
      <c r="G6" s="134"/>
      <c r="H6" s="134"/>
    </row>
    <row r="7" spans="1:16" ht="17.399999999999999" customHeight="1" x14ac:dyDescent="0.25">
      <c r="A7" s="136"/>
      <c r="B7" s="228" t="s">
        <v>919</v>
      </c>
      <c r="C7" s="229"/>
      <c r="D7" s="146" t="s">
        <v>427</v>
      </c>
      <c r="E7" s="149" t="s">
        <v>471</v>
      </c>
      <c r="F7" s="232"/>
      <c r="G7" s="232"/>
      <c r="H7" s="150"/>
    </row>
    <row r="8" spans="1:16" ht="80.25" customHeight="1" x14ac:dyDescent="0.25">
      <c r="A8" s="136"/>
      <c r="B8" s="230"/>
      <c r="C8" s="231"/>
      <c r="D8" s="146"/>
      <c r="E8" s="177"/>
      <c r="F8" s="233"/>
      <c r="G8" s="233"/>
      <c r="H8" s="178"/>
    </row>
    <row r="9" spans="1:16" ht="56.4" customHeight="1" x14ac:dyDescent="0.25">
      <c r="A9" s="136"/>
      <c r="B9" s="54" t="s">
        <v>414</v>
      </c>
      <c r="C9" s="54" t="s">
        <v>415</v>
      </c>
      <c r="D9" s="54" t="s">
        <v>424</v>
      </c>
      <c r="E9" s="55" t="s">
        <v>399</v>
      </c>
      <c r="F9" s="54" t="s">
        <v>83</v>
      </c>
      <c r="G9" s="54" t="s">
        <v>414</v>
      </c>
      <c r="H9" s="54" t="s">
        <v>415</v>
      </c>
    </row>
    <row r="10" spans="1:16" x14ac:dyDescent="0.25">
      <c r="A10" s="49" t="s">
        <v>398</v>
      </c>
      <c r="B10" s="56" t="s">
        <v>726</v>
      </c>
      <c r="C10" s="56" t="s">
        <v>727</v>
      </c>
      <c r="D10" s="56" t="s">
        <v>72</v>
      </c>
      <c r="E10" s="56">
        <v>1280</v>
      </c>
      <c r="F10" s="56" t="s">
        <v>628</v>
      </c>
      <c r="G10" s="56" t="s">
        <v>73</v>
      </c>
      <c r="H10" s="49" t="s">
        <v>74</v>
      </c>
    </row>
    <row r="11" spans="1:16" x14ac:dyDescent="0.25">
      <c r="A11" s="57" t="str">
        <f>hidden1!A1</f>
        <v>РОССИЙСКАЯ ФЕДЕРАЦИЯ</v>
      </c>
      <c r="B11" s="58">
        <f>hidden1!DJ1</f>
        <v>115032</v>
      </c>
      <c r="C11" s="58">
        <f>hidden1!DK1</f>
        <v>0</v>
      </c>
      <c r="D11" s="58">
        <f>hidden1!DL1</f>
        <v>236170056</v>
      </c>
      <c r="E11" s="58">
        <f>F11+G11</f>
        <v>168968639</v>
      </c>
      <c r="F11" s="58">
        <f>hidden1!DM1</f>
        <v>42411128</v>
      </c>
      <c r="G11" s="58">
        <f>hidden1!DN1</f>
        <v>126557511</v>
      </c>
      <c r="H11" s="58">
        <f>hidden1!DO1</f>
        <v>0</v>
      </c>
      <c r="I11" s="57"/>
      <c r="J11" s="57"/>
      <c r="K11" s="57"/>
      <c r="L11" s="57"/>
      <c r="M11" s="57"/>
      <c r="N11" s="57"/>
      <c r="O11" s="57"/>
      <c r="P11" s="57"/>
    </row>
    <row r="12" spans="1:16" x14ac:dyDescent="0.25">
      <c r="A12" s="57" t="str">
        <f>hidden1!A2</f>
        <v xml:space="preserve"> в том числе:</v>
      </c>
      <c r="B12" s="58"/>
      <c r="C12" s="58"/>
      <c r="D12" s="58"/>
      <c r="E12" s="58"/>
      <c r="F12" s="58"/>
      <c r="G12" s="58"/>
      <c r="H12" s="58"/>
      <c r="I12" s="57"/>
      <c r="J12" s="57"/>
      <c r="K12" s="57"/>
      <c r="L12" s="57"/>
      <c r="M12" s="57"/>
      <c r="N12" s="57"/>
      <c r="O12" s="57"/>
      <c r="P12" s="57"/>
    </row>
    <row r="13" spans="1:16" x14ac:dyDescent="0.25">
      <c r="A13" s="57" t="str">
        <f>hidden1!A3</f>
        <v xml:space="preserve"> ЦЕНТРАЛЬНЫЙ ФЕДЕРАЛЬНЫЙ ОКРУГ</v>
      </c>
      <c r="B13" s="58">
        <f>hidden1!DJ3</f>
        <v>0</v>
      </c>
      <c r="C13" s="58">
        <f>hidden1!DK3</f>
        <v>0</v>
      </c>
      <c r="D13" s="58">
        <f>hidden1!DL3</f>
        <v>7343239</v>
      </c>
      <c r="E13" s="58">
        <f t="shared" ref="E13:E75" si="0">F13+G13</f>
        <v>37868377</v>
      </c>
      <c r="F13" s="58">
        <f>hidden1!DM3</f>
        <v>9504962</v>
      </c>
      <c r="G13" s="58">
        <f>hidden1!DN3</f>
        <v>28363415</v>
      </c>
      <c r="H13" s="58">
        <f>hidden1!DO3</f>
        <v>0</v>
      </c>
      <c r="I13" s="57"/>
      <c r="J13" s="57"/>
      <c r="K13" s="57"/>
      <c r="L13" s="57"/>
      <c r="M13" s="57"/>
      <c r="N13" s="57"/>
      <c r="O13" s="57"/>
      <c r="P13" s="57"/>
    </row>
    <row r="14" spans="1:16" x14ac:dyDescent="0.25">
      <c r="A14" s="57" t="str">
        <f>hidden1!A4</f>
        <v xml:space="preserve">  Белгородская область</v>
      </c>
      <c r="B14" s="58">
        <f>hidden1!DJ4</f>
        <v>0</v>
      </c>
      <c r="C14" s="58">
        <f>hidden1!DK4</f>
        <v>0</v>
      </c>
      <c r="D14" s="58">
        <f>hidden1!DL4</f>
        <v>0</v>
      </c>
      <c r="E14" s="58">
        <f t="shared" si="0"/>
        <v>0</v>
      </c>
      <c r="F14" s="58">
        <f>hidden1!DM4</f>
        <v>0</v>
      </c>
      <c r="G14" s="58">
        <f>hidden1!DN4</f>
        <v>0</v>
      </c>
      <c r="H14" s="58">
        <f>hidden1!DO4</f>
        <v>0</v>
      </c>
      <c r="I14" s="57"/>
      <c r="J14" s="57"/>
      <c r="K14" s="57"/>
      <c r="L14" s="57"/>
      <c r="M14" s="57"/>
      <c r="N14" s="57"/>
      <c r="O14" s="57"/>
      <c r="P14" s="57"/>
    </row>
    <row r="15" spans="1:16" x14ac:dyDescent="0.25">
      <c r="A15" s="57" t="str">
        <f>hidden1!A5</f>
        <v xml:space="preserve">  Брянская область</v>
      </c>
      <c r="B15" s="58">
        <f>hidden1!DJ5</f>
        <v>0</v>
      </c>
      <c r="C15" s="58">
        <f>hidden1!DK5</f>
        <v>0</v>
      </c>
      <c r="D15" s="58">
        <f>hidden1!DL5</f>
        <v>892432</v>
      </c>
      <c r="E15" s="58">
        <f t="shared" si="0"/>
        <v>0</v>
      </c>
      <c r="F15" s="58">
        <f>hidden1!DM5</f>
        <v>0</v>
      </c>
      <c r="G15" s="58">
        <f>hidden1!DN5</f>
        <v>0</v>
      </c>
      <c r="H15" s="58">
        <f>hidden1!DO5</f>
        <v>0</v>
      </c>
      <c r="I15" s="57"/>
      <c r="J15" s="57"/>
      <c r="K15" s="57"/>
      <c r="L15" s="57"/>
      <c r="M15" s="57"/>
      <c r="N15" s="57"/>
      <c r="O15" s="57"/>
      <c r="P15" s="57"/>
    </row>
    <row r="16" spans="1:16" x14ac:dyDescent="0.25">
      <c r="A16" s="57" t="str">
        <f>hidden1!A6</f>
        <v xml:space="preserve">  Владимирская область</v>
      </c>
      <c r="B16" s="58">
        <f>hidden1!DJ6</f>
        <v>0</v>
      </c>
      <c r="C16" s="58">
        <f>hidden1!DK6</f>
        <v>0</v>
      </c>
      <c r="D16" s="58">
        <f>hidden1!DL6</f>
        <v>0</v>
      </c>
      <c r="E16" s="58">
        <f t="shared" si="0"/>
        <v>0</v>
      </c>
      <c r="F16" s="58">
        <f>hidden1!DM6</f>
        <v>0</v>
      </c>
      <c r="G16" s="58">
        <f>hidden1!DN6</f>
        <v>0</v>
      </c>
      <c r="H16" s="58">
        <f>hidden1!DO6</f>
        <v>0</v>
      </c>
      <c r="I16" s="57"/>
      <c r="J16" s="57"/>
      <c r="K16" s="57"/>
      <c r="L16" s="57"/>
      <c r="M16" s="57"/>
      <c r="N16" s="57"/>
      <c r="O16" s="57"/>
      <c r="P16" s="57"/>
    </row>
    <row r="17" spans="1:16" x14ac:dyDescent="0.25">
      <c r="A17" s="57" t="str">
        <f>hidden1!A7</f>
        <v xml:space="preserve">  Воронежская область</v>
      </c>
      <c r="B17" s="58">
        <f>hidden1!DJ7</f>
        <v>0</v>
      </c>
      <c r="C17" s="58">
        <f>hidden1!DK7</f>
        <v>0</v>
      </c>
      <c r="D17" s="58">
        <f>hidden1!DL7</f>
        <v>0</v>
      </c>
      <c r="E17" s="58">
        <f t="shared" si="0"/>
        <v>0</v>
      </c>
      <c r="F17" s="58">
        <f>hidden1!DM7</f>
        <v>0</v>
      </c>
      <c r="G17" s="58">
        <f>hidden1!DN7</f>
        <v>0</v>
      </c>
      <c r="H17" s="58">
        <f>hidden1!DO7</f>
        <v>0</v>
      </c>
      <c r="I17" s="57"/>
      <c r="J17" s="57"/>
      <c r="K17" s="57"/>
      <c r="L17" s="57"/>
      <c r="M17" s="57"/>
      <c r="N17" s="57"/>
      <c r="O17" s="57"/>
      <c r="P17" s="57"/>
    </row>
    <row r="18" spans="1:16" x14ac:dyDescent="0.25">
      <c r="A18" s="57" t="str">
        <f>hidden1!A8</f>
        <v xml:space="preserve">  Ивановская область</v>
      </c>
      <c r="B18" s="58">
        <f>hidden1!DJ8</f>
        <v>0</v>
      </c>
      <c r="C18" s="58">
        <f>hidden1!DK8</f>
        <v>0</v>
      </c>
      <c r="D18" s="58">
        <f>hidden1!DL8</f>
        <v>0</v>
      </c>
      <c r="E18" s="58">
        <f t="shared" si="0"/>
        <v>53</v>
      </c>
      <c r="F18" s="58">
        <f>hidden1!DM8</f>
        <v>13</v>
      </c>
      <c r="G18" s="58">
        <f>hidden1!DN8</f>
        <v>40</v>
      </c>
      <c r="H18" s="58">
        <f>hidden1!DO8</f>
        <v>0</v>
      </c>
      <c r="I18" s="57"/>
      <c r="J18" s="57"/>
      <c r="K18" s="57"/>
      <c r="L18" s="57"/>
      <c r="M18" s="57"/>
      <c r="N18" s="57"/>
      <c r="O18" s="57"/>
      <c r="P18" s="57"/>
    </row>
    <row r="19" spans="1:16" x14ac:dyDescent="0.25">
      <c r="A19" s="57" t="str">
        <f>hidden1!A9</f>
        <v xml:space="preserve">  Калужская область</v>
      </c>
      <c r="B19" s="58">
        <f>hidden1!DJ9</f>
        <v>0</v>
      </c>
      <c r="C19" s="58">
        <f>hidden1!DK9</f>
        <v>0</v>
      </c>
      <c r="D19" s="58">
        <f>hidden1!DL9</f>
        <v>2828049</v>
      </c>
      <c r="E19" s="58">
        <f t="shared" si="0"/>
        <v>0</v>
      </c>
      <c r="F19" s="58">
        <f>hidden1!DM9</f>
        <v>0</v>
      </c>
      <c r="G19" s="58">
        <f>hidden1!DN9</f>
        <v>0</v>
      </c>
      <c r="H19" s="58">
        <f>hidden1!DO9</f>
        <v>0</v>
      </c>
      <c r="I19" s="57"/>
      <c r="J19" s="57"/>
      <c r="K19" s="57"/>
      <c r="L19" s="57"/>
      <c r="M19" s="57"/>
      <c r="N19" s="57"/>
      <c r="O19" s="57"/>
      <c r="P19" s="57"/>
    </row>
    <row r="20" spans="1:16" x14ac:dyDescent="0.25">
      <c r="A20" s="57" t="str">
        <f>hidden1!A10</f>
        <v xml:space="preserve">  Костромская область</v>
      </c>
      <c r="B20" s="58">
        <f>hidden1!DJ10</f>
        <v>0</v>
      </c>
      <c r="C20" s="58">
        <f>hidden1!DK10</f>
        <v>0</v>
      </c>
      <c r="D20" s="58">
        <f>hidden1!DL10</f>
        <v>0</v>
      </c>
      <c r="E20" s="58">
        <f t="shared" si="0"/>
        <v>0</v>
      </c>
      <c r="F20" s="58">
        <f>hidden1!DM10</f>
        <v>0</v>
      </c>
      <c r="G20" s="58">
        <f>hidden1!DN10</f>
        <v>0</v>
      </c>
      <c r="H20" s="58">
        <f>hidden1!DO10</f>
        <v>0</v>
      </c>
      <c r="I20" s="57"/>
      <c r="J20" s="57"/>
      <c r="K20" s="57"/>
      <c r="L20" s="57"/>
      <c r="M20" s="57"/>
      <c r="N20" s="57"/>
      <c r="O20" s="57"/>
      <c r="P20" s="57"/>
    </row>
    <row r="21" spans="1:16" x14ac:dyDescent="0.25">
      <c r="A21" s="57" t="str">
        <f>hidden1!A11</f>
        <v xml:space="preserve">  Курская область</v>
      </c>
      <c r="B21" s="58">
        <f>hidden1!DJ11</f>
        <v>0</v>
      </c>
      <c r="C21" s="58">
        <f>hidden1!DK11</f>
        <v>0</v>
      </c>
      <c r="D21" s="58">
        <f>hidden1!DL11</f>
        <v>1174</v>
      </c>
      <c r="E21" s="58">
        <f t="shared" si="0"/>
        <v>0</v>
      </c>
      <c r="F21" s="58">
        <f>hidden1!DM11</f>
        <v>0</v>
      </c>
      <c r="G21" s="58">
        <f>hidden1!DN11</f>
        <v>0</v>
      </c>
      <c r="H21" s="58">
        <f>hidden1!DO11</f>
        <v>0</v>
      </c>
      <c r="I21" s="57"/>
      <c r="J21" s="57"/>
      <c r="K21" s="57"/>
      <c r="L21" s="57"/>
      <c r="M21" s="57"/>
      <c r="N21" s="57"/>
      <c r="O21" s="57"/>
      <c r="P21" s="57"/>
    </row>
    <row r="22" spans="1:16" x14ac:dyDescent="0.25">
      <c r="A22" s="57" t="str">
        <f>hidden1!A12</f>
        <v xml:space="preserve">  Липецкая область</v>
      </c>
      <c r="B22" s="58">
        <f>hidden1!DJ12</f>
        <v>0</v>
      </c>
      <c r="C22" s="58">
        <f>hidden1!DK12</f>
        <v>0</v>
      </c>
      <c r="D22" s="58">
        <f>hidden1!DL12</f>
        <v>307106</v>
      </c>
      <c r="E22" s="58">
        <f t="shared" si="0"/>
        <v>0</v>
      </c>
      <c r="F22" s="58">
        <f>hidden1!DM12</f>
        <v>0</v>
      </c>
      <c r="G22" s="58">
        <f>hidden1!DN12</f>
        <v>0</v>
      </c>
      <c r="H22" s="58">
        <f>hidden1!DO12</f>
        <v>0</v>
      </c>
      <c r="I22" s="57"/>
      <c r="J22" s="57"/>
      <c r="K22" s="57"/>
      <c r="L22" s="57"/>
      <c r="M22" s="57"/>
      <c r="N22" s="57"/>
      <c r="O22" s="57"/>
      <c r="P22" s="57"/>
    </row>
    <row r="23" spans="1:16" x14ac:dyDescent="0.25">
      <c r="A23" s="57" t="str">
        <f>hidden1!A13</f>
        <v xml:space="preserve">  Московская область</v>
      </c>
      <c r="B23" s="58">
        <f>hidden1!DJ13</f>
        <v>0</v>
      </c>
      <c r="C23" s="58">
        <f>hidden1!DK13</f>
        <v>0</v>
      </c>
      <c r="D23" s="58">
        <f>hidden1!DL13</f>
        <v>204385</v>
      </c>
      <c r="E23" s="58">
        <f t="shared" si="0"/>
        <v>0</v>
      </c>
      <c r="F23" s="58">
        <f>hidden1!DM13</f>
        <v>0</v>
      </c>
      <c r="G23" s="58">
        <f>hidden1!DN13</f>
        <v>0</v>
      </c>
      <c r="H23" s="58">
        <f>hidden1!DO13</f>
        <v>0</v>
      </c>
      <c r="I23" s="57"/>
      <c r="J23" s="57"/>
      <c r="K23" s="57"/>
      <c r="L23" s="57"/>
      <c r="M23" s="57"/>
      <c r="N23" s="57"/>
      <c r="O23" s="57"/>
      <c r="P23" s="57"/>
    </row>
    <row r="24" spans="1:16" x14ac:dyDescent="0.25">
      <c r="A24" s="57" t="str">
        <f>hidden1!A14</f>
        <v xml:space="preserve">  Орловская область</v>
      </c>
      <c r="B24" s="58">
        <f>hidden1!DJ14</f>
        <v>0</v>
      </c>
      <c r="C24" s="58">
        <f>hidden1!DK14</f>
        <v>0</v>
      </c>
      <c r="D24" s="58">
        <f>hidden1!DL14</f>
        <v>0</v>
      </c>
      <c r="E24" s="58">
        <f t="shared" si="0"/>
        <v>0</v>
      </c>
      <c r="F24" s="58">
        <f>hidden1!DM14</f>
        <v>0</v>
      </c>
      <c r="G24" s="58">
        <f>hidden1!DN14</f>
        <v>0</v>
      </c>
      <c r="H24" s="58">
        <f>hidden1!DO14</f>
        <v>0</v>
      </c>
      <c r="I24" s="57"/>
      <c r="J24" s="57"/>
      <c r="K24" s="57"/>
      <c r="L24" s="57"/>
      <c r="M24" s="57"/>
      <c r="N24" s="57"/>
      <c r="O24" s="57"/>
      <c r="P24" s="57"/>
    </row>
    <row r="25" spans="1:16" x14ac:dyDescent="0.25">
      <c r="A25" s="57" t="str">
        <f>hidden1!A15</f>
        <v xml:space="preserve">  Рязанская область</v>
      </c>
      <c r="B25" s="58">
        <f>hidden1!DJ15</f>
        <v>0</v>
      </c>
      <c r="C25" s="58">
        <f>hidden1!DK15</f>
        <v>0</v>
      </c>
      <c r="D25" s="58">
        <f>hidden1!DL15</f>
        <v>0</v>
      </c>
      <c r="E25" s="58">
        <f t="shared" si="0"/>
        <v>12054283</v>
      </c>
      <c r="F25" s="58">
        <f>hidden1!DM15</f>
        <v>3025625</v>
      </c>
      <c r="G25" s="58">
        <f>hidden1!DN15</f>
        <v>9028658</v>
      </c>
      <c r="H25" s="58">
        <f>hidden1!DO15</f>
        <v>0</v>
      </c>
      <c r="I25" s="57"/>
      <c r="J25" s="57"/>
      <c r="K25" s="57"/>
      <c r="L25" s="57"/>
      <c r="M25" s="57"/>
      <c r="N25" s="57"/>
      <c r="O25" s="57"/>
      <c r="P25" s="57"/>
    </row>
    <row r="26" spans="1:16" x14ac:dyDescent="0.25">
      <c r="A26" s="57" t="str">
        <f>hidden1!A16</f>
        <v xml:space="preserve">  Смоленская область</v>
      </c>
      <c r="B26" s="58">
        <f>hidden1!DJ16</f>
        <v>0</v>
      </c>
      <c r="C26" s="58">
        <f>hidden1!DK16</f>
        <v>0</v>
      </c>
      <c r="D26" s="58">
        <f>hidden1!DL16</f>
        <v>0</v>
      </c>
      <c r="E26" s="58">
        <f t="shared" si="0"/>
        <v>0</v>
      </c>
      <c r="F26" s="58">
        <f>hidden1!DM16</f>
        <v>0</v>
      </c>
      <c r="G26" s="58">
        <f>hidden1!DN16</f>
        <v>0</v>
      </c>
      <c r="H26" s="58">
        <f>hidden1!DO16</f>
        <v>0</v>
      </c>
      <c r="I26" s="57"/>
      <c r="J26" s="57"/>
      <c r="K26" s="57"/>
      <c r="L26" s="57"/>
      <c r="M26" s="57"/>
      <c r="N26" s="57"/>
      <c r="O26" s="57"/>
      <c r="P26" s="57"/>
    </row>
    <row r="27" spans="1:16" x14ac:dyDescent="0.25">
      <c r="A27" s="57" t="str">
        <f>hidden1!A17</f>
        <v xml:space="preserve">  Тамбовская область</v>
      </c>
      <c r="B27" s="58">
        <f>hidden1!DJ17</f>
        <v>0</v>
      </c>
      <c r="C27" s="58">
        <f>hidden1!DK17</f>
        <v>0</v>
      </c>
      <c r="D27" s="58">
        <f>hidden1!DL17</f>
        <v>0</v>
      </c>
      <c r="E27" s="58">
        <f t="shared" si="0"/>
        <v>0</v>
      </c>
      <c r="F27" s="58">
        <f>hidden1!DM17</f>
        <v>0</v>
      </c>
      <c r="G27" s="58">
        <f>hidden1!DN17</f>
        <v>0</v>
      </c>
      <c r="H27" s="58">
        <f>hidden1!DO17</f>
        <v>0</v>
      </c>
      <c r="I27" s="57"/>
      <c r="J27" s="57"/>
      <c r="K27" s="57"/>
      <c r="L27" s="57"/>
      <c r="M27" s="57"/>
      <c r="N27" s="57"/>
      <c r="O27" s="57"/>
      <c r="P27" s="57"/>
    </row>
    <row r="28" spans="1:16" x14ac:dyDescent="0.25">
      <c r="A28" s="57" t="str">
        <f>hidden1!A18</f>
        <v xml:space="preserve">  Тверская область</v>
      </c>
      <c r="B28" s="58">
        <f>hidden1!DJ18</f>
        <v>0</v>
      </c>
      <c r="C28" s="58">
        <f>hidden1!DK18</f>
        <v>0</v>
      </c>
      <c r="D28" s="58">
        <f>hidden1!DL18</f>
        <v>-8</v>
      </c>
      <c r="E28" s="58">
        <f t="shared" si="0"/>
        <v>0</v>
      </c>
      <c r="F28" s="58">
        <f>hidden1!DM18</f>
        <v>0</v>
      </c>
      <c r="G28" s="58">
        <f>hidden1!DN18</f>
        <v>0</v>
      </c>
      <c r="H28" s="58">
        <f>hidden1!DO18</f>
        <v>0</v>
      </c>
      <c r="I28" s="57"/>
      <c r="J28" s="57"/>
      <c r="K28" s="57"/>
      <c r="L28" s="57"/>
      <c r="M28" s="57"/>
      <c r="N28" s="57"/>
      <c r="O28" s="57"/>
      <c r="P28" s="57"/>
    </row>
    <row r="29" spans="1:16" x14ac:dyDescent="0.25">
      <c r="A29" s="57" t="str">
        <f>hidden1!A19</f>
        <v xml:space="preserve">  Тульская область</v>
      </c>
      <c r="B29" s="58">
        <f>hidden1!DJ19</f>
        <v>0</v>
      </c>
      <c r="C29" s="58">
        <f>hidden1!DK19</f>
        <v>0</v>
      </c>
      <c r="D29" s="58">
        <f>hidden1!DL19</f>
        <v>4443</v>
      </c>
      <c r="E29" s="58">
        <f t="shared" si="0"/>
        <v>0</v>
      </c>
      <c r="F29" s="58">
        <f>hidden1!DM19</f>
        <v>0</v>
      </c>
      <c r="G29" s="58">
        <f>hidden1!DN19</f>
        <v>0</v>
      </c>
      <c r="H29" s="58">
        <f>hidden1!DO19</f>
        <v>0</v>
      </c>
      <c r="I29" s="57"/>
      <c r="J29" s="57"/>
      <c r="K29" s="57"/>
      <c r="L29" s="57"/>
      <c r="M29" s="57"/>
      <c r="N29" s="57"/>
      <c r="O29" s="57"/>
      <c r="P29" s="57"/>
    </row>
    <row r="30" spans="1:16" x14ac:dyDescent="0.25">
      <c r="A30" s="57" t="str">
        <f>hidden1!A20</f>
        <v xml:space="preserve">  Ярославская область</v>
      </c>
      <c r="B30" s="58">
        <f>hidden1!DJ20</f>
        <v>0</v>
      </c>
      <c r="C30" s="58">
        <f>hidden1!DK20</f>
        <v>0</v>
      </c>
      <c r="D30" s="58">
        <f>hidden1!DL20</f>
        <v>3040314</v>
      </c>
      <c r="E30" s="58">
        <f t="shared" si="0"/>
        <v>11973080</v>
      </c>
      <c r="F30" s="58">
        <f>hidden1!DM20</f>
        <v>3005243</v>
      </c>
      <c r="G30" s="58">
        <f>hidden1!DN20</f>
        <v>8967837</v>
      </c>
      <c r="H30" s="58">
        <f>hidden1!DO20</f>
        <v>0</v>
      </c>
      <c r="I30" s="57"/>
      <c r="J30" s="57"/>
      <c r="K30" s="57"/>
      <c r="L30" s="57"/>
      <c r="M30" s="57"/>
      <c r="N30" s="57"/>
      <c r="O30" s="57"/>
      <c r="P30" s="57"/>
    </row>
    <row r="31" spans="1:16" x14ac:dyDescent="0.25">
      <c r="A31" s="57" t="str">
        <f>hidden1!A21</f>
        <v xml:space="preserve">  город Москва</v>
      </c>
      <c r="B31" s="58">
        <f>hidden1!DJ21</f>
        <v>0</v>
      </c>
      <c r="C31" s="58">
        <f>hidden1!DK21</f>
        <v>0</v>
      </c>
      <c r="D31" s="58">
        <f>hidden1!DL21</f>
        <v>65344</v>
      </c>
      <c r="E31" s="58">
        <f t="shared" si="0"/>
        <v>13840961</v>
      </c>
      <c r="F31" s="58">
        <f>hidden1!DM21</f>
        <v>3474081</v>
      </c>
      <c r="G31" s="58">
        <f>hidden1!DN21</f>
        <v>10366880</v>
      </c>
      <c r="H31" s="58">
        <f>hidden1!DO21</f>
        <v>0</v>
      </c>
      <c r="I31" s="57"/>
      <c r="J31" s="57"/>
      <c r="K31" s="57"/>
      <c r="L31" s="57"/>
      <c r="M31" s="57"/>
      <c r="N31" s="57"/>
      <c r="O31" s="57"/>
      <c r="P31" s="57"/>
    </row>
    <row r="32" spans="1:16" x14ac:dyDescent="0.25">
      <c r="A32" s="57" t="str">
        <f>hidden1!A22</f>
        <v xml:space="preserve"> СЕВЕРО-ЗАПАДНЫЙ ФЕДЕРАЛЬНЫЙ ОКРУГ</v>
      </c>
      <c r="B32" s="58">
        <f>hidden1!DJ22</f>
        <v>0</v>
      </c>
      <c r="C32" s="58">
        <f>hidden1!DK22</f>
        <v>0</v>
      </c>
      <c r="D32" s="58">
        <f>hidden1!DL22</f>
        <v>197243922</v>
      </c>
      <c r="E32" s="58">
        <f t="shared" si="0"/>
        <v>5491567</v>
      </c>
      <c r="F32" s="58">
        <f>hidden1!DM22</f>
        <v>1378383</v>
      </c>
      <c r="G32" s="58">
        <f>hidden1!DN22</f>
        <v>4113184</v>
      </c>
      <c r="H32" s="58">
        <f>hidden1!DO22</f>
        <v>0</v>
      </c>
      <c r="I32" s="57"/>
      <c r="J32" s="57"/>
      <c r="K32" s="57"/>
      <c r="L32" s="57"/>
      <c r="M32" s="57"/>
      <c r="N32" s="57"/>
      <c r="O32" s="57"/>
      <c r="P32" s="57"/>
    </row>
    <row r="33" spans="1:16" x14ac:dyDescent="0.25">
      <c r="A33" s="57" t="str">
        <f>hidden1!A23</f>
        <v xml:space="preserve">  Республика Карелия</v>
      </c>
      <c r="B33" s="58">
        <f>hidden1!DJ23</f>
        <v>0</v>
      </c>
      <c r="C33" s="58">
        <f>hidden1!DK23</f>
        <v>0</v>
      </c>
      <c r="D33" s="58">
        <f>hidden1!DL23</f>
        <v>141</v>
      </c>
      <c r="E33" s="58">
        <f t="shared" si="0"/>
        <v>0</v>
      </c>
      <c r="F33" s="58">
        <f>hidden1!DM23</f>
        <v>0</v>
      </c>
      <c r="G33" s="58">
        <f>hidden1!DN23</f>
        <v>0</v>
      </c>
      <c r="H33" s="58">
        <f>hidden1!DO23</f>
        <v>0</v>
      </c>
      <c r="I33" s="57"/>
      <c r="J33" s="57"/>
      <c r="K33" s="57"/>
      <c r="L33" s="57"/>
      <c r="M33" s="57"/>
      <c r="N33" s="57"/>
      <c r="O33" s="57"/>
      <c r="P33" s="57"/>
    </row>
    <row r="34" spans="1:16" x14ac:dyDescent="0.25">
      <c r="A34" s="57" t="str">
        <f>hidden1!A24</f>
        <v xml:space="preserve">  Республика Коми</v>
      </c>
      <c r="B34" s="58">
        <f>hidden1!DJ24</f>
        <v>0</v>
      </c>
      <c r="C34" s="58">
        <f>hidden1!DK24</f>
        <v>0</v>
      </c>
      <c r="D34" s="58">
        <f>hidden1!DL24</f>
        <v>0</v>
      </c>
      <c r="E34" s="58">
        <f t="shared" si="0"/>
        <v>2202757</v>
      </c>
      <c r="F34" s="58">
        <f>hidden1!DM24</f>
        <v>552892</v>
      </c>
      <c r="G34" s="58">
        <f>hidden1!DN24</f>
        <v>1649865</v>
      </c>
      <c r="H34" s="58">
        <f>hidden1!DO24</f>
        <v>0</v>
      </c>
      <c r="I34" s="57"/>
      <c r="J34" s="57"/>
      <c r="K34" s="57"/>
      <c r="L34" s="57"/>
      <c r="M34" s="57"/>
      <c r="N34" s="57"/>
      <c r="O34" s="57"/>
      <c r="P34" s="57"/>
    </row>
    <row r="35" spans="1:16" x14ac:dyDescent="0.25">
      <c r="A35" s="57" t="str">
        <f>hidden1!A25</f>
        <v xml:space="preserve">  Архангельская область</v>
      </c>
      <c r="B35" s="58">
        <f>hidden1!DJ25</f>
        <v>0</v>
      </c>
      <c r="C35" s="58">
        <f>hidden1!DK25</f>
        <v>0</v>
      </c>
      <c r="D35" s="58">
        <f>hidden1!DL25</f>
        <v>0</v>
      </c>
      <c r="E35" s="58">
        <f t="shared" si="0"/>
        <v>0</v>
      </c>
      <c r="F35" s="58">
        <f>hidden1!DM25</f>
        <v>0</v>
      </c>
      <c r="G35" s="58">
        <f>hidden1!DN25</f>
        <v>0</v>
      </c>
      <c r="H35" s="58">
        <f>hidden1!DO25</f>
        <v>0</v>
      </c>
      <c r="I35" s="57"/>
      <c r="J35" s="57"/>
      <c r="K35" s="57"/>
      <c r="L35" s="57"/>
      <c r="M35" s="57"/>
      <c r="N35" s="57"/>
      <c r="O35" s="57"/>
      <c r="P35" s="57"/>
    </row>
    <row r="36" spans="1:16" x14ac:dyDescent="0.25">
      <c r="A36" s="57" t="str">
        <f>hidden1!A26</f>
        <v xml:space="preserve">  Вологодская область</v>
      </c>
      <c r="B36" s="58">
        <f>hidden1!DJ26</f>
        <v>0</v>
      </c>
      <c r="C36" s="58">
        <f>hidden1!DK26</f>
        <v>0</v>
      </c>
      <c r="D36" s="58">
        <f>hidden1!DL26</f>
        <v>0</v>
      </c>
      <c r="E36" s="58">
        <f t="shared" si="0"/>
        <v>0</v>
      </c>
      <c r="F36" s="58">
        <f>hidden1!DM26</f>
        <v>0</v>
      </c>
      <c r="G36" s="58">
        <f>hidden1!DN26</f>
        <v>0</v>
      </c>
      <c r="H36" s="58">
        <f>hidden1!DO26</f>
        <v>0</v>
      </c>
      <c r="I36" s="57"/>
      <c r="J36" s="57"/>
      <c r="K36" s="57"/>
      <c r="L36" s="57"/>
      <c r="M36" s="57"/>
      <c r="N36" s="57"/>
      <c r="O36" s="57"/>
      <c r="P36" s="57"/>
    </row>
    <row r="37" spans="1:16" x14ac:dyDescent="0.25">
      <c r="A37" s="57" t="str">
        <f>hidden1!A27</f>
        <v xml:space="preserve">  Калининградская область</v>
      </c>
      <c r="B37" s="58">
        <f>hidden1!DJ27</f>
        <v>0</v>
      </c>
      <c r="C37" s="58">
        <f>hidden1!DK27</f>
        <v>0</v>
      </c>
      <c r="D37" s="58">
        <f>hidden1!DL27</f>
        <v>3572499</v>
      </c>
      <c r="E37" s="58">
        <f t="shared" si="0"/>
        <v>0</v>
      </c>
      <c r="F37" s="58">
        <f>hidden1!DM27</f>
        <v>0</v>
      </c>
      <c r="G37" s="58">
        <f>hidden1!DN27</f>
        <v>0</v>
      </c>
      <c r="H37" s="58">
        <f>hidden1!DO27</f>
        <v>0</v>
      </c>
      <c r="I37" s="57"/>
      <c r="J37" s="57"/>
      <c r="K37" s="57"/>
      <c r="L37" s="57"/>
      <c r="M37" s="57"/>
      <c r="N37" s="57"/>
      <c r="O37" s="57"/>
      <c r="P37" s="57"/>
    </row>
    <row r="38" spans="1:16" x14ac:dyDescent="0.25">
      <c r="A38" s="57" t="str">
        <f>hidden1!A28</f>
        <v xml:space="preserve">  Ленинградская область</v>
      </c>
      <c r="B38" s="58">
        <f>hidden1!DJ28</f>
        <v>0</v>
      </c>
      <c r="C38" s="58">
        <f>hidden1!DK28</f>
        <v>0</v>
      </c>
      <c r="D38" s="58">
        <f>hidden1!DL28</f>
        <v>66972769</v>
      </c>
      <c r="E38" s="58">
        <f t="shared" si="0"/>
        <v>3288810</v>
      </c>
      <c r="F38" s="58">
        <f>hidden1!DM28</f>
        <v>825491</v>
      </c>
      <c r="G38" s="58">
        <f>hidden1!DN28</f>
        <v>2463319</v>
      </c>
      <c r="H38" s="58">
        <f>hidden1!DO28</f>
        <v>0</v>
      </c>
      <c r="I38" s="57"/>
      <c r="J38" s="57"/>
      <c r="K38" s="57"/>
      <c r="L38" s="57"/>
      <c r="M38" s="57"/>
      <c r="N38" s="57"/>
      <c r="O38" s="57"/>
      <c r="P38" s="57"/>
    </row>
    <row r="39" spans="1:16" x14ac:dyDescent="0.25">
      <c r="A39" s="57" t="str">
        <f>hidden1!A29</f>
        <v xml:space="preserve">  Мурманская область</v>
      </c>
      <c r="B39" s="58">
        <f>hidden1!DJ29</f>
        <v>0</v>
      </c>
      <c r="C39" s="58">
        <f>hidden1!DK29</f>
        <v>0</v>
      </c>
      <c r="D39" s="58">
        <f>hidden1!DL29</f>
        <v>0</v>
      </c>
      <c r="E39" s="58">
        <f t="shared" si="0"/>
        <v>0</v>
      </c>
      <c r="F39" s="58">
        <f>hidden1!DM29</f>
        <v>0</v>
      </c>
      <c r="G39" s="58">
        <f>hidden1!DN29</f>
        <v>0</v>
      </c>
      <c r="H39" s="58">
        <f>hidden1!DO29</f>
        <v>0</v>
      </c>
      <c r="I39" s="57"/>
      <c r="J39" s="57"/>
      <c r="K39" s="57"/>
      <c r="L39" s="57"/>
      <c r="M39" s="57"/>
      <c r="N39" s="57"/>
      <c r="O39" s="57"/>
      <c r="P39" s="57"/>
    </row>
    <row r="40" spans="1:16" x14ac:dyDescent="0.25">
      <c r="A40" s="57" t="str">
        <f>hidden1!A30</f>
        <v xml:space="preserve">  Новгородская область</v>
      </c>
      <c r="B40" s="58">
        <f>hidden1!DJ30</f>
        <v>0</v>
      </c>
      <c r="C40" s="58">
        <f>hidden1!DK30</f>
        <v>0</v>
      </c>
      <c r="D40" s="58">
        <f>hidden1!DL30</f>
        <v>0</v>
      </c>
      <c r="E40" s="58">
        <f t="shared" si="0"/>
        <v>0</v>
      </c>
      <c r="F40" s="58">
        <f>hidden1!DM30</f>
        <v>0</v>
      </c>
      <c r="G40" s="58">
        <f>hidden1!DN30</f>
        <v>0</v>
      </c>
      <c r="H40" s="58">
        <f>hidden1!DO30</f>
        <v>0</v>
      </c>
      <c r="I40" s="57"/>
      <c r="J40" s="57"/>
      <c r="K40" s="57"/>
      <c r="L40" s="57"/>
      <c r="M40" s="57"/>
      <c r="N40" s="57"/>
      <c r="O40" s="57"/>
      <c r="P40" s="57"/>
    </row>
    <row r="41" spans="1:16" x14ac:dyDescent="0.25">
      <c r="A41" s="57" t="str">
        <f>hidden1!A31</f>
        <v xml:space="preserve">  Псковская область</v>
      </c>
      <c r="B41" s="58">
        <f>hidden1!DJ31</f>
        <v>0</v>
      </c>
      <c r="C41" s="58">
        <f>hidden1!DK31</f>
        <v>0</v>
      </c>
      <c r="D41" s="58">
        <f>hidden1!DL31</f>
        <v>0</v>
      </c>
      <c r="E41" s="58">
        <f t="shared" si="0"/>
        <v>0</v>
      </c>
      <c r="F41" s="58">
        <f>hidden1!DM31</f>
        <v>0</v>
      </c>
      <c r="G41" s="58">
        <f>hidden1!DN31</f>
        <v>0</v>
      </c>
      <c r="H41" s="58">
        <f>hidden1!DO31</f>
        <v>0</v>
      </c>
      <c r="I41" s="57"/>
      <c r="J41" s="57"/>
      <c r="K41" s="57"/>
      <c r="L41" s="57"/>
      <c r="M41" s="57"/>
      <c r="N41" s="57"/>
      <c r="O41" s="57"/>
      <c r="P41" s="57"/>
    </row>
    <row r="42" spans="1:16" x14ac:dyDescent="0.25">
      <c r="A42" s="57" t="str">
        <f>hidden1!A32</f>
        <v xml:space="preserve">  город Санкт-Петербург</v>
      </c>
      <c r="B42" s="58">
        <f>hidden1!DJ32</f>
        <v>0</v>
      </c>
      <c r="C42" s="58">
        <f>hidden1!DK32</f>
        <v>0</v>
      </c>
      <c r="D42" s="58">
        <f>hidden1!DL32</f>
        <v>126698513</v>
      </c>
      <c r="E42" s="58">
        <f t="shared" si="0"/>
        <v>0</v>
      </c>
      <c r="F42" s="58">
        <f>hidden1!DM32</f>
        <v>0</v>
      </c>
      <c r="G42" s="58">
        <f>hidden1!DN32</f>
        <v>0</v>
      </c>
      <c r="H42" s="58">
        <f>hidden1!DO32</f>
        <v>0</v>
      </c>
      <c r="I42" s="57"/>
      <c r="J42" s="57"/>
      <c r="K42" s="57"/>
      <c r="L42" s="57"/>
      <c r="M42" s="57"/>
      <c r="N42" s="57"/>
      <c r="O42" s="57"/>
      <c r="P42" s="57"/>
    </row>
    <row r="43" spans="1:16" x14ac:dyDescent="0.25">
      <c r="A43" s="57" t="str">
        <f>hidden1!A33</f>
        <v xml:space="preserve">  Ненецкий автономный округ</v>
      </c>
      <c r="B43" s="58">
        <f>hidden1!DJ33</f>
        <v>0</v>
      </c>
      <c r="C43" s="58">
        <f>hidden1!DK33</f>
        <v>0</v>
      </c>
      <c r="D43" s="58">
        <f>hidden1!DL33</f>
        <v>0</v>
      </c>
      <c r="E43" s="58">
        <f t="shared" si="0"/>
        <v>0</v>
      </c>
      <c r="F43" s="58">
        <f>hidden1!DM33</f>
        <v>0</v>
      </c>
      <c r="G43" s="58">
        <f>hidden1!DN33</f>
        <v>0</v>
      </c>
      <c r="H43" s="58">
        <f>hidden1!DO33</f>
        <v>0</v>
      </c>
      <c r="I43" s="57"/>
      <c r="J43" s="57"/>
      <c r="K43" s="57"/>
      <c r="L43" s="57"/>
      <c r="M43" s="57"/>
      <c r="N43" s="57"/>
      <c r="O43" s="57"/>
      <c r="P43" s="57"/>
    </row>
    <row r="44" spans="1:16" x14ac:dyDescent="0.25">
      <c r="A44" s="57" t="str">
        <f>hidden1!A34</f>
        <v xml:space="preserve"> СЕВЕРО-КАВКАЗСКИЙ ФЕДЕРАЛЬНЫЙ ОКРУГ</v>
      </c>
      <c r="B44" s="58">
        <f>hidden1!DJ34</f>
        <v>22152</v>
      </c>
      <c r="C44" s="58">
        <f>hidden1!DK34</f>
        <v>0</v>
      </c>
      <c r="D44" s="58">
        <f>hidden1!DL34</f>
        <v>419450</v>
      </c>
      <c r="E44" s="58">
        <f t="shared" si="0"/>
        <v>-4</v>
      </c>
      <c r="F44" s="58">
        <f>hidden1!DM34</f>
        <v>-1</v>
      </c>
      <c r="G44" s="58">
        <f>hidden1!DN34</f>
        <v>-3</v>
      </c>
      <c r="H44" s="58">
        <f>hidden1!DO34</f>
        <v>0</v>
      </c>
      <c r="I44" s="57"/>
      <c r="J44" s="57"/>
      <c r="K44" s="57"/>
      <c r="L44" s="57"/>
      <c r="M44" s="57"/>
      <c r="N44" s="57"/>
      <c r="O44" s="57"/>
      <c r="P44" s="57"/>
    </row>
    <row r="45" spans="1:16" x14ac:dyDescent="0.25">
      <c r="A45" s="57" t="str">
        <f>hidden1!A35</f>
        <v xml:space="preserve">  Республика Дагестан</v>
      </c>
      <c r="B45" s="58">
        <f>hidden1!DJ35</f>
        <v>9804</v>
      </c>
      <c r="C45" s="58">
        <f>hidden1!DK35</f>
        <v>0</v>
      </c>
      <c r="D45" s="58">
        <f>hidden1!DL35</f>
        <v>0</v>
      </c>
      <c r="E45" s="58">
        <f t="shared" si="0"/>
        <v>0</v>
      </c>
      <c r="F45" s="58">
        <f>hidden1!DM35</f>
        <v>0</v>
      </c>
      <c r="G45" s="58">
        <f>hidden1!DN35</f>
        <v>0</v>
      </c>
      <c r="H45" s="58">
        <f>hidden1!DO35</f>
        <v>0</v>
      </c>
      <c r="I45" s="57"/>
      <c r="J45" s="57"/>
      <c r="K45" s="57"/>
      <c r="L45" s="57"/>
      <c r="M45" s="57"/>
      <c r="N45" s="57"/>
      <c r="O45" s="57"/>
      <c r="P45" s="57"/>
    </row>
    <row r="46" spans="1:16" x14ac:dyDescent="0.25">
      <c r="A46" s="57" t="str">
        <f>hidden1!A36</f>
        <v xml:space="preserve">  Республика Ингушетия</v>
      </c>
      <c r="B46" s="58">
        <f>hidden1!DJ36</f>
        <v>0</v>
      </c>
      <c r="C46" s="58">
        <f>hidden1!DK36</f>
        <v>0</v>
      </c>
      <c r="D46" s="58">
        <f>hidden1!DL36</f>
        <v>0</v>
      </c>
      <c r="E46" s="58">
        <f t="shared" si="0"/>
        <v>0</v>
      </c>
      <c r="F46" s="58">
        <f>hidden1!DM36</f>
        <v>0</v>
      </c>
      <c r="G46" s="58">
        <f>hidden1!DN36</f>
        <v>0</v>
      </c>
      <c r="H46" s="58">
        <f>hidden1!DO36</f>
        <v>0</v>
      </c>
      <c r="I46" s="57"/>
      <c r="J46" s="57"/>
      <c r="K46" s="57"/>
      <c r="L46" s="57"/>
      <c r="M46" s="57"/>
      <c r="N46" s="57"/>
      <c r="O46" s="57"/>
      <c r="P46" s="57"/>
    </row>
    <row r="47" spans="1:16" x14ac:dyDescent="0.25">
      <c r="A47" s="57" t="str">
        <f>hidden1!A37</f>
        <v xml:space="preserve">  Кабардино-Балкарская Республика</v>
      </c>
      <c r="B47" s="58">
        <f>hidden1!DJ37</f>
        <v>-2</v>
      </c>
      <c r="C47" s="58">
        <f>hidden1!DK37</f>
        <v>0</v>
      </c>
      <c r="D47" s="58">
        <f>hidden1!DL37</f>
        <v>0</v>
      </c>
      <c r="E47" s="58">
        <f t="shared" si="0"/>
        <v>0</v>
      </c>
      <c r="F47" s="58">
        <f>hidden1!DM37</f>
        <v>0</v>
      </c>
      <c r="G47" s="58">
        <f>hidden1!DN37</f>
        <v>0</v>
      </c>
      <c r="H47" s="58">
        <f>hidden1!DO37</f>
        <v>0</v>
      </c>
      <c r="I47" s="57"/>
      <c r="J47" s="57"/>
      <c r="K47" s="57"/>
      <c r="L47" s="57"/>
      <c r="M47" s="57"/>
      <c r="N47" s="57"/>
      <c r="O47" s="57"/>
      <c r="P47" s="57"/>
    </row>
    <row r="48" spans="1:16" x14ac:dyDescent="0.25">
      <c r="A48" s="57" t="str">
        <f>hidden1!A38</f>
        <v xml:space="preserve">  Карачаево-Черкесская Республика</v>
      </c>
      <c r="B48" s="58">
        <f>hidden1!DJ38</f>
        <v>0</v>
      </c>
      <c r="C48" s="58">
        <f>hidden1!DK38</f>
        <v>0</v>
      </c>
      <c r="D48" s="58">
        <f>hidden1!DL38</f>
        <v>0</v>
      </c>
      <c r="E48" s="58">
        <f t="shared" si="0"/>
        <v>0</v>
      </c>
      <c r="F48" s="58">
        <f>hidden1!DM38</f>
        <v>0</v>
      </c>
      <c r="G48" s="58">
        <f>hidden1!DN38</f>
        <v>0</v>
      </c>
      <c r="H48" s="58">
        <f>hidden1!DO38</f>
        <v>0</v>
      </c>
      <c r="I48" s="57"/>
      <c r="J48" s="57"/>
      <c r="K48" s="57"/>
      <c r="L48" s="57"/>
      <c r="M48" s="57"/>
      <c r="N48" s="57"/>
      <c r="O48" s="57"/>
      <c r="P48" s="57"/>
    </row>
    <row r="49" spans="1:16" x14ac:dyDescent="0.25">
      <c r="A49" s="57" t="str">
        <f>hidden1!A39</f>
        <v xml:space="preserve">  Республика Северная Осетия-Алания</v>
      </c>
      <c r="B49" s="58">
        <f>hidden1!DJ39</f>
        <v>0</v>
      </c>
      <c r="C49" s="58">
        <f>hidden1!DK39</f>
        <v>0</v>
      </c>
      <c r="D49" s="58">
        <f>hidden1!DL39</f>
        <v>417850</v>
      </c>
      <c r="E49" s="58">
        <f t="shared" si="0"/>
        <v>0</v>
      </c>
      <c r="F49" s="58">
        <f>hidden1!DM39</f>
        <v>0</v>
      </c>
      <c r="G49" s="58">
        <f>hidden1!DN39</f>
        <v>0</v>
      </c>
      <c r="H49" s="58">
        <f>hidden1!DO39</f>
        <v>0</v>
      </c>
      <c r="I49" s="57"/>
      <c r="J49" s="57"/>
      <c r="K49" s="57"/>
      <c r="L49" s="57"/>
      <c r="M49" s="57"/>
      <c r="N49" s="57"/>
      <c r="O49" s="57"/>
      <c r="P49" s="57"/>
    </row>
    <row r="50" spans="1:16" x14ac:dyDescent="0.25">
      <c r="A50" s="57" t="str">
        <f>hidden1!A40</f>
        <v xml:space="preserve">  Чеченская Республика</v>
      </c>
      <c r="B50" s="58">
        <f>hidden1!DJ40</f>
        <v>0</v>
      </c>
      <c r="C50" s="58">
        <f>hidden1!DK40</f>
        <v>0</v>
      </c>
      <c r="D50" s="58">
        <f>hidden1!DL40</f>
        <v>0</v>
      </c>
      <c r="E50" s="58">
        <f t="shared" si="0"/>
        <v>-4</v>
      </c>
      <c r="F50" s="58">
        <f>hidden1!DM40</f>
        <v>-1</v>
      </c>
      <c r="G50" s="58">
        <f>hidden1!DN40</f>
        <v>-3</v>
      </c>
      <c r="H50" s="58">
        <f>hidden1!DO40</f>
        <v>0</v>
      </c>
      <c r="I50" s="57"/>
      <c r="J50" s="57"/>
      <c r="K50" s="57"/>
      <c r="L50" s="57"/>
      <c r="M50" s="57"/>
      <c r="N50" s="57"/>
      <c r="O50" s="57"/>
      <c r="P50" s="57"/>
    </row>
    <row r="51" spans="1:16" x14ac:dyDescent="0.25">
      <c r="A51" s="57" t="str">
        <f>hidden1!A41</f>
        <v xml:space="preserve">  Ставропольский край</v>
      </c>
      <c r="B51" s="58">
        <f>hidden1!DJ41</f>
        <v>12350</v>
      </c>
      <c r="C51" s="58">
        <f>hidden1!DK41</f>
        <v>0</v>
      </c>
      <c r="D51" s="58">
        <f>hidden1!DL41</f>
        <v>1600</v>
      </c>
      <c r="E51" s="58">
        <f t="shared" si="0"/>
        <v>0</v>
      </c>
      <c r="F51" s="58">
        <f>hidden1!DM41</f>
        <v>0</v>
      </c>
      <c r="G51" s="58">
        <f>hidden1!DN41</f>
        <v>0</v>
      </c>
      <c r="H51" s="58">
        <f>hidden1!DO41</f>
        <v>0</v>
      </c>
      <c r="I51" s="57"/>
      <c r="J51" s="57"/>
      <c r="K51" s="57"/>
      <c r="L51" s="57"/>
      <c r="M51" s="57"/>
      <c r="N51" s="57"/>
      <c r="O51" s="57"/>
      <c r="P51" s="57"/>
    </row>
    <row r="52" spans="1:16" x14ac:dyDescent="0.25">
      <c r="A52" s="57" t="str">
        <f>hidden1!A42</f>
        <v xml:space="preserve"> ЮЖНЫЙ ФЕДЕРАЛЬНЫЙ ОКРУГ</v>
      </c>
      <c r="B52" s="58">
        <f>hidden1!DJ42</f>
        <v>92857</v>
      </c>
      <c r="C52" s="58">
        <f>hidden1!DK42</f>
        <v>0</v>
      </c>
      <c r="D52" s="58">
        <f>hidden1!DL42</f>
        <v>30720435</v>
      </c>
      <c r="E52" s="58">
        <f t="shared" si="0"/>
        <v>11851824</v>
      </c>
      <c r="F52" s="58">
        <f>hidden1!DM42</f>
        <v>2974808</v>
      </c>
      <c r="G52" s="58">
        <f>hidden1!DN42</f>
        <v>8877016</v>
      </c>
      <c r="H52" s="58">
        <f>hidden1!DO42</f>
        <v>0</v>
      </c>
      <c r="I52" s="57"/>
      <c r="J52" s="57"/>
      <c r="K52" s="57"/>
      <c r="L52" s="57"/>
      <c r="M52" s="57"/>
      <c r="N52" s="57"/>
      <c r="O52" s="57"/>
      <c r="P52" s="57"/>
    </row>
    <row r="53" spans="1:16" x14ac:dyDescent="0.25">
      <c r="A53" s="57" t="str">
        <f>hidden1!A43</f>
        <v xml:space="preserve">  Республика Адыгея</v>
      </c>
      <c r="B53" s="58">
        <f>hidden1!DJ43</f>
        <v>249</v>
      </c>
      <c r="C53" s="58">
        <f>hidden1!DK43</f>
        <v>0</v>
      </c>
      <c r="D53" s="58">
        <f>hidden1!DL43</f>
        <v>0</v>
      </c>
      <c r="E53" s="58">
        <f t="shared" si="0"/>
        <v>0</v>
      </c>
      <c r="F53" s="58">
        <f>hidden1!DM43</f>
        <v>0</v>
      </c>
      <c r="G53" s="58">
        <f>hidden1!DN43</f>
        <v>0</v>
      </c>
      <c r="H53" s="58">
        <f>hidden1!DO43</f>
        <v>0</v>
      </c>
      <c r="I53" s="57"/>
      <c r="J53" s="57"/>
      <c r="K53" s="57"/>
      <c r="L53" s="57"/>
      <c r="M53" s="57"/>
      <c r="N53" s="57"/>
      <c r="O53" s="57"/>
      <c r="P53" s="57"/>
    </row>
    <row r="54" spans="1:16" x14ac:dyDescent="0.25">
      <c r="A54" s="57" t="str">
        <f>hidden1!A44</f>
        <v xml:space="preserve">  Республика Калмыкия</v>
      </c>
      <c r="B54" s="58">
        <f>hidden1!DJ44</f>
        <v>0</v>
      </c>
      <c r="C54" s="58">
        <f>hidden1!DK44</f>
        <v>0</v>
      </c>
      <c r="D54" s="58">
        <f>hidden1!DL44</f>
        <v>0</v>
      </c>
      <c r="E54" s="58">
        <f t="shared" si="0"/>
        <v>0</v>
      </c>
      <c r="F54" s="58">
        <f>hidden1!DM44</f>
        <v>0</v>
      </c>
      <c r="G54" s="58">
        <f>hidden1!DN44</f>
        <v>0</v>
      </c>
      <c r="H54" s="58">
        <f>hidden1!DO44</f>
        <v>0</v>
      </c>
      <c r="I54" s="57"/>
      <c r="J54" s="57"/>
      <c r="K54" s="57"/>
      <c r="L54" s="57"/>
      <c r="M54" s="57"/>
      <c r="N54" s="57"/>
      <c r="O54" s="57"/>
      <c r="P54" s="57"/>
    </row>
    <row r="55" spans="1:16" x14ac:dyDescent="0.25">
      <c r="A55" s="57" t="str">
        <f>hidden1!A45</f>
        <v xml:space="preserve">  Республика Крым</v>
      </c>
      <c r="B55" s="58">
        <f>hidden1!DJ45</f>
        <v>8956</v>
      </c>
      <c r="C55" s="58">
        <f>hidden1!DK45</f>
        <v>0</v>
      </c>
      <c r="D55" s="58">
        <f>hidden1!DL45</f>
        <v>750967</v>
      </c>
      <c r="E55" s="58">
        <f t="shared" si="0"/>
        <v>0</v>
      </c>
      <c r="F55" s="58">
        <f>hidden1!DM45</f>
        <v>0</v>
      </c>
      <c r="G55" s="58">
        <f>hidden1!DN45</f>
        <v>0</v>
      </c>
      <c r="H55" s="58">
        <f>hidden1!DO45</f>
        <v>0</v>
      </c>
      <c r="I55" s="57"/>
      <c r="J55" s="57"/>
      <c r="K55" s="57"/>
      <c r="L55" s="57"/>
      <c r="M55" s="57"/>
      <c r="N55" s="57"/>
      <c r="O55" s="57"/>
      <c r="P55" s="57"/>
    </row>
    <row r="56" spans="1:16" x14ac:dyDescent="0.25">
      <c r="A56" s="57" t="str">
        <f>hidden1!A46</f>
        <v xml:space="preserve">  Краснодарский край</v>
      </c>
      <c r="B56" s="58">
        <f>hidden1!DJ46</f>
        <v>78344</v>
      </c>
      <c r="C56" s="58">
        <f>hidden1!DK46</f>
        <v>0</v>
      </c>
      <c r="D56" s="58">
        <f>hidden1!DL46</f>
        <v>0</v>
      </c>
      <c r="E56" s="58">
        <f t="shared" si="0"/>
        <v>-629158</v>
      </c>
      <c r="F56" s="58">
        <f>hidden1!DM46</f>
        <v>-157919</v>
      </c>
      <c r="G56" s="58">
        <f>hidden1!DN46</f>
        <v>-471239</v>
      </c>
      <c r="H56" s="58">
        <f>hidden1!DO46</f>
        <v>0</v>
      </c>
      <c r="I56" s="57"/>
      <c r="J56" s="57"/>
      <c r="K56" s="57"/>
      <c r="L56" s="57"/>
      <c r="M56" s="57"/>
      <c r="N56" s="57"/>
      <c r="O56" s="57"/>
      <c r="P56" s="57"/>
    </row>
    <row r="57" spans="1:16" x14ac:dyDescent="0.25">
      <c r="A57" s="57" t="str">
        <f>hidden1!A47</f>
        <v xml:space="preserve">  Астраханская область</v>
      </c>
      <c r="B57" s="58">
        <f>hidden1!DJ47</f>
        <v>0</v>
      </c>
      <c r="C57" s="58">
        <f>hidden1!DK47</f>
        <v>0</v>
      </c>
      <c r="D57" s="58">
        <f>hidden1!DL47</f>
        <v>0</v>
      </c>
      <c r="E57" s="58">
        <f t="shared" si="0"/>
        <v>4881852</v>
      </c>
      <c r="F57" s="58">
        <f>hidden1!DM47</f>
        <v>1225345</v>
      </c>
      <c r="G57" s="58">
        <f>hidden1!DN47</f>
        <v>3656507</v>
      </c>
      <c r="H57" s="58">
        <f>hidden1!DO47</f>
        <v>0</v>
      </c>
      <c r="I57" s="57"/>
      <c r="J57" s="57"/>
      <c r="K57" s="57"/>
      <c r="L57" s="57"/>
      <c r="M57" s="57"/>
      <c r="N57" s="57"/>
      <c r="O57" s="57"/>
      <c r="P57" s="57"/>
    </row>
    <row r="58" spans="1:16" x14ac:dyDescent="0.25">
      <c r="A58" s="57" t="str">
        <f>hidden1!A48</f>
        <v xml:space="preserve">  Волгоградская область</v>
      </c>
      <c r="B58" s="58">
        <f>hidden1!DJ48</f>
        <v>0</v>
      </c>
      <c r="C58" s="58">
        <f>hidden1!DK48</f>
        <v>0</v>
      </c>
      <c r="D58" s="58">
        <f>hidden1!DL48</f>
        <v>13546043</v>
      </c>
      <c r="E58" s="58">
        <f t="shared" si="0"/>
        <v>7599015</v>
      </c>
      <c r="F58" s="58">
        <f>hidden1!DM48</f>
        <v>1907353</v>
      </c>
      <c r="G58" s="58">
        <f>hidden1!DN48</f>
        <v>5691662</v>
      </c>
      <c r="H58" s="58">
        <f>hidden1!DO48</f>
        <v>0</v>
      </c>
      <c r="I58" s="57"/>
      <c r="J58" s="57"/>
      <c r="K58" s="57"/>
      <c r="L58" s="57"/>
      <c r="M58" s="57"/>
      <c r="N58" s="57"/>
      <c r="O58" s="57"/>
      <c r="P58" s="57"/>
    </row>
    <row r="59" spans="1:16" x14ac:dyDescent="0.25">
      <c r="A59" s="57" t="str">
        <f>hidden1!A49</f>
        <v xml:space="preserve">  Ростовская область</v>
      </c>
      <c r="B59" s="58">
        <f>hidden1!DJ49</f>
        <v>944</v>
      </c>
      <c r="C59" s="58">
        <f>hidden1!DK49</f>
        <v>0</v>
      </c>
      <c r="D59" s="58">
        <f>hidden1!DL49</f>
        <v>16423425</v>
      </c>
      <c r="E59" s="58">
        <f t="shared" si="0"/>
        <v>115</v>
      </c>
      <c r="F59" s="58">
        <f>hidden1!DM49</f>
        <v>29</v>
      </c>
      <c r="G59" s="58">
        <f>hidden1!DN49</f>
        <v>86</v>
      </c>
      <c r="H59" s="58">
        <f>hidden1!DO49</f>
        <v>0</v>
      </c>
      <c r="I59" s="57"/>
      <c r="J59" s="57"/>
      <c r="K59" s="57"/>
      <c r="L59" s="57"/>
      <c r="M59" s="57"/>
      <c r="N59" s="57"/>
      <c r="O59" s="57"/>
      <c r="P59" s="57"/>
    </row>
    <row r="60" spans="1:16" x14ac:dyDescent="0.25">
      <c r="A60" s="57" t="str">
        <f>hidden1!A50</f>
        <v xml:space="preserve">  город Севастополь</v>
      </c>
      <c r="B60" s="58">
        <f>hidden1!DJ50</f>
        <v>4364</v>
      </c>
      <c r="C60" s="58">
        <f>hidden1!DK50</f>
        <v>0</v>
      </c>
      <c r="D60" s="58">
        <f>hidden1!DL50</f>
        <v>0</v>
      </c>
      <c r="E60" s="58">
        <f t="shared" si="0"/>
        <v>0</v>
      </c>
      <c r="F60" s="58">
        <f>hidden1!DM50</f>
        <v>0</v>
      </c>
      <c r="G60" s="58">
        <f>hidden1!DN50</f>
        <v>0</v>
      </c>
      <c r="H60" s="58">
        <f>hidden1!DO50</f>
        <v>0</v>
      </c>
      <c r="I60" s="57"/>
      <c r="J60" s="57"/>
      <c r="K60" s="57"/>
      <c r="L60" s="57"/>
      <c r="M60" s="57"/>
      <c r="N60" s="57"/>
      <c r="O60" s="57"/>
      <c r="P60" s="57"/>
    </row>
    <row r="61" spans="1:16" x14ac:dyDescent="0.25">
      <c r="A61" s="57" t="str">
        <f>hidden1!A51</f>
        <v xml:space="preserve"> ПРИВОЛЖСКИЙ ФЕДЕРАЛЬНЫЙ ОКРУГ</v>
      </c>
      <c r="B61" s="58">
        <f>hidden1!DJ51</f>
        <v>0</v>
      </c>
      <c r="C61" s="58">
        <f>hidden1!DK51</f>
        <v>0</v>
      </c>
      <c r="D61" s="58">
        <f>hidden1!DL51</f>
        <v>393506</v>
      </c>
      <c r="E61" s="58">
        <f t="shared" si="0"/>
        <v>70484347</v>
      </c>
      <c r="F61" s="58">
        <f>hidden1!DM51</f>
        <v>17691571</v>
      </c>
      <c r="G61" s="58">
        <f>hidden1!DN51</f>
        <v>52792776</v>
      </c>
      <c r="H61" s="58">
        <f>hidden1!DO51</f>
        <v>0</v>
      </c>
      <c r="I61" s="57"/>
      <c r="J61" s="57"/>
      <c r="K61" s="57"/>
      <c r="L61" s="57"/>
      <c r="M61" s="57"/>
      <c r="N61" s="57"/>
      <c r="O61" s="57"/>
      <c r="P61" s="57"/>
    </row>
    <row r="62" spans="1:16" x14ac:dyDescent="0.25">
      <c r="A62" s="57" t="str">
        <f>hidden1!A52</f>
        <v xml:space="preserve">  Республика Башкортостан</v>
      </c>
      <c r="B62" s="58">
        <f>hidden1!DJ52</f>
        <v>0</v>
      </c>
      <c r="C62" s="58">
        <f>hidden1!DK52</f>
        <v>0</v>
      </c>
      <c r="D62" s="58">
        <f>hidden1!DL52</f>
        <v>3823</v>
      </c>
      <c r="E62" s="58">
        <f t="shared" si="0"/>
        <v>12482761</v>
      </c>
      <c r="F62" s="58">
        <f>hidden1!DM52</f>
        <v>3133173</v>
      </c>
      <c r="G62" s="58">
        <f>hidden1!DN52</f>
        <v>9349588</v>
      </c>
      <c r="H62" s="58">
        <f>hidden1!DO52</f>
        <v>0</v>
      </c>
      <c r="I62" s="57"/>
      <c r="J62" s="57"/>
      <c r="K62" s="57"/>
      <c r="L62" s="57"/>
      <c r="M62" s="57"/>
      <c r="N62" s="57"/>
      <c r="O62" s="57"/>
      <c r="P62" s="57"/>
    </row>
    <row r="63" spans="1:16" x14ac:dyDescent="0.25">
      <c r="A63" s="57" t="str">
        <f>hidden1!A53</f>
        <v xml:space="preserve">  Республика Марий-Эл</v>
      </c>
      <c r="B63" s="58">
        <f>hidden1!DJ53</f>
        <v>0</v>
      </c>
      <c r="C63" s="58">
        <f>hidden1!DK53</f>
        <v>0</v>
      </c>
      <c r="D63" s="58">
        <f>hidden1!DL53</f>
        <v>0</v>
      </c>
      <c r="E63" s="58">
        <f t="shared" si="0"/>
        <v>0</v>
      </c>
      <c r="F63" s="58">
        <f>hidden1!DM53</f>
        <v>0</v>
      </c>
      <c r="G63" s="58">
        <f>hidden1!DN53</f>
        <v>0</v>
      </c>
      <c r="H63" s="58">
        <f>hidden1!DO53</f>
        <v>0</v>
      </c>
      <c r="I63" s="57"/>
      <c r="J63" s="57"/>
      <c r="K63" s="57"/>
      <c r="L63" s="57"/>
      <c r="M63" s="57"/>
      <c r="N63" s="57"/>
      <c r="O63" s="57"/>
      <c r="P63" s="57"/>
    </row>
    <row r="64" spans="1:16" x14ac:dyDescent="0.25">
      <c r="A64" s="57" t="str">
        <f>hidden1!A54</f>
        <v xml:space="preserve">  Республика Мордовия</v>
      </c>
      <c r="B64" s="58">
        <f>hidden1!DJ54</f>
        <v>0</v>
      </c>
      <c r="C64" s="58">
        <f>hidden1!DK54</f>
        <v>0</v>
      </c>
      <c r="D64" s="58">
        <f>hidden1!DL54</f>
        <v>0</v>
      </c>
      <c r="E64" s="58">
        <f t="shared" si="0"/>
        <v>0</v>
      </c>
      <c r="F64" s="58">
        <f>hidden1!DM54</f>
        <v>0</v>
      </c>
      <c r="G64" s="58">
        <f>hidden1!DN54</f>
        <v>0</v>
      </c>
      <c r="H64" s="58">
        <f>hidden1!DO54</f>
        <v>0</v>
      </c>
      <c r="I64" s="57"/>
      <c r="J64" s="57"/>
      <c r="K64" s="57"/>
      <c r="L64" s="57"/>
      <c r="M64" s="57"/>
      <c r="N64" s="57"/>
      <c r="O64" s="57"/>
      <c r="P64" s="57"/>
    </row>
    <row r="65" spans="1:16" x14ac:dyDescent="0.25">
      <c r="A65" s="57" t="str">
        <f>hidden1!A55</f>
        <v xml:space="preserve">  Республика Татарстан</v>
      </c>
      <c r="B65" s="58">
        <f>hidden1!DJ55</f>
        <v>0</v>
      </c>
      <c r="C65" s="58">
        <f>hidden1!DK55</f>
        <v>0</v>
      </c>
      <c r="D65" s="58">
        <f>hidden1!DL55</f>
        <v>93235</v>
      </c>
      <c r="E65" s="58">
        <f t="shared" si="0"/>
        <v>12286542</v>
      </c>
      <c r="F65" s="58">
        <f>hidden1!DM55</f>
        <v>3083922</v>
      </c>
      <c r="G65" s="58">
        <f>hidden1!DN55</f>
        <v>9202620</v>
      </c>
      <c r="H65" s="58">
        <f>hidden1!DO55</f>
        <v>0</v>
      </c>
      <c r="I65" s="57"/>
      <c r="J65" s="57"/>
      <c r="K65" s="57"/>
      <c r="L65" s="57"/>
      <c r="M65" s="57"/>
      <c r="N65" s="57"/>
      <c r="O65" s="57"/>
      <c r="P65" s="57"/>
    </row>
    <row r="66" spans="1:16" x14ac:dyDescent="0.25">
      <c r="A66" s="57" t="str">
        <f>hidden1!A56</f>
        <v xml:space="preserve">  Удмуртская Республика</v>
      </c>
      <c r="B66" s="58">
        <f>hidden1!DJ56</f>
        <v>0</v>
      </c>
      <c r="C66" s="58">
        <f>hidden1!DK56</f>
        <v>0</v>
      </c>
      <c r="D66" s="58">
        <f>hidden1!DL56</f>
        <v>1372</v>
      </c>
      <c r="E66" s="58">
        <f t="shared" si="0"/>
        <v>0</v>
      </c>
      <c r="F66" s="58">
        <f>hidden1!DM56</f>
        <v>0</v>
      </c>
      <c r="G66" s="58">
        <f>hidden1!DN56</f>
        <v>0</v>
      </c>
      <c r="H66" s="58">
        <f>hidden1!DO56</f>
        <v>0</v>
      </c>
      <c r="I66" s="57"/>
      <c r="J66" s="57"/>
      <c r="K66" s="57"/>
      <c r="L66" s="57"/>
      <c r="M66" s="57"/>
      <c r="N66" s="57"/>
      <c r="O66" s="57"/>
      <c r="P66" s="57"/>
    </row>
    <row r="67" spans="1:16" x14ac:dyDescent="0.25">
      <c r="A67" s="57" t="str">
        <f>hidden1!A57</f>
        <v xml:space="preserve">  Чувашская Республика</v>
      </c>
      <c r="B67" s="58">
        <f>hidden1!DJ57</f>
        <v>0</v>
      </c>
      <c r="C67" s="58">
        <f>hidden1!DK57</f>
        <v>0</v>
      </c>
      <c r="D67" s="58">
        <f>hidden1!DL57</f>
        <v>28</v>
      </c>
      <c r="E67" s="58">
        <f t="shared" si="0"/>
        <v>0</v>
      </c>
      <c r="F67" s="58">
        <f>hidden1!DM57</f>
        <v>0</v>
      </c>
      <c r="G67" s="58">
        <f>hidden1!DN57</f>
        <v>0</v>
      </c>
      <c r="H67" s="58">
        <f>hidden1!DO57</f>
        <v>0</v>
      </c>
      <c r="I67" s="57"/>
      <c r="J67" s="57"/>
      <c r="K67" s="57"/>
      <c r="L67" s="57"/>
      <c r="M67" s="57"/>
      <c r="N67" s="57"/>
      <c r="O67" s="57"/>
      <c r="P67" s="57"/>
    </row>
    <row r="68" spans="1:16" x14ac:dyDescent="0.25">
      <c r="A68" s="57" t="str">
        <f>hidden1!A58</f>
        <v xml:space="preserve">  Кировская область</v>
      </c>
      <c r="B68" s="58">
        <f>hidden1!DJ58</f>
        <v>0</v>
      </c>
      <c r="C68" s="58">
        <f>hidden1!DK58</f>
        <v>0</v>
      </c>
      <c r="D68" s="58">
        <f>hidden1!DL58</f>
        <v>0</v>
      </c>
      <c r="E68" s="58">
        <f t="shared" si="0"/>
        <v>21</v>
      </c>
      <c r="F68" s="58">
        <f>hidden1!DM58</f>
        <v>5</v>
      </c>
      <c r="G68" s="58">
        <f>hidden1!DN58</f>
        <v>16</v>
      </c>
      <c r="H68" s="58">
        <f>hidden1!DO58</f>
        <v>0</v>
      </c>
      <c r="I68" s="57"/>
      <c r="J68" s="57"/>
      <c r="K68" s="57"/>
      <c r="L68" s="57"/>
      <c r="M68" s="57"/>
      <c r="N68" s="57"/>
      <c r="O68" s="57"/>
      <c r="P68" s="57"/>
    </row>
    <row r="69" spans="1:16" x14ac:dyDescent="0.25">
      <c r="A69" s="57" t="str">
        <f>hidden1!A59</f>
        <v xml:space="preserve">  Нижегородская область</v>
      </c>
      <c r="B69" s="58">
        <f>hidden1!DJ59</f>
        <v>0</v>
      </c>
      <c r="C69" s="58">
        <f>hidden1!DK59</f>
        <v>0</v>
      </c>
      <c r="D69" s="58">
        <f>hidden1!DL59</f>
        <v>247322</v>
      </c>
      <c r="E69" s="58">
        <f t="shared" si="0"/>
        <v>18341131</v>
      </c>
      <c r="F69" s="58">
        <f>hidden1!DM59</f>
        <v>4603624</v>
      </c>
      <c r="G69" s="58">
        <f>hidden1!DN59</f>
        <v>13737507</v>
      </c>
      <c r="H69" s="58">
        <f>hidden1!DO59</f>
        <v>0</v>
      </c>
      <c r="I69" s="57"/>
      <c r="J69" s="57"/>
      <c r="K69" s="57"/>
      <c r="L69" s="57"/>
      <c r="M69" s="57"/>
      <c r="N69" s="57"/>
      <c r="O69" s="57"/>
      <c r="P69" s="57"/>
    </row>
    <row r="70" spans="1:16" x14ac:dyDescent="0.25">
      <c r="A70" s="57" t="str">
        <f>hidden1!A60</f>
        <v xml:space="preserve">  Оренбургская область</v>
      </c>
      <c r="B70" s="58">
        <f>hidden1!DJ60</f>
        <v>0</v>
      </c>
      <c r="C70" s="58">
        <f>hidden1!DK60</f>
        <v>0</v>
      </c>
      <c r="D70" s="58">
        <f>hidden1!DL60</f>
        <v>0</v>
      </c>
      <c r="E70" s="58">
        <f t="shared" si="0"/>
        <v>338319</v>
      </c>
      <c r="F70" s="58">
        <f>hidden1!DM60</f>
        <v>84918</v>
      </c>
      <c r="G70" s="58">
        <f>hidden1!DN60</f>
        <v>253401</v>
      </c>
      <c r="H70" s="58">
        <f>hidden1!DO60</f>
        <v>0</v>
      </c>
      <c r="I70" s="57"/>
      <c r="J70" s="57"/>
      <c r="K70" s="57"/>
      <c r="L70" s="57"/>
      <c r="M70" s="57"/>
      <c r="N70" s="57"/>
      <c r="O70" s="57"/>
      <c r="P70" s="57"/>
    </row>
    <row r="71" spans="1:16" x14ac:dyDescent="0.25">
      <c r="A71" s="57" t="str">
        <f>hidden1!A61</f>
        <v xml:space="preserve">  Пензенская область</v>
      </c>
      <c r="B71" s="58">
        <f>hidden1!DJ61</f>
        <v>0</v>
      </c>
      <c r="C71" s="58">
        <f>hidden1!DK61</f>
        <v>0</v>
      </c>
      <c r="D71" s="58">
        <f>hidden1!DL61</f>
        <v>689</v>
      </c>
      <c r="E71" s="58">
        <f t="shared" si="0"/>
        <v>0</v>
      </c>
      <c r="F71" s="58">
        <f>hidden1!DM61</f>
        <v>0</v>
      </c>
      <c r="G71" s="58">
        <f>hidden1!DN61</f>
        <v>0</v>
      </c>
      <c r="H71" s="58">
        <f>hidden1!DO61</f>
        <v>0</v>
      </c>
      <c r="I71" s="57"/>
      <c r="J71" s="57"/>
      <c r="K71" s="57"/>
      <c r="L71" s="57"/>
      <c r="M71" s="57"/>
      <c r="N71" s="57"/>
      <c r="O71" s="57"/>
      <c r="P71" s="57"/>
    </row>
    <row r="72" spans="1:16" x14ac:dyDescent="0.25">
      <c r="A72" s="57" t="str">
        <f>hidden1!A62</f>
        <v xml:space="preserve">  Пермский край</v>
      </c>
      <c r="B72" s="58">
        <f>hidden1!DJ62</f>
        <v>0</v>
      </c>
      <c r="C72" s="58">
        <f>hidden1!DK62</f>
        <v>0</v>
      </c>
      <c r="D72" s="58">
        <f>hidden1!DL62</f>
        <v>1638</v>
      </c>
      <c r="E72" s="58">
        <f t="shared" si="0"/>
        <v>7544855</v>
      </c>
      <c r="F72" s="58">
        <f>hidden1!DM62</f>
        <v>1893759</v>
      </c>
      <c r="G72" s="58">
        <f>hidden1!DN62</f>
        <v>5651096</v>
      </c>
      <c r="H72" s="58">
        <f>hidden1!DO62</f>
        <v>0</v>
      </c>
      <c r="I72" s="57"/>
      <c r="J72" s="57"/>
      <c r="K72" s="57"/>
      <c r="L72" s="57"/>
      <c r="M72" s="57"/>
      <c r="N72" s="57"/>
      <c r="O72" s="57"/>
      <c r="P72" s="57"/>
    </row>
    <row r="73" spans="1:16" x14ac:dyDescent="0.25">
      <c r="A73" s="57" t="str">
        <f>hidden1!A63</f>
        <v xml:space="preserve">  Самарская область</v>
      </c>
      <c r="B73" s="58">
        <f>hidden1!DJ63</f>
        <v>0</v>
      </c>
      <c r="C73" s="58">
        <f>hidden1!DK63</f>
        <v>0</v>
      </c>
      <c r="D73" s="58">
        <f>hidden1!DL63</f>
        <v>45398</v>
      </c>
      <c r="E73" s="58">
        <f t="shared" si="0"/>
        <v>13201089</v>
      </c>
      <c r="F73" s="58">
        <f>hidden1!DM63</f>
        <v>3313473</v>
      </c>
      <c r="G73" s="58">
        <f>hidden1!DN63</f>
        <v>9887616</v>
      </c>
      <c r="H73" s="58">
        <f>hidden1!DO63</f>
        <v>0</v>
      </c>
      <c r="I73" s="57"/>
      <c r="J73" s="57"/>
      <c r="K73" s="57"/>
      <c r="L73" s="57"/>
      <c r="M73" s="57"/>
      <c r="N73" s="57"/>
      <c r="O73" s="57"/>
      <c r="P73" s="57"/>
    </row>
    <row r="74" spans="1:16" x14ac:dyDescent="0.25">
      <c r="A74" s="57" t="str">
        <f>hidden1!A64</f>
        <v xml:space="preserve">  Саратовская область</v>
      </c>
      <c r="B74" s="58">
        <f>hidden1!DJ64</f>
        <v>0</v>
      </c>
      <c r="C74" s="58">
        <f>hidden1!DK64</f>
        <v>0</v>
      </c>
      <c r="D74" s="58">
        <f>hidden1!DL64</f>
        <v>1</v>
      </c>
      <c r="E74" s="58">
        <f t="shared" si="0"/>
        <v>6289629</v>
      </c>
      <c r="F74" s="58">
        <f>hidden1!DM64</f>
        <v>1578697</v>
      </c>
      <c r="G74" s="58">
        <f>hidden1!DN64</f>
        <v>4710932</v>
      </c>
      <c r="H74" s="58">
        <f>hidden1!DO64</f>
        <v>0</v>
      </c>
      <c r="I74" s="57"/>
      <c r="J74" s="57"/>
      <c r="K74" s="57"/>
      <c r="L74" s="57"/>
      <c r="M74" s="57"/>
      <c r="N74" s="57"/>
      <c r="O74" s="57"/>
      <c r="P74" s="57"/>
    </row>
    <row r="75" spans="1:16" x14ac:dyDescent="0.25">
      <c r="A75" s="57" t="str">
        <f>hidden1!A65</f>
        <v xml:space="preserve">  Ульяновская область</v>
      </c>
      <c r="B75" s="58">
        <f>hidden1!DJ65</f>
        <v>0</v>
      </c>
      <c r="C75" s="58">
        <f>hidden1!DK65</f>
        <v>0</v>
      </c>
      <c r="D75" s="58">
        <f>hidden1!DL65</f>
        <v>0</v>
      </c>
      <c r="E75" s="58">
        <f t="shared" si="0"/>
        <v>0</v>
      </c>
      <c r="F75" s="58">
        <f>hidden1!DM65</f>
        <v>0</v>
      </c>
      <c r="G75" s="58">
        <f>hidden1!DN65</f>
        <v>0</v>
      </c>
      <c r="H75" s="58">
        <f>hidden1!DO65</f>
        <v>0</v>
      </c>
      <c r="I75" s="57"/>
      <c r="J75" s="57"/>
      <c r="K75" s="57"/>
      <c r="L75" s="57"/>
      <c r="M75" s="57"/>
      <c r="N75" s="57"/>
      <c r="O75" s="57"/>
      <c r="P75" s="57"/>
    </row>
    <row r="76" spans="1:16" x14ac:dyDescent="0.25">
      <c r="A76" s="57" t="str">
        <f>hidden1!A66</f>
        <v xml:space="preserve"> УРАЛЬСКИЙ ФЕДЕРАЛЬНЫЙ ОКРУГ</v>
      </c>
      <c r="B76" s="58">
        <f>hidden1!DJ66</f>
        <v>0</v>
      </c>
      <c r="C76" s="58">
        <f>hidden1!DK66</f>
        <v>0</v>
      </c>
      <c r="D76" s="58">
        <f>hidden1!DL66</f>
        <v>8364</v>
      </c>
      <c r="E76" s="58">
        <f t="shared" ref="E76:E105" si="1">F76+G76</f>
        <v>8184453</v>
      </c>
      <c r="F76" s="58">
        <f>hidden1!DM66</f>
        <v>2054298</v>
      </c>
      <c r="G76" s="58">
        <f>hidden1!DN66</f>
        <v>6130155</v>
      </c>
      <c r="H76" s="58">
        <f>hidden1!DO66</f>
        <v>0</v>
      </c>
      <c r="I76" s="57"/>
      <c r="J76" s="57"/>
      <c r="K76" s="57"/>
      <c r="L76" s="57"/>
      <c r="M76" s="57"/>
      <c r="N76" s="57"/>
      <c r="O76" s="57"/>
      <c r="P76" s="57"/>
    </row>
    <row r="77" spans="1:16" x14ac:dyDescent="0.25">
      <c r="A77" s="57" t="str">
        <f>hidden1!A67</f>
        <v xml:space="preserve">  Курганская область</v>
      </c>
      <c r="B77" s="58">
        <f>hidden1!DJ67</f>
        <v>0</v>
      </c>
      <c r="C77" s="58">
        <f>hidden1!DK67</f>
        <v>0</v>
      </c>
      <c r="D77" s="58">
        <f>hidden1!DL67</f>
        <v>0</v>
      </c>
      <c r="E77" s="58">
        <f t="shared" si="1"/>
        <v>0</v>
      </c>
      <c r="F77" s="58">
        <f>hidden1!DM67</f>
        <v>0</v>
      </c>
      <c r="G77" s="58">
        <f>hidden1!DN67</f>
        <v>0</v>
      </c>
      <c r="H77" s="58">
        <f>hidden1!DO67</f>
        <v>0</v>
      </c>
      <c r="I77" s="57"/>
      <c r="J77" s="57"/>
      <c r="K77" s="57"/>
      <c r="L77" s="57"/>
      <c r="M77" s="57"/>
      <c r="N77" s="57"/>
      <c r="O77" s="57"/>
      <c r="P77" s="57"/>
    </row>
    <row r="78" spans="1:16" x14ac:dyDescent="0.25">
      <c r="A78" s="57" t="str">
        <f>hidden1!A68</f>
        <v xml:space="preserve">  Свердловская область</v>
      </c>
      <c r="B78" s="58">
        <f>hidden1!DJ68</f>
        <v>0</v>
      </c>
      <c r="C78" s="58">
        <f>hidden1!DK68</f>
        <v>0</v>
      </c>
      <c r="D78" s="58">
        <f>hidden1!DL68</f>
        <v>8364</v>
      </c>
      <c r="E78" s="58">
        <f t="shared" si="1"/>
        <v>0</v>
      </c>
      <c r="F78" s="58">
        <f>hidden1!DM68</f>
        <v>0</v>
      </c>
      <c r="G78" s="58">
        <f>hidden1!DN68</f>
        <v>0</v>
      </c>
      <c r="H78" s="58">
        <f>hidden1!DO68</f>
        <v>0</v>
      </c>
      <c r="I78" s="57"/>
      <c r="J78" s="57"/>
      <c r="K78" s="57"/>
      <c r="L78" s="57"/>
      <c r="M78" s="57"/>
      <c r="N78" s="57"/>
      <c r="O78" s="57"/>
      <c r="P78" s="57"/>
    </row>
    <row r="79" spans="1:16" x14ac:dyDescent="0.25">
      <c r="A79" s="57" t="str">
        <f>hidden1!A69</f>
        <v xml:space="preserve">  Тюменская область</v>
      </c>
      <c r="B79" s="58">
        <f>hidden1!DJ69</f>
        <v>0</v>
      </c>
      <c r="C79" s="58">
        <f>hidden1!DK69</f>
        <v>0</v>
      </c>
      <c r="D79" s="58">
        <f>hidden1!DL69</f>
        <v>0</v>
      </c>
      <c r="E79" s="58">
        <f t="shared" si="1"/>
        <v>669172</v>
      </c>
      <c r="F79" s="58">
        <f>hidden1!DM69</f>
        <v>167962</v>
      </c>
      <c r="G79" s="58">
        <f>hidden1!DN69</f>
        <v>501210</v>
      </c>
      <c r="H79" s="58">
        <f>hidden1!DO69</f>
        <v>0</v>
      </c>
      <c r="I79" s="57"/>
      <c r="J79" s="57"/>
      <c r="K79" s="57"/>
      <c r="L79" s="57"/>
      <c r="M79" s="57"/>
      <c r="N79" s="57"/>
      <c r="O79" s="57"/>
      <c r="P79" s="57"/>
    </row>
    <row r="80" spans="1:16" x14ac:dyDescent="0.25">
      <c r="A80" s="57" t="str">
        <f>hidden1!A70</f>
        <v xml:space="preserve">  Челябинская область</v>
      </c>
      <c r="B80" s="58">
        <f>hidden1!DJ70</f>
        <v>0</v>
      </c>
      <c r="C80" s="58">
        <f>hidden1!DK70</f>
        <v>0</v>
      </c>
      <c r="D80" s="58">
        <f>hidden1!DL70</f>
        <v>0</v>
      </c>
      <c r="E80" s="58">
        <f t="shared" si="1"/>
        <v>0</v>
      </c>
      <c r="F80" s="58">
        <f>hidden1!DM70</f>
        <v>0</v>
      </c>
      <c r="G80" s="58">
        <f>hidden1!DN70</f>
        <v>0</v>
      </c>
      <c r="H80" s="58">
        <f>hidden1!DO70</f>
        <v>0</v>
      </c>
      <c r="I80" s="57"/>
      <c r="J80" s="57"/>
      <c r="K80" s="57"/>
      <c r="L80" s="57"/>
      <c r="M80" s="57"/>
      <c r="N80" s="57"/>
      <c r="O80" s="57"/>
      <c r="P80" s="57"/>
    </row>
    <row r="81" spans="1:16" x14ac:dyDescent="0.25">
      <c r="A81" s="57" t="str">
        <f>hidden1!A71</f>
        <v xml:space="preserve">  Ханты-Мансийский автономный округ - Югра</v>
      </c>
      <c r="B81" s="58">
        <f>hidden1!DJ71</f>
        <v>0</v>
      </c>
      <c r="C81" s="58">
        <f>hidden1!DK71</f>
        <v>0</v>
      </c>
      <c r="D81" s="58">
        <f>hidden1!DL71</f>
        <v>0</v>
      </c>
      <c r="E81" s="58">
        <f t="shared" si="1"/>
        <v>7373979</v>
      </c>
      <c r="F81" s="58">
        <f>hidden1!DM71</f>
        <v>1850869</v>
      </c>
      <c r="G81" s="58">
        <f>hidden1!DN71</f>
        <v>5523110</v>
      </c>
      <c r="H81" s="58">
        <f>hidden1!DO71</f>
        <v>0</v>
      </c>
      <c r="I81" s="57"/>
      <c r="J81" s="57"/>
      <c r="K81" s="57"/>
      <c r="L81" s="57"/>
      <c r="M81" s="57"/>
      <c r="N81" s="57"/>
      <c r="O81" s="57"/>
      <c r="P81" s="57"/>
    </row>
    <row r="82" spans="1:16" x14ac:dyDescent="0.25">
      <c r="A82" s="57" t="str">
        <f>hidden1!A72</f>
        <v xml:space="preserve">  Ямало-Ненецкий автономный округ</v>
      </c>
      <c r="B82" s="58">
        <f>hidden1!DJ72</f>
        <v>0</v>
      </c>
      <c r="C82" s="58">
        <f>hidden1!DK72</f>
        <v>0</v>
      </c>
      <c r="D82" s="58">
        <f>hidden1!DL72</f>
        <v>0</v>
      </c>
      <c r="E82" s="58">
        <f t="shared" si="1"/>
        <v>141302</v>
      </c>
      <c r="F82" s="58">
        <f>hidden1!DM72</f>
        <v>35467</v>
      </c>
      <c r="G82" s="58">
        <f>hidden1!DN72</f>
        <v>105835</v>
      </c>
      <c r="H82" s="58">
        <f>hidden1!DO72</f>
        <v>0</v>
      </c>
      <c r="I82" s="57"/>
      <c r="J82" s="57"/>
      <c r="K82" s="57"/>
      <c r="L82" s="57"/>
      <c r="M82" s="57"/>
      <c r="N82" s="57"/>
      <c r="O82" s="57"/>
      <c r="P82" s="57"/>
    </row>
    <row r="83" spans="1:16" x14ac:dyDescent="0.25">
      <c r="A83" s="57" t="str">
        <f>hidden1!A73</f>
        <v xml:space="preserve"> СИБИРСКИЙ ФЕДЕРАЛЬНЫЙ ОКРУГ</v>
      </c>
      <c r="B83" s="58">
        <f>hidden1!DJ73</f>
        <v>0</v>
      </c>
      <c r="C83" s="58">
        <f>hidden1!DK73</f>
        <v>0</v>
      </c>
      <c r="D83" s="58">
        <f>hidden1!DL73</f>
        <v>41140</v>
      </c>
      <c r="E83" s="58">
        <f t="shared" si="1"/>
        <v>29336579</v>
      </c>
      <c r="F83" s="58">
        <f>hidden1!DM73</f>
        <v>7363482</v>
      </c>
      <c r="G83" s="58">
        <f>hidden1!DN73</f>
        <v>21973097</v>
      </c>
      <c r="H83" s="58">
        <f>hidden1!DO73</f>
        <v>0</v>
      </c>
      <c r="I83" s="57"/>
      <c r="J83" s="57"/>
      <c r="K83" s="57"/>
      <c r="L83" s="57"/>
      <c r="M83" s="57"/>
      <c r="N83" s="57"/>
      <c r="O83" s="57"/>
      <c r="P83" s="57"/>
    </row>
    <row r="84" spans="1:16" x14ac:dyDescent="0.25">
      <c r="A84" s="57" t="str">
        <f>hidden1!A74</f>
        <v xml:space="preserve">  Республика Алтай</v>
      </c>
      <c r="B84" s="58">
        <f>hidden1!DJ74</f>
        <v>0</v>
      </c>
      <c r="C84" s="58">
        <f>hidden1!DK74</f>
        <v>0</v>
      </c>
      <c r="D84" s="58">
        <f>hidden1!DL74</f>
        <v>0</v>
      </c>
      <c r="E84" s="58">
        <f t="shared" si="1"/>
        <v>0</v>
      </c>
      <c r="F84" s="58">
        <f>hidden1!DM74</f>
        <v>0</v>
      </c>
      <c r="G84" s="58">
        <f>hidden1!DN74</f>
        <v>0</v>
      </c>
      <c r="H84" s="58">
        <f>hidden1!DO74</f>
        <v>0</v>
      </c>
      <c r="I84" s="57"/>
      <c r="J84" s="57"/>
      <c r="K84" s="57"/>
      <c r="L84" s="57"/>
      <c r="M84" s="57"/>
      <c r="N84" s="57"/>
      <c r="O84" s="57"/>
      <c r="P84" s="57"/>
    </row>
    <row r="85" spans="1:16" x14ac:dyDescent="0.25">
      <c r="A85" s="57" t="str">
        <f>hidden1!A75</f>
        <v xml:space="preserve">  Республика Тыва</v>
      </c>
      <c r="B85" s="58">
        <f>hidden1!DJ75</f>
        <v>0</v>
      </c>
      <c r="C85" s="58">
        <f>hidden1!DK75</f>
        <v>0</v>
      </c>
      <c r="D85" s="58">
        <f>hidden1!DL75</f>
        <v>0</v>
      </c>
      <c r="E85" s="58">
        <f t="shared" si="1"/>
        <v>0</v>
      </c>
      <c r="F85" s="58">
        <f>hidden1!DM75</f>
        <v>0</v>
      </c>
      <c r="G85" s="58">
        <f>hidden1!DN75</f>
        <v>0</v>
      </c>
      <c r="H85" s="58">
        <f>hidden1!DO75</f>
        <v>0</v>
      </c>
      <c r="I85" s="57"/>
      <c r="J85" s="57"/>
      <c r="K85" s="57"/>
      <c r="L85" s="57"/>
      <c r="M85" s="57"/>
      <c r="N85" s="57"/>
      <c r="O85" s="57"/>
      <c r="P85" s="57"/>
    </row>
    <row r="86" spans="1:16" x14ac:dyDescent="0.25">
      <c r="A86" s="57" t="str">
        <f>hidden1!A76</f>
        <v xml:space="preserve">  Республика Хакасия</v>
      </c>
      <c r="B86" s="58">
        <f>hidden1!DJ76</f>
        <v>0</v>
      </c>
      <c r="C86" s="58">
        <f>hidden1!DK76</f>
        <v>0</v>
      </c>
      <c r="D86" s="58">
        <f>hidden1!DL76</f>
        <v>0</v>
      </c>
      <c r="E86" s="58">
        <f t="shared" si="1"/>
        <v>0</v>
      </c>
      <c r="F86" s="58">
        <f>hidden1!DM76</f>
        <v>0</v>
      </c>
      <c r="G86" s="58">
        <f>hidden1!DN76</f>
        <v>0</v>
      </c>
      <c r="H86" s="58">
        <f>hidden1!DO76</f>
        <v>0</v>
      </c>
      <c r="I86" s="57"/>
      <c r="J86" s="57"/>
      <c r="K86" s="57"/>
      <c r="L86" s="57"/>
      <c r="M86" s="57"/>
      <c r="N86" s="57"/>
      <c r="O86" s="57"/>
      <c r="P86" s="57"/>
    </row>
    <row r="87" spans="1:16" x14ac:dyDescent="0.25">
      <c r="A87" s="57" t="str">
        <f>hidden1!A77</f>
        <v xml:space="preserve">  Алтайский край</v>
      </c>
      <c r="B87" s="58">
        <f>hidden1!DJ77</f>
        <v>0</v>
      </c>
      <c r="C87" s="58">
        <f>hidden1!DK77</f>
        <v>0</v>
      </c>
      <c r="D87" s="58">
        <f>hidden1!DL77</f>
        <v>0</v>
      </c>
      <c r="E87" s="58">
        <f t="shared" si="1"/>
        <v>0</v>
      </c>
      <c r="F87" s="58">
        <f>hidden1!DM77</f>
        <v>0</v>
      </c>
      <c r="G87" s="58">
        <f>hidden1!DN77</f>
        <v>0</v>
      </c>
      <c r="H87" s="58">
        <f>hidden1!DO77</f>
        <v>0</v>
      </c>
      <c r="I87" s="57"/>
      <c r="J87" s="57"/>
      <c r="K87" s="57"/>
      <c r="L87" s="57"/>
      <c r="M87" s="57"/>
      <c r="N87" s="57"/>
      <c r="O87" s="57"/>
      <c r="P87" s="57"/>
    </row>
    <row r="88" spans="1:16" x14ac:dyDescent="0.25">
      <c r="A88" s="57" t="str">
        <f>hidden1!A78</f>
        <v xml:space="preserve">  Красноярский край</v>
      </c>
      <c r="B88" s="58">
        <f>hidden1!DJ78</f>
        <v>0</v>
      </c>
      <c r="C88" s="58">
        <f>hidden1!DK78</f>
        <v>0</v>
      </c>
      <c r="D88" s="58">
        <f>hidden1!DL78</f>
        <v>68</v>
      </c>
      <c r="E88" s="58">
        <f t="shared" si="1"/>
        <v>4676425</v>
      </c>
      <c r="F88" s="58">
        <f>hidden1!DM78</f>
        <v>1173783</v>
      </c>
      <c r="G88" s="58">
        <f>hidden1!DN78</f>
        <v>3502642</v>
      </c>
      <c r="H88" s="58">
        <f>hidden1!DO78</f>
        <v>0</v>
      </c>
      <c r="I88" s="57"/>
      <c r="J88" s="57"/>
      <c r="K88" s="57"/>
      <c r="L88" s="57"/>
      <c r="M88" s="57"/>
      <c r="N88" s="57"/>
      <c r="O88" s="57"/>
      <c r="P88" s="57"/>
    </row>
    <row r="89" spans="1:16" x14ac:dyDescent="0.25">
      <c r="A89" s="57" t="str">
        <f>hidden1!A79</f>
        <v xml:space="preserve">  Иркутская область</v>
      </c>
      <c r="B89" s="58">
        <f>hidden1!DJ79</f>
        <v>0</v>
      </c>
      <c r="C89" s="58">
        <f>hidden1!DK79</f>
        <v>0</v>
      </c>
      <c r="D89" s="58">
        <f>hidden1!DL79</f>
        <v>9742</v>
      </c>
      <c r="E89" s="58">
        <f t="shared" si="1"/>
        <v>3371183</v>
      </c>
      <c r="F89" s="58">
        <f>hidden1!DM79</f>
        <v>846167</v>
      </c>
      <c r="G89" s="58">
        <f>hidden1!DN79</f>
        <v>2525016</v>
      </c>
      <c r="H89" s="58">
        <f>hidden1!DO79</f>
        <v>0</v>
      </c>
      <c r="I89" s="57"/>
      <c r="J89" s="57"/>
      <c r="K89" s="57"/>
      <c r="L89" s="57"/>
      <c r="M89" s="57"/>
      <c r="N89" s="57"/>
      <c r="O89" s="57"/>
      <c r="P89" s="57"/>
    </row>
    <row r="90" spans="1:16" x14ac:dyDescent="0.25">
      <c r="A90" s="57" t="str">
        <f>hidden1!A80</f>
        <v xml:space="preserve">  Кемеровская область - Кузбасс</v>
      </c>
      <c r="B90" s="58">
        <f>hidden1!DJ80</f>
        <v>0</v>
      </c>
      <c r="C90" s="58">
        <f>hidden1!DK80</f>
        <v>0</v>
      </c>
      <c r="D90" s="58">
        <f>hidden1!DL80</f>
        <v>8</v>
      </c>
      <c r="E90" s="58">
        <f t="shared" si="1"/>
        <v>1539796</v>
      </c>
      <c r="F90" s="58">
        <f>hidden1!DM80</f>
        <v>386489</v>
      </c>
      <c r="G90" s="58">
        <f>hidden1!DN80</f>
        <v>1153307</v>
      </c>
      <c r="H90" s="58">
        <f>hidden1!DO80</f>
        <v>0</v>
      </c>
      <c r="I90" s="57"/>
      <c r="J90" s="57"/>
      <c r="K90" s="57"/>
      <c r="L90" s="57"/>
      <c r="M90" s="57"/>
      <c r="N90" s="57"/>
      <c r="O90" s="57"/>
      <c r="P90" s="57"/>
    </row>
    <row r="91" spans="1:16" x14ac:dyDescent="0.25">
      <c r="A91" s="57" t="str">
        <f>hidden1!A81</f>
        <v xml:space="preserve">  Новосибирская область</v>
      </c>
      <c r="B91" s="58">
        <f>hidden1!DJ81</f>
        <v>0</v>
      </c>
      <c r="C91" s="58">
        <f>hidden1!DK81</f>
        <v>0</v>
      </c>
      <c r="D91" s="58">
        <f>hidden1!DL81</f>
        <v>675</v>
      </c>
      <c r="E91" s="58">
        <f t="shared" si="1"/>
        <v>0</v>
      </c>
      <c r="F91" s="58">
        <f>hidden1!DM81</f>
        <v>0</v>
      </c>
      <c r="G91" s="58">
        <f>hidden1!DN81</f>
        <v>0</v>
      </c>
      <c r="H91" s="58">
        <f>hidden1!DO81</f>
        <v>0</v>
      </c>
      <c r="I91" s="57"/>
      <c r="J91" s="57"/>
      <c r="K91" s="57"/>
      <c r="L91" s="57"/>
      <c r="M91" s="57"/>
      <c r="N91" s="57"/>
      <c r="O91" s="57"/>
      <c r="P91" s="57"/>
    </row>
    <row r="92" spans="1:16" x14ac:dyDescent="0.25">
      <c r="A92" s="57" t="str">
        <f>hidden1!A82</f>
        <v xml:space="preserve">  Омская область</v>
      </c>
      <c r="B92" s="58">
        <f>hidden1!DJ82</f>
        <v>0</v>
      </c>
      <c r="C92" s="58">
        <f>hidden1!DK82</f>
        <v>0</v>
      </c>
      <c r="D92" s="58">
        <f>hidden1!DL82</f>
        <v>30361</v>
      </c>
      <c r="E92" s="58">
        <f t="shared" si="1"/>
        <v>19570562</v>
      </c>
      <c r="F92" s="58">
        <f>hidden1!DM82</f>
        <v>4912211</v>
      </c>
      <c r="G92" s="58">
        <f>hidden1!DN82</f>
        <v>14658351</v>
      </c>
      <c r="H92" s="58">
        <f>hidden1!DO82</f>
        <v>0</v>
      </c>
      <c r="I92" s="57"/>
      <c r="J92" s="57"/>
      <c r="K92" s="57"/>
      <c r="L92" s="57"/>
      <c r="M92" s="57"/>
      <c r="N92" s="57"/>
      <c r="O92" s="57"/>
      <c r="P92" s="57"/>
    </row>
    <row r="93" spans="1:16" x14ac:dyDescent="0.25">
      <c r="A93" s="57" t="str">
        <f>hidden1!A83</f>
        <v xml:space="preserve">  Томская область</v>
      </c>
      <c r="B93" s="58">
        <f>hidden1!DJ83</f>
        <v>0</v>
      </c>
      <c r="C93" s="58">
        <f>hidden1!DK83</f>
        <v>0</v>
      </c>
      <c r="D93" s="58">
        <f>hidden1!DL83</f>
        <v>286</v>
      </c>
      <c r="E93" s="58">
        <f t="shared" si="1"/>
        <v>178613</v>
      </c>
      <c r="F93" s="58">
        <f>hidden1!DM83</f>
        <v>44832</v>
      </c>
      <c r="G93" s="58">
        <f>hidden1!DN83</f>
        <v>133781</v>
      </c>
      <c r="H93" s="58">
        <f>hidden1!DO83</f>
        <v>0</v>
      </c>
      <c r="I93" s="57"/>
      <c r="J93" s="57"/>
      <c r="K93" s="57"/>
      <c r="L93" s="57"/>
      <c r="M93" s="57"/>
      <c r="N93" s="57"/>
      <c r="O93" s="57"/>
      <c r="P93" s="57"/>
    </row>
    <row r="94" spans="1:16" x14ac:dyDescent="0.25">
      <c r="A94" s="57" t="str">
        <f>hidden1!A84</f>
        <v xml:space="preserve"> ДАЛЬНЕВОСТОЧНЫЙ ФЕДЕРАЛЬНЫЙ ОКРУГ</v>
      </c>
      <c r="B94" s="58">
        <f>hidden1!DJ84</f>
        <v>23</v>
      </c>
      <c r="C94" s="58">
        <f>hidden1!DK84</f>
        <v>0</v>
      </c>
      <c r="D94" s="58">
        <f>hidden1!DL84</f>
        <v>0</v>
      </c>
      <c r="E94" s="58">
        <f t="shared" si="1"/>
        <v>5751496</v>
      </c>
      <c r="F94" s="58">
        <f>hidden1!DM84</f>
        <v>1443625</v>
      </c>
      <c r="G94" s="58">
        <f>hidden1!DN84</f>
        <v>4307871</v>
      </c>
      <c r="H94" s="58">
        <f>hidden1!DO84</f>
        <v>0</v>
      </c>
      <c r="I94" s="57"/>
      <c r="J94" s="57"/>
      <c r="K94" s="57"/>
      <c r="L94" s="57"/>
      <c r="M94" s="57"/>
      <c r="N94" s="57"/>
      <c r="O94" s="57"/>
      <c r="P94" s="57"/>
    </row>
    <row r="95" spans="1:16" x14ac:dyDescent="0.25">
      <c r="A95" s="57" t="str">
        <f>hidden1!A85</f>
        <v xml:space="preserve">  Республика Бурятия</v>
      </c>
      <c r="B95" s="58">
        <f>hidden1!DJ85</f>
        <v>23</v>
      </c>
      <c r="C95" s="58">
        <f>hidden1!DK85</f>
        <v>0</v>
      </c>
      <c r="D95" s="58">
        <f>hidden1!DL85</f>
        <v>0</v>
      </c>
      <c r="E95" s="58">
        <f t="shared" si="1"/>
        <v>0</v>
      </c>
      <c r="F95" s="58">
        <f>hidden1!DM85</f>
        <v>0</v>
      </c>
      <c r="G95" s="58">
        <f>hidden1!DN85</f>
        <v>0</v>
      </c>
      <c r="H95" s="58">
        <f>hidden1!DO85</f>
        <v>0</v>
      </c>
      <c r="I95" s="57"/>
      <c r="J95" s="57"/>
      <c r="K95" s="57"/>
      <c r="L95" s="57"/>
      <c r="M95" s="57"/>
      <c r="N95" s="57"/>
      <c r="O95" s="57"/>
      <c r="P95" s="57"/>
    </row>
    <row r="96" spans="1:16" x14ac:dyDescent="0.25">
      <c r="A96" s="57" t="str">
        <f>hidden1!A86</f>
        <v xml:space="preserve">  Республика Саха (Якутия)</v>
      </c>
      <c r="B96" s="58">
        <f>hidden1!DJ86</f>
        <v>0</v>
      </c>
      <c r="C96" s="58">
        <f>hidden1!DK86</f>
        <v>0</v>
      </c>
      <c r="D96" s="58">
        <f>hidden1!DL86</f>
        <v>0</v>
      </c>
      <c r="E96" s="58">
        <f t="shared" si="1"/>
        <v>3412</v>
      </c>
      <c r="F96" s="58">
        <f>hidden1!DM86</f>
        <v>856</v>
      </c>
      <c r="G96" s="58">
        <f>hidden1!DN86</f>
        <v>2556</v>
      </c>
      <c r="H96" s="58">
        <f>hidden1!DO86</f>
        <v>0</v>
      </c>
      <c r="I96" s="57"/>
      <c r="J96" s="57"/>
      <c r="K96" s="57"/>
      <c r="L96" s="57"/>
      <c r="M96" s="57"/>
      <c r="N96" s="57"/>
      <c r="O96" s="57"/>
      <c r="P96" s="57"/>
    </row>
    <row r="97" spans="1:16" x14ac:dyDescent="0.25">
      <c r="A97" s="57" t="str">
        <f>hidden1!A87</f>
        <v xml:space="preserve">  Приморский край</v>
      </c>
      <c r="B97" s="58">
        <f>hidden1!DJ87</f>
        <v>0</v>
      </c>
      <c r="C97" s="58">
        <f>hidden1!DK87</f>
        <v>0</v>
      </c>
      <c r="D97" s="58">
        <f>hidden1!DL87</f>
        <v>0</v>
      </c>
      <c r="E97" s="58">
        <f t="shared" si="1"/>
        <v>28</v>
      </c>
      <c r="F97" s="58">
        <f>hidden1!DM87</f>
        <v>7</v>
      </c>
      <c r="G97" s="58">
        <f>hidden1!DN87</f>
        <v>21</v>
      </c>
      <c r="H97" s="58">
        <f>hidden1!DO87</f>
        <v>0</v>
      </c>
      <c r="I97" s="57"/>
      <c r="J97" s="57"/>
      <c r="K97" s="57"/>
      <c r="L97" s="57"/>
      <c r="M97" s="57"/>
      <c r="N97" s="57"/>
      <c r="O97" s="57"/>
      <c r="P97" s="57"/>
    </row>
    <row r="98" spans="1:16" x14ac:dyDescent="0.25">
      <c r="A98" s="57" t="str">
        <f>hidden1!A88</f>
        <v xml:space="preserve">  Хабаровский край</v>
      </c>
      <c r="B98" s="58">
        <f>hidden1!DJ88</f>
        <v>0</v>
      </c>
      <c r="C98" s="58">
        <f>hidden1!DK88</f>
        <v>0</v>
      </c>
      <c r="D98" s="58">
        <f>hidden1!DL88</f>
        <v>0</v>
      </c>
      <c r="E98" s="58">
        <f t="shared" si="1"/>
        <v>5716168</v>
      </c>
      <c r="F98" s="58">
        <f>hidden1!DM88</f>
        <v>1434758</v>
      </c>
      <c r="G98" s="58">
        <f>hidden1!DN88</f>
        <v>4281410</v>
      </c>
      <c r="H98" s="58">
        <f>hidden1!DO88</f>
        <v>0</v>
      </c>
      <c r="I98" s="57"/>
      <c r="J98" s="57"/>
      <c r="K98" s="57"/>
      <c r="L98" s="57"/>
      <c r="M98" s="57"/>
      <c r="N98" s="57"/>
      <c r="O98" s="57"/>
      <c r="P98" s="57"/>
    </row>
    <row r="99" spans="1:16" x14ac:dyDescent="0.25">
      <c r="A99" s="57" t="str">
        <f>hidden1!A89</f>
        <v xml:space="preserve">  Амурская область</v>
      </c>
      <c r="B99" s="58">
        <f>hidden1!DJ89</f>
        <v>0</v>
      </c>
      <c r="C99" s="58">
        <f>hidden1!DK89</f>
        <v>0</v>
      </c>
      <c r="D99" s="58">
        <f>hidden1!DL89</f>
        <v>0</v>
      </c>
      <c r="E99" s="58">
        <f t="shared" si="1"/>
        <v>0</v>
      </c>
      <c r="F99" s="58">
        <f>hidden1!DM89</f>
        <v>0</v>
      </c>
      <c r="G99" s="58">
        <f>hidden1!DN89</f>
        <v>0</v>
      </c>
      <c r="H99" s="58">
        <f>hidden1!DO89</f>
        <v>0</v>
      </c>
      <c r="I99" s="57"/>
      <c r="J99" s="57"/>
      <c r="K99" s="57"/>
      <c r="L99" s="57"/>
      <c r="M99" s="57"/>
      <c r="N99" s="57"/>
      <c r="O99" s="57"/>
      <c r="P99" s="57"/>
    </row>
    <row r="100" spans="1:16" x14ac:dyDescent="0.25">
      <c r="A100" s="57" t="str">
        <f>hidden1!A90</f>
        <v xml:space="preserve">  Камчатский край</v>
      </c>
      <c r="B100" s="58">
        <f>hidden1!DJ90</f>
        <v>0</v>
      </c>
      <c r="C100" s="58">
        <f>hidden1!DK90</f>
        <v>0</v>
      </c>
      <c r="D100" s="58">
        <f>hidden1!DL90</f>
        <v>0</v>
      </c>
      <c r="E100" s="58">
        <f t="shared" si="1"/>
        <v>0</v>
      </c>
      <c r="F100" s="58">
        <f>hidden1!DM90</f>
        <v>0</v>
      </c>
      <c r="G100" s="58">
        <f>hidden1!DN90</f>
        <v>0</v>
      </c>
      <c r="H100" s="58">
        <f>hidden1!DO90</f>
        <v>0</v>
      </c>
      <c r="I100" s="57"/>
      <c r="J100" s="57"/>
      <c r="K100" s="57"/>
      <c r="L100" s="57"/>
      <c r="M100" s="57"/>
      <c r="N100" s="57"/>
      <c r="O100" s="57"/>
      <c r="P100" s="57"/>
    </row>
    <row r="101" spans="1:16" x14ac:dyDescent="0.25">
      <c r="A101" s="57" t="str">
        <f>hidden1!A91</f>
        <v xml:space="preserve">  Магаданская область</v>
      </c>
      <c r="B101" s="58">
        <f>hidden1!DJ91</f>
        <v>0</v>
      </c>
      <c r="C101" s="58">
        <f>hidden1!DK91</f>
        <v>0</v>
      </c>
      <c r="D101" s="58">
        <f>hidden1!DL91</f>
        <v>0</v>
      </c>
      <c r="E101" s="58">
        <f t="shared" si="1"/>
        <v>0</v>
      </c>
      <c r="F101" s="58">
        <f>hidden1!DM91</f>
        <v>0</v>
      </c>
      <c r="G101" s="58">
        <f>hidden1!DN91</f>
        <v>0</v>
      </c>
      <c r="H101" s="58">
        <f>hidden1!DO91</f>
        <v>0</v>
      </c>
      <c r="I101" s="57"/>
      <c r="J101" s="57"/>
      <c r="K101" s="57"/>
      <c r="L101" s="57"/>
      <c r="M101" s="57"/>
      <c r="N101" s="57"/>
      <c r="O101" s="57"/>
      <c r="P101" s="57"/>
    </row>
    <row r="102" spans="1:16" x14ac:dyDescent="0.25">
      <c r="A102" s="57" t="str">
        <f>hidden1!A92</f>
        <v xml:space="preserve">  Сахалинская область</v>
      </c>
      <c r="B102" s="58">
        <f>hidden1!DJ92</f>
        <v>0</v>
      </c>
      <c r="C102" s="58">
        <f>hidden1!DK92</f>
        <v>0</v>
      </c>
      <c r="D102" s="58">
        <f>hidden1!DL92</f>
        <v>0</v>
      </c>
      <c r="E102" s="58">
        <f t="shared" si="1"/>
        <v>31912</v>
      </c>
      <c r="F102" s="58">
        <f>hidden1!DM92</f>
        <v>8010</v>
      </c>
      <c r="G102" s="58">
        <f>hidden1!DN92</f>
        <v>23902</v>
      </c>
      <c r="H102" s="58">
        <f>hidden1!DO92</f>
        <v>0</v>
      </c>
      <c r="I102" s="57"/>
      <c r="J102" s="57"/>
      <c r="K102" s="57"/>
      <c r="L102" s="57"/>
      <c r="M102" s="57"/>
      <c r="N102" s="57"/>
      <c r="O102" s="57"/>
      <c r="P102" s="57"/>
    </row>
    <row r="103" spans="1:16" x14ac:dyDescent="0.25">
      <c r="A103" s="57" t="str">
        <f>hidden1!A93</f>
        <v xml:space="preserve">  Забайкальский край</v>
      </c>
      <c r="B103" s="58">
        <f>hidden1!DJ93</f>
        <v>0</v>
      </c>
      <c r="C103" s="58">
        <f>hidden1!DK93</f>
        <v>0</v>
      </c>
      <c r="D103" s="58">
        <f>hidden1!DL93</f>
        <v>0</v>
      </c>
      <c r="E103" s="58">
        <f t="shared" si="1"/>
        <v>-24</v>
      </c>
      <c r="F103" s="58">
        <f>hidden1!DM93</f>
        <v>-6</v>
      </c>
      <c r="G103" s="58">
        <f>hidden1!DN93</f>
        <v>-18</v>
      </c>
      <c r="H103" s="58">
        <f>hidden1!DO93</f>
        <v>0</v>
      </c>
      <c r="I103" s="57"/>
      <c r="J103" s="57"/>
      <c r="K103" s="57"/>
      <c r="L103" s="57"/>
      <c r="M103" s="57"/>
      <c r="N103" s="57"/>
      <c r="O103" s="57"/>
      <c r="P103" s="57"/>
    </row>
    <row r="104" spans="1:16" x14ac:dyDescent="0.25">
      <c r="A104" s="57" t="str">
        <f>hidden1!A94</f>
        <v xml:space="preserve">  Еврейская автономная область</v>
      </c>
      <c r="B104" s="58">
        <f>hidden1!DJ94</f>
        <v>0</v>
      </c>
      <c r="C104" s="58">
        <f>hidden1!DK94</f>
        <v>0</v>
      </c>
      <c r="D104" s="58">
        <f>hidden1!DL94</f>
        <v>0</v>
      </c>
      <c r="E104" s="58">
        <f t="shared" si="1"/>
        <v>0</v>
      </c>
      <c r="F104" s="58">
        <f>hidden1!DM94</f>
        <v>0</v>
      </c>
      <c r="G104" s="58">
        <f>hidden1!DN94</f>
        <v>0</v>
      </c>
      <c r="H104" s="58">
        <f>hidden1!DO94</f>
        <v>0</v>
      </c>
      <c r="I104" s="57"/>
      <c r="J104" s="57"/>
      <c r="K104" s="57"/>
      <c r="L104" s="57"/>
      <c r="M104" s="57"/>
      <c r="N104" s="57"/>
      <c r="O104" s="57"/>
      <c r="P104" s="57"/>
    </row>
    <row r="105" spans="1:16" x14ac:dyDescent="0.25">
      <c r="A105" s="57" t="str">
        <f>hidden1!A95</f>
        <v xml:space="preserve">  Чукотский автономный округ</v>
      </c>
      <c r="B105" s="58">
        <f>hidden1!DJ95</f>
        <v>0</v>
      </c>
      <c r="C105" s="58">
        <f>hidden1!DK95</f>
        <v>0</v>
      </c>
      <c r="D105" s="58">
        <f>hidden1!DL95</f>
        <v>0</v>
      </c>
      <c r="E105" s="58">
        <f t="shared" si="1"/>
        <v>0</v>
      </c>
      <c r="F105" s="58">
        <f>hidden1!DM95</f>
        <v>0</v>
      </c>
      <c r="G105" s="58">
        <f>hidden1!DN95</f>
        <v>0</v>
      </c>
      <c r="H105" s="58">
        <f>hidden1!DO95</f>
        <v>0</v>
      </c>
      <c r="I105" s="57"/>
      <c r="J105" s="57"/>
      <c r="K105" s="57"/>
      <c r="L105" s="57"/>
      <c r="M105" s="57"/>
      <c r="N105" s="57"/>
      <c r="O105" s="57"/>
      <c r="P105" s="57"/>
    </row>
    <row r="106" spans="1:16" x14ac:dyDescent="0.25">
      <c r="A106" s="57" t="str">
        <f>hidden1!A101</f>
        <v xml:space="preserve"> МИ ФНС РОССИИ ПО УПРАВЛЕНИЮ ДОЛГОМ</v>
      </c>
      <c r="B106" s="58">
        <f>hidden1!DJ101</f>
        <v>0</v>
      </c>
      <c r="C106" s="58">
        <f>hidden1!DK101</f>
        <v>0</v>
      </c>
      <c r="D106" s="58">
        <f>hidden1!DL101</f>
        <v>0</v>
      </c>
      <c r="E106" s="58">
        <f>F106+G106</f>
        <v>0</v>
      </c>
      <c r="F106" s="58">
        <f>hidden1!DM101</f>
        <v>0</v>
      </c>
      <c r="G106" s="58">
        <f>hidden1!DN101</f>
        <v>0</v>
      </c>
      <c r="H106" s="58">
        <f>hidden1!DO101</f>
        <v>0</v>
      </c>
      <c r="I106" s="57"/>
      <c r="J106" s="57"/>
      <c r="K106" s="57"/>
      <c r="L106" s="57"/>
      <c r="M106" s="57"/>
      <c r="N106" s="57"/>
      <c r="O106" s="57"/>
      <c r="P106" s="57"/>
    </row>
    <row r="107" spans="1:16" x14ac:dyDescent="0.25">
      <c r="A107" s="57"/>
      <c r="B107" s="58"/>
      <c r="C107" s="58"/>
      <c r="D107" s="58"/>
      <c r="E107" s="58"/>
      <c r="F107" s="58"/>
      <c r="G107" s="58"/>
      <c r="H107" s="58"/>
      <c r="I107" s="57"/>
      <c r="J107" s="57"/>
      <c r="K107" s="57"/>
      <c r="L107" s="57"/>
      <c r="M107" s="57"/>
      <c r="N107" s="57"/>
      <c r="O107" s="57"/>
      <c r="P107" s="57"/>
    </row>
  </sheetData>
  <mergeCells count="7">
    <mergeCell ref="D7:D8"/>
    <mergeCell ref="E7:H8"/>
    <mergeCell ref="B7:C8"/>
    <mergeCell ref="A2:G2"/>
    <mergeCell ref="A3:G3"/>
    <mergeCell ref="A6:A9"/>
    <mergeCell ref="B6:H6"/>
  </mergeCells>
  <pageMargins left="0.39370078740157483" right="0.39370078740157483" top="0.39370078740157483" bottom="0.59055118110236227" header="0.19685039370078741" footer="0.51181102362204722"/>
  <pageSetup paperSize="9" scale="75" fitToHeight="0" orientation="landscape" r:id="rId1"/>
  <headerFooter alignWithMargins="0">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P107"/>
  <sheetViews>
    <sheetView zoomScale="90" zoomScaleNormal="90" workbookViewId="0">
      <selection activeCell="A106" sqref="A106:XFD110"/>
    </sheetView>
  </sheetViews>
  <sheetFormatPr defaultColWidth="9.109375" defaultRowHeight="13.2" x14ac:dyDescent="0.25"/>
  <cols>
    <col min="1" max="1" width="37.109375" style="43" customWidth="1"/>
    <col min="2" max="2" width="12" style="43" customWidth="1"/>
    <col min="3" max="3" width="12.109375" style="43" customWidth="1"/>
    <col min="4" max="5" width="14.109375" style="43" customWidth="1"/>
    <col min="6" max="6" width="14.5546875" style="43" customWidth="1"/>
    <col min="7" max="7" width="11" style="43" customWidth="1"/>
    <col min="8" max="8" width="13.44140625" style="43" customWidth="1"/>
    <col min="9" max="9" width="14.5546875" style="43" customWidth="1"/>
    <col min="10" max="10" width="12" style="43" customWidth="1"/>
    <col min="11" max="11" width="9.109375" style="43"/>
    <col min="12" max="12" width="11.44140625" style="43" customWidth="1"/>
    <col min="13" max="13" width="15" style="43" customWidth="1"/>
    <col min="14" max="14" width="11.5546875" style="43" customWidth="1"/>
    <col min="15" max="16384" width="9.109375" style="43"/>
  </cols>
  <sheetData>
    <row r="1" spans="1:16" x14ac:dyDescent="0.25">
      <c r="D1" s="171"/>
      <c r="E1" s="171"/>
      <c r="F1" s="44"/>
      <c r="G1" s="44"/>
      <c r="I1" s="44" t="s">
        <v>456</v>
      </c>
    </row>
    <row r="2" spans="1:16" s="47" customFormat="1" ht="24.75" customHeight="1" x14ac:dyDescent="0.25">
      <c r="A2" s="137" t="s">
        <v>457</v>
      </c>
      <c r="B2" s="137"/>
      <c r="C2" s="137"/>
      <c r="D2" s="137"/>
      <c r="E2" s="137"/>
      <c r="F2" s="137"/>
      <c r="G2" s="137"/>
      <c r="H2" s="137"/>
      <c r="I2" s="137"/>
    </row>
    <row r="3" spans="1:16" ht="19.5" customHeight="1" x14ac:dyDescent="0.25">
      <c r="A3" s="138" t="str">
        <f>hidden5!A1</f>
        <v>по состоянию на 1  мая 2023 года</v>
      </c>
      <c r="B3" s="138"/>
      <c r="C3" s="138"/>
      <c r="D3" s="138"/>
      <c r="E3" s="138"/>
      <c r="F3" s="138"/>
      <c r="G3" s="138"/>
      <c r="H3" s="138"/>
      <c r="I3" s="138"/>
    </row>
    <row r="4" spans="1:16" x14ac:dyDescent="0.25">
      <c r="A4" s="46"/>
      <c r="B4" s="46"/>
      <c r="C4" s="46"/>
      <c r="D4" s="46"/>
      <c r="E4" s="46"/>
      <c r="F4" s="46"/>
      <c r="G4" s="46"/>
      <c r="H4" s="46"/>
      <c r="I4" s="46"/>
    </row>
    <row r="5" spans="1:16" x14ac:dyDescent="0.25">
      <c r="A5" s="43" t="s">
        <v>401</v>
      </c>
      <c r="D5" s="48"/>
      <c r="E5" s="48"/>
      <c r="F5" s="48"/>
      <c r="G5" s="48"/>
      <c r="I5" s="48" t="s">
        <v>400</v>
      </c>
    </row>
    <row r="6" spans="1:16" ht="15" customHeight="1" x14ac:dyDescent="0.25">
      <c r="A6" s="234"/>
      <c r="B6" s="134"/>
      <c r="C6" s="134"/>
      <c r="D6" s="134"/>
      <c r="E6" s="134"/>
      <c r="F6" s="134"/>
      <c r="G6" s="134"/>
      <c r="H6" s="134"/>
      <c r="I6" s="134"/>
      <c r="J6" s="134"/>
      <c r="K6" s="134"/>
      <c r="L6" s="134"/>
      <c r="M6" s="134"/>
      <c r="N6" s="134"/>
    </row>
    <row r="7" spans="1:16" ht="14.25" customHeight="1" x14ac:dyDescent="0.25">
      <c r="A7" s="234"/>
      <c r="B7" s="146" t="s">
        <v>472</v>
      </c>
      <c r="C7" s="146"/>
      <c r="D7" s="146"/>
      <c r="E7" s="146"/>
      <c r="F7" s="235" t="s">
        <v>428</v>
      </c>
      <c r="G7" s="235" t="s">
        <v>429</v>
      </c>
      <c r="H7" s="235"/>
      <c r="I7" s="235"/>
      <c r="J7" s="235"/>
      <c r="K7" s="146" t="s">
        <v>172</v>
      </c>
      <c r="L7" s="146"/>
      <c r="M7" s="146"/>
      <c r="N7" s="146"/>
    </row>
    <row r="8" spans="1:16" ht="95.4" customHeight="1" x14ac:dyDescent="0.25">
      <c r="A8" s="234"/>
      <c r="B8" s="146"/>
      <c r="C8" s="146"/>
      <c r="D8" s="146"/>
      <c r="E8" s="146"/>
      <c r="F8" s="234"/>
      <c r="G8" s="235"/>
      <c r="H8" s="235"/>
      <c r="I8" s="235"/>
      <c r="J8" s="235"/>
      <c r="K8" s="146"/>
      <c r="L8" s="146"/>
      <c r="M8" s="146"/>
      <c r="N8" s="146"/>
    </row>
    <row r="9" spans="1:16" ht="54.75" customHeight="1" x14ac:dyDescent="0.25">
      <c r="A9" s="234"/>
      <c r="B9" s="78" t="s">
        <v>399</v>
      </c>
      <c r="C9" s="80" t="s">
        <v>83</v>
      </c>
      <c r="D9" s="80" t="s">
        <v>414</v>
      </c>
      <c r="E9" s="80" t="s">
        <v>415</v>
      </c>
      <c r="F9" s="80" t="s">
        <v>424</v>
      </c>
      <c r="G9" s="78" t="s">
        <v>399</v>
      </c>
      <c r="H9" s="80" t="s">
        <v>83</v>
      </c>
      <c r="I9" s="80" t="s">
        <v>414</v>
      </c>
      <c r="J9" s="80" t="s">
        <v>415</v>
      </c>
      <c r="K9" s="78" t="s">
        <v>399</v>
      </c>
      <c r="L9" s="80" t="s">
        <v>83</v>
      </c>
      <c r="M9" s="80" t="s">
        <v>414</v>
      </c>
      <c r="N9" s="80" t="s">
        <v>415</v>
      </c>
    </row>
    <row r="10" spans="1:16" x14ac:dyDescent="0.25">
      <c r="A10" s="49" t="s">
        <v>398</v>
      </c>
      <c r="B10" s="49">
        <v>1290</v>
      </c>
      <c r="C10" s="49" t="s">
        <v>629</v>
      </c>
      <c r="D10" s="49" t="s">
        <v>75</v>
      </c>
      <c r="E10" s="49" t="s">
        <v>76</v>
      </c>
      <c r="F10" s="49" t="s">
        <v>171</v>
      </c>
      <c r="G10" s="49">
        <v>1320</v>
      </c>
      <c r="H10" s="49" t="s">
        <v>630</v>
      </c>
      <c r="I10" s="49" t="s">
        <v>77</v>
      </c>
      <c r="J10" s="49" t="s">
        <v>78</v>
      </c>
      <c r="K10" s="49">
        <v>1330</v>
      </c>
      <c r="L10" s="49" t="s">
        <v>631</v>
      </c>
      <c r="M10" s="49" t="s">
        <v>79</v>
      </c>
      <c r="N10" s="49" t="s">
        <v>80</v>
      </c>
    </row>
    <row r="11" spans="1:16" x14ac:dyDescent="0.25">
      <c r="A11" s="57" t="str">
        <f>hidden1!A1</f>
        <v>РОССИЙСКАЯ ФЕДЕРАЦИЯ</v>
      </c>
      <c r="B11" s="58">
        <f>C11+D11</f>
        <v>-19653257</v>
      </c>
      <c r="C11" s="58">
        <f>hidden1!DP1</f>
        <v>-4932967</v>
      </c>
      <c r="D11" s="58">
        <f>hidden1!DQ1</f>
        <v>-14720290</v>
      </c>
      <c r="E11" s="58">
        <f>hidden1!DR1</f>
        <v>0</v>
      </c>
      <c r="F11" s="58">
        <f>hidden1!DS1</f>
        <v>1226295</v>
      </c>
      <c r="G11" s="58">
        <f>H11+I11</f>
        <v>158675807</v>
      </c>
      <c r="H11" s="58">
        <f>hidden1!DT1</f>
        <v>39827626</v>
      </c>
      <c r="I11" s="58">
        <f>hidden1!DU1</f>
        <v>118848181</v>
      </c>
      <c r="J11" s="58">
        <f>hidden1!DV1</f>
        <v>0</v>
      </c>
      <c r="K11" s="57">
        <f>L11+M11</f>
        <v>728560</v>
      </c>
      <c r="L11" s="58">
        <f>hidden1!DW1</f>
        <v>182868</v>
      </c>
      <c r="M11" s="58">
        <f>hidden1!DX1</f>
        <v>545692</v>
      </c>
      <c r="N11" s="58">
        <f>hidden1!DY1</f>
        <v>0</v>
      </c>
      <c r="O11" s="57"/>
      <c r="P11" s="57"/>
    </row>
    <row r="12" spans="1:16" x14ac:dyDescent="0.25">
      <c r="A12" s="57" t="str">
        <f>hidden1!A2</f>
        <v xml:space="preserve"> в том числе:</v>
      </c>
      <c r="B12" s="58"/>
      <c r="C12" s="58"/>
      <c r="D12" s="58"/>
      <c r="E12" s="58"/>
      <c r="F12" s="58"/>
      <c r="G12" s="58"/>
      <c r="H12" s="58"/>
      <c r="I12" s="58"/>
      <c r="J12" s="58"/>
      <c r="K12" s="57"/>
      <c r="L12" s="58"/>
      <c r="M12" s="58"/>
      <c r="N12" s="58"/>
      <c r="O12" s="57"/>
      <c r="P12" s="57"/>
    </row>
    <row r="13" spans="1:16" x14ac:dyDescent="0.25">
      <c r="A13" s="57" t="str">
        <f>hidden1!A3</f>
        <v xml:space="preserve"> ЦЕНТРАЛЬНЫЙ ФЕДЕРАЛЬНЫЙ ОКРУГ</v>
      </c>
      <c r="B13" s="58">
        <f t="shared" ref="B13:B75" si="0">C13+D13</f>
        <v>-1645612</v>
      </c>
      <c r="C13" s="58">
        <f>hidden1!DP3</f>
        <v>-413049</v>
      </c>
      <c r="D13" s="58">
        <f>hidden1!DQ3</f>
        <v>-1232563</v>
      </c>
      <c r="E13" s="58">
        <f>hidden1!DR3</f>
        <v>0</v>
      </c>
      <c r="F13" s="58">
        <f>hidden1!DS3</f>
        <v>1154825</v>
      </c>
      <c r="G13" s="58">
        <f t="shared" ref="G13:G75" si="1">H13+I13</f>
        <v>26465272</v>
      </c>
      <c r="H13" s="58">
        <f>hidden1!DT3</f>
        <v>6642783</v>
      </c>
      <c r="I13" s="58">
        <f>hidden1!DU3</f>
        <v>19822489</v>
      </c>
      <c r="J13" s="58">
        <f>hidden1!DV3</f>
        <v>0</v>
      </c>
      <c r="K13" s="57">
        <f t="shared" ref="K13:K75" si="2">L13+M13</f>
        <v>209129</v>
      </c>
      <c r="L13" s="58">
        <f>hidden1!DW3</f>
        <v>52492</v>
      </c>
      <c r="M13" s="58">
        <f>hidden1!DX3</f>
        <v>156637</v>
      </c>
      <c r="N13" s="58">
        <f>hidden1!DY3</f>
        <v>0</v>
      </c>
      <c r="O13" s="57"/>
      <c r="P13" s="57"/>
    </row>
    <row r="14" spans="1:16" x14ac:dyDescent="0.25">
      <c r="A14" s="57" t="str">
        <f>hidden1!A4</f>
        <v xml:space="preserve">  Белгородская область</v>
      </c>
      <c r="B14" s="58">
        <f t="shared" si="0"/>
        <v>0</v>
      </c>
      <c r="C14" s="58">
        <f>hidden1!DP4</f>
        <v>0</v>
      </c>
      <c r="D14" s="58">
        <f>hidden1!DQ4</f>
        <v>0</v>
      </c>
      <c r="E14" s="58">
        <f>hidden1!DR4</f>
        <v>0</v>
      </c>
      <c r="F14" s="58">
        <f>hidden1!DS4</f>
        <v>0</v>
      </c>
      <c r="G14" s="58">
        <f t="shared" si="1"/>
        <v>0</v>
      </c>
      <c r="H14" s="58">
        <f>hidden1!DT4</f>
        <v>0</v>
      </c>
      <c r="I14" s="58">
        <f>hidden1!DU4</f>
        <v>0</v>
      </c>
      <c r="J14" s="58">
        <f>hidden1!DV4</f>
        <v>0</v>
      </c>
      <c r="K14" s="57">
        <f t="shared" si="2"/>
        <v>0</v>
      </c>
      <c r="L14" s="58">
        <f>hidden1!DW4</f>
        <v>0</v>
      </c>
      <c r="M14" s="58">
        <f>hidden1!DX4</f>
        <v>0</v>
      </c>
      <c r="N14" s="58">
        <f>hidden1!DY4</f>
        <v>0</v>
      </c>
      <c r="O14" s="57"/>
      <c r="P14" s="57"/>
    </row>
    <row r="15" spans="1:16" x14ac:dyDescent="0.25">
      <c r="A15" s="57" t="str">
        <f>hidden1!A5</f>
        <v xml:space="preserve">  Брянская область</v>
      </c>
      <c r="B15" s="58">
        <f t="shared" si="0"/>
        <v>0</v>
      </c>
      <c r="C15" s="58">
        <f>hidden1!DP5</f>
        <v>0</v>
      </c>
      <c r="D15" s="58">
        <f>hidden1!DQ5</f>
        <v>0</v>
      </c>
      <c r="E15" s="58">
        <f>hidden1!DR5</f>
        <v>0</v>
      </c>
      <c r="F15" s="58">
        <f>hidden1!DS5</f>
        <v>0</v>
      </c>
      <c r="G15" s="58">
        <f t="shared" si="1"/>
        <v>0</v>
      </c>
      <c r="H15" s="58">
        <f>hidden1!DT5</f>
        <v>0</v>
      </c>
      <c r="I15" s="58">
        <f>hidden1!DU5</f>
        <v>0</v>
      </c>
      <c r="J15" s="58">
        <f>hidden1!DV5</f>
        <v>0</v>
      </c>
      <c r="K15" s="57">
        <f t="shared" si="2"/>
        <v>0</v>
      </c>
      <c r="L15" s="58">
        <f>hidden1!DW5</f>
        <v>0</v>
      </c>
      <c r="M15" s="58">
        <f>hidden1!DX5</f>
        <v>0</v>
      </c>
      <c r="N15" s="58">
        <f>hidden1!DY5</f>
        <v>0</v>
      </c>
      <c r="O15" s="57"/>
      <c r="P15" s="57"/>
    </row>
    <row r="16" spans="1:16" x14ac:dyDescent="0.25">
      <c r="A16" s="57" t="str">
        <f>hidden1!A6</f>
        <v xml:space="preserve">  Владимирская область</v>
      </c>
      <c r="B16" s="58">
        <f t="shared" si="0"/>
        <v>0</v>
      </c>
      <c r="C16" s="58">
        <f>hidden1!DP6</f>
        <v>0</v>
      </c>
      <c r="D16" s="58">
        <f>hidden1!DQ6</f>
        <v>0</v>
      </c>
      <c r="E16" s="58">
        <f>hidden1!DR6</f>
        <v>0</v>
      </c>
      <c r="F16" s="58">
        <f>hidden1!DS6</f>
        <v>0</v>
      </c>
      <c r="G16" s="58">
        <f t="shared" si="1"/>
        <v>0</v>
      </c>
      <c r="H16" s="58">
        <f>hidden1!DT6</f>
        <v>0</v>
      </c>
      <c r="I16" s="58">
        <f>hidden1!DU6</f>
        <v>0</v>
      </c>
      <c r="J16" s="58">
        <f>hidden1!DV6</f>
        <v>0</v>
      </c>
      <c r="K16" s="57">
        <f t="shared" si="2"/>
        <v>0</v>
      </c>
      <c r="L16" s="58">
        <f>hidden1!DW6</f>
        <v>0</v>
      </c>
      <c r="M16" s="58">
        <f>hidden1!DX6</f>
        <v>0</v>
      </c>
      <c r="N16" s="58">
        <f>hidden1!DY6</f>
        <v>0</v>
      </c>
      <c r="O16" s="57"/>
      <c r="P16" s="57"/>
    </row>
    <row r="17" spans="1:16" x14ac:dyDescent="0.25">
      <c r="A17" s="57" t="str">
        <f>hidden1!A7</f>
        <v xml:space="preserve">  Воронежская область</v>
      </c>
      <c r="B17" s="58">
        <f t="shared" si="0"/>
        <v>0</v>
      </c>
      <c r="C17" s="58">
        <f>hidden1!DP7</f>
        <v>0</v>
      </c>
      <c r="D17" s="58">
        <f>hidden1!DQ7</f>
        <v>0</v>
      </c>
      <c r="E17" s="58">
        <f>hidden1!DR7</f>
        <v>0</v>
      </c>
      <c r="F17" s="58">
        <f>hidden1!DS7</f>
        <v>0</v>
      </c>
      <c r="G17" s="58">
        <f t="shared" si="1"/>
        <v>0</v>
      </c>
      <c r="H17" s="58">
        <f>hidden1!DT7</f>
        <v>0</v>
      </c>
      <c r="I17" s="58">
        <f>hidden1!DU7</f>
        <v>0</v>
      </c>
      <c r="J17" s="58">
        <f>hidden1!DV7</f>
        <v>0</v>
      </c>
      <c r="K17" s="57">
        <f t="shared" si="2"/>
        <v>0</v>
      </c>
      <c r="L17" s="58">
        <f>hidden1!DW7</f>
        <v>0</v>
      </c>
      <c r="M17" s="58">
        <f>hidden1!DX7</f>
        <v>0</v>
      </c>
      <c r="N17" s="58">
        <f>hidden1!DY7</f>
        <v>0</v>
      </c>
      <c r="O17" s="57"/>
      <c r="P17" s="57"/>
    </row>
    <row r="18" spans="1:16" x14ac:dyDescent="0.25">
      <c r="A18" s="57" t="str">
        <f>hidden1!A8</f>
        <v xml:space="preserve">  Ивановская область</v>
      </c>
      <c r="B18" s="58">
        <f t="shared" si="0"/>
        <v>330</v>
      </c>
      <c r="C18" s="58">
        <f>hidden1!DP8</f>
        <v>83</v>
      </c>
      <c r="D18" s="58">
        <f>hidden1!DQ8</f>
        <v>247</v>
      </c>
      <c r="E18" s="58">
        <f>hidden1!DR8</f>
        <v>0</v>
      </c>
      <c r="F18" s="58">
        <f>hidden1!DS8</f>
        <v>0</v>
      </c>
      <c r="G18" s="58">
        <f t="shared" si="1"/>
        <v>0</v>
      </c>
      <c r="H18" s="58">
        <f>hidden1!DT8</f>
        <v>0</v>
      </c>
      <c r="I18" s="58">
        <f>hidden1!DU8</f>
        <v>0</v>
      </c>
      <c r="J18" s="58">
        <f>hidden1!DV8</f>
        <v>0</v>
      </c>
      <c r="K18" s="57">
        <f t="shared" si="2"/>
        <v>0</v>
      </c>
      <c r="L18" s="58">
        <f>hidden1!DW8</f>
        <v>0</v>
      </c>
      <c r="M18" s="58">
        <f>hidden1!DX8</f>
        <v>0</v>
      </c>
      <c r="N18" s="58">
        <f>hidden1!DY8</f>
        <v>0</v>
      </c>
      <c r="O18" s="57"/>
      <c r="P18" s="57"/>
    </row>
    <row r="19" spans="1:16" x14ac:dyDescent="0.25">
      <c r="A19" s="57" t="str">
        <f>hidden1!A9</f>
        <v xml:space="preserve">  Калужская область</v>
      </c>
      <c r="B19" s="58">
        <f t="shared" si="0"/>
        <v>0</v>
      </c>
      <c r="C19" s="58">
        <f>hidden1!DP9</f>
        <v>0</v>
      </c>
      <c r="D19" s="58">
        <f>hidden1!DQ9</f>
        <v>0</v>
      </c>
      <c r="E19" s="58">
        <f>hidden1!DR9</f>
        <v>0</v>
      </c>
      <c r="F19" s="58">
        <f>hidden1!DS9</f>
        <v>1625</v>
      </c>
      <c r="G19" s="58">
        <f t="shared" si="1"/>
        <v>1124</v>
      </c>
      <c r="H19" s="58">
        <f>hidden1!DT9</f>
        <v>282</v>
      </c>
      <c r="I19" s="58">
        <f>hidden1!DU9</f>
        <v>842</v>
      </c>
      <c r="J19" s="58">
        <f>hidden1!DV9</f>
        <v>0</v>
      </c>
      <c r="K19" s="57">
        <f t="shared" si="2"/>
        <v>36919</v>
      </c>
      <c r="L19" s="58">
        <f>hidden1!DW9</f>
        <v>9267</v>
      </c>
      <c r="M19" s="58">
        <f>hidden1!DX9</f>
        <v>27652</v>
      </c>
      <c r="N19" s="58">
        <f>hidden1!DY9</f>
        <v>0</v>
      </c>
      <c r="O19" s="57"/>
      <c r="P19" s="57"/>
    </row>
    <row r="20" spans="1:16" x14ac:dyDescent="0.25">
      <c r="A20" s="57" t="str">
        <f>hidden1!A10</f>
        <v xml:space="preserve">  Костромская область</v>
      </c>
      <c r="B20" s="58">
        <f t="shared" si="0"/>
        <v>0</v>
      </c>
      <c r="C20" s="58">
        <f>hidden1!DP10</f>
        <v>0</v>
      </c>
      <c r="D20" s="58">
        <f>hidden1!DQ10</f>
        <v>0</v>
      </c>
      <c r="E20" s="58">
        <f>hidden1!DR10</f>
        <v>0</v>
      </c>
      <c r="F20" s="58">
        <f>hidden1!DS10</f>
        <v>0</v>
      </c>
      <c r="G20" s="58">
        <f t="shared" si="1"/>
        <v>0</v>
      </c>
      <c r="H20" s="58">
        <f>hidden1!DT10</f>
        <v>0</v>
      </c>
      <c r="I20" s="58">
        <f>hidden1!DU10</f>
        <v>0</v>
      </c>
      <c r="J20" s="58">
        <f>hidden1!DV10</f>
        <v>0</v>
      </c>
      <c r="K20" s="57">
        <f t="shared" si="2"/>
        <v>0</v>
      </c>
      <c r="L20" s="58">
        <f>hidden1!DW10</f>
        <v>0</v>
      </c>
      <c r="M20" s="58">
        <f>hidden1!DX10</f>
        <v>0</v>
      </c>
      <c r="N20" s="58">
        <f>hidden1!DY10</f>
        <v>0</v>
      </c>
      <c r="O20" s="57"/>
      <c r="P20" s="57"/>
    </row>
    <row r="21" spans="1:16" x14ac:dyDescent="0.25">
      <c r="A21" s="57" t="str">
        <f>hidden1!A11</f>
        <v xml:space="preserve">  Курская область</v>
      </c>
      <c r="B21" s="58">
        <f t="shared" si="0"/>
        <v>0</v>
      </c>
      <c r="C21" s="58">
        <f>hidden1!DP11</f>
        <v>0</v>
      </c>
      <c r="D21" s="58">
        <f>hidden1!DQ11</f>
        <v>0</v>
      </c>
      <c r="E21" s="58">
        <f>hidden1!DR11</f>
        <v>0</v>
      </c>
      <c r="F21" s="58">
        <f>hidden1!DS11</f>
        <v>0</v>
      </c>
      <c r="G21" s="58">
        <f t="shared" si="1"/>
        <v>0</v>
      </c>
      <c r="H21" s="58">
        <f>hidden1!DT11</f>
        <v>0</v>
      </c>
      <c r="I21" s="58">
        <f>hidden1!DU11</f>
        <v>0</v>
      </c>
      <c r="J21" s="58">
        <f>hidden1!DV11</f>
        <v>0</v>
      </c>
      <c r="K21" s="57">
        <f t="shared" si="2"/>
        <v>0</v>
      </c>
      <c r="L21" s="58">
        <f>hidden1!DW11</f>
        <v>0</v>
      </c>
      <c r="M21" s="58">
        <f>hidden1!DX11</f>
        <v>0</v>
      </c>
      <c r="N21" s="58">
        <f>hidden1!DY11</f>
        <v>0</v>
      </c>
      <c r="O21" s="57"/>
      <c r="P21" s="57"/>
    </row>
    <row r="22" spans="1:16" x14ac:dyDescent="0.25">
      <c r="A22" s="57" t="str">
        <f>hidden1!A12</f>
        <v xml:space="preserve">  Липецкая область</v>
      </c>
      <c r="B22" s="58">
        <f t="shared" si="0"/>
        <v>0</v>
      </c>
      <c r="C22" s="58">
        <f>hidden1!DP12</f>
        <v>0</v>
      </c>
      <c r="D22" s="58">
        <f>hidden1!DQ12</f>
        <v>0</v>
      </c>
      <c r="E22" s="58">
        <f>hidden1!DR12</f>
        <v>0</v>
      </c>
      <c r="F22" s="58">
        <f>hidden1!DS12</f>
        <v>0</v>
      </c>
      <c r="G22" s="58">
        <f t="shared" si="1"/>
        <v>0</v>
      </c>
      <c r="H22" s="58">
        <f>hidden1!DT12</f>
        <v>0</v>
      </c>
      <c r="I22" s="58">
        <f>hidden1!DU12</f>
        <v>0</v>
      </c>
      <c r="J22" s="58">
        <f>hidden1!DV12</f>
        <v>0</v>
      </c>
      <c r="K22" s="57">
        <f t="shared" si="2"/>
        <v>413</v>
      </c>
      <c r="L22" s="58">
        <f>hidden1!DW12</f>
        <v>104</v>
      </c>
      <c r="M22" s="58">
        <f>hidden1!DX12</f>
        <v>309</v>
      </c>
      <c r="N22" s="58">
        <f>hidden1!DY12</f>
        <v>0</v>
      </c>
      <c r="O22" s="57"/>
      <c r="P22" s="57"/>
    </row>
    <row r="23" spans="1:16" x14ac:dyDescent="0.25">
      <c r="A23" s="57" t="str">
        <f>hidden1!A13</f>
        <v xml:space="preserve">  Московская область</v>
      </c>
      <c r="B23" s="58">
        <f t="shared" si="0"/>
        <v>0</v>
      </c>
      <c r="C23" s="58">
        <f>hidden1!DP13</f>
        <v>0</v>
      </c>
      <c r="D23" s="58">
        <f>hidden1!DQ13</f>
        <v>0</v>
      </c>
      <c r="E23" s="58">
        <f>hidden1!DR13</f>
        <v>0</v>
      </c>
      <c r="F23" s="58">
        <f>hidden1!DS13</f>
        <v>379530</v>
      </c>
      <c r="G23" s="58">
        <f t="shared" si="1"/>
        <v>46</v>
      </c>
      <c r="H23" s="58">
        <f>hidden1!DT13</f>
        <v>12</v>
      </c>
      <c r="I23" s="58">
        <f>hidden1!DU13</f>
        <v>34</v>
      </c>
      <c r="J23" s="58">
        <f>hidden1!DV13</f>
        <v>0</v>
      </c>
      <c r="K23" s="57">
        <f t="shared" si="2"/>
        <v>76330</v>
      </c>
      <c r="L23" s="58">
        <f>hidden1!DW13</f>
        <v>19159</v>
      </c>
      <c r="M23" s="58">
        <f>hidden1!DX13</f>
        <v>57171</v>
      </c>
      <c r="N23" s="58">
        <f>hidden1!DY13</f>
        <v>0</v>
      </c>
      <c r="O23" s="57"/>
      <c r="P23" s="57"/>
    </row>
    <row r="24" spans="1:16" x14ac:dyDescent="0.25">
      <c r="A24" s="57" t="str">
        <f>hidden1!A14</f>
        <v xml:space="preserve">  Орловская область</v>
      </c>
      <c r="B24" s="58">
        <f t="shared" si="0"/>
        <v>-2911</v>
      </c>
      <c r="C24" s="58">
        <f>hidden1!DP14</f>
        <v>-731</v>
      </c>
      <c r="D24" s="58">
        <f>hidden1!DQ14</f>
        <v>-2180</v>
      </c>
      <c r="E24" s="58">
        <f>hidden1!DR14</f>
        <v>0</v>
      </c>
      <c r="F24" s="58">
        <f>hidden1!DS14</f>
        <v>0</v>
      </c>
      <c r="G24" s="58">
        <f t="shared" si="1"/>
        <v>0</v>
      </c>
      <c r="H24" s="58">
        <f>hidden1!DT14</f>
        <v>0</v>
      </c>
      <c r="I24" s="58">
        <f>hidden1!DU14</f>
        <v>0</v>
      </c>
      <c r="J24" s="58">
        <f>hidden1!DV14</f>
        <v>0</v>
      </c>
      <c r="K24" s="57">
        <f t="shared" si="2"/>
        <v>0</v>
      </c>
      <c r="L24" s="58">
        <f>hidden1!DW14</f>
        <v>0</v>
      </c>
      <c r="M24" s="58">
        <f>hidden1!DX14</f>
        <v>0</v>
      </c>
      <c r="N24" s="58">
        <f>hidden1!DY14</f>
        <v>0</v>
      </c>
      <c r="O24" s="57"/>
      <c r="P24" s="57"/>
    </row>
    <row r="25" spans="1:16" x14ac:dyDescent="0.25">
      <c r="A25" s="57" t="str">
        <f>hidden1!A15</f>
        <v xml:space="preserve">  Рязанская область</v>
      </c>
      <c r="B25" s="58">
        <f t="shared" si="0"/>
        <v>289035</v>
      </c>
      <c r="C25" s="58">
        <f>hidden1!DP15</f>
        <v>72548</v>
      </c>
      <c r="D25" s="58">
        <f>hidden1!DQ15</f>
        <v>216487</v>
      </c>
      <c r="E25" s="58">
        <f>hidden1!DR15</f>
        <v>0</v>
      </c>
      <c r="F25" s="58">
        <f>hidden1!DS15</f>
        <v>0</v>
      </c>
      <c r="G25" s="58">
        <f t="shared" si="1"/>
        <v>9214475</v>
      </c>
      <c r="H25" s="58">
        <f>hidden1!DT15</f>
        <v>2312833</v>
      </c>
      <c r="I25" s="58">
        <f>hidden1!DU15</f>
        <v>6901642</v>
      </c>
      <c r="J25" s="58">
        <f>hidden1!DV15</f>
        <v>0</v>
      </c>
      <c r="K25" s="57">
        <f t="shared" si="2"/>
        <v>43172</v>
      </c>
      <c r="L25" s="58">
        <f>hidden1!DW15</f>
        <v>10836</v>
      </c>
      <c r="M25" s="58">
        <f>hidden1!DX15</f>
        <v>32336</v>
      </c>
      <c r="N25" s="58">
        <f>hidden1!DY15</f>
        <v>0</v>
      </c>
      <c r="O25" s="57"/>
      <c r="P25" s="57"/>
    </row>
    <row r="26" spans="1:16" x14ac:dyDescent="0.25">
      <c r="A26" s="57" t="str">
        <f>hidden1!A16</f>
        <v xml:space="preserve">  Смоленская область</v>
      </c>
      <c r="B26" s="58">
        <f t="shared" si="0"/>
        <v>0</v>
      </c>
      <c r="C26" s="58">
        <f>hidden1!DP16</f>
        <v>0</v>
      </c>
      <c r="D26" s="58">
        <f>hidden1!DQ16</f>
        <v>0</v>
      </c>
      <c r="E26" s="58">
        <f>hidden1!DR16</f>
        <v>0</v>
      </c>
      <c r="F26" s="58">
        <f>hidden1!DS16</f>
        <v>0</v>
      </c>
      <c r="G26" s="58">
        <f t="shared" si="1"/>
        <v>0</v>
      </c>
      <c r="H26" s="58">
        <f>hidden1!DT16</f>
        <v>0</v>
      </c>
      <c r="I26" s="58">
        <f>hidden1!DU16</f>
        <v>0</v>
      </c>
      <c r="J26" s="58">
        <f>hidden1!DV16</f>
        <v>0</v>
      </c>
      <c r="K26" s="57">
        <f t="shared" si="2"/>
        <v>0</v>
      </c>
      <c r="L26" s="58">
        <f>hidden1!DW16</f>
        <v>0</v>
      </c>
      <c r="M26" s="58">
        <f>hidden1!DX16</f>
        <v>0</v>
      </c>
      <c r="N26" s="58">
        <f>hidden1!DY16</f>
        <v>0</v>
      </c>
      <c r="O26" s="57"/>
      <c r="P26" s="57"/>
    </row>
    <row r="27" spans="1:16" x14ac:dyDescent="0.25">
      <c r="A27" s="57" t="str">
        <f>hidden1!A17</f>
        <v xml:space="preserve">  Тамбовская область</v>
      </c>
      <c r="B27" s="58">
        <f t="shared" si="0"/>
        <v>0</v>
      </c>
      <c r="C27" s="58">
        <f>hidden1!DP17</f>
        <v>0</v>
      </c>
      <c r="D27" s="58">
        <f>hidden1!DQ17</f>
        <v>0</v>
      </c>
      <c r="E27" s="58">
        <f>hidden1!DR17</f>
        <v>0</v>
      </c>
      <c r="F27" s="58">
        <f>hidden1!DS17</f>
        <v>0</v>
      </c>
      <c r="G27" s="58">
        <f t="shared" si="1"/>
        <v>0</v>
      </c>
      <c r="H27" s="58">
        <f>hidden1!DT17</f>
        <v>0</v>
      </c>
      <c r="I27" s="58">
        <f>hidden1!DU17</f>
        <v>0</v>
      </c>
      <c r="J27" s="58">
        <f>hidden1!DV17</f>
        <v>0</v>
      </c>
      <c r="K27" s="57">
        <f t="shared" si="2"/>
        <v>0</v>
      </c>
      <c r="L27" s="58">
        <f>hidden1!DW17</f>
        <v>0</v>
      </c>
      <c r="M27" s="58">
        <f>hidden1!DX17</f>
        <v>0</v>
      </c>
      <c r="N27" s="58">
        <f>hidden1!DY17</f>
        <v>0</v>
      </c>
      <c r="O27" s="57"/>
      <c r="P27" s="57"/>
    </row>
    <row r="28" spans="1:16" x14ac:dyDescent="0.25">
      <c r="A28" s="57" t="str">
        <f>hidden1!A18</f>
        <v xml:space="preserve">  Тверская область</v>
      </c>
      <c r="B28" s="58">
        <f t="shared" si="0"/>
        <v>0</v>
      </c>
      <c r="C28" s="58">
        <f>hidden1!DP18</f>
        <v>0</v>
      </c>
      <c r="D28" s="58">
        <f>hidden1!DQ18</f>
        <v>0</v>
      </c>
      <c r="E28" s="58">
        <f>hidden1!DR18</f>
        <v>0</v>
      </c>
      <c r="F28" s="58">
        <f>hidden1!DS18</f>
        <v>0</v>
      </c>
      <c r="G28" s="58">
        <f t="shared" si="1"/>
        <v>0</v>
      </c>
      <c r="H28" s="58">
        <f>hidden1!DT18</f>
        <v>0</v>
      </c>
      <c r="I28" s="58">
        <f>hidden1!DU18</f>
        <v>0</v>
      </c>
      <c r="J28" s="58">
        <f>hidden1!DV18</f>
        <v>0</v>
      </c>
      <c r="K28" s="57">
        <f t="shared" si="2"/>
        <v>29016</v>
      </c>
      <c r="L28" s="58">
        <f>hidden1!DW18</f>
        <v>7283</v>
      </c>
      <c r="M28" s="58">
        <f>hidden1!DX18</f>
        <v>21733</v>
      </c>
      <c r="N28" s="58">
        <f>hidden1!DY18</f>
        <v>0</v>
      </c>
      <c r="O28" s="57"/>
      <c r="P28" s="57"/>
    </row>
    <row r="29" spans="1:16" x14ac:dyDescent="0.25">
      <c r="A29" s="57" t="str">
        <f>hidden1!A19</f>
        <v xml:space="preserve">  Тульская область</v>
      </c>
      <c r="B29" s="58">
        <f t="shared" si="0"/>
        <v>1</v>
      </c>
      <c r="C29" s="58">
        <f>hidden1!DP19</f>
        <v>0</v>
      </c>
      <c r="D29" s="58">
        <f>hidden1!DQ19</f>
        <v>1</v>
      </c>
      <c r="E29" s="58">
        <f>hidden1!DR19</f>
        <v>0</v>
      </c>
      <c r="F29" s="58">
        <f>hidden1!DS19</f>
        <v>731389</v>
      </c>
      <c r="G29" s="58">
        <f t="shared" si="1"/>
        <v>0</v>
      </c>
      <c r="H29" s="58">
        <f>hidden1!DT19</f>
        <v>0</v>
      </c>
      <c r="I29" s="58">
        <f>hidden1!DU19</f>
        <v>0</v>
      </c>
      <c r="J29" s="58">
        <f>hidden1!DV19</f>
        <v>0</v>
      </c>
      <c r="K29" s="57">
        <f t="shared" si="2"/>
        <v>0</v>
      </c>
      <c r="L29" s="58">
        <f>hidden1!DW19</f>
        <v>0</v>
      </c>
      <c r="M29" s="58">
        <f>hidden1!DX19</f>
        <v>0</v>
      </c>
      <c r="N29" s="58">
        <f>hidden1!DY19</f>
        <v>0</v>
      </c>
      <c r="O29" s="57"/>
      <c r="P29" s="57"/>
    </row>
    <row r="30" spans="1:16" x14ac:dyDescent="0.25">
      <c r="A30" s="57" t="str">
        <f>hidden1!A20</f>
        <v xml:space="preserve">  Ярославская область</v>
      </c>
      <c r="B30" s="58">
        <f t="shared" si="0"/>
        <v>80670</v>
      </c>
      <c r="C30" s="58">
        <f>hidden1!DP20</f>
        <v>20248</v>
      </c>
      <c r="D30" s="58">
        <f>hidden1!DQ20</f>
        <v>60422</v>
      </c>
      <c r="E30" s="58">
        <f>hidden1!DR20</f>
        <v>0</v>
      </c>
      <c r="F30" s="58">
        <f>hidden1!DS20</f>
        <v>0</v>
      </c>
      <c r="G30" s="58">
        <f t="shared" si="1"/>
        <v>9871113</v>
      </c>
      <c r="H30" s="58">
        <f>hidden1!DT20</f>
        <v>2477649</v>
      </c>
      <c r="I30" s="58">
        <f>hidden1!DU20</f>
        <v>7393464</v>
      </c>
      <c r="J30" s="58">
        <f>hidden1!DV20</f>
        <v>0</v>
      </c>
      <c r="K30" s="57">
        <f t="shared" si="2"/>
        <v>4016</v>
      </c>
      <c r="L30" s="58">
        <f>hidden1!DW20</f>
        <v>1008</v>
      </c>
      <c r="M30" s="58">
        <f>hidden1!DX20</f>
        <v>3008</v>
      </c>
      <c r="N30" s="58">
        <f>hidden1!DY20</f>
        <v>0</v>
      </c>
      <c r="O30" s="57"/>
      <c r="P30" s="57"/>
    </row>
    <row r="31" spans="1:16" x14ac:dyDescent="0.25">
      <c r="A31" s="57" t="str">
        <f>hidden1!A21</f>
        <v xml:space="preserve">  город Москва</v>
      </c>
      <c r="B31" s="58">
        <f t="shared" si="0"/>
        <v>-2012737</v>
      </c>
      <c r="C31" s="58">
        <f>hidden1!DP21</f>
        <v>-505197</v>
      </c>
      <c r="D31" s="58">
        <f>hidden1!DQ21</f>
        <v>-1507540</v>
      </c>
      <c r="E31" s="58">
        <f>hidden1!DR21</f>
        <v>0</v>
      </c>
      <c r="F31" s="58">
        <f>hidden1!DS21</f>
        <v>42281</v>
      </c>
      <c r="G31" s="58">
        <f t="shared" si="1"/>
        <v>7378514</v>
      </c>
      <c r="H31" s="58">
        <f>hidden1!DT21</f>
        <v>1852007</v>
      </c>
      <c r="I31" s="58">
        <f>hidden1!DU21</f>
        <v>5526507</v>
      </c>
      <c r="J31" s="58">
        <f>hidden1!DV21</f>
        <v>0</v>
      </c>
      <c r="K31" s="57">
        <f t="shared" si="2"/>
        <v>19263</v>
      </c>
      <c r="L31" s="58">
        <f>hidden1!DW21</f>
        <v>4835</v>
      </c>
      <c r="M31" s="58">
        <f>hidden1!DX21</f>
        <v>14428</v>
      </c>
      <c r="N31" s="58">
        <f>hidden1!DY21</f>
        <v>0</v>
      </c>
      <c r="O31" s="57"/>
      <c r="P31" s="57"/>
    </row>
    <row r="32" spans="1:16" x14ac:dyDescent="0.25">
      <c r="A32" s="57" t="str">
        <f>hidden1!A22</f>
        <v xml:space="preserve"> СЕВЕРО-ЗАПАДНЫЙ ФЕДЕРАЛЬНЫЙ ОКРУГ</v>
      </c>
      <c r="B32" s="58">
        <f t="shared" si="0"/>
        <v>129</v>
      </c>
      <c r="C32" s="58">
        <f>hidden1!DP22</f>
        <v>32</v>
      </c>
      <c r="D32" s="58">
        <f>hidden1!DQ22</f>
        <v>97</v>
      </c>
      <c r="E32" s="58">
        <f>hidden1!DR22</f>
        <v>0</v>
      </c>
      <c r="F32" s="58">
        <f>hidden1!DS22</f>
        <v>18525</v>
      </c>
      <c r="G32" s="58">
        <f t="shared" si="1"/>
        <v>6065830</v>
      </c>
      <c r="H32" s="58">
        <f>hidden1!DT22</f>
        <v>1522524</v>
      </c>
      <c r="I32" s="58">
        <f>hidden1!DU22</f>
        <v>4543306</v>
      </c>
      <c r="J32" s="58">
        <f>hidden1!DV22</f>
        <v>0</v>
      </c>
      <c r="K32" s="57">
        <f t="shared" si="2"/>
        <v>10721</v>
      </c>
      <c r="L32" s="58">
        <f>hidden1!DW22</f>
        <v>2691</v>
      </c>
      <c r="M32" s="58">
        <f>hidden1!DX22</f>
        <v>8030</v>
      </c>
      <c r="N32" s="58">
        <f>hidden1!DY22</f>
        <v>0</v>
      </c>
      <c r="O32" s="57"/>
      <c r="P32" s="57"/>
    </row>
    <row r="33" spans="1:16" x14ac:dyDescent="0.25">
      <c r="A33" s="57" t="str">
        <f>hidden1!A23</f>
        <v xml:space="preserve">  Республика Карелия</v>
      </c>
      <c r="B33" s="58">
        <f t="shared" si="0"/>
        <v>0</v>
      </c>
      <c r="C33" s="58">
        <f>hidden1!DP23</f>
        <v>0</v>
      </c>
      <c r="D33" s="58">
        <f>hidden1!DQ23</f>
        <v>0</v>
      </c>
      <c r="E33" s="58">
        <f>hidden1!DR23</f>
        <v>0</v>
      </c>
      <c r="F33" s="58">
        <f>hidden1!DS23</f>
        <v>0</v>
      </c>
      <c r="G33" s="58">
        <f t="shared" si="1"/>
        <v>0</v>
      </c>
      <c r="H33" s="58">
        <f>hidden1!DT23</f>
        <v>0</v>
      </c>
      <c r="I33" s="58">
        <f>hidden1!DU23</f>
        <v>0</v>
      </c>
      <c r="J33" s="58">
        <f>hidden1!DV23</f>
        <v>0</v>
      </c>
      <c r="K33" s="57">
        <f t="shared" si="2"/>
        <v>0</v>
      </c>
      <c r="L33" s="58">
        <f>hidden1!DW23</f>
        <v>0</v>
      </c>
      <c r="M33" s="58">
        <f>hidden1!DX23</f>
        <v>0</v>
      </c>
      <c r="N33" s="58">
        <f>hidden1!DY23</f>
        <v>0</v>
      </c>
      <c r="O33" s="57"/>
      <c r="P33" s="57"/>
    </row>
    <row r="34" spans="1:16" x14ac:dyDescent="0.25">
      <c r="A34" s="57" t="str">
        <f>hidden1!A24</f>
        <v xml:space="preserve">  Республика Коми</v>
      </c>
      <c r="B34" s="58">
        <f t="shared" si="0"/>
        <v>129</v>
      </c>
      <c r="C34" s="58">
        <f>hidden1!DP24</f>
        <v>32</v>
      </c>
      <c r="D34" s="58">
        <f>hidden1!DQ24</f>
        <v>97</v>
      </c>
      <c r="E34" s="58">
        <f>hidden1!DR24</f>
        <v>0</v>
      </c>
      <c r="F34" s="58">
        <f>hidden1!DS24</f>
        <v>0</v>
      </c>
      <c r="G34" s="58">
        <f t="shared" si="1"/>
        <v>2647557</v>
      </c>
      <c r="H34" s="58">
        <f>hidden1!DT24</f>
        <v>664537</v>
      </c>
      <c r="I34" s="58">
        <f>hidden1!DU24</f>
        <v>1983020</v>
      </c>
      <c r="J34" s="58">
        <f>hidden1!DV24</f>
        <v>0</v>
      </c>
      <c r="K34" s="57">
        <f t="shared" si="2"/>
        <v>0</v>
      </c>
      <c r="L34" s="58">
        <f>hidden1!DW24</f>
        <v>0</v>
      </c>
      <c r="M34" s="58">
        <f>hidden1!DX24</f>
        <v>0</v>
      </c>
      <c r="N34" s="58">
        <f>hidden1!DY24</f>
        <v>0</v>
      </c>
      <c r="O34" s="57"/>
      <c r="P34" s="57"/>
    </row>
    <row r="35" spans="1:16" x14ac:dyDescent="0.25">
      <c r="A35" s="57" t="str">
        <f>hidden1!A25</f>
        <v xml:space="preserve">  Архангельская область</v>
      </c>
      <c r="B35" s="58">
        <f t="shared" si="0"/>
        <v>0</v>
      </c>
      <c r="C35" s="58">
        <f>hidden1!DP25</f>
        <v>0</v>
      </c>
      <c r="D35" s="58">
        <f>hidden1!DQ25</f>
        <v>0</v>
      </c>
      <c r="E35" s="58">
        <f>hidden1!DR25</f>
        <v>0</v>
      </c>
      <c r="F35" s="58">
        <f>hidden1!DS25</f>
        <v>0</v>
      </c>
      <c r="G35" s="58">
        <f t="shared" si="1"/>
        <v>0</v>
      </c>
      <c r="H35" s="58">
        <f>hidden1!DT25</f>
        <v>0</v>
      </c>
      <c r="I35" s="58">
        <f>hidden1!DU25</f>
        <v>0</v>
      </c>
      <c r="J35" s="58">
        <f>hidden1!DV25</f>
        <v>0</v>
      </c>
      <c r="K35" s="57">
        <f t="shared" si="2"/>
        <v>0</v>
      </c>
      <c r="L35" s="58">
        <f>hidden1!DW25</f>
        <v>0</v>
      </c>
      <c r="M35" s="58">
        <f>hidden1!DX25</f>
        <v>0</v>
      </c>
      <c r="N35" s="58">
        <f>hidden1!DY25</f>
        <v>0</v>
      </c>
      <c r="O35" s="57"/>
      <c r="P35" s="57"/>
    </row>
    <row r="36" spans="1:16" x14ac:dyDescent="0.25">
      <c r="A36" s="57" t="str">
        <f>hidden1!A26</f>
        <v xml:space="preserve">  Вологодская область</v>
      </c>
      <c r="B36" s="58">
        <f t="shared" si="0"/>
        <v>0</v>
      </c>
      <c r="C36" s="58">
        <f>hidden1!DP26</f>
        <v>0</v>
      </c>
      <c r="D36" s="58">
        <f>hidden1!DQ26</f>
        <v>0</v>
      </c>
      <c r="E36" s="58">
        <f>hidden1!DR26</f>
        <v>0</v>
      </c>
      <c r="F36" s="58">
        <f>hidden1!DS26</f>
        <v>0</v>
      </c>
      <c r="G36" s="58">
        <f t="shared" si="1"/>
        <v>0</v>
      </c>
      <c r="H36" s="58">
        <f>hidden1!DT26</f>
        <v>0</v>
      </c>
      <c r="I36" s="58">
        <f>hidden1!DU26</f>
        <v>0</v>
      </c>
      <c r="J36" s="58">
        <f>hidden1!DV26</f>
        <v>0</v>
      </c>
      <c r="K36" s="57">
        <f t="shared" si="2"/>
        <v>0</v>
      </c>
      <c r="L36" s="58">
        <f>hidden1!DW26</f>
        <v>0</v>
      </c>
      <c r="M36" s="58">
        <f>hidden1!DX26</f>
        <v>0</v>
      </c>
      <c r="N36" s="58">
        <f>hidden1!DY26</f>
        <v>0</v>
      </c>
      <c r="O36" s="57"/>
      <c r="P36" s="57"/>
    </row>
    <row r="37" spans="1:16" x14ac:dyDescent="0.25">
      <c r="A37" s="57" t="str">
        <f>hidden1!A27</f>
        <v xml:space="preserve">  Калининградская область</v>
      </c>
      <c r="B37" s="58">
        <f t="shared" si="0"/>
        <v>0</v>
      </c>
      <c r="C37" s="58">
        <f>hidden1!DP27</f>
        <v>0</v>
      </c>
      <c r="D37" s="58">
        <f>hidden1!DQ27</f>
        <v>0</v>
      </c>
      <c r="E37" s="58">
        <f>hidden1!DR27</f>
        <v>0</v>
      </c>
      <c r="F37" s="58">
        <f>hidden1!DS27</f>
        <v>18513</v>
      </c>
      <c r="G37" s="58">
        <f t="shared" si="1"/>
        <v>0</v>
      </c>
      <c r="H37" s="58">
        <f>hidden1!DT27</f>
        <v>0</v>
      </c>
      <c r="I37" s="58">
        <f>hidden1!DU27</f>
        <v>0</v>
      </c>
      <c r="J37" s="58">
        <f>hidden1!DV27</f>
        <v>0</v>
      </c>
      <c r="K37" s="57">
        <f t="shared" si="2"/>
        <v>0</v>
      </c>
      <c r="L37" s="58">
        <f>hidden1!DW27</f>
        <v>0</v>
      </c>
      <c r="M37" s="58">
        <f>hidden1!DX27</f>
        <v>0</v>
      </c>
      <c r="N37" s="58">
        <f>hidden1!DY27</f>
        <v>0</v>
      </c>
      <c r="O37" s="57"/>
      <c r="P37" s="57"/>
    </row>
    <row r="38" spans="1:16" x14ac:dyDescent="0.25">
      <c r="A38" s="57" t="str">
        <f>hidden1!A28</f>
        <v xml:space="preserve">  Ленинградская область</v>
      </c>
      <c r="B38" s="58">
        <f t="shared" si="0"/>
        <v>0</v>
      </c>
      <c r="C38" s="58">
        <f>hidden1!DP28</f>
        <v>0</v>
      </c>
      <c r="D38" s="58">
        <f>hidden1!DQ28</f>
        <v>0</v>
      </c>
      <c r="E38" s="58">
        <f>hidden1!DR28</f>
        <v>0</v>
      </c>
      <c r="F38" s="58">
        <f>hidden1!DS28</f>
        <v>0</v>
      </c>
      <c r="G38" s="58">
        <f t="shared" si="1"/>
        <v>3418273</v>
      </c>
      <c r="H38" s="58">
        <f>hidden1!DT28</f>
        <v>857987</v>
      </c>
      <c r="I38" s="58">
        <f>hidden1!DU28</f>
        <v>2560286</v>
      </c>
      <c r="J38" s="58">
        <f>hidden1!DV28</f>
        <v>0</v>
      </c>
      <c r="K38" s="57">
        <f t="shared" si="2"/>
        <v>0</v>
      </c>
      <c r="L38" s="58">
        <f>hidden1!DW28</f>
        <v>0</v>
      </c>
      <c r="M38" s="58">
        <f>hidden1!DX28</f>
        <v>0</v>
      </c>
      <c r="N38" s="58">
        <f>hidden1!DY28</f>
        <v>0</v>
      </c>
      <c r="O38" s="57"/>
      <c r="P38" s="57"/>
    </row>
    <row r="39" spans="1:16" x14ac:dyDescent="0.25">
      <c r="A39" s="57" t="str">
        <f>hidden1!A29</f>
        <v xml:space="preserve">  Мурманская область</v>
      </c>
      <c r="B39" s="58">
        <f t="shared" si="0"/>
        <v>0</v>
      </c>
      <c r="C39" s="58">
        <f>hidden1!DP29</f>
        <v>0</v>
      </c>
      <c r="D39" s="58">
        <f>hidden1!DQ29</f>
        <v>0</v>
      </c>
      <c r="E39" s="58">
        <f>hidden1!DR29</f>
        <v>0</v>
      </c>
      <c r="F39" s="58">
        <f>hidden1!DS29</f>
        <v>0</v>
      </c>
      <c r="G39" s="58">
        <f t="shared" si="1"/>
        <v>0</v>
      </c>
      <c r="H39" s="58">
        <f>hidden1!DT29</f>
        <v>0</v>
      </c>
      <c r="I39" s="58">
        <f>hidden1!DU29</f>
        <v>0</v>
      </c>
      <c r="J39" s="58">
        <f>hidden1!DV29</f>
        <v>0</v>
      </c>
      <c r="K39" s="57">
        <f t="shared" si="2"/>
        <v>0</v>
      </c>
      <c r="L39" s="58">
        <f>hidden1!DW29</f>
        <v>0</v>
      </c>
      <c r="M39" s="58">
        <f>hidden1!DX29</f>
        <v>0</v>
      </c>
      <c r="N39" s="58">
        <f>hidden1!DY29</f>
        <v>0</v>
      </c>
      <c r="O39" s="57"/>
      <c r="P39" s="57"/>
    </row>
    <row r="40" spans="1:16" x14ac:dyDescent="0.25">
      <c r="A40" s="57" t="str">
        <f>hidden1!A30</f>
        <v xml:space="preserve">  Новгородская область</v>
      </c>
      <c r="B40" s="58">
        <f t="shared" si="0"/>
        <v>0</v>
      </c>
      <c r="C40" s="58">
        <f>hidden1!DP30</f>
        <v>0</v>
      </c>
      <c r="D40" s="58">
        <f>hidden1!DQ30</f>
        <v>0</v>
      </c>
      <c r="E40" s="58">
        <f>hidden1!DR30</f>
        <v>0</v>
      </c>
      <c r="F40" s="58">
        <f>hidden1!DS30</f>
        <v>0</v>
      </c>
      <c r="G40" s="58">
        <f t="shared" si="1"/>
        <v>0</v>
      </c>
      <c r="H40" s="58">
        <f>hidden1!DT30</f>
        <v>0</v>
      </c>
      <c r="I40" s="58">
        <f>hidden1!DU30</f>
        <v>0</v>
      </c>
      <c r="J40" s="58">
        <f>hidden1!DV30</f>
        <v>0</v>
      </c>
      <c r="K40" s="57">
        <f t="shared" si="2"/>
        <v>0</v>
      </c>
      <c r="L40" s="58">
        <f>hidden1!DW30</f>
        <v>0</v>
      </c>
      <c r="M40" s="58">
        <f>hidden1!DX30</f>
        <v>0</v>
      </c>
      <c r="N40" s="58">
        <f>hidden1!DY30</f>
        <v>0</v>
      </c>
      <c r="O40" s="57"/>
      <c r="P40" s="57"/>
    </row>
    <row r="41" spans="1:16" x14ac:dyDescent="0.25">
      <c r="A41" s="57" t="str">
        <f>hidden1!A31</f>
        <v xml:space="preserve">  Псковская область</v>
      </c>
      <c r="B41" s="58">
        <f t="shared" si="0"/>
        <v>0</v>
      </c>
      <c r="C41" s="58">
        <f>hidden1!DP31</f>
        <v>0</v>
      </c>
      <c r="D41" s="58">
        <f>hidden1!DQ31</f>
        <v>0</v>
      </c>
      <c r="E41" s="58">
        <f>hidden1!DR31</f>
        <v>0</v>
      </c>
      <c r="F41" s="58">
        <f>hidden1!DS31</f>
        <v>0</v>
      </c>
      <c r="G41" s="58">
        <f t="shared" si="1"/>
        <v>0</v>
      </c>
      <c r="H41" s="58">
        <f>hidden1!DT31</f>
        <v>0</v>
      </c>
      <c r="I41" s="58">
        <f>hidden1!DU31</f>
        <v>0</v>
      </c>
      <c r="J41" s="58">
        <f>hidden1!DV31</f>
        <v>0</v>
      </c>
      <c r="K41" s="57">
        <f t="shared" si="2"/>
        <v>0</v>
      </c>
      <c r="L41" s="58">
        <f>hidden1!DW31</f>
        <v>0</v>
      </c>
      <c r="M41" s="58">
        <f>hidden1!DX31</f>
        <v>0</v>
      </c>
      <c r="N41" s="58">
        <f>hidden1!DY31</f>
        <v>0</v>
      </c>
      <c r="O41" s="57"/>
      <c r="P41" s="57"/>
    </row>
    <row r="42" spans="1:16" x14ac:dyDescent="0.25">
      <c r="A42" s="57" t="str">
        <f>hidden1!A32</f>
        <v xml:space="preserve">  город Санкт-Петербург</v>
      </c>
      <c r="B42" s="58">
        <f t="shared" si="0"/>
        <v>0</v>
      </c>
      <c r="C42" s="58">
        <f>hidden1!DP32</f>
        <v>0</v>
      </c>
      <c r="D42" s="58">
        <f>hidden1!DQ32</f>
        <v>0</v>
      </c>
      <c r="E42" s="58">
        <f>hidden1!DR32</f>
        <v>0</v>
      </c>
      <c r="F42" s="58">
        <f>hidden1!DS32</f>
        <v>12</v>
      </c>
      <c r="G42" s="58">
        <f t="shared" si="1"/>
        <v>0</v>
      </c>
      <c r="H42" s="58">
        <f>hidden1!DT32</f>
        <v>0</v>
      </c>
      <c r="I42" s="58">
        <f>hidden1!DU32</f>
        <v>0</v>
      </c>
      <c r="J42" s="58">
        <f>hidden1!DV32</f>
        <v>0</v>
      </c>
      <c r="K42" s="57">
        <f t="shared" si="2"/>
        <v>10721</v>
      </c>
      <c r="L42" s="58">
        <f>hidden1!DW32</f>
        <v>2691</v>
      </c>
      <c r="M42" s="58">
        <f>hidden1!DX32</f>
        <v>8030</v>
      </c>
      <c r="N42" s="58">
        <f>hidden1!DY32</f>
        <v>0</v>
      </c>
      <c r="O42" s="57"/>
      <c r="P42" s="57"/>
    </row>
    <row r="43" spans="1:16" x14ac:dyDescent="0.25">
      <c r="A43" s="57" t="str">
        <f>hidden1!A33</f>
        <v xml:space="preserve">  Ненецкий автономный округ</v>
      </c>
      <c r="B43" s="58">
        <f t="shared" si="0"/>
        <v>0</v>
      </c>
      <c r="C43" s="58">
        <f>hidden1!DP33</f>
        <v>0</v>
      </c>
      <c r="D43" s="58">
        <f>hidden1!DQ33</f>
        <v>0</v>
      </c>
      <c r="E43" s="58">
        <f>hidden1!DR33</f>
        <v>0</v>
      </c>
      <c r="F43" s="58">
        <f>hidden1!DS33</f>
        <v>0</v>
      </c>
      <c r="G43" s="58">
        <f t="shared" si="1"/>
        <v>0</v>
      </c>
      <c r="H43" s="58">
        <f>hidden1!DT33</f>
        <v>0</v>
      </c>
      <c r="I43" s="58">
        <f>hidden1!DU33</f>
        <v>0</v>
      </c>
      <c r="J43" s="58">
        <f>hidden1!DV33</f>
        <v>0</v>
      </c>
      <c r="K43" s="57">
        <f t="shared" si="2"/>
        <v>0</v>
      </c>
      <c r="L43" s="58">
        <f>hidden1!DW33</f>
        <v>0</v>
      </c>
      <c r="M43" s="58">
        <f>hidden1!DX33</f>
        <v>0</v>
      </c>
      <c r="N43" s="58">
        <f>hidden1!DY33</f>
        <v>0</v>
      </c>
      <c r="O43" s="57"/>
      <c r="P43" s="57"/>
    </row>
    <row r="44" spans="1:16" x14ac:dyDescent="0.25">
      <c r="A44" s="57" t="str">
        <f>hidden1!A34</f>
        <v xml:space="preserve"> СЕВЕРО-КАВКАЗСКИЙ ФЕДЕРАЛЬНЫЙ ОКРУГ</v>
      </c>
      <c r="B44" s="58">
        <f t="shared" si="0"/>
        <v>-2584615</v>
      </c>
      <c r="C44" s="58">
        <f>hidden1!DP34</f>
        <v>-648738</v>
      </c>
      <c r="D44" s="58">
        <f>hidden1!DQ34</f>
        <v>-1935877</v>
      </c>
      <c r="E44" s="58">
        <f>hidden1!DR34</f>
        <v>0</v>
      </c>
      <c r="F44" s="58">
        <f>hidden1!DS34</f>
        <v>-28</v>
      </c>
      <c r="G44" s="58">
        <f t="shared" si="1"/>
        <v>0</v>
      </c>
      <c r="H44" s="58">
        <f>hidden1!DT34</f>
        <v>0</v>
      </c>
      <c r="I44" s="58">
        <f>hidden1!DU34</f>
        <v>0</v>
      </c>
      <c r="J44" s="58">
        <f>hidden1!DV34</f>
        <v>0</v>
      </c>
      <c r="K44" s="57">
        <f t="shared" si="2"/>
        <v>76</v>
      </c>
      <c r="L44" s="58">
        <f>hidden1!DW34</f>
        <v>19</v>
      </c>
      <c r="M44" s="58">
        <f>hidden1!DX34</f>
        <v>57</v>
      </c>
      <c r="N44" s="58">
        <f>hidden1!DY34</f>
        <v>0</v>
      </c>
      <c r="O44" s="57"/>
      <c r="P44" s="57"/>
    </row>
    <row r="45" spans="1:16" x14ac:dyDescent="0.25">
      <c r="A45" s="57" t="str">
        <f>hidden1!A35</f>
        <v xml:space="preserve">  Республика Дагестан</v>
      </c>
      <c r="B45" s="58">
        <f t="shared" si="0"/>
        <v>71</v>
      </c>
      <c r="C45" s="58">
        <f>hidden1!DP35</f>
        <v>18</v>
      </c>
      <c r="D45" s="58">
        <f>hidden1!DQ35</f>
        <v>53</v>
      </c>
      <c r="E45" s="58">
        <f>hidden1!DR35</f>
        <v>0</v>
      </c>
      <c r="F45" s="58">
        <f>hidden1!DS35</f>
        <v>0</v>
      </c>
      <c r="G45" s="58">
        <f t="shared" si="1"/>
        <v>0</v>
      </c>
      <c r="H45" s="58">
        <f>hidden1!DT35</f>
        <v>0</v>
      </c>
      <c r="I45" s="58">
        <f>hidden1!DU35</f>
        <v>0</v>
      </c>
      <c r="J45" s="58">
        <f>hidden1!DV35</f>
        <v>0</v>
      </c>
      <c r="K45" s="57">
        <f t="shared" si="2"/>
        <v>0</v>
      </c>
      <c r="L45" s="58">
        <f>hidden1!DW35</f>
        <v>0</v>
      </c>
      <c r="M45" s="58">
        <f>hidden1!DX35</f>
        <v>0</v>
      </c>
      <c r="N45" s="58">
        <f>hidden1!DY35</f>
        <v>0</v>
      </c>
      <c r="O45" s="57"/>
      <c r="P45" s="57"/>
    </row>
    <row r="46" spans="1:16" x14ac:dyDescent="0.25">
      <c r="A46" s="57" t="str">
        <f>hidden1!A36</f>
        <v xml:space="preserve">  Республика Ингушетия</v>
      </c>
      <c r="B46" s="58">
        <f t="shared" si="0"/>
        <v>0</v>
      </c>
      <c r="C46" s="58">
        <f>hidden1!DP36</f>
        <v>0</v>
      </c>
      <c r="D46" s="58">
        <f>hidden1!DQ36</f>
        <v>0</v>
      </c>
      <c r="E46" s="58">
        <f>hidden1!DR36</f>
        <v>0</v>
      </c>
      <c r="F46" s="58">
        <f>hidden1!DS36</f>
        <v>0</v>
      </c>
      <c r="G46" s="58">
        <f t="shared" si="1"/>
        <v>0</v>
      </c>
      <c r="H46" s="58">
        <f>hidden1!DT36</f>
        <v>0</v>
      </c>
      <c r="I46" s="58">
        <f>hidden1!DU36</f>
        <v>0</v>
      </c>
      <c r="J46" s="58">
        <f>hidden1!DV36</f>
        <v>0</v>
      </c>
      <c r="K46" s="57">
        <f t="shared" si="2"/>
        <v>0</v>
      </c>
      <c r="L46" s="58">
        <f>hidden1!DW36</f>
        <v>0</v>
      </c>
      <c r="M46" s="58">
        <f>hidden1!DX36</f>
        <v>0</v>
      </c>
      <c r="N46" s="58">
        <f>hidden1!DY36</f>
        <v>0</v>
      </c>
      <c r="O46" s="57"/>
      <c r="P46" s="57"/>
    </row>
    <row r="47" spans="1:16" x14ac:dyDescent="0.25">
      <c r="A47" s="57" t="str">
        <f>hidden1!A37</f>
        <v xml:space="preserve">  Кабардино-Балкарская Республика</v>
      </c>
      <c r="B47" s="58">
        <f t="shared" si="0"/>
        <v>0</v>
      </c>
      <c r="C47" s="58">
        <f>hidden1!DP37</f>
        <v>0</v>
      </c>
      <c r="D47" s="58">
        <f>hidden1!DQ37</f>
        <v>0</v>
      </c>
      <c r="E47" s="58">
        <f>hidden1!DR37</f>
        <v>0</v>
      </c>
      <c r="F47" s="58">
        <f>hidden1!DS37</f>
        <v>0</v>
      </c>
      <c r="G47" s="58">
        <f t="shared" si="1"/>
        <v>0</v>
      </c>
      <c r="H47" s="58">
        <f>hidden1!DT37</f>
        <v>0</v>
      </c>
      <c r="I47" s="58">
        <f>hidden1!DU37</f>
        <v>0</v>
      </c>
      <c r="J47" s="58">
        <f>hidden1!DV37</f>
        <v>0</v>
      </c>
      <c r="K47" s="57">
        <f t="shared" si="2"/>
        <v>0</v>
      </c>
      <c r="L47" s="58">
        <f>hidden1!DW37</f>
        <v>0</v>
      </c>
      <c r="M47" s="58">
        <f>hidden1!DX37</f>
        <v>0</v>
      </c>
      <c r="N47" s="58">
        <f>hidden1!DY37</f>
        <v>0</v>
      </c>
      <c r="O47" s="57"/>
      <c r="P47" s="57"/>
    </row>
    <row r="48" spans="1:16" x14ac:dyDescent="0.25">
      <c r="A48" s="57" t="str">
        <f>hidden1!A38</f>
        <v xml:space="preserve">  Карачаево-Черкесская Республика</v>
      </c>
      <c r="B48" s="58">
        <f t="shared" si="0"/>
        <v>0</v>
      </c>
      <c r="C48" s="58">
        <f>hidden1!DP38</f>
        <v>0</v>
      </c>
      <c r="D48" s="58">
        <f>hidden1!DQ38</f>
        <v>0</v>
      </c>
      <c r="E48" s="58">
        <f>hidden1!DR38</f>
        <v>0</v>
      </c>
      <c r="F48" s="58">
        <f>hidden1!DS38</f>
        <v>0</v>
      </c>
      <c r="G48" s="58">
        <f t="shared" si="1"/>
        <v>0</v>
      </c>
      <c r="H48" s="58">
        <f>hidden1!DT38</f>
        <v>0</v>
      </c>
      <c r="I48" s="58">
        <f>hidden1!DU38</f>
        <v>0</v>
      </c>
      <c r="J48" s="58">
        <f>hidden1!DV38</f>
        <v>0</v>
      </c>
      <c r="K48" s="57">
        <f t="shared" si="2"/>
        <v>0</v>
      </c>
      <c r="L48" s="58">
        <f>hidden1!DW38</f>
        <v>0</v>
      </c>
      <c r="M48" s="58">
        <f>hidden1!DX38</f>
        <v>0</v>
      </c>
      <c r="N48" s="58">
        <f>hidden1!DY38</f>
        <v>0</v>
      </c>
      <c r="O48" s="57"/>
      <c r="P48" s="57"/>
    </row>
    <row r="49" spans="1:16" x14ac:dyDescent="0.25">
      <c r="A49" s="57" t="str">
        <f>hidden1!A39</f>
        <v xml:space="preserve">  Республика Северная Осетия-Алания</v>
      </c>
      <c r="B49" s="58">
        <f t="shared" si="0"/>
        <v>0</v>
      </c>
      <c r="C49" s="58">
        <f>hidden1!DP39</f>
        <v>0</v>
      </c>
      <c r="D49" s="58">
        <f>hidden1!DQ39</f>
        <v>0</v>
      </c>
      <c r="E49" s="58">
        <f>hidden1!DR39</f>
        <v>0</v>
      </c>
      <c r="F49" s="58">
        <f>hidden1!DS39</f>
        <v>-28</v>
      </c>
      <c r="G49" s="58">
        <f t="shared" si="1"/>
        <v>0</v>
      </c>
      <c r="H49" s="58">
        <f>hidden1!DT39</f>
        <v>0</v>
      </c>
      <c r="I49" s="58">
        <f>hidden1!DU39</f>
        <v>0</v>
      </c>
      <c r="J49" s="58">
        <f>hidden1!DV39</f>
        <v>0</v>
      </c>
      <c r="K49" s="57">
        <f t="shared" si="2"/>
        <v>0</v>
      </c>
      <c r="L49" s="58">
        <f>hidden1!DW39</f>
        <v>0</v>
      </c>
      <c r="M49" s="58">
        <f>hidden1!DX39</f>
        <v>0</v>
      </c>
      <c r="N49" s="58">
        <f>hidden1!DY39</f>
        <v>0</v>
      </c>
      <c r="O49" s="57"/>
      <c r="P49" s="57"/>
    </row>
    <row r="50" spans="1:16" x14ac:dyDescent="0.25">
      <c r="A50" s="57" t="str">
        <f>hidden1!A40</f>
        <v xml:space="preserve">  Чеченская Республика</v>
      </c>
      <c r="B50" s="58">
        <f t="shared" si="0"/>
        <v>0</v>
      </c>
      <c r="C50" s="58">
        <f>hidden1!DP40</f>
        <v>0</v>
      </c>
      <c r="D50" s="58">
        <f>hidden1!DQ40</f>
        <v>0</v>
      </c>
      <c r="E50" s="58">
        <f>hidden1!DR40</f>
        <v>0</v>
      </c>
      <c r="F50" s="58">
        <f>hidden1!DS40</f>
        <v>0</v>
      </c>
      <c r="G50" s="58">
        <f t="shared" si="1"/>
        <v>0</v>
      </c>
      <c r="H50" s="58">
        <f>hidden1!DT40</f>
        <v>0</v>
      </c>
      <c r="I50" s="58">
        <f>hidden1!DU40</f>
        <v>0</v>
      </c>
      <c r="J50" s="58">
        <f>hidden1!DV40</f>
        <v>0</v>
      </c>
      <c r="K50" s="57">
        <f t="shared" si="2"/>
        <v>0</v>
      </c>
      <c r="L50" s="58">
        <f>hidden1!DW40</f>
        <v>0</v>
      </c>
      <c r="M50" s="58">
        <f>hidden1!DX40</f>
        <v>0</v>
      </c>
      <c r="N50" s="58">
        <f>hidden1!DY40</f>
        <v>0</v>
      </c>
      <c r="O50" s="57"/>
      <c r="P50" s="57"/>
    </row>
    <row r="51" spans="1:16" x14ac:dyDescent="0.25">
      <c r="A51" s="57" t="str">
        <f>hidden1!A41</f>
        <v xml:space="preserve">  Ставропольский край</v>
      </c>
      <c r="B51" s="58">
        <f t="shared" si="0"/>
        <v>-2584686</v>
      </c>
      <c r="C51" s="58">
        <f>hidden1!DP41</f>
        <v>-648756</v>
      </c>
      <c r="D51" s="58">
        <f>hidden1!DQ41</f>
        <v>-1935930</v>
      </c>
      <c r="E51" s="58">
        <f>hidden1!DR41</f>
        <v>0</v>
      </c>
      <c r="F51" s="58">
        <f>hidden1!DS41</f>
        <v>0</v>
      </c>
      <c r="G51" s="58">
        <f t="shared" si="1"/>
        <v>0</v>
      </c>
      <c r="H51" s="58">
        <f>hidden1!DT41</f>
        <v>0</v>
      </c>
      <c r="I51" s="58">
        <f>hidden1!DU41</f>
        <v>0</v>
      </c>
      <c r="J51" s="58">
        <f>hidden1!DV41</f>
        <v>0</v>
      </c>
      <c r="K51" s="57">
        <f t="shared" si="2"/>
        <v>76</v>
      </c>
      <c r="L51" s="58">
        <f>hidden1!DW41</f>
        <v>19</v>
      </c>
      <c r="M51" s="58">
        <f>hidden1!DX41</f>
        <v>57</v>
      </c>
      <c r="N51" s="58">
        <f>hidden1!DY41</f>
        <v>0</v>
      </c>
      <c r="O51" s="57"/>
      <c r="P51" s="57"/>
    </row>
    <row r="52" spans="1:16" x14ac:dyDescent="0.25">
      <c r="A52" s="57" t="str">
        <f>hidden1!A42</f>
        <v xml:space="preserve"> ЮЖНЫЙ ФЕДЕРАЛЬНЫЙ ОКРУГ</v>
      </c>
      <c r="B52" s="58">
        <f t="shared" si="0"/>
        <v>-61721</v>
      </c>
      <c r="C52" s="58">
        <f>hidden1!DP42</f>
        <v>-15492</v>
      </c>
      <c r="D52" s="58">
        <f>hidden1!DQ42</f>
        <v>-46229</v>
      </c>
      <c r="E52" s="58">
        <f>hidden1!DR42</f>
        <v>0</v>
      </c>
      <c r="F52" s="58">
        <f>hidden1!DS42</f>
        <v>0</v>
      </c>
      <c r="G52" s="58">
        <f t="shared" si="1"/>
        <v>10215499</v>
      </c>
      <c r="H52" s="58">
        <f>hidden1!DT42</f>
        <v>2564090</v>
      </c>
      <c r="I52" s="58">
        <f>hidden1!DU42</f>
        <v>7651409</v>
      </c>
      <c r="J52" s="58">
        <f>hidden1!DV42</f>
        <v>0</v>
      </c>
      <c r="K52" s="57">
        <f t="shared" si="2"/>
        <v>33247</v>
      </c>
      <c r="L52" s="58">
        <f>hidden1!DW42</f>
        <v>8345</v>
      </c>
      <c r="M52" s="58">
        <f>hidden1!DX42</f>
        <v>24902</v>
      </c>
      <c r="N52" s="58">
        <f>hidden1!DY42</f>
        <v>0</v>
      </c>
      <c r="O52" s="57"/>
      <c r="P52" s="57"/>
    </row>
    <row r="53" spans="1:16" x14ac:dyDescent="0.25">
      <c r="A53" s="57" t="str">
        <f>hidden1!A43</f>
        <v xml:space="preserve">  Республика Адыгея</v>
      </c>
      <c r="B53" s="58">
        <f t="shared" si="0"/>
        <v>0</v>
      </c>
      <c r="C53" s="58">
        <f>hidden1!DP43</f>
        <v>0</v>
      </c>
      <c r="D53" s="58">
        <f>hidden1!DQ43</f>
        <v>0</v>
      </c>
      <c r="E53" s="58">
        <f>hidden1!DR43</f>
        <v>0</v>
      </c>
      <c r="F53" s="58">
        <f>hidden1!DS43</f>
        <v>0</v>
      </c>
      <c r="G53" s="58">
        <f t="shared" si="1"/>
        <v>0</v>
      </c>
      <c r="H53" s="58">
        <f>hidden1!DT43</f>
        <v>0</v>
      </c>
      <c r="I53" s="58">
        <f>hidden1!DU43</f>
        <v>0</v>
      </c>
      <c r="J53" s="58">
        <f>hidden1!DV43</f>
        <v>0</v>
      </c>
      <c r="K53" s="57">
        <f t="shared" si="2"/>
        <v>0</v>
      </c>
      <c r="L53" s="58">
        <f>hidden1!DW43</f>
        <v>0</v>
      </c>
      <c r="M53" s="58">
        <f>hidden1!DX43</f>
        <v>0</v>
      </c>
      <c r="N53" s="58">
        <f>hidden1!DY43</f>
        <v>0</v>
      </c>
      <c r="O53" s="57"/>
      <c r="P53" s="57"/>
    </row>
    <row r="54" spans="1:16" x14ac:dyDescent="0.25">
      <c r="A54" s="57" t="str">
        <f>hidden1!A44</f>
        <v xml:space="preserve">  Республика Калмыкия</v>
      </c>
      <c r="B54" s="58">
        <f t="shared" si="0"/>
        <v>36</v>
      </c>
      <c r="C54" s="58">
        <f>hidden1!DP44</f>
        <v>9</v>
      </c>
      <c r="D54" s="58">
        <f>hidden1!DQ44</f>
        <v>27</v>
      </c>
      <c r="E54" s="58">
        <f>hidden1!DR44</f>
        <v>0</v>
      </c>
      <c r="F54" s="58">
        <f>hidden1!DS44</f>
        <v>0</v>
      </c>
      <c r="G54" s="58">
        <f t="shared" si="1"/>
        <v>0</v>
      </c>
      <c r="H54" s="58">
        <f>hidden1!DT44</f>
        <v>0</v>
      </c>
      <c r="I54" s="58">
        <f>hidden1!DU44</f>
        <v>0</v>
      </c>
      <c r="J54" s="58">
        <f>hidden1!DV44</f>
        <v>0</v>
      </c>
      <c r="K54" s="57">
        <f t="shared" si="2"/>
        <v>0</v>
      </c>
      <c r="L54" s="58">
        <f>hidden1!DW44</f>
        <v>0</v>
      </c>
      <c r="M54" s="58">
        <f>hidden1!DX44</f>
        <v>0</v>
      </c>
      <c r="N54" s="58">
        <f>hidden1!DY44</f>
        <v>0</v>
      </c>
      <c r="O54" s="57"/>
      <c r="P54" s="57"/>
    </row>
    <row r="55" spans="1:16" x14ac:dyDescent="0.25">
      <c r="A55" s="57" t="str">
        <f>hidden1!A45</f>
        <v xml:space="preserve">  Республика Крым</v>
      </c>
      <c r="B55" s="58">
        <f t="shared" si="0"/>
        <v>0</v>
      </c>
      <c r="C55" s="58">
        <f>hidden1!DP45</f>
        <v>0</v>
      </c>
      <c r="D55" s="58">
        <f>hidden1!DQ45</f>
        <v>0</v>
      </c>
      <c r="E55" s="58">
        <f>hidden1!DR45</f>
        <v>0</v>
      </c>
      <c r="F55" s="58">
        <f>hidden1!DS45</f>
        <v>0</v>
      </c>
      <c r="G55" s="58">
        <f t="shared" si="1"/>
        <v>0</v>
      </c>
      <c r="H55" s="58">
        <f>hidden1!DT45</f>
        <v>0</v>
      </c>
      <c r="I55" s="58">
        <f>hidden1!DU45</f>
        <v>0</v>
      </c>
      <c r="J55" s="58">
        <f>hidden1!DV45</f>
        <v>0</v>
      </c>
      <c r="K55" s="57">
        <f t="shared" si="2"/>
        <v>0</v>
      </c>
      <c r="L55" s="58">
        <f>hidden1!DW45</f>
        <v>0</v>
      </c>
      <c r="M55" s="58">
        <f>hidden1!DX45</f>
        <v>0</v>
      </c>
      <c r="N55" s="58">
        <f>hidden1!DY45</f>
        <v>0</v>
      </c>
      <c r="O55" s="57"/>
      <c r="P55" s="57"/>
    </row>
    <row r="56" spans="1:16" x14ac:dyDescent="0.25">
      <c r="A56" s="57" t="str">
        <f>hidden1!A46</f>
        <v xml:space="preserve">  Краснодарский край</v>
      </c>
      <c r="B56" s="58">
        <f t="shared" si="0"/>
        <v>5519</v>
      </c>
      <c r="C56" s="58">
        <f>hidden1!DP46</f>
        <v>1385</v>
      </c>
      <c r="D56" s="58">
        <f>hidden1!DQ46</f>
        <v>4134</v>
      </c>
      <c r="E56" s="58">
        <f>hidden1!DR46</f>
        <v>0</v>
      </c>
      <c r="F56" s="58">
        <f>hidden1!DS46</f>
        <v>0</v>
      </c>
      <c r="G56" s="58">
        <f t="shared" si="1"/>
        <v>15531</v>
      </c>
      <c r="H56" s="58">
        <f>hidden1!DT46</f>
        <v>3898</v>
      </c>
      <c r="I56" s="58">
        <f>hidden1!DU46</f>
        <v>11633</v>
      </c>
      <c r="J56" s="58">
        <f>hidden1!DV46</f>
        <v>0</v>
      </c>
      <c r="K56" s="57">
        <f t="shared" si="2"/>
        <v>0</v>
      </c>
      <c r="L56" s="58">
        <f>hidden1!DW46</f>
        <v>0</v>
      </c>
      <c r="M56" s="58">
        <f>hidden1!DX46</f>
        <v>0</v>
      </c>
      <c r="N56" s="58">
        <f>hidden1!DY46</f>
        <v>0</v>
      </c>
      <c r="O56" s="57"/>
      <c r="P56" s="57"/>
    </row>
    <row r="57" spans="1:16" x14ac:dyDescent="0.25">
      <c r="A57" s="57" t="str">
        <f>hidden1!A47</f>
        <v xml:space="preserve">  Астраханская область</v>
      </c>
      <c r="B57" s="58">
        <f t="shared" si="0"/>
        <v>-27890</v>
      </c>
      <c r="C57" s="58">
        <f>hidden1!DP47</f>
        <v>-7000</v>
      </c>
      <c r="D57" s="58">
        <f>hidden1!DQ47</f>
        <v>-20890</v>
      </c>
      <c r="E57" s="58">
        <f>hidden1!DR47</f>
        <v>0</v>
      </c>
      <c r="F57" s="58">
        <f>hidden1!DS47</f>
        <v>0</v>
      </c>
      <c r="G57" s="58">
        <f t="shared" si="1"/>
        <v>2427702</v>
      </c>
      <c r="H57" s="58">
        <f>hidden1!DT47</f>
        <v>609353</v>
      </c>
      <c r="I57" s="58">
        <f>hidden1!DU47</f>
        <v>1818349</v>
      </c>
      <c r="J57" s="58">
        <f>hidden1!DV47</f>
        <v>0</v>
      </c>
      <c r="K57" s="57">
        <f t="shared" si="2"/>
        <v>0</v>
      </c>
      <c r="L57" s="58">
        <f>hidden1!DW47</f>
        <v>0</v>
      </c>
      <c r="M57" s="58">
        <f>hidden1!DX47</f>
        <v>0</v>
      </c>
      <c r="N57" s="58">
        <f>hidden1!DY47</f>
        <v>0</v>
      </c>
      <c r="O57" s="57"/>
      <c r="P57" s="57"/>
    </row>
    <row r="58" spans="1:16" x14ac:dyDescent="0.25">
      <c r="A58" s="57" t="str">
        <f>hidden1!A48</f>
        <v xml:space="preserve">  Волгоградская область</v>
      </c>
      <c r="B58" s="58">
        <f t="shared" si="0"/>
        <v>-39530</v>
      </c>
      <c r="C58" s="58">
        <f>hidden1!DP48</f>
        <v>-9922</v>
      </c>
      <c r="D58" s="58">
        <f>hidden1!DQ48</f>
        <v>-29608</v>
      </c>
      <c r="E58" s="58">
        <f>hidden1!DR48</f>
        <v>0</v>
      </c>
      <c r="F58" s="58">
        <f>hidden1!DS48</f>
        <v>0</v>
      </c>
      <c r="G58" s="58">
        <f t="shared" si="1"/>
        <v>7772215</v>
      </c>
      <c r="H58" s="58">
        <f>hidden1!DT48</f>
        <v>1950826</v>
      </c>
      <c r="I58" s="58">
        <f>hidden1!DU48</f>
        <v>5821389</v>
      </c>
      <c r="J58" s="58">
        <f>hidden1!DV48</f>
        <v>0</v>
      </c>
      <c r="K58" s="57">
        <f t="shared" si="2"/>
        <v>33247</v>
      </c>
      <c r="L58" s="58">
        <f>hidden1!DW48</f>
        <v>8345</v>
      </c>
      <c r="M58" s="58">
        <f>hidden1!DX48</f>
        <v>24902</v>
      </c>
      <c r="N58" s="58">
        <f>hidden1!DY48</f>
        <v>0</v>
      </c>
      <c r="O58" s="57"/>
      <c r="P58" s="57"/>
    </row>
    <row r="59" spans="1:16" x14ac:dyDescent="0.25">
      <c r="A59" s="57" t="str">
        <f>hidden1!A49</f>
        <v xml:space="preserve">  Ростовская область</v>
      </c>
      <c r="B59" s="58">
        <f t="shared" si="0"/>
        <v>144</v>
      </c>
      <c r="C59" s="58">
        <f>hidden1!DP49</f>
        <v>36</v>
      </c>
      <c r="D59" s="58">
        <f>hidden1!DQ49</f>
        <v>108</v>
      </c>
      <c r="E59" s="58">
        <f>hidden1!DR49</f>
        <v>0</v>
      </c>
      <c r="F59" s="58">
        <f>hidden1!DS49</f>
        <v>0</v>
      </c>
      <c r="G59" s="58">
        <f t="shared" si="1"/>
        <v>51</v>
      </c>
      <c r="H59" s="58">
        <f>hidden1!DT49</f>
        <v>13</v>
      </c>
      <c r="I59" s="58">
        <f>hidden1!DU49</f>
        <v>38</v>
      </c>
      <c r="J59" s="58">
        <f>hidden1!DV49</f>
        <v>0</v>
      </c>
      <c r="K59" s="57">
        <f t="shared" si="2"/>
        <v>0</v>
      </c>
      <c r="L59" s="58">
        <f>hidden1!DW49</f>
        <v>0</v>
      </c>
      <c r="M59" s="58">
        <f>hidden1!DX49</f>
        <v>0</v>
      </c>
      <c r="N59" s="58">
        <f>hidden1!DY49</f>
        <v>0</v>
      </c>
      <c r="O59" s="57"/>
      <c r="P59" s="57"/>
    </row>
    <row r="60" spans="1:16" x14ac:dyDescent="0.25">
      <c r="A60" s="57" t="str">
        <f>hidden1!A50</f>
        <v xml:space="preserve">  город Севастополь</v>
      </c>
      <c r="B60" s="58">
        <f t="shared" si="0"/>
        <v>0</v>
      </c>
      <c r="C60" s="58">
        <f>hidden1!DP50</f>
        <v>0</v>
      </c>
      <c r="D60" s="58">
        <f>hidden1!DQ50</f>
        <v>0</v>
      </c>
      <c r="E60" s="58">
        <f>hidden1!DR50</f>
        <v>0</v>
      </c>
      <c r="F60" s="58">
        <f>hidden1!DS50</f>
        <v>0</v>
      </c>
      <c r="G60" s="58">
        <f t="shared" si="1"/>
        <v>0</v>
      </c>
      <c r="H60" s="58">
        <f>hidden1!DT50</f>
        <v>0</v>
      </c>
      <c r="I60" s="58">
        <f>hidden1!DU50</f>
        <v>0</v>
      </c>
      <c r="J60" s="58">
        <f>hidden1!DV50</f>
        <v>0</v>
      </c>
      <c r="K60" s="57">
        <f t="shared" si="2"/>
        <v>0</v>
      </c>
      <c r="L60" s="58">
        <f>hidden1!DW50</f>
        <v>0</v>
      </c>
      <c r="M60" s="58">
        <f>hidden1!DX50</f>
        <v>0</v>
      </c>
      <c r="N60" s="58">
        <f>hidden1!DY50</f>
        <v>0</v>
      </c>
      <c r="O60" s="57"/>
      <c r="P60" s="57"/>
    </row>
    <row r="61" spans="1:16" x14ac:dyDescent="0.25">
      <c r="A61" s="57" t="str">
        <f>hidden1!A51</f>
        <v xml:space="preserve"> ПРИВОЛЖСКИЙ ФЕДЕРАЛЬНЫЙ ОКРУГ</v>
      </c>
      <c r="B61" s="58">
        <f t="shared" si="0"/>
        <v>-10781778</v>
      </c>
      <c r="C61" s="58">
        <f>hidden1!DP51</f>
        <v>-2706226</v>
      </c>
      <c r="D61" s="58">
        <f>hidden1!DQ51</f>
        <v>-8075552</v>
      </c>
      <c r="E61" s="58">
        <f>hidden1!DR51</f>
        <v>0</v>
      </c>
      <c r="F61" s="58">
        <f>hidden1!DS51</f>
        <v>53048</v>
      </c>
      <c r="G61" s="58">
        <f t="shared" si="1"/>
        <v>74956860</v>
      </c>
      <c r="H61" s="58">
        <f>hidden1!DT51</f>
        <v>18814172</v>
      </c>
      <c r="I61" s="58">
        <f>hidden1!DU51</f>
        <v>56142688</v>
      </c>
      <c r="J61" s="58">
        <f>hidden1!DV51</f>
        <v>0</v>
      </c>
      <c r="K61" s="57">
        <f t="shared" si="2"/>
        <v>275642</v>
      </c>
      <c r="L61" s="58">
        <f>hidden1!DW51</f>
        <v>69185</v>
      </c>
      <c r="M61" s="58">
        <f>hidden1!DX51</f>
        <v>206457</v>
      </c>
      <c r="N61" s="58">
        <f>hidden1!DY51</f>
        <v>0</v>
      </c>
      <c r="O61" s="57"/>
      <c r="P61" s="57"/>
    </row>
    <row r="62" spans="1:16" x14ac:dyDescent="0.25">
      <c r="A62" s="57" t="str">
        <f>hidden1!A52</f>
        <v xml:space="preserve">  Республика Башкортостан</v>
      </c>
      <c r="B62" s="58">
        <f t="shared" si="0"/>
        <v>-5052216</v>
      </c>
      <c r="C62" s="58">
        <f>hidden1!DP52</f>
        <v>-1268106</v>
      </c>
      <c r="D62" s="58">
        <f>hidden1!DQ52</f>
        <v>-3784110</v>
      </c>
      <c r="E62" s="58">
        <f>hidden1!DR52</f>
        <v>0</v>
      </c>
      <c r="F62" s="58">
        <f>hidden1!DS52</f>
        <v>0</v>
      </c>
      <c r="G62" s="58">
        <f t="shared" si="1"/>
        <v>13372085</v>
      </c>
      <c r="H62" s="58">
        <f>hidden1!DT52</f>
        <v>3356393</v>
      </c>
      <c r="I62" s="58">
        <f>hidden1!DU52</f>
        <v>10015692</v>
      </c>
      <c r="J62" s="58">
        <f>hidden1!DV52</f>
        <v>0</v>
      </c>
      <c r="K62" s="57">
        <f t="shared" si="2"/>
        <v>34398</v>
      </c>
      <c r="L62" s="58">
        <f>hidden1!DW52</f>
        <v>8634</v>
      </c>
      <c r="M62" s="58">
        <f>hidden1!DX52</f>
        <v>25764</v>
      </c>
      <c r="N62" s="58">
        <f>hidden1!DY52</f>
        <v>0</v>
      </c>
      <c r="O62" s="57"/>
      <c r="P62" s="57"/>
    </row>
    <row r="63" spans="1:16" x14ac:dyDescent="0.25">
      <c r="A63" s="57" t="str">
        <f>hidden1!A53</f>
        <v xml:space="preserve">  Республика Марий-Эл</v>
      </c>
      <c r="B63" s="58">
        <f t="shared" si="0"/>
        <v>0</v>
      </c>
      <c r="C63" s="58">
        <f>hidden1!DP53</f>
        <v>0</v>
      </c>
      <c r="D63" s="58">
        <f>hidden1!DQ53</f>
        <v>0</v>
      </c>
      <c r="E63" s="58">
        <f>hidden1!DR53</f>
        <v>0</v>
      </c>
      <c r="F63" s="58">
        <f>hidden1!DS53</f>
        <v>0</v>
      </c>
      <c r="G63" s="58">
        <f t="shared" si="1"/>
        <v>0</v>
      </c>
      <c r="H63" s="58">
        <f>hidden1!DT53</f>
        <v>0</v>
      </c>
      <c r="I63" s="58">
        <f>hidden1!DU53</f>
        <v>0</v>
      </c>
      <c r="J63" s="58">
        <f>hidden1!DV53</f>
        <v>0</v>
      </c>
      <c r="K63" s="57">
        <f t="shared" si="2"/>
        <v>0</v>
      </c>
      <c r="L63" s="58">
        <f>hidden1!DW53</f>
        <v>0</v>
      </c>
      <c r="M63" s="58">
        <f>hidden1!DX53</f>
        <v>0</v>
      </c>
      <c r="N63" s="58">
        <f>hidden1!DY53</f>
        <v>0</v>
      </c>
      <c r="O63" s="57"/>
      <c r="P63" s="57"/>
    </row>
    <row r="64" spans="1:16" x14ac:dyDescent="0.25">
      <c r="A64" s="57" t="str">
        <f>hidden1!A54</f>
        <v xml:space="preserve">  Республика Мордовия</v>
      </c>
      <c r="B64" s="58">
        <f t="shared" si="0"/>
        <v>0</v>
      </c>
      <c r="C64" s="58">
        <f>hidden1!DP54</f>
        <v>0</v>
      </c>
      <c r="D64" s="58">
        <f>hidden1!DQ54</f>
        <v>0</v>
      </c>
      <c r="E64" s="58">
        <f>hidden1!DR54</f>
        <v>0</v>
      </c>
      <c r="F64" s="58">
        <f>hidden1!DS54</f>
        <v>0</v>
      </c>
      <c r="G64" s="58">
        <f t="shared" si="1"/>
        <v>0</v>
      </c>
      <c r="H64" s="58">
        <f>hidden1!DT54</f>
        <v>0</v>
      </c>
      <c r="I64" s="58">
        <f>hidden1!DU54</f>
        <v>0</v>
      </c>
      <c r="J64" s="58">
        <f>hidden1!DV54</f>
        <v>0</v>
      </c>
      <c r="K64" s="57">
        <f t="shared" si="2"/>
        <v>0</v>
      </c>
      <c r="L64" s="58">
        <f>hidden1!DW54</f>
        <v>0</v>
      </c>
      <c r="M64" s="58">
        <f>hidden1!DX54</f>
        <v>0</v>
      </c>
      <c r="N64" s="58">
        <f>hidden1!DY54</f>
        <v>0</v>
      </c>
      <c r="O64" s="57"/>
      <c r="P64" s="57"/>
    </row>
    <row r="65" spans="1:16" x14ac:dyDescent="0.25">
      <c r="A65" s="57" t="str">
        <f>hidden1!A55</f>
        <v xml:space="preserve">  Республика Татарстан</v>
      </c>
      <c r="B65" s="58">
        <f t="shared" si="0"/>
        <v>-6066841</v>
      </c>
      <c r="C65" s="58">
        <f>hidden1!DP55</f>
        <v>-1522777</v>
      </c>
      <c r="D65" s="58">
        <f>hidden1!DQ55</f>
        <v>-4544064</v>
      </c>
      <c r="E65" s="58">
        <f>hidden1!DR55</f>
        <v>0</v>
      </c>
      <c r="F65" s="58">
        <f>hidden1!DS55</f>
        <v>10510</v>
      </c>
      <c r="G65" s="58">
        <f t="shared" si="1"/>
        <v>25045637</v>
      </c>
      <c r="H65" s="58">
        <f>hidden1!DT55</f>
        <v>6286455</v>
      </c>
      <c r="I65" s="58">
        <f>hidden1!DU55</f>
        <v>18759182</v>
      </c>
      <c r="J65" s="58">
        <f>hidden1!DV55</f>
        <v>0</v>
      </c>
      <c r="K65" s="57">
        <f t="shared" si="2"/>
        <v>11762</v>
      </c>
      <c r="L65" s="58">
        <f>hidden1!DW55</f>
        <v>2952</v>
      </c>
      <c r="M65" s="58">
        <f>hidden1!DX55</f>
        <v>8810</v>
      </c>
      <c r="N65" s="58">
        <f>hidden1!DY55</f>
        <v>0</v>
      </c>
      <c r="O65" s="57"/>
      <c r="P65" s="57"/>
    </row>
    <row r="66" spans="1:16" x14ac:dyDescent="0.25">
      <c r="A66" s="57" t="str">
        <f>hidden1!A56</f>
        <v xml:space="preserve">  Удмуртская Республика</v>
      </c>
      <c r="B66" s="58">
        <f t="shared" si="0"/>
        <v>0</v>
      </c>
      <c r="C66" s="58">
        <f>hidden1!DP56</f>
        <v>0</v>
      </c>
      <c r="D66" s="58">
        <f>hidden1!DQ56</f>
        <v>0</v>
      </c>
      <c r="E66" s="58">
        <f>hidden1!DR56</f>
        <v>0</v>
      </c>
      <c r="F66" s="58">
        <f>hidden1!DS56</f>
        <v>0</v>
      </c>
      <c r="G66" s="58">
        <f t="shared" si="1"/>
        <v>0</v>
      </c>
      <c r="H66" s="58">
        <f>hidden1!DT56</f>
        <v>0</v>
      </c>
      <c r="I66" s="58">
        <f>hidden1!DU56</f>
        <v>0</v>
      </c>
      <c r="J66" s="58">
        <f>hidden1!DV56</f>
        <v>0</v>
      </c>
      <c r="K66" s="57">
        <f t="shared" si="2"/>
        <v>0</v>
      </c>
      <c r="L66" s="58">
        <f>hidden1!DW56</f>
        <v>0</v>
      </c>
      <c r="M66" s="58">
        <f>hidden1!DX56</f>
        <v>0</v>
      </c>
      <c r="N66" s="58">
        <f>hidden1!DY56</f>
        <v>0</v>
      </c>
      <c r="O66" s="57"/>
      <c r="P66" s="57"/>
    </row>
    <row r="67" spans="1:16" x14ac:dyDescent="0.25">
      <c r="A67" s="57" t="str">
        <f>hidden1!A57</f>
        <v xml:space="preserve">  Чувашская Республика</v>
      </c>
      <c r="B67" s="58">
        <f t="shared" si="0"/>
        <v>0</v>
      </c>
      <c r="C67" s="58">
        <f>hidden1!DP57</f>
        <v>0</v>
      </c>
      <c r="D67" s="58">
        <f>hidden1!DQ57</f>
        <v>0</v>
      </c>
      <c r="E67" s="58">
        <f>hidden1!DR57</f>
        <v>0</v>
      </c>
      <c r="F67" s="58">
        <f>hidden1!DS57</f>
        <v>0</v>
      </c>
      <c r="G67" s="58">
        <f t="shared" si="1"/>
        <v>0</v>
      </c>
      <c r="H67" s="58">
        <f>hidden1!DT57</f>
        <v>0</v>
      </c>
      <c r="I67" s="58">
        <f>hidden1!DU57</f>
        <v>0</v>
      </c>
      <c r="J67" s="58">
        <f>hidden1!DV57</f>
        <v>0</v>
      </c>
      <c r="K67" s="57">
        <f t="shared" si="2"/>
        <v>0</v>
      </c>
      <c r="L67" s="58">
        <f>hidden1!DW57</f>
        <v>0</v>
      </c>
      <c r="M67" s="58">
        <f>hidden1!DX57</f>
        <v>0</v>
      </c>
      <c r="N67" s="58">
        <f>hidden1!DY57</f>
        <v>0</v>
      </c>
      <c r="O67" s="57"/>
      <c r="P67" s="57"/>
    </row>
    <row r="68" spans="1:16" x14ac:dyDescent="0.25">
      <c r="A68" s="57" t="str">
        <f>hidden1!A58</f>
        <v xml:space="preserve">  Кировская область</v>
      </c>
      <c r="B68" s="58">
        <f t="shared" si="0"/>
        <v>0</v>
      </c>
      <c r="C68" s="58">
        <f>hidden1!DP58</f>
        <v>0</v>
      </c>
      <c r="D68" s="58">
        <f>hidden1!DQ58</f>
        <v>0</v>
      </c>
      <c r="E68" s="58">
        <f>hidden1!DR58</f>
        <v>0</v>
      </c>
      <c r="F68" s="58">
        <f>hidden1!DS58</f>
        <v>0</v>
      </c>
      <c r="G68" s="58">
        <f t="shared" si="1"/>
        <v>26</v>
      </c>
      <c r="H68" s="58">
        <f>hidden1!DT58</f>
        <v>7</v>
      </c>
      <c r="I68" s="58">
        <f>hidden1!DU58</f>
        <v>19</v>
      </c>
      <c r="J68" s="58">
        <f>hidden1!DV58</f>
        <v>0</v>
      </c>
      <c r="K68" s="57">
        <f t="shared" si="2"/>
        <v>0</v>
      </c>
      <c r="L68" s="58">
        <f>hidden1!DW58</f>
        <v>0</v>
      </c>
      <c r="M68" s="58">
        <f>hidden1!DX58</f>
        <v>0</v>
      </c>
      <c r="N68" s="58">
        <f>hidden1!DY58</f>
        <v>0</v>
      </c>
      <c r="O68" s="57"/>
      <c r="P68" s="57"/>
    </row>
    <row r="69" spans="1:16" x14ac:dyDescent="0.25">
      <c r="A69" s="57" t="str">
        <f>hidden1!A59</f>
        <v xml:space="preserve">  Нижегородская область</v>
      </c>
      <c r="B69" s="58">
        <f t="shared" si="0"/>
        <v>456804</v>
      </c>
      <c r="C69" s="58">
        <f>hidden1!DP59</f>
        <v>114658</v>
      </c>
      <c r="D69" s="58">
        <f>hidden1!DQ59</f>
        <v>342146</v>
      </c>
      <c r="E69" s="58">
        <f>hidden1!DR59</f>
        <v>0</v>
      </c>
      <c r="F69" s="58">
        <f>hidden1!DS59</f>
        <v>-10825</v>
      </c>
      <c r="G69" s="58">
        <f t="shared" si="1"/>
        <v>8802602</v>
      </c>
      <c r="H69" s="58">
        <f>hidden1!DT59</f>
        <v>2209453</v>
      </c>
      <c r="I69" s="58">
        <f>hidden1!DU59</f>
        <v>6593149</v>
      </c>
      <c r="J69" s="58">
        <f>hidden1!DV59</f>
        <v>0</v>
      </c>
      <c r="K69" s="57">
        <f t="shared" si="2"/>
        <v>14945</v>
      </c>
      <c r="L69" s="58">
        <f>hidden1!DW59</f>
        <v>3751</v>
      </c>
      <c r="M69" s="58">
        <f>hidden1!DX59</f>
        <v>11194</v>
      </c>
      <c r="N69" s="58">
        <f>hidden1!DY59</f>
        <v>0</v>
      </c>
      <c r="O69" s="57"/>
      <c r="P69" s="57"/>
    </row>
    <row r="70" spans="1:16" x14ac:dyDescent="0.25">
      <c r="A70" s="57" t="str">
        <f>hidden1!A60</f>
        <v xml:space="preserve">  Оренбургская область</v>
      </c>
      <c r="B70" s="58">
        <f t="shared" si="0"/>
        <v>1649</v>
      </c>
      <c r="C70" s="58">
        <f>hidden1!DP60</f>
        <v>414</v>
      </c>
      <c r="D70" s="58">
        <f>hidden1!DQ60</f>
        <v>1235</v>
      </c>
      <c r="E70" s="58">
        <f>hidden1!DR60</f>
        <v>0</v>
      </c>
      <c r="F70" s="58">
        <f>hidden1!DS60</f>
        <v>0</v>
      </c>
      <c r="G70" s="58">
        <f t="shared" si="1"/>
        <v>4682995</v>
      </c>
      <c r="H70" s="58">
        <f>hidden1!DT60</f>
        <v>1175432</v>
      </c>
      <c r="I70" s="58">
        <f>hidden1!DU60</f>
        <v>3507563</v>
      </c>
      <c r="J70" s="58">
        <f>hidden1!DV60</f>
        <v>0</v>
      </c>
      <c r="K70" s="57">
        <f t="shared" si="2"/>
        <v>5</v>
      </c>
      <c r="L70" s="58">
        <f>hidden1!DW60</f>
        <v>1</v>
      </c>
      <c r="M70" s="58">
        <f>hidden1!DX60</f>
        <v>4</v>
      </c>
      <c r="N70" s="58">
        <f>hidden1!DY60</f>
        <v>0</v>
      </c>
      <c r="O70" s="57"/>
      <c r="P70" s="57"/>
    </row>
    <row r="71" spans="1:16" x14ac:dyDescent="0.25">
      <c r="A71" s="57" t="str">
        <f>hidden1!A61</f>
        <v xml:space="preserve">  Пензенская область</v>
      </c>
      <c r="B71" s="58">
        <f t="shared" si="0"/>
        <v>0</v>
      </c>
      <c r="C71" s="58">
        <f>hidden1!DP61</f>
        <v>0</v>
      </c>
      <c r="D71" s="58">
        <f>hidden1!DQ61</f>
        <v>0</v>
      </c>
      <c r="E71" s="58">
        <f>hidden1!DR61</f>
        <v>0</v>
      </c>
      <c r="F71" s="58">
        <f>hidden1!DS61</f>
        <v>0</v>
      </c>
      <c r="G71" s="58">
        <f t="shared" si="1"/>
        <v>0</v>
      </c>
      <c r="H71" s="58">
        <f>hidden1!DT61</f>
        <v>0</v>
      </c>
      <c r="I71" s="58">
        <f>hidden1!DU61</f>
        <v>0</v>
      </c>
      <c r="J71" s="58">
        <f>hidden1!DV61</f>
        <v>0</v>
      </c>
      <c r="K71" s="57">
        <f t="shared" si="2"/>
        <v>0</v>
      </c>
      <c r="L71" s="58">
        <f>hidden1!DW61</f>
        <v>0</v>
      </c>
      <c r="M71" s="58">
        <f>hidden1!DX61</f>
        <v>0</v>
      </c>
      <c r="N71" s="58">
        <f>hidden1!DY61</f>
        <v>0</v>
      </c>
      <c r="O71" s="57"/>
      <c r="P71" s="57"/>
    </row>
    <row r="72" spans="1:16" x14ac:dyDescent="0.25">
      <c r="A72" s="57" t="str">
        <f>hidden1!A62</f>
        <v xml:space="preserve">  Пермский край</v>
      </c>
      <c r="B72" s="58">
        <f t="shared" si="0"/>
        <v>-224700</v>
      </c>
      <c r="C72" s="58">
        <f>hidden1!DP62</f>
        <v>-56400</v>
      </c>
      <c r="D72" s="58">
        <f>hidden1!DQ62</f>
        <v>-168300</v>
      </c>
      <c r="E72" s="58">
        <f>hidden1!DR62</f>
        <v>0</v>
      </c>
      <c r="F72" s="58">
        <f>hidden1!DS62</f>
        <v>0</v>
      </c>
      <c r="G72" s="58">
        <f t="shared" si="1"/>
        <v>8160737</v>
      </c>
      <c r="H72" s="58">
        <f>hidden1!DT62</f>
        <v>2048345</v>
      </c>
      <c r="I72" s="58">
        <f>hidden1!DU62</f>
        <v>6112392</v>
      </c>
      <c r="J72" s="58">
        <f>hidden1!DV62</f>
        <v>0</v>
      </c>
      <c r="K72" s="57">
        <f t="shared" si="2"/>
        <v>143045</v>
      </c>
      <c r="L72" s="58">
        <f>hidden1!DW62</f>
        <v>35904</v>
      </c>
      <c r="M72" s="58">
        <f>hidden1!DX62</f>
        <v>107141</v>
      </c>
      <c r="N72" s="58">
        <f>hidden1!DY62</f>
        <v>0</v>
      </c>
      <c r="O72" s="57"/>
      <c r="P72" s="57"/>
    </row>
    <row r="73" spans="1:16" x14ac:dyDescent="0.25">
      <c r="A73" s="57" t="str">
        <f>hidden1!A63</f>
        <v xml:space="preserve">  Самарская область</v>
      </c>
      <c r="B73" s="58">
        <f t="shared" si="0"/>
        <v>69203</v>
      </c>
      <c r="C73" s="58">
        <f>hidden1!DP63</f>
        <v>17370</v>
      </c>
      <c r="D73" s="58">
        <f>hidden1!DQ63</f>
        <v>51833</v>
      </c>
      <c r="E73" s="58">
        <f>hidden1!DR63</f>
        <v>0</v>
      </c>
      <c r="F73" s="58">
        <f>hidden1!DS63</f>
        <v>72</v>
      </c>
      <c r="G73" s="58">
        <f t="shared" si="1"/>
        <v>10390327</v>
      </c>
      <c r="H73" s="58">
        <f>hidden1!DT63</f>
        <v>2607972</v>
      </c>
      <c r="I73" s="58">
        <f>hidden1!DU63</f>
        <v>7782355</v>
      </c>
      <c r="J73" s="58">
        <f>hidden1!DV63</f>
        <v>0</v>
      </c>
      <c r="K73" s="57">
        <f t="shared" si="2"/>
        <v>71487</v>
      </c>
      <c r="L73" s="58">
        <f>hidden1!DW63</f>
        <v>17943</v>
      </c>
      <c r="M73" s="58">
        <f>hidden1!DX63</f>
        <v>53544</v>
      </c>
      <c r="N73" s="58">
        <f>hidden1!DY63</f>
        <v>0</v>
      </c>
      <c r="O73" s="57"/>
      <c r="P73" s="57"/>
    </row>
    <row r="74" spans="1:16" x14ac:dyDescent="0.25">
      <c r="A74" s="57" t="str">
        <f>hidden1!A64</f>
        <v xml:space="preserve">  Саратовская область</v>
      </c>
      <c r="B74" s="58">
        <f t="shared" si="0"/>
        <v>34323</v>
      </c>
      <c r="C74" s="58">
        <f>hidden1!DP64</f>
        <v>8615</v>
      </c>
      <c r="D74" s="58">
        <f>hidden1!DQ64</f>
        <v>25708</v>
      </c>
      <c r="E74" s="58">
        <f>hidden1!DR64</f>
        <v>0</v>
      </c>
      <c r="F74" s="58">
        <f>hidden1!DS64</f>
        <v>0</v>
      </c>
      <c r="G74" s="58">
        <f t="shared" si="1"/>
        <v>4502451</v>
      </c>
      <c r="H74" s="58">
        <f>hidden1!DT64</f>
        <v>1130115</v>
      </c>
      <c r="I74" s="58">
        <f>hidden1!DU64</f>
        <v>3372336</v>
      </c>
      <c r="J74" s="58">
        <f>hidden1!DV64</f>
        <v>0</v>
      </c>
      <c r="K74" s="57">
        <f t="shared" si="2"/>
        <v>0</v>
      </c>
      <c r="L74" s="58">
        <f>hidden1!DW64</f>
        <v>0</v>
      </c>
      <c r="M74" s="58">
        <f>hidden1!DX64</f>
        <v>0</v>
      </c>
      <c r="N74" s="58">
        <f>hidden1!DY64</f>
        <v>0</v>
      </c>
      <c r="O74" s="57"/>
      <c r="P74" s="57"/>
    </row>
    <row r="75" spans="1:16" x14ac:dyDescent="0.25">
      <c r="A75" s="57" t="str">
        <f>hidden1!A65</f>
        <v xml:space="preserve">  Ульяновская область</v>
      </c>
      <c r="B75" s="58">
        <f t="shared" si="0"/>
        <v>0</v>
      </c>
      <c r="C75" s="58">
        <f>hidden1!DP65</f>
        <v>0</v>
      </c>
      <c r="D75" s="58">
        <f>hidden1!DQ65</f>
        <v>0</v>
      </c>
      <c r="E75" s="58">
        <f>hidden1!DR65</f>
        <v>0</v>
      </c>
      <c r="F75" s="58">
        <f>hidden1!DS65</f>
        <v>53291</v>
      </c>
      <c r="G75" s="58">
        <f t="shared" si="1"/>
        <v>0</v>
      </c>
      <c r="H75" s="58">
        <f>hidden1!DT65</f>
        <v>0</v>
      </c>
      <c r="I75" s="58">
        <f>hidden1!DU65</f>
        <v>0</v>
      </c>
      <c r="J75" s="58">
        <f>hidden1!DV65</f>
        <v>0</v>
      </c>
      <c r="K75" s="57">
        <f t="shared" si="2"/>
        <v>0</v>
      </c>
      <c r="L75" s="58">
        <f>hidden1!DW65</f>
        <v>0</v>
      </c>
      <c r="M75" s="58">
        <f>hidden1!DX65</f>
        <v>0</v>
      </c>
      <c r="N75" s="58">
        <f>hidden1!DY65</f>
        <v>0</v>
      </c>
      <c r="O75" s="57"/>
      <c r="P75" s="57"/>
    </row>
    <row r="76" spans="1:16" x14ac:dyDescent="0.25">
      <c r="A76" s="57" t="str">
        <f>hidden1!A66</f>
        <v xml:space="preserve"> УРАЛЬСКИЙ ФЕДЕРАЛЬНЫЙ ОКРУГ</v>
      </c>
      <c r="B76" s="58">
        <f t="shared" ref="B76:B105" si="3">C76+D76</f>
        <v>-4604097</v>
      </c>
      <c r="C76" s="58">
        <f>hidden1!DP66</f>
        <v>-1155628</v>
      </c>
      <c r="D76" s="58">
        <f>hidden1!DQ66</f>
        <v>-3448469</v>
      </c>
      <c r="E76" s="58">
        <f>hidden1!DR66</f>
        <v>0</v>
      </c>
      <c r="F76" s="58">
        <f>hidden1!DS66</f>
        <v>98</v>
      </c>
      <c r="G76" s="58">
        <f t="shared" ref="G76:G105" si="4">H76+I76</f>
        <v>6092901</v>
      </c>
      <c r="H76" s="58">
        <f>hidden1!DT66</f>
        <v>1529318</v>
      </c>
      <c r="I76" s="58">
        <f>hidden1!DU66</f>
        <v>4563583</v>
      </c>
      <c r="J76" s="58">
        <f>hidden1!DV66</f>
        <v>0</v>
      </c>
      <c r="K76" s="57">
        <f t="shared" ref="K76:K105" si="5">L76+M76</f>
        <v>33215</v>
      </c>
      <c r="L76" s="58">
        <f>hidden1!DW66</f>
        <v>8337</v>
      </c>
      <c r="M76" s="58">
        <f>hidden1!DX66</f>
        <v>24878</v>
      </c>
      <c r="N76" s="58">
        <f>hidden1!DY66</f>
        <v>0</v>
      </c>
      <c r="O76" s="57"/>
      <c r="P76" s="57"/>
    </row>
    <row r="77" spans="1:16" x14ac:dyDescent="0.25">
      <c r="A77" s="57" t="str">
        <f>hidden1!A67</f>
        <v xml:space="preserve">  Курганская область</v>
      </c>
      <c r="B77" s="58">
        <f t="shared" si="3"/>
        <v>0</v>
      </c>
      <c r="C77" s="58">
        <f>hidden1!DP67</f>
        <v>0</v>
      </c>
      <c r="D77" s="58">
        <f>hidden1!DQ67</f>
        <v>0</v>
      </c>
      <c r="E77" s="58">
        <f>hidden1!DR67</f>
        <v>0</v>
      </c>
      <c r="F77" s="58">
        <f>hidden1!DS67</f>
        <v>0</v>
      </c>
      <c r="G77" s="58">
        <f t="shared" si="4"/>
        <v>0</v>
      </c>
      <c r="H77" s="58">
        <f>hidden1!DT67</f>
        <v>0</v>
      </c>
      <c r="I77" s="58">
        <f>hidden1!DU67</f>
        <v>0</v>
      </c>
      <c r="J77" s="58">
        <f>hidden1!DV67</f>
        <v>0</v>
      </c>
      <c r="K77" s="57">
        <f t="shared" si="5"/>
        <v>0</v>
      </c>
      <c r="L77" s="58">
        <f>hidden1!DW67</f>
        <v>0</v>
      </c>
      <c r="M77" s="58">
        <f>hidden1!DX67</f>
        <v>0</v>
      </c>
      <c r="N77" s="58">
        <f>hidden1!DY67</f>
        <v>0</v>
      </c>
      <c r="O77" s="57"/>
      <c r="P77" s="57"/>
    </row>
    <row r="78" spans="1:16" x14ac:dyDescent="0.25">
      <c r="A78" s="57" t="str">
        <f>hidden1!A68</f>
        <v xml:space="preserve">  Свердловская область</v>
      </c>
      <c r="B78" s="58">
        <f t="shared" si="3"/>
        <v>0</v>
      </c>
      <c r="C78" s="58">
        <f>hidden1!DP68</f>
        <v>0</v>
      </c>
      <c r="D78" s="58">
        <f>hidden1!DQ68</f>
        <v>0</v>
      </c>
      <c r="E78" s="58">
        <f>hidden1!DR68</f>
        <v>0</v>
      </c>
      <c r="F78" s="58">
        <f>hidden1!DS68</f>
        <v>0</v>
      </c>
      <c r="G78" s="58">
        <f t="shared" si="4"/>
        <v>0</v>
      </c>
      <c r="H78" s="58">
        <f>hidden1!DT68</f>
        <v>0</v>
      </c>
      <c r="I78" s="58">
        <f>hidden1!DU68</f>
        <v>0</v>
      </c>
      <c r="J78" s="58">
        <f>hidden1!DV68</f>
        <v>0</v>
      </c>
      <c r="K78" s="57">
        <f t="shared" si="5"/>
        <v>0</v>
      </c>
      <c r="L78" s="58">
        <f>hidden1!DW68</f>
        <v>0</v>
      </c>
      <c r="M78" s="58">
        <f>hidden1!DX68</f>
        <v>0</v>
      </c>
      <c r="N78" s="58">
        <f>hidden1!DY68</f>
        <v>0</v>
      </c>
      <c r="O78" s="57"/>
      <c r="P78" s="57"/>
    </row>
    <row r="79" spans="1:16" x14ac:dyDescent="0.25">
      <c r="A79" s="57" t="str">
        <f>hidden1!A69</f>
        <v xml:space="preserve">  Тюменская область</v>
      </c>
      <c r="B79" s="58">
        <f t="shared" si="3"/>
        <v>-5187710</v>
      </c>
      <c r="C79" s="58">
        <f>hidden1!DP69</f>
        <v>-1302115</v>
      </c>
      <c r="D79" s="58">
        <f>hidden1!DQ69</f>
        <v>-3885595</v>
      </c>
      <c r="E79" s="58">
        <f>hidden1!DR69</f>
        <v>0</v>
      </c>
      <c r="F79" s="58">
        <f>hidden1!DS69</f>
        <v>0</v>
      </c>
      <c r="G79" s="58">
        <f t="shared" si="4"/>
        <v>2295079</v>
      </c>
      <c r="H79" s="58">
        <f>hidden1!DT69</f>
        <v>576065</v>
      </c>
      <c r="I79" s="58">
        <f>hidden1!DU69</f>
        <v>1719014</v>
      </c>
      <c r="J79" s="58">
        <f>hidden1!DV69</f>
        <v>0</v>
      </c>
      <c r="K79" s="57">
        <f t="shared" si="5"/>
        <v>33219</v>
      </c>
      <c r="L79" s="58">
        <f>hidden1!DW69</f>
        <v>8338</v>
      </c>
      <c r="M79" s="58">
        <f>hidden1!DX69</f>
        <v>24881</v>
      </c>
      <c r="N79" s="58">
        <f>hidden1!DY69</f>
        <v>0</v>
      </c>
      <c r="O79" s="57"/>
      <c r="P79" s="57"/>
    </row>
    <row r="80" spans="1:16" x14ac:dyDescent="0.25">
      <c r="A80" s="57" t="str">
        <f>hidden1!A70</f>
        <v xml:space="preserve">  Челябинская область</v>
      </c>
      <c r="B80" s="58">
        <f t="shared" si="3"/>
        <v>0</v>
      </c>
      <c r="C80" s="58">
        <f>hidden1!DP70</f>
        <v>0</v>
      </c>
      <c r="D80" s="58">
        <f>hidden1!DQ70</f>
        <v>0</v>
      </c>
      <c r="E80" s="58">
        <f>hidden1!DR70</f>
        <v>0</v>
      </c>
      <c r="F80" s="58">
        <f>hidden1!DS70</f>
        <v>98</v>
      </c>
      <c r="G80" s="58">
        <f t="shared" si="4"/>
        <v>0</v>
      </c>
      <c r="H80" s="58">
        <f>hidden1!DT70</f>
        <v>0</v>
      </c>
      <c r="I80" s="58">
        <f>hidden1!DU70</f>
        <v>0</v>
      </c>
      <c r="J80" s="58">
        <f>hidden1!DV70</f>
        <v>0</v>
      </c>
      <c r="K80" s="57">
        <f t="shared" si="5"/>
        <v>-4</v>
      </c>
      <c r="L80" s="58">
        <f>hidden1!DW70</f>
        <v>-1</v>
      </c>
      <c r="M80" s="58">
        <f>hidden1!DX70</f>
        <v>-3</v>
      </c>
      <c r="N80" s="58">
        <f>hidden1!DY70</f>
        <v>0</v>
      </c>
      <c r="O80" s="57"/>
      <c r="P80" s="57"/>
    </row>
    <row r="81" spans="1:16" x14ac:dyDescent="0.25">
      <c r="A81" s="57" t="str">
        <f>hidden1!A71</f>
        <v xml:space="preserve">  Ханты-Мансийский автономный округ - Югра</v>
      </c>
      <c r="B81" s="58">
        <f t="shared" si="3"/>
        <v>255952</v>
      </c>
      <c r="C81" s="58">
        <f>hidden1!DP71</f>
        <v>64244</v>
      </c>
      <c r="D81" s="58">
        <f>hidden1!DQ71</f>
        <v>191708</v>
      </c>
      <c r="E81" s="58">
        <f>hidden1!DR71</f>
        <v>0</v>
      </c>
      <c r="F81" s="58">
        <f>hidden1!DS71</f>
        <v>0</v>
      </c>
      <c r="G81" s="58">
        <f t="shared" si="4"/>
        <v>3634598</v>
      </c>
      <c r="H81" s="58">
        <f>hidden1!DT71</f>
        <v>912284</v>
      </c>
      <c r="I81" s="58">
        <f>hidden1!DU71</f>
        <v>2722314</v>
      </c>
      <c r="J81" s="58">
        <f>hidden1!DV71</f>
        <v>0</v>
      </c>
      <c r="K81" s="57">
        <f t="shared" si="5"/>
        <v>0</v>
      </c>
      <c r="L81" s="58">
        <f>hidden1!DW71</f>
        <v>0</v>
      </c>
      <c r="M81" s="58">
        <f>hidden1!DX71</f>
        <v>0</v>
      </c>
      <c r="N81" s="58">
        <f>hidden1!DY71</f>
        <v>0</v>
      </c>
      <c r="O81" s="57"/>
      <c r="P81" s="57"/>
    </row>
    <row r="82" spans="1:16" x14ac:dyDescent="0.25">
      <c r="A82" s="57" t="str">
        <f>hidden1!A72</f>
        <v xml:space="preserve">  Ямало-Ненецкий автономный округ</v>
      </c>
      <c r="B82" s="58">
        <f t="shared" si="3"/>
        <v>327661</v>
      </c>
      <c r="C82" s="58">
        <f>hidden1!DP72</f>
        <v>82243</v>
      </c>
      <c r="D82" s="58">
        <f>hidden1!DQ72</f>
        <v>245418</v>
      </c>
      <c r="E82" s="58">
        <f>hidden1!DR72</f>
        <v>0</v>
      </c>
      <c r="F82" s="58">
        <f>hidden1!DS72</f>
        <v>0</v>
      </c>
      <c r="G82" s="58">
        <f t="shared" si="4"/>
        <v>163224</v>
      </c>
      <c r="H82" s="58">
        <f>hidden1!DT72</f>
        <v>40969</v>
      </c>
      <c r="I82" s="58">
        <f>hidden1!DU72</f>
        <v>122255</v>
      </c>
      <c r="J82" s="58">
        <f>hidden1!DV72</f>
        <v>0</v>
      </c>
      <c r="K82" s="57">
        <f t="shared" si="5"/>
        <v>0</v>
      </c>
      <c r="L82" s="58">
        <f>hidden1!DW72</f>
        <v>0</v>
      </c>
      <c r="M82" s="58">
        <f>hidden1!DX72</f>
        <v>0</v>
      </c>
      <c r="N82" s="58">
        <f>hidden1!DY72</f>
        <v>0</v>
      </c>
      <c r="O82" s="57"/>
      <c r="P82" s="57"/>
    </row>
    <row r="83" spans="1:16" x14ac:dyDescent="0.25">
      <c r="A83" s="57" t="str">
        <f>hidden1!A73</f>
        <v xml:space="preserve"> СИБИРСКИЙ ФЕДЕРАЛЬНЫЙ ОКРУГ</v>
      </c>
      <c r="B83" s="58">
        <f t="shared" si="3"/>
        <v>1380</v>
      </c>
      <c r="C83" s="58">
        <f>hidden1!DP73</f>
        <v>347</v>
      </c>
      <c r="D83" s="58">
        <f>hidden1!DQ73</f>
        <v>1033</v>
      </c>
      <c r="E83" s="58">
        <f>hidden1!DR73</f>
        <v>0</v>
      </c>
      <c r="F83" s="58">
        <f>hidden1!DS73</f>
        <v>0</v>
      </c>
      <c r="G83" s="58">
        <f t="shared" si="4"/>
        <v>28680688</v>
      </c>
      <c r="H83" s="58">
        <f>hidden1!DT73</f>
        <v>7198851</v>
      </c>
      <c r="I83" s="58">
        <f>hidden1!DU73</f>
        <v>21481837</v>
      </c>
      <c r="J83" s="58">
        <f>hidden1!DV73</f>
        <v>0</v>
      </c>
      <c r="K83" s="57">
        <f t="shared" si="5"/>
        <v>166530</v>
      </c>
      <c r="L83" s="58">
        <f>hidden1!DW73</f>
        <v>41799</v>
      </c>
      <c r="M83" s="58">
        <f>hidden1!DX73</f>
        <v>124731</v>
      </c>
      <c r="N83" s="58">
        <f>hidden1!DY73</f>
        <v>0</v>
      </c>
      <c r="O83" s="57"/>
      <c r="P83" s="57"/>
    </row>
    <row r="84" spans="1:16" x14ac:dyDescent="0.25">
      <c r="A84" s="57" t="str">
        <f>hidden1!A74</f>
        <v xml:space="preserve">  Республика Алтай</v>
      </c>
      <c r="B84" s="58">
        <f t="shared" si="3"/>
        <v>0</v>
      </c>
      <c r="C84" s="58">
        <f>hidden1!DP74</f>
        <v>0</v>
      </c>
      <c r="D84" s="58">
        <f>hidden1!DQ74</f>
        <v>0</v>
      </c>
      <c r="E84" s="58">
        <f>hidden1!DR74</f>
        <v>0</v>
      </c>
      <c r="F84" s="58">
        <f>hidden1!DS74</f>
        <v>0</v>
      </c>
      <c r="G84" s="58">
        <f t="shared" si="4"/>
        <v>0</v>
      </c>
      <c r="H84" s="58">
        <f>hidden1!DT74</f>
        <v>0</v>
      </c>
      <c r="I84" s="58">
        <f>hidden1!DU74</f>
        <v>0</v>
      </c>
      <c r="J84" s="58">
        <f>hidden1!DV74</f>
        <v>0</v>
      </c>
      <c r="K84" s="57">
        <f t="shared" si="5"/>
        <v>0</v>
      </c>
      <c r="L84" s="58">
        <f>hidden1!DW74</f>
        <v>0</v>
      </c>
      <c r="M84" s="58">
        <f>hidden1!DX74</f>
        <v>0</v>
      </c>
      <c r="N84" s="58">
        <f>hidden1!DY74</f>
        <v>0</v>
      </c>
      <c r="O84" s="57"/>
      <c r="P84" s="57"/>
    </row>
    <row r="85" spans="1:16" x14ac:dyDescent="0.25">
      <c r="A85" s="57" t="str">
        <f>hidden1!A75</f>
        <v xml:space="preserve">  Республика Тыва</v>
      </c>
      <c r="B85" s="58">
        <f t="shared" si="3"/>
        <v>0</v>
      </c>
      <c r="C85" s="58">
        <f>hidden1!DP75</f>
        <v>0</v>
      </c>
      <c r="D85" s="58">
        <f>hidden1!DQ75</f>
        <v>0</v>
      </c>
      <c r="E85" s="58">
        <f>hidden1!DR75</f>
        <v>0</v>
      </c>
      <c r="F85" s="58">
        <f>hidden1!DS75</f>
        <v>0</v>
      </c>
      <c r="G85" s="58">
        <f t="shared" si="4"/>
        <v>0</v>
      </c>
      <c r="H85" s="58">
        <f>hidden1!DT75</f>
        <v>0</v>
      </c>
      <c r="I85" s="58">
        <f>hidden1!DU75</f>
        <v>0</v>
      </c>
      <c r="J85" s="58">
        <f>hidden1!DV75</f>
        <v>0</v>
      </c>
      <c r="K85" s="57">
        <f t="shared" si="5"/>
        <v>0</v>
      </c>
      <c r="L85" s="58">
        <f>hidden1!DW75</f>
        <v>0</v>
      </c>
      <c r="M85" s="58">
        <f>hidden1!DX75</f>
        <v>0</v>
      </c>
      <c r="N85" s="58">
        <f>hidden1!DY75</f>
        <v>0</v>
      </c>
      <c r="O85" s="57"/>
      <c r="P85" s="57"/>
    </row>
    <row r="86" spans="1:16" x14ac:dyDescent="0.25">
      <c r="A86" s="57" t="str">
        <f>hidden1!A76</f>
        <v xml:space="preserve">  Республика Хакасия</v>
      </c>
      <c r="B86" s="58">
        <f t="shared" si="3"/>
        <v>0</v>
      </c>
      <c r="C86" s="58">
        <f>hidden1!DP76</f>
        <v>0</v>
      </c>
      <c r="D86" s="58">
        <f>hidden1!DQ76</f>
        <v>0</v>
      </c>
      <c r="E86" s="58">
        <f>hidden1!DR76</f>
        <v>0</v>
      </c>
      <c r="F86" s="58">
        <f>hidden1!DS76</f>
        <v>0</v>
      </c>
      <c r="G86" s="58">
        <f t="shared" si="4"/>
        <v>0</v>
      </c>
      <c r="H86" s="58">
        <f>hidden1!DT76</f>
        <v>0</v>
      </c>
      <c r="I86" s="58">
        <f>hidden1!DU76</f>
        <v>0</v>
      </c>
      <c r="J86" s="58">
        <f>hidden1!DV76</f>
        <v>0</v>
      </c>
      <c r="K86" s="57">
        <f t="shared" si="5"/>
        <v>0</v>
      </c>
      <c r="L86" s="58">
        <f>hidden1!DW76</f>
        <v>0</v>
      </c>
      <c r="M86" s="58">
        <f>hidden1!DX76</f>
        <v>0</v>
      </c>
      <c r="N86" s="58">
        <f>hidden1!DY76</f>
        <v>0</v>
      </c>
      <c r="O86" s="57"/>
      <c r="P86" s="57"/>
    </row>
    <row r="87" spans="1:16" x14ac:dyDescent="0.25">
      <c r="A87" s="57" t="str">
        <f>hidden1!A77</f>
        <v xml:space="preserve">  Алтайский край</v>
      </c>
      <c r="B87" s="58">
        <f t="shared" si="3"/>
        <v>0</v>
      </c>
      <c r="C87" s="58">
        <f>hidden1!DP77</f>
        <v>0</v>
      </c>
      <c r="D87" s="58">
        <f>hidden1!DQ77</f>
        <v>0</v>
      </c>
      <c r="E87" s="58">
        <f>hidden1!DR77</f>
        <v>0</v>
      </c>
      <c r="F87" s="58">
        <f>hidden1!DS77</f>
        <v>0</v>
      </c>
      <c r="G87" s="58">
        <f t="shared" si="4"/>
        <v>201</v>
      </c>
      <c r="H87" s="58">
        <f>hidden1!DT77</f>
        <v>50</v>
      </c>
      <c r="I87" s="58">
        <f>hidden1!DU77</f>
        <v>151</v>
      </c>
      <c r="J87" s="58">
        <f>hidden1!DV77</f>
        <v>0</v>
      </c>
      <c r="K87" s="57">
        <f t="shared" si="5"/>
        <v>0</v>
      </c>
      <c r="L87" s="58">
        <f>hidden1!DW77</f>
        <v>0</v>
      </c>
      <c r="M87" s="58">
        <f>hidden1!DX77</f>
        <v>0</v>
      </c>
      <c r="N87" s="58">
        <f>hidden1!DY77</f>
        <v>0</v>
      </c>
      <c r="O87" s="57"/>
      <c r="P87" s="57"/>
    </row>
    <row r="88" spans="1:16" x14ac:dyDescent="0.25">
      <c r="A88" s="57" t="str">
        <f>hidden1!A78</f>
        <v xml:space="preserve">  Красноярский край</v>
      </c>
      <c r="B88" s="58">
        <f t="shared" si="3"/>
        <v>-3824</v>
      </c>
      <c r="C88" s="58">
        <f>hidden1!DP78</f>
        <v>-960</v>
      </c>
      <c r="D88" s="58">
        <f>hidden1!DQ78</f>
        <v>-2864</v>
      </c>
      <c r="E88" s="58">
        <f>hidden1!DR78</f>
        <v>0</v>
      </c>
      <c r="F88" s="58">
        <f>hidden1!DS78</f>
        <v>0</v>
      </c>
      <c r="G88" s="58">
        <f t="shared" si="4"/>
        <v>7050124</v>
      </c>
      <c r="H88" s="58">
        <f>hidden1!DT78</f>
        <v>1769581</v>
      </c>
      <c r="I88" s="58">
        <f>hidden1!DU78</f>
        <v>5280543</v>
      </c>
      <c r="J88" s="58">
        <f>hidden1!DV78</f>
        <v>0</v>
      </c>
      <c r="K88" s="57">
        <f t="shared" si="5"/>
        <v>0</v>
      </c>
      <c r="L88" s="58">
        <f>hidden1!DW78</f>
        <v>0</v>
      </c>
      <c r="M88" s="58">
        <f>hidden1!DX78</f>
        <v>0</v>
      </c>
      <c r="N88" s="58">
        <f>hidden1!DY78</f>
        <v>0</v>
      </c>
      <c r="O88" s="57"/>
      <c r="P88" s="57"/>
    </row>
    <row r="89" spans="1:16" x14ac:dyDescent="0.25">
      <c r="A89" s="57" t="str">
        <f>hidden1!A79</f>
        <v xml:space="preserve">  Иркутская область</v>
      </c>
      <c r="B89" s="58">
        <f t="shared" si="3"/>
        <v>72</v>
      </c>
      <c r="C89" s="58">
        <f>hidden1!DP79</f>
        <v>18</v>
      </c>
      <c r="D89" s="58">
        <f>hidden1!DQ79</f>
        <v>54</v>
      </c>
      <c r="E89" s="58">
        <f>hidden1!DR79</f>
        <v>0</v>
      </c>
      <c r="F89" s="58">
        <f>hidden1!DS79</f>
        <v>0</v>
      </c>
      <c r="G89" s="58">
        <f t="shared" si="4"/>
        <v>4804049</v>
      </c>
      <c r="H89" s="58">
        <f>hidden1!DT79</f>
        <v>1205816</v>
      </c>
      <c r="I89" s="58">
        <f>hidden1!DU79</f>
        <v>3598233</v>
      </c>
      <c r="J89" s="58">
        <f>hidden1!DV79</f>
        <v>0</v>
      </c>
      <c r="K89" s="57">
        <f t="shared" si="5"/>
        <v>43917</v>
      </c>
      <c r="L89" s="58">
        <f>hidden1!DW79</f>
        <v>11023</v>
      </c>
      <c r="M89" s="58">
        <f>hidden1!DX79</f>
        <v>32894</v>
      </c>
      <c r="N89" s="58">
        <f>hidden1!DY79</f>
        <v>0</v>
      </c>
      <c r="O89" s="57"/>
      <c r="P89" s="57"/>
    </row>
    <row r="90" spans="1:16" x14ac:dyDescent="0.25">
      <c r="A90" s="57" t="str">
        <f>hidden1!A80</f>
        <v xml:space="preserve">  Кемеровская область - Кузбасс</v>
      </c>
      <c r="B90" s="58">
        <f t="shared" si="3"/>
        <v>-220</v>
      </c>
      <c r="C90" s="58">
        <f>hidden1!DP80</f>
        <v>-55</v>
      </c>
      <c r="D90" s="58">
        <f>hidden1!DQ80</f>
        <v>-165</v>
      </c>
      <c r="E90" s="58">
        <f>hidden1!DR80</f>
        <v>0</v>
      </c>
      <c r="F90" s="58">
        <f>hidden1!DS80</f>
        <v>0</v>
      </c>
      <c r="G90" s="58">
        <f t="shared" si="4"/>
        <v>-182</v>
      </c>
      <c r="H90" s="58">
        <f>hidden1!DT80</f>
        <v>-46</v>
      </c>
      <c r="I90" s="58">
        <f>hidden1!DU80</f>
        <v>-136</v>
      </c>
      <c r="J90" s="58">
        <f>hidden1!DV80</f>
        <v>0</v>
      </c>
      <c r="K90" s="57">
        <f t="shared" si="5"/>
        <v>0</v>
      </c>
      <c r="L90" s="58">
        <f>hidden1!DW80</f>
        <v>0</v>
      </c>
      <c r="M90" s="58">
        <f>hidden1!DX80</f>
        <v>0</v>
      </c>
      <c r="N90" s="58">
        <f>hidden1!DY80</f>
        <v>0</v>
      </c>
      <c r="O90" s="57"/>
      <c r="P90" s="57"/>
    </row>
    <row r="91" spans="1:16" x14ac:dyDescent="0.25">
      <c r="A91" s="57" t="str">
        <f>hidden1!A81</f>
        <v xml:space="preserve">  Новосибирская область</v>
      </c>
      <c r="B91" s="58">
        <f t="shared" si="3"/>
        <v>597</v>
      </c>
      <c r="C91" s="58">
        <f>hidden1!DP81</f>
        <v>150</v>
      </c>
      <c r="D91" s="58">
        <f>hidden1!DQ81</f>
        <v>447</v>
      </c>
      <c r="E91" s="58">
        <f>hidden1!DR81</f>
        <v>0</v>
      </c>
      <c r="F91" s="58">
        <f>hidden1!DS81</f>
        <v>0</v>
      </c>
      <c r="G91" s="58">
        <f t="shared" si="4"/>
        <v>793264</v>
      </c>
      <c r="H91" s="58">
        <f>hidden1!DT81</f>
        <v>199109</v>
      </c>
      <c r="I91" s="58">
        <f>hidden1!DU81</f>
        <v>594155</v>
      </c>
      <c r="J91" s="58">
        <f>hidden1!DV81</f>
        <v>0</v>
      </c>
      <c r="K91" s="57">
        <f t="shared" si="5"/>
        <v>-28</v>
      </c>
      <c r="L91" s="58">
        <f>hidden1!DW81</f>
        <v>-7</v>
      </c>
      <c r="M91" s="58">
        <f>hidden1!DX81</f>
        <v>-21</v>
      </c>
      <c r="N91" s="58">
        <f>hidden1!DY81</f>
        <v>0</v>
      </c>
      <c r="O91" s="57"/>
      <c r="P91" s="57"/>
    </row>
    <row r="92" spans="1:16" x14ac:dyDescent="0.25">
      <c r="A92" s="57" t="str">
        <f>hidden1!A82</f>
        <v xml:space="preserve">  Омская область</v>
      </c>
      <c r="B92" s="58">
        <f t="shared" si="3"/>
        <v>294</v>
      </c>
      <c r="C92" s="58">
        <f>hidden1!DP82</f>
        <v>74</v>
      </c>
      <c r="D92" s="58">
        <f>hidden1!DQ82</f>
        <v>220</v>
      </c>
      <c r="E92" s="58">
        <f>hidden1!DR82</f>
        <v>0</v>
      </c>
      <c r="F92" s="58">
        <f>hidden1!DS82</f>
        <v>0</v>
      </c>
      <c r="G92" s="58">
        <f t="shared" si="4"/>
        <v>16028993</v>
      </c>
      <c r="H92" s="58">
        <f>hidden1!DT82</f>
        <v>4023277</v>
      </c>
      <c r="I92" s="58">
        <f>hidden1!DU82</f>
        <v>12005716</v>
      </c>
      <c r="J92" s="58">
        <f>hidden1!DV82</f>
        <v>0</v>
      </c>
      <c r="K92" s="57">
        <f t="shared" si="5"/>
        <v>122641</v>
      </c>
      <c r="L92" s="58">
        <f>hidden1!DW82</f>
        <v>30783</v>
      </c>
      <c r="M92" s="58">
        <f>hidden1!DX82</f>
        <v>91858</v>
      </c>
      <c r="N92" s="58">
        <f>hidden1!DY82</f>
        <v>0</v>
      </c>
      <c r="O92" s="57"/>
      <c r="P92" s="57"/>
    </row>
    <row r="93" spans="1:16" x14ac:dyDescent="0.25">
      <c r="A93" s="57" t="str">
        <f>hidden1!A83</f>
        <v xml:space="preserve">  Томская область</v>
      </c>
      <c r="B93" s="58">
        <f t="shared" si="3"/>
        <v>4461</v>
      </c>
      <c r="C93" s="58">
        <f>hidden1!DP83</f>
        <v>1120</v>
      </c>
      <c r="D93" s="58">
        <f>hidden1!DQ83</f>
        <v>3341</v>
      </c>
      <c r="E93" s="58">
        <f>hidden1!DR83</f>
        <v>0</v>
      </c>
      <c r="F93" s="58">
        <f>hidden1!DS83</f>
        <v>0</v>
      </c>
      <c r="G93" s="58">
        <f t="shared" si="4"/>
        <v>4239</v>
      </c>
      <c r="H93" s="58">
        <f>hidden1!DT83</f>
        <v>1064</v>
      </c>
      <c r="I93" s="58">
        <f>hidden1!DU83</f>
        <v>3175</v>
      </c>
      <c r="J93" s="58">
        <f>hidden1!DV83</f>
        <v>0</v>
      </c>
      <c r="K93" s="57">
        <f t="shared" si="5"/>
        <v>0</v>
      </c>
      <c r="L93" s="58">
        <f>hidden1!DW83</f>
        <v>0</v>
      </c>
      <c r="M93" s="58">
        <f>hidden1!DX83</f>
        <v>0</v>
      </c>
      <c r="N93" s="58">
        <f>hidden1!DY83</f>
        <v>0</v>
      </c>
      <c r="O93" s="57"/>
      <c r="P93" s="57"/>
    </row>
    <row r="94" spans="1:16" x14ac:dyDescent="0.25">
      <c r="A94" s="57" t="str">
        <f>hidden1!A84</f>
        <v xml:space="preserve"> ДАЛЬНЕВОСТОЧНЫЙ ФЕДЕРАЛЬНЫЙ ОКРУГ</v>
      </c>
      <c r="B94" s="58">
        <f t="shared" si="3"/>
        <v>23057</v>
      </c>
      <c r="C94" s="58">
        <f>hidden1!DP84</f>
        <v>5787</v>
      </c>
      <c r="D94" s="58">
        <f>hidden1!DQ84</f>
        <v>17270</v>
      </c>
      <c r="E94" s="58">
        <f>hidden1!DR84</f>
        <v>0</v>
      </c>
      <c r="F94" s="58">
        <f>hidden1!DS84</f>
        <v>-173</v>
      </c>
      <c r="G94" s="58">
        <f t="shared" si="4"/>
        <v>6198757</v>
      </c>
      <c r="H94" s="58">
        <f>hidden1!DT84</f>
        <v>1555888</v>
      </c>
      <c r="I94" s="58">
        <f>hidden1!DU84</f>
        <v>4642869</v>
      </c>
      <c r="J94" s="58">
        <f>hidden1!DV84</f>
        <v>0</v>
      </c>
      <c r="K94" s="57">
        <f t="shared" si="5"/>
        <v>0</v>
      </c>
      <c r="L94" s="58">
        <f>hidden1!DW84</f>
        <v>0</v>
      </c>
      <c r="M94" s="58">
        <f>hidden1!DX84</f>
        <v>0</v>
      </c>
      <c r="N94" s="58">
        <f>hidden1!DY84</f>
        <v>0</v>
      </c>
      <c r="O94" s="57"/>
      <c r="P94" s="57"/>
    </row>
    <row r="95" spans="1:16" x14ac:dyDescent="0.25">
      <c r="A95" s="57" t="str">
        <f>hidden1!A85</f>
        <v xml:space="preserve">  Республика Бурятия</v>
      </c>
      <c r="B95" s="58">
        <f t="shared" si="3"/>
        <v>0</v>
      </c>
      <c r="C95" s="58">
        <f>hidden1!DP85</f>
        <v>0</v>
      </c>
      <c r="D95" s="58">
        <f>hidden1!DQ85</f>
        <v>0</v>
      </c>
      <c r="E95" s="58">
        <f>hidden1!DR85</f>
        <v>0</v>
      </c>
      <c r="F95" s="58">
        <f>hidden1!DS85</f>
        <v>0</v>
      </c>
      <c r="G95" s="58">
        <f t="shared" si="4"/>
        <v>0</v>
      </c>
      <c r="H95" s="58">
        <f>hidden1!DT85</f>
        <v>0</v>
      </c>
      <c r="I95" s="58">
        <f>hidden1!DU85</f>
        <v>0</v>
      </c>
      <c r="J95" s="58">
        <f>hidden1!DV85</f>
        <v>0</v>
      </c>
      <c r="K95" s="57">
        <f t="shared" si="5"/>
        <v>0</v>
      </c>
      <c r="L95" s="58">
        <f>hidden1!DW85</f>
        <v>0</v>
      </c>
      <c r="M95" s="58">
        <f>hidden1!DX85</f>
        <v>0</v>
      </c>
      <c r="N95" s="58">
        <f>hidden1!DY85</f>
        <v>0</v>
      </c>
      <c r="O95" s="57"/>
      <c r="P95" s="57"/>
    </row>
    <row r="96" spans="1:16" x14ac:dyDescent="0.25">
      <c r="A96" s="57" t="str">
        <f>hidden1!A86</f>
        <v xml:space="preserve">  Республика Саха (Якутия)</v>
      </c>
      <c r="B96" s="58">
        <f t="shared" si="3"/>
        <v>2395</v>
      </c>
      <c r="C96" s="58">
        <f>hidden1!DP86</f>
        <v>601</v>
      </c>
      <c r="D96" s="58">
        <f>hidden1!DQ86</f>
        <v>1794</v>
      </c>
      <c r="E96" s="58">
        <f>hidden1!DR86</f>
        <v>0</v>
      </c>
      <c r="F96" s="58">
        <f>hidden1!DS86</f>
        <v>0</v>
      </c>
      <c r="G96" s="58">
        <f t="shared" si="4"/>
        <v>113</v>
      </c>
      <c r="H96" s="58">
        <f>hidden1!DT86</f>
        <v>28</v>
      </c>
      <c r="I96" s="58">
        <f>hidden1!DU86</f>
        <v>85</v>
      </c>
      <c r="J96" s="58">
        <f>hidden1!DV86</f>
        <v>0</v>
      </c>
      <c r="K96" s="57">
        <f t="shared" si="5"/>
        <v>0</v>
      </c>
      <c r="L96" s="58">
        <f>hidden1!DW86</f>
        <v>0</v>
      </c>
      <c r="M96" s="58">
        <f>hidden1!DX86</f>
        <v>0</v>
      </c>
      <c r="N96" s="58">
        <f>hidden1!DY86</f>
        <v>0</v>
      </c>
      <c r="O96" s="57"/>
      <c r="P96" s="57"/>
    </row>
    <row r="97" spans="1:16" x14ac:dyDescent="0.25">
      <c r="A97" s="57" t="str">
        <f>hidden1!A87</f>
        <v xml:space="preserve">  Приморский край</v>
      </c>
      <c r="B97" s="58">
        <f t="shared" si="3"/>
        <v>0</v>
      </c>
      <c r="C97" s="58">
        <f>hidden1!DP87</f>
        <v>0</v>
      </c>
      <c r="D97" s="58">
        <f>hidden1!DQ87</f>
        <v>0</v>
      </c>
      <c r="E97" s="58">
        <f>hidden1!DR87</f>
        <v>0</v>
      </c>
      <c r="F97" s="58">
        <f>hidden1!DS87</f>
        <v>-173</v>
      </c>
      <c r="G97" s="58">
        <f t="shared" si="4"/>
        <v>0</v>
      </c>
      <c r="H97" s="58">
        <f>hidden1!DT87</f>
        <v>0</v>
      </c>
      <c r="I97" s="58">
        <f>hidden1!DU87</f>
        <v>0</v>
      </c>
      <c r="J97" s="58">
        <f>hidden1!DV87</f>
        <v>0</v>
      </c>
      <c r="K97" s="57">
        <f t="shared" si="5"/>
        <v>0</v>
      </c>
      <c r="L97" s="58">
        <f>hidden1!DW87</f>
        <v>0</v>
      </c>
      <c r="M97" s="58">
        <f>hidden1!DX87</f>
        <v>0</v>
      </c>
      <c r="N97" s="58">
        <f>hidden1!DY87</f>
        <v>0</v>
      </c>
      <c r="O97" s="57"/>
      <c r="P97" s="57"/>
    </row>
    <row r="98" spans="1:16" x14ac:dyDescent="0.25">
      <c r="A98" s="57" t="str">
        <f>hidden1!A88</f>
        <v xml:space="preserve">  Хабаровский край</v>
      </c>
      <c r="B98" s="58">
        <f t="shared" si="3"/>
        <v>20662</v>
      </c>
      <c r="C98" s="58">
        <f>hidden1!DP88</f>
        <v>5186</v>
      </c>
      <c r="D98" s="58">
        <f>hidden1!DQ88</f>
        <v>15476</v>
      </c>
      <c r="E98" s="58">
        <f>hidden1!DR88</f>
        <v>0</v>
      </c>
      <c r="F98" s="58">
        <f>hidden1!DS88</f>
        <v>0</v>
      </c>
      <c r="G98" s="58">
        <f t="shared" si="4"/>
        <v>6209278</v>
      </c>
      <c r="H98" s="58">
        <f>hidden1!DT88</f>
        <v>1558529</v>
      </c>
      <c r="I98" s="58">
        <f>hidden1!DU88</f>
        <v>4650749</v>
      </c>
      <c r="J98" s="58">
        <f>hidden1!DV88</f>
        <v>0</v>
      </c>
      <c r="K98" s="57">
        <f t="shared" si="5"/>
        <v>0</v>
      </c>
      <c r="L98" s="58">
        <f>hidden1!DW88</f>
        <v>0</v>
      </c>
      <c r="M98" s="58">
        <f>hidden1!DX88</f>
        <v>0</v>
      </c>
      <c r="N98" s="58">
        <f>hidden1!DY88</f>
        <v>0</v>
      </c>
      <c r="O98" s="57"/>
      <c r="P98" s="57"/>
    </row>
    <row r="99" spans="1:16" x14ac:dyDescent="0.25">
      <c r="A99" s="57" t="str">
        <f>hidden1!A89</f>
        <v xml:space="preserve">  Амурская область</v>
      </c>
      <c r="B99" s="58">
        <f t="shared" si="3"/>
        <v>0</v>
      </c>
      <c r="C99" s="58">
        <f>hidden1!DP89</f>
        <v>0</v>
      </c>
      <c r="D99" s="58">
        <f>hidden1!DQ89</f>
        <v>0</v>
      </c>
      <c r="E99" s="58">
        <f>hidden1!DR89</f>
        <v>0</v>
      </c>
      <c r="F99" s="58">
        <f>hidden1!DS89</f>
        <v>0</v>
      </c>
      <c r="G99" s="58">
        <f t="shared" si="4"/>
        <v>0</v>
      </c>
      <c r="H99" s="58">
        <f>hidden1!DT89</f>
        <v>0</v>
      </c>
      <c r="I99" s="58">
        <f>hidden1!DU89</f>
        <v>0</v>
      </c>
      <c r="J99" s="58">
        <f>hidden1!DV89</f>
        <v>0</v>
      </c>
      <c r="K99" s="57">
        <f t="shared" si="5"/>
        <v>0</v>
      </c>
      <c r="L99" s="58">
        <f>hidden1!DW89</f>
        <v>0</v>
      </c>
      <c r="M99" s="58">
        <f>hidden1!DX89</f>
        <v>0</v>
      </c>
      <c r="N99" s="58">
        <f>hidden1!DY89</f>
        <v>0</v>
      </c>
      <c r="O99" s="57"/>
      <c r="P99" s="57"/>
    </row>
    <row r="100" spans="1:16" x14ac:dyDescent="0.25">
      <c r="A100" s="57" t="str">
        <f>hidden1!A90</f>
        <v xml:space="preserve">  Камчатский край</v>
      </c>
      <c r="B100" s="58">
        <f t="shared" si="3"/>
        <v>0</v>
      </c>
      <c r="C100" s="58">
        <f>hidden1!DP90</f>
        <v>0</v>
      </c>
      <c r="D100" s="58">
        <f>hidden1!DQ90</f>
        <v>0</v>
      </c>
      <c r="E100" s="58">
        <f>hidden1!DR90</f>
        <v>0</v>
      </c>
      <c r="F100" s="58">
        <f>hidden1!DS90</f>
        <v>0</v>
      </c>
      <c r="G100" s="58">
        <f t="shared" si="4"/>
        <v>0</v>
      </c>
      <c r="H100" s="58">
        <f>hidden1!DT90</f>
        <v>0</v>
      </c>
      <c r="I100" s="58">
        <f>hidden1!DU90</f>
        <v>0</v>
      </c>
      <c r="J100" s="58">
        <f>hidden1!DV90</f>
        <v>0</v>
      </c>
      <c r="K100" s="57">
        <f t="shared" si="5"/>
        <v>0</v>
      </c>
      <c r="L100" s="58">
        <f>hidden1!DW90</f>
        <v>0</v>
      </c>
      <c r="M100" s="58">
        <f>hidden1!DX90</f>
        <v>0</v>
      </c>
      <c r="N100" s="58">
        <f>hidden1!DY90</f>
        <v>0</v>
      </c>
      <c r="O100" s="57"/>
      <c r="P100" s="57"/>
    </row>
    <row r="101" spans="1:16" x14ac:dyDescent="0.25">
      <c r="A101" s="57" t="str">
        <f>hidden1!A91</f>
        <v xml:space="preserve">  Магаданская область</v>
      </c>
      <c r="B101" s="58">
        <f t="shared" si="3"/>
        <v>0</v>
      </c>
      <c r="C101" s="58">
        <f>hidden1!DP91</f>
        <v>0</v>
      </c>
      <c r="D101" s="58">
        <f>hidden1!DQ91</f>
        <v>0</v>
      </c>
      <c r="E101" s="58">
        <f>hidden1!DR91</f>
        <v>0</v>
      </c>
      <c r="F101" s="58">
        <f>hidden1!DS91</f>
        <v>0</v>
      </c>
      <c r="G101" s="58">
        <f t="shared" si="4"/>
        <v>-10626</v>
      </c>
      <c r="H101" s="58">
        <f>hidden1!DT91</f>
        <v>-2667</v>
      </c>
      <c r="I101" s="58">
        <f>hidden1!DU91</f>
        <v>-7959</v>
      </c>
      <c r="J101" s="58">
        <f>hidden1!DV91</f>
        <v>0</v>
      </c>
      <c r="K101" s="57">
        <f t="shared" si="5"/>
        <v>0</v>
      </c>
      <c r="L101" s="58">
        <f>hidden1!DW91</f>
        <v>0</v>
      </c>
      <c r="M101" s="58">
        <f>hidden1!DX91</f>
        <v>0</v>
      </c>
      <c r="N101" s="58">
        <f>hidden1!DY91</f>
        <v>0</v>
      </c>
      <c r="O101" s="57"/>
      <c r="P101" s="57"/>
    </row>
    <row r="102" spans="1:16" x14ac:dyDescent="0.25">
      <c r="A102" s="57" t="str">
        <f>hidden1!A92</f>
        <v xml:space="preserve">  Сахалинская область</v>
      </c>
      <c r="B102" s="58">
        <f t="shared" si="3"/>
        <v>0</v>
      </c>
      <c r="C102" s="58">
        <f>hidden1!DP92</f>
        <v>0</v>
      </c>
      <c r="D102" s="58">
        <f>hidden1!DQ92</f>
        <v>0</v>
      </c>
      <c r="E102" s="58">
        <f>hidden1!DR92</f>
        <v>0</v>
      </c>
      <c r="F102" s="58">
        <f>hidden1!DS92</f>
        <v>0</v>
      </c>
      <c r="G102" s="58">
        <f t="shared" si="4"/>
        <v>0</v>
      </c>
      <c r="H102" s="58">
        <f>hidden1!DT92</f>
        <v>0</v>
      </c>
      <c r="I102" s="58">
        <f>hidden1!DU92</f>
        <v>0</v>
      </c>
      <c r="J102" s="58">
        <f>hidden1!DV92</f>
        <v>0</v>
      </c>
      <c r="K102" s="57">
        <f t="shared" si="5"/>
        <v>0</v>
      </c>
      <c r="L102" s="58">
        <f>hidden1!DW92</f>
        <v>0</v>
      </c>
      <c r="M102" s="58">
        <f>hidden1!DX92</f>
        <v>0</v>
      </c>
      <c r="N102" s="58">
        <f>hidden1!DY92</f>
        <v>0</v>
      </c>
      <c r="O102" s="57"/>
      <c r="P102" s="57"/>
    </row>
    <row r="103" spans="1:16" x14ac:dyDescent="0.25">
      <c r="A103" s="57" t="str">
        <f>hidden1!A93</f>
        <v xml:space="preserve">  Забайкальский край</v>
      </c>
      <c r="B103" s="58">
        <f t="shared" si="3"/>
        <v>0</v>
      </c>
      <c r="C103" s="58">
        <f>hidden1!DP93</f>
        <v>0</v>
      </c>
      <c r="D103" s="58">
        <f>hidden1!DQ93</f>
        <v>0</v>
      </c>
      <c r="E103" s="58">
        <f>hidden1!DR93</f>
        <v>0</v>
      </c>
      <c r="F103" s="58">
        <f>hidden1!DS93</f>
        <v>0</v>
      </c>
      <c r="G103" s="58">
        <f t="shared" si="4"/>
        <v>-8</v>
      </c>
      <c r="H103" s="58">
        <f>hidden1!DT93</f>
        <v>-2</v>
      </c>
      <c r="I103" s="58">
        <f>hidden1!DU93</f>
        <v>-6</v>
      </c>
      <c r="J103" s="58">
        <f>hidden1!DV93</f>
        <v>0</v>
      </c>
      <c r="K103" s="57">
        <f t="shared" si="5"/>
        <v>0</v>
      </c>
      <c r="L103" s="58">
        <f>hidden1!DW93</f>
        <v>0</v>
      </c>
      <c r="M103" s="58">
        <f>hidden1!DX93</f>
        <v>0</v>
      </c>
      <c r="N103" s="58">
        <f>hidden1!DY93</f>
        <v>0</v>
      </c>
      <c r="O103" s="57"/>
      <c r="P103" s="57"/>
    </row>
    <row r="104" spans="1:16" x14ac:dyDescent="0.25">
      <c r="A104" s="57" t="str">
        <f>hidden1!A94</f>
        <v xml:space="preserve">  Еврейская автономная область</v>
      </c>
      <c r="B104" s="58">
        <f t="shared" si="3"/>
        <v>0</v>
      </c>
      <c r="C104" s="58">
        <f>hidden1!DP94</f>
        <v>0</v>
      </c>
      <c r="D104" s="58">
        <f>hidden1!DQ94</f>
        <v>0</v>
      </c>
      <c r="E104" s="58">
        <f>hidden1!DR94</f>
        <v>0</v>
      </c>
      <c r="F104" s="58">
        <f>hidden1!DS94</f>
        <v>0</v>
      </c>
      <c r="G104" s="58">
        <f t="shared" si="4"/>
        <v>0</v>
      </c>
      <c r="H104" s="58">
        <f>hidden1!DT94</f>
        <v>0</v>
      </c>
      <c r="I104" s="58">
        <f>hidden1!DU94</f>
        <v>0</v>
      </c>
      <c r="J104" s="58">
        <f>hidden1!DV94</f>
        <v>0</v>
      </c>
      <c r="K104" s="57">
        <f t="shared" si="5"/>
        <v>0</v>
      </c>
      <c r="L104" s="58">
        <f>hidden1!DW94</f>
        <v>0</v>
      </c>
      <c r="M104" s="58">
        <f>hidden1!DX94</f>
        <v>0</v>
      </c>
      <c r="N104" s="58">
        <f>hidden1!DY94</f>
        <v>0</v>
      </c>
      <c r="O104" s="57"/>
      <c r="P104" s="57"/>
    </row>
    <row r="105" spans="1:16" x14ac:dyDescent="0.25">
      <c r="A105" s="57" t="str">
        <f>hidden1!A95</f>
        <v xml:space="preserve">  Чукотский автономный округ</v>
      </c>
      <c r="B105" s="58">
        <f t="shared" si="3"/>
        <v>0</v>
      </c>
      <c r="C105" s="58">
        <f>hidden1!DP95</f>
        <v>0</v>
      </c>
      <c r="D105" s="58">
        <f>hidden1!DQ95</f>
        <v>0</v>
      </c>
      <c r="E105" s="58">
        <f>hidden1!DR95</f>
        <v>0</v>
      </c>
      <c r="F105" s="58">
        <f>hidden1!DS95</f>
        <v>0</v>
      </c>
      <c r="G105" s="58">
        <f t="shared" si="4"/>
        <v>0</v>
      </c>
      <c r="H105" s="58">
        <f>hidden1!DT95</f>
        <v>0</v>
      </c>
      <c r="I105" s="58">
        <f>hidden1!DU95</f>
        <v>0</v>
      </c>
      <c r="J105" s="58">
        <f>hidden1!DV95</f>
        <v>0</v>
      </c>
      <c r="K105" s="57">
        <f t="shared" si="5"/>
        <v>0</v>
      </c>
      <c r="L105" s="58">
        <f>hidden1!DW95</f>
        <v>0</v>
      </c>
      <c r="M105" s="58">
        <f>hidden1!DX95</f>
        <v>0</v>
      </c>
      <c r="N105" s="58">
        <f>hidden1!DY95</f>
        <v>0</v>
      </c>
      <c r="O105" s="57"/>
      <c r="P105" s="57"/>
    </row>
    <row r="106" spans="1:16" x14ac:dyDescent="0.25">
      <c r="A106" s="57" t="str">
        <f>hidden1!A101</f>
        <v xml:space="preserve"> МИ ФНС РОССИИ ПО УПРАВЛЕНИЮ ДОЛГОМ</v>
      </c>
      <c r="B106" s="58">
        <f>C106+D106</f>
        <v>0</v>
      </c>
      <c r="C106" s="58">
        <f>hidden1!DP101</f>
        <v>0</v>
      </c>
      <c r="D106" s="58">
        <f>hidden1!DQ101</f>
        <v>0</v>
      </c>
      <c r="E106" s="58">
        <f>hidden1!DR101</f>
        <v>0</v>
      </c>
      <c r="F106" s="58">
        <f>hidden1!DS101</f>
        <v>0</v>
      </c>
      <c r="G106" s="58">
        <f>H106+I106</f>
        <v>0</v>
      </c>
      <c r="H106" s="58">
        <f>hidden1!DT101</f>
        <v>0</v>
      </c>
      <c r="I106" s="58">
        <f>hidden1!DU101</f>
        <v>0</v>
      </c>
      <c r="J106" s="58">
        <f>hidden1!DV101</f>
        <v>0</v>
      </c>
      <c r="K106" s="57">
        <f>L106+M106</f>
        <v>0</v>
      </c>
      <c r="L106" s="58">
        <f>hidden1!DW101</f>
        <v>0</v>
      </c>
      <c r="M106" s="58">
        <f>hidden1!DX101</f>
        <v>0</v>
      </c>
      <c r="N106" s="58">
        <f>hidden1!DY101</f>
        <v>0</v>
      </c>
      <c r="O106" s="57"/>
      <c r="P106" s="57"/>
    </row>
    <row r="107" spans="1:16" x14ac:dyDescent="0.25">
      <c r="A107" s="57"/>
      <c r="B107" s="58"/>
      <c r="C107" s="58"/>
      <c r="D107" s="58"/>
      <c r="E107" s="58"/>
      <c r="F107" s="58"/>
      <c r="G107" s="58"/>
      <c r="H107" s="58"/>
      <c r="I107" s="58"/>
      <c r="J107" s="58"/>
      <c r="K107" s="57"/>
      <c r="L107" s="58"/>
      <c r="M107" s="58"/>
      <c r="N107" s="58"/>
      <c r="O107" s="57"/>
      <c r="P107" s="57"/>
    </row>
  </sheetData>
  <mergeCells count="9">
    <mergeCell ref="K7:N8"/>
    <mergeCell ref="B6:N6"/>
    <mergeCell ref="B7:E8"/>
    <mergeCell ref="A6:A9"/>
    <mergeCell ref="D1:E1"/>
    <mergeCell ref="A2:I2"/>
    <mergeCell ref="A3:I3"/>
    <mergeCell ref="F7:F8"/>
    <mergeCell ref="G7:J8"/>
  </mergeCells>
  <phoneticPr fontId="0" type="noConversion"/>
  <printOptions horizontalCentered="1"/>
  <pageMargins left="0.19685039370078741" right="0.19685039370078741" top="0.39370078740157483" bottom="0.39370078740157483" header="0.19685039370078741" footer="0.51181102362204722"/>
  <pageSetup paperSize="9" scale="72" fitToHeight="0" orientation="landscape" r:id="rId1"/>
  <headerFooter alignWithMargins="0">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T107"/>
  <sheetViews>
    <sheetView zoomScale="90" zoomScaleNormal="90" workbookViewId="0">
      <selection activeCell="A106" sqref="A106:XFD110"/>
    </sheetView>
  </sheetViews>
  <sheetFormatPr defaultColWidth="9.109375" defaultRowHeight="13.2" x14ac:dyDescent="0.25"/>
  <cols>
    <col min="1" max="1" width="49" style="43" customWidth="1"/>
    <col min="2" max="4" width="15.5546875" style="43" customWidth="1"/>
    <col min="5" max="5" width="12" style="43" customWidth="1"/>
    <col min="6" max="11" width="15.5546875" style="43" customWidth="1"/>
    <col min="12" max="16384" width="9.109375" style="43"/>
  </cols>
  <sheetData>
    <row r="1" spans="1:20" x14ac:dyDescent="0.25">
      <c r="G1" s="44"/>
      <c r="H1" s="44"/>
      <c r="I1" s="44"/>
      <c r="K1" s="44" t="s">
        <v>456</v>
      </c>
    </row>
    <row r="2" spans="1:20" s="47" customFormat="1" ht="29.25" customHeight="1" x14ac:dyDescent="0.25">
      <c r="A2" s="137" t="s">
        <v>457</v>
      </c>
      <c r="B2" s="137"/>
      <c r="C2" s="137"/>
      <c r="D2" s="137"/>
      <c r="E2" s="137"/>
      <c r="F2" s="137"/>
      <c r="G2" s="137"/>
      <c r="H2" s="137"/>
      <c r="I2" s="137"/>
    </row>
    <row r="3" spans="1:20" ht="18.75" customHeight="1" x14ac:dyDescent="0.25">
      <c r="A3" s="138" t="str">
        <f>hidden5!A1</f>
        <v>по состоянию на 1  мая 2023 года</v>
      </c>
      <c r="B3" s="172"/>
      <c r="C3" s="172"/>
      <c r="D3" s="172"/>
      <c r="E3" s="172"/>
      <c r="F3" s="172"/>
      <c r="G3" s="172"/>
      <c r="H3" s="172"/>
      <c r="I3" s="172"/>
      <c r="J3" s="172"/>
      <c r="K3" s="172"/>
    </row>
    <row r="4" spans="1:20" x14ac:dyDescent="0.25">
      <c r="A4" s="46"/>
      <c r="B4" s="46"/>
      <c r="C4" s="46"/>
      <c r="D4" s="46"/>
      <c r="E4" s="46"/>
      <c r="F4" s="46"/>
    </row>
    <row r="5" spans="1:20" x14ac:dyDescent="0.25">
      <c r="A5" s="43" t="s">
        <v>401</v>
      </c>
      <c r="B5" s="62"/>
      <c r="C5" s="48"/>
      <c r="D5" s="48"/>
      <c r="E5" s="48"/>
      <c r="F5" s="48"/>
      <c r="G5" s="48"/>
      <c r="H5" s="48"/>
      <c r="I5" s="48"/>
      <c r="K5" s="48" t="s">
        <v>400</v>
      </c>
    </row>
    <row r="6" spans="1:20" ht="17.100000000000001" customHeight="1" x14ac:dyDescent="0.25">
      <c r="A6" s="135"/>
      <c r="B6" s="236" t="s">
        <v>405</v>
      </c>
      <c r="C6" s="237"/>
      <c r="D6" s="237"/>
      <c r="E6" s="237"/>
      <c r="F6" s="237"/>
      <c r="G6" s="237"/>
      <c r="H6" s="237"/>
      <c r="I6" s="237"/>
      <c r="J6" s="237"/>
      <c r="K6" s="237"/>
      <c r="L6" s="90"/>
      <c r="M6" s="62"/>
    </row>
    <row r="7" spans="1:20" ht="255" customHeight="1" x14ac:dyDescent="0.25">
      <c r="A7" s="136"/>
      <c r="B7" s="228" t="s">
        <v>920</v>
      </c>
      <c r="C7" s="229"/>
      <c r="D7" s="140" t="s">
        <v>921</v>
      </c>
      <c r="E7" s="141"/>
      <c r="F7" s="228" t="s">
        <v>922</v>
      </c>
      <c r="G7" s="244"/>
      <c r="H7" s="228" t="s">
        <v>923</v>
      </c>
      <c r="I7" s="238"/>
      <c r="J7" s="238"/>
      <c r="K7" s="229"/>
      <c r="L7" s="90"/>
      <c r="M7" s="62"/>
    </row>
    <row r="8" spans="1:20" ht="14.4" customHeight="1" x14ac:dyDescent="0.25">
      <c r="A8" s="136"/>
      <c r="B8" s="242" t="s">
        <v>414</v>
      </c>
      <c r="C8" s="242" t="s">
        <v>415</v>
      </c>
      <c r="D8" s="242" t="s">
        <v>414</v>
      </c>
      <c r="E8" s="242" t="s">
        <v>415</v>
      </c>
      <c r="F8" s="242" t="s">
        <v>414</v>
      </c>
      <c r="G8" s="242" t="s">
        <v>415</v>
      </c>
      <c r="H8" s="239" t="s">
        <v>399</v>
      </c>
      <c r="I8" s="239" t="s">
        <v>413</v>
      </c>
      <c r="J8" s="242" t="s">
        <v>414</v>
      </c>
      <c r="K8" s="242" t="s">
        <v>415</v>
      </c>
      <c r="L8" s="90"/>
      <c r="M8" s="62"/>
    </row>
    <row r="9" spans="1:20" ht="38.25" customHeight="1" x14ac:dyDescent="0.25">
      <c r="A9" s="136"/>
      <c r="B9" s="243"/>
      <c r="C9" s="158"/>
      <c r="D9" s="243"/>
      <c r="E9" s="158"/>
      <c r="F9" s="243"/>
      <c r="G9" s="158"/>
      <c r="H9" s="240"/>
      <c r="I9" s="241"/>
      <c r="J9" s="243"/>
      <c r="K9" s="158"/>
      <c r="L9" s="90"/>
      <c r="M9" s="62"/>
    </row>
    <row r="10" spans="1:20" x14ac:dyDescent="0.25">
      <c r="A10" s="49" t="s">
        <v>398</v>
      </c>
      <c r="B10" s="76" t="s">
        <v>86</v>
      </c>
      <c r="C10" s="49" t="s">
        <v>87</v>
      </c>
      <c r="D10" s="76" t="s">
        <v>728</v>
      </c>
      <c r="E10" s="49" t="s">
        <v>729</v>
      </c>
      <c r="F10" s="76" t="s">
        <v>88</v>
      </c>
      <c r="G10" s="49" t="s">
        <v>89</v>
      </c>
      <c r="H10" s="49">
        <v>1362</v>
      </c>
      <c r="I10" s="49" t="s">
        <v>730</v>
      </c>
      <c r="J10" s="49" t="s">
        <v>731</v>
      </c>
      <c r="K10" s="49" t="s">
        <v>732</v>
      </c>
      <c r="L10" s="90"/>
      <c r="M10" s="62"/>
    </row>
    <row r="11" spans="1:20" x14ac:dyDescent="0.25">
      <c r="A11" s="57" t="str">
        <f>hidden1!A1</f>
        <v>РОССИЙСКАЯ ФЕДЕРАЦИЯ</v>
      </c>
      <c r="B11" s="58">
        <f>hidden1!DZ1</f>
        <v>1901742</v>
      </c>
      <c r="C11" s="58">
        <f>hidden1!EA1</f>
        <v>0</v>
      </c>
      <c r="D11" s="58">
        <f>hidden1!EB1</f>
        <v>303584</v>
      </c>
      <c r="E11" s="58">
        <f>hidden1!EC1</f>
        <v>0</v>
      </c>
      <c r="F11" s="58">
        <f>hidden1!ED1</f>
        <v>53665896</v>
      </c>
      <c r="G11" s="58">
        <f>hidden1!EE1</f>
        <v>1177713</v>
      </c>
      <c r="H11" s="58">
        <f>I11+J11</f>
        <v>76267147</v>
      </c>
      <c r="I11" s="58">
        <f>hidden1!EF1</f>
        <v>12202747</v>
      </c>
      <c r="J11" s="58">
        <f>hidden1!EG1</f>
        <v>64064400</v>
      </c>
      <c r="K11" s="58">
        <f>hidden1!EH1</f>
        <v>0</v>
      </c>
      <c r="L11" s="57"/>
      <c r="M11" s="57"/>
      <c r="N11" s="57"/>
      <c r="O11" s="57"/>
      <c r="P11" s="57"/>
      <c r="Q11" s="57"/>
      <c r="R11" s="57"/>
      <c r="S11" s="57"/>
      <c r="T11" s="57"/>
    </row>
    <row r="12" spans="1:20" x14ac:dyDescent="0.25">
      <c r="A12" s="57" t="str">
        <f>hidden1!A2</f>
        <v xml:space="preserve"> в том числе:</v>
      </c>
      <c r="B12" s="58"/>
      <c r="C12" s="58"/>
      <c r="D12" s="58"/>
      <c r="E12" s="58"/>
      <c r="F12" s="58"/>
      <c r="G12" s="58"/>
      <c r="H12" s="58"/>
      <c r="I12" s="58"/>
      <c r="J12" s="58"/>
      <c r="K12" s="58"/>
      <c r="L12" s="57"/>
      <c r="M12" s="57"/>
      <c r="N12" s="57"/>
      <c r="O12" s="57"/>
      <c r="P12" s="57"/>
      <c r="Q12" s="57"/>
      <c r="R12" s="57"/>
      <c r="S12" s="57"/>
      <c r="T12" s="57"/>
    </row>
    <row r="13" spans="1:20" x14ac:dyDescent="0.25">
      <c r="A13" s="57" t="str">
        <f>hidden1!A3</f>
        <v xml:space="preserve"> ЦЕНТРАЛЬНЫЙ ФЕДЕРАЛЬНЫЙ ОКРУГ</v>
      </c>
      <c r="B13" s="58">
        <f>hidden1!DZ3</f>
        <v>69420</v>
      </c>
      <c r="C13" s="58">
        <f>hidden1!EA3</f>
        <v>0</v>
      </c>
      <c r="D13" s="58">
        <f>hidden1!EB3</f>
        <v>329</v>
      </c>
      <c r="E13" s="58">
        <f>hidden1!EC3</f>
        <v>0</v>
      </c>
      <c r="F13" s="58">
        <f>hidden1!ED3</f>
        <v>15547690</v>
      </c>
      <c r="G13" s="58">
        <f>hidden1!EE3</f>
        <v>0</v>
      </c>
      <c r="H13" s="58">
        <f t="shared" ref="H13:H75" si="0">I13+J13</f>
        <v>22263184</v>
      </c>
      <c r="I13" s="58">
        <f>hidden1!EF3</f>
        <v>3562111</v>
      </c>
      <c r="J13" s="58">
        <f>hidden1!EG3</f>
        <v>18701073</v>
      </c>
      <c r="K13" s="58">
        <f>hidden1!EH3</f>
        <v>0</v>
      </c>
      <c r="L13" s="57"/>
      <c r="M13" s="57"/>
      <c r="N13" s="57"/>
      <c r="O13" s="57"/>
      <c r="P13" s="57"/>
      <c r="Q13" s="57"/>
      <c r="R13" s="57"/>
      <c r="S13" s="57"/>
      <c r="T13" s="57"/>
    </row>
    <row r="14" spans="1:20" x14ac:dyDescent="0.25">
      <c r="A14" s="57" t="str">
        <f>hidden1!A4</f>
        <v xml:space="preserve">  Белгородская область</v>
      </c>
      <c r="B14" s="58">
        <f>hidden1!DZ4</f>
        <v>0</v>
      </c>
      <c r="C14" s="58">
        <f>hidden1!EA4</f>
        <v>0</v>
      </c>
      <c r="D14" s="58">
        <f>hidden1!EB4</f>
        <v>0</v>
      </c>
      <c r="E14" s="58">
        <f>hidden1!EC4</f>
        <v>0</v>
      </c>
      <c r="F14" s="58">
        <f>hidden1!ED4</f>
        <v>71289</v>
      </c>
      <c r="G14" s="58">
        <f>hidden1!EE4</f>
        <v>0</v>
      </c>
      <c r="H14" s="58">
        <f t="shared" si="0"/>
        <v>472975</v>
      </c>
      <c r="I14" s="58">
        <f>hidden1!EF4</f>
        <v>75676</v>
      </c>
      <c r="J14" s="58">
        <f>hidden1!EG4</f>
        <v>397299</v>
      </c>
      <c r="K14" s="58">
        <f>hidden1!EH4</f>
        <v>0</v>
      </c>
      <c r="L14" s="57"/>
      <c r="M14" s="57"/>
      <c r="N14" s="57"/>
      <c r="O14" s="57"/>
      <c r="P14" s="57"/>
      <c r="Q14" s="57"/>
      <c r="R14" s="57"/>
      <c r="S14" s="57"/>
      <c r="T14" s="57"/>
    </row>
    <row r="15" spans="1:20" x14ac:dyDescent="0.25">
      <c r="A15" s="57" t="str">
        <f>hidden1!A5</f>
        <v xml:space="preserve">  Брянская область</v>
      </c>
      <c r="B15" s="58">
        <f>hidden1!DZ5</f>
        <v>0</v>
      </c>
      <c r="C15" s="58">
        <f>hidden1!EA5</f>
        <v>0</v>
      </c>
      <c r="D15" s="58">
        <f>hidden1!EB5</f>
        <v>0</v>
      </c>
      <c r="E15" s="58">
        <f>hidden1!EC5</f>
        <v>0</v>
      </c>
      <c r="F15" s="58">
        <f>hidden1!ED5</f>
        <v>123539</v>
      </c>
      <c r="G15" s="58">
        <f>hidden1!EE5</f>
        <v>0</v>
      </c>
      <c r="H15" s="58">
        <f t="shared" si="0"/>
        <v>790030</v>
      </c>
      <c r="I15" s="58">
        <f>hidden1!EF5</f>
        <v>126405</v>
      </c>
      <c r="J15" s="58">
        <f>hidden1!EG5</f>
        <v>663625</v>
      </c>
      <c r="K15" s="58">
        <f>hidden1!EH5</f>
        <v>0</v>
      </c>
      <c r="L15" s="57"/>
      <c r="M15" s="57"/>
      <c r="N15" s="57"/>
      <c r="O15" s="57"/>
      <c r="P15" s="57"/>
      <c r="Q15" s="57"/>
      <c r="R15" s="57"/>
      <c r="S15" s="57"/>
      <c r="T15" s="57"/>
    </row>
    <row r="16" spans="1:20" x14ac:dyDescent="0.25">
      <c r="A16" s="57" t="str">
        <f>hidden1!A6</f>
        <v xml:space="preserve">  Владимирская область</v>
      </c>
      <c r="B16" s="58">
        <f>hidden1!DZ6</f>
        <v>0</v>
      </c>
      <c r="C16" s="58">
        <f>hidden1!EA6</f>
        <v>0</v>
      </c>
      <c r="D16" s="58">
        <f>hidden1!EB6</f>
        <v>0</v>
      </c>
      <c r="E16" s="58">
        <f>hidden1!EC6</f>
        <v>0</v>
      </c>
      <c r="F16" s="58">
        <f>hidden1!ED6</f>
        <v>109783</v>
      </c>
      <c r="G16" s="58">
        <f>hidden1!EE6</f>
        <v>0</v>
      </c>
      <c r="H16" s="58">
        <f t="shared" si="0"/>
        <v>0</v>
      </c>
      <c r="I16" s="58">
        <f>hidden1!EF6</f>
        <v>0</v>
      </c>
      <c r="J16" s="58">
        <f>hidden1!EG6</f>
        <v>0</v>
      </c>
      <c r="K16" s="58">
        <f>hidden1!EH6</f>
        <v>0</v>
      </c>
      <c r="L16" s="57"/>
      <c r="M16" s="57"/>
      <c r="N16" s="57"/>
      <c r="O16" s="57"/>
      <c r="P16" s="57"/>
      <c r="Q16" s="57"/>
      <c r="R16" s="57"/>
      <c r="S16" s="57"/>
      <c r="T16" s="57"/>
    </row>
    <row r="17" spans="1:20" x14ac:dyDescent="0.25">
      <c r="A17" s="57" t="str">
        <f>hidden1!A7</f>
        <v xml:space="preserve">  Воронежская область</v>
      </c>
      <c r="B17" s="58">
        <f>hidden1!DZ7</f>
        <v>0</v>
      </c>
      <c r="C17" s="58">
        <f>hidden1!EA7</f>
        <v>0</v>
      </c>
      <c r="D17" s="58">
        <f>hidden1!EB7</f>
        <v>0</v>
      </c>
      <c r="E17" s="58">
        <f>hidden1!EC7</f>
        <v>0</v>
      </c>
      <c r="F17" s="58">
        <f>hidden1!ED7</f>
        <v>930457</v>
      </c>
      <c r="G17" s="58">
        <f>hidden1!EE7</f>
        <v>0</v>
      </c>
      <c r="H17" s="58">
        <f t="shared" si="0"/>
        <v>-28620</v>
      </c>
      <c r="I17" s="58">
        <f>hidden1!EF7</f>
        <v>-4579</v>
      </c>
      <c r="J17" s="58">
        <f>hidden1!EG7</f>
        <v>-24041</v>
      </c>
      <c r="K17" s="58">
        <f>hidden1!EH7</f>
        <v>0</v>
      </c>
      <c r="L17" s="57"/>
      <c r="M17" s="57"/>
      <c r="N17" s="57"/>
      <c r="O17" s="57"/>
      <c r="P17" s="57"/>
      <c r="Q17" s="57"/>
      <c r="R17" s="57"/>
      <c r="S17" s="57"/>
      <c r="T17" s="57"/>
    </row>
    <row r="18" spans="1:20" x14ac:dyDescent="0.25">
      <c r="A18" s="57" t="str">
        <f>hidden1!A8</f>
        <v xml:space="preserve">  Ивановская область</v>
      </c>
      <c r="B18" s="58">
        <f>hidden1!DZ8</f>
        <v>0</v>
      </c>
      <c r="C18" s="58">
        <f>hidden1!EA8</f>
        <v>0</v>
      </c>
      <c r="D18" s="58">
        <f>hidden1!EB8</f>
        <v>0</v>
      </c>
      <c r="E18" s="58">
        <f>hidden1!EC8</f>
        <v>0</v>
      </c>
      <c r="F18" s="58">
        <f>hidden1!ED8</f>
        <v>485006</v>
      </c>
      <c r="G18" s="58">
        <f>hidden1!EE8</f>
        <v>0</v>
      </c>
      <c r="H18" s="58">
        <f t="shared" si="0"/>
        <v>310806</v>
      </c>
      <c r="I18" s="58">
        <f>hidden1!EF8</f>
        <v>49729</v>
      </c>
      <c r="J18" s="58">
        <f>hidden1!EG8</f>
        <v>261077</v>
      </c>
      <c r="K18" s="58">
        <f>hidden1!EH8</f>
        <v>0</v>
      </c>
      <c r="L18" s="57"/>
      <c r="M18" s="57"/>
      <c r="N18" s="57"/>
      <c r="O18" s="57"/>
      <c r="P18" s="57"/>
      <c r="Q18" s="57"/>
      <c r="R18" s="57"/>
      <c r="S18" s="57"/>
      <c r="T18" s="57"/>
    </row>
    <row r="19" spans="1:20" x14ac:dyDescent="0.25">
      <c r="A19" s="57" t="str">
        <f>hidden1!A9</f>
        <v xml:space="preserve">  Калужская область</v>
      </c>
      <c r="B19" s="58">
        <f>hidden1!DZ9</f>
        <v>1166</v>
      </c>
      <c r="C19" s="58">
        <f>hidden1!EA9</f>
        <v>0</v>
      </c>
      <c r="D19" s="58">
        <f>hidden1!EB9</f>
        <v>0</v>
      </c>
      <c r="E19" s="58">
        <f>hidden1!EC9</f>
        <v>0</v>
      </c>
      <c r="F19" s="58">
        <f>hidden1!ED9</f>
        <v>2521855</v>
      </c>
      <c r="G19" s="58">
        <f>hidden1!EE9</f>
        <v>0</v>
      </c>
      <c r="H19" s="58">
        <f t="shared" si="0"/>
        <v>1594718</v>
      </c>
      <c r="I19" s="58">
        <f>hidden1!EF9</f>
        <v>255155</v>
      </c>
      <c r="J19" s="58">
        <f>hidden1!EG9</f>
        <v>1339563</v>
      </c>
      <c r="K19" s="58">
        <f>hidden1!EH9</f>
        <v>0</v>
      </c>
      <c r="L19" s="57"/>
      <c r="M19" s="57"/>
      <c r="N19" s="57"/>
      <c r="O19" s="57"/>
      <c r="P19" s="57"/>
      <c r="Q19" s="57"/>
      <c r="R19" s="57"/>
      <c r="S19" s="57"/>
      <c r="T19" s="57"/>
    </row>
    <row r="20" spans="1:20" x14ac:dyDescent="0.25">
      <c r="A20" s="57" t="str">
        <f>hidden1!A10</f>
        <v xml:space="preserve">  Костромская область</v>
      </c>
      <c r="B20" s="58">
        <f>hidden1!DZ10</f>
        <v>0</v>
      </c>
      <c r="C20" s="58">
        <f>hidden1!EA10</f>
        <v>0</v>
      </c>
      <c r="D20" s="58">
        <f>hidden1!EB10</f>
        <v>0</v>
      </c>
      <c r="E20" s="58">
        <f>hidden1!EC10</f>
        <v>0</v>
      </c>
      <c r="F20" s="58">
        <f>hidden1!ED10</f>
        <v>8046</v>
      </c>
      <c r="G20" s="58">
        <f>hidden1!EE10</f>
        <v>0</v>
      </c>
      <c r="H20" s="58">
        <f t="shared" si="0"/>
        <v>141483</v>
      </c>
      <c r="I20" s="58">
        <f>hidden1!EF10</f>
        <v>22637</v>
      </c>
      <c r="J20" s="58">
        <f>hidden1!EG10</f>
        <v>118846</v>
      </c>
      <c r="K20" s="58">
        <f>hidden1!EH10</f>
        <v>0</v>
      </c>
      <c r="L20" s="57"/>
      <c r="M20" s="57"/>
      <c r="N20" s="57"/>
      <c r="O20" s="57"/>
      <c r="P20" s="57"/>
      <c r="Q20" s="57"/>
      <c r="R20" s="57"/>
      <c r="S20" s="57"/>
      <c r="T20" s="57"/>
    </row>
    <row r="21" spans="1:20" x14ac:dyDescent="0.25">
      <c r="A21" s="57" t="str">
        <f>hidden1!A11</f>
        <v xml:space="preserve">  Курская область</v>
      </c>
      <c r="B21" s="58">
        <f>hidden1!DZ11</f>
        <v>0</v>
      </c>
      <c r="C21" s="58">
        <f>hidden1!EA11</f>
        <v>0</v>
      </c>
      <c r="D21" s="58">
        <f>hidden1!EB11</f>
        <v>0</v>
      </c>
      <c r="E21" s="58">
        <f>hidden1!EC11</f>
        <v>0</v>
      </c>
      <c r="F21" s="58">
        <f>hidden1!ED11</f>
        <v>60690</v>
      </c>
      <c r="G21" s="58">
        <f>hidden1!EE11</f>
        <v>0</v>
      </c>
      <c r="H21" s="58">
        <f t="shared" si="0"/>
        <v>0</v>
      </c>
      <c r="I21" s="58">
        <f>hidden1!EF11</f>
        <v>0</v>
      </c>
      <c r="J21" s="58">
        <f>hidden1!EG11</f>
        <v>0</v>
      </c>
      <c r="K21" s="58">
        <f>hidden1!EH11</f>
        <v>0</v>
      </c>
      <c r="L21" s="57"/>
      <c r="M21" s="57"/>
      <c r="N21" s="57"/>
      <c r="O21" s="57"/>
      <c r="P21" s="57"/>
      <c r="Q21" s="57"/>
      <c r="R21" s="57"/>
      <c r="S21" s="57"/>
      <c r="T21" s="57"/>
    </row>
    <row r="22" spans="1:20" x14ac:dyDescent="0.25">
      <c r="A22" s="57" t="str">
        <f>hidden1!A12</f>
        <v xml:space="preserve">  Липецкая область</v>
      </c>
      <c r="B22" s="58">
        <f>hidden1!DZ12</f>
        <v>0</v>
      </c>
      <c r="C22" s="58">
        <f>hidden1!EA12</f>
        <v>0</v>
      </c>
      <c r="D22" s="58">
        <f>hidden1!EB12</f>
        <v>0</v>
      </c>
      <c r="E22" s="58">
        <f>hidden1!EC12</f>
        <v>0</v>
      </c>
      <c r="F22" s="58">
        <f>hidden1!ED12</f>
        <v>477539</v>
      </c>
      <c r="G22" s="58">
        <f>hidden1!EE12</f>
        <v>0</v>
      </c>
      <c r="H22" s="58">
        <f t="shared" si="0"/>
        <v>0</v>
      </c>
      <c r="I22" s="58">
        <f>hidden1!EF12</f>
        <v>0</v>
      </c>
      <c r="J22" s="58">
        <f>hidden1!EG12</f>
        <v>0</v>
      </c>
      <c r="K22" s="58">
        <f>hidden1!EH12</f>
        <v>0</v>
      </c>
      <c r="L22" s="57"/>
      <c r="M22" s="57"/>
      <c r="N22" s="57"/>
      <c r="O22" s="57"/>
      <c r="P22" s="57"/>
      <c r="Q22" s="57"/>
      <c r="R22" s="57"/>
      <c r="S22" s="57"/>
      <c r="T22" s="57"/>
    </row>
    <row r="23" spans="1:20" x14ac:dyDescent="0.25">
      <c r="A23" s="57" t="str">
        <f>hidden1!A13</f>
        <v xml:space="preserve">  Московская область</v>
      </c>
      <c r="B23" s="58">
        <f>hidden1!DZ13</f>
        <v>66020</v>
      </c>
      <c r="C23" s="58">
        <f>hidden1!EA13</f>
        <v>0</v>
      </c>
      <c r="D23" s="58">
        <f>hidden1!EB13</f>
        <v>153</v>
      </c>
      <c r="E23" s="58">
        <f>hidden1!EC13</f>
        <v>0</v>
      </c>
      <c r="F23" s="58">
        <f>hidden1!ED13</f>
        <v>4506548</v>
      </c>
      <c r="G23" s="58">
        <f>hidden1!EE13</f>
        <v>0</v>
      </c>
      <c r="H23" s="58">
        <f t="shared" si="0"/>
        <v>14350943</v>
      </c>
      <c r="I23" s="58">
        <f>hidden1!EF13</f>
        <v>2296151</v>
      </c>
      <c r="J23" s="58">
        <f>hidden1!EG13</f>
        <v>12054792</v>
      </c>
      <c r="K23" s="58">
        <f>hidden1!EH13</f>
        <v>0</v>
      </c>
      <c r="L23" s="57"/>
      <c r="M23" s="57"/>
      <c r="N23" s="57"/>
      <c r="O23" s="57"/>
      <c r="P23" s="57"/>
      <c r="Q23" s="57"/>
      <c r="R23" s="57"/>
      <c r="S23" s="57"/>
      <c r="T23" s="57"/>
    </row>
    <row r="24" spans="1:20" x14ac:dyDescent="0.25">
      <c r="A24" s="57" t="str">
        <f>hidden1!A14</f>
        <v xml:space="preserve">  Орловская область</v>
      </c>
      <c r="B24" s="58">
        <f>hidden1!DZ14</f>
        <v>0</v>
      </c>
      <c r="C24" s="58">
        <f>hidden1!EA14</f>
        <v>0</v>
      </c>
      <c r="D24" s="58">
        <f>hidden1!EB14</f>
        <v>-1</v>
      </c>
      <c r="E24" s="58">
        <f>hidden1!EC14</f>
        <v>0</v>
      </c>
      <c r="F24" s="58">
        <f>hidden1!ED14</f>
        <v>8881</v>
      </c>
      <c r="G24" s="58">
        <f>hidden1!EE14</f>
        <v>0</v>
      </c>
      <c r="H24" s="58">
        <f t="shared" si="0"/>
        <v>9179</v>
      </c>
      <c r="I24" s="58">
        <f>hidden1!EF14</f>
        <v>1469</v>
      </c>
      <c r="J24" s="58">
        <f>hidden1!EG14</f>
        <v>7710</v>
      </c>
      <c r="K24" s="58">
        <f>hidden1!EH14</f>
        <v>0</v>
      </c>
      <c r="L24" s="57"/>
      <c r="M24" s="57"/>
      <c r="N24" s="57"/>
      <c r="O24" s="57"/>
      <c r="P24" s="57"/>
      <c r="Q24" s="57"/>
      <c r="R24" s="57"/>
      <c r="S24" s="57"/>
      <c r="T24" s="57"/>
    </row>
    <row r="25" spans="1:20" x14ac:dyDescent="0.25">
      <c r="A25" s="57" t="str">
        <f>hidden1!A15</f>
        <v xml:space="preserve">  Рязанская область</v>
      </c>
      <c r="B25" s="58">
        <f>hidden1!DZ15</f>
        <v>0</v>
      </c>
      <c r="C25" s="58">
        <f>hidden1!EA15</f>
        <v>0</v>
      </c>
      <c r="D25" s="58">
        <f>hidden1!EB15</f>
        <v>0</v>
      </c>
      <c r="E25" s="58">
        <f>hidden1!EC15</f>
        <v>0</v>
      </c>
      <c r="F25" s="58">
        <f>hidden1!ED15</f>
        <v>353718</v>
      </c>
      <c r="G25" s="58">
        <f>hidden1!EE15</f>
        <v>0</v>
      </c>
      <c r="H25" s="58">
        <f t="shared" si="0"/>
        <v>1</v>
      </c>
      <c r="I25" s="58">
        <f>hidden1!EF15</f>
        <v>0</v>
      </c>
      <c r="J25" s="58">
        <f>hidden1!EG15</f>
        <v>1</v>
      </c>
      <c r="K25" s="58">
        <f>hidden1!EH15</f>
        <v>0</v>
      </c>
      <c r="L25" s="57"/>
      <c r="M25" s="57"/>
      <c r="N25" s="57"/>
      <c r="O25" s="57"/>
      <c r="P25" s="57"/>
      <c r="Q25" s="57"/>
      <c r="R25" s="57"/>
      <c r="S25" s="57"/>
      <c r="T25" s="57"/>
    </row>
    <row r="26" spans="1:20" x14ac:dyDescent="0.25">
      <c r="A26" s="57" t="str">
        <f>hidden1!A16</f>
        <v xml:space="preserve">  Смоленская область</v>
      </c>
      <c r="B26" s="58">
        <f>hidden1!DZ16</f>
        <v>0</v>
      </c>
      <c r="C26" s="58">
        <f>hidden1!EA16</f>
        <v>0</v>
      </c>
      <c r="D26" s="58">
        <f>hidden1!EB16</f>
        <v>0</v>
      </c>
      <c r="E26" s="58">
        <f>hidden1!EC16</f>
        <v>0</v>
      </c>
      <c r="F26" s="58">
        <f>hidden1!ED16</f>
        <v>170187</v>
      </c>
      <c r="G26" s="58">
        <f>hidden1!EE16</f>
        <v>0</v>
      </c>
      <c r="H26" s="58">
        <f t="shared" si="0"/>
        <v>0</v>
      </c>
      <c r="I26" s="58">
        <f>hidden1!EF16</f>
        <v>0</v>
      </c>
      <c r="J26" s="58">
        <f>hidden1!EG16</f>
        <v>0</v>
      </c>
      <c r="K26" s="58">
        <f>hidden1!EH16</f>
        <v>0</v>
      </c>
      <c r="L26" s="57"/>
      <c r="M26" s="57"/>
      <c r="N26" s="57"/>
      <c r="O26" s="57"/>
      <c r="P26" s="57"/>
      <c r="Q26" s="57"/>
      <c r="R26" s="57"/>
      <c r="S26" s="57"/>
      <c r="T26" s="57"/>
    </row>
    <row r="27" spans="1:20" x14ac:dyDescent="0.25">
      <c r="A27" s="57" t="str">
        <f>hidden1!A17</f>
        <v xml:space="preserve">  Тамбовская область</v>
      </c>
      <c r="B27" s="58">
        <f>hidden1!DZ17</f>
        <v>0</v>
      </c>
      <c r="C27" s="58">
        <f>hidden1!EA17</f>
        <v>0</v>
      </c>
      <c r="D27" s="58">
        <f>hidden1!EB17</f>
        <v>0</v>
      </c>
      <c r="E27" s="58">
        <f>hidden1!EC17</f>
        <v>0</v>
      </c>
      <c r="F27" s="58">
        <f>hidden1!ED17</f>
        <v>134644</v>
      </c>
      <c r="G27" s="58">
        <f>hidden1!EE17</f>
        <v>0</v>
      </c>
      <c r="H27" s="58">
        <f t="shared" si="0"/>
        <v>12</v>
      </c>
      <c r="I27" s="58">
        <f>hidden1!EF17</f>
        <v>2</v>
      </c>
      <c r="J27" s="58">
        <f>hidden1!EG17</f>
        <v>10</v>
      </c>
      <c r="K27" s="58">
        <f>hidden1!EH17</f>
        <v>0</v>
      </c>
      <c r="L27" s="57"/>
      <c r="M27" s="57"/>
      <c r="N27" s="57"/>
      <c r="O27" s="57"/>
      <c r="P27" s="57"/>
      <c r="Q27" s="57"/>
      <c r="R27" s="57"/>
      <c r="S27" s="57"/>
      <c r="T27" s="57"/>
    </row>
    <row r="28" spans="1:20" x14ac:dyDescent="0.25">
      <c r="A28" s="57" t="str">
        <f>hidden1!A18</f>
        <v xml:space="preserve">  Тверская область</v>
      </c>
      <c r="B28" s="58">
        <f>hidden1!DZ18</f>
        <v>411</v>
      </c>
      <c r="C28" s="58">
        <f>hidden1!EA18</f>
        <v>0</v>
      </c>
      <c r="D28" s="58">
        <f>hidden1!EB18</f>
        <v>161</v>
      </c>
      <c r="E28" s="58">
        <f>hidden1!EC18</f>
        <v>0</v>
      </c>
      <c r="F28" s="58">
        <f>hidden1!ED18</f>
        <v>313034</v>
      </c>
      <c r="G28" s="58">
        <f>hidden1!EE18</f>
        <v>0</v>
      </c>
      <c r="H28" s="58">
        <f t="shared" si="0"/>
        <v>118036</v>
      </c>
      <c r="I28" s="58">
        <f>hidden1!EF18</f>
        <v>18886</v>
      </c>
      <c r="J28" s="58">
        <f>hidden1!EG18</f>
        <v>99150</v>
      </c>
      <c r="K28" s="58">
        <f>hidden1!EH18</f>
        <v>0</v>
      </c>
      <c r="L28" s="57"/>
      <c r="M28" s="57"/>
      <c r="N28" s="57"/>
      <c r="O28" s="57"/>
      <c r="P28" s="57"/>
      <c r="Q28" s="57"/>
      <c r="R28" s="57"/>
      <c r="S28" s="57"/>
      <c r="T28" s="57"/>
    </row>
    <row r="29" spans="1:20" x14ac:dyDescent="0.25">
      <c r="A29" s="57" t="str">
        <f>hidden1!A19</f>
        <v xml:space="preserve">  Тульская область</v>
      </c>
      <c r="B29" s="58">
        <f>hidden1!DZ19</f>
        <v>0</v>
      </c>
      <c r="C29" s="58">
        <f>hidden1!EA19</f>
        <v>0</v>
      </c>
      <c r="D29" s="58">
        <f>hidden1!EB19</f>
        <v>0</v>
      </c>
      <c r="E29" s="58">
        <f>hidden1!EC19</f>
        <v>0</v>
      </c>
      <c r="F29" s="58">
        <f>hidden1!ED19</f>
        <v>2696156</v>
      </c>
      <c r="G29" s="58">
        <f>hidden1!EE19</f>
        <v>0</v>
      </c>
      <c r="H29" s="58">
        <f t="shared" si="0"/>
        <v>3307748</v>
      </c>
      <c r="I29" s="58">
        <f>hidden1!EF19</f>
        <v>529240</v>
      </c>
      <c r="J29" s="58">
        <f>hidden1!EG19</f>
        <v>2778508</v>
      </c>
      <c r="K29" s="58">
        <f>hidden1!EH19</f>
        <v>0</v>
      </c>
      <c r="L29" s="57"/>
      <c r="M29" s="57"/>
      <c r="N29" s="57"/>
      <c r="O29" s="57"/>
      <c r="P29" s="57"/>
      <c r="Q29" s="57"/>
      <c r="R29" s="57"/>
      <c r="S29" s="57"/>
      <c r="T29" s="57"/>
    </row>
    <row r="30" spans="1:20" x14ac:dyDescent="0.25">
      <c r="A30" s="57" t="str">
        <f>hidden1!A20</f>
        <v xml:space="preserve">  Ярославская область</v>
      </c>
      <c r="B30" s="58">
        <f>hidden1!DZ20</f>
        <v>0</v>
      </c>
      <c r="C30" s="58">
        <f>hidden1!EA20</f>
        <v>0</v>
      </c>
      <c r="D30" s="58">
        <f>hidden1!EB20</f>
        <v>0</v>
      </c>
      <c r="E30" s="58">
        <f>hidden1!EC20</f>
        <v>0</v>
      </c>
      <c r="F30" s="58">
        <f>hidden1!ED20</f>
        <v>2109819</v>
      </c>
      <c r="G30" s="58">
        <f>hidden1!EE20</f>
        <v>0</v>
      </c>
      <c r="H30" s="58">
        <f t="shared" si="0"/>
        <v>970968</v>
      </c>
      <c r="I30" s="58">
        <f>hidden1!EF20</f>
        <v>155355</v>
      </c>
      <c r="J30" s="58">
        <f>hidden1!EG20</f>
        <v>815613</v>
      </c>
      <c r="K30" s="58">
        <f>hidden1!EH20</f>
        <v>0</v>
      </c>
      <c r="L30" s="57"/>
      <c r="M30" s="57"/>
      <c r="N30" s="57"/>
      <c r="O30" s="57"/>
      <c r="P30" s="57"/>
      <c r="Q30" s="57"/>
      <c r="R30" s="57"/>
      <c r="S30" s="57"/>
      <c r="T30" s="57"/>
    </row>
    <row r="31" spans="1:20" x14ac:dyDescent="0.25">
      <c r="A31" s="57" t="str">
        <f>hidden1!A21</f>
        <v xml:space="preserve">  город Москва</v>
      </c>
      <c r="B31" s="58">
        <f>hidden1!DZ21</f>
        <v>1823</v>
      </c>
      <c r="C31" s="58">
        <f>hidden1!EA21</f>
        <v>0</v>
      </c>
      <c r="D31" s="58">
        <f>hidden1!EB21</f>
        <v>16</v>
      </c>
      <c r="E31" s="58">
        <f>hidden1!EC21</f>
        <v>0</v>
      </c>
      <c r="F31" s="58">
        <f>hidden1!ED21</f>
        <v>466499</v>
      </c>
      <c r="G31" s="58">
        <f>hidden1!EE21</f>
        <v>0</v>
      </c>
      <c r="H31" s="58">
        <f t="shared" si="0"/>
        <v>224905</v>
      </c>
      <c r="I31" s="58">
        <f>hidden1!EF21</f>
        <v>35985</v>
      </c>
      <c r="J31" s="58">
        <f>hidden1!EG21</f>
        <v>188920</v>
      </c>
      <c r="K31" s="58">
        <f>hidden1!EH21</f>
        <v>0</v>
      </c>
      <c r="L31" s="57"/>
      <c r="M31" s="57"/>
      <c r="N31" s="57"/>
      <c r="O31" s="57"/>
      <c r="P31" s="57"/>
      <c r="Q31" s="57"/>
      <c r="R31" s="57"/>
      <c r="S31" s="57"/>
      <c r="T31" s="57"/>
    </row>
    <row r="32" spans="1:20" x14ac:dyDescent="0.25">
      <c r="A32" s="57" t="str">
        <f>hidden1!A22</f>
        <v xml:space="preserve"> СЕВЕРО-ЗАПАДНЫЙ ФЕДЕРАЛЬНЫЙ ОКРУГ</v>
      </c>
      <c r="B32" s="58">
        <f>hidden1!DZ22</f>
        <v>452070</v>
      </c>
      <c r="C32" s="58">
        <f>hidden1!EA22</f>
        <v>0</v>
      </c>
      <c r="D32" s="58">
        <f>hidden1!EB22</f>
        <v>17080</v>
      </c>
      <c r="E32" s="58">
        <f>hidden1!EC22</f>
        <v>0</v>
      </c>
      <c r="F32" s="58">
        <f>hidden1!ED22</f>
        <v>3213695</v>
      </c>
      <c r="G32" s="58">
        <f>hidden1!EE22</f>
        <v>0</v>
      </c>
      <c r="H32" s="58">
        <f t="shared" si="0"/>
        <v>10809227</v>
      </c>
      <c r="I32" s="58">
        <f>hidden1!EF22</f>
        <v>1729477</v>
      </c>
      <c r="J32" s="58">
        <f>hidden1!EG22</f>
        <v>9079750</v>
      </c>
      <c r="K32" s="58">
        <f>hidden1!EH22</f>
        <v>0</v>
      </c>
      <c r="L32" s="57"/>
      <c r="M32" s="57"/>
      <c r="N32" s="57"/>
      <c r="O32" s="57"/>
      <c r="P32" s="57"/>
      <c r="Q32" s="57"/>
      <c r="R32" s="57"/>
      <c r="S32" s="57"/>
      <c r="T32" s="57"/>
    </row>
    <row r="33" spans="1:20" x14ac:dyDescent="0.25">
      <c r="A33" s="57" t="str">
        <f>hidden1!A23</f>
        <v xml:space="preserve">  Республика Карелия</v>
      </c>
      <c r="B33" s="58">
        <f>hidden1!DZ23</f>
        <v>0</v>
      </c>
      <c r="C33" s="58">
        <f>hidden1!EA23</f>
        <v>0</v>
      </c>
      <c r="D33" s="58">
        <f>hidden1!EB23</f>
        <v>0</v>
      </c>
      <c r="E33" s="58">
        <f>hidden1!EC23</f>
        <v>0</v>
      </c>
      <c r="F33" s="58">
        <f>hidden1!ED23</f>
        <v>4510</v>
      </c>
      <c r="G33" s="58">
        <f>hidden1!EE23</f>
        <v>0</v>
      </c>
      <c r="H33" s="58">
        <f t="shared" si="0"/>
        <v>319707</v>
      </c>
      <c r="I33" s="58">
        <f>hidden1!EF23</f>
        <v>51153</v>
      </c>
      <c r="J33" s="58">
        <f>hidden1!EG23</f>
        <v>268554</v>
      </c>
      <c r="K33" s="58">
        <f>hidden1!EH23</f>
        <v>0</v>
      </c>
      <c r="L33" s="57"/>
      <c r="M33" s="57"/>
      <c r="N33" s="57"/>
      <c r="O33" s="57"/>
      <c r="P33" s="57"/>
      <c r="Q33" s="57"/>
      <c r="R33" s="57"/>
      <c r="S33" s="57"/>
      <c r="T33" s="57"/>
    </row>
    <row r="34" spans="1:20" x14ac:dyDescent="0.25">
      <c r="A34" s="57" t="str">
        <f>hidden1!A24</f>
        <v xml:space="preserve">  Республика Коми</v>
      </c>
      <c r="B34" s="58">
        <f>hidden1!DZ24</f>
        <v>0</v>
      </c>
      <c r="C34" s="58">
        <f>hidden1!EA24</f>
        <v>0</v>
      </c>
      <c r="D34" s="58">
        <f>hidden1!EB24</f>
        <v>0</v>
      </c>
      <c r="E34" s="58">
        <f>hidden1!EC24</f>
        <v>0</v>
      </c>
      <c r="F34" s="58">
        <f>hidden1!ED24</f>
        <v>84912</v>
      </c>
      <c r="G34" s="58">
        <f>hidden1!EE24</f>
        <v>0</v>
      </c>
      <c r="H34" s="58">
        <f t="shared" si="0"/>
        <v>903883</v>
      </c>
      <c r="I34" s="58">
        <f>hidden1!EF24</f>
        <v>144621</v>
      </c>
      <c r="J34" s="58">
        <f>hidden1!EG24</f>
        <v>759262</v>
      </c>
      <c r="K34" s="58">
        <f>hidden1!EH24</f>
        <v>0</v>
      </c>
      <c r="L34" s="57"/>
      <c r="M34" s="57"/>
      <c r="N34" s="57"/>
      <c r="O34" s="57"/>
      <c r="P34" s="57"/>
      <c r="Q34" s="57"/>
      <c r="R34" s="57"/>
      <c r="S34" s="57"/>
      <c r="T34" s="57"/>
    </row>
    <row r="35" spans="1:20" x14ac:dyDescent="0.25">
      <c r="A35" s="57" t="str">
        <f>hidden1!A25</f>
        <v xml:space="preserve">  Архангельская область</v>
      </c>
      <c r="B35" s="58">
        <f>hidden1!DZ25</f>
        <v>0</v>
      </c>
      <c r="C35" s="58">
        <f>hidden1!EA25</f>
        <v>0</v>
      </c>
      <c r="D35" s="58">
        <f>hidden1!EB25</f>
        <v>0</v>
      </c>
      <c r="E35" s="58">
        <f>hidden1!EC25</f>
        <v>0</v>
      </c>
      <c r="F35" s="58">
        <f>hidden1!ED25</f>
        <v>19048</v>
      </c>
      <c r="G35" s="58">
        <f>hidden1!EE25</f>
        <v>0</v>
      </c>
      <c r="H35" s="58">
        <f t="shared" si="0"/>
        <v>2452885</v>
      </c>
      <c r="I35" s="58">
        <f>hidden1!EF25</f>
        <v>392462</v>
      </c>
      <c r="J35" s="58">
        <f>hidden1!EG25</f>
        <v>2060423</v>
      </c>
      <c r="K35" s="58">
        <f>hidden1!EH25</f>
        <v>0</v>
      </c>
      <c r="L35" s="57"/>
      <c r="M35" s="57"/>
      <c r="N35" s="57"/>
      <c r="O35" s="57"/>
      <c r="P35" s="57"/>
      <c r="Q35" s="57"/>
      <c r="R35" s="57"/>
      <c r="S35" s="57"/>
      <c r="T35" s="57"/>
    </row>
    <row r="36" spans="1:20" x14ac:dyDescent="0.25">
      <c r="A36" s="57" t="str">
        <f>hidden1!A26</f>
        <v xml:space="preserve">  Вологодская область</v>
      </c>
      <c r="B36" s="58">
        <f>hidden1!DZ26</f>
        <v>0</v>
      </c>
      <c r="C36" s="58">
        <f>hidden1!EA26</f>
        <v>0</v>
      </c>
      <c r="D36" s="58">
        <f>hidden1!EB26</f>
        <v>0</v>
      </c>
      <c r="E36" s="58">
        <f>hidden1!EC26</f>
        <v>0</v>
      </c>
      <c r="F36" s="58">
        <f>hidden1!ED26</f>
        <v>18558</v>
      </c>
      <c r="G36" s="58">
        <f>hidden1!EE26</f>
        <v>0</v>
      </c>
      <c r="H36" s="58">
        <f t="shared" si="0"/>
        <v>3997457</v>
      </c>
      <c r="I36" s="58">
        <f>hidden1!EF26</f>
        <v>639593</v>
      </c>
      <c r="J36" s="58">
        <f>hidden1!EG26</f>
        <v>3357864</v>
      </c>
      <c r="K36" s="58">
        <f>hidden1!EH26</f>
        <v>0</v>
      </c>
      <c r="L36" s="57"/>
      <c r="M36" s="57"/>
      <c r="N36" s="57"/>
      <c r="O36" s="57"/>
      <c r="P36" s="57"/>
      <c r="Q36" s="57"/>
      <c r="R36" s="57"/>
      <c r="S36" s="57"/>
      <c r="T36" s="57"/>
    </row>
    <row r="37" spans="1:20" x14ac:dyDescent="0.25">
      <c r="A37" s="57" t="str">
        <f>hidden1!A27</f>
        <v xml:space="preserve">  Калининградская область</v>
      </c>
      <c r="B37" s="58">
        <f>hidden1!DZ27</f>
        <v>0</v>
      </c>
      <c r="C37" s="58">
        <f>hidden1!EA27</f>
        <v>0</v>
      </c>
      <c r="D37" s="58">
        <f>hidden1!EB27</f>
        <v>0</v>
      </c>
      <c r="E37" s="58">
        <f>hidden1!EC27</f>
        <v>0</v>
      </c>
      <c r="F37" s="58">
        <f>hidden1!ED27</f>
        <v>25804</v>
      </c>
      <c r="G37" s="58">
        <f>hidden1!EE27</f>
        <v>0</v>
      </c>
      <c r="H37" s="58">
        <f t="shared" si="0"/>
        <v>36517</v>
      </c>
      <c r="I37" s="58">
        <f>hidden1!EF27</f>
        <v>5843</v>
      </c>
      <c r="J37" s="58">
        <f>hidden1!EG27</f>
        <v>30674</v>
      </c>
      <c r="K37" s="58">
        <f>hidden1!EH27</f>
        <v>0</v>
      </c>
      <c r="L37" s="57"/>
      <c r="M37" s="57"/>
      <c r="N37" s="57"/>
      <c r="O37" s="57"/>
      <c r="P37" s="57"/>
      <c r="Q37" s="57"/>
      <c r="R37" s="57"/>
      <c r="S37" s="57"/>
      <c r="T37" s="57"/>
    </row>
    <row r="38" spans="1:20" x14ac:dyDescent="0.25">
      <c r="A38" s="57" t="str">
        <f>hidden1!A28</f>
        <v xml:space="preserve">  Ленинградская область</v>
      </c>
      <c r="B38" s="58">
        <f>hidden1!DZ28</f>
        <v>384377</v>
      </c>
      <c r="C38" s="58">
        <f>hidden1!EA28</f>
        <v>0</v>
      </c>
      <c r="D38" s="58">
        <f>hidden1!EB28</f>
        <v>17080</v>
      </c>
      <c r="E38" s="58">
        <f>hidden1!EC28</f>
        <v>0</v>
      </c>
      <c r="F38" s="58">
        <f>hidden1!ED28</f>
        <v>68447</v>
      </c>
      <c r="G38" s="58">
        <f>hidden1!EE28</f>
        <v>0</v>
      </c>
      <c r="H38" s="58">
        <f t="shared" si="0"/>
        <v>135906</v>
      </c>
      <c r="I38" s="58">
        <f>hidden1!EF28</f>
        <v>21745</v>
      </c>
      <c r="J38" s="58">
        <f>hidden1!EG28</f>
        <v>114161</v>
      </c>
      <c r="K38" s="58">
        <f>hidden1!EH28</f>
        <v>0</v>
      </c>
      <c r="L38" s="57"/>
      <c r="M38" s="57"/>
      <c r="N38" s="57"/>
      <c r="O38" s="57"/>
      <c r="P38" s="57"/>
      <c r="Q38" s="57"/>
      <c r="R38" s="57"/>
      <c r="S38" s="57"/>
      <c r="T38" s="57"/>
    </row>
    <row r="39" spans="1:20" x14ac:dyDescent="0.25">
      <c r="A39" s="57" t="str">
        <f>hidden1!A29</f>
        <v xml:space="preserve">  Мурманская область</v>
      </c>
      <c r="B39" s="58">
        <f>hidden1!DZ29</f>
        <v>0</v>
      </c>
      <c r="C39" s="58">
        <f>hidden1!EA29</f>
        <v>0</v>
      </c>
      <c r="D39" s="58">
        <f>hidden1!EB29</f>
        <v>0</v>
      </c>
      <c r="E39" s="58">
        <f>hidden1!EC29</f>
        <v>0</v>
      </c>
      <c r="F39" s="58">
        <f>hidden1!ED29</f>
        <v>7799</v>
      </c>
      <c r="G39" s="58">
        <f>hidden1!EE29</f>
        <v>0</v>
      </c>
      <c r="H39" s="58">
        <f t="shared" si="0"/>
        <v>0</v>
      </c>
      <c r="I39" s="58">
        <f>hidden1!EF29</f>
        <v>0</v>
      </c>
      <c r="J39" s="58">
        <f>hidden1!EG29</f>
        <v>0</v>
      </c>
      <c r="K39" s="58">
        <f>hidden1!EH29</f>
        <v>0</v>
      </c>
      <c r="L39" s="57"/>
      <c r="M39" s="57"/>
      <c r="N39" s="57"/>
      <c r="O39" s="57"/>
      <c r="P39" s="57"/>
      <c r="Q39" s="57"/>
      <c r="R39" s="57"/>
      <c r="S39" s="57"/>
      <c r="T39" s="57"/>
    </row>
    <row r="40" spans="1:20" x14ac:dyDescent="0.25">
      <c r="A40" s="57" t="str">
        <f>hidden1!A30</f>
        <v xml:space="preserve">  Новгородская область</v>
      </c>
      <c r="B40" s="58">
        <f>hidden1!DZ30</f>
        <v>0</v>
      </c>
      <c r="C40" s="58">
        <f>hidden1!EA30</f>
        <v>0</v>
      </c>
      <c r="D40" s="58">
        <f>hidden1!EB30</f>
        <v>0</v>
      </c>
      <c r="E40" s="58">
        <f>hidden1!EC30</f>
        <v>0</v>
      </c>
      <c r="F40" s="58">
        <f>hidden1!ED30</f>
        <v>14835</v>
      </c>
      <c r="G40" s="58">
        <f>hidden1!EE30</f>
        <v>0</v>
      </c>
      <c r="H40" s="58">
        <f t="shared" si="0"/>
        <v>1374</v>
      </c>
      <c r="I40" s="58">
        <f>hidden1!EF30</f>
        <v>220</v>
      </c>
      <c r="J40" s="58">
        <f>hidden1!EG30</f>
        <v>1154</v>
      </c>
      <c r="K40" s="58">
        <f>hidden1!EH30</f>
        <v>0</v>
      </c>
      <c r="L40" s="57"/>
      <c r="M40" s="57"/>
      <c r="N40" s="57"/>
      <c r="O40" s="57"/>
      <c r="P40" s="57"/>
      <c r="Q40" s="57"/>
      <c r="R40" s="57"/>
      <c r="S40" s="57"/>
      <c r="T40" s="57"/>
    </row>
    <row r="41" spans="1:20" x14ac:dyDescent="0.25">
      <c r="A41" s="57" t="str">
        <f>hidden1!A31</f>
        <v xml:space="preserve">  Псковская область</v>
      </c>
      <c r="B41" s="58">
        <f>hidden1!DZ31</f>
        <v>0</v>
      </c>
      <c r="C41" s="58">
        <f>hidden1!EA31</f>
        <v>0</v>
      </c>
      <c r="D41" s="58">
        <f>hidden1!EB31</f>
        <v>0</v>
      </c>
      <c r="E41" s="58">
        <f>hidden1!EC31</f>
        <v>0</v>
      </c>
      <c r="F41" s="58">
        <f>hidden1!ED31</f>
        <v>3890</v>
      </c>
      <c r="G41" s="58">
        <f>hidden1!EE31</f>
        <v>0</v>
      </c>
      <c r="H41" s="58">
        <f t="shared" si="0"/>
        <v>0</v>
      </c>
      <c r="I41" s="58">
        <f>hidden1!EF31</f>
        <v>0</v>
      </c>
      <c r="J41" s="58">
        <f>hidden1!EG31</f>
        <v>0</v>
      </c>
      <c r="K41" s="58">
        <f>hidden1!EH31</f>
        <v>0</v>
      </c>
      <c r="L41" s="57"/>
      <c r="M41" s="57"/>
      <c r="N41" s="57"/>
      <c r="O41" s="57"/>
      <c r="P41" s="57"/>
      <c r="Q41" s="57"/>
      <c r="R41" s="57"/>
      <c r="S41" s="57"/>
      <c r="T41" s="57"/>
    </row>
    <row r="42" spans="1:20" x14ac:dyDescent="0.25">
      <c r="A42" s="57" t="str">
        <f>hidden1!A32</f>
        <v xml:space="preserve">  город Санкт-Петербург</v>
      </c>
      <c r="B42" s="58">
        <f>hidden1!DZ32</f>
        <v>67693</v>
      </c>
      <c r="C42" s="58">
        <f>hidden1!EA32</f>
        <v>0</v>
      </c>
      <c r="D42" s="58">
        <f>hidden1!EB32</f>
        <v>0</v>
      </c>
      <c r="E42" s="58">
        <f>hidden1!EC32</f>
        <v>0</v>
      </c>
      <c r="F42" s="58">
        <f>hidden1!ED32</f>
        <v>2965890</v>
      </c>
      <c r="G42" s="58">
        <f>hidden1!EE32</f>
        <v>0</v>
      </c>
      <c r="H42" s="58">
        <f t="shared" si="0"/>
        <v>2961498</v>
      </c>
      <c r="I42" s="58">
        <f>hidden1!EF32</f>
        <v>473840</v>
      </c>
      <c r="J42" s="58">
        <f>hidden1!EG32</f>
        <v>2487658</v>
      </c>
      <c r="K42" s="58">
        <f>hidden1!EH32</f>
        <v>0</v>
      </c>
      <c r="L42" s="57"/>
      <c r="M42" s="57"/>
      <c r="N42" s="57"/>
      <c r="O42" s="57"/>
      <c r="P42" s="57"/>
      <c r="Q42" s="57"/>
      <c r="R42" s="57"/>
      <c r="S42" s="57"/>
      <c r="T42" s="57"/>
    </row>
    <row r="43" spans="1:20" x14ac:dyDescent="0.25">
      <c r="A43" s="57" t="str">
        <f>hidden1!A33</f>
        <v xml:space="preserve">  Ненецкий автономный округ</v>
      </c>
      <c r="B43" s="58">
        <f>hidden1!DZ33</f>
        <v>0</v>
      </c>
      <c r="C43" s="58">
        <f>hidden1!EA33</f>
        <v>0</v>
      </c>
      <c r="D43" s="58">
        <f>hidden1!EB33</f>
        <v>0</v>
      </c>
      <c r="E43" s="58">
        <f>hidden1!EC33</f>
        <v>0</v>
      </c>
      <c r="F43" s="58">
        <f>hidden1!ED33</f>
        <v>2</v>
      </c>
      <c r="G43" s="58">
        <f>hidden1!EE33</f>
        <v>0</v>
      </c>
      <c r="H43" s="58">
        <f t="shared" si="0"/>
        <v>0</v>
      </c>
      <c r="I43" s="58">
        <f>hidden1!EF33</f>
        <v>0</v>
      </c>
      <c r="J43" s="58">
        <f>hidden1!EG33</f>
        <v>0</v>
      </c>
      <c r="K43" s="58">
        <f>hidden1!EH33</f>
        <v>0</v>
      </c>
      <c r="L43" s="57"/>
      <c r="M43" s="57"/>
      <c r="N43" s="57"/>
      <c r="O43" s="57"/>
      <c r="P43" s="57"/>
      <c r="Q43" s="57"/>
      <c r="R43" s="57"/>
      <c r="S43" s="57"/>
      <c r="T43" s="57"/>
    </row>
    <row r="44" spans="1:20" x14ac:dyDescent="0.25">
      <c r="A44" s="57" t="str">
        <f>hidden1!A34</f>
        <v xml:space="preserve"> СЕВЕРО-КАВКАЗСКИЙ ФЕДЕРАЛЬНЫЙ ОКРУГ</v>
      </c>
      <c r="B44" s="58">
        <f>hidden1!DZ34</f>
        <v>440000</v>
      </c>
      <c r="C44" s="58">
        <f>hidden1!EA34</f>
        <v>0</v>
      </c>
      <c r="D44" s="58">
        <f>hidden1!EB34</f>
        <v>53739</v>
      </c>
      <c r="E44" s="58">
        <f>hidden1!EC34</f>
        <v>0</v>
      </c>
      <c r="F44" s="58">
        <f>hidden1!ED34</f>
        <v>513914</v>
      </c>
      <c r="G44" s="58">
        <f>hidden1!EE34</f>
        <v>18081</v>
      </c>
      <c r="H44" s="58">
        <f t="shared" si="0"/>
        <v>4462342</v>
      </c>
      <c r="I44" s="58">
        <f>hidden1!EF34</f>
        <v>713974</v>
      </c>
      <c r="J44" s="58">
        <f>hidden1!EG34</f>
        <v>3748368</v>
      </c>
      <c r="K44" s="58">
        <f>hidden1!EH34</f>
        <v>0</v>
      </c>
      <c r="L44" s="57"/>
      <c r="M44" s="57"/>
      <c r="N44" s="57"/>
      <c r="O44" s="57"/>
      <c r="P44" s="57"/>
      <c r="Q44" s="57"/>
      <c r="R44" s="57"/>
      <c r="S44" s="57"/>
      <c r="T44" s="57"/>
    </row>
    <row r="45" spans="1:20" x14ac:dyDescent="0.25">
      <c r="A45" s="57" t="str">
        <f>hidden1!A35</f>
        <v xml:space="preserve">  Республика Дагестан</v>
      </c>
      <c r="B45" s="58">
        <f>hidden1!DZ35</f>
        <v>9258</v>
      </c>
      <c r="C45" s="58">
        <f>hidden1!EA35</f>
        <v>0</v>
      </c>
      <c r="D45" s="58">
        <f>hidden1!EB35</f>
        <v>41231</v>
      </c>
      <c r="E45" s="58">
        <f>hidden1!EC35</f>
        <v>0</v>
      </c>
      <c r="F45" s="58">
        <f>hidden1!ED35</f>
        <v>16976</v>
      </c>
      <c r="G45" s="58">
        <f>hidden1!EE35</f>
        <v>0</v>
      </c>
      <c r="H45" s="58">
        <f t="shared" si="0"/>
        <v>495633</v>
      </c>
      <c r="I45" s="58">
        <f>hidden1!EF35</f>
        <v>79301</v>
      </c>
      <c r="J45" s="58">
        <f>hidden1!EG35</f>
        <v>416332</v>
      </c>
      <c r="K45" s="58">
        <f>hidden1!EH35</f>
        <v>0</v>
      </c>
      <c r="L45" s="57"/>
      <c r="M45" s="57"/>
      <c r="N45" s="57"/>
      <c r="O45" s="57"/>
      <c r="P45" s="57"/>
      <c r="Q45" s="57"/>
      <c r="R45" s="57"/>
      <c r="S45" s="57"/>
      <c r="T45" s="57"/>
    </row>
    <row r="46" spans="1:20" x14ac:dyDescent="0.25">
      <c r="A46" s="57" t="str">
        <f>hidden1!A36</f>
        <v xml:space="preserve">  Республика Ингушетия</v>
      </c>
      <c r="B46" s="58">
        <f>hidden1!DZ36</f>
        <v>0</v>
      </c>
      <c r="C46" s="58">
        <f>hidden1!EA36</f>
        <v>0</v>
      </c>
      <c r="D46" s="58">
        <f>hidden1!EB36</f>
        <v>0</v>
      </c>
      <c r="E46" s="58">
        <f>hidden1!EC36</f>
        <v>0</v>
      </c>
      <c r="F46" s="58">
        <f>hidden1!ED36</f>
        <v>0</v>
      </c>
      <c r="G46" s="58">
        <f>hidden1!EE36</f>
        <v>0</v>
      </c>
      <c r="H46" s="58">
        <f t="shared" si="0"/>
        <v>0</v>
      </c>
      <c r="I46" s="58">
        <f>hidden1!EF36</f>
        <v>0</v>
      </c>
      <c r="J46" s="58">
        <f>hidden1!EG36</f>
        <v>0</v>
      </c>
      <c r="K46" s="58">
        <f>hidden1!EH36</f>
        <v>0</v>
      </c>
      <c r="L46" s="57"/>
      <c r="M46" s="57"/>
      <c r="N46" s="57"/>
      <c r="O46" s="57"/>
      <c r="P46" s="57"/>
      <c r="Q46" s="57"/>
      <c r="R46" s="57"/>
      <c r="S46" s="57"/>
      <c r="T46" s="57"/>
    </row>
    <row r="47" spans="1:20" x14ac:dyDescent="0.25">
      <c r="A47" s="57" t="str">
        <f>hidden1!A37</f>
        <v xml:space="preserve">  Кабардино-Балкарская Республика</v>
      </c>
      <c r="B47" s="58">
        <f>hidden1!DZ37</f>
        <v>197551</v>
      </c>
      <c r="C47" s="58">
        <f>hidden1!EA37</f>
        <v>0</v>
      </c>
      <c r="D47" s="58">
        <f>hidden1!EB37</f>
        <v>0</v>
      </c>
      <c r="E47" s="58">
        <f>hidden1!EC37</f>
        <v>0</v>
      </c>
      <c r="F47" s="58">
        <f>hidden1!ED37</f>
        <v>27099</v>
      </c>
      <c r="G47" s="58">
        <f>hidden1!EE37</f>
        <v>0</v>
      </c>
      <c r="H47" s="58">
        <f t="shared" si="0"/>
        <v>1258848</v>
      </c>
      <c r="I47" s="58">
        <f>hidden1!EF37</f>
        <v>201416</v>
      </c>
      <c r="J47" s="58">
        <f>hidden1!EG37</f>
        <v>1057432</v>
      </c>
      <c r="K47" s="58">
        <f>hidden1!EH37</f>
        <v>0</v>
      </c>
      <c r="L47" s="57"/>
      <c r="M47" s="57"/>
      <c r="N47" s="57"/>
      <c r="O47" s="57"/>
      <c r="P47" s="57"/>
      <c r="Q47" s="57"/>
      <c r="R47" s="57"/>
      <c r="S47" s="57"/>
      <c r="T47" s="57"/>
    </row>
    <row r="48" spans="1:20" x14ac:dyDescent="0.25">
      <c r="A48" s="57" t="str">
        <f>hidden1!A38</f>
        <v xml:space="preserve">  Карачаево-Черкесская Республика</v>
      </c>
      <c r="B48" s="58">
        <f>hidden1!DZ38</f>
        <v>0</v>
      </c>
      <c r="C48" s="58">
        <f>hidden1!EA38</f>
        <v>0</v>
      </c>
      <c r="D48" s="58">
        <f>hidden1!EB38</f>
        <v>0</v>
      </c>
      <c r="E48" s="58">
        <f>hidden1!EC38</f>
        <v>0</v>
      </c>
      <c r="F48" s="58">
        <f>hidden1!ED38</f>
        <v>36161</v>
      </c>
      <c r="G48" s="58">
        <f>hidden1!EE38</f>
        <v>18081</v>
      </c>
      <c r="H48" s="58">
        <f t="shared" si="0"/>
        <v>0</v>
      </c>
      <c r="I48" s="58">
        <f>hidden1!EF38</f>
        <v>0</v>
      </c>
      <c r="J48" s="58">
        <f>hidden1!EG38</f>
        <v>0</v>
      </c>
      <c r="K48" s="58">
        <f>hidden1!EH38</f>
        <v>0</v>
      </c>
      <c r="L48" s="57"/>
      <c r="M48" s="57"/>
      <c r="N48" s="57"/>
      <c r="O48" s="57"/>
      <c r="P48" s="57"/>
      <c r="Q48" s="57"/>
      <c r="R48" s="57"/>
      <c r="S48" s="57"/>
      <c r="T48" s="57"/>
    </row>
    <row r="49" spans="1:20" x14ac:dyDescent="0.25">
      <c r="A49" s="57" t="str">
        <f>hidden1!A39</f>
        <v xml:space="preserve">  Республика Северная Осетия-Алания</v>
      </c>
      <c r="B49" s="58">
        <f>hidden1!DZ39</f>
        <v>63532</v>
      </c>
      <c r="C49" s="58">
        <f>hidden1!EA39</f>
        <v>0</v>
      </c>
      <c r="D49" s="58">
        <f>hidden1!EB39</f>
        <v>8855</v>
      </c>
      <c r="E49" s="58">
        <f>hidden1!EC39</f>
        <v>0</v>
      </c>
      <c r="F49" s="58">
        <f>hidden1!ED39</f>
        <v>122359</v>
      </c>
      <c r="G49" s="58">
        <f>hidden1!EE39</f>
        <v>0</v>
      </c>
      <c r="H49" s="58">
        <f t="shared" si="0"/>
        <v>278583</v>
      </c>
      <c r="I49" s="58">
        <f>hidden1!EF39</f>
        <v>44573</v>
      </c>
      <c r="J49" s="58">
        <f>hidden1!EG39</f>
        <v>234010</v>
      </c>
      <c r="K49" s="58">
        <f>hidden1!EH39</f>
        <v>0</v>
      </c>
      <c r="L49" s="57"/>
      <c r="M49" s="57"/>
      <c r="N49" s="57"/>
      <c r="O49" s="57"/>
      <c r="P49" s="57"/>
      <c r="Q49" s="57"/>
      <c r="R49" s="57"/>
      <c r="S49" s="57"/>
      <c r="T49" s="57"/>
    </row>
    <row r="50" spans="1:20" x14ac:dyDescent="0.25">
      <c r="A50" s="57" t="str">
        <f>hidden1!A40</f>
        <v xml:space="preserve">  Чеченская Республика</v>
      </c>
      <c r="B50" s="58">
        <f>hidden1!DZ40</f>
        <v>0</v>
      </c>
      <c r="C50" s="58">
        <f>hidden1!EA40</f>
        <v>0</v>
      </c>
      <c r="D50" s="58">
        <f>hidden1!EB40</f>
        <v>0</v>
      </c>
      <c r="E50" s="58">
        <f>hidden1!EC40</f>
        <v>0</v>
      </c>
      <c r="F50" s="58">
        <f>hidden1!ED40</f>
        <v>0</v>
      </c>
      <c r="G50" s="58">
        <f>hidden1!EE40</f>
        <v>0</v>
      </c>
      <c r="H50" s="58">
        <f t="shared" si="0"/>
        <v>0</v>
      </c>
      <c r="I50" s="58">
        <f>hidden1!EF40</f>
        <v>0</v>
      </c>
      <c r="J50" s="58">
        <f>hidden1!EG40</f>
        <v>0</v>
      </c>
      <c r="K50" s="58">
        <f>hidden1!EH40</f>
        <v>0</v>
      </c>
      <c r="L50" s="57"/>
      <c r="M50" s="57"/>
      <c r="N50" s="57"/>
      <c r="O50" s="57"/>
      <c r="P50" s="57"/>
      <c r="Q50" s="57"/>
      <c r="R50" s="57"/>
      <c r="S50" s="57"/>
      <c r="T50" s="57"/>
    </row>
    <row r="51" spans="1:20" x14ac:dyDescent="0.25">
      <c r="A51" s="57" t="str">
        <f>hidden1!A41</f>
        <v xml:space="preserve">  Ставропольский край</v>
      </c>
      <c r="B51" s="58">
        <f>hidden1!DZ41</f>
        <v>169659</v>
      </c>
      <c r="C51" s="58">
        <f>hidden1!EA41</f>
        <v>0</v>
      </c>
      <c r="D51" s="58">
        <f>hidden1!EB41</f>
        <v>3653</v>
      </c>
      <c r="E51" s="58">
        <f>hidden1!EC41</f>
        <v>0</v>
      </c>
      <c r="F51" s="58">
        <f>hidden1!ED41</f>
        <v>311319</v>
      </c>
      <c r="G51" s="58">
        <f>hidden1!EE41</f>
        <v>0</v>
      </c>
      <c r="H51" s="58">
        <f t="shared" si="0"/>
        <v>2429278</v>
      </c>
      <c r="I51" s="58">
        <f>hidden1!EF41</f>
        <v>388684</v>
      </c>
      <c r="J51" s="58">
        <f>hidden1!EG41</f>
        <v>2040594</v>
      </c>
      <c r="K51" s="58">
        <f>hidden1!EH41</f>
        <v>0</v>
      </c>
      <c r="L51" s="57"/>
      <c r="M51" s="57"/>
      <c r="N51" s="57"/>
      <c r="O51" s="57"/>
      <c r="P51" s="57"/>
      <c r="Q51" s="57"/>
      <c r="R51" s="57"/>
      <c r="S51" s="57"/>
      <c r="T51" s="57"/>
    </row>
    <row r="52" spans="1:20" x14ac:dyDescent="0.25">
      <c r="A52" s="57" t="str">
        <f>hidden1!A42</f>
        <v xml:space="preserve"> ЮЖНЫЙ ФЕДЕРАЛЬНЫЙ ОКРУГ</v>
      </c>
      <c r="B52" s="58">
        <f>hidden1!DZ42</f>
        <v>442487</v>
      </c>
      <c r="C52" s="58">
        <f>hidden1!EA42</f>
        <v>0</v>
      </c>
      <c r="D52" s="58">
        <f>hidden1!EB42</f>
        <v>231970</v>
      </c>
      <c r="E52" s="58">
        <f>hidden1!EC42</f>
        <v>0</v>
      </c>
      <c r="F52" s="58">
        <f>hidden1!ED42</f>
        <v>3825297</v>
      </c>
      <c r="G52" s="58">
        <f>hidden1!EE42</f>
        <v>0</v>
      </c>
      <c r="H52" s="58">
        <f t="shared" si="0"/>
        <v>4207251</v>
      </c>
      <c r="I52" s="58">
        <f>hidden1!EF42</f>
        <v>673160</v>
      </c>
      <c r="J52" s="58">
        <f>hidden1!EG42</f>
        <v>3534091</v>
      </c>
      <c r="K52" s="58">
        <f>hidden1!EH42</f>
        <v>0</v>
      </c>
      <c r="L52" s="57"/>
      <c r="M52" s="57"/>
      <c r="N52" s="57"/>
      <c r="O52" s="57"/>
      <c r="P52" s="57"/>
      <c r="Q52" s="57"/>
      <c r="R52" s="57"/>
      <c r="S52" s="57"/>
      <c r="T52" s="57"/>
    </row>
    <row r="53" spans="1:20" x14ac:dyDescent="0.25">
      <c r="A53" s="57" t="str">
        <f>hidden1!A43</f>
        <v xml:space="preserve">  Республика Адыгея</v>
      </c>
      <c r="B53" s="58">
        <f>hidden1!DZ43</f>
        <v>36361</v>
      </c>
      <c r="C53" s="58">
        <f>hidden1!EA43</f>
        <v>0</v>
      </c>
      <c r="D53" s="58">
        <f>hidden1!EB43</f>
        <v>0</v>
      </c>
      <c r="E53" s="58">
        <f>hidden1!EC43</f>
        <v>0</v>
      </c>
      <c r="F53" s="58">
        <f>hidden1!ED43</f>
        <v>187774</v>
      </c>
      <c r="G53" s="58">
        <f>hidden1!EE43</f>
        <v>0</v>
      </c>
      <c r="H53" s="58">
        <f t="shared" si="0"/>
        <v>2088665</v>
      </c>
      <c r="I53" s="58">
        <f>hidden1!EF43</f>
        <v>334186</v>
      </c>
      <c r="J53" s="58">
        <f>hidden1!EG43</f>
        <v>1754479</v>
      </c>
      <c r="K53" s="58">
        <f>hidden1!EH43</f>
        <v>0</v>
      </c>
      <c r="L53" s="57"/>
      <c r="M53" s="57"/>
      <c r="N53" s="57"/>
      <c r="O53" s="57"/>
      <c r="P53" s="57"/>
      <c r="Q53" s="57"/>
      <c r="R53" s="57"/>
      <c r="S53" s="57"/>
      <c r="T53" s="57"/>
    </row>
    <row r="54" spans="1:20" x14ac:dyDescent="0.25">
      <c r="A54" s="57" t="str">
        <f>hidden1!A44</f>
        <v xml:space="preserve">  Республика Калмыкия</v>
      </c>
      <c r="B54" s="58">
        <f>hidden1!DZ44</f>
        <v>0</v>
      </c>
      <c r="C54" s="58">
        <f>hidden1!EA44</f>
        <v>0</v>
      </c>
      <c r="D54" s="58">
        <f>hidden1!EB44</f>
        <v>0</v>
      </c>
      <c r="E54" s="58">
        <f>hidden1!EC44</f>
        <v>0</v>
      </c>
      <c r="F54" s="58">
        <f>hidden1!ED44</f>
        <v>73</v>
      </c>
      <c r="G54" s="58">
        <f>hidden1!EE44</f>
        <v>0</v>
      </c>
      <c r="H54" s="58">
        <f t="shared" si="0"/>
        <v>0</v>
      </c>
      <c r="I54" s="58">
        <f>hidden1!EF44</f>
        <v>0</v>
      </c>
      <c r="J54" s="58">
        <f>hidden1!EG44</f>
        <v>0</v>
      </c>
      <c r="K54" s="58">
        <f>hidden1!EH44</f>
        <v>0</v>
      </c>
      <c r="L54" s="57"/>
      <c r="M54" s="57"/>
      <c r="N54" s="57"/>
      <c r="O54" s="57"/>
      <c r="P54" s="57"/>
      <c r="Q54" s="57"/>
      <c r="R54" s="57"/>
      <c r="S54" s="57"/>
      <c r="T54" s="57"/>
    </row>
    <row r="55" spans="1:20" x14ac:dyDescent="0.25">
      <c r="A55" s="57" t="str">
        <f>hidden1!A45</f>
        <v xml:space="preserve">  Республика Крым</v>
      </c>
      <c r="B55" s="58">
        <f>hidden1!DZ45</f>
        <v>70213</v>
      </c>
      <c r="C55" s="58">
        <f>hidden1!EA45</f>
        <v>0</v>
      </c>
      <c r="D55" s="58">
        <f>hidden1!EB45</f>
        <v>44215</v>
      </c>
      <c r="E55" s="58">
        <f>hidden1!EC45</f>
        <v>0</v>
      </c>
      <c r="F55" s="58">
        <f>hidden1!ED45</f>
        <v>261424</v>
      </c>
      <c r="G55" s="58">
        <f>hidden1!EE45</f>
        <v>0</v>
      </c>
      <c r="H55" s="58">
        <f t="shared" si="0"/>
        <v>1244895</v>
      </c>
      <c r="I55" s="58">
        <f>hidden1!EF45</f>
        <v>199183</v>
      </c>
      <c r="J55" s="58">
        <f>hidden1!EG45</f>
        <v>1045712</v>
      </c>
      <c r="K55" s="58">
        <f>hidden1!EH45</f>
        <v>0</v>
      </c>
      <c r="L55" s="57"/>
      <c r="M55" s="57"/>
      <c r="N55" s="57"/>
      <c r="O55" s="57"/>
      <c r="P55" s="57"/>
      <c r="Q55" s="57"/>
      <c r="R55" s="57"/>
      <c r="S55" s="57"/>
      <c r="T55" s="57"/>
    </row>
    <row r="56" spans="1:20" x14ac:dyDescent="0.25">
      <c r="A56" s="57" t="str">
        <f>hidden1!A46</f>
        <v xml:space="preserve">  Краснодарский край</v>
      </c>
      <c r="B56" s="58">
        <f>hidden1!DZ46</f>
        <v>326685</v>
      </c>
      <c r="C56" s="58">
        <f>hidden1!EA46</f>
        <v>0</v>
      </c>
      <c r="D56" s="58">
        <f>hidden1!EB46</f>
        <v>157612</v>
      </c>
      <c r="E56" s="58">
        <f>hidden1!EC46</f>
        <v>0</v>
      </c>
      <c r="F56" s="58">
        <f>hidden1!ED46</f>
        <v>1199852</v>
      </c>
      <c r="G56" s="58">
        <f>hidden1!EE46</f>
        <v>0</v>
      </c>
      <c r="H56" s="58">
        <f t="shared" si="0"/>
        <v>877356</v>
      </c>
      <c r="I56" s="58">
        <f>hidden1!EF46</f>
        <v>140377</v>
      </c>
      <c r="J56" s="58">
        <f>hidden1!EG46</f>
        <v>736979</v>
      </c>
      <c r="K56" s="58">
        <f>hidden1!EH46</f>
        <v>0</v>
      </c>
      <c r="L56" s="57"/>
      <c r="M56" s="57"/>
      <c r="N56" s="57"/>
      <c r="O56" s="57"/>
      <c r="P56" s="57"/>
      <c r="Q56" s="57"/>
      <c r="R56" s="57"/>
      <c r="S56" s="57"/>
      <c r="T56" s="57"/>
    </row>
    <row r="57" spans="1:20" x14ac:dyDescent="0.25">
      <c r="A57" s="57" t="str">
        <f>hidden1!A47</f>
        <v xml:space="preserve">  Астраханская область</v>
      </c>
      <c r="B57" s="58">
        <f>hidden1!DZ47</f>
        <v>0</v>
      </c>
      <c r="C57" s="58">
        <f>hidden1!EA47</f>
        <v>0</v>
      </c>
      <c r="D57" s="58">
        <f>hidden1!EB47</f>
        <v>0</v>
      </c>
      <c r="E57" s="58">
        <f>hidden1!EC47</f>
        <v>0</v>
      </c>
      <c r="F57" s="58">
        <f>hidden1!ED47</f>
        <v>7500</v>
      </c>
      <c r="G57" s="58">
        <f>hidden1!EE47</f>
        <v>0</v>
      </c>
      <c r="H57" s="58">
        <f t="shared" si="0"/>
        <v>0</v>
      </c>
      <c r="I57" s="58">
        <f>hidden1!EF47</f>
        <v>0</v>
      </c>
      <c r="J57" s="58">
        <f>hidden1!EG47</f>
        <v>0</v>
      </c>
      <c r="K57" s="58">
        <f>hidden1!EH47</f>
        <v>0</v>
      </c>
      <c r="L57" s="57"/>
      <c r="M57" s="57"/>
      <c r="N57" s="57"/>
      <c r="O57" s="57"/>
      <c r="P57" s="57"/>
      <c r="Q57" s="57"/>
      <c r="R57" s="57"/>
      <c r="S57" s="57"/>
      <c r="T57" s="57"/>
    </row>
    <row r="58" spans="1:20" x14ac:dyDescent="0.25">
      <c r="A58" s="57" t="str">
        <f>hidden1!A48</f>
        <v xml:space="preserve">  Волгоградская область</v>
      </c>
      <c r="B58" s="58">
        <f>hidden1!DZ48</f>
        <v>0</v>
      </c>
      <c r="C58" s="58">
        <f>hidden1!EA48</f>
        <v>0</v>
      </c>
      <c r="D58" s="58">
        <f>hidden1!EB48</f>
        <v>66</v>
      </c>
      <c r="E58" s="58">
        <f>hidden1!EC48</f>
        <v>0</v>
      </c>
      <c r="F58" s="58">
        <f>hidden1!ED48</f>
        <v>591011</v>
      </c>
      <c r="G58" s="58">
        <f>hidden1!EE48</f>
        <v>0</v>
      </c>
      <c r="H58" s="58">
        <f t="shared" si="0"/>
        <v>0</v>
      </c>
      <c r="I58" s="58">
        <f>hidden1!EF48</f>
        <v>0</v>
      </c>
      <c r="J58" s="58">
        <f>hidden1!EG48</f>
        <v>0</v>
      </c>
      <c r="K58" s="58">
        <f>hidden1!EH48</f>
        <v>0</v>
      </c>
      <c r="L58" s="57"/>
      <c r="M58" s="57"/>
      <c r="N58" s="57"/>
      <c r="O58" s="57"/>
      <c r="P58" s="57"/>
      <c r="Q58" s="57"/>
      <c r="R58" s="57"/>
      <c r="S58" s="57"/>
      <c r="T58" s="57"/>
    </row>
    <row r="59" spans="1:20" x14ac:dyDescent="0.25">
      <c r="A59" s="57" t="str">
        <f>hidden1!A49</f>
        <v xml:space="preserve">  Ростовская область</v>
      </c>
      <c r="B59" s="58">
        <f>hidden1!DZ49</f>
        <v>2643</v>
      </c>
      <c r="C59" s="58">
        <f>hidden1!EA49</f>
        <v>0</v>
      </c>
      <c r="D59" s="58">
        <f>hidden1!EB49</f>
        <v>4156</v>
      </c>
      <c r="E59" s="58">
        <f>hidden1!EC49</f>
        <v>0</v>
      </c>
      <c r="F59" s="58">
        <f>hidden1!ED49</f>
        <v>1575775</v>
      </c>
      <c r="G59" s="58">
        <f>hidden1!EE49</f>
        <v>0</v>
      </c>
      <c r="H59" s="58">
        <f t="shared" si="0"/>
        <v>5</v>
      </c>
      <c r="I59" s="58">
        <f>hidden1!EF49</f>
        <v>1</v>
      </c>
      <c r="J59" s="58">
        <f>hidden1!EG49</f>
        <v>4</v>
      </c>
      <c r="K59" s="58">
        <f>hidden1!EH49</f>
        <v>0</v>
      </c>
      <c r="L59" s="57"/>
      <c r="M59" s="57"/>
      <c r="N59" s="57"/>
      <c r="O59" s="57"/>
      <c r="P59" s="57"/>
      <c r="Q59" s="57"/>
      <c r="R59" s="57"/>
      <c r="S59" s="57"/>
      <c r="T59" s="57"/>
    </row>
    <row r="60" spans="1:20" x14ac:dyDescent="0.25">
      <c r="A60" s="57" t="str">
        <f>hidden1!A50</f>
        <v xml:space="preserve">  город Севастополь</v>
      </c>
      <c r="B60" s="58">
        <f>hidden1!DZ50</f>
        <v>6585</v>
      </c>
      <c r="C60" s="58">
        <f>hidden1!EA50</f>
        <v>0</v>
      </c>
      <c r="D60" s="58">
        <f>hidden1!EB50</f>
        <v>25921</v>
      </c>
      <c r="E60" s="58">
        <f>hidden1!EC50</f>
        <v>0</v>
      </c>
      <c r="F60" s="58">
        <f>hidden1!ED50</f>
        <v>1888</v>
      </c>
      <c r="G60" s="58">
        <f>hidden1!EE50</f>
        <v>0</v>
      </c>
      <c r="H60" s="58">
        <f t="shared" si="0"/>
        <v>-3670</v>
      </c>
      <c r="I60" s="58">
        <f>hidden1!EF50</f>
        <v>-587</v>
      </c>
      <c r="J60" s="58">
        <f>hidden1!EG50</f>
        <v>-3083</v>
      </c>
      <c r="K60" s="58">
        <f>hidden1!EH50</f>
        <v>0</v>
      </c>
      <c r="L60" s="57"/>
      <c r="M60" s="57"/>
      <c r="N60" s="57"/>
      <c r="O60" s="57"/>
      <c r="P60" s="57"/>
      <c r="Q60" s="57"/>
      <c r="R60" s="57"/>
      <c r="S60" s="57"/>
      <c r="T60" s="57"/>
    </row>
    <row r="61" spans="1:20" x14ac:dyDescent="0.25">
      <c r="A61" s="57" t="str">
        <f>hidden1!A51</f>
        <v xml:space="preserve"> ПРИВОЛЖСКИЙ ФЕДЕРАЛЬНЫЙ ОКРУГ</v>
      </c>
      <c r="B61" s="58">
        <f>hidden1!DZ51</f>
        <v>300889</v>
      </c>
      <c r="C61" s="58">
        <f>hidden1!EA51</f>
        <v>0</v>
      </c>
      <c r="D61" s="58">
        <f>hidden1!EB51</f>
        <v>337</v>
      </c>
      <c r="E61" s="58">
        <f>hidden1!EC51</f>
        <v>0</v>
      </c>
      <c r="F61" s="58">
        <f>hidden1!ED51</f>
        <v>15441315</v>
      </c>
      <c r="G61" s="58">
        <f>hidden1!EE51</f>
        <v>0</v>
      </c>
      <c r="H61" s="58">
        <f t="shared" si="0"/>
        <v>26718511</v>
      </c>
      <c r="I61" s="58">
        <f>hidden1!EF51</f>
        <v>4274963</v>
      </c>
      <c r="J61" s="58">
        <f>hidden1!EG51</f>
        <v>22443548</v>
      </c>
      <c r="K61" s="58">
        <f>hidden1!EH51</f>
        <v>0</v>
      </c>
      <c r="L61" s="57"/>
      <c r="M61" s="57"/>
      <c r="N61" s="57"/>
      <c r="O61" s="57"/>
      <c r="P61" s="57"/>
      <c r="Q61" s="57"/>
      <c r="R61" s="57"/>
      <c r="S61" s="57"/>
      <c r="T61" s="57"/>
    </row>
    <row r="62" spans="1:20" x14ac:dyDescent="0.25">
      <c r="A62" s="57" t="str">
        <f>hidden1!A52</f>
        <v xml:space="preserve">  Республика Башкортостан</v>
      </c>
      <c r="B62" s="58">
        <f>hidden1!DZ52</f>
        <v>25595</v>
      </c>
      <c r="C62" s="58">
        <f>hidden1!EA52</f>
        <v>0</v>
      </c>
      <c r="D62" s="58">
        <f>hidden1!EB52</f>
        <v>0</v>
      </c>
      <c r="E62" s="58">
        <f>hidden1!EC52</f>
        <v>0</v>
      </c>
      <c r="F62" s="58">
        <f>hidden1!ED52</f>
        <v>2238170</v>
      </c>
      <c r="G62" s="58">
        <f>hidden1!EE52</f>
        <v>0</v>
      </c>
      <c r="H62" s="58">
        <f t="shared" si="0"/>
        <v>3710674</v>
      </c>
      <c r="I62" s="58">
        <f>hidden1!EF52</f>
        <v>593708</v>
      </c>
      <c r="J62" s="58">
        <f>hidden1!EG52</f>
        <v>3116966</v>
      </c>
      <c r="K62" s="58">
        <f>hidden1!EH52</f>
        <v>0</v>
      </c>
      <c r="L62" s="57"/>
      <c r="M62" s="57"/>
      <c r="N62" s="57"/>
      <c r="O62" s="57"/>
      <c r="P62" s="57"/>
      <c r="Q62" s="57"/>
      <c r="R62" s="57"/>
      <c r="S62" s="57"/>
      <c r="T62" s="57"/>
    </row>
    <row r="63" spans="1:20" x14ac:dyDescent="0.25">
      <c r="A63" s="57" t="str">
        <f>hidden1!A53</f>
        <v xml:space="preserve">  Республика Марий-Эл</v>
      </c>
      <c r="B63" s="58">
        <f>hidden1!DZ53</f>
        <v>0</v>
      </c>
      <c r="C63" s="58">
        <f>hidden1!EA53</f>
        <v>0</v>
      </c>
      <c r="D63" s="58">
        <f>hidden1!EB53</f>
        <v>0</v>
      </c>
      <c r="E63" s="58">
        <f>hidden1!EC53</f>
        <v>0</v>
      </c>
      <c r="F63" s="58">
        <f>hidden1!ED53</f>
        <v>50748</v>
      </c>
      <c r="G63" s="58">
        <f>hidden1!EE53</f>
        <v>0</v>
      </c>
      <c r="H63" s="58">
        <f t="shared" si="0"/>
        <v>32385</v>
      </c>
      <c r="I63" s="58">
        <f>hidden1!EF53</f>
        <v>5182</v>
      </c>
      <c r="J63" s="58">
        <f>hidden1!EG53</f>
        <v>27203</v>
      </c>
      <c r="K63" s="58">
        <f>hidden1!EH53</f>
        <v>0</v>
      </c>
      <c r="L63" s="57"/>
      <c r="M63" s="57"/>
      <c r="N63" s="57"/>
      <c r="O63" s="57"/>
      <c r="P63" s="57"/>
      <c r="Q63" s="57"/>
      <c r="R63" s="57"/>
      <c r="S63" s="57"/>
      <c r="T63" s="57"/>
    </row>
    <row r="64" spans="1:20" x14ac:dyDescent="0.25">
      <c r="A64" s="57" t="str">
        <f>hidden1!A54</f>
        <v xml:space="preserve">  Республика Мордовия</v>
      </c>
      <c r="B64" s="58">
        <f>hidden1!DZ54</f>
        <v>0</v>
      </c>
      <c r="C64" s="58">
        <f>hidden1!EA54</f>
        <v>0</v>
      </c>
      <c r="D64" s="58">
        <f>hidden1!EB54</f>
        <v>0</v>
      </c>
      <c r="E64" s="58">
        <f>hidden1!EC54</f>
        <v>0</v>
      </c>
      <c r="F64" s="58">
        <f>hidden1!ED54</f>
        <v>664705</v>
      </c>
      <c r="G64" s="58">
        <f>hidden1!EE54</f>
        <v>0</v>
      </c>
      <c r="H64" s="58">
        <f t="shared" si="0"/>
        <v>3134442</v>
      </c>
      <c r="I64" s="58">
        <f>hidden1!EF54</f>
        <v>501511</v>
      </c>
      <c r="J64" s="58">
        <f>hidden1!EG54</f>
        <v>2632931</v>
      </c>
      <c r="K64" s="58">
        <f>hidden1!EH54</f>
        <v>0</v>
      </c>
      <c r="L64" s="57"/>
      <c r="M64" s="57"/>
      <c r="N64" s="57"/>
      <c r="O64" s="57"/>
      <c r="P64" s="57"/>
      <c r="Q64" s="57"/>
      <c r="R64" s="57"/>
      <c r="S64" s="57"/>
      <c r="T64" s="57"/>
    </row>
    <row r="65" spans="1:20" x14ac:dyDescent="0.25">
      <c r="A65" s="57" t="str">
        <f>hidden1!A55</f>
        <v xml:space="preserve">  Республика Татарстан</v>
      </c>
      <c r="B65" s="58">
        <f>hidden1!DZ55</f>
        <v>-1413</v>
      </c>
      <c r="C65" s="58">
        <f>hidden1!EA55</f>
        <v>0</v>
      </c>
      <c r="D65" s="58">
        <f>hidden1!EB55</f>
        <v>0</v>
      </c>
      <c r="E65" s="58">
        <f>hidden1!EC55</f>
        <v>0</v>
      </c>
      <c r="F65" s="58">
        <f>hidden1!ED55</f>
        <v>3944772</v>
      </c>
      <c r="G65" s="58">
        <f>hidden1!EE55</f>
        <v>0</v>
      </c>
      <c r="H65" s="58">
        <f t="shared" si="0"/>
        <v>7261856</v>
      </c>
      <c r="I65" s="58">
        <f>hidden1!EF55</f>
        <v>1161897</v>
      </c>
      <c r="J65" s="58">
        <f>hidden1!EG55</f>
        <v>6099959</v>
      </c>
      <c r="K65" s="58">
        <f>hidden1!EH55</f>
        <v>0</v>
      </c>
      <c r="L65" s="57"/>
      <c r="M65" s="57"/>
      <c r="N65" s="57"/>
      <c r="O65" s="57"/>
      <c r="P65" s="57"/>
      <c r="Q65" s="57"/>
      <c r="R65" s="57"/>
      <c r="S65" s="57"/>
      <c r="T65" s="57"/>
    </row>
    <row r="66" spans="1:20" x14ac:dyDescent="0.25">
      <c r="A66" s="57" t="str">
        <f>hidden1!A56</f>
        <v xml:space="preserve">  Удмуртская Республика</v>
      </c>
      <c r="B66" s="58">
        <f>hidden1!DZ56</f>
        <v>0</v>
      </c>
      <c r="C66" s="58">
        <f>hidden1!EA56</f>
        <v>0</v>
      </c>
      <c r="D66" s="58">
        <f>hidden1!EB56</f>
        <v>0</v>
      </c>
      <c r="E66" s="58">
        <f>hidden1!EC56</f>
        <v>0</v>
      </c>
      <c r="F66" s="58">
        <f>hidden1!ED56</f>
        <v>117135</v>
      </c>
      <c r="G66" s="58">
        <f>hidden1!EE56</f>
        <v>0</v>
      </c>
      <c r="H66" s="58">
        <f t="shared" si="0"/>
        <v>2140975</v>
      </c>
      <c r="I66" s="58">
        <f>hidden1!EF56</f>
        <v>342556</v>
      </c>
      <c r="J66" s="58">
        <f>hidden1!EG56</f>
        <v>1798419</v>
      </c>
      <c r="K66" s="58">
        <f>hidden1!EH56</f>
        <v>0</v>
      </c>
      <c r="L66" s="57"/>
      <c r="M66" s="57"/>
      <c r="N66" s="57"/>
      <c r="O66" s="57"/>
      <c r="P66" s="57"/>
      <c r="Q66" s="57"/>
      <c r="R66" s="57"/>
      <c r="S66" s="57"/>
      <c r="T66" s="57"/>
    </row>
    <row r="67" spans="1:20" x14ac:dyDescent="0.25">
      <c r="A67" s="57" t="str">
        <f>hidden1!A57</f>
        <v xml:space="preserve">  Чувашская Республика</v>
      </c>
      <c r="B67" s="58">
        <f>hidden1!DZ57</f>
        <v>0</v>
      </c>
      <c r="C67" s="58">
        <f>hidden1!EA57</f>
        <v>0</v>
      </c>
      <c r="D67" s="58">
        <f>hidden1!EB57</f>
        <v>0</v>
      </c>
      <c r="E67" s="58">
        <f>hidden1!EC57</f>
        <v>0</v>
      </c>
      <c r="F67" s="58">
        <f>hidden1!ED57</f>
        <v>378583</v>
      </c>
      <c r="G67" s="58">
        <f>hidden1!EE57</f>
        <v>0</v>
      </c>
      <c r="H67" s="58">
        <f t="shared" si="0"/>
        <v>870989</v>
      </c>
      <c r="I67" s="58">
        <f>hidden1!EF57</f>
        <v>139358</v>
      </c>
      <c r="J67" s="58">
        <f>hidden1!EG57</f>
        <v>731631</v>
      </c>
      <c r="K67" s="58">
        <f>hidden1!EH57</f>
        <v>0</v>
      </c>
      <c r="L67" s="57"/>
      <c r="M67" s="57"/>
      <c r="N67" s="57"/>
      <c r="O67" s="57"/>
      <c r="P67" s="57"/>
      <c r="Q67" s="57"/>
      <c r="R67" s="57"/>
      <c r="S67" s="57"/>
      <c r="T67" s="57"/>
    </row>
    <row r="68" spans="1:20" x14ac:dyDescent="0.25">
      <c r="A68" s="57" t="str">
        <f>hidden1!A58</f>
        <v xml:space="preserve">  Кировская область</v>
      </c>
      <c r="B68" s="58">
        <f>hidden1!DZ58</f>
        <v>0</v>
      </c>
      <c r="C68" s="58">
        <f>hidden1!EA58</f>
        <v>0</v>
      </c>
      <c r="D68" s="58">
        <f>hidden1!EB58</f>
        <v>0</v>
      </c>
      <c r="E68" s="58">
        <f>hidden1!EC58</f>
        <v>0</v>
      </c>
      <c r="F68" s="58">
        <f>hidden1!ED58</f>
        <v>173039</v>
      </c>
      <c r="G68" s="58">
        <f>hidden1!EE58</f>
        <v>0</v>
      </c>
      <c r="H68" s="58">
        <f t="shared" si="0"/>
        <v>246886</v>
      </c>
      <c r="I68" s="58">
        <f>hidden1!EF58</f>
        <v>39502</v>
      </c>
      <c r="J68" s="58">
        <f>hidden1!EG58</f>
        <v>207384</v>
      </c>
      <c r="K68" s="58">
        <f>hidden1!EH58</f>
        <v>0</v>
      </c>
      <c r="L68" s="57"/>
      <c r="M68" s="57"/>
      <c r="N68" s="57"/>
      <c r="O68" s="57"/>
      <c r="P68" s="57"/>
      <c r="Q68" s="57"/>
      <c r="R68" s="57"/>
      <c r="S68" s="57"/>
      <c r="T68" s="57"/>
    </row>
    <row r="69" spans="1:20" x14ac:dyDescent="0.25">
      <c r="A69" s="57" t="str">
        <f>hidden1!A59</f>
        <v xml:space="preserve">  Нижегородская область</v>
      </c>
      <c r="B69" s="58">
        <f>hidden1!DZ59</f>
        <v>-19</v>
      </c>
      <c r="C69" s="58">
        <f>hidden1!EA59</f>
        <v>0</v>
      </c>
      <c r="D69" s="58">
        <f>hidden1!EB59</f>
        <v>-93</v>
      </c>
      <c r="E69" s="58">
        <f>hidden1!EC59</f>
        <v>0</v>
      </c>
      <c r="F69" s="58">
        <f>hidden1!ED59</f>
        <v>2367718</v>
      </c>
      <c r="G69" s="58">
        <f>hidden1!EE59</f>
        <v>0</v>
      </c>
      <c r="H69" s="58">
        <f t="shared" si="0"/>
        <v>1330691</v>
      </c>
      <c r="I69" s="58">
        <f>hidden1!EF59</f>
        <v>212911</v>
      </c>
      <c r="J69" s="58">
        <f>hidden1!EG59</f>
        <v>1117780</v>
      </c>
      <c r="K69" s="58">
        <f>hidden1!EH59</f>
        <v>0</v>
      </c>
      <c r="L69" s="57"/>
      <c r="M69" s="57"/>
      <c r="N69" s="57"/>
      <c r="O69" s="57"/>
      <c r="P69" s="57"/>
      <c r="Q69" s="57"/>
      <c r="R69" s="57"/>
      <c r="S69" s="57"/>
      <c r="T69" s="57"/>
    </row>
    <row r="70" spans="1:20" x14ac:dyDescent="0.25">
      <c r="A70" s="57" t="str">
        <f>hidden1!A60</f>
        <v xml:space="preserve">  Оренбургская область</v>
      </c>
      <c r="B70" s="58">
        <f>hidden1!DZ60</f>
        <v>0</v>
      </c>
      <c r="C70" s="58">
        <f>hidden1!EA60</f>
        <v>0</v>
      </c>
      <c r="D70" s="58">
        <f>hidden1!EB60</f>
        <v>0</v>
      </c>
      <c r="E70" s="58">
        <f>hidden1!EC60</f>
        <v>0</v>
      </c>
      <c r="F70" s="58">
        <f>hidden1!ED60</f>
        <v>68480</v>
      </c>
      <c r="G70" s="58">
        <f>hidden1!EE60</f>
        <v>0</v>
      </c>
      <c r="H70" s="58">
        <f t="shared" si="0"/>
        <v>114366</v>
      </c>
      <c r="I70" s="58">
        <f>hidden1!EF60</f>
        <v>18299</v>
      </c>
      <c r="J70" s="58">
        <f>hidden1!EG60</f>
        <v>96067</v>
      </c>
      <c r="K70" s="58">
        <f>hidden1!EH60</f>
        <v>0</v>
      </c>
      <c r="L70" s="57"/>
      <c r="M70" s="57"/>
      <c r="N70" s="57"/>
      <c r="O70" s="57"/>
      <c r="P70" s="57"/>
      <c r="Q70" s="57"/>
      <c r="R70" s="57"/>
      <c r="S70" s="57"/>
      <c r="T70" s="57"/>
    </row>
    <row r="71" spans="1:20" x14ac:dyDescent="0.25">
      <c r="A71" s="57" t="str">
        <f>hidden1!A61</f>
        <v xml:space="preserve">  Пензенская область</v>
      </c>
      <c r="B71" s="58">
        <f>hidden1!DZ61</f>
        <v>272956</v>
      </c>
      <c r="C71" s="58">
        <f>hidden1!EA61</f>
        <v>0</v>
      </c>
      <c r="D71" s="58">
        <f>hidden1!EB61</f>
        <v>0</v>
      </c>
      <c r="E71" s="58">
        <f>hidden1!EC61</f>
        <v>0</v>
      </c>
      <c r="F71" s="58">
        <f>hidden1!ED61</f>
        <v>471542</v>
      </c>
      <c r="G71" s="58">
        <f>hidden1!EE61</f>
        <v>0</v>
      </c>
      <c r="H71" s="58">
        <f t="shared" si="0"/>
        <v>1245140</v>
      </c>
      <c r="I71" s="58">
        <f>hidden1!EF61</f>
        <v>199222</v>
      </c>
      <c r="J71" s="58">
        <f>hidden1!EG61</f>
        <v>1045918</v>
      </c>
      <c r="K71" s="58">
        <f>hidden1!EH61</f>
        <v>0</v>
      </c>
      <c r="L71" s="57"/>
      <c r="M71" s="57"/>
      <c r="N71" s="57"/>
      <c r="O71" s="57"/>
      <c r="P71" s="57"/>
      <c r="Q71" s="57"/>
      <c r="R71" s="57"/>
      <c r="S71" s="57"/>
      <c r="T71" s="57"/>
    </row>
    <row r="72" spans="1:20" x14ac:dyDescent="0.25">
      <c r="A72" s="57" t="str">
        <f>hidden1!A62</f>
        <v xml:space="preserve">  Пермский край</v>
      </c>
      <c r="B72" s="58">
        <f>hidden1!DZ62</f>
        <v>0</v>
      </c>
      <c r="C72" s="58">
        <f>hidden1!EA62</f>
        <v>0</v>
      </c>
      <c r="D72" s="58">
        <f>hidden1!EB62</f>
        <v>0</v>
      </c>
      <c r="E72" s="58">
        <f>hidden1!EC62</f>
        <v>0</v>
      </c>
      <c r="F72" s="58">
        <f>hidden1!ED62</f>
        <v>14465</v>
      </c>
      <c r="G72" s="58">
        <f>hidden1!EE62</f>
        <v>0</v>
      </c>
      <c r="H72" s="58">
        <f t="shared" si="0"/>
        <v>2202205</v>
      </c>
      <c r="I72" s="58">
        <f>hidden1!EF62</f>
        <v>352353</v>
      </c>
      <c r="J72" s="58">
        <f>hidden1!EG62</f>
        <v>1849852</v>
      </c>
      <c r="K72" s="58">
        <f>hidden1!EH62</f>
        <v>0</v>
      </c>
      <c r="L72" s="57"/>
      <c r="M72" s="57"/>
      <c r="N72" s="57"/>
      <c r="O72" s="57"/>
      <c r="P72" s="57"/>
      <c r="Q72" s="57"/>
      <c r="R72" s="57"/>
      <c r="S72" s="57"/>
      <c r="T72" s="57"/>
    </row>
    <row r="73" spans="1:20" x14ac:dyDescent="0.25">
      <c r="A73" s="57" t="str">
        <f>hidden1!A63</f>
        <v xml:space="preserve">  Самарская область</v>
      </c>
      <c r="B73" s="58">
        <f>hidden1!DZ63</f>
        <v>3770</v>
      </c>
      <c r="C73" s="58">
        <f>hidden1!EA63</f>
        <v>0</v>
      </c>
      <c r="D73" s="58">
        <f>hidden1!EB63</f>
        <v>430</v>
      </c>
      <c r="E73" s="58">
        <f>hidden1!EC63</f>
        <v>0</v>
      </c>
      <c r="F73" s="58">
        <f>hidden1!ED63</f>
        <v>2678774</v>
      </c>
      <c r="G73" s="58">
        <f>hidden1!EE63</f>
        <v>0</v>
      </c>
      <c r="H73" s="58">
        <f t="shared" si="0"/>
        <v>2170057</v>
      </c>
      <c r="I73" s="58">
        <f>hidden1!EF63</f>
        <v>347209</v>
      </c>
      <c r="J73" s="58">
        <f>hidden1!EG63</f>
        <v>1822848</v>
      </c>
      <c r="K73" s="58">
        <f>hidden1!EH63</f>
        <v>0</v>
      </c>
      <c r="L73" s="57"/>
      <c r="M73" s="57"/>
      <c r="N73" s="57"/>
      <c r="O73" s="57"/>
      <c r="P73" s="57"/>
      <c r="Q73" s="57"/>
      <c r="R73" s="57"/>
      <c r="S73" s="57"/>
      <c r="T73" s="57"/>
    </row>
    <row r="74" spans="1:20" x14ac:dyDescent="0.25">
      <c r="A74" s="57" t="str">
        <f>hidden1!A64</f>
        <v xml:space="preserve">  Саратовская область</v>
      </c>
      <c r="B74" s="58">
        <f>hidden1!DZ64</f>
        <v>0</v>
      </c>
      <c r="C74" s="58">
        <f>hidden1!EA64</f>
        <v>0</v>
      </c>
      <c r="D74" s="58">
        <f>hidden1!EB64</f>
        <v>0</v>
      </c>
      <c r="E74" s="58">
        <f>hidden1!EC64</f>
        <v>0</v>
      </c>
      <c r="F74" s="58">
        <f>hidden1!ED64</f>
        <v>130110</v>
      </c>
      <c r="G74" s="58">
        <f>hidden1!EE64</f>
        <v>0</v>
      </c>
      <c r="H74" s="58">
        <f t="shared" si="0"/>
        <v>1</v>
      </c>
      <c r="I74" s="58">
        <f>hidden1!EF64</f>
        <v>0</v>
      </c>
      <c r="J74" s="58">
        <f>hidden1!EG64</f>
        <v>1</v>
      </c>
      <c r="K74" s="58">
        <f>hidden1!EH64</f>
        <v>0</v>
      </c>
      <c r="L74" s="57"/>
      <c r="M74" s="57"/>
      <c r="N74" s="57"/>
      <c r="O74" s="57"/>
      <c r="P74" s="57"/>
      <c r="Q74" s="57"/>
      <c r="R74" s="57"/>
      <c r="S74" s="57"/>
      <c r="T74" s="57"/>
    </row>
    <row r="75" spans="1:20" x14ac:dyDescent="0.25">
      <c r="A75" s="57" t="str">
        <f>hidden1!A65</f>
        <v xml:space="preserve">  Ульяновская область</v>
      </c>
      <c r="B75" s="58">
        <f>hidden1!DZ65</f>
        <v>0</v>
      </c>
      <c r="C75" s="58">
        <f>hidden1!EA65</f>
        <v>0</v>
      </c>
      <c r="D75" s="58">
        <f>hidden1!EB65</f>
        <v>0</v>
      </c>
      <c r="E75" s="58">
        <f>hidden1!EC65</f>
        <v>0</v>
      </c>
      <c r="F75" s="58">
        <f>hidden1!ED65</f>
        <v>2143074</v>
      </c>
      <c r="G75" s="58">
        <f>hidden1!EE65</f>
        <v>0</v>
      </c>
      <c r="H75" s="58">
        <f t="shared" si="0"/>
        <v>2257844</v>
      </c>
      <c r="I75" s="58">
        <f>hidden1!EF65</f>
        <v>361255</v>
      </c>
      <c r="J75" s="58">
        <f>hidden1!EG65</f>
        <v>1896589</v>
      </c>
      <c r="K75" s="58">
        <f>hidden1!EH65</f>
        <v>0</v>
      </c>
      <c r="L75" s="57"/>
      <c r="M75" s="57"/>
      <c r="N75" s="57"/>
      <c r="O75" s="57"/>
      <c r="P75" s="57"/>
      <c r="Q75" s="57"/>
      <c r="R75" s="57"/>
      <c r="S75" s="57"/>
      <c r="T75" s="57"/>
    </row>
    <row r="76" spans="1:20" x14ac:dyDescent="0.25">
      <c r="A76" s="57" t="str">
        <f>hidden1!A66</f>
        <v xml:space="preserve"> УРАЛЬСКИЙ ФЕДЕРАЛЬНЫЙ ОКРУГ</v>
      </c>
      <c r="B76" s="58">
        <f>hidden1!DZ66</f>
        <v>43917</v>
      </c>
      <c r="C76" s="58">
        <f>hidden1!EA66</f>
        <v>0</v>
      </c>
      <c r="D76" s="58">
        <f>hidden1!EB66</f>
        <v>1</v>
      </c>
      <c r="E76" s="58">
        <f>hidden1!EC66</f>
        <v>0</v>
      </c>
      <c r="F76" s="58">
        <f>hidden1!ED66</f>
        <v>2667241</v>
      </c>
      <c r="G76" s="58">
        <f>hidden1!EE66</f>
        <v>1154454</v>
      </c>
      <c r="H76" s="58">
        <f t="shared" ref="H76:H105" si="1">I76+J76</f>
        <v>1065537</v>
      </c>
      <c r="I76" s="58">
        <f>hidden1!EF66</f>
        <v>170485</v>
      </c>
      <c r="J76" s="58">
        <f>hidden1!EG66</f>
        <v>895052</v>
      </c>
      <c r="K76" s="58">
        <f>hidden1!EH66</f>
        <v>0</v>
      </c>
      <c r="L76" s="57"/>
      <c r="M76" s="57"/>
      <c r="N76" s="57"/>
      <c r="O76" s="57"/>
      <c r="P76" s="57"/>
      <c r="Q76" s="57"/>
      <c r="R76" s="57"/>
      <c r="S76" s="57"/>
      <c r="T76" s="57"/>
    </row>
    <row r="77" spans="1:20" x14ac:dyDescent="0.25">
      <c r="A77" s="57" t="str">
        <f>hidden1!A67</f>
        <v xml:space="preserve">  Курганская область</v>
      </c>
      <c r="B77" s="58">
        <f>hidden1!DZ67</f>
        <v>0</v>
      </c>
      <c r="C77" s="58">
        <f>hidden1!EA67</f>
        <v>0</v>
      </c>
      <c r="D77" s="58">
        <f>hidden1!EB67</f>
        <v>0</v>
      </c>
      <c r="E77" s="58">
        <f>hidden1!EC67</f>
        <v>0</v>
      </c>
      <c r="F77" s="58">
        <f>hidden1!ED67</f>
        <v>125004</v>
      </c>
      <c r="G77" s="58">
        <f>hidden1!EE67</f>
        <v>0</v>
      </c>
      <c r="H77" s="58">
        <f t="shared" si="1"/>
        <v>0</v>
      </c>
      <c r="I77" s="58">
        <f>hidden1!EF67</f>
        <v>0</v>
      </c>
      <c r="J77" s="58">
        <f>hidden1!EG67</f>
        <v>0</v>
      </c>
      <c r="K77" s="58">
        <f>hidden1!EH67</f>
        <v>0</v>
      </c>
      <c r="L77" s="57"/>
      <c r="M77" s="57"/>
      <c r="N77" s="57"/>
      <c r="O77" s="57"/>
      <c r="P77" s="57"/>
      <c r="Q77" s="57"/>
      <c r="R77" s="57"/>
      <c r="S77" s="57"/>
      <c r="T77" s="57"/>
    </row>
    <row r="78" spans="1:20" x14ac:dyDescent="0.25">
      <c r="A78" s="57" t="str">
        <f>hidden1!A68</f>
        <v xml:space="preserve">  Свердловская область</v>
      </c>
      <c r="B78" s="58">
        <f>hidden1!DZ68</f>
        <v>0</v>
      </c>
      <c r="C78" s="58">
        <f>hidden1!EA68</f>
        <v>0</v>
      </c>
      <c r="D78" s="58">
        <f>hidden1!EB68</f>
        <v>0</v>
      </c>
      <c r="E78" s="58">
        <f>hidden1!EC68</f>
        <v>0</v>
      </c>
      <c r="F78" s="58">
        <f>hidden1!ED68</f>
        <v>2307177</v>
      </c>
      <c r="G78" s="58">
        <f>hidden1!EE68</f>
        <v>1153589</v>
      </c>
      <c r="H78" s="58">
        <f t="shared" si="1"/>
        <v>2</v>
      </c>
      <c r="I78" s="58">
        <f>hidden1!EF68</f>
        <v>0</v>
      </c>
      <c r="J78" s="58">
        <f>hidden1!EG68</f>
        <v>2</v>
      </c>
      <c r="K78" s="58">
        <f>hidden1!EH68</f>
        <v>0</v>
      </c>
      <c r="L78" s="57"/>
      <c r="M78" s="57"/>
      <c r="N78" s="57"/>
      <c r="O78" s="57"/>
      <c r="P78" s="57"/>
      <c r="Q78" s="57"/>
      <c r="R78" s="57"/>
      <c r="S78" s="57"/>
      <c r="T78" s="57"/>
    </row>
    <row r="79" spans="1:20" x14ac:dyDescent="0.25">
      <c r="A79" s="57" t="str">
        <f>hidden1!A69</f>
        <v xml:space="preserve">  Тюменская область</v>
      </c>
      <c r="B79" s="58">
        <f>hidden1!DZ69</f>
        <v>0</v>
      </c>
      <c r="C79" s="58">
        <f>hidden1!EA69</f>
        <v>0</v>
      </c>
      <c r="D79" s="58">
        <f>hidden1!EB69</f>
        <v>0</v>
      </c>
      <c r="E79" s="58">
        <f>hidden1!EC69</f>
        <v>0</v>
      </c>
      <c r="F79" s="58">
        <f>hidden1!ED69</f>
        <v>160071</v>
      </c>
      <c r="G79" s="58">
        <f>hidden1!EE69</f>
        <v>0</v>
      </c>
      <c r="H79" s="58">
        <f t="shared" si="1"/>
        <v>369332</v>
      </c>
      <c r="I79" s="58">
        <f>hidden1!EF69</f>
        <v>59093</v>
      </c>
      <c r="J79" s="58">
        <f>hidden1!EG69</f>
        <v>310239</v>
      </c>
      <c r="K79" s="58">
        <f>hidden1!EH69</f>
        <v>0</v>
      </c>
      <c r="L79" s="57"/>
      <c r="M79" s="57"/>
      <c r="N79" s="57"/>
      <c r="O79" s="57"/>
      <c r="P79" s="57"/>
      <c r="Q79" s="57"/>
      <c r="R79" s="57"/>
      <c r="S79" s="57"/>
      <c r="T79" s="57"/>
    </row>
    <row r="80" spans="1:20" x14ac:dyDescent="0.25">
      <c r="A80" s="57" t="str">
        <f>hidden1!A70</f>
        <v xml:space="preserve">  Челябинская область</v>
      </c>
      <c r="B80" s="58">
        <f>hidden1!DZ70</f>
        <v>43917</v>
      </c>
      <c r="C80" s="58">
        <f>hidden1!EA70</f>
        <v>0</v>
      </c>
      <c r="D80" s="58">
        <f>hidden1!EB70</f>
        <v>1</v>
      </c>
      <c r="E80" s="58">
        <f>hidden1!EC70</f>
        <v>0</v>
      </c>
      <c r="F80" s="58">
        <f>hidden1!ED70</f>
        <v>44837</v>
      </c>
      <c r="G80" s="58">
        <f>hidden1!EE70</f>
        <v>0</v>
      </c>
      <c r="H80" s="58">
        <f t="shared" si="1"/>
        <v>696203</v>
      </c>
      <c r="I80" s="58">
        <f>hidden1!EF70</f>
        <v>111392</v>
      </c>
      <c r="J80" s="58">
        <f>hidden1!EG70</f>
        <v>584811</v>
      </c>
      <c r="K80" s="58">
        <f>hidden1!EH70</f>
        <v>0</v>
      </c>
      <c r="L80" s="57"/>
      <c r="M80" s="57"/>
      <c r="N80" s="57"/>
      <c r="O80" s="57"/>
      <c r="P80" s="57"/>
      <c r="Q80" s="57"/>
      <c r="R80" s="57"/>
      <c r="S80" s="57"/>
      <c r="T80" s="57"/>
    </row>
    <row r="81" spans="1:20" x14ac:dyDescent="0.25">
      <c r="A81" s="57" t="str">
        <f>hidden1!A71</f>
        <v xml:space="preserve">  Ханты-Мансийский автономный округ - Югра</v>
      </c>
      <c r="B81" s="58">
        <f>hidden1!DZ71</f>
        <v>0</v>
      </c>
      <c r="C81" s="58">
        <f>hidden1!EA71</f>
        <v>0</v>
      </c>
      <c r="D81" s="58">
        <f>hidden1!EB71</f>
        <v>0</v>
      </c>
      <c r="E81" s="58">
        <f>hidden1!EC71</f>
        <v>0</v>
      </c>
      <c r="F81" s="58">
        <f>hidden1!ED71</f>
        <v>29287</v>
      </c>
      <c r="G81" s="58">
        <f>hidden1!EE71</f>
        <v>0</v>
      </c>
      <c r="H81" s="58">
        <f t="shared" si="1"/>
        <v>0</v>
      </c>
      <c r="I81" s="58">
        <f>hidden1!EF71</f>
        <v>0</v>
      </c>
      <c r="J81" s="58">
        <f>hidden1!EG71</f>
        <v>0</v>
      </c>
      <c r="K81" s="58">
        <f>hidden1!EH71</f>
        <v>0</v>
      </c>
      <c r="L81" s="57"/>
      <c r="M81" s="57"/>
      <c r="N81" s="57"/>
      <c r="O81" s="57"/>
      <c r="P81" s="57"/>
      <c r="Q81" s="57"/>
      <c r="R81" s="57"/>
      <c r="S81" s="57"/>
      <c r="T81" s="57"/>
    </row>
    <row r="82" spans="1:20" x14ac:dyDescent="0.25">
      <c r="A82" s="57" t="str">
        <f>hidden1!A72</f>
        <v xml:space="preserve">  Ямало-Ненецкий автономный округ</v>
      </c>
      <c r="B82" s="58">
        <f>hidden1!DZ72</f>
        <v>0</v>
      </c>
      <c r="C82" s="58">
        <f>hidden1!EA72</f>
        <v>0</v>
      </c>
      <c r="D82" s="58">
        <f>hidden1!EB72</f>
        <v>0</v>
      </c>
      <c r="E82" s="58">
        <f>hidden1!EC72</f>
        <v>0</v>
      </c>
      <c r="F82" s="58">
        <f>hidden1!ED72</f>
        <v>865</v>
      </c>
      <c r="G82" s="58">
        <f>hidden1!EE72</f>
        <v>865</v>
      </c>
      <c r="H82" s="58">
        <f t="shared" si="1"/>
        <v>0</v>
      </c>
      <c r="I82" s="58">
        <f>hidden1!EF72</f>
        <v>0</v>
      </c>
      <c r="J82" s="58">
        <f>hidden1!EG72</f>
        <v>0</v>
      </c>
      <c r="K82" s="58">
        <f>hidden1!EH72</f>
        <v>0</v>
      </c>
      <c r="L82" s="57"/>
      <c r="M82" s="57"/>
      <c r="N82" s="57"/>
      <c r="O82" s="57"/>
      <c r="P82" s="57"/>
      <c r="Q82" s="57"/>
      <c r="R82" s="57"/>
      <c r="S82" s="57"/>
      <c r="T82" s="57"/>
    </row>
    <row r="83" spans="1:20" x14ac:dyDescent="0.25">
      <c r="A83" s="57" t="str">
        <f>hidden1!A73</f>
        <v xml:space="preserve"> СИБИРСКИЙ ФЕДЕРАЛЬНЫЙ ОКРУГ</v>
      </c>
      <c r="B83" s="58">
        <f>hidden1!DZ73</f>
        <v>152959</v>
      </c>
      <c r="C83" s="58">
        <f>hidden1!EA73</f>
        <v>0</v>
      </c>
      <c r="D83" s="58">
        <f>hidden1!EB73</f>
        <v>87</v>
      </c>
      <c r="E83" s="58">
        <f>hidden1!EC73</f>
        <v>0</v>
      </c>
      <c r="F83" s="58">
        <f>hidden1!ED73</f>
        <v>10138502</v>
      </c>
      <c r="G83" s="58">
        <f>hidden1!EE73</f>
        <v>0</v>
      </c>
      <c r="H83" s="58">
        <f t="shared" si="1"/>
        <v>4733494</v>
      </c>
      <c r="I83" s="58">
        <f>hidden1!EF73</f>
        <v>757360</v>
      </c>
      <c r="J83" s="58">
        <f>hidden1!EG73</f>
        <v>3976134</v>
      </c>
      <c r="K83" s="58">
        <f>hidden1!EH73</f>
        <v>0</v>
      </c>
      <c r="L83" s="57"/>
      <c r="M83" s="57"/>
      <c r="N83" s="57"/>
      <c r="O83" s="57"/>
      <c r="P83" s="57"/>
      <c r="Q83" s="57"/>
      <c r="R83" s="57"/>
      <c r="S83" s="57"/>
      <c r="T83" s="57"/>
    </row>
    <row r="84" spans="1:20" x14ac:dyDescent="0.25">
      <c r="A84" s="57" t="str">
        <f>hidden1!A74</f>
        <v xml:space="preserve">  Республика Алтай</v>
      </c>
      <c r="B84" s="58">
        <f>hidden1!DZ74</f>
        <v>0</v>
      </c>
      <c r="C84" s="58">
        <f>hidden1!EA74</f>
        <v>0</v>
      </c>
      <c r="D84" s="58">
        <f>hidden1!EB74</f>
        <v>0</v>
      </c>
      <c r="E84" s="58">
        <f>hidden1!EC74</f>
        <v>0</v>
      </c>
      <c r="F84" s="58">
        <f>hidden1!ED74</f>
        <v>437</v>
      </c>
      <c r="G84" s="58">
        <f>hidden1!EE74</f>
        <v>0</v>
      </c>
      <c r="H84" s="58">
        <f t="shared" si="1"/>
        <v>0</v>
      </c>
      <c r="I84" s="58">
        <f>hidden1!EF74</f>
        <v>0</v>
      </c>
      <c r="J84" s="58">
        <f>hidden1!EG74</f>
        <v>0</v>
      </c>
      <c r="K84" s="58">
        <f>hidden1!EH74</f>
        <v>0</v>
      </c>
      <c r="L84" s="57"/>
      <c r="M84" s="57"/>
      <c r="N84" s="57"/>
      <c r="O84" s="57"/>
      <c r="P84" s="57"/>
      <c r="Q84" s="57"/>
      <c r="R84" s="57"/>
      <c r="S84" s="57"/>
      <c r="T84" s="57"/>
    </row>
    <row r="85" spans="1:20" x14ac:dyDescent="0.25">
      <c r="A85" s="57" t="str">
        <f>hidden1!A75</f>
        <v xml:space="preserve">  Республика Тыва</v>
      </c>
      <c r="B85" s="58">
        <f>hidden1!DZ75</f>
        <v>0</v>
      </c>
      <c r="C85" s="58">
        <f>hidden1!EA75</f>
        <v>0</v>
      </c>
      <c r="D85" s="58">
        <f>hidden1!EB75</f>
        <v>0</v>
      </c>
      <c r="E85" s="58">
        <f>hidden1!EC75</f>
        <v>0</v>
      </c>
      <c r="F85" s="58">
        <f>hidden1!ED75</f>
        <v>0</v>
      </c>
      <c r="G85" s="58">
        <f>hidden1!EE75</f>
        <v>0</v>
      </c>
      <c r="H85" s="58">
        <f t="shared" si="1"/>
        <v>0</v>
      </c>
      <c r="I85" s="58">
        <f>hidden1!EF75</f>
        <v>0</v>
      </c>
      <c r="J85" s="58">
        <f>hidden1!EG75</f>
        <v>0</v>
      </c>
      <c r="K85" s="58">
        <f>hidden1!EH75</f>
        <v>0</v>
      </c>
      <c r="L85" s="57"/>
      <c r="M85" s="57"/>
      <c r="N85" s="57"/>
      <c r="O85" s="57"/>
      <c r="P85" s="57"/>
      <c r="Q85" s="57"/>
      <c r="R85" s="57"/>
      <c r="S85" s="57"/>
      <c r="T85" s="57"/>
    </row>
    <row r="86" spans="1:20" x14ac:dyDescent="0.25">
      <c r="A86" s="57" t="str">
        <f>hidden1!A76</f>
        <v xml:space="preserve">  Республика Хакасия</v>
      </c>
      <c r="B86" s="58">
        <f>hidden1!DZ76</f>
        <v>0</v>
      </c>
      <c r="C86" s="58">
        <f>hidden1!EA76</f>
        <v>0</v>
      </c>
      <c r="D86" s="58">
        <f>hidden1!EB76</f>
        <v>0</v>
      </c>
      <c r="E86" s="58">
        <f>hidden1!EC76</f>
        <v>0</v>
      </c>
      <c r="F86" s="58">
        <f>hidden1!ED76</f>
        <v>559824</v>
      </c>
      <c r="G86" s="58">
        <f>hidden1!EE76</f>
        <v>0</v>
      </c>
      <c r="H86" s="58">
        <f t="shared" si="1"/>
        <v>0</v>
      </c>
      <c r="I86" s="58">
        <f>hidden1!EF76</f>
        <v>0</v>
      </c>
      <c r="J86" s="58">
        <f>hidden1!EG76</f>
        <v>0</v>
      </c>
      <c r="K86" s="58">
        <f>hidden1!EH76</f>
        <v>0</v>
      </c>
      <c r="L86" s="57"/>
      <c r="M86" s="57"/>
      <c r="N86" s="57"/>
      <c r="O86" s="57"/>
      <c r="P86" s="57"/>
      <c r="Q86" s="57"/>
      <c r="R86" s="57"/>
      <c r="S86" s="57"/>
      <c r="T86" s="57"/>
    </row>
    <row r="87" spans="1:20" x14ac:dyDescent="0.25">
      <c r="A87" s="57" t="str">
        <f>hidden1!A77</f>
        <v xml:space="preserve">  Алтайский край</v>
      </c>
      <c r="B87" s="58">
        <f>hidden1!DZ77</f>
        <v>594</v>
      </c>
      <c r="C87" s="58">
        <f>hidden1!EA77</f>
        <v>0</v>
      </c>
      <c r="D87" s="58">
        <f>hidden1!EB77</f>
        <v>52</v>
      </c>
      <c r="E87" s="58">
        <f>hidden1!EC77</f>
        <v>0</v>
      </c>
      <c r="F87" s="58">
        <f>hidden1!ED77</f>
        <v>1262293</v>
      </c>
      <c r="G87" s="58">
        <f>hidden1!EE77</f>
        <v>0</v>
      </c>
      <c r="H87" s="58">
        <f t="shared" si="1"/>
        <v>485867</v>
      </c>
      <c r="I87" s="58">
        <f>hidden1!EF77</f>
        <v>77739</v>
      </c>
      <c r="J87" s="58">
        <f>hidden1!EG77</f>
        <v>408128</v>
      </c>
      <c r="K87" s="58">
        <f>hidden1!EH77</f>
        <v>0</v>
      </c>
      <c r="L87" s="57"/>
      <c r="M87" s="57"/>
      <c r="N87" s="57"/>
      <c r="O87" s="57"/>
      <c r="P87" s="57"/>
      <c r="Q87" s="57"/>
      <c r="R87" s="57"/>
      <c r="S87" s="57"/>
      <c r="T87" s="57"/>
    </row>
    <row r="88" spans="1:20" x14ac:dyDescent="0.25">
      <c r="A88" s="57" t="str">
        <f>hidden1!A78</f>
        <v xml:space="preserve">  Красноярский край</v>
      </c>
      <c r="B88" s="58">
        <f>hidden1!DZ78</f>
        <v>0</v>
      </c>
      <c r="C88" s="58">
        <f>hidden1!EA78</f>
        <v>0</v>
      </c>
      <c r="D88" s="58">
        <f>hidden1!EB78</f>
        <v>0</v>
      </c>
      <c r="E88" s="58">
        <f>hidden1!EC78</f>
        <v>0</v>
      </c>
      <c r="F88" s="58">
        <f>hidden1!ED78</f>
        <v>255528</v>
      </c>
      <c r="G88" s="58">
        <f>hidden1!EE78</f>
        <v>0</v>
      </c>
      <c r="H88" s="58">
        <f t="shared" si="1"/>
        <v>303843</v>
      </c>
      <c r="I88" s="58">
        <f>hidden1!EF78</f>
        <v>48615</v>
      </c>
      <c r="J88" s="58">
        <f>hidden1!EG78</f>
        <v>255228</v>
      </c>
      <c r="K88" s="58">
        <f>hidden1!EH78</f>
        <v>0</v>
      </c>
      <c r="L88" s="57"/>
      <c r="M88" s="57"/>
      <c r="N88" s="57"/>
      <c r="O88" s="57"/>
      <c r="P88" s="57"/>
      <c r="Q88" s="57"/>
      <c r="R88" s="57"/>
      <c r="S88" s="57"/>
      <c r="T88" s="57"/>
    </row>
    <row r="89" spans="1:20" x14ac:dyDescent="0.25">
      <c r="A89" s="57" t="str">
        <f>hidden1!A79</f>
        <v xml:space="preserve">  Иркутская область</v>
      </c>
      <c r="B89" s="58">
        <f>hidden1!DZ79</f>
        <v>0</v>
      </c>
      <c r="C89" s="58">
        <f>hidden1!EA79</f>
        <v>0</v>
      </c>
      <c r="D89" s="58">
        <f>hidden1!EB79</f>
        <v>0</v>
      </c>
      <c r="E89" s="58">
        <f>hidden1!EC79</f>
        <v>0</v>
      </c>
      <c r="F89" s="58">
        <f>hidden1!ED79</f>
        <v>908052</v>
      </c>
      <c r="G89" s="58">
        <f>hidden1!EE79</f>
        <v>0</v>
      </c>
      <c r="H89" s="58">
        <f t="shared" si="1"/>
        <v>0</v>
      </c>
      <c r="I89" s="58">
        <f>hidden1!EF79</f>
        <v>0</v>
      </c>
      <c r="J89" s="58">
        <f>hidden1!EG79</f>
        <v>0</v>
      </c>
      <c r="K89" s="58">
        <f>hidden1!EH79</f>
        <v>0</v>
      </c>
      <c r="L89" s="57"/>
      <c r="M89" s="57"/>
      <c r="N89" s="57"/>
      <c r="O89" s="57"/>
      <c r="P89" s="57"/>
      <c r="Q89" s="57"/>
      <c r="R89" s="57"/>
      <c r="S89" s="57"/>
      <c r="T89" s="57"/>
    </row>
    <row r="90" spans="1:20" x14ac:dyDescent="0.25">
      <c r="A90" s="57" t="str">
        <f>hidden1!A80</f>
        <v xml:space="preserve">  Кемеровская область - Кузбасс</v>
      </c>
      <c r="B90" s="58">
        <f>hidden1!DZ80</f>
        <v>0</v>
      </c>
      <c r="C90" s="58">
        <f>hidden1!EA80</f>
        <v>0</v>
      </c>
      <c r="D90" s="58">
        <f>hidden1!EB80</f>
        <v>0</v>
      </c>
      <c r="E90" s="58">
        <f>hidden1!EC80</f>
        <v>0</v>
      </c>
      <c r="F90" s="58">
        <f>hidden1!ED80</f>
        <v>175142</v>
      </c>
      <c r="G90" s="58">
        <f>hidden1!EE80</f>
        <v>0</v>
      </c>
      <c r="H90" s="58">
        <f t="shared" si="1"/>
        <v>1106111</v>
      </c>
      <c r="I90" s="58">
        <f>hidden1!EF80</f>
        <v>176978</v>
      </c>
      <c r="J90" s="58">
        <f>hidden1!EG80</f>
        <v>929133</v>
      </c>
      <c r="K90" s="58">
        <f>hidden1!EH80</f>
        <v>0</v>
      </c>
      <c r="L90" s="57"/>
      <c r="M90" s="57"/>
      <c r="N90" s="57"/>
      <c r="O90" s="57"/>
      <c r="P90" s="57"/>
      <c r="Q90" s="57"/>
      <c r="R90" s="57"/>
      <c r="S90" s="57"/>
      <c r="T90" s="57"/>
    </row>
    <row r="91" spans="1:20" x14ac:dyDescent="0.25">
      <c r="A91" s="57" t="str">
        <f>hidden1!A81</f>
        <v xml:space="preserve">  Новосибирская область</v>
      </c>
      <c r="B91" s="58">
        <f>hidden1!DZ81</f>
        <v>0</v>
      </c>
      <c r="C91" s="58">
        <f>hidden1!EA81</f>
        <v>0</v>
      </c>
      <c r="D91" s="58">
        <f>hidden1!EB81</f>
        <v>0</v>
      </c>
      <c r="E91" s="58">
        <f>hidden1!EC81</f>
        <v>0</v>
      </c>
      <c r="F91" s="58">
        <f>hidden1!ED81</f>
        <v>3180896</v>
      </c>
      <c r="G91" s="58">
        <f>hidden1!EE81</f>
        <v>0</v>
      </c>
      <c r="H91" s="58">
        <f t="shared" si="1"/>
        <v>136900</v>
      </c>
      <c r="I91" s="58">
        <f>hidden1!EF81</f>
        <v>21904</v>
      </c>
      <c r="J91" s="58">
        <f>hidden1!EG81</f>
        <v>114996</v>
      </c>
      <c r="K91" s="58">
        <f>hidden1!EH81</f>
        <v>0</v>
      </c>
      <c r="L91" s="57"/>
      <c r="M91" s="57"/>
      <c r="N91" s="57"/>
      <c r="O91" s="57"/>
      <c r="P91" s="57"/>
      <c r="Q91" s="57"/>
      <c r="R91" s="57"/>
      <c r="S91" s="57"/>
      <c r="T91" s="57"/>
    </row>
    <row r="92" spans="1:20" x14ac:dyDescent="0.25">
      <c r="A92" s="57" t="str">
        <f>hidden1!A82</f>
        <v xml:space="preserve">  Омская область</v>
      </c>
      <c r="B92" s="58">
        <f>hidden1!DZ82</f>
        <v>0</v>
      </c>
      <c r="C92" s="58">
        <f>hidden1!EA82</f>
        <v>0</v>
      </c>
      <c r="D92" s="58">
        <f>hidden1!EB82</f>
        <v>35</v>
      </c>
      <c r="E92" s="58">
        <f>hidden1!EC82</f>
        <v>0</v>
      </c>
      <c r="F92" s="58">
        <f>hidden1!ED82</f>
        <v>2638278</v>
      </c>
      <c r="G92" s="58">
        <f>hidden1!EE82</f>
        <v>0</v>
      </c>
      <c r="H92" s="58">
        <f t="shared" si="1"/>
        <v>2594525</v>
      </c>
      <c r="I92" s="58">
        <f>hidden1!EF82</f>
        <v>415124</v>
      </c>
      <c r="J92" s="58">
        <f>hidden1!EG82</f>
        <v>2179401</v>
      </c>
      <c r="K92" s="58">
        <f>hidden1!EH82</f>
        <v>0</v>
      </c>
      <c r="L92" s="57"/>
      <c r="M92" s="57"/>
      <c r="N92" s="57"/>
      <c r="O92" s="57"/>
      <c r="P92" s="57"/>
      <c r="Q92" s="57"/>
      <c r="R92" s="57"/>
      <c r="S92" s="57"/>
      <c r="T92" s="57"/>
    </row>
    <row r="93" spans="1:20" x14ac:dyDescent="0.25">
      <c r="A93" s="57" t="str">
        <f>hidden1!A83</f>
        <v xml:space="preserve">  Томская область</v>
      </c>
      <c r="B93" s="58">
        <f>hidden1!DZ83</f>
        <v>152365</v>
      </c>
      <c r="C93" s="58">
        <f>hidden1!EA83</f>
        <v>0</v>
      </c>
      <c r="D93" s="58">
        <f>hidden1!EB83</f>
        <v>0</v>
      </c>
      <c r="E93" s="58">
        <f>hidden1!EC83</f>
        <v>0</v>
      </c>
      <c r="F93" s="58">
        <f>hidden1!ED83</f>
        <v>1158052</v>
      </c>
      <c r="G93" s="58">
        <f>hidden1!EE83</f>
        <v>0</v>
      </c>
      <c r="H93" s="58">
        <f t="shared" si="1"/>
        <v>106248</v>
      </c>
      <c r="I93" s="58">
        <f>hidden1!EF83</f>
        <v>17000</v>
      </c>
      <c r="J93" s="58">
        <f>hidden1!EG83</f>
        <v>89248</v>
      </c>
      <c r="K93" s="58">
        <f>hidden1!EH83</f>
        <v>0</v>
      </c>
      <c r="L93" s="57"/>
      <c r="M93" s="57"/>
      <c r="N93" s="57"/>
      <c r="O93" s="57"/>
      <c r="P93" s="57"/>
      <c r="Q93" s="57"/>
      <c r="R93" s="57"/>
      <c r="S93" s="57"/>
      <c r="T93" s="57"/>
    </row>
    <row r="94" spans="1:20" x14ac:dyDescent="0.25">
      <c r="A94" s="57" t="str">
        <f>hidden1!A84</f>
        <v xml:space="preserve"> ДАЛЬНЕВОСТОЧНЫЙ ФЕДЕРАЛЬНЫЙ ОКРУГ</v>
      </c>
      <c r="B94" s="58">
        <f>hidden1!DZ84</f>
        <v>0</v>
      </c>
      <c r="C94" s="58">
        <f>hidden1!EA84</f>
        <v>0</v>
      </c>
      <c r="D94" s="58">
        <f>hidden1!EB84</f>
        <v>0</v>
      </c>
      <c r="E94" s="58">
        <f>hidden1!EC84</f>
        <v>0</v>
      </c>
      <c r="F94" s="58">
        <f>hidden1!ED84</f>
        <v>2191820</v>
      </c>
      <c r="G94" s="58">
        <f>hidden1!EE84</f>
        <v>5178</v>
      </c>
      <c r="H94" s="58">
        <f t="shared" si="1"/>
        <v>1512384</v>
      </c>
      <c r="I94" s="58">
        <f>hidden1!EF84</f>
        <v>241982</v>
      </c>
      <c r="J94" s="58">
        <f>hidden1!EG84</f>
        <v>1270402</v>
      </c>
      <c r="K94" s="58">
        <f>hidden1!EH84</f>
        <v>0</v>
      </c>
      <c r="L94" s="57"/>
      <c r="M94" s="57"/>
      <c r="N94" s="57"/>
      <c r="O94" s="57"/>
      <c r="P94" s="57"/>
      <c r="Q94" s="57"/>
      <c r="R94" s="57"/>
      <c r="S94" s="57"/>
      <c r="T94" s="57"/>
    </row>
    <row r="95" spans="1:20" x14ac:dyDescent="0.25">
      <c r="A95" s="57" t="str">
        <f>hidden1!A85</f>
        <v xml:space="preserve">  Республика Бурятия</v>
      </c>
      <c r="B95" s="58">
        <f>hidden1!DZ85</f>
        <v>0</v>
      </c>
      <c r="C95" s="58">
        <f>hidden1!EA85</f>
        <v>0</v>
      </c>
      <c r="D95" s="58">
        <f>hidden1!EB85</f>
        <v>0</v>
      </c>
      <c r="E95" s="58">
        <f>hidden1!EC85</f>
        <v>0</v>
      </c>
      <c r="F95" s="58">
        <f>hidden1!ED85</f>
        <v>6088</v>
      </c>
      <c r="G95" s="58">
        <f>hidden1!EE85</f>
        <v>0</v>
      </c>
      <c r="H95" s="58">
        <f t="shared" si="1"/>
        <v>0</v>
      </c>
      <c r="I95" s="58">
        <f>hidden1!EF85</f>
        <v>0</v>
      </c>
      <c r="J95" s="58">
        <f>hidden1!EG85</f>
        <v>0</v>
      </c>
      <c r="K95" s="58">
        <f>hidden1!EH85</f>
        <v>0</v>
      </c>
      <c r="L95" s="57"/>
      <c r="M95" s="57"/>
      <c r="N95" s="57"/>
      <c r="O95" s="57"/>
      <c r="P95" s="57"/>
      <c r="Q95" s="57"/>
      <c r="R95" s="57"/>
      <c r="S95" s="57"/>
      <c r="T95" s="57"/>
    </row>
    <row r="96" spans="1:20" x14ac:dyDescent="0.25">
      <c r="A96" s="57" t="str">
        <f>hidden1!A86</f>
        <v xml:space="preserve">  Республика Саха (Якутия)</v>
      </c>
      <c r="B96" s="58">
        <f>hidden1!DZ86</f>
        <v>0</v>
      </c>
      <c r="C96" s="58">
        <f>hidden1!EA86</f>
        <v>0</v>
      </c>
      <c r="D96" s="58">
        <f>hidden1!EB86</f>
        <v>0</v>
      </c>
      <c r="E96" s="58">
        <f>hidden1!EC86</f>
        <v>0</v>
      </c>
      <c r="F96" s="58">
        <f>hidden1!ED86</f>
        <v>4139</v>
      </c>
      <c r="G96" s="58">
        <f>hidden1!EE86</f>
        <v>0</v>
      </c>
      <c r="H96" s="58">
        <f t="shared" si="1"/>
        <v>74299</v>
      </c>
      <c r="I96" s="58">
        <f>hidden1!EF86</f>
        <v>11888</v>
      </c>
      <c r="J96" s="58">
        <f>hidden1!EG86</f>
        <v>62411</v>
      </c>
      <c r="K96" s="58">
        <f>hidden1!EH86</f>
        <v>0</v>
      </c>
      <c r="L96" s="57"/>
      <c r="M96" s="57"/>
      <c r="N96" s="57"/>
      <c r="O96" s="57"/>
      <c r="P96" s="57"/>
      <c r="Q96" s="57"/>
      <c r="R96" s="57"/>
      <c r="S96" s="57"/>
      <c r="T96" s="57"/>
    </row>
    <row r="97" spans="1:20" x14ac:dyDescent="0.25">
      <c r="A97" s="57" t="str">
        <f>hidden1!A87</f>
        <v xml:space="preserve">  Приморский край</v>
      </c>
      <c r="B97" s="58">
        <f>hidden1!DZ87</f>
        <v>0</v>
      </c>
      <c r="C97" s="58">
        <f>hidden1!EA87</f>
        <v>0</v>
      </c>
      <c r="D97" s="58">
        <f>hidden1!EB87</f>
        <v>0</v>
      </c>
      <c r="E97" s="58">
        <f>hidden1!EC87</f>
        <v>0</v>
      </c>
      <c r="F97" s="58">
        <f>hidden1!ED87</f>
        <v>689849</v>
      </c>
      <c r="G97" s="58">
        <f>hidden1!EE87</f>
        <v>0</v>
      </c>
      <c r="H97" s="58">
        <f t="shared" si="1"/>
        <v>1438085</v>
      </c>
      <c r="I97" s="58">
        <f>hidden1!EF87</f>
        <v>230094</v>
      </c>
      <c r="J97" s="58">
        <f>hidden1!EG87</f>
        <v>1207991</v>
      </c>
      <c r="K97" s="58">
        <f>hidden1!EH87</f>
        <v>0</v>
      </c>
      <c r="L97" s="57"/>
      <c r="M97" s="57"/>
      <c r="N97" s="57"/>
      <c r="O97" s="57"/>
      <c r="P97" s="57"/>
      <c r="Q97" s="57"/>
      <c r="R97" s="57"/>
      <c r="S97" s="57"/>
      <c r="T97" s="57"/>
    </row>
    <row r="98" spans="1:20" x14ac:dyDescent="0.25">
      <c r="A98" s="57" t="str">
        <f>hidden1!A88</f>
        <v xml:space="preserve">  Хабаровский край</v>
      </c>
      <c r="B98" s="58">
        <f>hidden1!DZ88</f>
        <v>0</v>
      </c>
      <c r="C98" s="58">
        <f>hidden1!EA88</f>
        <v>0</v>
      </c>
      <c r="D98" s="58">
        <f>hidden1!EB88</f>
        <v>0</v>
      </c>
      <c r="E98" s="58">
        <f>hidden1!EC88</f>
        <v>0</v>
      </c>
      <c r="F98" s="58">
        <f>hidden1!ED88</f>
        <v>1280632</v>
      </c>
      <c r="G98" s="58">
        <f>hidden1!EE88</f>
        <v>0</v>
      </c>
      <c r="H98" s="58">
        <f t="shared" si="1"/>
        <v>0</v>
      </c>
      <c r="I98" s="58">
        <f>hidden1!EF88</f>
        <v>0</v>
      </c>
      <c r="J98" s="58">
        <f>hidden1!EG88</f>
        <v>0</v>
      </c>
      <c r="K98" s="58">
        <f>hidden1!EH88</f>
        <v>0</v>
      </c>
      <c r="L98" s="57"/>
      <c r="M98" s="57"/>
      <c r="N98" s="57"/>
      <c r="O98" s="57"/>
      <c r="P98" s="57"/>
      <c r="Q98" s="57"/>
      <c r="R98" s="57"/>
      <c r="S98" s="57"/>
      <c r="T98" s="57"/>
    </row>
    <row r="99" spans="1:20" x14ac:dyDescent="0.25">
      <c r="A99" s="57" t="str">
        <f>hidden1!A89</f>
        <v xml:space="preserve">  Амурская область</v>
      </c>
      <c r="B99" s="58">
        <f>hidden1!DZ89</f>
        <v>0</v>
      </c>
      <c r="C99" s="58">
        <f>hidden1!EA89</f>
        <v>0</v>
      </c>
      <c r="D99" s="58">
        <f>hidden1!EB89</f>
        <v>0</v>
      </c>
      <c r="E99" s="58">
        <f>hidden1!EC89</f>
        <v>0</v>
      </c>
      <c r="F99" s="58">
        <f>hidden1!ED89</f>
        <v>16634</v>
      </c>
      <c r="G99" s="58">
        <f>hidden1!EE89</f>
        <v>0</v>
      </c>
      <c r="H99" s="58">
        <f t="shared" si="1"/>
        <v>0</v>
      </c>
      <c r="I99" s="58">
        <f>hidden1!EF89</f>
        <v>0</v>
      </c>
      <c r="J99" s="58">
        <f>hidden1!EG89</f>
        <v>0</v>
      </c>
      <c r="K99" s="58">
        <f>hidden1!EH89</f>
        <v>0</v>
      </c>
      <c r="L99" s="57"/>
      <c r="M99" s="57"/>
      <c r="N99" s="57"/>
      <c r="O99" s="57"/>
      <c r="P99" s="57"/>
      <c r="Q99" s="57"/>
      <c r="R99" s="57"/>
      <c r="S99" s="57"/>
      <c r="T99" s="57"/>
    </row>
    <row r="100" spans="1:20" x14ac:dyDescent="0.25">
      <c r="A100" s="57" t="str">
        <f>hidden1!A90</f>
        <v xml:space="preserve">  Камчатский край</v>
      </c>
      <c r="B100" s="58">
        <f>hidden1!DZ90</f>
        <v>0</v>
      </c>
      <c r="C100" s="58">
        <f>hidden1!EA90</f>
        <v>0</v>
      </c>
      <c r="D100" s="58">
        <f>hidden1!EB90</f>
        <v>0</v>
      </c>
      <c r="E100" s="58">
        <f>hidden1!EC90</f>
        <v>0</v>
      </c>
      <c r="F100" s="58">
        <f>hidden1!ED90</f>
        <v>73632</v>
      </c>
      <c r="G100" s="58">
        <f>hidden1!EE90</f>
        <v>0</v>
      </c>
      <c r="H100" s="58">
        <f t="shared" si="1"/>
        <v>0</v>
      </c>
      <c r="I100" s="58">
        <f>hidden1!EF90</f>
        <v>0</v>
      </c>
      <c r="J100" s="58">
        <f>hidden1!EG90</f>
        <v>0</v>
      </c>
      <c r="K100" s="58">
        <f>hidden1!EH90</f>
        <v>0</v>
      </c>
      <c r="L100" s="57"/>
      <c r="M100" s="57"/>
      <c r="N100" s="57"/>
      <c r="O100" s="57"/>
      <c r="P100" s="57"/>
      <c r="Q100" s="57"/>
      <c r="R100" s="57"/>
      <c r="S100" s="57"/>
      <c r="T100" s="57"/>
    </row>
    <row r="101" spans="1:20" x14ac:dyDescent="0.25">
      <c r="A101" s="57" t="str">
        <f>hidden1!A91</f>
        <v xml:space="preserve">  Магаданская область</v>
      </c>
      <c r="B101" s="58">
        <f>hidden1!DZ91</f>
        <v>0</v>
      </c>
      <c r="C101" s="58">
        <f>hidden1!EA91</f>
        <v>0</v>
      </c>
      <c r="D101" s="58">
        <f>hidden1!EB91</f>
        <v>0</v>
      </c>
      <c r="E101" s="58">
        <f>hidden1!EC91</f>
        <v>0</v>
      </c>
      <c r="F101" s="58">
        <f>hidden1!ED91</f>
        <v>1433</v>
      </c>
      <c r="G101" s="58">
        <f>hidden1!EE91</f>
        <v>0</v>
      </c>
      <c r="H101" s="58">
        <f t="shared" si="1"/>
        <v>0</v>
      </c>
      <c r="I101" s="58">
        <f>hidden1!EF91</f>
        <v>0</v>
      </c>
      <c r="J101" s="58">
        <f>hidden1!EG91</f>
        <v>0</v>
      </c>
      <c r="K101" s="58">
        <f>hidden1!EH91</f>
        <v>0</v>
      </c>
      <c r="L101" s="57"/>
      <c r="M101" s="57"/>
      <c r="N101" s="57"/>
      <c r="O101" s="57"/>
      <c r="P101" s="57"/>
      <c r="Q101" s="57"/>
      <c r="R101" s="57"/>
      <c r="S101" s="57"/>
      <c r="T101" s="57"/>
    </row>
    <row r="102" spans="1:20" x14ac:dyDescent="0.25">
      <c r="A102" s="57" t="str">
        <f>hidden1!A92</f>
        <v xml:space="preserve">  Сахалинская область</v>
      </c>
      <c r="B102" s="58">
        <f>hidden1!DZ92</f>
        <v>0</v>
      </c>
      <c r="C102" s="58">
        <f>hidden1!EA92</f>
        <v>0</v>
      </c>
      <c r="D102" s="58">
        <f>hidden1!EB92</f>
        <v>0</v>
      </c>
      <c r="E102" s="58">
        <f>hidden1!EC92</f>
        <v>0</v>
      </c>
      <c r="F102" s="58">
        <f>hidden1!ED92</f>
        <v>107580</v>
      </c>
      <c r="G102" s="58">
        <f>hidden1!EE92</f>
        <v>0</v>
      </c>
      <c r="H102" s="58">
        <f t="shared" si="1"/>
        <v>0</v>
      </c>
      <c r="I102" s="58">
        <f>hidden1!EF92</f>
        <v>0</v>
      </c>
      <c r="J102" s="58">
        <f>hidden1!EG92</f>
        <v>0</v>
      </c>
      <c r="K102" s="58">
        <f>hidden1!EH92</f>
        <v>0</v>
      </c>
      <c r="L102" s="57"/>
      <c r="M102" s="57"/>
      <c r="N102" s="57"/>
      <c r="O102" s="57"/>
      <c r="P102" s="57"/>
      <c r="Q102" s="57"/>
      <c r="R102" s="57"/>
      <c r="S102" s="57"/>
      <c r="T102" s="57"/>
    </row>
    <row r="103" spans="1:20" x14ac:dyDescent="0.25">
      <c r="A103" s="57" t="str">
        <f>hidden1!A93</f>
        <v xml:space="preserve">  Забайкальский край</v>
      </c>
      <c r="B103" s="58">
        <f>hidden1!DZ93</f>
        <v>0</v>
      </c>
      <c r="C103" s="58">
        <f>hidden1!EA93</f>
        <v>0</v>
      </c>
      <c r="D103" s="58">
        <f>hidden1!EB93</f>
        <v>0</v>
      </c>
      <c r="E103" s="58">
        <f>hidden1!EC93</f>
        <v>0</v>
      </c>
      <c r="F103" s="58">
        <f>hidden1!ED93</f>
        <v>10356</v>
      </c>
      <c r="G103" s="58">
        <f>hidden1!EE93</f>
        <v>5178</v>
      </c>
      <c r="H103" s="58">
        <f t="shared" si="1"/>
        <v>0</v>
      </c>
      <c r="I103" s="58">
        <f>hidden1!EF93</f>
        <v>0</v>
      </c>
      <c r="J103" s="58">
        <f>hidden1!EG93</f>
        <v>0</v>
      </c>
      <c r="K103" s="58">
        <f>hidden1!EH93</f>
        <v>0</v>
      </c>
      <c r="L103" s="57"/>
      <c r="M103" s="57"/>
      <c r="N103" s="57"/>
      <c r="O103" s="57"/>
      <c r="P103" s="57"/>
      <c r="Q103" s="57"/>
      <c r="R103" s="57"/>
      <c r="S103" s="57"/>
      <c r="T103" s="57"/>
    </row>
    <row r="104" spans="1:20" x14ac:dyDescent="0.25">
      <c r="A104" s="57" t="str">
        <f>hidden1!A94</f>
        <v xml:space="preserve">  Еврейская автономная область</v>
      </c>
      <c r="B104" s="58">
        <f>hidden1!DZ94</f>
        <v>0</v>
      </c>
      <c r="C104" s="58">
        <f>hidden1!EA94</f>
        <v>0</v>
      </c>
      <c r="D104" s="58">
        <f>hidden1!EB94</f>
        <v>0</v>
      </c>
      <c r="E104" s="58">
        <f>hidden1!EC94</f>
        <v>0</v>
      </c>
      <c r="F104" s="58">
        <f>hidden1!ED94</f>
        <v>0</v>
      </c>
      <c r="G104" s="58">
        <f>hidden1!EE94</f>
        <v>0</v>
      </c>
      <c r="H104" s="58">
        <f t="shared" si="1"/>
        <v>0</v>
      </c>
      <c r="I104" s="58">
        <f>hidden1!EF94</f>
        <v>0</v>
      </c>
      <c r="J104" s="58">
        <f>hidden1!EG94</f>
        <v>0</v>
      </c>
      <c r="K104" s="58">
        <f>hidden1!EH94</f>
        <v>0</v>
      </c>
      <c r="L104" s="57"/>
      <c r="M104" s="57"/>
      <c r="N104" s="57"/>
      <c r="O104" s="57"/>
      <c r="P104" s="57"/>
      <c r="Q104" s="57"/>
      <c r="R104" s="57"/>
      <c r="S104" s="57"/>
      <c r="T104" s="57"/>
    </row>
    <row r="105" spans="1:20" x14ac:dyDescent="0.25">
      <c r="A105" s="57" t="str">
        <f>hidden1!A95</f>
        <v xml:space="preserve">  Чукотский автономный округ</v>
      </c>
      <c r="B105" s="58">
        <f>hidden1!DZ95</f>
        <v>0</v>
      </c>
      <c r="C105" s="58">
        <f>hidden1!EA95</f>
        <v>0</v>
      </c>
      <c r="D105" s="58">
        <f>hidden1!EB95</f>
        <v>0</v>
      </c>
      <c r="E105" s="58">
        <f>hidden1!EC95</f>
        <v>0</v>
      </c>
      <c r="F105" s="58">
        <f>hidden1!ED95</f>
        <v>1477</v>
      </c>
      <c r="G105" s="58">
        <f>hidden1!EE95</f>
        <v>0</v>
      </c>
      <c r="H105" s="58">
        <f t="shared" si="1"/>
        <v>0</v>
      </c>
      <c r="I105" s="58">
        <f>hidden1!EF95</f>
        <v>0</v>
      </c>
      <c r="J105" s="58">
        <f>hidden1!EG95</f>
        <v>0</v>
      </c>
      <c r="K105" s="58">
        <f>hidden1!EH95</f>
        <v>0</v>
      </c>
      <c r="L105" s="57"/>
      <c r="M105" s="57"/>
      <c r="N105" s="57"/>
      <c r="O105" s="57"/>
      <c r="P105" s="57"/>
      <c r="Q105" s="57"/>
      <c r="R105" s="57"/>
      <c r="S105" s="57"/>
      <c r="T105" s="57"/>
    </row>
    <row r="106" spans="1:20" x14ac:dyDescent="0.25">
      <c r="A106" s="57" t="str">
        <f>hidden1!A101</f>
        <v xml:space="preserve"> МИ ФНС РОССИИ ПО УПРАВЛЕНИЮ ДОЛГОМ</v>
      </c>
      <c r="B106" s="58">
        <f>hidden1!DZ101</f>
        <v>0</v>
      </c>
      <c r="C106" s="58">
        <f>hidden1!EA101</f>
        <v>0</v>
      </c>
      <c r="D106" s="58">
        <f>hidden1!EB101</f>
        <v>0</v>
      </c>
      <c r="E106" s="58">
        <f>hidden1!EC101</f>
        <v>0</v>
      </c>
      <c r="F106" s="58">
        <f>hidden1!ED101</f>
        <v>0</v>
      </c>
      <c r="G106" s="58">
        <f>hidden1!EE101</f>
        <v>0</v>
      </c>
      <c r="H106" s="58">
        <f>I106+J106</f>
        <v>0</v>
      </c>
      <c r="I106" s="58">
        <f>hidden1!EF101</f>
        <v>0</v>
      </c>
      <c r="J106" s="58">
        <f>hidden1!EG101</f>
        <v>0</v>
      </c>
      <c r="K106" s="58">
        <f>hidden1!EH101</f>
        <v>0</v>
      </c>
      <c r="L106" s="57"/>
      <c r="M106" s="57"/>
      <c r="N106" s="57"/>
      <c r="O106" s="57"/>
      <c r="P106" s="57"/>
      <c r="Q106" s="57"/>
      <c r="R106" s="57"/>
      <c r="S106" s="57"/>
      <c r="T106" s="57"/>
    </row>
    <row r="107" spans="1:20" x14ac:dyDescent="0.25">
      <c r="A107" s="57"/>
      <c r="B107" s="58"/>
      <c r="C107" s="58"/>
      <c r="D107" s="58"/>
      <c r="E107" s="58"/>
      <c r="F107" s="58"/>
      <c r="G107" s="58"/>
      <c r="H107" s="58"/>
      <c r="I107" s="58"/>
      <c r="J107" s="58"/>
      <c r="K107" s="58"/>
      <c r="L107" s="57"/>
      <c r="M107" s="57"/>
      <c r="N107" s="57"/>
      <c r="O107" s="57"/>
      <c r="P107" s="57"/>
      <c r="Q107" s="57"/>
      <c r="R107" s="57"/>
      <c r="S107" s="57"/>
      <c r="T107" s="57"/>
    </row>
  </sheetData>
  <mergeCells count="18">
    <mergeCell ref="A2:I2"/>
    <mergeCell ref="C8:C9"/>
    <mergeCell ref="F7:G7"/>
    <mergeCell ref="G8:G9"/>
    <mergeCell ref="J8:J9"/>
    <mergeCell ref="A6:A9"/>
    <mergeCell ref="F8:F9"/>
    <mergeCell ref="B7:C7"/>
    <mergeCell ref="B8:B9"/>
    <mergeCell ref="B6:K6"/>
    <mergeCell ref="H7:K7"/>
    <mergeCell ref="H8:H9"/>
    <mergeCell ref="I8:I9"/>
    <mergeCell ref="A3:K3"/>
    <mergeCell ref="D7:E7"/>
    <mergeCell ref="D8:D9"/>
    <mergeCell ref="E8:E9"/>
    <mergeCell ref="K8:K9"/>
  </mergeCells>
  <phoneticPr fontId="0" type="noConversion"/>
  <printOptions horizontalCentered="1"/>
  <pageMargins left="0" right="0" top="0.39370078740157483" bottom="0.59055118110236227" header="0.19685039370078741" footer="0.51181102362204722"/>
  <pageSetup paperSize="9" scale="75" fitToHeight="0" orientation="landscape" r:id="rId1"/>
  <headerFooter alignWithMargins="0">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7"/>
  <sheetViews>
    <sheetView zoomScale="90" zoomScaleNormal="90" workbookViewId="0">
      <selection activeCell="A106" sqref="A106:XFD110"/>
    </sheetView>
  </sheetViews>
  <sheetFormatPr defaultColWidth="9.109375" defaultRowHeight="13.2" x14ac:dyDescent="0.25"/>
  <cols>
    <col min="1" max="1" width="40.5546875" style="43" customWidth="1"/>
    <col min="2" max="2" width="15" style="43" customWidth="1"/>
    <col min="3" max="3" width="16.44140625" style="43" customWidth="1"/>
    <col min="4" max="4" width="17.5546875" style="43" customWidth="1"/>
    <col min="5" max="5" width="16" style="43" customWidth="1"/>
    <col min="6" max="6" width="18.5546875" style="43" customWidth="1"/>
    <col min="7" max="7" width="15.88671875" style="43" customWidth="1"/>
    <col min="8" max="9" width="26" style="43" customWidth="1"/>
    <col min="10" max="10" width="16.44140625" style="43" customWidth="1"/>
    <col min="11" max="16384" width="9.109375" style="43"/>
  </cols>
  <sheetData>
    <row r="1" spans="1:17" ht="15" customHeight="1" x14ac:dyDescent="0.25">
      <c r="H1" s="171" t="s">
        <v>456</v>
      </c>
      <c r="I1" s="172"/>
    </row>
    <row r="2" spans="1:17" s="47" customFormat="1" ht="33.9" customHeight="1" x14ac:dyDescent="0.25">
      <c r="A2" s="137" t="s">
        <v>457</v>
      </c>
      <c r="B2" s="137"/>
      <c r="C2" s="137"/>
      <c r="D2" s="137"/>
      <c r="E2" s="137"/>
      <c r="F2" s="137"/>
      <c r="G2" s="137"/>
      <c r="H2" s="137"/>
      <c r="I2" s="137"/>
    </row>
    <row r="3" spans="1:17" x14ac:dyDescent="0.25">
      <c r="A3" s="138" t="str">
        <f>hidden5!A1</f>
        <v>по состоянию на 1  мая 2023 года</v>
      </c>
      <c r="B3" s="138"/>
      <c r="C3" s="138"/>
      <c r="D3" s="138"/>
      <c r="E3" s="138"/>
      <c r="F3" s="138"/>
      <c r="G3" s="138"/>
      <c r="H3" s="138"/>
      <c r="I3" s="138"/>
    </row>
    <row r="4" spans="1:17" x14ac:dyDescent="0.25">
      <c r="A4" s="46"/>
      <c r="B4" s="46"/>
      <c r="C4" s="46"/>
      <c r="D4" s="46"/>
      <c r="E4" s="46"/>
      <c r="F4" s="46"/>
      <c r="G4" s="46"/>
      <c r="H4" s="46"/>
      <c r="I4" s="46"/>
    </row>
    <row r="5" spans="1:17" ht="15.75" customHeight="1" x14ac:dyDescent="0.25">
      <c r="A5" s="43" t="s">
        <v>401</v>
      </c>
      <c r="I5" s="48" t="s">
        <v>400</v>
      </c>
    </row>
    <row r="6" spans="1:17" ht="15.75" customHeight="1" x14ac:dyDescent="0.25">
      <c r="A6" s="135"/>
      <c r="B6" s="134" t="s">
        <v>405</v>
      </c>
      <c r="C6" s="134"/>
      <c r="D6" s="134"/>
      <c r="E6" s="134"/>
      <c r="F6" s="134"/>
      <c r="G6" s="134"/>
      <c r="H6" s="134"/>
      <c r="I6" s="134"/>
      <c r="J6" s="134"/>
    </row>
    <row r="7" spans="1:17" ht="170.4" customHeight="1" x14ac:dyDescent="0.25">
      <c r="A7" s="136"/>
      <c r="B7" s="247" t="s">
        <v>924</v>
      </c>
      <c r="C7" s="248"/>
      <c r="D7" s="248"/>
      <c r="E7" s="249"/>
      <c r="F7" s="245" t="s">
        <v>446</v>
      </c>
      <c r="G7" s="246"/>
      <c r="H7" s="228" t="s">
        <v>925</v>
      </c>
      <c r="I7" s="229"/>
      <c r="J7" s="79" t="s">
        <v>737</v>
      </c>
    </row>
    <row r="8" spans="1:17" ht="54.75" customHeight="1" x14ac:dyDescent="0.25">
      <c r="A8" s="136"/>
      <c r="B8" s="239" t="s">
        <v>399</v>
      </c>
      <c r="C8" s="239" t="s">
        <v>413</v>
      </c>
      <c r="D8" s="239" t="s">
        <v>414</v>
      </c>
      <c r="E8" s="239" t="s">
        <v>415</v>
      </c>
      <c r="F8" s="239" t="s">
        <v>414</v>
      </c>
      <c r="G8" s="239" t="s">
        <v>415</v>
      </c>
      <c r="H8" s="242" t="s">
        <v>414</v>
      </c>
      <c r="I8" s="242" t="s">
        <v>415</v>
      </c>
      <c r="J8" s="142" t="s">
        <v>413</v>
      </c>
    </row>
    <row r="9" spans="1:17" ht="41.1" hidden="1" customHeight="1" x14ac:dyDescent="0.25">
      <c r="A9" s="136"/>
      <c r="B9" s="241"/>
      <c r="C9" s="250"/>
      <c r="D9" s="241"/>
      <c r="E9" s="250"/>
      <c r="F9" s="241"/>
      <c r="G9" s="250"/>
      <c r="H9" s="243"/>
      <c r="I9" s="158"/>
      <c r="J9" s="139"/>
    </row>
    <row r="10" spans="1:17" x14ac:dyDescent="0.25">
      <c r="A10" s="49" t="s">
        <v>398</v>
      </c>
      <c r="B10" s="49">
        <v>1364</v>
      </c>
      <c r="C10" s="49" t="s">
        <v>733</v>
      </c>
      <c r="D10" s="49" t="s">
        <v>734</v>
      </c>
      <c r="E10" s="49" t="s">
        <v>735</v>
      </c>
      <c r="F10" s="49" t="s">
        <v>173</v>
      </c>
      <c r="G10" s="49" t="s">
        <v>174</v>
      </c>
      <c r="H10" s="49" t="s">
        <v>175</v>
      </c>
      <c r="I10" s="49" t="s">
        <v>176</v>
      </c>
      <c r="J10" s="49" t="s">
        <v>736</v>
      </c>
    </row>
    <row r="11" spans="1:17" x14ac:dyDescent="0.25">
      <c r="A11" s="57" t="str">
        <f>hidden1!A1</f>
        <v>РОССИЙСКАЯ ФЕДЕРАЦИЯ</v>
      </c>
      <c r="B11" s="57">
        <f>C11+D11</f>
        <v>1198799</v>
      </c>
      <c r="C11" s="58">
        <f>hidden1!EI1</f>
        <v>191808</v>
      </c>
      <c r="D11" s="58">
        <f>hidden1!EJ1</f>
        <v>1006991</v>
      </c>
      <c r="E11" s="58">
        <f>hidden1!EK1</f>
        <v>0</v>
      </c>
      <c r="F11" s="58">
        <f>hidden1!EL1</f>
        <v>590291</v>
      </c>
      <c r="G11" s="58">
        <f>hidden1!EM1</f>
        <v>528</v>
      </c>
      <c r="H11" s="58">
        <f>hidden1!EN1</f>
        <v>2003630</v>
      </c>
      <c r="I11" s="58">
        <f>hidden1!EO1</f>
        <v>0</v>
      </c>
      <c r="J11" s="58">
        <f>hidden1!EP1</f>
        <v>0</v>
      </c>
      <c r="K11" s="57"/>
      <c r="L11" s="57"/>
      <c r="M11" s="57"/>
      <c r="N11" s="57"/>
      <c r="O11" s="57"/>
      <c r="P11" s="57"/>
      <c r="Q11" s="57"/>
    </row>
    <row r="12" spans="1:17" x14ac:dyDescent="0.25">
      <c r="A12" s="57" t="str">
        <f>hidden1!A2</f>
        <v xml:space="preserve"> в том числе:</v>
      </c>
      <c r="B12" s="57"/>
      <c r="C12" s="58"/>
      <c r="D12" s="58"/>
      <c r="E12" s="58"/>
      <c r="F12" s="58"/>
      <c r="G12" s="58"/>
      <c r="H12" s="58"/>
      <c r="I12" s="58"/>
      <c r="J12" s="58"/>
      <c r="K12" s="57"/>
      <c r="L12" s="57"/>
      <c r="M12" s="57"/>
      <c r="N12" s="57"/>
      <c r="O12" s="57"/>
      <c r="P12" s="57"/>
      <c r="Q12" s="57"/>
    </row>
    <row r="13" spans="1:17" x14ac:dyDescent="0.25">
      <c r="A13" s="57" t="str">
        <f>hidden1!A3</f>
        <v xml:space="preserve"> ЦЕНТРАЛЬНЫЙ ФЕДЕРАЛЬНЫЙ ОКРУГ</v>
      </c>
      <c r="B13" s="57">
        <f t="shared" ref="B13:B75" si="0">C13+D13</f>
        <v>0</v>
      </c>
      <c r="C13" s="58">
        <f>hidden1!EI3</f>
        <v>0</v>
      </c>
      <c r="D13" s="58">
        <f>hidden1!EJ3</f>
        <v>0</v>
      </c>
      <c r="E13" s="58">
        <f>hidden1!EK3</f>
        <v>0</v>
      </c>
      <c r="F13" s="58">
        <f>hidden1!EL3</f>
        <v>165270</v>
      </c>
      <c r="G13" s="58">
        <f>hidden1!EM3</f>
        <v>528</v>
      </c>
      <c r="H13" s="58">
        <f>hidden1!EN3</f>
        <v>1760879</v>
      </c>
      <c r="I13" s="58">
        <f>hidden1!EO3</f>
        <v>0</v>
      </c>
      <c r="J13" s="58">
        <f>hidden1!EP3</f>
        <v>0</v>
      </c>
      <c r="K13" s="57"/>
      <c r="L13" s="57"/>
      <c r="M13" s="57"/>
      <c r="N13" s="57"/>
      <c r="O13" s="57"/>
      <c r="P13" s="57"/>
      <c r="Q13" s="57"/>
    </row>
    <row r="14" spans="1:17" x14ac:dyDescent="0.25">
      <c r="A14" s="57" t="str">
        <f>hidden1!A4</f>
        <v xml:space="preserve">  Белгородская область</v>
      </c>
      <c r="B14" s="57">
        <f t="shared" si="0"/>
        <v>0</v>
      </c>
      <c r="C14" s="58">
        <f>hidden1!EI4</f>
        <v>0</v>
      </c>
      <c r="D14" s="58">
        <f>hidden1!EJ4</f>
        <v>0</v>
      </c>
      <c r="E14" s="58">
        <f>hidden1!EK4</f>
        <v>0</v>
      </c>
      <c r="F14" s="58">
        <f>hidden1!EL4</f>
        <v>30</v>
      </c>
      <c r="G14" s="58">
        <f>hidden1!EM4</f>
        <v>0</v>
      </c>
      <c r="H14" s="58">
        <f>hidden1!EN4</f>
        <v>0</v>
      </c>
      <c r="I14" s="58">
        <f>hidden1!EO4</f>
        <v>0</v>
      </c>
      <c r="J14" s="58">
        <f>hidden1!EP4</f>
        <v>0</v>
      </c>
      <c r="K14" s="57"/>
      <c r="L14" s="57"/>
      <c r="M14" s="57"/>
      <c r="N14" s="57"/>
      <c r="O14" s="57"/>
      <c r="P14" s="57"/>
      <c r="Q14" s="57"/>
    </row>
    <row r="15" spans="1:17" x14ac:dyDescent="0.25">
      <c r="A15" s="57" t="str">
        <f>hidden1!A5</f>
        <v xml:space="preserve">  Брянская область</v>
      </c>
      <c r="B15" s="57">
        <f t="shared" si="0"/>
        <v>0</v>
      </c>
      <c r="C15" s="58">
        <f>hidden1!EI5</f>
        <v>0</v>
      </c>
      <c r="D15" s="58">
        <f>hidden1!EJ5</f>
        <v>0</v>
      </c>
      <c r="E15" s="58">
        <f>hidden1!EK5</f>
        <v>0</v>
      </c>
      <c r="F15" s="58">
        <f>hidden1!EL5</f>
        <v>70051</v>
      </c>
      <c r="G15" s="58">
        <f>hidden1!EM5</f>
        <v>0</v>
      </c>
      <c r="H15" s="58">
        <f>hidden1!EN5</f>
        <v>0</v>
      </c>
      <c r="I15" s="58">
        <f>hidden1!EO5</f>
        <v>0</v>
      </c>
      <c r="J15" s="58">
        <f>hidden1!EP5</f>
        <v>0</v>
      </c>
      <c r="K15" s="57"/>
      <c r="L15" s="57"/>
      <c r="M15" s="57"/>
      <c r="N15" s="57"/>
      <c r="O15" s="57"/>
      <c r="P15" s="57"/>
      <c r="Q15" s="57"/>
    </row>
    <row r="16" spans="1:17" x14ac:dyDescent="0.25">
      <c r="A16" s="57" t="str">
        <f>hidden1!A6</f>
        <v xml:space="preserve">  Владимирская область</v>
      </c>
      <c r="B16" s="57">
        <f t="shared" si="0"/>
        <v>0</v>
      </c>
      <c r="C16" s="58">
        <f>hidden1!EI6</f>
        <v>0</v>
      </c>
      <c r="D16" s="58">
        <f>hidden1!EJ6</f>
        <v>0</v>
      </c>
      <c r="E16" s="58">
        <f>hidden1!EK6</f>
        <v>0</v>
      </c>
      <c r="F16" s="58">
        <f>hidden1!EL6</f>
        <v>528</v>
      </c>
      <c r="G16" s="58">
        <f>hidden1!EM6</f>
        <v>528</v>
      </c>
      <c r="H16" s="58">
        <f>hidden1!EN6</f>
        <v>0</v>
      </c>
      <c r="I16" s="58">
        <f>hidden1!EO6</f>
        <v>0</v>
      </c>
      <c r="J16" s="58">
        <f>hidden1!EP6</f>
        <v>0</v>
      </c>
      <c r="K16" s="57"/>
      <c r="L16" s="57"/>
      <c r="M16" s="57"/>
      <c r="N16" s="57"/>
      <c r="O16" s="57"/>
      <c r="P16" s="57"/>
      <c r="Q16" s="57"/>
    </row>
    <row r="17" spans="1:17" x14ac:dyDescent="0.25">
      <c r="A17" s="57" t="str">
        <f>hidden1!A7</f>
        <v xml:space="preserve">  Воронежская область</v>
      </c>
      <c r="B17" s="57">
        <f t="shared" si="0"/>
        <v>0</v>
      </c>
      <c r="C17" s="58">
        <f>hidden1!EI7</f>
        <v>0</v>
      </c>
      <c r="D17" s="58">
        <f>hidden1!EJ7</f>
        <v>0</v>
      </c>
      <c r="E17" s="58">
        <f>hidden1!EK7</f>
        <v>0</v>
      </c>
      <c r="F17" s="58">
        <f>hidden1!EL7</f>
        <v>1948</v>
      </c>
      <c r="G17" s="58">
        <f>hidden1!EM7</f>
        <v>0</v>
      </c>
      <c r="H17" s="58">
        <f>hidden1!EN7</f>
        <v>0</v>
      </c>
      <c r="I17" s="58">
        <f>hidden1!EO7</f>
        <v>0</v>
      </c>
      <c r="J17" s="58">
        <f>hidden1!EP7</f>
        <v>0</v>
      </c>
      <c r="K17" s="57"/>
      <c r="L17" s="57"/>
      <c r="M17" s="57"/>
      <c r="N17" s="57"/>
      <c r="O17" s="57"/>
      <c r="P17" s="57"/>
      <c r="Q17" s="57"/>
    </row>
    <row r="18" spans="1:17" x14ac:dyDescent="0.25">
      <c r="A18" s="57" t="str">
        <f>hidden1!A8</f>
        <v xml:space="preserve">  Ивановская область</v>
      </c>
      <c r="B18" s="57">
        <f t="shared" si="0"/>
        <v>0</v>
      </c>
      <c r="C18" s="58">
        <f>hidden1!EI8</f>
        <v>0</v>
      </c>
      <c r="D18" s="58">
        <f>hidden1!EJ8</f>
        <v>0</v>
      </c>
      <c r="E18" s="58">
        <f>hidden1!EK8</f>
        <v>0</v>
      </c>
      <c r="F18" s="58">
        <f>hidden1!EL8</f>
        <v>0</v>
      </c>
      <c r="G18" s="58">
        <f>hidden1!EM8</f>
        <v>0</v>
      </c>
      <c r="H18" s="58">
        <f>hidden1!EN8</f>
        <v>0</v>
      </c>
      <c r="I18" s="58">
        <f>hidden1!EO8</f>
        <v>0</v>
      </c>
      <c r="J18" s="58">
        <f>hidden1!EP8</f>
        <v>0</v>
      </c>
      <c r="K18" s="57"/>
      <c r="L18" s="57"/>
      <c r="M18" s="57"/>
      <c r="N18" s="57"/>
      <c r="O18" s="57"/>
      <c r="P18" s="57"/>
      <c r="Q18" s="57"/>
    </row>
    <row r="19" spans="1:17" x14ac:dyDescent="0.25">
      <c r="A19" s="57" t="str">
        <f>hidden1!A9</f>
        <v xml:space="preserve">  Калужская область</v>
      </c>
      <c r="B19" s="57">
        <f t="shared" si="0"/>
        <v>0</v>
      </c>
      <c r="C19" s="58">
        <f>hidden1!EI9</f>
        <v>0</v>
      </c>
      <c r="D19" s="58">
        <f>hidden1!EJ9</f>
        <v>0</v>
      </c>
      <c r="E19" s="58">
        <f>hidden1!EK9</f>
        <v>0</v>
      </c>
      <c r="F19" s="58">
        <f>hidden1!EL9</f>
        <v>5</v>
      </c>
      <c r="G19" s="58">
        <f>hidden1!EM9</f>
        <v>0</v>
      </c>
      <c r="H19" s="58">
        <f>hidden1!EN9</f>
        <v>0</v>
      </c>
      <c r="I19" s="58">
        <f>hidden1!EO9</f>
        <v>0</v>
      </c>
      <c r="J19" s="58">
        <f>hidden1!EP9</f>
        <v>0</v>
      </c>
      <c r="K19" s="57"/>
      <c r="L19" s="57"/>
      <c r="M19" s="57"/>
      <c r="N19" s="57"/>
      <c r="O19" s="57"/>
      <c r="P19" s="57"/>
      <c r="Q19" s="57"/>
    </row>
    <row r="20" spans="1:17" x14ac:dyDescent="0.25">
      <c r="A20" s="57" t="str">
        <f>hidden1!A10</f>
        <v xml:space="preserve">  Костромская область</v>
      </c>
      <c r="B20" s="57">
        <f t="shared" si="0"/>
        <v>0</v>
      </c>
      <c r="C20" s="58">
        <f>hidden1!EI10</f>
        <v>0</v>
      </c>
      <c r="D20" s="58">
        <f>hidden1!EJ10</f>
        <v>0</v>
      </c>
      <c r="E20" s="58">
        <f>hidden1!EK10</f>
        <v>0</v>
      </c>
      <c r="F20" s="58">
        <f>hidden1!EL10</f>
        <v>0</v>
      </c>
      <c r="G20" s="58">
        <f>hidden1!EM10</f>
        <v>0</v>
      </c>
      <c r="H20" s="58">
        <f>hidden1!EN10</f>
        <v>0</v>
      </c>
      <c r="I20" s="58">
        <f>hidden1!EO10</f>
        <v>0</v>
      </c>
      <c r="J20" s="58">
        <f>hidden1!EP10</f>
        <v>0</v>
      </c>
      <c r="K20" s="57"/>
      <c r="L20" s="57"/>
      <c r="M20" s="57"/>
      <c r="N20" s="57"/>
      <c r="O20" s="57"/>
      <c r="P20" s="57"/>
      <c r="Q20" s="57"/>
    </row>
    <row r="21" spans="1:17" x14ac:dyDescent="0.25">
      <c r="A21" s="57" t="str">
        <f>hidden1!A11</f>
        <v xml:space="preserve">  Курская область</v>
      </c>
      <c r="B21" s="57">
        <f t="shared" si="0"/>
        <v>0</v>
      </c>
      <c r="C21" s="58">
        <f>hidden1!EI11</f>
        <v>0</v>
      </c>
      <c r="D21" s="58">
        <f>hidden1!EJ11</f>
        <v>0</v>
      </c>
      <c r="E21" s="58">
        <f>hidden1!EK11</f>
        <v>0</v>
      </c>
      <c r="F21" s="58">
        <f>hidden1!EL11</f>
        <v>6107</v>
      </c>
      <c r="G21" s="58">
        <f>hidden1!EM11</f>
        <v>0</v>
      </c>
      <c r="H21" s="58">
        <f>hidden1!EN11</f>
        <v>0</v>
      </c>
      <c r="I21" s="58">
        <f>hidden1!EO11</f>
        <v>0</v>
      </c>
      <c r="J21" s="58">
        <f>hidden1!EP11</f>
        <v>0</v>
      </c>
      <c r="K21" s="57"/>
      <c r="L21" s="57"/>
      <c r="M21" s="57"/>
      <c r="N21" s="57"/>
      <c r="O21" s="57"/>
      <c r="P21" s="57"/>
      <c r="Q21" s="57"/>
    </row>
    <row r="22" spans="1:17" x14ac:dyDescent="0.25">
      <c r="A22" s="57" t="str">
        <f>hidden1!A12</f>
        <v xml:space="preserve">  Липецкая область</v>
      </c>
      <c r="B22" s="57">
        <f t="shared" si="0"/>
        <v>0</v>
      </c>
      <c r="C22" s="58">
        <f>hidden1!EI12</f>
        <v>0</v>
      </c>
      <c r="D22" s="58">
        <f>hidden1!EJ12</f>
        <v>0</v>
      </c>
      <c r="E22" s="58">
        <f>hidden1!EK12</f>
        <v>0</v>
      </c>
      <c r="F22" s="58">
        <f>hidden1!EL12</f>
        <v>448</v>
      </c>
      <c r="G22" s="58">
        <f>hidden1!EM12</f>
        <v>0</v>
      </c>
      <c r="H22" s="58">
        <f>hidden1!EN12</f>
        <v>0</v>
      </c>
      <c r="I22" s="58">
        <f>hidden1!EO12</f>
        <v>0</v>
      </c>
      <c r="J22" s="58">
        <f>hidden1!EP12</f>
        <v>0</v>
      </c>
      <c r="K22" s="57"/>
      <c r="L22" s="57"/>
      <c r="M22" s="57"/>
      <c r="N22" s="57"/>
      <c r="O22" s="57"/>
      <c r="P22" s="57"/>
      <c r="Q22" s="57"/>
    </row>
    <row r="23" spans="1:17" x14ac:dyDescent="0.25">
      <c r="A23" s="57" t="str">
        <f>hidden1!A13</f>
        <v xml:space="preserve">  Московская область</v>
      </c>
      <c r="B23" s="57">
        <f t="shared" si="0"/>
        <v>0</v>
      </c>
      <c r="C23" s="58">
        <f>hidden1!EI13</f>
        <v>0</v>
      </c>
      <c r="D23" s="58">
        <f>hidden1!EJ13</f>
        <v>0</v>
      </c>
      <c r="E23" s="58">
        <f>hidden1!EK13</f>
        <v>0</v>
      </c>
      <c r="F23" s="58">
        <f>hidden1!EL13</f>
        <v>58629</v>
      </c>
      <c r="G23" s="58">
        <f>hidden1!EM13</f>
        <v>0</v>
      </c>
      <c r="H23" s="58">
        <f>hidden1!EN13</f>
        <v>1367154</v>
      </c>
      <c r="I23" s="58">
        <f>hidden1!EO13</f>
        <v>0</v>
      </c>
      <c r="J23" s="58">
        <f>hidden1!EP13</f>
        <v>0</v>
      </c>
      <c r="K23" s="57"/>
      <c r="L23" s="57"/>
      <c r="M23" s="57"/>
      <c r="N23" s="57"/>
      <c r="O23" s="57"/>
      <c r="P23" s="57"/>
      <c r="Q23" s="57"/>
    </row>
    <row r="24" spans="1:17" x14ac:dyDescent="0.25">
      <c r="A24" s="57" t="str">
        <f>hidden1!A14</f>
        <v xml:space="preserve">  Орловская область</v>
      </c>
      <c r="B24" s="57">
        <f t="shared" si="0"/>
        <v>0</v>
      </c>
      <c r="C24" s="58">
        <f>hidden1!EI14</f>
        <v>0</v>
      </c>
      <c r="D24" s="58">
        <f>hidden1!EJ14</f>
        <v>0</v>
      </c>
      <c r="E24" s="58">
        <f>hidden1!EK14</f>
        <v>0</v>
      </c>
      <c r="F24" s="58">
        <f>hidden1!EL14</f>
        <v>0</v>
      </c>
      <c r="G24" s="58">
        <f>hidden1!EM14</f>
        <v>0</v>
      </c>
      <c r="H24" s="58">
        <f>hidden1!EN14</f>
        <v>0</v>
      </c>
      <c r="I24" s="58">
        <f>hidden1!EO14</f>
        <v>0</v>
      </c>
      <c r="J24" s="58">
        <f>hidden1!EP14</f>
        <v>0</v>
      </c>
      <c r="K24" s="57"/>
      <c r="L24" s="57"/>
      <c r="M24" s="57"/>
      <c r="N24" s="57"/>
      <c r="O24" s="57"/>
      <c r="P24" s="57"/>
      <c r="Q24" s="57"/>
    </row>
    <row r="25" spans="1:17" x14ac:dyDescent="0.25">
      <c r="A25" s="57" t="str">
        <f>hidden1!A15</f>
        <v xml:space="preserve">  Рязанская область</v>
      </c>
      <c r="B25" s="57">
        <f t="shared" si="0"/>
        <v>0</v>
      </c>
      <c r="C25" s="58">
        <f>hidden1!EI15</f>
        <v>0</v>
      </c>
      <c r="D25" s="58">
        <f>hidden1!EJ15</f>
        <v>0</v>
      </c>
      <c r="E25" s="58">
        <f>hidden1!EK15</f>
        <v>0</v>
      </c>
      <c r="F25" s="58">
        <f>hidden1!EL15</f>
        <v>2</v>
      </c>
      <c r="G25" s="58">
        <f>hidden1!EM15</f>
        <v>0</v>
      </c>
      <c r="H25" s="58">
        <f>hidden1!EN15</f>
        <v>0</v>
      </c>
      <c r="I25" s="58">
        <f>hidden1!EO15</f>
        <v>0</v>
      </c>
      <c r="J25" s="58">
        <f>hidden1!EP15</f>
        <v>0</v>
      </c>
      <c r="K25" s="57"/>
      <c r="L25" s="57"/>
      <c r="M25" s="57"/>
      <c r="N25" s="57"/>
      <c r="O25" s="57"/>
      <c r="P25" s="57"/>
      <c r="Q25" s="57"/>
    </row>
    <row r="26" spans="1:17" x14ac:dyDescent="0.25">
      <c r="A26" s="57" t="str">
        <f>hidden1!A16</f>
        <v xml:space="preserve">  Смоленская область</v>
      </c>
      <c r="B26" s="57">
        <f t="shared" si="0"/>
        <v>0</v>
      </c>
      <c r="C26" s="58">
        <f>hidden1!EI16</f>
        <v>0</v>
      </c>
      <c r="D26" s="58">
        <f>hidden1!EJ16</f>
        <v>0</v>
      </c>
      <c r="E26" s="58">
        <f>hidden1!EK16</f>
        <v>0</v>
      </c>
      <c r="F26" s="58">
        <f>hidden1!EL16</f>
        <v>1304</v>
      </c>
      <c r="G26" s="58">
        <f>hidden1!EM16</f>
        <v>0</v>
      </c>
      <c r="H26" s="58">
        <f>hidden1!EN16</f>
        <v>0</v>
      </c>
      <c r="I26" s="58">
        <f>hidden1!EO16</f>
        <v>0</v>
      </c>
      <c r="J26" s="58">
        <f>hidden1!EP16</f>
        <v>0</v>
      </c>
      <c r="K26" s="57"/>
      <c r="L26" s="57"/>
      <c r="M26" s="57"/>
      <c r="N26" s="57"/>
      <c r="O26" s="57"/>
      <c r="P26" s="57"/>
      <c r="Q26" s="57"/>
    </row>
    <row r="27" spans="1:17" x14ac:dyDescent="0.25">
      <c r="A27" s="57" t="str">
        <f>hidden1!A17</f>
        <v xml:space="preserve">  Тамбовская область</v>
      </c>
      <c r="B27" s="57">
        <f t="shared" si="0"/>
        <v>0</v>
      </c>
      <c r="C27" s="58">
        <f>hidden1!EI17</f>
        <v>0</v>
      </c>
      <c r="D27" s="58">
        <f>hidden1!EJ17</f>
        <v>0</v>
      </c>
      <c r="E27" s="58">
        <f>hidden1!EK17</f>
        <v>0</v>
      </c>
      <c r="F27" s="58">
        <f>hidden1!EL17</f>
        <v>844</v>
      </c>
      <c r="G27" s="58">
        <f>hidden1!EM17</f>
        <v>0</v>
      </c>
      <c r="H27" s="58">
        <f>hidden1!EN17</f>
        <v>0</v>
      </c>
      <c r="I27" s="58">
        <f>hidden1!EO17</f>
        <v>0</v>
      </c>
      <c r="J27" s="58">
        <f>hidden1!EP17</f>
        <v>0</v>
      </c>
      <c r="K27" s="57"/>
      <c r="L27" s="57"/>
      <c r="M27" s="57"/>
      <c r="N27" s="57"/>
      <c r="O27" s="57"/>
      <c r="P27" s="57"/>
      <c r="Q27" s="57"/>
    </row>
    <row r="28" spans="1:17" x14ac:dyDescent="0.25">
      <c r="A28" s="57" t="str">
        <f>hidden1!A18</f>
        <v xml:space="preserve">  Тверская область</v>
      </c>
      <c r="B28" s="57">
        <f t="shared" si="0"/>
        <v>0</v>
      </c>
      <c r="C28" s="58">
        <f>hidden1!EI18</f>
        <v>0</v>
      </c>
      <c r="D28" s="58">
        <f>hidden1!EJ18</f>
        <v>0</v>
      </c>
      <c r="E28" s="58">
        <f>hidden1!EK18</f>
        <v>0</v>
      </c>
      <c r="F28" s="58">
        <f>hidden1!EL18</f>
        <v>18483</v>
      </c>
      <c r="G28" s="58">
        <f>hidden1!EM18</f>
        <v>0</v>
      </c>
      <c r="H28" s="58">
        <f>hidden1!EN18</f>
        <v>458</v>
      </c>
      <c r="I28" s="58">
        <f>hidden1!EO18</f>
        <v>0</v>
      </c>
      <c r="J28" s="58">
        <f>hidden1!EP18</f>
        <v>0</v>
      </c>
      <c r="K28" s="57"/>
      <c r="L28" s="57"/>
      <c r="M28" s="57"/>
      <c r="N28" s="57"/>
      <c r="O28" s="57"/>
      <c r="P28" s="57"/>
      <c r="Q28" s="57"/>
    </row>
    <row r="29" spans="1:17" x14ac:dyDescent="0.25">
      <c r="A29" s="57" t="str">
        <f>hidden1!A19</f>
        <v xml:space="preserve">  Тульская область</v>
      </c>
      <c r="B29" s="57">
        <f t="shared" si="0"/>
        <v>0</v>
      </c>
      <c r="C29" s="58">
        <f>hidden1!EI19</f>
        <v>0</v>
      </c>
      <c r="D29" s="58">
        <f>hidden1!EJ19</f>
        <v>0</v>
      </c>
      <c r="E29" s="58">
        <f>hidden1!EK19</f>
        <v>0</v>
      </c>
      <c r="F29" s="58">
        <f>hidden1!EL19</f>
        <v>5123</v>
      </c>
      <c r="G29" s="58">
        <f>hidden1!EM19</f>
        <v>0</v>
      </c>
      <c r="H29" s="58">
        <f>hidden1!EN19</f>
        <v>0</v>
      </c>
      <c r="I29" s="58">
        <f>hidden1!EO19</f>
        <v>0</v>
      </c>
      <c r="J29" s="58">
        <f>hidden1!EP19</f>
        <v>0</v>
      </c>
      <c r="K29" s="57"/>
      <c r="L29" s="57"/>
      <c r="M29" s="57"/>
      <c r="N29" s="57"/>
      <c r="O29" s="57"/>
      <c r="P29" s="57"/>
      <c r="Q29" s="57"/>
    </row>
    <row r="30" spans="1:17" x14ac:dyDescent="0.25">
      <c r="A30" s="57" t="str">
        <f>hidden1!A20</f>
        <v xml:space="preserve">  Ярославская область</v>
      </c>
      <c r="B30" s="57">
        <f t="shared" si="0"/>
        <v>0</v>
      </c>
      <c r="C30" s="58">
        <f>hidden1!EI20</f>
        <v>0</v>
      </c>
      <c r="D30" s="58">
        <f>hidden1!EJ20</f>
        <v>0</v>
      </c>
      <c r="E30" s="58">
        <f>hidden1!EK20</f>
        <v>0</v>
      </c>
      <c r="F30" s="58">
        <f>hidden1!EL20</f>
        <v>252</v>
      </c>
      <c r="G30" s="58">
        <f>hidden1!EM20</f>
        <v>0</v>
      </c>
      <c r="H30" s="58">
        <f>hidden1!EN20</f>
        <v>0</v>
      </c>
      <c r="I30" s="58">
        <f>hidden1!EO20</f>
        <v>0</v>
      </c>
      <c r="J30" s="58">
        <f>hidden1!EP20</f>
        <v>0</v>
      </c>
      <c r="K30" s="57"/>
      <c r="L30" s="57"/>
      <c r="M30" s="57"/>
      <c r="N30" s="57"/>
      <c r="O30" s="57"/>
      <c r="P30" s="57"/>
      <c r="Q30" s="57"/>
    </row>
    <row r="31" spans="1:17" x14ac:dyDescent="0.25">
      <c r="A31" s="57" t="str">
        <f>hidden1!A21</f>
        <v xml:space="preserve">  город Москва</v>
      </c>
      <c r="B31" s="57">
        <f t="shared" si="0"/>
        <v>0</v>
      </c>
      <c r="C31" s="58">
        <f>hidden1!EI21</f>
        <v>0</v>
      </c>
      <c r="D31" s="58">
        <f>hidden1!EJ21</f>
        <v>0</v>
      </c>
      <c r="E31" s="58">
        <f>hidden1!EK21</f>
        <v>0</v>
      </c>
      <c r="F31" s="58">
        <f>hidden1!EL21</f>
        <v>1516</v>
      </c>
      <c r="G31" s="58">
        <f>hidden1!EM21</f>
        <v>0</v>
      </c>
      <c r="H31" s="58">
        <f>hidden1!EN21</f>
        <v>393267</v>
      </c>
      <c r="I31" s="58">
        <f>hidden1!EO21</f>
        <v>0</v>
      </c>
      <c r="J31" s="58">
        <f>hidden1!EP21</f>
        <v>0</v>
      </c>
      <c r="K31" s="57"/>
      <c r="L31" s="57"/>
      <c r="M31" s="57"/>
      <c r="N31" s="57"/>
      <c r="O31" s="57"/>
      <c r="P31" s="57"/>
      <c r="Q31" s="57"/>
    </row>
    <row r="32" spans="1:17" x14ac:dyDescent="0.25">
      <c r="A32" s="57" t="str">
        <f>hidden1!A22</f>
        <v xml:space="preserve"> СЕВЕРО-ЗАПАДНЫЙ ФЕДЕРАЛЬНЫЙ ОКРУГ</v>
      </c>
      <c r="B32" s="57">
        <f t="shared" si="0"/>
        <v>0</v>
      </c>
      <c r="C32" s="58">
        <f>hidden1!EI22</f>
        <v>0</v>
      </c>
      <c r="D32" s="58">
        <f>hidden1!EJ22</f>
        <v>0</v>
      </c>
      <c r="E32" s="58">
        <f>hidden1!EK22</f>
        <v>0</v>
      </c>
      <c r="F32" s="58">
        <f>hidden1!EL22</f>
        <v>281151</v>
      </c>
      <c r="G32" s="58">
        <f>hidden1!EM22</f>
        <v>0</v>
      </c>
      <c r="H32" s="58">
        <f>hidden1!EN22</f>
        <v>34019</v>
      </c>
      <c r="I32" s="58">
        <f>hidden1!EO22</f>
        <v>0</v>
      </c>
      <c r="J32" s="58">
        <f>hidden1!EP22</f>
        <v>0</v>
      </c>
      <c r="K32" s="57"/>
      <c r="L32" s="57"/>
      <c r="M32" s="57"/>
      <c r="N32" s="57"/>
      <c r="O32" s="57"/>
      <c r="P32" s="57"/>
      <c r="Q32" s="57"/>
    </row>
    <row r="33" spans="1:17" x14ac:dyDescent="0.25">
      <c r="A33" s="57" t="str">
        <f>hidden1!A23</f>
        <v xml:space="preserve">  Республика Карелия</v>
      </c>
      <c r="B33" s="57">
        <f t="shared" si="0"/>
        <v>0</v>
      </c>
      <c r="C33" s="58">
        <f>hidden1!EI23</f>
        <v>0</v>
      </c>
      <c r="D33" s="58">
        <f>hidden1!EJ23</f>
        <v>0</v>
      </c>
      <c r="E33" s="58">
        <f>hidden1!EK23</f>
        <v>0</v>
      </c>
      <c r="F33" s="58">
        <f>hidden1!EL23</f>
        <v>0</v>
      </c>
      <c r="G33" s="58">
        <f>hidden1!EM23</f>
        <v>0</v>
      </c>
      <c r="H33" s="58">
        <f>hidden1!EN23</f>
        <v>0</v>
      </c>
      <c r="I33" s="58">
        <f>hidden1!EO23</f>
        <v>0</v>
      </c>
      <c r="J33" s="58">
        <f>hidden1!EP23</f>
        <v>0</v>
      </c>
      <c r="K33" s="57"/>
      <c r="L33" s="57"/>
      <c r="M33" s="57"/>
      <c r="N33" s="57"/>
      <c r="O33" s="57"/>
      <c r="P33" s="57"/>
      <c r="Q33" s="57"/>
    </row>
    <row r="34" spans="1:17" x14ac:dyDescent="0.25">
      <c r="A34" s="57" t="str">
        <f>hidden1!A24</f>
        <v xml:space="preserve">  Республика Коми</v>
      </c>
      <c r="B34" s="57">
        <f t="shared" si="0"/>
        <v>0</v>
      </c>
      <c r="C34" s="58">
        <f>hidden1!EI24</f>
        <v>0</v>
      </c>
      <c r="D34" s="58">
        <f>hidden1!EJ24</f>
        <v>0</v>
      </c>
      <c r="E34" s="58">
        <f>hidden1!EK24</f>
        <v>0</v>
      </c>
      <c r="F34" s="58">
        <f>hidden1!EL24</f>
        <v>8</v>
      </c>
      <c r="G34" s="58">
        <f>hidden1!EM24</f>
        <v>0</v>
      </c>
      <c r="H34" s="58">
        <f>hidden1!EN24</f>
        <v>0</v>
      </c>
      <c r="I34" s="58">
        <f>hidden1!EO24</f>
        <v>0</v>
      </c>
      <c r="J34" s="58">
        <f>hidden1!EP24</f>
        <v>0</v>
      </c>
      <c r="K34" s="57"/>
      <c r="L34" s="57"/>
      <c r="M34" s="57"/>
      <c r="N34" s="57"/>
      <c r="O34" s="57"/>
      <c r="P34" s="57"/>
      <c r="Q34" s="57"/>
    </row>
    <row r="35" spans="1:17" x14ac:dyDescent="0.25">
      <c r="A35" s="57" t="str">
        <f>hidden1!A25</f>
        <v xml:space="preserve">  Архангельская область</v>
      </c>
      <c r="B35" s="57">
        <f t="shared" si="0"/>
        <v>0</v>
      </c>
      <c r="C35" s="58">
        <f>hidden1!EI25</f>
        <v>0</v>
      </c>
      <c r="D35" s="58">
        <f>hidden1!EJ25</f>
        <v>0</v>
      </c>
      <c r="E35" s="58">
        <f>hidden1!EK25</f>
        <v>0</v>
      </c>
      <c r="F35" s="58">
        <f>hidden1!EL25</f>
        <v>117</v>
      </c>
      <c r="G35" s="58">
        <f>hidden1!EM25</f>
        <v>0</v>
      </c>
      <c r="H35" s="58">
        <f>hidden1!EN25</f>
        <v>0</v>
      </c>
      <c r="I35" s="58">
        <f>hidden1!EO25</f>
        <v>0</v>
      </c>
      <c r="J35" s="58">
        <f>hidden1!EP25</f>
        <v>0</v>
      </c>
      <c r="K35" s="57"/>
      <c r="L35" s="57"/>
      <c r="M35" s="57"/>
      <c r="N35" s="57"/>
      <c r="O35" s="57"/>
      <c r="P35" s="57"/>
      <c r="Q35" s="57"/>
    </row>
    <row r="36" spans="1:17" x14ac:dyDescent="0.25">
      <c r="A36" s="57" t="str">
        <f>hidden1!A26</f>
        <v xml:space="preserve">  Вологодская область</v>
      </c>
      <c r="B36" s="57">
        <f t="shared" si="0"/>
        <v>0</v>
      </c>
      <c r="C36" s="58">
        <f>hidden1!EI26</f>
        <v>0</v>
      </c>
      <c r="D36" s="58">
        <f>hidden1!EJ26</f>
        <v>0</v>
      </c>
      <c r="E36" s="58">
        <f>hidden1!EK26</f>
        <v>0</v>
      </c>
      <c r="F36" s="58">
        <f>hidden1!EL26</f>
        <v>0</v>
      </c>
      <c r="G36" s="58">
        <f>hidden1!EM26</f>
        <v>0</v>
      </c>
      <c r="H36" s="58">
        <f>hidden1!EN26</f>
        <v>0</v>
      </c>
      <c r="I36" s="58">
        <f>hidden1!EO26</f>
        <v>0</v>
      </c>
      <c r="J36" s="58">
        <f>hidden1!EP26</f>
        <v>0</v>
      </c>
      <c r="K36" s="57"/>
      <c r="L36" s="57"/>
      <c r="M36" s="57"/>
      <c r="N36" s="57"/>
      <c r="O36" s="57"/>
      <c r="P36" s="57"/>
      <c r="Q36" s="57"/>
    </row>
    <row r="37" spans="1:17" x14ac:dyDescent="0.25">
      <c r="A37" s="57" t="str">
        <f>hidden1!A27</f>
        <v xml:space="preserve">  Калининградская область</v>
      </c>
      <c r="B37" s="57">
        <f t="shared" si="0"/>
        <v>0</v>
      </c>
      <c r="C37" s="58">
        <f>hidden1!EI27</f>
        <v>0</v>
      </c>
      <c r="D37" s="58">
        <f>hidden1!EJ27</f>
        <v>0</v>
      </c>
      <c r="E37" s="58">
        <f>hidden1!EK27</f>
        <v>0</v>
      </c>
      <c r="F37" s="58">
        <f>hidden1!EL27</f>
        <v>240</v>
      </c>
      <c r="G37" s="58">
        <f>hidden1!EM27</f>
        <v>0</v>
      </c>
      <c r="H37" s="58">
        <f>hidden1!EN27</f>
        <v>0</v>
      </c>
      <c r="I37" s="58">
        <f>hidden1!EO27</f>
        <v>0</v>
      </c>
      <c r="J37" s="58">
        <f>hidden1!EP27</f>
        <v>0</v>
      </c>
      <c r="K37" s="57"/>
      <c r="L37" s="57"/>
      <c r="M37" s="57"/>
      <c r="N37" s="57"/>
      <c r="O37" s="57"/>
      <c r="P37" s="57"/>
      <c r="Q37" s="57"/>
    </row>
    <row r="38" spans="1:17" x14ac:dyDescent="0.25">
      <c r="A38" s="57" t="str">
        <f>hidden1!A28</f>
        <v xml:space="preserve">  Ленинградская область</v>
      </c>
      <c r="B38" s="57">
        <f t="shared" si="0"/>
        <v>0</v>
      </c>
      <c r="C38" s="58">
        <f>hidden1!EI28</f>
        <v>0</v>
      </c>
      <c r="D38" s="58">
        <f>hidden1!EJ28</f>
        <v>0</v>
      </c>
      <c r="E38" s="58">
        <f>hidden1!EK28</f>
        <v>0</v>
      </c>
      <c r="F38" s="58">
        <f>hidden1!EL28</f>
        <v>11618</v>
      </c>
      <c r="G38" s="58">
        <f>hidden1!EM28</f>
        <v>0</v>
      </c>
      <c r="H38" s="58">
        <f>hidden1!EN28</f>
        <v>0</v>
      </c>
      <c r="I38" s="58">
        <f>hidden1!EO28</f>
        <v>0</v>
      </c>
      <c r="J38" s="58">
        <f>hidden1!EP28</f>
        <v>0</v>
      </c>
      <c r="K38" s="57"/>
      <c r="L38" s="57"/>
      <c r="M38" s="57"/>
      <c r="N38" s="57"/>
      <c r="O38" s="57"/>
      <c r="P38" s="57"/>
      <c r="Q38" s="57"/>
    </row>
    <row r="39" spans="1:17" x14ac:dyDescent="0.25">
      <c r="A39" s="57" t="str">
        <f>hidden1!A29</f>
        <v xml:space="preserve">  Мурманская область</v>
      </c>
      <c r="B39" s="57">
        <f t="shared" si="0"/>
        <v>0</v>
      </c>
      <c r="C39" s="58">
        <f>hidden1!EI29</f>
        <v>0</v>
      </c>
      <c r="D39" s="58">
        <f>hidden1!EJ29</f>
        <v>0</v>
      </c>
      <c r="E39" s="58">
        <f>hidden1!EK29</f>
        <v>0</v>
      </c>
      <c r="F39" s="58">
        <f>hidden1!EL29</f>
        <v>0</v>
      </c>
      <c r="G39" s="58">
        <f>hidden1!EM29</f>
        <v>0</v>
      </c>
      <c r="H39" s="58">
        <f>hidden1!EN29</f>
        <v>0</v>
      </c>
      <c r="I39" s="58">
        <f>hidden1!EO29</f>
        <v>0</v>
      </c>
      <c r="J39" s="58">
        <f>hidden1!EP29</f>
        <v>0</v>
      </c>
      <c r="K39" s="57"/>
      <c r="L39" s="57"/>
      <c r="M39" s="57"/>
      <c r="N39" s="57"/>
      <c r="O39" s="57"/>
      <c r="P39" s="57"/>
      <c r="Q39" s="57"/>
    </row>
    <row r="40" spans="1:17" x14ac:dyDescent="0.25">
      <c r="A40" s="57" t="str">
        <f>hidden1!A30</f>
        <v xml:space="preserve">  Новгородская область</v>
      </c>
      <c r="B40" s="57">
        <f t="shared" si="0"/>
        <v>0</v>
      </c>
      <c r="C40" s="58">
        <f>hidden1!EI30</f>
        <v>0</v>
      </c>
      <c r="D40" s="58">
        <f>hidden1!EJ30</f>
        <v>0</v>
      </c>
      <c r="E40" s="58">
        <f>hidden1!EK30</f>
        <v>0</v>
      </c>
      <c r="F40" s="58">
        <f>hidden1!EL30</f>
        <v>52</v>
      </c>
      <c r="G40" s="58">
        <f>hidden1!EM30</f>
        <v>0</v>
      </c>
      <c r="H40" s="58">
        <f>hidden1!EN30</f>
        <v>0</v>
      </c>
      <c r="I40" s="58">
        <f>hidden1!EO30</f>
        <v>0</v>
      </c>
      <c r="J40" s="58">
        <f>hidden1!EP30</f>
        <v>0</v>
      </c>
      <c r="K40" s="57"/>
      <c r="L40" s="57"/>
      <c r="M40" s="57"/>
      <c r="N40" s="57"/>
      <c r="O40" s="57"/>
      <c r="P40" s="57"/>
      <c r="Q40" s="57"/>
    </row>
    <row r="41" spans="1:17" x14ac:dyDescent="0.25">
      <c r="A41" s="57" t="str">
        <f>hidden1!A31</f>
        <v xml:space="preserve">  Псковская область</v>
      </c>
      <c r="B41" s="57">
        <f t="shared" si="0"/>
        <v>0</v>
      </c>
      <c r="C41" s="58">
        <f>hidden1!EI31</f>
        <v>0</v>
      </c>
      <c r="D41" s="58">
        <f>hidden1!EJ31</f>
        <v>0</v>
      </c>
      <c r="E41" s="58">
        <f>hidden1!EK31</f>
        <v>0</v>
      </c>
      <c r="F41" s="58">
        <f>hidden1!EL31</f>
        <v>315</v>
      </c>
      <c r="G41" s="58">
        <f>hidden1!EM31</f>
        <v>0</v>
      </c>
      <c r="H41" s="58">
        <f>hidden1!EN31</f>
        <v>0</v>
      </c>
      <c r="I41" s="58">
        <f>hidden1!EO31</f>
        <v>0</v>
      </c>
      <c r="J41" s="58">
        <f>hidden1!EP31</f>
        <v>0</v>
      </c>
      <c r="K41" s="57"/>
      <c r="L41" s="57"/>
      <c r="M41" s="57"/>
      <c r="N41" s="57"/>
      <c r="O41" s="57"/>
      <c r="P41" s="57"/>
      <c r="Q41" s="57"/>
    </row>
    <row r="42" spans="1:17" x14ac:dyDescent="0.25">
      <c r="A42" s="57" t="str">
        <f>hidden1!A32</f>
        <v xml:space="preserve">  город Санкт-Петербург</v>
      </c>
      <c r="B42" s="57">
        <f t="shared" si="0"/>
        <v>0</v>
      </c>
      <c r="C42" s="58">
        <f>hidden1!EI32</f>
        <v>0</v>
      </c>
      <c r="D42" s="58">
        <f>hidden1!EJ32</f>
        <v>0</v>
      </c>
      <c r="E42" s="58">
        <f>hidden1!EK32</f>
        <v>0</v>
      </c>
      <c r="F42" s="58">
        <f>hidden1!EL32</f>
        <v>268801</v>
      </c>
      <c r="G42" s="58">
        <f>hidden1!EM32</f>
        <v>0</v>
      </c>
      <c r="H42" s="58">
        <f>hidden1!EN32</f>
        <v>34019</v>
      </c>
      <c r="I42" s="58">
        <f>hidden1!EO32</f>
        <v>0</v>
      </c>
      <c r="J42" s="58">
        <f>hidden1!EP32</f>
        <v>0</v>
      </c>
      <c r="K42" s="57"/>
      <c r="L42" s="57"/>
      <c r="M42" s="57"/>
      <c r="N42" s="57"/>
      <c r="O42" s="57"/>
      <c r="P42" s="57"/>
      <c r="Q42" s="57"/>
    </row>
    <row r="43" spans="1:17" x14ac:dyDescent="0.25">
      <c r="A43" s="57" t="str">
        <f>hidden1!A33</f>
        <v xml:space="preserve">  Ненецкий автономный округ</v>
      </c>
      <c r="B43" s="57">
        <f t="shared" si="0"/>
        <v>0</v>
      </c>
      <c r="C43" s="58">
        <f>hidden1!EI33</f>
        <v>0</v>
      </c>
      <c r="D43" s="58">
        <f>hidden1!EJ33</f>
        <v>0</v>
      </c>
      <c r="E43" s="58">
        <f>hidden1!EK33</f>
        <v>0</v>
      </c>
      <c r="F43" s="58">
        <f>hidden1!EL33</f>
        <v>0</v>
      </c>
      <c r="G43" s="58">
        <f>hidden1!EM33</f>
        <v>0</v>
      </c>
      <c r="H43" s="58">
        <f>hidden1!EN33</f>
        <v>0</v>
      </c>
      <c r="I43" s="58">
        <f>hidden1!EO33</f>
        <v>0</v>
      </c>
      <c r="J43" s="58">
        <f>hidden1!EP33</f>
        <v>0</v>
      </c>
      <c r="K43" s="57"/>
      <c r="L43" s="57"/>
      <c r="M43" s="57"/>
      <c r="N43" s="57"/>
      <c r="O43" s="57"/>
      <c r="P43" s="57"/>
      <c r="Q43" s="57"/>
    </row>
    <row r="44" spans="1:17" x14ac:dyDescent="0.25">
      <c r="A44" s="57" t="str">
        <f>hidden1!A34</f>
        <v xml:space="preserve"> СЕВЕРО-КАВКАЗСКИЙ ФЕДЕРАЛЬНЫЙ ОКРУГ</v>
      </c>
      <c r="B44" s="57">
        <f t="shared" si="0"/>
        <v>295362</v>
      </c>
      <c r="C44" s="58">
        <f>hidden1!EI34</f>
        <v>47258</v>
      </c>
      <c r="D44" s="58">
        <f>hidden1!EJ34</f>
        <v>248104</v>
      </c>
      <c r="E44" s="58">
        <f>hidden1!EK34</f>
        <v>0</v>
      </c>
      <c r="F44" s="58">
        <f>hidden1!EL34</f>
        <v>1483</v>
      </c>
      <c r="G44" s="58">
        <f>hidden1!EM34</f>
        <v>0</v>
      </c>
      <c r="H44" s="58">
        <f>hidden1!EN34</f>
        <v>0</v>
      </c>
      <c r="I44" s="58">
        <f>hidden1!EO34</f>
        <v>0</v>
      </c>
      <c r="J44" s="58">
        <f>hidden1!EP34</f>
        <v>0</v>
      </c>
      <c r="K44" s="57"/>
      <c r="L44" s="57"/>
      <c r="M44" s="57"/>
      <c r="N44" s="57"/>
      <c r="O44" s="57"/>
      <c r="P44" s="57"/>
      <c r="Q44" s="57"/>
    </row>
    <row r="45" spans="1:17" x14ac:dyDescent="0.25">
      <c r="A45" s="57" t="str">
        <f>hidden1!A35</f>
        <v xml:space="preserve">  Республика Дагестан</v>
      </c>
      <c r="B45" s="57">
        <f t="shared" si="0"/>
        <v>280739</v>
      </c>
      <c r="C45" s="58">
        <f>hidden1!EI35</f>
        <v>44918</v>
      </c>
      <c r="D45" s="58">
        <f>hidden1!EJ35</f>
        <v>235821</v>
      </c>
      <c r="E45" s="58">
        <f>hidden1!EK35</f>
        <v>0</v>
      </c>
      <c r="F45" s="58">
        <f>hidden1!EL35</f>
        <v>0</v>
      </c>
      <c r="G45" s="58">
        <f>hidden1!EM35</f>
        <v>0</v>
      </c>
      <c r="H45" s="58">
        <f>hidden1!EN35</f>
        <v>0</v>
      </c>
      <c r="I45" s="58">
        <f>hidden1!EO35</f>
        <v>0</v>
      </c>
      <c r="J45" s="58">
        <f>hidden1!EP35</f>
        <v>0</v>
      </c>
      <c r="K45" s="57"/>
      <c r="L45" s="57"/>
      <c r="M45" s="57"/>
      <c r="N45" s="57"/>
      <c r="O45" s="57"/>
      <c r="P45" s="57"/>
      <c r="Q45" s="57"/>
    </row>
    <row r="46" spans="1:17" x14ac:dyDescent="0.25">
      <c r="A46" s="57" t="str">
        <f>hidden1!A36</f>
        <v xml:space="preserve">  Республика Ингушетия</v>
      </c>
      <c r="B46" s="57">
        <f t="shared" si="0"/>
        <v>0</v>
      </c>
      <c r="C46" s="58">
        <f>hidden1!EI36</f>
        <v>0</v>
      </c>
      <c r="D46" s="58">
        <f>hidden1!EJ36</f>
        <v>0</v>
      </c>
      <c r="E46" s="58">
        <f>hidden1!EK36</f>
        <v>0</v>
      </c>
      <c r="F46" s="58">
        <f>hidden1!EL36</f>
        <v>0</v>
      </c>
      <c r="G46" s="58">
        <f>hidden1!EM36</f>
        <v>0</v>
      </c>
      <c r="H46" s="58">
        <f>hidden1!EN36</f>
        <v>0</v>
      </c>
      <c r="I46" s="58">
        <f>hidden1!EO36</f>
        <v>0</v>
      </c>
      <c r="J46" s="58">
        <f>hidden1!EP36</f>
        <v>0</v>
      </c>
      <c r="K46" s="57"/>
      <c r="L46" s="57"/>
      <c r="M46" s="57"/>
      <c r="N46" s="57"/>
      <c r="O46" s="57"/>
      <c r="P46" s="57"/>
      <c r="Q46" s="57"/>
    </row>
    <row r="47" spans="1:17" x14ac:dyDescent="0.25">
      <c r="A47" s="57" t="str">
        <f>hidden1!A37</f>
        <v xml:space="preserve">  Кабардино-Балкарская Республика</v>
      </c>
      <c r="B47" s="57">
        <f t="shared" si="0"/>
        <v>0</v>
      </c>
      <c r="C47" s="58">
        <f>hidden1!EI37</f>
        <v>0</v>
      </c>
      <c r="D47" s="58">
        <f>hidden1!EJ37</f>
        <v>0</v>
      </c>
      <c r="E47" s="58">
        <f>hidden1!EK37</f>
        <v>0</v>
      </c>
      <c r="F47" s="58">
        <f>hidden1!EL37</f>
        <v>0</v>
      </c>
      <c r="G47" s="58">
        <f>hidden1!EM37</f>
        <v>0</v>
      </c>
      <c r="H47" s="58">
        <f>hidden1!EN37</f>
        <v>0</v>
      </c>
      <c r="I47" s="58">
        <f>hidden1!EO37</f>
        <v>0</v>
      </c>
      <c r="J47" s="58">
        <f>hidden1!EP37</f>
        <v>0</v>
      </c>
      <c r="K47" s="57"/>
      <c r="L47" s="57"/>
      <c r="M47" s="57"/>
      <c r="N47" s="57"/>
      <c r="O47" s="57"/>
      <c r="P47" s="57"/>
      <c r="Q47" s="57"/>
    </row>
    <row r="48" spans="1:17" x14ac:dyDescent="0.25">
      <c r="A48" s="57" t="str">
        <f>hidden1!A38</f>
        <v xml:space="preserve">  Карачаево-Черкесская Республика</v>
      </c>
      <c r="B48" s="57">
        <f t="shared" si="0"/>
        <v>0</v>
      </c>
      <c r="C48" s="58">
        <f>hidden1!EI38</f>
        <v>0</v>
      </c>
      <c r="D48" s="58">
        <f>hidden1!EJ38</f>
        <v>0</v>
      </c>
      <c r="E48" s="58">
        <f>hidden1!EK38</f>
        <v>0</v>
      </c>
      <c r="F48" s="58">
        <f>hidden1!EL38</f>
        <v>0</v>
      </c>
      <c r="G48" s="58">
        <f>hidden1!EM38</f>
        <v>0</v>
      </c>
      <c r="H48" s="58">
        <f>hidden1!EN38</f>
        <v>0</v>
      </c>
      <c r="I48" s="58">
        <f>hidden1!EO38</f>
        <v>0</v>
      </c>
      <c r="J48" s="58">
        <f>hidden1!EP38</f>
        <v>0</v>
      </c>
      <c r="K48" s="57"/>
      <c r="L48" s="57"/>
      <c r="M48" s="57"/>
      <c r="N48" s="57"/>
      <c r="O48" s="57"/>
      <c r="P48" s="57"/>
      <c r="Q48" s="57"/>
    </row>
    <row r="49" spans="1:17" x14ac:dyDescent="0.25">
      <c r="A49" s="57" t="str">
        <f>hidden1!A39</f>
        <v xml:space="preserve">  Республика Северная Осетия-Алания</v>
      </c>
      <c r="B49" s="57">
        <f t="shared" si="0"/>
        <v>0</v>
      </c>
      <c r="C49" s="58">
        <f>hidden1!EI39</f>
        <v>0</v>
      </c>
      <c r="D49" s="58">
        <f>hidden1!EJ39</f>
        <v>0</v>
      </c>
      <c r="E49" s="58">
        <f>hidden1!EK39</f>
        <v>0</v>
      </c>
      <c r="F49" s="58">
        <f>hidden1!EL39</f>
        <v>795</v>
      </c>
      <c r="G49" s="58">
        <f>hidden1!EM39</f>
        <v>0</v>
      </c>
      <c r="H49" s="58">
        <f>hidden1!EN39</f>
        <v>0</v>
      </c>
      <c r="I49" s="58">
        <f>hidden1!EO39</f>
        <v>0</v>
      </c>
      <c r="J49" s="58">
        <f>hidden1!EP39</f>
        <v>0</v>
      </c>
      <c r="K49" s="57"/>
      <c r="L49" s="57"/>
      <c r="M49" s="57"/>
      <c r="N49" s="57"/>
      <c r="O49" s="57"/>
      <c r="P49" s="57"/>
      <c r="Q49" s="57"/>
    </row>
    <row r="50" spans="1:17" x14ac:dyDescent="0.25">
      <c r="A50" s="57" t="str">
        <f>hidden1!A40</f>
        <v xml:space="preserve">  Чеченская Республика</v>
      </c>
      <c r="B50" s="57">
        <f t="shared" si="0"/>
        <v>0</v>
      </c>
      <c r="C50" s="58">
        <f>hidden1!EI40</f>
        <v>0</v>
      </c>
      <c r="D50" s="58">
        <f>hidden1!EJ40</f>
        <v>0</v>
      </c>
      <c r="E50" s="58">
        <f>hidden1!EK40</f>
        <v>0</v>
      </c>
      <c r="F50" s="58">
        <f>hidden1!EL40</f>
        <v>0</v>
      </c>
      <c r="G50" s="58">
        <f>hidden1!EM40</f>
        <v>0</v>
      </c>
      <c r="H50" s="58">
        <f>hidden1!EN40</f>
        <v>0</v>
      </c>
      <c r="I50" s="58">
        <f>hidden1!EO40</f>
        <v>0</v>
      </c>
      <c r="J50" s="58">
        <f>hidden1!EP40</f>
        <v>0</v>
      </c>
      <c r="K50" s="57"/>
      <c r="L50" s="57"/>
      <c r="M50" s="57"/>
      <c r="N50" s="57"/>
      <c r="O50" s="57"/>
      <c r="P50" s="57"/>
      <c r="Q50" s="57"/>
    </row>
    <row r="51" spans="1:17" x14ac:dyDescent="0.25">
      <c r="A51" s="57" t="str">
        <f>hidden1!A41</f>
        <v xml:space="preserve">  Ставропольский край</v>
      </c>
      <c r="B51" s="57">
        <f t="shared" si="0"/>
        <v>14623</v>
      </c>
      <c r="C51" s="58">
        <f>hidden1!EI41</f>
        <v>2340</v>
      </c>
      <c r="D51" s="58">
        <f>hidden1!EJ41</f>
        <v>12283</v>
      </c>
      <c r="E51" s="58">
        <f>hidden1!EK41</f>
        <v>0</v>
      </c>
      <c r="F51" s="58">
        <f>hidden1!EL41</f>
        <v>688</v>
      </c>
      <c r="G51" s="58">
        <f>hidden1!EM41</f>
        <v>0</v>
      </c>
      <c r="H51" s="58">
        <f>hidden1!EN41</f>
        <v>0</v>
      </c>
      <c r="I51" s="58">
        <f>hidden1!EO41</f>
        <v>0</v>
      </c>
      <c r="J51" s="58">
        <f>hidden1!EP41</f>
        <v>0</v>
      </c>
      <c r="K51" s="57"/>
      <c r="L51" s="57"/>
      <c r="M51" s="57"/>
      <c r="N51" s="57"/>
      <c r="O51" s="57"/>
      <c r="P51" s="57"/>
      <c r="Q51" s="57"/>
    </row>
    <row r="52" spans="1:17" x14ac:dyDescent="0.25">
      <c r="A52" s="57" t="str">
        <f>hidden1!A42</f>
        <v xml:space="preserve"> ЮЖНЫЙ ФЕДЕРАЛЬНЫЙ ОКРУГ</v>
      </c>
      <c r="B52" s="57">
        <f t="shared" si="0"/>
        <v>903437</v>
      </c>
      <c r="C52" s="58">
        <f>hidden1!EI42</f>
        <v>144550</v>
      </c>
      <c r="D52" s="58">
        <f>hidden1!EJ42</f>
        <v>758887</v>
      </c>
      <c r="E52" s="58">
        <f>hidden1!EK42</f>
        <v>0</v>
      </c>
      <c r="F52" s="58">
        <f>hidden1!EL42</f>
        <v>89441</v>
      </c>
      <c r="G52" s="58">
        <f>hidden1!EM42</f>
        <v>0</v>
      </c>
      <c r="H52" s="58">
        <f>hidden1!EN42</f>
        <v>2273</v>
      </c>
      <c r="I52" s="58">
        <f>hidden1!EO42</f>
        <v>0</v>
      </c>
      <c r="J52" s="58">
        <f>hidden1!EP42</f>
        <v>0</v>
      </c>
      <c r="K52" s="57"/>
      <c r="L52" s="57"/>
      <c r="M52" s="57"/>
      <c r="N52" s="57"/>
      <c r="O52" s="57"/>
      <c r="P52" s="57"/>
      <c r="Q52" s="57"/>
    </row>
    <row r="53" spans="1:17" x14ac:dyDescent="0.25">
      <c r="A53" s="57" t="str">
        <f>hidden1!A43</f>
        <v xml:space="preserve">  Республика Адыгея</v>
      </c>
      <c r="B53" s="57">
        <f t="shared" si="0"/>
        <v>0</v>
      </c>
      <c r="C53" s="58">
        <f>hidden1!EI43</f>
        <v>0</v>
      </c>
      <c r="D53" s="58">
        <f>hidden1!EJ43</f>
        <v>0</v>
      </c>
      <c r="E53" s="58">
        <f>hidden1!EK43</f>
        <v>0</v>
      </c>
      <c r="F53" s="58">
        <f>hidden1!EL43</f>
        <v>2309</v>
      </c>
      <c r="G53" s="58">
        <f>hidden1!EM43</f>
        <v>0</v>
      </c>
      <c r="H53" s="58">
        <f>hidden1!EN43</f>
        <v>0</v>
      </c>
      <c r="I53" s="58">
        <f>hidden1!EO43</f>
        <v>0</v>
      </c>
      <c r="J53" s="58">
        <f>hidden1!EP43</f>
        <v>0</v>
      </c>
      <c r="K53" s="57"/>
      <c r="L53" s="57"/>
      <c r="M53" s="57"/>
      <c r="N53" s="57"/>
      <c r="O53" s="57"/>
      <c r="P53" s="57"/>
      <c r="Q53" s="57"/>
    </row>
    <row r="54" spans="1:17" x14ac:dyDescent="0.25">
      <c r="A54" s="57" t="str">
        <f>hidden1!A44</f>
        <v xml:space="preserve">  Республика Калмыкия</v>
      </c>
      <c r="B54" s="57">
        <f t="shared" si="0"/>
        <v>0</v>
      </c>
      <c r="C54" s="58">
        <f>hidden1!EI44</f>
        <v>0</v>
      </c>
      <c r="D54" s="58">
        <f>hidden1!EJ44</f>
        <v>0</v>
      </c>
      <c r="E54" s="58">
        <f>hidden1!EK44</f>
        <v>0</v>
      </c>
      <c r="F54" s="58">
        <f>hidden1!EL44</f>
        <v>0</v>
      </c>
      <c r="G54" s="58">
        <f>hidden1!EM44</f>
        <v>0</v>
      </c>
      <c r="H54" s="58">
        <f>hidden1!EN44</f>
        <v>0</v>
      </c>
      <c r="I54" s="58">
        <f>hidden1!EO44</f>
        <v>0</v>
      </c>
      <c r="J54" s="58">
        <f>hidden1!EP44</f>
        <v>0</v>
      </c>
      <c r="K54" s="57"/>
      <c r="L54" s="57"/>
      <c r="M54" s="57"/>
      <c r="N54" s="57"/>
      <c r="O54" s="57"/>
      <c r="P54" s="57"/>
      <c r="Q54" s="57"/>
    </row>
    <row r="55" spans="1:17" x14ac:dyDescent="0.25">
      <c r="A55" s="57" t="str">
        <f>hidden1!A45</f>
        <v xml:space="preserve">  Республика Крым</v>
      </c>
      <c r="B55" s="57">
        <f t="shared" si="0"/>
        <v>697505</v>
      </c>
      <c r="C55" s="58">
        <f>hidden1!EI45</f>
        <v>111601</v>
      </c>
      <c r="D55" s="58">
        <f>hidden1!EJ45</f>
        <v>585904</v>
      </c>
      <c r="E55" s="58">
        <f>hidden1!EK45</f>
        <v>0</v>
      </c>
      <c r="F55" s="58">
        <f>hidden1!EL45</f>
        <v>28</v>
      </c>
      <c r="G55" s="58">
        <f>hidden1!EM45</f>
        <v>0</v>
      </c>
      <c r="H55" s="58">
        <f>hidden1!EN45</f>
        <v>2589</v>
      </c>
      <c r="I55" s="58">
        <f>hidden1!EO45</f>
        <v>0</v>
      </c>
      <c r="J55" s="58">
        <f>hidden1!EP45</f>
        <v>0</v>
      </c>
      <c r="K55" s="57"/>
      <c r="L55" s="57"/>
      <c r="M55" s="57"/>
      <c r="N55" s="57"/>
      <c r="O55" s="57"/>
      <c r="P55" s="57"/>
      <c r="Q55" s="57"/>
    </row>
    <row r="56" spans="1:17" x14ac:dyDescent="0.25">
      <c r="A56" s="57" t="str">
        <f>hidden1!A46</f>
        <v xml:space="preserve">  Краснодарский край</v>
      </c>
      <c r="B56" s="57">
        <f t="shared" si="0"/>
        <v>205337</v>
      </c>
      <c r="C56" s="58">
        <f>hidden1!EI46</f>
        <v>32854</v>
      </c>
      <c r="D56" s="58">
        <f>hidden1!EJ46</f>
        <v>172483</v>
      </c>
      <c r="E56" s="58">
        <f>hidden1!EK46</f>
        <v>0</v>
      </c>
      <c r="F56" s="58">
        <f>hidden1!EL46</f>
        <v>86985</v>
      </c>
      <c r="G56" s="58">
        <f>hidden1!EM46</f>
        <v>0</v>
      </c>
      <c r="H56" s="58">
        <f>hidden1!EN46</f>
        <v>-316</v>
      </c>
      <c r="I56" s="58">
        <f>hidden1!EO46</f>
        <v>0</v>
      </c>
      <c r="J56" s="58">
        <f>hidden1!EP46</f>
        <v>0</v>
      </c>
      <c r="K56" s="57"/>
      <c r="L56" s="57"/>
      <c r="M56" s="57"/>
      <c r="N56" s="57"/>
      <c r="O56" s="57"/>
      <c r="P56" s="57"/>
      <c r="Q56" s="57"/>
    </row>
    <row r="57" spans="1:17" x14ac:dyDescent="0.25">
      <c r="A57" s="57" t="str">
        <f>hidden1!A47</f>
        <v xml:space="preserve">  Астраханская область</v>
      </c>
      <c r="B57" s="57">
        <f t="shared" si="0"/>
        <v>0</v>
      </c>
      <c r="C57" s="58">
        <f>hidden1!EI47</f>
        <v>0</v>
      </c>
      <c r="D57" s="58">
        <f>hidden1!EJ47</f>
        <v>0</v>
      </c>
      <c r="E57" s="58">
        <f>hidden1!EK47</f>
        <v>0</v>
      </c>
      <c r="F57" s="58">
        <f>hidden1!EL47</f>
        <v>0</v>
      </c>
      <c r="G57" s="58">
        <f>hidden1!EM47</f>
        <v>0</v>
      </c>
      <c r="H57" s="58">
        <f>hidden1!EN47</f>
        <v>0</v>
      </c>
      <c r="I57" s="58">
        <f>hidden1!EO47</f>
        <v>0</v>
      </c>
      <c r="J57" s="58">
        <f>hidden1!EP47</f>
        <v>0</v>
      </c>
      <c r="K57" s="57"/>
      <c r="L57" s="57"/>
      <c r="M57" s="57"/>
      <c r="N57" s="57"/>
      <c r="O57" s="57"/>
      <c r="P57" s="57"/>
      <c r="Q57" s="57"/>
    </row>
    <row r="58" spans="1:17" x14ac:dyDescent="0.25">
      <c r="A58" s="57" t="str">
        <f>hidden1!A48</f>
        <v xml:space="preserve">  Волгоградская область</v>
      </c>
      <c r="B58" s="57">
        <f t="shared" si="0"/>
        <v>0</v>
      </c>
      <c r="C58" s="58">
        <f>hidden1!EI48</f>
        <v>0</v>
      </c>
      <c r="D58" s="58">
        <f>hidden1!EJ48</f>
        <v>0</v>
      </c>
      <c r="E58" s="58">
        <f>hidden1!EK48</f>
        <v>0</v>
      </c>
      <c r="F58" s="58">
        <f>hidden1!EL48</f>
        <v>13</v>
      </c>
      <c r="G58" s="58">
        <f>hidden1!EM48</f>
        <v>0</v>
      </c>
      <c r="H58" s="58">
        <f>hidden1!EN48</f>
        <v>0</v>
      </c>
      <c r="I58" s="58">
        <f>hidden1!EO48</f>
        <v>0</v>
      </c>
      <c r="J58" s="58">
        <f>hidden1!EP48</f>
        <v>0</v>
      </c>
      <c r="K58" s="57"/>
      <c r="L58" s="57"/>
      <c r="M58" s="57"/>
      <c r="N58" s="57"/>
      <c r="O58" s="57"/>
      <c r="P58" s="57"/>
      <c r="Q58" s="57"/>
    </row>
    <row r="59" spans="1:17" x14ac:dyDescent="0.25">
      <c r="A59" s="57" t="str">
        <f>hidden1!A49</f>
        <v xml:space="preserve">  Ростовская область</v>
      </c>
      <c r="B59" s="57">
        <f t="shared" si="0"/>
        <v>595</v>
      </c>
      <c r="C59" s="58">
        <f>hidden1!EI49</f>
        <v>95</v>
      </c>
      <c r="D59" s="58">
        <f>hidden1!EJ49</f>
        <v>500</v>
      </c>
      <c r="E59" s="58">
        <f>hidden1!EK49</f>
        <v>0</v>
      </c>
      <c r="F59" s="58">
        <f>hidden1!EL49</f>
        <v>106</v>
      </c>
      <c r="G59" s="58">
        <f>hidden1!EM49</f>
        <v>0</v>
      </c>
      <c r="H59" s="58">
        <f>hidden1!EN49</f>
        <v>0</v>
      </c>
      <c r="I59" s="58">
        <f>hidden1!EO49</f>
        <v>0</v>
      </c>
      <c r="J59" s="58">
        <f>hidden1!EP49</f>
        <v>0</v>
      </c>
      <c r="K59" s="57"/>
      <c r="L59" s="57"/>
      <c r="M59" s="57"/>
      <c r="N59" s="57"/>
      <c r="O59" s="57"/>
      <c r="P59" s="57"/>
      <c r="Q59" s="57"/>
    </row>
    <row r="60" spans="1:17" x14ac:dyDescent="0.25">
      <c r="A60" s="57" t="str">
        <f>hidden1!A50</f>
        <v xml:space="preserve">  город Севастополь</v>
      </c>
      <c r="B60" s="57">
        <f t="shared" si="0"/>
        <v>0</v>
      </c>
      <c r="C60" s="58">
        <f>hidden1!EI50</f>
        <v>0</v>
      </c>
      <c r="D60" s="58">
        <f>hidden1!EJ50</f>
        <v>0</v>
      </c>
      <c r="E60" s="58">
        <f>hidden1!EK50</f>
        <v>0</v>
      </c>
      <c r="F60" s="58">
        <f>hidden1!EL50</f>
        <v>0</v>
      </c>
      <c r="G60" s="58">
        <f>hidden1!EM50</f>
        <v>0</v>
      </c>
      <c r="H60" s="58">
        <f>hidden1!EN50</f>
        <v>0</v>
      </c>
      <c r="I60" s="58">
        <f>hidden1!EO50</f>
        <v>0</v>
      </c>
      <c r="J60" s="58">
        <f>hidden1!EP50</f>
        <v>0</v>
      </c>
      <c r="K60" s="57"/>
      <c r="L60" s="57"/>
      <c r="M60" s="57"/>
      <c r="N60" s="57"/>
      <c r="O60" s="57"/>
      <c r="P60" s="57"/>
      <c r="Q60" s="57"/>
    </row>
    <row r="61" spans="1:17" x14ac:dyDescent="0.25">
      <c r="A61" s="57" t="str">
        <f>hidden1!A51</f>
        <v xml:space="preserve"> ПРИВОЛЖСКИЙ ФЕДЕРАЛЬНЫЙ ОКРУГ</v>
      </c>
      <c r="B61" s="57">
        <f t="shared" si="0"/>
        <v>0</v>
      </c>
      <c r="C61" s="58">
        <f>hidden1!EI51</f>
        <v>0</v>
      </c>
      <c r="D61" s="58">
        <f>hidden1!EJ51</f>
        <v>0</v>
      </c>
      <c r="E61" s="58">
        <f>hidden1!EK51</f>
        <v>0</v>
      </c>
      <c r="F61" s="58">
        <f>hidden1!EL51</f>
        <v>7387</v>
      </c>
      <c r="G61" s="58">
        <f>hidden1!EM51</f>
        <v>0</v>
      </c>
      <c r="H61" s="58">
        <f>hidden1!EN51</f>
        <v>39861</v>
      </c>
      <c r="I61" s="58">
        <f>hidden1!EO51</f>
        <v>0</v>
      </c>
      <c r="J61" s="58">
        <f>hidden1!EP51</f>
        <v>0</v>
      </c>
      <c r="K61" s="57"/>
      <c r="L61" s="57"/>
      <c r="M61" s="57"/>
      <c r="N61" s="57"/>
      <c r="O61" s="57"/>
      <c r="P61" s="57"/>
      <c r="Q61" s="57"/>
    </row>
    <row r="62" spans="1:17" x14ac:dyDescent="0.25">
      <c r="A62" s="57" t="str">
        <f>hidden1!A52</f>
        <v xml:space="preserve">  Республика Башкортостан</v>
      </c>
      <c r="B62" s="57">
        <f t="shared" si="0"/>
        <v>0</v>
      </c>
      <c r="C62" s="58">
        <f>hidden1!EI52</f>
        <v>0</v>
      </c>
      <c r="D62" s="58">
        <f>hidden1!EJ52</f>
        <v>0</v>
      </c>
      <c r="E62" s="58">
        <f>hidden1!EK52</f>
        <v>0</v>
      </c>
      <c r="F62" s="58">
        <f>hidden1!EL52</f>
        <v>257</v>
      </c>
      <c r="G62" s="58">
        <f>hidden1!EM52</f>
        <v>0</v>
      </c>
      <c r="H62" s="58">
        <f>hidden1!EN52</f>
        <v>0</v>
      </c>
      <c r="I62" s="58">
        <f>hidden1!EO52</f>
        <v>0</v>
      </c>
      <c r="J62" s="58">
        <f>hidden1!EP52</f>
        <v>0</v>
      </c>
      <c r="K62" s="57"/>
      <c r="L62" s="57"/>
      <c r="M62" s="57"/>
      <c r="N62" s="57"/>
      <c r="O62" s="57"/>
      <c r="P62" s="57"/>
      <c r="Q62" s="57"/>
    </row>
    <row r="63" spans="1:17" x14ac:dyDescent="0.25">
      <c r="A63" s="57" t="str">
        <f>hidden1!A53</f>
        <v xml:space="preserve">  Республика Марий-Эл</v>
      </c>
      <c r="B63" s="57">
        <f t="shared" si="0"/>
        <v>0</v>
      </c>
      <c r="C63" s="58">
        <f>hidden1!EI53</f>
        <v>0</v>
      </c>
      <c r="D63" s="58">
        <f>hidden1!EJ53</f>
        <v>0</v>
      </c>
      <c r="E63" s="58">
        <f>hidden1!EK53</f>
        <v>0</v>
      </c>
      <c r="F63" s="58">
        <f>hidden1!EL53</f>
        <v>9</v>
      </c>
      <c r="G63" s="58">
        <f>hidden1!EM53</f>
        <v>0</v>
      </c>
      <c r="H63" s="58">
        <f>hidden1!EN53</f>
        <v>0</v>
      </c>
      <c r="I63" s="58">
        <f>hidden1!EO53</f>
        <v>0</v>
      </c>
      <c r="J63" s="58">
        <f>hidden1!EP53</f>
        <v>0</v>
      </c>
      <c r="K63" s="57"/>
      <c r="L63" s="57"/>
      <c r="M63" s="57"/>
      <c r="N63" s="57"/>
      <c r="O63" s="57"/>
      <c r="P63" s="57"/>
      <c r="Q63" s="57"/>
    </row>
    <row r="64" spans="1:17" x14ac:dyDescent="0.25">
      <c r="A64" s="57" t="str">
        <f>hidden1!A54</f>
        <v xml:space="preserve">  Республика Мордовия</v>
      </c>
      <c r="B64" s="57">
        <f t="shared" si="0"/>
        <v>0</v>
      </c>
      <c r="C64" s="58">
        <f>hidden1!EI54</f>
        <v>0</v>
      </c>
      <c r="D64" s="58">
        <f>hidden1!EJ54</f>
        <v>0</v>
      </c>
      <c r="E64" s="58">
        <f>hidden1!EK54</f>
        <v>0</v>
      </c>
      <c r="F64" s="58">
        <f>hidden1!EL54</f>
        <v>0</v>
      </c>
      <c r="G64" s="58">
        <f>hidden1!EM54</f>
        <v>0</v>
      </c>
      <c r="H64" s="58">
        <f>hidden1!EN54</f>
        <v>0</v>
      </c>
      <c r="I64" s="58">
        <f>hidden1!EO54</f>
        <v>0</v>
      </c>
      <c r="J64" s="58">
        <f>hidden1!EP54</f>
        <v>0</v>
      </c>
      <c r="K64" s="57"/>
      <c r="L64" s="57"/>
      <c r="M64" s="57"/>
      <c r="N64" s="57"/>
      <c r="O64" s="57"/>
      <c r="P64" s="57"/>
      <c r="Q64" s="57"/>
    </row>
    <row r="65" spans="1:17" x14ac:dyDescent="0.25">
      <c r="A65" s="57" t="str">
        <f>hidden1!A55</f>
        <v xml:space="preserve">  Республика Татарстан</v>
      </c>
      <c r="B65" s="57">
        <f t="shared" si="0"/>
        <v>0</v>
      </c>
      <c r="C65" s="58">
        <f>hidden1!EI55</f>
        <v>0</v>
      </c>
      <c r="D65" s="58">
        <f>hidden1!EJ55</f>
        <v>0</v>
      </c>
      <c r="E65" s="58">
        <f>hidden1!EK55</f>
        <v>0</v>
      </c>
      <c r="F65" s="58">
        <f>hidden1!EL55</f>
        <v>0</v>
      </c>
      <c r="G65" s="58">
        <f>hidden1!EM55</f>
        <v>0</v>
      </c>
      <c r="H65" s="58">
        <f>hidden1!EN55</f>
        <v>2753</v>
      </c>
      <c r="I65" s="58">
        <f>hidden1!EO55</f>
        <v>0</v>
      </c>
      <c r="J65" s="58">
        <f>hidden1!EP55</f>
        <v>0</v>
      </c>
      <c r="K65" s="57"/>
      <c r="L65" s="57"/>
      <c r="M65" s="57"/>
      <c r="N65" s="57"/>
      <c r="O65" s="57"/>
      <c r="P65" s="57"/>
      <c r="Q65" s="57"/>
    </row>
    <row r="66" spans="1:17" x14ac:dyDescent="0.25">
      <c r="A66" s="57" t="str">
        <f>hidden1!A56</f>
        <v xml:space="preserve">  Удмуртская Республика</v>
      </c>
      <c r="B66" s="57">
        <f t="shared" si="0"/>
        <v>0</v>
      </c>
      <c r="C66" s="58">
        <f>hidden1!EI56</f>
        <v>0</v>
      </c>
      <c r="D66" s="58">
        <f>hidden1!EJ56</f>
        <v>0</v>
      </c>
      <c r="E66" s="58">
        <f>hidden1!EK56</f>
        <v>0</v>
      </c>
      <c r="F66" s="58">
        <f>hidden1!EL56</f>
        <v>-25</v>
      </c>
      <c r="G66" s="58">
        <f>hidden1!EM56</f>
        <v>0</v>
      </c>
      <c r="H66" s="58">
        <f>hidden1!EN56</f>
        <v>0</v>
      </c>
      <c r="I66" s="58">
        <f>hidden1!EO56</f>
        <v>0</v>
      </c>
      <c r="J66" s="58">
        <f>hidden1!EP56</f>
        <v>0</v>
      </c>
      <c r="K66" s="57"/>
      <c r="L66" s="57"/>
      <c r="M66" s="57"/>
      <c r="N66" s="57"/>
      <c r="O66" s="57"/>
      <c r="P66" s="57"/>
      <c r="Q66" s="57"/>
    </row>
    <row r="67" spans="1:17" x14ac:dyDescent="0.25">
      <c r="A67" s="57" t="str">
        <f>hidden1!A57</f>
        <v xml:space="preserve">  Чувашская Республика</v>
      </c>
      <c r="B67" s="57">
        <f t="shared" si="0"/>
        <v>0</v>
      </c>
      <c r="C67" s="58">
        <f>hidden1!EI57</f>
        <v>0</v>
      </c>
      <c r="D67" s="58">
        <f>hidden1!EJ57</f>
        <v>0</v>
      </c>
      <c r="E67" s="58">
        <f>hidden1!EK57</f>
        <v>0</v>
      </c>
      <c r="F67" s="58">
        <f>hidden1!EL57</f>
        <v>0</v>
      </c>
      <c r="G67" s="58">
        <f>hidden1!EM57</f>
        <v>0</v>
      </c>
      <c r="H67" s="58">
        <f>hidden1!EN57</f>
        <v>0</v>
      </c>
      <c r="I67" s="58">
        <f>hidden1!EO57</f>
        <v>0</v>
      </c>
      <c r="J67" s="58">
        <f>hidden1!EP57</f>
        <v>0</v>
      </c>
      <c r="K67" s="57"/>
      <c r="L67" s="57"/>
      <c r="M67" s="57"/>
      <c r="N67" s="57"/>
      <c r="O67" s="57"/>
      <c r="P67" s="57"/>
      <c r="Q67" s="57"/>
    </row>
    <row r="68" spans="1:17" x14ac:dyDescent="0.25">
      <c r="A68" s="57" t="str">
        <f>hidden1!A58</f>
        <v xml:space="preserve">  Кировская область</v>
      </c>
      <c r="B68" s="57">
        <f t="shared" si="0"/>
        <v>0</v>
      </c>
      <c r="C68" s="58">
        <f>hidden1!EI58</f>
        <v>0</v>
      </c>
      <c r="D68" s="58">
        <f>hidden1!EJ58</f>
        <v>0</v>
      </c>
      <c r="E68" s="58">
        <f>hidden1!EK58</f>
        <v>0</v>
      </c>
      <c r="F68" s="58">
        <f>hidden1!EL58</f>
        <v>154</v>
      </c>
      <c r="G68" s="58">
        <f>hidden1!EM58</f>
        <v>0</v>
      </c>
      <c r="H68" s="58">
        <f>hidden1!EN58</f>
        <v>0</v>
      </c>
      <c r="I68" s="58">
        <f>hidden1!EO58</f>
        <v>0</v>
      </c>
      <c r="J68" s="58">
        <f>hidden1!EP58</f>
        <v>0</v>
      </c>
      <c r="K68" s="57"/>
      <c r="L68" s="57"/>
      <c r="M68" s="57"/>
      <c r="N68" s="57"/>
      <c r="O68" s="57"/>
      <c r="P68" s="57"/>
      <c r="Q68" s="57"/>
    </row>
    <row r="69" spans="1:17" x14ac:dyDescent="0.25">
      <c r="A69" s="57" t="str">
        <f>hidden1!A59</f>
        <v xml:space="preserve">  Нижегородская область</v>
      </c>
      <c r="B69" s="57">
        <f t="shared" si="0"/>
        <v>0</v>
      </c>
      <c r="C69" s="58">
        <f>hidden1!EI59</f>
        <v>0</v>
      </c>
      <c r="D69" s="58">
        <f>hidden1!EJ59</f>
        <v>0</v>
      </c>
      <c r="E69" s="58">
        <f>hidden1!EK59</f>
        <v>0</v>
      </c>
      <c r="F69" s="58">
        <f>hidden1!EL59</f>
        <v>33</v>
      </c>
      <c r="G69" s="58">
        <f>hidden1!EM59</f>
        <v>0</v>
      </c>
      <c r="H69" s="58">
        <f>hidden1!EN59</f>
        <v>0</v>
      </c>
      <c r="I69" s="58">
        <f>hidden1!EO59</f>
        <v>0</v>
      </c>
      <c r="J69" s="58">
        <f>hidden1!EP59</f>
        <v>0</v>
      </c>
      <c r="K69" s="57"/>
      <c r="L69" s="57"/>
      <c r="M69" s="57"/>
      <c r="N69" s="57"/>
      <c r="O69" s="57"/>
      <c r="P69" s="57"/>
      <c r="Q69" s="57"/>
    </row>
    <row r="70" spans="1:17" x14ac:dyDescent="0.25">
      <c r="A70" s="57" t="str">
        <f>hidden1!A60</f>
        <v xml:space="preserve">  Оренбургская область</v>
      </c>
      <c r="B70" s="57">
        <f t="shared" si="0"/>
        <v>0</v>
      </c>
      <c r="C70" s="58">
        <f>hidden1!EI60</f>
        <v>0</v>
      </c>
      <c r="D70" s="58">
        <f>hidden1!EJ60</f>
        <v>0</v>
      </c>
      <c r="E70" s="58">
        <f>hidden1!EK60</f>
        <v>0</v>
      </c>
      <c r="F70" s="58">
        <f>hidden1!EL60</f>
        <v>2551</v>
      </c>
      <c r="G70" s="58">
        <f>hidden1!EM60</f>
        <v>0</v>
      </c>
      <c r="H70" s="58">
        <f>hidden1!EN60</f>
        <v>0</v>
      </c>
      <c r="I70" s="58">
        <f>hidden1!EO60</f>
        <v>0</v>
      </c>
      <c r="J70" s="58">
        <f>hidden1!EP60</f>
        <v>0</v>
      </c>
      <c r="K70" s="57"/>
      <c r="L70" s="57"/>
      <c r="M70" s="57"/>
      <c r="N70" s="57"/>
      <c r="O70" s="57"/>
      <c r="P70" s="57"/>
      <c r="Q70" s="57"/>
    </row>
    <row r="71" spans="1:17" x14ac:dyDescent="0.25">
      <c r="A71" s="57" t="str">
        <f>hidden1!A61</f>
        <v xml:space="preserve">  Пензенская область</v>
      </c>
      <c r="B71" s="57">
        <f t="shared" si="0"/>
        <v>0</v>
      </c>
      <c r="C71" s="58">
        <f>hidden1!EI61</f>
        <v>0</v>
      </c>
      <c r="D71" s="58">
        <f>hidden1!EJ61</f>
        <v>0</v>
      </c>
      <c r="E71" s="58">
        <f>hidden1!EK61</f>
        <v>0</v>
      </c>
      <c r="F71" s="58">
        <f>hidden1!EL61</f>
        <v>596</v>
      </c>
      <c r="G71" s="58">
        <f>hidden1!EM61</f>
        <v>0</v>
      </c>
      <c r="H71" s="58">
        <f>hidden1!EN61</f>
        <v>35836</v>
      </c>
      <c r="I71" s="58">
        <f>hidden1!EO61</f>
        <v>0</v>
      </c>
      <c r="J71" s="58">
        <f>hidden1!EP61</f>
        <v>0</v>
      </c>
      <c r="K71" s="57"/>
      <c r="L71" s="57"/>
      <c r="M71" s="57"/>
      <c r="N71" s="57"/>
      <c r="O71" s="57"/>
      <c r="P71" s="57"/>
      <c r="Q71" s="57"/>
    </row>
    <row r="72" spans="1:17" x14ac:dyDescent="0.25">
      <c r="A72" s="57" t="str">
        <f>hidden1!A62</f>
        <v xml:space="preserve">  Пермский край</v>
      </c>
      <c r="B72" s="57">
        <f t="shared" si="0"/>
        <v>0</v>
      </c>
      <c r="C72" s="58">
        <f>hidden1!EI62</f>
        <v>0</v>
      </c>
      <c r="D72" s="58">
        <f>hidden1!EJ62</f>
        <v>0</v>
      </c>
      <c r="E72" s="58">
        <f>hidden1!EK62</f>
        <v>0</v>
      </c>
      <c r="F72" s="58">
        <f>hidden1!EL62</f>
        <v>101</v>
      </c>
      <c r="G72" s="58">
        <f>hidden1!EM62</f>
        <v>0</v>
      </c>
      <c r="H72" s="58">
        <f>hidden1!EN62</f>
        <v>0</v>
      </c>
      <c r="I72" s="58">
        <f>hidden1!EO62</f>
        <v>0</v>
      </c>
      <c r="J72" s="58">
        <f>hidden1!EP62</f>
        <v>0</v>
      </c>
      <c r="K72" s="57"/>
      <c r="L72" s="57"/>
      <c r="M72" s="57"/>
      <c r="N72" s="57"/>
      <c r="O72" s="57"/>
      <c r="P72" s="57"/>
      <c r="Q72" s="57"/>
    </row>
    <row r="73" spans="1:17" x14ac:dyDescent="0.25">
      <c r="A73" s="57" t="str">
        <f>hidden1!A63</f>
        <v xml:space="preserve">  Самарская область</v>
      </c>
      <c r="B73" s="57">
        <f t="shared" si="0"/>
        <v>0</v>
      </c>
      <c r="C73" s="58">
        <f>hidden1!EI63</f>
        <v>0</v>
      </c>
      <c r="D73" s="58">
        <f>hidden1!EJ63</f>
        <v>0</v>
      </c>
      <c r="E73" s="58">
        <f>hidden1!EK63</f>
        <v>0</v>
      </c>
      <c r="F73" s="58">
        <f>hidden1!EL63</f>
        <v>3649</v>
      </c>
      <c r="G73" s="58">
        <f>hidden1!EM63</f>
        <v>0</v>
      </c>
      <c r="H73" s="58">
        <f>hidden1!EN63</f>
        <v>0</v>
      </c>
      <c r="I73" s="58">
        <f>hidden1!EO63</f>
        <v>0</v>
      </c>
      <c r="J73" s="58">
        <f>hidden1!EP63</f>
        <v>0</v>
      </c>
      <c r="K73" s="57"/>
      <c r="L73" s="57"/>
      <c r="M73" s="57"/>
      <c r="N73" s="57"/>
      <c r="O73" s="57"/>
      <c r="P73" s="57"/>
      <c r="Q73" s="57"/>
    </row>
    <row r="74" spans="1:17" x14ac:dyDescent="0.25">
      <c r="A74" s="57" t="str">
        <f>hidden1!A64</f>
        <v xml:space="preserve">  Саратовская область</v>
      </c>
      <c r="B74" s="57">
        <f t="shared" si="0"/>
        <v>0</v>
      </c>
      <c r="C74" s="58">
        <f>hidden1!EI64</f>
        <v>0</v>
      </c>
      <c r="D74" s="58">
        <f>hidden1!EJ64</f>
        <v>0</v>
      </c>
      <c r="E74" s="58">
        <f>hidden1!EK64</f>
        <v>0</v>
      </c>
      <c r="F74" s="58">
        <f>hidden1!EL64</f>
        <v>62</v>
      </c>
      <c r="G74" s="58">
        <f>hidden1!EM64</f>
        <v>0</v>
      </c>
      <c r="H74" s="58">
        <f>hidden1!EN64</f>
        <v>0</v>
      </c>
      <c r="I74" s="58">
        <f>hidden1!EO64</f>
        <v>0</v>
      </c>
      <c r="J74" s="58">
        <f>hidden1!EP64</f>
        <v>0</v>
      </c>
      <c r="K74" s="57"/>
      <c r="L74" s="57"/>
      <c r="M74" s="57"/>
      <c r="N74" s="57"/>
      <c r="O74" s="57"/>
      <c r="P74" s="57"/>
      <c r="Q74" s="57"/>
    </row>
    <row r="75" spans="1:17" x14ac:dyDescent="0.25">
      <c r="A75" s="57" t="str">
        <f>hidden1!A65</f>
        <v xml:space="preserve">  Ульяновская область</v>
      </c>
      <c r="B75" s="57">
        <f t="shared" si="0"/>
        <v>0</v>
      </c>
      <c r="C75" s="58">
        <f>hidden1!EI65</f>
        <v>0</v>
      </c>
      <c r="D75" s="58">
        <f>hidden1!EJ65</f>
        <v>0</v>
      </c>
      <c r="E75" s="58">
        <f>hidden1!EK65</f>
        <v>0</v>
      </c>
      <c r="F75" s="58">
        <f>hidden1!EL65</f>
        <v>0</v>
      </c>
      <c r="G75" s="58">
        <f>hidden1!EM65</f>
        <v>0</v>
      </c>
      <c r="H75" s="58">
        <f>hidden1!EN65</f>
        <v>1272</v>
      </c>
      <c r="I75" s="58">
        <f>hidden1!EO65</f>
        <v>0</v>
      </c>
      <c r="J75" s="58">
        <f>hidden1!EP65</f>
        <v>0</v>
      </c>
      <c r="K75" s="57"/>
      <c r="L75" s="57"/>
      <c r="M75" s="57"/>
      <c r="N75" s="57"/>
      <c r="O75" s="57"/>
      <c r="P75" s="57"/>
      <c r="Q75" s="57"/>
    </row>
    <row r="76" spans="1:17" x14ac:dyDescent="0.25">
      <c r="A76" s="57" t="str">
        <f>hidden1!A66</f>
        <v xml:space="preserve"> УРАЛЬСКИЙ ФЕДЕРАЛЬНЫЙ ОКРУГ</v>
      </c>
      <c r="B76" s="57">
        <f t="shared" ref="B76:B105" si="1">C76+D76</f>
        <v>0</v>
      </c>
      <c r="C76" s="58">
        <f>hidden1!EI66</f>
        <v>0</v>
      </c>
      <c r="D76" s="58">
        <f>hidden1!EJ66</f>
        <v>0</v>
      </c>
      <c r="E76" s="58">
        <f>hidden1!EK66</f>
        <v>0</v>
      </c>
      <c r="F76" s="58">
        <f>hidden1!EL66</f>
        <v>21213</v>
      </c>
      <c r="G76" s="58">
        <f>hidden1!EM66</f>
        <v>0</v>
      </c>
      <c r="H76" s="58">
        <f>hidden1!EN66</f>
        <v>166598</v>
      </c>
      <c r="I76" s="58">
        <f>hidden1!EO66</f>
        <v>0</v>
      </c>
      <c r="J76" s="58">
        <f>hidden1!EP66</f>
        <v>0</v>
      </c>
      <c r="K76" s="57"/>
      <c r="L76" s="57"/>
      <c r="M76" s="57"/>
      <c r="N76" s="57"/>
      <c r="O76" s="57"/>
      <c r="P76" s="57"/>
      <c r="Q76" s="57"/>
    </row>
    <row r="77" spans="1:17" x14ac:dyDescent="0.25">
      <c r="A77" s="57" t="str">
        <f>hidden1!A67</f>
        <v xml:space="preserve">  Курганская область</v>
      </c>
      <c r="B77" s="57">
        <f t="shared" si="1"/>
        <v>0</v>
      </c>
      <c r="C77" s="58">
        <f>hidden1!EI67</f>
        <v>0</v>
      </c>
      <c r="D77" s="58">
        <f>hidden1!EJ67</f>
        <v>0</v>
      </c>
      <c r="E77" s="58">
        <f>hidden1!EK67</f>
        <v>0</v>
      </c>
      <c r="F77" s="58">
        <f>hidden1!EL67</f>
        <v>0</v>
      </c>
      <c r="G77" s="58">
        <f>hidden1!EM67</f>
        <v>0</v>
      </c>
      <c r="H77" s="58">
        <f>hidden1!EN67</f>
        <v>0</v>
      </c>
      <c r="I77" s="58">
        <f>hidden1!EO67</f>
        <v>0</v>
      </c>
      <c r="J77" s="58">
        <f>hidden1!EP67</f>
        <v>0</v>
      </c>
      <c r="K77" s="57"/>
      <c r="L77" s="57"/>
      <c r="M77" s="57"/>
      <c r="N77" s="57"/>
      <c r="O77" s="57"/>
      <c r="P77" s="57"/>
      <c r="Q77" s="57"/>
    </row>
    <row r="78" spans="1:17" x14ac:dyDescent="0.25">
      <c r="A78" s="57" t="str">
        <f>hidden1!A68</f>
        <v xml:space="preserve">  Свердловская область</v>
      </c>
      <c r="B78" s="57">
        <f t="shared" si="1"/>
        <v>0</v>
      </c>
      <c r="C78" s="58">
        <f>hidden1!EI68</f>
        <v>0</v>
      </c>
      <c r="D78" s="58">
        <f>hidden1!EJ68</f>
        <v>0</v>
      </c>
      <c r="E78" s="58">
        <f>hidden1!EK68</f>
        <v>0</v>
      </c>
      <c r="F78" s="58">
        <f>hidden1!EL68</f>
        <v>3087</v>
      </c>
      <c r="G78" s="58">
        <f>hidden1!EM68</f>
        <v>0</v>
      </c>
      <c r="H78" s="58">
        <f>hidden1!EN68</f>
        <v>0</v>
      </c>
      <c r="I78" s="58">
        <f>hidden1!EO68</f>
        <v>0</v>
      </c>
      <c r="J78" s="58">
        <f>hidden1!EP68</f>
        <v>0</v>
      </c>
      <c r="K78" s="57"/>
      <c r="L78" s="57"/>
      <c r="M78" s="57"/>
      <c r="N78" s="57"/>
      <c r="O78" s="57"/>
      <c r="P78" s="57"/>
      <c r="Q78" s="57"/>
    </row>
    <row r="79" spans="1:17" x14ac:dyDescent="0.25">
      <c r="A79" s="57" t="str">
        <f>hidden1!A69</f>
        <v xml:space="preserve">  Тюменская область</v>
      </c>
      <c r="B79" s="57">
        <f t="shared" si="1"/>
        <v>0</v>
      </c>
      <c r="C79" s="58">
        <f>hidden1!EI69</f>
        <v>0</v>
      </c>
      <c r="D79" s="58">
        <f>hidden1!EJ69</f>
        <v>0</v>
      </c>
      <c r="E79" s="58">
        <f>hidden1!EK69</f>
        <v>0</v>
      </c>
      <c r="F79" s="58">
        <f>hidden1!EL69</f>
        <v>103</v>
      </c>
      <c r="G79" s="58">
        <f>hidden1!EM69</f>
        <v>0</v>
      </c>
      <c r="H79" s="58">
        <f>hidden1!EN69</f>
        <v>0</v>
      </c>
      <c r="I79" s="58">
        <f>hidden1!EO69</f>
        <v>0</v>
      </c>
      <c r="J79" s="58">
        <f>hidden1!EP69</f>
        <v>0</v>
      </c>
      <c r="K79" s="57"/>
      <c r="L79" s="57"/>
      <c r="M79" s="57"/>
      <c r="N79" s="57"/>
      <c r="O79" s="57"/>
      <c r="P79" s="57"/>
      <c r="Q79" s="57"/>
    </row>
    <row r="80" spans="1:17" x14ac:dyDescent="0.25">
      <c r="A80" s="57" t="str">
        <f>hidden1!A70</f>
        <v xml:space="preserve">  Челябинская область</v>
      </c>
      <c r="B80" s="57">
        <f t="shared" si="1"/>
        <v>0</v>
      </c>
      <c r="C80" s="58">
        <f>hidden1!EI70</f>
        <v>0</v>
      </c>
      <c r="D80" s="58">
        <f>hidden1!EJ70</f>
        <v>0</v>
      </c>
      <c r="E80" s="58">
        <f>hidden1!EK70</f>
        <v>0</v>
      </c>
      <c r="F80" s="58">
        <f>hidden1!EL70</f>
        <v>18023</v>
      </c>
      <c r="G80" s="58">
        <f>hidden1!EM70</f>
        <v>0</v>
      </c>
      <c r="H80" s="58">
        <f>hidden1!EN70</f>
        <v>166598</v>
      </c>
      <c r="I80" s="58">
        <f>hidden1!EO70</f>
        <v>0</v>
      </c>
      <c r="J80" s="58">
        <f>hidden1!EP70</f>
        <v>0</v>
      </c>
      <c r="K80" s="57"/>
      <c r="L80" s="57"/>
      <c r="M80" s="57"/>
      <c r="N80" s="57"/>
      <c r="O80" s="57"/>
      <c r="P80" s="57"/>
      <c r="Q80" s="57"/>
    </row>
    <row r="81" spans="1:17" x14ac:dyDescent="0.25">
      <c r="A81" s="57" t="str">
        <f>hidden1!A71</f>
        <v xml:space="preserve">  Ханты-Мансийский автономный округ - Югра</v>
      </c>
      <c r="B81" s="57">
        <f t="shared" si="1"/>
        <v>0</v>
      </c>
      <c r="C81" s="58">
        <f>hidden1!EI71</f>
        <v>0</v>
      </c>
      <c r="D81" s="58">
        <f>hidden1!EJ71</f>
        <v>0</v>
      </c>
      <c r="E81" s="58">
        <f>hidden1!EK71</f>
        <v>0</v>
      </c>
      <c r="F81" s="58">
        <f>hidden1!EL71</f>
        <v>0</v>
      </c>
      <c r="G81" s="58">
        <f>hidden1!EM71</f>
        <v>0</v>
      </c>
      <c r="H81" s="58">
        <f>hidden1!EN71</f>
        <v>0</v>
      </c>
      <c r="I81" s="58">
        <f>hidden1!EO71</f>
        <v>0</v>
      </c>
      <c r="J81" s="58">
        <f>hidden1!EP71</f>
        <v>0</v>
      </c>
      <c r="K81" s="57"/>
      <c r="L81" s="57"/>
      <c r="M81" s="57"/>
      <c r="N81" s="57"/>
      <c r="O81" s="57"/>
      <c r="P81" s="57"/>
      <c r="Q81" s="57"/>
    </row>
    <row r="82" spans="1:17" x14ac:dyDescent="0.25">
      <c r="A82" s="57" t="str">
        <f>hidden1!A72</f>
        <v xml:space="preserve">  Ямало-Ненецкий автономный округ</v>
      </c>
      <c r="B82" s="57">
        <f t="shared" si="1"/>
        <v>0</v>
      </c>
      <c r="C82" s="58">
        <f>hidden1!EI72</f>
        <v>0</v>
      </c>
      <c r="D82" s="58">
        <f>hidden1!EJ72</f>
        <v>0</v>
      </c>
      <c r="E82" s="58">
        <f>hidden1!EK72</f>
        <v>0</v>
      </c>
      <c r="F82" s="58">
        <f>hidden1!EL72</f>
        <v>0</v>
      </c>
      <c r="G82" s="58">
        <f>hidden1!EM72</f>
        <v>0</v>
      </c>
      <c r="H82" s="58">
        <f>hidden1!EN72</f>
        <v>0</v>
      </c>
      <c r="I82" s="58">
        <f>hidden1!EO72</f>
        <v>0</v>
      </c>
      <c r="J82" s="58">
        <f>hidden1!EP72</f>
        <v>0</v>
      </c>
      <c r="K82" s="57"/>
      <c r="L82" s="57"/>
      <c r="M82" s="57"/>
      <c r="N82" s="57"/>
      <c r="O82" s="57"/>
      <c r="P82" s="57"/>
      <c r="Q82" s="57"/>
    </row>
    <row r="83" spans="1:17" x14ac:dyDescent="0.25">
      <c r="A83" s="57" t="str">
        <f>hidden1!A73</f>
        <v xml:space="preserve"> СИБИРСКИЙ ФЕДЕРАЛЬНЫЙ ОКРУГ</v>
      </c>
      <c r="B83" s="57">
        <f t="shared" si="1"/>
        <v>0</v>
      </c>
      <c r="C83" s="58">
        <f>hidden1!EI73</f>
        <v>0</v>
      </c>
      <c r="D83" s="58">
        <f>hidden1!EJ73</f>
        <v>0</v>
      </c>
      <c r="E83" s="58">
        <f>hidden1!EK73</f>
        <v>0</v>
      </c>
      <c r="F83" s="58">
        <f>hidden1!EL73</f>
        <v>21880</v>
      </c>
      <c r="G83" s="58">
        <f>hidden1!EM73</f>
        <v>0</v>
      </c>
      <c r="H83" s="58">
        <f>hidden1!EN73</f>
        <v>0</v>
      </c>
      <c r="I83" s="58">
        <f>hidden1!EO73</f>
        <v>0</v>
      </c>
      <c r="J83" s="58">
        <f>hidden1!EP73</f>
        <v>0</v>
      </c>
      <c r="K83" s="57"/>
      <c r="L83" s="57"/>
      <c r="M83" s="57"/>
      <c r="N83" s="57"/>
      <c r="O83" s="57"/>
      <c r="P83" s="57"/>
      <c r="Q83" s="57"/>
    </row>
    <row r="84" spans="1:17" x14ac:dyDescent="0.25">
      <c r="A84" s="57" t="str">
        <f>hidden1!A74</f>
        <v xml:space="preserve">  Республика Алтай</v>
      </c>
      <c r="B84" s="57">
        <f t="shared" si="1"/>
        <v>0</v>
      </c>
      <c r="C84" s="58">
        <f>hidden1!EI74</f>
        <v>0</v>
      </c>
      <c r="D84" s="58">
        <f>hidden1!EJ74</f>
        <v>0</v>
      </c>
      <c r="E84" s="58">
        <f>hidden1!EK74</f>
        <v>0</v>
      </c>
      <c r="F84" s="58">
        <f>hidden1!EL74</f>
        <v>0</v>
      </c>
      <c r="G84" s="58">
        <f>hidden1!EM74</f>
        <v>0</v>
      </c>
      <c r="H84" s="58">
        <f>hidden1!EN74</f>
        <v>0</v>
      </c>
      <c r="I84" s="58">
        <f>hidden1!EO74</f>
        <v>0</v>
      </c>
      <c r="J84" s="58">
        <f>hidden1!EP74</f>
        <v>0</v>
      </c>
      <c r="K84" s="57"/>
      <c r="L84" s="57"/>
      <c r="M84" s="57"/>
      <c r="N84" s="57"/>
      <c r="O84" s="57"/>
      <c r="P84" s="57"/>
      <c r="Q84" s="57"/>
    </row>
    <row r="85" spans="1:17" x14ac:dyDescent="0.25">
      <c r="A85" s="57" t="str">
        <f>hidden1!A75</f>
        <v xml:space="preserve">  Республика Тыва</v>
      </c>
      <c r="B85" s="57">
        <f t="shared" si="1"/>
        <v>0</v>
      </c>
      <c r="C85" s="58">
        <f>hidden1!EI75</f>
        <v>0</v>
      </c>
      <c r="D85" s="58">
        <f>hidden1!EJ75</f>
        <v>0</v>
      </c>
      <c r="E85" s="58">
        <f>hidden1!EK75</f>
        <v>0</v>
      </c>
      <c r="F85" s="58">
        <f>hidden1!EL75</f>
        <v>0</v>
      </c>
      <c r="G85" s="58">
        <f>hidden1!EM75</f>
        <v>0</v>
      </c>
      <c r="H85" s="58">
        <f>hidden1!EN75</f>
        <v>0</v>
      </c>
      <c r="I85" s="58">
        <f>hidden1!EO75</f>
        <v>0</v>
      </c>
      <c r="J85" s="58">
        <f>hidden1!EP75</f>
        <v>0</v>
      </c>
      <c r="K85" s="57"/>
      <c r="L85" s="57"/>
      <c r="M85" s="57"/>
      <c r="N85" s="57"/>
      <c r="O85" s="57"/>
      <c r="P85" s="57"/>
      <c r="Q85" s="57"/>
    </row>
    <row r="86" spans="1:17" x14ac:dyDescent="0.25">
      <c r="A86" s="57" t="str">
        <f>hidden1!A76</f>
        <v xml:space="preserve">  Республика Хакасия</v>
      </c>
      <c r="B86" s="57">
        <f t="shared" si="1"/>
        <v>0</v>
      </c>
      <c r="C86" s="58">
        <f>hidden1!EI76</f>
        <v>0</v>
      </c>
      <c r="D86" s="58">
        <f>hidden1!EJ76</f>
        <v>0</v>
      </c>
      <c r="E86" s="58">
        <f>hidden1!EK76</f>
        <v>0</v>
      </c>
      <c r="F86" s="58">
        <f>hidden1!EL76</f>
        <v>0</v>
      </c>
      <c r="G86" s="58">
        <f>hidden1!EM76</f>
        <v>0</v>
      </c>
      <c r="H86" s="58">
        <f>hidden1!EN76</f>
        <v>0</v>
      </c>
      <c r="I86" s="58">
        <f>hidden1!EO76</f>
        <v>0</v>
      </c>
      <c r="J86" s="58">
        <f>hidden1!EP76</f>
        <v>0</v>
      </c>
      <c r="K86" s="57"/>
      <c r="L86" s="57"/>
      <c r="M86" s="57"/>
      <c r="N86" s="57"/>
      <c r="O86" s="57"/>
      <c r="P86" s="57"/>
      <c r="Q86" s="57"/>
    </row>
    <row r="87" spans="1:17" x14ac:dyDescent="0.25">
      <c r="A87" s="57" t="str">
        <f>hidden1!A77</f>
        <v xml:space="preserve">  Алтайский край</v>
      </c>
      <c r="B87" s="57">
        <f t="shared" si="1"/>
        <v>0</v>
      </c>
      <c r="C87" s="58">
        <f>hidden1!EI77</f>
        <v>0</v>
      </c>
      <c r="D87" s="58">
        <f>hidden1!EJ77</f>
        <v>0</v>
      </c>
      <c r="E87" s="58">
        <f>hidden1!EK77</f>
        <v>0</v>
      </c>
      <c r="F87" s="58">
        <f>hidden1!EL77</f>
        <v>8607</v>
      </c>
      <c r="G87" s="58">
        <f>hidden1!EM77</f>
        <v>0</v>
      </c>
      <c r="H87" s="58">
        <f>hidden1!EN77</f>
        <v>0</v>
      </c>
      <c r="I87" s="58">
        <f>hidden1!EO77</f>
        <v>0</v>
      </c>
      <c r="J87" s="58">
        <f>hidden1!EP77</f>
        <v>0</v>
      </c>
      <c r="K87" s="57"/>
      <c r="L87" s="57"/>
      <c r="M87" s="57"/>
      <c r="N87" s="57"/>
      <c r="O87" s="57"/>
      <c r="P87" s="57"/>
      <c r="Q87" s="57"/>
    </row>
    <row r="88" spans="1:17" x14ac:dyDescent="0.25">
      <c r="A88" s="57" t="str">
        <f>hidden1!A78</f>
        <v xml:space="preserve">  Красноярский край</v>
      </c>
      <c r="B88" s="57">
        <f t="shared" si="1"/>
        <v>0</v>
      </c>
      <c r="C88" s="58">
        <f>hidden1!EI78</f>
        <v>0</v>
      </c>
      <c r="D88" s="58">
        <f>hidden1!EJ78</f>
        <v>0</v>
      </c>
      <c r="E88" s="58">
        <f>hidden1!EK78</f>
        <v>0</v>
      </c>
      <c r="F88" s="58">
        <f>hidden1!EL78</f>
        <v>557</v>
      </c>
      <c r="G88" s="58">
        <f>hidden1!EM78</f>
        <v>0</v>
      </c>
      <c r="H88" s="58">
        <f>hidden1!EN78</f>
        <v>0</v>
      </c>
      <c r="I88" s="58">
        <f>hidden1!EO78</f>
        <v>0</v>
      </c>
      <c r="J88" s="58">
        <f>hidden1!EP78</f>
        <v>0</v>
      </c>
      <c r="K88" s="57"/>
      <c r="L88" s="57"/>
      <c r="M88" s="57"/>
      <c r="N88" s="57"/>
      <c r="O88" s="57"/>
      <c r="P88" s="57"/>
      <c r="Q88" s="57"/>
    </row>
    <row r="89" spans="1:17" x14ac:dyDescent="0.25">
      <c r="A89" s="57" t="str">
        <f>hidden1!A79</f>
        <v xml:space="preserve">  Иркутская область</v>
      </c>
      <c r="B89" s="57">
        <f t="shared" si="1"/>
        <v>0</v>
      </c>
      <c r="C89" s="58">
        <f>hidden1!EI79</f>
        <v>0</v>
      </c>
      <c r="D89" s="58">
        <f>hidden1!EJ79</f>
        <v>0</v>
      </c>
      <c r="E89" s="58">
        <f>hidden1!EK79</f>
        <v>0</v>
      </c>
      <c r="F89" s="58">
        <f>hidden1!EL79</f>
        <v>636</v>
      </c>
      <c r="G89" s="58">
        <f>hidden1!EM79</f>
        <v>0</v>
      </c>
      <c r="H89" s="58">
        <f>hidden1!EN79</f>
        <v>0</v>
      </c>
      <c r="I89" s="58">
        <f>hidden1!EO79</f>
        <v>0</v>
      </c>
      <c r="J89" s="58">
        <f>hidden1!EP79</f>
        <v>0</v>
      </c>
      <c r="K89" s="57"/>
      <c r="L89" s="57"/>
      <c r="M89" s="57"/>
      <c r="N89" s="57"/>
      <c r="O89" s="57"/>
      <c r="P89" s="57"/>
      <c r="Q89" s="57"/>
    </row>
    <row r="90" spans="1:17" x14ac:dyDescent="0.25">
      <c r="A90" s="57" t="str">
        <f>hidden1!A80</f>
        <v xml:space="preserve">  Кемеровская область - Кузбасс</v>
      </c>
      <c r="B90" s="57">
        <f t="shared" si="1"/>
        <v>0</v>
      </c>
      <c r="C90" s="58">
        <f>hidden1!EI80</f>
        <v>0</v>
      </c>
      <c r="D90" s="58">
        <f>hidden1!EJ80</f>
        <v>0</v>
      </c>
      <c r="E90" s="58">
        <f>hidden1!EK80</f>
        <v>0</v>
      </c>
      <c r="F90" s="58">
        <f>hidden1!EL80</f>
        <v>473</v>
      </c>
      <c r="G90" s="58">
        <f>hidden1!EM80</f>
        <v>0</v>
      </c>
      <c r="H90" s="58">
        <f>hidden1!EN80</f>
        <v>0</v>
      </c>
      <c r="I90" s="58">
        <f>hidden1!EO80</f>
        <v>0</v>
      </c>
      <c r="J90" s="58">
        <f>hidden1!EP80</f>
        <v>0</v>
      </c>
      <c r="K90" s="57"/>
      <c r="L90" s="57"/>
      <c r="M90" s="57"/>
      <c r="N90" s="57"/>
      <c r="O90" s="57"/>
      <c r="P90" s="57"/>
      <c r="Q90" s="57"/>
    </row>
    <row r="91" spans="1:17" x14ac:dyDescent="0.25">
      <c r="A91" s="57" t="str">
        <f>hidden1!A81</f>
        <v xml:space="preserve">  Новосибирская область</v>
      </c>
      <c r="B91" s="57">
        <f t="shared" si="1"/>
        <v>0</v>
      </c>
      <c r="C91" s="58">
        <f>hidden1!EI81</f>
        <v>0</v>
      </c>
      <c r="D91" s="58">
        <f>hidden1!EJ81</f>
        <v>0</v>
      </c>
      <c r="E91" s="58">
        <f>hidden1!EK81</f>
        <v>0</v>
      </c>
      <c r="F91" s="58">
        <f>hidden1!EL81</f>
        <v>11330</v>
      </c>
      <c r="G91" s="58">
        <f>hidden1!EM81</f>
        <v>0</v>
      </c>
      <c r="H91" s="58">
        <f>hidden1!EN81</f>
        <v>0</v>
      </c>
      <c r="I91" s="58">
        <f>hidden1!EO81</f>
        <v>0</v>
      </c>
      <c r="J91" s="58">
        <f>hidden1!EP81</f>
        <v>0</v>
      </c>
      <c r="K91" s="57"/>
      <c r="L91" s="57"/>
      <c r="M91" s="57"/>
      <c r="N91" s="57"/>
      <c r="O91" s="57"/>
      <c r="P91" s="57"/>
      <c r="Q91" s="57"/>
    </row>
    <row r="92" spans="1:17" x14ac:dyDescent="0.25">
      <c r="A92" s="57" t="str">
        <f>hidden1!A82</f>
        <v xml:space="preserve">  Омская область</v>
      </c>
      <c r="B92" s="57">
        <f t="shared" si="1"/>
        <v>0</v>
      </c>
      <c r="C92" s="58">
        <f>hidden1!EI82</f>
        <v>0</v>
      </c>
      <c r="D92" s="58">
        <f>hidden1!EJ82</f>
        <v>0</v>
      </c>
      <c r="E92" s="58">
        <f>hidden1!EK82</f>
        <v>0</v>
      </c>
      <c r="F92" s="58">
        <f>hidden1!EL82</f>
        <v>97</v>
      </c>
      <c r="G92" s="58">
        <f>hidden1!EM82</f>
        <v>0</v>
      </c>
      <c r="H92" s="58">
        <f>hidden1!EN82</f>
        <v>0</v>
      </c>
      <c r="I92" s="58">
        <f>hidden1!EO82</f>
        <v>0</v>
      </c>
      <c r="J92" s="58">
        <f>hidden1!EP82</f>
        <v>0</v>
      </c>
      <c r="K92" s="57"/>
      <c r="L92" s="57"/>
      <c r="M92" s="57"/>
      <c r="N92" s="57"/>
      <c r="O92" s="57"/>
      <c r="P92" s="57"/>
      <c r="Q92" s="57"/>
    </row>
    <row r="93" spans="1:17" x14ac:dyDescent="0.25">
      <c r="A93" s="57" t="str">
        <f>hidden1!A83</f>
        <v xml:space="preserve">  Томская область</v>
      </c>
      <c r="B93" s="57">
        <f t="shared" si="1"/>
        <v>0</v>
      </c>
      <c r="C93" s="58">
        <f>hidden1!EI83</f>
        <v>0</v>
      </c>
      <c r="D93" s="58">
        <f>hidden1!EJ83</f>
        <v>0</v>
      </c>
      <c r="E93" s="58">
        <f>hidden1!EK83</f>
        <v>0</v>
      </c>
      <c r="F93" s="58">
        <f>hidden1!EL83</f>
        <v>180</v>
      </c>
      <c r="G93" s="58">
        <f>hidden1!EM83</f>
        <v>0</v>
      </c>
      <c r="H93" s="58">
        <f>hidden1!EN83</f>
        <v>0</v>
      </c>
      <c r="I93" s="58">
        <f>hidden1!EO83</f>
        <v>0</v>
      </c>
      <c r="J93" s="58">
        <f>hidden1!EP83</f>
        <v>0</v>
      </c>
      <c r="K93" s="57"/>
      <c r="L93" s="57"/>
      <c r="M93" s="57"/>
      <c r="N93" s="57"/>
      <c r="O93" s="57"/>
      <c r="P93" s="57"/>
      <c r="Q93" s="57"/>
    </row>
    <row r="94" spans="1:17" x14ac:dyDescent="0.25">
      <c r="A94" s="57" t="str">
        <f>hidden1!A84</f>
        <v xml:space="preserve"> ДАЛЬНЕВОСТОЧНЫЙ ФЕДЕРАЛЬНЫЙ ОКРУГ</v>
      </c>
      <c r="B94" s="57">
        <f t="shared" si="1"/>
        <v>0</v>
      </c>
      <c r="C94" s="58">
        <f>hidden1!EI84</f>
        <v>0</v>
      </c>
      <c r="D94" s="58">
        <f>hidden1!EJ84</f>
        <v>0</v>
      </c>
      <c r="E94" s="58">
        <f>hidden1!EK84</f>
        <v>0</v>
      </c>
      <c r="F94" s="58">
        <f>hidden1!EL84</f>
        <v>2466</v>
      </c>
      <c r="G94" s="58">
        <f>hidden1!EM84</f>
        <v>0</v>
      </c>
      <c r="H94" s="58">
        <f>hidden1!EN84</f>
        <v>0</v>
      </c>
      <c r="I94" s="58">
        <f>hidden1!EO84</f>
        <v>0</v>
      </c>
      <c r="J94" s="58">
        <f>hidden1!EP84</f>
        <v>0</v>
      </c>
      <c r="K94" s="57"/>
      <c r="L94" s="57"/>
      <c r="M94" s="57"/>
      <c r="N94" s="57"/>
      <c r="O94" s="57"/>
      <c r="P94" s="57"/>
      <c r="Q94" s="57"/>
    </row>
    <row r="95" spans="1:17" x14ac:dyDescent="0.25">
      <c r="A95" s="57" t="str">
        <f>hidden1!A85</f>
        <v xml:space="preserve">  Республика Бурятия</v>
      </c>
      <c r="B95" s="57">
        <f t="shared" si="1"/>
        <v>0</v>
      </c>
      <c r="C95" s="58">
        <f>hidden1!EI85</f>
        <v>0</v>
      </c>
      <c r="D95" s="58">
        <f>hidden1!EJ85</f>
        <v>0</v>
      </c>
      <c r="E95" s="58">
        <f>hidden1!EK85</f>
        <v>0</v>
      </c>
      <c r="F95" s="58">
        <f>hidden1!EL85</f>
        <v>0</v>
      </c>
      <c r="G95" s="58">
        <f>hidden1!EM85</f>
        <v>0</v>
      </c>
      <c r="H95" s="58">
        <f>hidden1!EN85</f>
        <v>0</v>
      </c>
      <c r="I95" s="58">
        <f>hidden1!EO85</f>
        <v>0</v>
      </c>
      <c r="J95" s="58">
        <f>hidden1!EP85</f>
        <v>0</v>
      </c>
      <c r="K95" s="57"/>
      <c r="L95" s="57"/>
      <c r="M95" s="57"/>
      <c r="N95" s="57"/>
      <c r="O95" s="57"/>
      <c r="P95" s="57"/>
      <c r="Q95" s="57"/>
    </row>
    <row r="96" spans="1:17" x14ac:dyDescent="0.25">
      <c r="A96" s="57" t="str">
        <f>hidden1!A86</f>
        <v xml:space="preserve">  Республика Саха (Якутия)</v>
      </c>
      <c r="B96" s="57">
        <f t="shared" si="1"/>
        <v>0</v>
      </c>
      <c r="C96" s="58">
        <f>hidden1!EI86</f>
        <v>0</v>
      </c>
      <c r="D96" s="58">
        <f>hidden1!EJ86</f>
        <v>0</v>
      </c>
      <c r="E96" s="58">
        <f>hidden1!EK86</f>
        <v>0</v>
      </c>
      <c r="F96" s="58">
        <f>hidden1!EL86</f>
        <v>0</v>
      </c>
      <c r="G96" s="58">
        <f>hidden1!EM86</f>
        <v>0</v>
      </c>
      <c r="H96" s="58">
        <f>hidden1!EN86</f>
        <v>0</v>
      </c>
      <c r="I96" s="58">
        <f>hidden1!EO86</f>
        <v>0</v>
      </c>
      <c r="J96" s="58">
        <f>hidden1!EP86</f>
        <v>0</v>
      </c>
      <c r="K96" s="57"/>
      <c r="L96" s="57"/>
      <c r="M96" s="57"/>
      <c r="N96" s="57"/>
      <c r="O96" s="57"/>
      <c r="P96" s="57"/>
      <c r="Q96" s="57"/>
    </row>
    <row r="97" spans="1:17" x14ac:dyDescent="0.25">
      <c r="A97" s="57" t="str">
        <f>hidden1!A87</f>
        <v xml:space="preserve">  Приморский край</v>
      </c>
      <c r="B97" s="57">
        <f t="shared" si="1"/>
        <v>0</v>
      </c>
      <c r="C97" s="58">
        <f>hidden1!EI87</f>
        <v>0</v>
      </c>
      <c r="D97" s="58">
        <f>hidden1!EJ87</f>
        <v>0</v>
      </c>
      <c r="E97" s="58">
        <f>hidden1!EK87</f>
        <v>0</v>
      </c>
      <c r="F97" s="58">
        <f>hidden1!EL87</f>
        <v>537</v>
      </c>
      <c r="G97" s="58">
        <f>hidden1!EM87</f>
        <v>0</v>
      </c>
      <c r="H97" s="58">
        <f>hidden1!EN87</f>
        <v>0</v>
      </c>
      <c r="I97" s="58">
        <f>hidden1!EO87</f>
        <v>0</v>
      </c>
      <c r="J97" s="58">
        <f>hidden1!EP87</f>
        <v>0</v>
      </c>
      <c r="K97" s="57"/>
      <c r="L97" s="57"/>
      <c r="M97" s="57"/>
      <c r="N97" s="57"/>
      <c r="O97" s="57"/>
      <c r="P97" s="57"/>
      <c r="Q97" s="57"/>
    </row>
    <row r="98" spans="1:17" x14ac:dyDescent="0.25">
      <c r="A98" s="57" t="str">
        <f>hidden1!A88</f>
        <v xml:space="preserve">  Хабаровский край</v>
      </c>
      <c r="B98" s="57">
        <f t="shared" si="1"/>
        <v>0</v>
      </c>
      <c r="C98" s="58">
        <f>hidden1!EI88</f>
        <v>0</v>
      </c>
      <c r="D98" s="58">
        <f>hidden1!EJ88</f>
        <v>0</v>
      </c>
      <c r="E98" s="58">
        <f>hidden1!EK88</f>
        <v>0</v>
      </c>
      <c r="F98" s="58">
        <f>hidden1!EL88</f>
        <v>88</v>
      </c>
      <c r="G98" s="58">
        <f>hidden1!EM88</f>
        <v>0</v>
      </c>
      <c r="H98" s="58">
        <f>hidden1!EN88</f>
        <v>0</v>
      </c>
      <c r="I98" s="58">
        <f>hidden1!EO88</f>
        <v>0</v>
      </c>
      <c r="J98" s="58">
        <f>hidden1!EP88</f>
        <v>0</v>
      </c>
      <c r="K98" s="57"/>
      <c r="L98" s="57"/>
      <c r="M98" s="57"/>
      <c r="N98" s="57"/>
      <c r="O98" s="57"/>
      <c r="P98" s="57"/>
      <c r="Q98" s="57"/>
    </row>
    <row r="99" spans="1:17" x14ac:dyDescent="0.25">
      <c r="A99" s="57" t="str">
        <f>hidden1!A89</f>
        <v xml:space="preserve">  Амурская область</v>
      </c>
      <c r="B99" s="57">
        <f t="shared" si="1"/>
        <v>0</v>
      </c>
      <c r="C99" s="58">
        <f>hidden1!EI89</f>
        <v>0</v>
      </c>
      <c r="D99" s="58">
        <f>hidden1!EJ89</f>
        <v>0</v>
      </c>
      <c r="E99" s="58">
        <f>hidden1!EK89</f>
        <v>0</v>
      </c>
      <c r="F99" s="58">
        <f>hidden1!EL89</f>
        <v>129</v>
      </c>
      <c r="G99" s="58">
        <f>hidden1!EM89</f>
        <v>0</v>
      </c>
      <c r="H99" s="58">
        <f>hidden1!EN89</f>
        <v>0</v>
      </c>
      <c r="I99" s="58">
        <f>hidden1!EO89</f>
        <v>0</v>
      </c>
      <c r="J99" s="58">
        <f>hidden1!EP89</f>
        <v>0</v>
      </c>
      <c r="K99" s="57"/>
      <c r="L99" s="57"/>
      <c r="M99" s="57"/>
      <c r="N99" s="57"/>
      <c r="O99" s="57"/>
      <c r="P99" s="57"/>
      <c r="Q99" s="57"/>
    </row>
    <row r="100" spans="1:17" x14ac:dyDescent="0.25">
      <c r="A100" s="57" t="str">
        <f>hidden1!A90</f>
        <v xml:space="preserve">  Камчатский край</v>
      </c>
      <c r="B100" s="57">
        <f t="shared" si="1"/>
        <v>0</v>
      </c>
      <c r="C100" s="58">
        <f>hidden1!EI90</f>
        <v>0</v>
      </c>
      <c r="D100" s="58">
        <f>hidden1!EJ90</f>
        <v>0</v>
      </c>
      <c r="E100" s="58">
        <f>hidden1!EK90</f>
        <v>0</v>
      </c>
      <c r="F100" s="58">
        <f>hidden1!EL90</f>
        <v>0</v>
      </c>
      <c r="G100" s="58">
        <f>hidden1!EM90</f>
        <v>0</v>
      </c>
      <c r="H100" s="58">
        <f>hidden1!EN90</f>
        <v>0</v>
      </c>
      <c r="I100" s="58">
        <f>hidden1!EO90</f>
        <v>0</v>
      </c>
      <c r="J100" s="58">
        <f>hidden1!EP90</f>
        <v>0</v>
      </c>
      <c r="K100" s="57"/>
      <c r="L100" s="57"/>
      <c r="M100" s="57"/>
      <c r="N100" s="57"/>
      <c r="O100" s="57"/>
      <c r="P100" s="57"/>
      <c r="Q100" s="57"/>
    </row>
    <row r="101" spans="1:17" x14ac:dyDescent="0.25">
      <c r="A101" s="57" t="str">
        <f>hidden1!A91</f>
        <v xml:space="preserve">  Магаданская область</v>
      </c>
      <c r="B101" s="57">
        <f t="shared" si="1"/>
        <v>0</v>
      </c>
      <c r="C101" s="58">
        <f>hidden1!EI91</f>
        <v>0</v>
      </c>
      <c r="D101" s="58">
        <f>hidden1!EJ91</f>
        <v>0</v>
      </c>
      <c r="E101" s="58">
        <f>hidden1!EK91</f>
        <v>0</v>
      </c>
      <c r="F101" s="58">
        <f>hidden1!EL91</f>
        <v>0</v>
      </c>
      <c r="G101" s="58">
        <f>hidden1!EM91</f>
        <v>0</v>
      </c>
      <c r="H101" s="58">
        <f>hidden1!EN91</f>
        <v>0</v>
      </c>
      <c r="I101" s="58">
        <f>hidden1!EO91</f>
        <v>0</v>
      </c>
      <c r="J101" s="58">
        <f>hidden1!EP91</f>
        <v>0</v>
      </c>
      <c r="K101" s="57"/>
      <c r="L101" s="57"/>
      <c r="M101" s="57"/>
      <c r="N101" s="57"/>
      <c r="O101" s="57"/>
      <c r="P101" s="57"/>
      <c r="Q101" s="57"/>
    </row>
    <row r="102" spans="1:17" x14ac:dyDescent="0.25">
      <c r="A102" s="57" t="str">
        <f>hidden1!A92</f>
        <v xml:space="preserve">  Сахалинская область</v>
      </c>
      <c r="B102" s="57">
        <f t="shared" si="1"/>
        <v>0</v>
      </c>
      <c r="C102" s="58">
        <f>hidden1!EI92</f>
        <v>0</v>
      </c>
      <c r="D102" s="58">
        <f>hidden1!EJ92</f>
        <v>0</v>
      </c>
      <c r="E102" s="58">
        <f>hidden1!EK92</f>
        <v>0</v>
      </c>
      <c r="F102" s="58">
        <f>hidden1!EL92</f>
        <v>0</v>
      </c>
      <c r="G102" s="58">
        <f>hidden1!EM92</f>
        <v>0</v>
      </c>
      <c r="H102" s="58">
        <f>hidden1!EN92</f>
        <v>0</v>
      </c>
      <c r="I102" s="58">
        <f>hidden1!EO92</f>
        <v>0</v>
      </c>
      <c r="J102" s="58">
        <f>hidden1!EP92</f>
        <v>0</v>
      </c>
      <c r="K102" s="57"/>
      <c r="L102" s="57"/>
      <c r="M102" s="57"/>
      <c r="N102" s="57"/>
      <c r="O102" s="57"/>
      <c r="P102" s="57"/>
      <c r="Q102" s="57"/>
    </row>
    <row r="103" spans="1:17" x14ac:dyDescent="0.25">
      <c r="A103" s="57" t="str">
        <f>hidden1!A93</f>
        <v xml:space="preserve">  Забайкальский край</v>
      </c>
      <c r="B103" s="57">
        <f t="shared" si="1"/>
        <v>0</v>
      </c>
      <c r="C103" s="58">
        <f>hidden1!EI93</f>
        <v>0</v>
      </c>
      <c r="D103" s="58">
        <f>hidden1!EJ93</f>
        <v>0</v>
      </c>
      <c r="E103" s="58">
        <f>hidden1!EK93</f>
        <v>0</v>
      </c>
      <c r="F103" s="58">
        <f>hidden1!EL93</f>
        <v>0</v>
      </c>
      <c r="G103" s="58">
        <f>hidden1!EM93</f>
        <v>0</v>
      </c>
      <c r="H103" s="58">
        <f>hidden1!EN93</f>
        <v>0</v>
      </c>
      <c r="I103" s="58">
        <f>hidden1!EO93</f>
        <v>0</v>
      </c>
      <c r="J103" s="58">
        <f>hidden1!EP93</f>
        <v>0</v>
      </c>
      <c r="K103" s="57"/>
      <c r="L103" s="57"/>
      <c r="M103" s="57"/>
      <c r="N103" s="57"/>
      <c r="O103" s="57"/>
      <c r="P103" s="57"/>
      <c r="Q103" s="57"/>
    </row>
    <row r="104" spans="1:17" x14ac:dyDescent="0.25">
      <c r="A104" s="57" t="str">
        <f>hidden1!A94</f>
        <v xml:space="preserve">  Еврейская автономная область</v>
      </c>
      <c r="B104" s="57">
        <f t="shared" si="1"/>
        <v>0</v>
      </c>
      <c r="C104" s="58">
        <f>hidden1!EI94</f>
        <v>0</v>
      </c>
      <c r="D104" s="58">
        <f>hidden1!EJ94</f>
        <v>0</v>
      </c>
      <c r="E104" s="58">
        <f>hidden1!EK94</f>
        <v>0</v>
      </c>
      <c r="F104" s="58">
        <f>hidden1!EL94</f>
        <v>1712</v>
      </c>
      <c r="G104" s="58">
        <f>hidden1!EM94</f>
        <v>0</v>
      </c>
      <c r="H104" s="58">
        <f>hidden1!EN94</f>
        <v>0</v>
      </c>
      <c r="I104" s="58">
        <f>hidden1!EO94</f>
        <v>0</v>
      </c>
      <c r="J104" s="58">
        <f>hidden1!EP94</f>
        <v>0</v>
      </c>
      <c r="K104" s="57"/>
      <c r="L104" s="57"/>
      <c r="M104" s="57"/>
      <c r="N104" s="57"/>
      <c r="O104" s="57"/>
      <c r="P104" s="57"/>
      <c r="Q104" s="57"/>
    </row>
    <row r="105" spans="1:17" x14ac:dyDescent="0.25">
      <c r="A105" s="57" t="str">
        <f>hidden1!A95</f>
        <v xml:space="preserve">  Чукотский автономный округ</v>
      </c>
      <c r="B105" s="57">
        <f t="shared" si="1"/>
        <v>0</v>
      </c>
      <c r="C105" s="58">
        <f>hidden1!EI95</f>
        <v>0</v>
      </c>
      <c r="D105" s="58">
        <f>hidden1!EJ95</f>
        <v>0</v>
      </c>
      <c r="E105" s="58">
        <f>hidden1!EK95</f>
        <v>0</v>
      </c>
      <c r="F105" s="58">
        <f>hidden1!EL95</f>
        <v>0</v>
      </c>
      <c r="G105" s="58">
        <f>hidden1!EM95</f>
        <v>0</v>
      </c>
      <c r="H105" s="58">
        <f>hidden1!EN95</f>
        <v>0</v>
      </c>
      <c r="I105" s="58">
        <f>hidden1!EO95</f>
        <v>0</v>
      </c>
      <c r="J105" s="58">
        <f>hidden1!EP95</f>
        <v>0</v>
      </c>
      <c r="K105" s="57"/>
      <c r="L105" s="57"/>
      <c r="M105" s="57"/>
      <c r="N105" s="57"/>
      <c r="O105" s="57"/>
      <c r="P105" s="57"/>
      <c r="Q105" s="57"/>
    </row>
    <row r="106" spans="1:17" x14ac:dyDescent="0.25">
      <c r="A106" s="57" t="str">
        <f>hidden1!A101</f>
        <v xml:space="preserve"> МИ ФНС РОССИИ ПО УПРАВЛЕНИЮ ДОЛГОМ</v>
      </c>
      <c r="B106" s="57">
        <f>C106+D106</f>
        <v>0</v>
      </c>
      <c r="C106" s="58">
        <f>hidden1!EI101</f>
        <v>0</v>
      </c>
      <c r="D106" s="58">
        <f>hidden1!EJ101</f>
        <v>0</v>
      </c>
      <c r="E106" s="58">
        <f>hidden1!EK101</f>
        <v>0</v>
      </c>
      <c r="F106" s="58">
        <f>hidden1!EL101</f>
        <v>0</v>
      </c>
      <c r="G106" s="58">
        <f>hidden1!EM101</f>
        <v>0</v>
      </c>
      <c r="H106" s="58">
        <f>hidden1!EN101</f>
        <v>0</v>
      </c>
      <c r="I106" s="58">
        <f>hidden1!EO101</f>
        <v>0</v>
      </c>
      <c r="J106" s="58">
        <f>hidden1!EP101</f>
        <v>0</v>
      </c>
      <c r="K106" s="57"/>
      <c r="L106" s="57"/>
      <c r="M106" s="57"/>
      <c r="N106" s="57"/>
      <c r="O106" s="57"/>
      <c r="P106" s="57"/>
      <c r="Q106" s="57"/>
    </row>
    <row r="107" spans="1:17" x14ac:dyDescent="0.25">
      <c r="A107" s="57"/>
      <c r="B107" s="57"/>
      <c r="C107" s="58"/>
      <c r="D107" s="58"/>
      <c r="E107" s="58"/>
      <c r="F107" s="58"/>
      <c r="G107" s="58"/>
      <c r="H107" s="58"/>
      <c r="I107" s="58"/>
      <c r="J107" s="58"/>
      <c r="K107" s="57"/>
      <c r="L107" s="57"/>
      <c r="M107" s="57"/>
      <c r="N107" s="57"/>
      <c r="O107" s="57"/>
      <c r="P107" s="57"/>
      <c r="Q107" s="57"/>
    </row>
  </sheetData>
  <mergeCells count="17">
    <mergeCell ref="F8:F9"/>
    <mergeCell ref="G8:G9"/>
    <mergeCell ref="A6:A9"/>
    <mergeCell ref="H8:H9"/>
    <mergeCell ref="I8:I9"/>
    <mergeCell ref="H7:I7"/>
    <mergeCell ref="B8:B9"/>
    <mergeCell ref="C8:C9"/>
    <mergeCell ref="D8:D9"/>
    <mergeCell ref="E8:E9"/>
    <mergeCell ref="B6:J6"/>
    <mergeCell ref="J8:J9"/>
    <mergeCell ref="A2:I2"/>
    <mergeCell ref="A3:I3"/>
    <mergeCell ref="H1:I1"/>
    <mergeCell ref="F7:G7"/>
    <mergeCell ref="B7:E7"/>
  </mergeCells>
  <phoneticPr fontId="0" type="noConversion"/>
  <printOptions horizontalCentered="1"/>
  <pageMargins left="0" right="0" top="0.39370078740157483" bottom="0.47244094488188981" header="0.19685039370078741" footer="0.51181102362204722"/>
  <pageSetup paperSize="9" scale="67" orientation="landscape" horizontalDpi="4294967292" r:id="rId1"/>
  <headerFooter alignWithMargins="0">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7"/>
  <sheetViews>
    <sheetView zoomScale="90" zoomScaleNormal="90" workbookViewId="0">
      <selection activeCell="A106" sqref="A106:XFD110"/>
    </sheetView>
  </sheetViews>
  <sheetFormatPr defaultColWidth="9.109375" defaultRowHeight="13.2" x14ac:dyDescent="0.25"/>
  <cols>
    <col min="1" max="1" width="43.5546875" style="43" customWidth="1"/>
    <col min="2" max="10" width="13.44140625" style="43" customWidth="1"/>
    <col min="11" max="12" width="15.5546875" style="43" customWidth="1"/>
    <col min="13" max="16384" width="9.109375" style="43"/>
  </cols>
  <sheetData>
    <row r="1" spans="1:16" ht="14.25" customHeight="1" x14ac:dyDescent="0.25">
      <c r="B1" s="44"/>
      <c r="C1" s="44"/>
      <c r="D1" s="44"/>
      <c r="E1" s="44"/>
      <c r="F1" s="44"/>
      <c r="G1" s="44"/>
      <c r="H1" s="44"/>
      <c r="I1" s="44"/>
      <c r="J1" s="44" t="s">
        <v>456</v>
      </c>
    </row>
    <row r="2" spans="1:16" s="47" customFormat="1" ht="24.75" customHeight="1" x14ac:dyDescent="0.25">
      <c r="A2" s="137" t="s">
        <v>457</v>
      </c>
      <c r="B2" s="138"/>
      <c r="C2" s="138"/>
      <c r="D2" s="138"/>
      <c r="E2" s="138"/>
      <c r="F2" s="138"/>
      <c r="G2" s="138"/>
      <c r="H2" s="138"/>
      <c r="I2" s="138"/>
      <c r="J2" s="138"/>
      <c r="K2" s="46"/>
      <c r="L2" s="46"/>
    </row>
    <row r="3" spans="1:16" x14ac:dyDescent="0.25">
      <c r="A3" s="138" t="str">
        <f>hidden5!A1</f>
        <v>по состоянию на 1  мая 2023 года</v>
      </c>
      <c r="B3" s="138"/>
      <c r="C3" s="138"/>
      <c r="D3" s="138"/>
      <c r="E3" s="138"/>
      <c r="F3" s="138"/>
      <c r="G3" s="138"/>
      <c r="H3" s="138"/>
      <c r="I3" s="138"/>
      <c r="J3" s="138"/>
      <c r="K3" s="46"/>
      <c r="L3" s="46"/>
    </row>
    <row r="4" spans="1:16" x14ac:dyDescent="0.25">
      <c r="A4" s="46"/>
      <c r="B4" s="46"/>
      <c r="C4" s="46"/>
      <c r="D4" s="46"/>
      <c r="E4" s="46"/>
      <c r="F4" s="46"/>
      <c r="G4" s="46"/>
      <c r="H4" s="46"/>
      <c r="I4" s="46"/>
      <c r="J4" s="46"/>
      <c r="K4" s="46"/>
      <c r="L4" s="46"/>
    </row>
    <row r="5" spans="1:16" ht="14.25" customHeight="1" x14ac:dyDescent="0.25">
      <c r="A5" s="43" t="s">
        <v>401</v>
      </c>
      <c r="B5" s="44"/>
      <c r="C5" s="44"/>
      <c r="D5" s="44"/>
      <c r="E5" s="44"/>
      <c r="F5" s="44"/>
      <c r="G5" s="44"/>
      <c r="H5" s="44"/>
      <c r="I5" s="44"/>
      <c r="J5" s="44" t="s">
        <v>400</v>
      </c>
      <c r="L5" s="48"/>
    </row>
    <row r="6" spans="1:16" ht="16.5" customHeight="1" x14ac:dyDescent="0.25">
      <c r="A6" s="135"/>
      <c r="B6" s="236" t="s">
        <v>405</v>
      </c>
      <c r="C6" s="237"/>
      <c r="D6" s="237"/>
      <c r="E6" s="237"/>
      <c r="F6" s="237"/>
      <c r="G6" s="237"/>
      <c r="H6" s="237"/>
      <c r="I6" s="237"/>
      <c r="J6" s="252"/>
      <c r="K6" s="65"/>
      <c r="L6" s="65"/>
    </row>
    <row r="7" spans="1:16" ht="14.1" customHeight="1" x14ac:dyDescent="0.25">
      <c r="A7" s="136"/>
      <c r="B7" s="253" t="s">
        <v>474</v>
      </c>
      <c r="C7" s="253" t="s">
        <v>475</v>
      </c>
      <c r="D7" s="253" t="s">
        <v>476</v>
      </c>
      <c r="E7" s="228" t="s">
        <v>626</v>
      </c>
      <c r="F7" s="238"/>
      <c r="G7" s="228" t="s">
        <v>926</v>
      </c>
      <c r="H7" s="229"/>
      <c r="I7" s="149" t="s">
        <v>927</v>
      </c>
      <c r="J7" s="150"/>
      <c r="K7" s="65"/>
      <c r="L7" s="179"/>
    </row>
    <row r="8" spans="1:16" ht="129" customHeight="1" x14ac:dyDescent="0.25">
      <c r="A8" s="136"/>
      <c r="B8" s="254"/>
      <c r="C8" s="254"/>
      <c r="D8" s="254"/>
      <c r="E8" s="230"/>
      <c r="F8" s="251"/>
      <c r="G8" s="230"/>
      <c r="H8" s="231"/>
      <c r="I8" s="177"/>
      <c r="J8" s="178"/>
      <c r="K8" s="65"/>
      <c r="L8" s="179"/>
    </row>
    <row r="9" spans="1:16" ht="57.6" customHeight="1" x14ac:dyDescent="0.25">
      <c r="A9" s="136"/>
      <c r="B9" s="54" t="s">
        <v>424</v>
      </c>
      <c r="C9" s="54" t="s">
        <v>424</v>
      </c>
      <c r="D9" s="54" t="s">
        <v>424</v>
      </c>
      <c r="E9" s="55" t="s">
        <v>399</v>
      </c>
      <c r="F9" s="54" t="s">
        <v>83</v>
      </c>
      <c r="G9" s="54" t="s">
        <v>414</v>
      </c>
      <c r="H9" s="54" t="s">
        <v>415</v>
      </c>
      <c r="I9" s="54" t="s">
        <v>414</v>
      </c>
      <c r="J9" s="54" t="s">
        <v>415</v>
      </c>
      <c r="K9" s="84"/>
      <c r="L9" s="84"/>
    </row>
    <row r="10" spans="1:16" x14ac:dyDescent="0.25">
      <c r="A10" s="49" t="s">
        <v>398</v>
      </c>
      <c r="B10" s="80" t="s">
        <v>620</v>
      </c>
      <c r="C10" s="52" t="s">
        <v>621</v>
      </c>
      <c r="D10" s="74" t="s">
        <v>473</v>
      </c>
      <c r="E10" s="74">
        <v>1422</v>
      </c>
      <c r="F10" s="74" t="s">
        <v>677</v>
      </c>
      <c r="G10" s="74" t="s">
        <v>622</v>
      </c>
      <c r="H10" s="74" t="s">
        <v>623</v>
      </c>
      <c r="I10" s="74" t="s">
        <v>624</v>
      </c>
      <c r="J10" s="74" t="s">
        <v>625</v>
      </c>
      <c r="K10" s="59"/>
      <c r="L10" s="59"/>
    </row>
    <row r="11" spans="1:16" x14ac:dyDescent="0.25">
      <c r="A11" s="57" t="str">
        <f>hidden1!A1</f>
        <v>РОССИЙСКАЯ ФЕДЕРАЦИЯ</v>
      </c>
      <c r="B11" s="58">
        <f>hidden1!EQ1</f>
        <v>-4476887</v>
      </c>
      <c r="C11" s="58">
        <f>hidden1!ER1</f>
        <v>-25844785</v>
      </c>
      <c r="D11" s="58">
        <f>hidden1!ES1</f>
        <v>73288010</v>
      </c>
      <c r="E11" s="58">
        <f>F11</f>
        <v>-1252470</v>
      </c>
      <c r="F11" s="58">
        <f>hidden1!ET1</f>
        <v>-1252470</v>
      </c>
      <c r="G11" s="58">
        <f>hidden1!EU1</f>
        <v>-18</v>
      </c>
      <c r="H11" s="58">
        <f>hidden1!EV1</f>
        <v>0</v>
      </c>
      <c r="I11" s="58">
        <f>hidden1!EW1</f>
        <v>-972</v>
      </c>
      <c r="J11" s="58">
        <f>hidden1!EX1</f>
        <v>0</v>
      </c>
      <c r="K11" s="57"/>
      <c r="L11" s="57"/>
      <c r="M11" s="57"/>
      <c r="N11" s="57"/>
      <c r="O11" s="57"/>
      <c r="P11" s="57"/>
    </row>
    <row r="12" spans="1:16" x14ac:dyDescent="0.25">
      <c r="A12" s="57" t="str">
        <f>hidden1!A2</f>
        <v xml:space="preserve"> в том числе:</v>
      </c>
      <c r="B12" s="58"/>
      <c r="C12" s="58"/>
      <c r="D12" s="58"/>
      <c r="E12" s="58"/>
      <c r="F12" s="58"/>
      <c r="G12" s="58"/>
      <c r="H12" s="58"/>
      <c r="I12" s="58"/>
      <c r="J12" s="58"/>
      <c r="K12" s="57"/>
      <c r="L12" s="57"/>
      <c r="M12" s="57"/>
      <c r="N12" s="57"/>
      <c r="O12" s="57"/>
      <c r="P12" s="57"/>
    </row>
    <row r="13" spans="1:16" x14ac:dyDescent="0.25">
      <c r="A13" s="57" t="str">
        <f>hidden1!A3</f>
        <v xml:space="preserve"> ЦЕНТРАЛЬНЫЙ ФЕДЕРАЛЬНЫЙ ОКРУГ</v>
      </c>
      <c r="B13" s="58">
        <f>hidden1!EQ3</f>
        <v>-483068</v>
      </c>
      <c r="C13" s="58">
        <f>hidden1!ER3</f>
        <v>-10418427</v>
      </c>
      <c r="D13" s="58">
        <f>hidden1!ES3</f>
        <v>0</v>
      </c>
      <c r="E13" s="58">
        <f t="shared" ref="E13:E75" si="0">F13</f>
        <v>-1081787</v>
      </c>
      <c r="F13" s="58">
        <f>hidden1!ET3</f>
        <v>-1081787</v>
      </c>
      <c r="G13" s="58">
        <f>hidden1!EU3</f>
        <v>0</v>
      </c>
      <c r="H13" s="58">
        <f>hidden1!EV3</f>
        <v>0</v>
      </c>
      <c r="I13" s="58">
        <f>hidden1!EW3</f>
        <v>0</v>
      </c>
      <c r="J13" s="58">
        <f>hidden1!EX3</f>
        <v>0</v>
      </c>
      <c r="K13" s="57"/>
      <c r="L13" s="57"/>
      <c r="M13" s="57"/>
      <c r="N13" s="57"/>
      <c r="O13" s="57"/>
      <c r="P13" s="57"/>
    </row>
    <row r="14" spans="1:16" x14ac:dyDescent="0.25">
      <c r="A14" s="57" t="str">
        <f>hidden1!A4</f>
        <v xml:space="preserve">  Белгородская область</v>
      </c>
      <c r="B14" s="58">
        <f>hidden1!EQ4</f>
        <v>0</v>
      </c>
      <c r="C14" s="58">
        <f>hidden1!ER4</f>
        <v>0</v>
      </c>
      <c r="D14" s="58">
        <f>hidden1!ES4</f>
        <v>0</v>
      </c>
      <c r="E14" s="58">
        <f t="shared" si="0"/>
        <v>0</v>
      </c>
      <c r="F14" s="58">
        <f>hidden1!ET4</f>
        <v>0</v>
      </c>
      <c r="G14" s="58">
        <f>hidden1!EU4</f>
        <v>0</v>
      </c>
      <c r="H14" s="58">
        <f>hidden1!EV4</f>
        <v>0</v>
      </c>
      <c r="I14" s="58">
        <f>hidden1!EW4</f>
        <v>0</v>
      </c>
      <c r="J14" s="58">
        <f>hidden1!EX4</f>
        <v>0</v>
      </c>
      <c r="K14" s="57"/>
      <c r="L14" s="57"/>
      <c r="M14" s="57"/>
      <c r="N14" s="57"/>
      <c r="O14" s="57"/>
      <c r="P14" s="57"/>
    </row>
    <row r="15" spans="1:16" x14ac:dyDescent="0.25">
      <c r="A15" s="57" t="str">
        <f>hidden1!A5</f>
        <v xml:space="preserve">  Брянская область</v>
      </c>
      <c r="B15" s="58">
        <f>hidden1!EQ5</f>
        <v>0</v>
      </c>
      <c r="C15" s="58">
        <f>hidden1!ER5</f>
        <v>0</v>
      </c>
      <c r="D15" s="58">
        <f>hidden1!ES5</f>
        <v>0</v>
      </c>
      <c r="E15" s="58">
        <f t="shared" si="0"/>
        <v>0</v>
      </c>
      <c r="F15" s="58">
        <f>hidden1!ET5</f>
        <v>0</v>
      </c>
      <c r="G15" s="58">
        <f>hidden1!EU5</f>
        <v>0</v>
      </c>
      <c r="H15" s="58">
        <f>hidden1!EV5</f>
        <v>0</v>
      </c>
      <c r="I15" s="58">
        <f>hidden1!EW5</f>
        <v>0</v>
      </c>
      <c r="J15" s="58">
        <f>hidden1!EX5</f>
        <v>0</v>
      </c>
      <c r="K15" s="57"/>
      <c r="L15" s="57"/>
      <c r="M15" s="57"/>
      <c r="N15" s="57"/>
      <c r="O15" s="57"/>
      <c r="P15" s="57"/>
    </row>
    <row r="16" spans="1:16" x14ac:dyDescent="0.25">
      <c r="A16" s="57" t="str">
        <f>hidden1!A6</f>
        <v xml:space="preserve">  Владимирская область</v>
      </c>
      <c r="B16" s="58">
        <f>hidden1!EQ6</f>
        <v>0</v>
      </c>
      <c r="C16" s="58">
        <f>hidden1!ER6</f>
        <v>0</v>
      </c>
      <c r="D16" s="58">
        <f>hidden1!ES6</f>
        <v>0</v>
      </c>
      <c r="E16" s="58">
        <f t="shared" si="0"/>
        <v>0</v>
      </c>
      <c r="F16" s="58">
        <f>hidden1!ET6</f>
        <v>0</v>
      </c>
      <c r="G16" s="58">
        <f>hidden1!EU6</f>
        <v>0</v>
      </c>
      <c r="H16" s="58">
        <f>hidden1!EV6</f>
        <v>0</v>
      </c>
      <c r="I16" s="58">
        <f>hidden1!EW6</f>
        <v>0</v>
      </c>
      <c r="J16" s="58">
        <f>hidden1!EX6</f>
        <v>0</v>
      </c>
      <c r="K16" s="57"/>
      <c r="L16" s="57"/>
      <c r="M16" s="57"/>
      <c r="N16" s="57"/>
      <c r="O16" s="57"/>
      <c r="P16" s="57"/>
    </row>
    <row r="17" spans="1:16" x14ac:dyDescent="0.25">
      <c r="A17" s="57" t="str">
        <f>hidden1!A7</f>
        <v xml:space="preserve">  Воронежская область</v>
      </c>
      <c r="B17" s="58">
        <f>hidden1!EQ7</f>
        <v>0</v>
      </c>
      <c r="C17" s="58">
        <f>hidden1!ER7</f>
        <v>0</v>
      </c>
      <c r="D17" s="58">
        <f>hidden1!ES7</f>
        <v>0</v>
      </c>
      <c r="E17" s="58">
        <f t="shared" si="0"/>
        <v>0</v>
      </c>
      <c r="F17" s="58">
        <f>hidden1!ET7</f>
        <v>0</v>
      </c>
      <c r="G17" s="58">
        <f>hidden1!EU7</f>
        <v>0</v>
      </c>
      <c r="H17" s="58">
        <f>hidden1!EV7</f>
        <v>0</v>
      </c>
      <c r="I17" s="58">
        <f>hidden1!EW7</f>
        <v>0</v>
      </c>
      <c r="J17" s="58">
        <f>hidden1!EX7</f>
        <v>0</v>
      </c>
      <c r="K17" s="57"/>
      <c r="L17" s="57"/>
      <c r="M17" s="57"/>
      <c r="N17" s="57"/>
      <c r="O17" s="57"/>
      <c r="P17" s="57"/>
    </row>
    <row r="18" spans="1:16" x14ac:dyDescent="0.25">
      <c r="A18" s="57" t="str">
        <f>hidden1!A8</f>
        <v xml:space="preserve">  Ивановская область</v>
      </c>
      <c r="B18" s="58">
        <f>hidden1!EQ8</f>
        <v>0</v>
      </c>
      <c r="C18" s="58">
        <f>hidden1!ER8</f>
        <v>0</v>
      </c>
      <c r="D18" s="58">
        <f>hidden1!ES8</f>
        <v>0</v>
      </c>
      <c r="E18" s="58">
        <f t="shared" si="0"/>
        <v>0</v>
      </c>
      <c r="F18" s="58">
        <f>hidden1!ET8</f>
        <v>0</v>
      </c>
      <c r="G18" s="58">
        <f>hidden1!EU8</f>
        <v>0</v>
      </c>
      <c r="H18" s="58">
        <f>hidden1!EV8</f>
        <v>0</v>
      </c>
      <c r="I18" s="58">
        <f>hidden1!EW8</f>
        <v>0</v>
      </c>
      <c r="J18" s="58">
        <f>hidden1!EX8</f>
        <v>0</v>
      </c>
      <c r="K18" s="57"/>
      <c r="L18" s="57"/>
      <c r="M18" s="57"/>
      <c r="N18" s="57"/>
      <c r="O18" s="57"/>
      <c r="P18" s="57"/>
    </row>
    <row r="19" spans="1:16" x14ac:dyDescent="0.25">
      <c r="A19" s="57" t="str">
        <f>hidden1!A9</f>
        <v xml:space="preserve">  Калужская область</v>
      </c>
      <c r="B19" s="58">
        <f>hidden1!EQ9</f>
        <v>0</v>
      </c>
      <c r="C19" s="58">
        <f>hidden1!ER9</f>
        <v>-52506</v>
      </c>
      <c r="D19" s="58">
        <f>hidden1!ES9</f>
        <v>0</v>
      </c>
      <c r="E19" s="58">
        <f t="shared" si="0"/>
        <v>5727</v>
      </c>
      <c r="F19" s="58">
        <f>hidden1!ET9</f>
        <v>5727</v>
      </c>
      <c r="G19" s="58">
        <f>hidden1!EU9</f>
        <v>0</v>
      </c>
      <c r="H19" s="58">
        <f>hidden1!EV9</f>
        <v>0</v>
      </c>
      <c r="I19" s="58">
        <f>hidden1!EW9</f>
        <v>0</v>
      </c>
      <c r="J19" s="58">
        <f>hidden1!EX9</f>
        <v>0</v>
      </c>
      <c r="K19" s="57"/>
      <c r="L19" s="57"/>
      <c r="M19" s="57"/>
      <c r="N19" s="57"/>
      <c r="O19" s="57"/>
      <c r="P19" s="57"/>
    </row>
    <row r="20" spans="1:16" x14ac:dyDescent="0.25">
      <c r="A20" s="57" t="str">
        <f>hidden1!A10</f>
        <v xml:space="preserve">  Костромская область</v>
      </c>
      <c r="B20" s="58">
        <f>hidden1!EQ10</f>
        <v>0</v>
      </c>
      <c r="C20" s="58">
        <f>hidden1!ER10</f>
        <v>-834</v>
      </c>
      <c r="D20" s="58">
        <f>hidden1!ES10</f>
        <v>0</v>
      </c>
      <c r="E20" s="58">
        <f t="shared" si="0"/>
        <v>0</v>
      </c>
      <c r="F20" s="58">
        <f>hidden1!ET10</f>
        <v>0</v>
      </c>
      <c r="G20" s="58">
        <f>hidden1!EU10</f>
        <v>0</v>
      </c>
      <c r="H20" s="58">
        <f>hidden1!EV10</f>
        <v>0</v>
      </c>
      <c r="I20" s="58">
        <f>hidden1!EW10</f>
        <v>0</v>
      </c>
      <c r="J20" s="58">
        <f>hidden1!EX10</f>
        <v>0</v>
      </c>
      <c r="K20" s="57"/>
      <c r="L20" s="57"/>
      <c r="M20" s="57"/>
      <c r="N20" s="57"/>
      <c r="O20" s="57"/>
      <c r="P20" s="57"/>
    </row>
    <row r="21" spans="1:16" x14ac:dyDescent="0.25">
      <c r="A21" s="57" t="str">
        <f>hidden1!A11</f>
        <v xml:space="preserve">  Курская область</v>
      </c>
      <c r="B21" s="58">
        <f>hidden1!EQ11</f>
        <v>0</v>
      </c>
      <c r="C21" s="58">
        <f>hidden1!ER11</f>
        <v>0</v>
      </c>
      <c r="D21" s="58">
        <f>hidden1!ES11</f>
        <v>0</v>
      </c>
      <c r="E21" s="58">
        <f t="shared" si="0"/>
        <v>0</v>
      </c>
      <c r="F21" s="58">
        <f>hidden1!ET11</f>
        <v>0</v>
      </c>
      <c r="G21" s="58">
        <f>hidden1!EU11</f>
        <v>0</v>
      </c>
      <c r="H21" s="58">
        <f>hidden1!EV11</f>
        <v>0</v>
      </c>
      <c r="I21" s="58">
        <f>hidden1!EW11</f>
        <v>0</v>
      </c>
      <c r="J21" s="58">
        <f>hidden1!EX11</f>
        <v>0</v>
      </c>
      <c r="K21" s="57"/>
      <c r="L21" s="57"/>
      <c r="M21" s="57"/>
      <c r="N21" s="57"/>
      <c r="O21" s="57"/>
      <c r="P21" s="57"/>
    </row>
    <row r="22" spans="1:16" x14ac:dyDescent="0.25">
      <c r="A22" s="57" t="str">
        <f>hidden1!A12</f>
        <v xml:space="preserve">  Липецкая область</v>
      </c>
      <c r="B22" s="58">
        <f>hidden1!EQ12</f>
        <v>0</v>
      </c>
      <c r="C22" s="58">
        <f>hidden1!ER12</f>
        <v>0</v>
      </c>
      <c r="D22" s="58">
        <f>hidden1!ES12</f>
        <v>0</v>
      </c>
      <c r="E22" s="58">
        <f t="shared" si="0"/>
        <v>0</v>
      </c>
      <c r="F22" s="58">
        <f>hidden1!ET12</f>
        <v>0</v>
      </c>
      <c r="G22" s="58">
        <f>hidden1!EU12</f>
        <v>0</v>
      </c>
      <c r="H22" s="58">
        <f>hidden1!EV12</f>
        <v>0</v>
      </c>
      <c r="I22" s="58">
        <f>hidden1!EW12</f>
        <v>0</v>
      </c>
      <c r="J22" s="58">
        <f>hidden1!EX12</f>
        <v>0</v>
      </c>
      <c r="K22" s="57"/>
      <c r="L22" s="57"/>
      <c r="M22" s="57"/>
      <c r="N22" s="57"/>
      <c r="O22" s="57"/>
      <c r="P22" s="57"/>
    </row>
    <row r="23" spans="1:16" x14ac:dyDescent="0.25">
      <c r="A23" s="57" t="str">
        <f>hidden1!A13</f>
        <v xml:space="preserve">  Московская область</v>
      </c>
      <c r="B23" s="58">
        <f>hidden1!EQ13</f>
        <v>-52253</v>
      </c>
      <c r="C23" s="58">
        <f>hidden1!ER13</f>
        <v>-59983</v>
      </c>
      <c r="D23" s="58">
        <f>hidden1!ES13</f>
        <v>0</v>
      </c>
      <c r="E23" s="58">
        <f t="shared" si="0"/>
        <v>1536</v>
      </c>
      <c r="F23" s="58">
        <f>hidden1!ET13</f>
        <v>1536</v>
      </c>
      <c r="G23" s="58">
        <f>hidden1!EU13</f>
        <v>0</v>
      </c>
      <c r="H23" s="58">
        <f>hidden1!EV13</f>
        <v>0</v>
      </c>
      <c r="I23" s="58">
        <f>hidden1!EW13</f>
        <v>0</v>
      </c>
      <c r="J23" s="58">
        <f>hidden1!EX13</f>
        <v>0</v>
      </c>
      <c r="K23" s="57"/>
      <c r="L23" s="57"/>
      <c r="M23" s="57"/>
      <c r="N23" s="57"/>
      <c r="O23" s="57"/>
      <c r="P23" s="57"/>
    </row>
    <row r="24" spans="1:16" x14ac:dyDescent="0.25">
      <c r="A24" s="57" t="str">
        <f>hidden1!A14</f>
        <v xml:space="preserve">  Орловская область</v>
      </c>
      <c r="B24" s="58">
        <f>hidden1!EQ14</f>
        <v>0</v>
      </c>
      <c r="C24" s="58">
        <f>hidden1!ER14</f>
        <v>0</v>
      </c>
      <c r="D24" s="58">
        <f>hidden1!ES14</f>
        <v>0</v>
      </c>
      <c r="E24" s="58">
        <f t="shared" si="0"/>
        <v>0</v>
      </c>
      <c r="F24" s="58">
        <f>hidden1!ET14</f>
        <v>0</v>
      </c>
      <c r="G24" s="58">
        <f>hidden1!EU14</f>
        <v>0</v>
      </c>
      <c r="H24" s="58">
        <f>hidden1!EV14</f>
        <v>0</v>
      </c>
      <c r="I24" s="58">
        <f>hidden1!EW14</f>
        <v>0</v>
      </c>
      <c r="J24" s="58">
        <f>hidden1!EX14</f>
        <v>0</v>
      </c>
      <c r="K24" s="57"/>
      <c r="L24" s="57"/>
      <c r="M24" s="57"/>
      <c r="N24" s="57"/>
      <c r="O24" s="57"/>
      <c r="P24" s="57"/>
    </row>
    <row r="25" spans="1:16" x14ac:dyDescent="0.25">
      <c r="A25" s="57" t="str">
        <f>hidden1!A15</f>
        <v xml:space="preserve">  Рязанская область</v>
      </c>
      <c r="B25" s="58">
        <f>hidden1!EQ15</f>
        <v>0</v>
      </c>
      <c r="C25" s="58">
        <f>hidden1!ER15</f>
        <v>0</v>
      </c>
      <c r="D25" s="58">
        <f>hidden1!ES15</f>
        <v>0</v>
      </c>
      <c r="E25" s="58">
        <f t="shared" si="0"/>
        <v>0</v>
      </c>
      <c r="F25" s="58">
        <f>hidden1!ET15</f>
        <v>0</v>
      </c>
      <c r="G25" s="58">
        <f>hidden1!EU15</f>
        <v>0</v>
      </c>
      <c r="H25" s="58">
        <f>hidden1!EV15</f>
        <v>0</v>
      </c>
      <c r="I25" s="58">
        <f>hidden1!EW15</f>
        <v>0</v>
      </c>
      <c r="J25" s="58">
        <f>hidden1!EX15</f>
        <v>0</v>
      </c>
      <c r="K25" s="57"/>
      <c r="L25" s="57"/>
      <c r="M25" s="57"/>
      <c r="N25" s="57"/>
      <c r="O25" s="57"/>
      <c r="P25" s="57"/>
    </row>
    <row r="26" spans="1:16" x14ac:dyDescent="0.25">
      <c r="A26" s="57" t="str">
        <f>hidden1!A16</f>
        <v xml:space="preserve">  Смоленская область</v>
      </c>
      <c r="B26" s="58">
        <f>hidden1!EQ16</f>
        <v>0</v>
      </c>
      <c r="C26" s="58">
        <f>hidden1!ER16</f>
        <v>0</v>
      </c>
      <c r="D26" s="58">
        <f>hidden1!ES16</f>
        <v>0</v>
      </c>
      <c r="E26" s="58">
        <f t="shared" si="0"/>
        <v>0</v>
      </c>
      <c r="F26" s="58">
        <f>hidden1!ET16</f>
        <v>0</v>
      </c>
      <c r="G26" s="58">
        <f>hidden1!EU16</f>
        <v>0</v>
      </c>
      <c r="H26" s="58">
        <f>hidden1!EV16</f>
        <v>0</v>
      </c>
      <c r="I26" s="58">
        <f>hidden1!EW16</f>
        <v>0</v>
      </c>
      <c r="J26" s="58">
        <f>hidden1!EX16</f>
        <v>0</v>
      </c>
      <c r="K26" s="57"/>
      <c r="L26" s="57"/>
      <c r="M26" s="57"/>
      <c r="N26" s="57"/>
      <c r="O26" s="57"/>
      <c r="P26" s="57"/>
    </row>
    <row r="27" spans="1:16" x14ac:dyDescent="0.25">
      <c r="A27" s="57" t="str">
        <f>hidden1!A17</f>
        <v xml:space="preserve">  Тамбовская область</v>
      </c>
      <c r="B27" s="58">
        <f>hidden1!EQ17</f>
        <v>0</v>
      </c>
      <c r="C27" s="58">
        <f>hidden1!ER17</f>
        <v>0</v>
      </c>
      <c r="D27" s="58">
        <f>hidden1!ES17</f>
        <v>0</v>
      </c>
      <c r="E27" s="58">
        <f t="shared" si="0"/>
        <v>0</v>
      </c>
      <c r="F27" s="58">
        <f>hidden1!ET17</f>
        <v>0</v>
      </c>
      <c r="G27" s="58">
        <f>hidden1!EU17</f>
        <v>0</v>
      </c>
      <c r="H27" s="58">
        <f>hidden1!EV17</f>
        <v>0</v>
      </c>
      <c r="I27" s="58">
        <f>hidden1!EW17</f>
        <v>0</v>
      </c>
      <c r="J27" s="58">
        <f>hidden1!EX17</f>
        <v>0</v>
      </c>
      <c r="K27" s="57"/>
      <c r="L27" s="57"/>
      <c r="M27" s="57"/>
      <c r="N27" s="57"/>
      <c r="O27" s="57"/>
      <c r="P27" s="57"/>
    </row>
    <row r="28" spans="1:16" x14ac:dyDescent="0.25">
      <c r="A28" s="57" t="str">
        <f>hidden1!A18</f>
        <v xml:space="preserve">  Тверская область</v>
      </c>
      <c r="B28" s="58">
        <f>hidden1!EQ18</f>
        <v>0</v>
      </c>
      <c r="C28" s="58">
        <f>hidden1!ER18</f>
        <v>-13446</v>
      </c>
      <c r="D28" s="58">
        <f>hidden1!ES18</f>
        <v>0</v>
      </c>
      <c r="E28" s="58">
        <f t="shared" si="0"/>
        <v>-1082</v>
      </c>
      <c r="F28" s="58">
        <f>hidden1!ET18</f>
        <v>-1082</v>
      </c>
      <c r="G28" s="58">
        <f>hidden1!EU18</f>
        <v>0</v>
      </c>
      <c r="H28" s="58">
        <f>hidden1!EV18</f>
        <v>0</v>
      </c>
      <c r="I28" s="58">
        <f>hidden1!EW18</f>
        <v>0</v>
      </c>
      <c r="J28" s="58">
        <f>hidden1!EX18</f>
        <v>0</v>
      </c>
      <c r="K28" s="57"/>
      <c r="L28" s="57"/>
      <c r="M28" s="57"/>
      <c r="N28" s="57"/>
      <c r="O28" s="57"/>
      <c r="P28" s="57"/>
    </row>
    <row r="29" spans="1:16" x14ac:dyDescent="0.25">
      <c r="A29" s="57" t="str">
        <f>hidden1!A19</f>
        <v xml:space="preserve">  Тульская область</v>
      </c>
      <c r="B29" s="58">
        <f>hidden1!EQ19</f>
        <v>-168568</v>
      </c>
      <c r="C29" s="58">
        <f>hidden1!ER19</f>
        <v>0</v>
      </c>
      <c r="D29" s="58">
        <f>hidden1!ES19</f>
        <v>0</v>
      </c>
      <c r="E29" s="58">
        <f t="shared" si="0"/>
        <v>0</v>
      </c>
      <c r="F29" s="58">
        <f>hidden1!ET19</f>
        <v>0</v>
      </c>
      <c r="G29" s="58">
        <f>hidden1!EU19</f>
        <v>0</v>
      </c>
      <c r="H29" s="58">
        <f>hidden1!EV19</f>
        <v>0</v>
      </c>
      <c r="I29" s="58">
        <f>hidden1!EW19</f>
        <v>0</v>
      </c>
      <c r="J29" s="58">
        <f>hidden1!EX19</f>
        <v>0</v>
      </c>
      <c r="K29" s="57"/>
      <c r="L29" s="57"/>
      <c r="M29" s="57"/>
      <c r="N29" s="57"/>
      <c r="O29" s="57"/>
      <c r="P29" s="57"/>
    </row>
    <row r="30" spans="1:16" x14ac:dyDescent="0.25">
      <c r="A30" s="57" t="str">
        <f>hidden1!A20</f>
        <v xml:space="preserve">  Ярославская область</v>
      </c>
      <c r="B30" s="58">
        <f>hidden1!EQ20</f>
        <v>0</v>
      </c>
      <c r="C30" s="58">
        <f>hidden1!ER20</f>
        <v>0</v>
      </c>
      <c r="D30" s="58">
        <f>hidden1!ES20</f>
        <v>0</v>
      </c>
      <c r="E30" s="58">
        <f t="shared" si="0"/>
        <v>12060</v>
      </c>
      <c r="F30" s="58">
        <f>hidden1!ET20</f>
        <v>12060</v>
      </c>
      <c r="G30" s="58">
        <f>hidden1!EU20</f>
        <v>0</v>
      </c>
      <c r="H30" s="58">
        <f>hidden1!EV20</f>
        <v>0</v>
      </c>
      <c r="I30" s="58">
        <f>hidden1!EW20</f>
        <v>0</v>
      </c>
      <c r="J30" s="58">
        <f>hidden1!EX20</f>
        <v>0</v>
      </c>
      <c r="K30" s="57"/>
      <c r="L30" s="57"/>
      <c r="M30" s="57"/>
      <c r="N30" s="57"/>
      <c r="O30" s="57"/>
      <c r="P30" s="57"/>
    </row>
    <row r="31" spans="1:16" x14ac:dyDescent="0.25">
      <c r="A31" s="57" t="str">
        <f>hidden1!A21</f>
        <v xml:space="preserve">  город Москва</v>
      </c>
      <c r="B31" s="58">
        <f>hidden1!EQ21</f>
        <v>-262247</v>
      </c>
      <c r="C31" s="58">
        <f>hidden1!ER21</f>
        <v>-10291658</v>
      </c>
      <c r="D31" s="58">
        <f>hidden1!ES21</f>
        <v>0</v>
      </c>
      <c r="E31" s="58">
        <f t="shared" si="0"/>
        <v>-1100028</v>
      </c>
      <c r="F31" s="58">
        <f>hidden1!ET21</f>
        <v>-1100028</v>
      </c>
      <c r="G31" s="58">
        <f>hidden1!EU21</f>
        <v>0</v>
      </c>
      <c r="H31" s="58">
        <f>hidden1!EV21</f>
        <v>0</v>
      </c>
      <c r="I31" s="58">
        <f>hidden1!EW21</f>
        <v>0</v>
      </c>
      <c r="J31" s="58">
        <f>hidden1!EX21</f>
        <v>0</v>
      </c>
      <c r="K31" s="57"/>
      <c r="L31" s="57"/>
      <c r="M31" s="57"/>
      <c r="N31" s="57"/>
      <c r="O31" s="57"/>
      <c r="P31" s="57"/>
    </row>
    <row r="32" spans="1:16" x14ac:dyDescent="0.25">
      <c r="A32" s="57" t="str">
        <f>hidden1!A22</f>
        <v xml:space="preserve"> СЕВЕРО-ЗАПАДНЫЙ ФЕДЕРАЛЬНЫЙ ОКРУГ</v>
      </c>
      <c r="B32" s="58">
        <f>hidden1!EQ22</f>
        <v>0</v>
      </c>
      <c r="C32" s="58">
        <f>hidden1!ER22</f>
        <v>-4344060</v>
      </c>
      <c r="D32" s="58">
        <f>hidden1!ES22</f>
        <v>73288010</v>
      </c>
      <c r="E32" s="58">
        <f t="shared" si="0"/>
        <v>-959876</v>
      </c>
      <c r="F32" s="58">
        <f>hidden1!ET22</f>
        <v>-959876</v>
      </c>
      <c r="G32" s="58">
        <f>hidden1!EU22</f>
        <v>0</v>
      </c>
      <c r="H32" s="58">
        <f>hidden1!EV22</f>
        <v>0</v>
      </c>
      <c r="I32" s="58">
        <f>hidden1!EW22</f>
        <v>0</v>
      </c>
      <c r="J32" s="58">
        <f>hidden1!EX22</f>
        <v>0</v>
      </c>
      <c r="K32" s="57"/>
      <c r="L32" s="57"/>
      <c r="M32" s="57"/>
      <c r="N32" s="57"/>
      <c r="O32" s="57"/>
      <c r="P32" s="57"/>
    </row>
    <row r="33" spans="1:16" x14ac:dyDescent="0.25">
      <c r="A33" s="57" t="str">
        <f>hidden1!A23</f>
        <v xml:space="preserve">  Республика Карелия</v>
      </c>
      <c r="B33" s="58">
        <f>hidden1!EQ23</f>
        <v>0</v>
      </c>
      <c r="C33" s="58">
        <f>hidden1!ER23</f>
        <v>-1244</v>
      </c>
      <c r="D33" s="58">
        <f>hidden1!ES23</f>
        <v>0</v>
      </c>
      <c r="E33" s="58">
        <f t="shared" si="0"/>
        <v>0</v>
      </c>
      <c r="F33" s="58">
        <f>hidden1!ET23</f>
        <v>0</v>
      </c>
      <c r="G33" s="58">
        <f>hidden1!EU23</f>
        <v>0</v>
      </c>
      <c r="H33" s="58">
        <f>hidden1!EV23</f>
        <v>0</v>
      </c>
      <c r="I33" s="58">
        <f>hidden1!EW23</f>
        <v>0</v>
      </c>
      <c r="J33" s="58">
        <f>hidden1!EX23</f>
        <v>0</v>
      </c>
      <c r="K33" s="57"/>
      <c r="L33" s="57"/>
      <c r="M33" s="57"/>
      <c r="N33" s="57"/>
      <c r="O33" s="57"/>
      <c r="P33" s="57"/>
    </row>
    <row r="34" spans="1:16" x14ac:dyDescent="0.25">
      <c r="A34" s="57" t="str">
        <f>hidden1!A24</f>
        <v xml:space="preserve">  Республика Коми</v>
      </c>
      <c r="B34" s="58">
        <f>hidden1!EQ24</f>
        <v>0</v>
      </c>
      <c r="C34" s="58">
        <f>hidden1!ER24</f>
        <v>-27683</v>
      </c>
      <c r="D34" s="58">
        <f>hidden1!ES24</f>
        <v>0</v>
      </c>
      <c r="E34" s="58">
        <f t="shared" si="0"/>
        <v>12034</v>
      </c>
      <c r="F34" s="58">
        <f>hidden1!ET24</f>
        <v>12034</v>
      </c>
      <c r="G34" s="58">
        <f>hidden1!EU24</f>
        <v>0</v>
      </c>
      <c r="H34" s="58">
        <f>hidden1!EV24</f>
        <v>0</v>
      </c>
      <c r="I34" s="58">
        <f>hidden1!EW24</f>
        <v>0</v>
      </c>
      <c r="J34" s="58">
        <f>hidden1!EX24</f>
        <v>0</v>
      </c>
      <c r="K34" s="57"/>
      <c r="L34" s="57"/>
      <c r="M34" s="57"/>
      <c r="N34" s="57"/>
      <c r="O34" s="57"/>
      <c r="P34" s="57"/>
    </row>
    <row r="35" spans="1:16" x14ac:dyDescent="0.25">
      <c r="A35" s="57" t="str">
        <f>hidden1!A25</f>
        <v xml:space="preserve">  Архангельская область</v>
      </c>
      <c r="B35" s="58">
        <f>hidden1!EQ25</f>
        <v>0</v>
      </c>
      <c r="C35" s="58">
        <f>hidden1!ER25</f>
        <v>-641545</v>
      </c>
      <c r="D35" s="58">
        <f>hidden1!ES25</f>
        <v>0</v>
      </c>
      <c r="E35" s="58">
        <f t="shared" si="0"/>
        <v>-89904</v>
      </c>
      <c r="F35" s="58">
        <f>hidden1!ET25</f>
        <v>-89904</v>
      </c>
      <c r="G35" s="58">
        <f>hidden1!EU25</f>
        <v>0</v>
      </c>
      <c r="H35" s="58">
        <f>hidden1!EV25</f>
        <v>0</v>
      </c>
      <c r="I35" s="58">
        <f>hidden1!EW25</f>
        <v>0</v>
      </c>
      <c r="J35" s="58">
        <f>hidden1!EX25</f>
        <v>0</v>
      </c>
      <c r="K35" s="57"/>
      <c r="L35" s="57"/>
      <c r="M35" s="57"/>
      <c r="N35" s="57"/>
      <c r="O35" s="57"/>
      <c r="P35" s="57"/>
    </row>
    <row r="36" spans="1:16" x14ac:dyDescent="0.25">
      <c r="A36" s="57" t="str">
        <f>hidden1!A26</f>
        <v xml:space="preserve">  Вологодская область</v>
      </c>
      <c r="B36" s="58">
        <f>hidden1!EQ26</f>
        <v>0</v>
      </c>
      <c r="C36" s="58">
        <f>hidden1!ER26</f>
        <v>-122320</v>
      </c>
      <c r="D36" s="58">
        <f>hidden1!ES26</f>
        <v>0</v>
      </c>
      <c r="E36" s="58">
        <f t="shared" si="0"/>
        <v>-1752</v>
      </c>
      <c r="F36" s="58">
        <f>hidden1!ET26</f>
        <v>-1752</v>
      </c>
      <c r="G36" s="58">
        <f>hidden1!EU26</f>
        <v>0</v>
      </c>
      <c r="H36" s="58">
        <f>hidden1!EV26</f>
        <v>0</v>
      </c>
      <c r="I36" s="58">
        <f>hidden1!EW26</f>
        <v>0</v>
      </c>
      <c r="J36" s="58">
        <f>hidden1!EX26</f>
        <v>0</v>
      </c>
      <c r="K36" s="57"/>
      <c r="L36" s="57"/>
      <c r="M36" s="57"/>
      <c r="N36" s="57"/>
      <c r="O36" s="57"/>
      <c r="P36" s="57"/>
    </row>
    <row r="37" spans="1:16" x14ac:dyDescent="0.25">
      <c r="A37" s="57" t="str">
        <f>hidden1!A27</f>
        <v xml:space="preserve">  Калининградская область</v>
      </c>
      <c r="B37" s="58">
        <f>hidden1!EQ27</f>
        <v>0</v>
      </c>
      <c r="C37" s="58">
        <f>hidden1!ER27</f>
        <v>-10</v>
      </c>
      <c r="D37" s="58">
        <f>hidden1!ES27</f>
        <v>0</v>
      </c>
      <c r="E37" s="58">
        <f t="shared" si="0"/>
        <v>-54545</v>
      </c>
      <c r="F37" s="58">
        <f>hidden1!ET27</f>
        <v>-54545</v>
      </c>
      <c r="G37" s="58">
        <f>hidden1!EU27</f>
        <v>0</v>
      </c>
      <c r="H37" s="58">
        <f>hidden1!EV27</f>
        <v>0</v>
      </c>
      <c r="I37" s="58">
        <f>hidden1!EW27</f>
        <v>0</v>
      </c>
      <c r="J37" s="58">
        <f>hidden1!EX27</f>
        <v>0</v>
      </c>
      <c r="K37" s="57"/>
      <c r="L37" s="57"/>
      <c r="M37" s="57"/>
      <c r="N37" s="57"/>
      <c r="O37" s="57"/>
      <c r="P37" s="57"/>
    </row>
    <row r="38" spans="1:16" x14ac:dyDescent="0.25">
      <c r="A38" s="57" t="str">
        <f>hidden1!A28</f>
        <v xml:space="preserve">  Ленинградская область</v>
      </c>
      <c r="B38" s="58">
        <f>hidden1!EQ28</f>
        <v>0</v>
      </c>
      <c r="C38" s="58">
        <f>hidden1!ER28</f>
        <v>-28</v>
      </c>
      <c r="D38" s="58">
        <f>hidden1!ES28</f>
        <v>0</v>
      </c>
      <c r="E38" s="58">
        <f t="shared" si="0"/>
        <v>115177</v>
      </c>
      <c r="F38" s="58">
        <f>hidden1!ET28</f>
        <v>115177</v>
      </c>
      <c r="G38" s="58">
        <f>hidden1!EU28</f>
        <v>0</v>
      </c>
      <c r="H38" s="58">
        <f>hidden1!EV28</f>
        <v>0</v>
      </c>
      <c r="I38" s="58">
        <f>hidden1!EW28</f>
        <v>0</v>
      </c>
      <c r="J38" s="58">
        <f>hidden1!EX28</f>
        <v>0</v>
      </c>
      <c r="K38" s="57"/>
      <c r="L38" s="57"/>
      <c r="M38" s="57"/>
      <c r="N38" s="57"/>
      <c r="O38" s="57"/>
      <c r="P38" s="57"/>
    </row>
    <row r="39" spans="1:16" x14ac:dyDescent="0.25">
      <c r="A39" s="57" t="str">
        <f>hidden1!A29</f>
        <v xml:space="preserve">  Мурманская область</v>
      </c>
      <c r="B39" s="58">
        <f>hidden1!EQ29</f>
        <v>0</v>
      </c>
      <c r="C39" s="58">
        <f>hidden1!ER29</f>
        <v>0</v>
      </c>
      <c r="D39" s="58">
        <f>hidden1!ES29</f>
        <v>0</v>
      </c>
      <c r="E39" s="58">
        <f t="shared" si="0"/>
        <v>-165371</v>
      </c>
      <c r="F39" s="58">
        <f>hidden1!ET29</f>
        <v>-165371</v>
      </c>
      <c r="G39" s="58">
        <f>hidden1!EU29</f>
        <v>0</v>
      </c>
      <c r="H39" s="58">
        <f>hidden1!EV29</f>
        <v>0</v>
      </c>
      <c r="I39" s="58">
        <f>hidden1!EW29</f>
        <v>0</v>
      </c>
      <c r="J39" s="58">
        <f>hidden1!EX29</f>
        <v>0</v>
      </c>
      <c r="K39" s="57"/>
      <c r="L39" s="57"/>
      <c r="M39" s="57"/>
      <c r="N39" s="57"/>
      <c r="O39" s="57"/>
      <c r="P39" s="57"/>
    </row>
    <row r="40" spans="1:16" x14ac:dyDescent="0.25">
      <c r="A40" s="57" t="str">
        <f>hidden1!A30</f>
        <v xml:space="preserve">  Новгородская область</v>
      </c>
      <c r="B40" s="58">
        <f>hidden1!EQ30</f>
        <v>0</v>
      </c>
      <c r="C40" s="58">
        <f>hidden1!ER30</f>
        <v>0</v>
      </c>
      <c r="D40" s="58">
        <f>hidden1!ES30</f>
        <v>0</v>
      </c>
      <c r="E40" s="58">
        <f t="shared" si="0"/>
        <v>0</v>
      </c>
      <c r="F40" s="58">
        <f>hidden1!ET30</f>
        <v>0</v>
      </c>
      <c r="G40" s="58">
        <f>hidden1!EU30</f>
        <v>0</v>
      </c>
      <c r="H40" s="58">
        <f>hidden1!EV30</f>
        <v>0</v>
      </c>
      <c r="I40" s="58">
        <f>hidden1!EW30</f>
        <v>0</v>
      </c>
      <c r="J40" s="58">
        <f>hidden1!EX30</f>
        <v>0</v>
      </c>
      <c r="K40" s="57"/>
      <c r="L40" s="57"/>
      <c r="M40" s="57"/>
      <c r="N40" s="57"/>
      <c r="O40" s="57"/>
      <c r="P40" s="57"/>
    </row>
    <row r="41" spans="1:16" x14ac:dyDescent="0.25">
      <c r="A41" s="57" t="str">
        <f>hidden1!A31</f>
        <v xml:space="preserve">  Псковская область</v>
      </c>
      <c r="B41" s="58">
        <f>hidden1!EQ31</f>
        <v>0</v>
      </c>
      <c r="C41" s="58">
        <f>hidden1!ER31</f>
        <v>0</v>
      </c>
      <c r="D41" s="58">
        <f>hidden1!ES31</f>
        <v>0</v>
      </c>
      <c r="E41" s="58">
        <f t="shared" si="0"/>
        <v>0</v>
      </c>
      <c r="F41" s="58">
        <f>hidden1!ET31</f>
        <v>0</v>
      </c>
      <c r="G41" s="58">
        <f>hidden1!EU31</f>
        <v>0</v>
      </c>
      <c r="H41" s="58">
        <f>hidden1!EV31</f>
        <v>0</v>
      </c>
      <c r="I41" s="58">
        <f>hidden1!EW31</f>
        <v>0</v>
      </c>
      <c r="J41" s="58">
        <f>hidden1!EX31</f>
        <v>0</v>
      </c>
      <c r="K41" s="57"/>
      <c r="L41" s="57"/>
      <c r="M41" s="57"/>
      <c r="N41" s="57"/>
      <c r="O41" s="57"/>
      <c r="P41" s="57"/>
    </row>
    <row r="42" spans="1:16" x14ac:dyDescent="0.25">
      <c r="A42" s="57" t="str">
        <f>hidden1!A32</f>
        <v xml:space="preserve">  город Санкт-Петербург</v>
      </c>
      <c r="B42" s="58">
        <f>hidden1!EQ32</f>
        <v>0</v>
      </c>
      <c r="C42" s="58">
        <f>hidden1!ER32</f>
        <v>-3417576</v>
      </c>
      <c r="D42" s="58">
        <f>hidden1!ES32</f>
        <v>73288010</v>
      </c>
      <c r="E42" s="58">
        <f t="shared" si="0"/>
        <v>-775515</v>
      </c>
      <c r="F42" s="58">
        <f>hidden1!ET32</f>
        <v>-775515</v>
      </c>
      <c r="G42" s="58">
        <f>hidden1!EU32</f>
        <v>0</v>
      </c>
      <c r="H42" s="58">
        <f>hidden1!EV32</f>
        <v>0</v>
      </c>
      <c r="I42" s="58">
        <f>hidden1!EW32</f>
        <v>0</v>
      </c>
      <c r="J42" s="58">
        <f>hidden1!EX32</f>
        <v>0</v>
      </c>
      <c r="K42" s="57"/>
      <c r="L42" s="57"/>
      <c r="M42" s="57"/>
      <c r="N42" s="57"/>
      <c r="O42" s="57"/>
      <c r="P42" s="57"/>
    </row>
    <row r="43" spans="1:16" x14ac:dyDescent="0.25">
      <c r="A43" s="57" t="str">
        <f>hidden1!A33</f>
        <v xml:space="preserve">  Ненецкий автономный округ</v>
      </c>
      <c r="B43" s="58">
        <f>hidden1!EQ33</f>
        <v>0</v>
      </c>
      <c r="C43" s="58">
        <f>hidden1!ER33</f>
        <v>-133654</v>
      </c>
      <c r="D43" s="58">
        <f>hidden1!ES33</f>
        <v>0</v>
      </c>
      <c r="E43" s="58">
        <f t="shared" si="0"/>
        <v>0</v>
      </c>
      <c r="F43" s="58">
        <f>hidden1!ET33</f>
        <v>0</v>
      </c>
      <c r="G43" s="58">
        <f>hidden1!EU33</f>
        <v>0</v>
      </c>
      <c r="H43" s="58">
        <f>hidden1!EV33</f>
        <v>0</v>
      </c>
      <c r="I43" s="58">
        <f>hidden1!EW33</f>
        <v>0</v>
      </c>
      <c r="J43" s="58">
        <f>hidden1!EX33</f>
        <v>0</v>
      </c>
      <c r="K43" s="57"/>
      <c r="L43" s="57"/>
      <c r="M43" s="57"/>
      <c r="N43" s="57"/>
      <c r="O43" s="57"/>
      <c r="P43" s="57"/>
    </row>
    <row r="44" spans="1:16" x14ac:dyDescent="0.25">
      <c r="A44" s="57" t="str">
        <f>hidden1!A34</f>
        <v xml:space="preserve"> СЕВЕРО-КАВКАЗСКИЙ ФЕДЕРАЛЬНЫЙ ОКРУГ</v>
      </c>
      <c r="B44" s="58">
        <f>hidden1!EQ34</f>
        <v>0</v>
      </c>
      <c r="C44" s="58">
        <f>hidden1!ER34</f>
        <v>-662</v>
      </c>
      <c r="D44" s="58">
        <f>hidden1!ES34</f>
        <v>0</v>
      </c>
      <c r="E44" s="58">
        <f t="shared" si="0"/>
        <v>-226</v>
      </c>
      <c r="F44" s="58">
        <f>hidden1!ET34</f>
        <v>-226</v>
      </c>
      <c r="G44" s="58">
        <f>hidden1!EU34</f>
        <v>-15</v>
      </c>
      <c r="H44" s="58">
        <f>hidden1!EV34</f>
        <v>0</v>
      </c>
      <c r="I44" s="58">
        <f>hidden1!EW34</f>
        <v>-972</v>
      </c>
      <c r="J44" s="58">
        <f>hidden1!EX34</f>
        <v>0</v>
      </c>
      <c r="K44" s="57"/>
      <c r="L44" s="57"/>
      <c r="M44" s="57"/>
      <c r="N44" s="57"/>
      <c r="O44" s="57"/>
      <c r="P44" s="57"/>
    </row>
    <row r="45" spans="1:16" x14ac:dyDescent="0.25">
      <c r="A45" s="57" t="str">
        <f>hidden1!A35</f>
        <v xml:space="preserve">  Республика Дагестан</v>
      </c>
      <c r="B45" s="58">
        <f>hidden1!EQ35</f>
        <v>0</v>
      </c>
      <c r="C45" s="58">
        <f>hidden1!ER35</f>
        <v>-662</v>
      </c>
      <c r="D45" s="58">
        <f>hidden1!ES35</f>
        <v>0</v>
      </c>
      <c r="E45" s="58">
        <f t="shared" si="0"/>
        <v>-226</v>
      </c>
      <c r="F45" s="58">
        <f>hidden1!ET35</f>
        <v>-226</v>
      </c>
      <c r="G45" s="58">
        <f>hidden1!EU35</f>
        <v>-15</v>
      </c>
      <c r="H45" s="58">
        <f>hidden1!EV35</f>
        <v>0</v>
      </c>
      <c r="I45" s="58">
        <f>hidden1!EW35</f>
        <v>-972</v>
      </c>
      <c r="J45" s="58">
        <f>hidden1!EX35</f>
        <v>0</v>
      </c>
      <c r="K45" s="57"/>
      <c r="L45" s="57"/>
      <c r="M45" s="57"/>
      <c r="N45" s="57"/>
      <c r="O45" s="57"/>
      <c r="P45" s="57"/>
    </row>
    <row r="46" spans="1:16" x14ac:dyDescent="0.25">
      <c r="A46" s="57" t="str">
        <f>hidden1!A36</f>
        <v xml:space="preserve">  Республика Ингушетия</v>
      </c>
      <c r="B46" s="58">
        <f>hidden1!EQ36</f>
        <v>0</v>
      </c>
      <c r="C46" s="58">
        <f>hidden1!ER36</f>
        <v>0</v>
      </c>
      <c r="D46" s="58">
        <f>hidden1!ES36</f>
        <v>0</v>
      </c>
      <c r="E46" s="58">
        <f t="shared" si="0"/>
        <v>0</v>
      </c>
      <c r="F46" s="58">
        <f>hidden1!ET36</f>
        <v>0</v>
      </c>
      <c r="G46" s="58">
        <f>hidden1!EU36</f>
        <v>0</v>
      </c>
      <c r="H46" s="58">
        <f>hidden1!EV36</f>
        <v>0</v>
      </c>
      <c r="I46" s="58">
        <f>hidden1!EW36</f>
        <v>0</v>
      </c>
      <c r="J46" s="58">
        <f>hidden1!EX36</f>
        <v>0</v>
      </c>
      <c r="K46" s="57"/>
      <c r="L46" s="57"/>
      <c r="M46" s="57"/>
      <c r="N46" s="57"/>
      <c r="O46" s="57"/>
      <c r="P46" s="57"/>
    </row>
    <row r="47" spans="1:16" x14ac:dyDescent="0.25">
      <c r="A47" s="57" t="str">
        <f>hidden1!A37</f>
        <v xml:space="preserve">  Кабардино-Балкарская Республика</v>
      </c>
      <c r="B47" s="58">
        <f>hidden1!EQ37</f>
        <v>0</v>
      </c>
      <c r="C47" s="58">
        <f>hidden1!ER37</f>
        <v>0</v>
      </c>
      <c r="D47" s="58">
        <f>hidden1!ES37</f>
        <v>0</v>
      </c>
      <c r="E47" s="58">
        <f t="shared" si="0"/>
        <v>0</v>
      </c>
      <c r="F47" s="58">
        <f>hidden1!ET37</f>
        <v>0</v>
      </c>
      <c r="G47" s="58">
        <f>hidden1!EU37</f>
        <v>0</v>
      </c>
      <c r="H47" s="58">
        <f>hidden1!EV37</f>
        <v>0</v>
      </c>
      <c r="I47" s="58">
        <f>hidden1!EW37</f>
        <v>0</v>
      </c>
      <c r="J47" s="58">
        <f>hidden1!EX37</f>
        <v>0</v>
      </c>
      <c r="K47" s="57"/>
      <c r="L47" s="57"/>
      <c r="M47" s="57"/>
      <c r="N47" s="57"/>
      <c r="O47" s="57"/>
      <c r="P47" s="57"/>
    </row>
    <row r="48" spans="1:16" x14ac:dyDescent="0.25">
      <c r="A48" s="57" t="str">
        <f>hidden1!A38</f>
        <v xml:space="preserve">  Карачаево-Черкесская Республика</v>
      </c>
      <c r="B48" s="58">
        <f>hidden1!EQ38</f>
        <v>0</v>
      </c>
      <c r="C48" s="58">
        <f>hidden1!ER38</f>
        <v>0</v>
      </c>
      <c r="D48" s="58">
        <f>hidden1!ES38</f>
        <v>0</v>
      </c>
      <c r="E48" s="58">
        <f t="shared" si="0"/>
        <v>0</v>
      </c>
      <c r="F48" s="58">
        <f>hidden1!ET38</f>
        <v>0</v>
      </c>
      <c r="G48" s="58">
        <f>hidden1!EU38</f>
        <v>0</v>
      </c>
      <c r="H48" s="58">
        <f>hidden1!EV38</f>
        <v>0</v>
      </c>
      <c r="I48" s="58">
        <f>hidden1!EW38</f>
        <v>0</v>
      </c>
      <c r="J48" s="58">
        <f>hidden1!EX38</f>
        <v>0</v>
      </c>
      <c r="K48" s="57"/>
      <c r="L48" s="57"/>
      <c r="M48" s="57"/>
      <c r="N48" s="57"/>
      <c r="O48" s="57"/>
      <c r="P48" s="57"/>
    </row>
    <row r="49" spans="1:16" x14ac:dyDescent="0.25">
      <c r="A49" s="57" t="str">
        <f>hidden1!A39</f>
        <v xml:space="preserve">  Республика Северная Осетия-Алания</v>
      </c>
      <c r="B49" s="58">
        <f>hidden1!EQ39</f>
        <v>0</v>
      </c>
      <c r="C49" s="58">
        <f>hidden1!ER39</f>
        <v>0</v>
      </c>
      <c r="D49" s="58">
        <f>hidden1!ES39</f>
        <v>0</v>
      </c>
      <c r="E49" s="58">
        <f t="shared" si="0"/>
        <v>0</v>
      </c>
      <c r="F49" s="58">
        <f>hidden1!ET39</f>
        <v>0</v>
      </c>
      <c r="G49" s="58">
        <f>hidden1!EU39</f>
        <v>0</v>
      </c>
      <c r="H49" s="58">
        <f>hidden1!EV39</f>
        <v>0</v>
      </c>
      <c r="I49" s="58">
        <f>hidden1!EW39</f>
        <v>0</v>
      </c>
      <c r="J49" s="58">
        <f>hidden1!EX39</f>
        <v>0</v>
      </c>
      <c r="K49" s="57"/>
      <c r="L49" s="57"/>
      <c r="M49" s="57"/>
      <c r="N49" s="57"/>
      <c r="O49" s="57"/>
      <c r="P49" s="57"/>
    </row>
    <row r="50" spans="1:16" x14ac:dyDescent="0.25">
      <c r="A50" s="57" t="str">
        <f>hidden1!A40</f>
        <v xml:space="preserve">  Чеченская Республика</v>
      </c>
      <c r="B50" s="58">
        <f>hidden1!EQ40</f>
        <v>0</v>
      </c>
      <c r="C50" s="58">
        <f>hidden1!ER40</f>
        <v>0</v>
      </c>
      <c r="D50" s="58">
        <f>hidden1!ES40</f>
        <v>0</v>
      </c>
      <c r="E50" s="58">
        <f t="shared" si="0"/>
        <v>0</v>
      </c>
      <c r="F50" s="58">
        <f>hidden1!ET40</f>
        <v>0</v>
      </c>
      <c r="G50" s="58">
        <f>hidden1!EU40</f>
        <v>0</v>
      </c>
      <c r="H50" s="58">
        <f>hidden1!EV40</f>
        <v>0</v>
      </c>
      <c r="I50" s="58">
        <f>hidden1!EW40</f>
        <v>0</v>
      </c>
      <c r="J50" s="58">
        <f>hidden1!EX40</f>
        <v>0</v>
      </c>
      <c r="K50" s="57"/>
      <c r="L50" s="57"/>
      <c r="M50" s="57"/>
      <c r="N50" s="57"/>
      <c r="O50" s="57"/>
      <c r="P50" s="57"/>
    </row>
    <row r="51" spans="1:16" x14ac:dyDescent="0.25">
      <c r="A51" s="57" t="str">
        <f>hidden1!A41</f>
        <v xml:space="preserve">  Ставропольский край</v>
      </c>
      <c r="B51" s="58">
        <f>hidden1!EQ41</f>
        <v>0</v>
      </c>
      <c r="C51" s="58">
        <f>hidden1!ER41</f>
        <v>0</v>
      </c>
      <c r="D51" s="58">
        <f>hidden1!ES41</f>
        <v>0</v>
      </c>
      <c r="E51" s="58">
        <f t="shared" si="0"/>
        <v>0</v>
      </c>
      <c r="F51" s="58">
        <f>hidden1!ET41</f>
        <v>0</v>
      </c>
      <c r="G51" s="58">
        <f>hidden1!EU41</f>
        <v>0</v>
      </c>
      <c r="H51" s="58">
        <f>hidden1!EV41</f>
        <v>0</v>
      </c>
      <c r="I51" s="58">
        <f>hidden1!EW41</f>
        <v>0</v>
      </c>
      <c r="J51" s="58">
        <f>hidden1!EX41</f>
        <v>0</v>
      </c>
      <c r="K51" s="57"/>
      <c r="L51" s="57"/>
      <c r="M51" s="57"/>
      <c r="N51" s="57"/>
      <c r="O51" s="57"/>
      <c r="P51" s="57"/>
    </row>
    <row r="52" spans="1:16" x14ac:dyDescent="0.25">
      <c r="A52" s="57" t="str">
        <f>hidden1!A42</f>
        <v xml:space="preserve"> ЮЖНЫЙ ФЕДЕРАЛЬНЫЙ ОКРУГ</v>
      </c>
      <c r="B52" s="58">
        <f>hidden1!EQ42</f>
        <v>0</v>
      </c>
      <c r="C52" s="58">
        <f>hidden1!ER42</f>
        <v>-393168</v>
      </c>
      <c r="D52" s="58">
        <f>hidden1!ES42</f>
        <v>0</v>
      </c>
      <c r="E52" s="58">
        <f t="shared" si="0"/>
        <v>-75417</v>
      </c>
      <c r="F52" s="58">
        <f>hidden1!ET42</f>
        <v>-75417</v>
      </c>
      <c r="G52" s="58">
        <f>hidden1!EU42</f>
        <v>-3</v>
      </c>
      <c r="H52" s="58">
        <f>hidden1!EV42</f>
        <v>0</v>
      </c>
      <c r="I52" s="58">
        <f>hidden1!EW42</f>
        <v>0</v>
      </c>
      <c r="J52" s="58">
        <f>hidden1!EX42</f>
        <v>0</v>
      </c>
      <c r="K52" s="57"/>
      <c r="L52" s="57"/>
      <c r="M52" s="57"/>
      <c r="N52" s="57"/>
      <c r="O52" s="57"/>
      <c r="P52" s="57"/>
    </row>
    <row r="53" spans="1:16" x14ac:dyDescent="0.25">
      <c r="A53" s="57" t="str">
        <f>hidden1!A43</f>
        <v xml:space="preserve">  Республика Адыгея</v>
      </c>
      <c r="B53" s="58">
        <f>hidden1!EQ43</f>
        <v>0</v>
      </c>
      <c r="C53" s="58">
        <f>hidden1!ER43</f>
        <v>-545</v>
      </c>
      <c r="D53" s="58">
        <f>hidden1!ES43</f>
        <v>0</v>
      </c>
      <c r="E53" s="58">
        <f t="shared" si="0"/>
        <v>23</v>
      </c>
      <c r="F53" s="58">
        <f>hidden1!ET43</f>
        <v>23</v>
      </c>
      <c r="G53" s="58">
        <f>hidden1!EU43</f>
        <v>0</v>
      </c>
      <c r="H53" s="58">
        <f>hidden1!EV43</f>
        <v>0</v>
      </c>
      <c r="I53" s="58">
        <f>hidden1!EW43</f>
        <v>0</v>
      </c>
      <c r="J53" s="58">
        <f>hidden1!EX43</f>
        <v>0</v>
      </c>
      <c r="K53" s="57"/>
      <c r="L53" s="57"/>
      <c r="M53" s="57"/>
      <c r="N53" s="57"/>
      <c r="O53" s="57"/>
      <c r="P53" s="57"/>
    </row>
    <row r="54" spans="1:16" x14ac:dyDescent="0.25">
      <c r="A54" s="57" t="str">
        <f>hidden1!A44</f>
        <v xml:space="preserve">  Республика Калмыкия</v>
      </c>
      <c r="B54" s="58">
        <f>hidden1!EQ44</f>
        <v>0</v>
      </c>
      <c r="C54" s="58">
        <f>hidden1!ER44</f>
        <v>0</v>
      </c>
      <c r="D54" s="58">
        <f>hidden1!ES44</f>
        <v>0</v>
      </c>
      <c r="E54" s="58">
        <f t="shared" si="0"/>
        <v>464</v>
      </c>
      <c r="F54" s="58">
        <f>hidden1!ET44</f>
        <v>464</v>
      </c>
      <c r="G54" s="58">
        <f>hidden1!EU44</f>
        <v>0</v>
      </c>
      <c r="H54" s="58">
        <f>hidden1!EV44</f>
        <v>0</v>
      </c>
      <c r="I54" s="58">
        <f>hidden1!EW44</f>
        <v>0</v>
      </c>
      <c r="J54" s="58">
        <f>hidden1!EX44</f>
        <v>0</v>
      </c>
      <c r="K54" s="57"/>
      <c r="L54" s="57"/>
      <c r="M54" s="57"/>
      <c r="N54" s="57"/>
      <c r="O54" s="57"/>
      <c r="P54" s="57"/>
    </row>
    <row r="55" spans="1:16" x14ac:dyDescent="0.25">
      <c r="A55" s="57" t="str">
        <f>hidden1!A45</f>
        <v xml:space="preserve">  Республика Крым</v>
      </c>
      <c r="B55" s="58">
        <f>hidden1!EQ45</f>
        <v>0</v>
      </c>
      <c r="C55" s="58">
        <f>hidden1!ER45</f>
        <v>-58</v>
      </c>
      <c r="D55" s="58">
        <f>hidden1!ES45</f>
        <v>0</v>
      </c>
      <c r="E55" s="58">
        <f t="shared" si="0"/>
        <v>0</v>
      </c>
      <c r="F55" s="58">
        <f>hidden1!ET45</f>
        <v>0</v>
      </c>
      <c r="G55" s="58">
        <f>hidden1!EU45</f>
        <v>0</v>
      </c>
      <c r="H55" s="58">
        <f>hidden1!EV45</f>
        <v>0</v>
      </c>
      <c r="I55" s="58">
        <f>hidden1!EW45</f>
        <v>0</v>
      </c>
      <c r="J55" s="58">
        <f>hidden1!EX45</f>
        <v>0</v>
      </c>
      <c r="K55" s="57"/>
      <c r="L55" s="57"/>
      <c r="M55" s="57"/>
      <c r="N55" s="57"/>
      <c r="O55" s="57"/>
      <c r="P55" s="57"/>
    </row>
    <row r="56" spans="1:16" x14ac:dyDescent="0.25">
      <c r="A56" s="57" t="str">
        <f>hidden1!A46</f>
        <v xml:space="preserve">  Краснодарский край</v>
      </c>
      <c r="B56" s="58">
        <f>hidden1!EQ46</f>
        <v>0</v>
      </c>
      <c r="C56" s="58">
        <f>hidden1!ER46</f>
        <v>-1163</v>
      </c>
      <c r="D56" s="58">
        <f>hidden1!ES46</f>
        <v>0</v>
      </c>
      <c r="E56" s="58">
        <f t="shared" si="0"/>
        <v>-217237</v>
      </c>
      <c r="F56" s="58">
        <f>hidden1!ET46</f>
        <v>-217237</v>
      </c>
      <c r="G56" s="58">
        <f>hidden1!EU46</f>
        <v>-3</v>
      </c>
      <c r="H56" s="58">
        <f>hidden1!EV46</f>
        <v>0</v>
      </c>
      <c r="I56" s="58">
        <f>hidden1!EW46</f>
        <v>0</v>
      </c>
      <c r="J56" s="58">
        <f>hidden1!EX46</f>
        <v>0</v>
      </c>
      <c r="K56" s="57"/>
      <c r="L56" s="57"/>
      <c r="M56" s="57"/>
      <c r="N56" s="57"/>
      <c r="O56" s="57"/>
      <c r="P56" s="57"/>
    </row>
    <row r="57" spans="1:16" x14ac:dyDescent="0.25">
      <c r="A57" s="57" t="str">
        <f>hidden1!A47</f>
        <v xml:space="preserve">  Астраханская область</v>
      </c>
      <c r="B57" s="58">
        <f>hidden1!EQ47</f>
        <v>0</v>
      </c>
      <c r="C57" s="58">
        <f>hidden1!ER47</f>
        <v>0</v>
      </c>
      <c r="D57" s="58">
        <f>hidden1!ES47</f>
        <v>0</v>
      </c>
      <c r="E57" s="58">
        <f t="shared" si="0"/>
        <v>-29281</v>
      </c>
      <c r="F57" s="58">
        <f>hidden1!ET47</f>
        <v>-29281</v>
      </c>
      <c r="G57" s="58">
        <f>hidden1!EU47</f>
        <v>0</v>
      </c>
      <c r="H57" s="58">
        <f>hidden1!EV47</f>
        <v>0</v>
      </c>
      <c r="I57" s="58">
        <f>hidden1!EW47</f>
        <v>0</v>
      </c>
      <c r="J57" s="58">
        <f>hidden1!EX47</f>
        <v>0</v>
      </c>
      <c r="K57" s="57"/>
      <c r="L57" s="57"/>
      <c r="M57" s="57"/>
      <c r="N57" s="57"/>
      <c r="O57" s="57"/>
      <c r="P57" s="57"/>
    </row>
    <row r="58" spans="1:16" x14ac:dyDescent="0.25">
      <c r="A58" s="57" t="str">
        <f>hidden1!A48</f>
        <v xml:space="preserve">  Волгоградская область</v>
      </c>
      <c r="B58" s="58">
        <f>hidden1!EQ48</f>
        <v>0</v>
      </c>
      <c r="C58" s="58">
        <f>hidden1!ER48</f>
        <v>0</v>
      </c>
      <c r="D58" s="58">
        <f>hidden1!ES48</f>
        <v>0</v>
      </c>
      <c r="E58" s="58">
        <f t="shared" si="0"/>
        <v>301338</v>
      </c>
      <c r="F58" s="58">
        <f>hidden1!ET48</f>
        <v>301338</v>
      </c>
      <c r="G58" s="58">
        <f>hidden1!EU48</f>
        <v>0</v>
      </c>
      <c r="H58" s="58">
        <f>hidden1!EV48</f>
        <v>0</v>
      </c>
      <c r="I58" s="58">
        <f>hidden1!EW48</f>
        <v>0</v>
      </c>
      <c r="J58" s="58">
        <f>hidden1!EX48</f>
        <v>0</v>
      </c>
      <c r="K58" s="57"/>
      <c r="L58" s="57"/>
      <c r="M58" s="57"/>
      <c r="N58" s="57"/>
      <c r="O58" s="57"/>
      <c r="P58" s="57"/>
    </row>
    <row r="59" spans="1:16" x14ac:dyDescent="0.25">
      <c r="A59" s="57" t="str">
        <f>hidden1!A49</f>
        <v xml:space="preserve">  Ростовская область</v>
      </c>
      <c r="B59" s="58">
        <f>hidden1!EQ49</f>
        <v>0</v>
      </c>
      <c r="C59" s="58">
        <f>hidden1!ER49</f>
        <v>-391402</v>
      </c>
      <c r="D59" s="58">
        <f>hidden1!ES49</f>
        <v>0</v>
      </c>
      <c r="E59" s="58">
        <f t="shared" si="0"/>
        <v>-130603</v>
      </c>
      <c r="F59" s="58">
        <f>hidden1!ET49</f>
        <v>-130603</v>
      </c>
      <c r="G59" s="58">
        <f>hidden1!EU49</f>
        <v>0</v>
      </c>
      <c r="H59" s="58">
        <f>hidden1!EV49</f>
        <v>0</v>
      </c>
      <c r="I59" s="58">
        <f>hidden1!EW49</f>
        <v>0</v>
      </c>
      <c r="J59" s="58">
        <f>hidden1!EX49</f>
        <v>0</v>
      </c>
      <c r="K59" s="57"/>
      <c r="L59" s="57"/>
      <c r="M59" s="57"/>
      <c r="N59" s="57"/>
      <c r="O59" s="57"/>
      <c r="P59" s="57"/>
    </row>
    <row r="60" spans="1:16" x14ac:dyDescent="0.25">
      <c r="A60" s="57" t="str">
        <f>hidden1!A50</f>
        <v xml:space="preserve">  город Севастополь</v>
      </c>
      <c r="B60" s="58">
        <f>hidden1!EQ50</f>
        <v>0</v>
      </c>
      <c r="C60" s="58">
        <f>hidden1!ER50</f>
        <v>0</v>
      </c>
      <c r="D60" s="58">
        <f>hidden1!ES50</f>
        <v>0</v>
      </c>
      <c r="E60" s="58">
        <f t="shared" si="0"/>
        <v>-121</v>
      </c>
      <c r="F60" s="58">
        <f>hidden1!ET50</f>
        <v>-121</v>
      </c>
      <c r="G60" s="58">
        <f>hidden1!EU50</f>
        <v>0</v>
      </c>
      <c r="H60" s="58">
        <f>hidden1!EV50</f>
        <v>0</v>
      </c>
      <c r="I60" s="58">
        <f>hidden1!EW50</f>
        <v>0</v>
      </c>
      <c r="J60" s="58">
        <f>hidden1!EX50</f>
        <v>0</v>
      </c>
      <c r="K60" s="57"/>
      <c r="L60" s="57"/>
      <c r="M60" s="57"/>
      <c r="N60" s="57"/>
      <c r="O60" s="57"/>
      <c r="P60" s="57"/>
    </row>
    <row r="61" spans="1:16" x14ac:dyDescent="0.25">
      <c r="A61" s="57" t="str">
        <f>hidden1!A51</f>
        <v xml:space="preserve"> ПРИВОЛЖСКИЙ ФЕДЕРАЛЬНЫЙ ОКРУГ</v>
      </c>
      <c r="B61" s="58">
        <f>hidden1!EQ51</f>
        <v>-2233462</v>
      </c>
      <c r="C61" s="58">
        <f>hidden1!ER51</f>
        <v>-1139980</v>
      </c>
      <c r="D61" s="58">
        <f>hidden1!ES51</f>
        <v>0</v>
      </c>
      <c r="E61" s="58">
        <f t="shared" si="0"/>
        <v>274430</v>
      </c>
      <c r="F61" s="58">
        <f>hidden1!ET51</f>
        <v>274430</v>
      </c>
      <c r="G61" s="58">
        <f>hidden1!EU51</f>
        <v>0</v>
      </c>
      <c r="H61" s="58">
        <f>hidden1!EV51</f>
        <v>0</v>
      </c>
      <c r="I61" s="58">
        <f>hidden1!EW51</f>
        <v>0</v>
      </c>
      <c r="J61" s="58">
        <f>hidden1!EX51</f>
        <v>0</v>
      </c>
      <c r="K61" s="57"/>
      <c r="L61" s="57"/>
      <c r="M61" s="57"/>
      <c r="N61" s="57"/>
      <c r="O61" s="57"/>
      <c r="P61" s="57"/>
    </row>
    <row r="62" spans="1:16" x14ac:dyDescent="0.25">
      <c r="A62" s="57" t="str">
        <f>hidden1!A52</f>
        <v xml:space="preserve">  Республика Башкортостан</v>
      </c>
      <c r="B62" s="58">
        <f>hidden1!EQ52</f>
        <v>-684195</v>
      </c>
      <c r="C62" s="58">
        <f>hidden1!ER52</f>
        <v>-3302</v>
      </c>
      <c r="D62" s="58">
        <f>hidden1!ES52</f>
        <v>0</v>
      </c>
      <c r="E62" s="58">
        <f t="shared" si="0"/>
        <v>-91179</v>
      </c>
      <c r="F62" s="58">
        <f>hidden1!ET52</f>
        <v>-91179</v>
      </c>
      <c r="G62" s="58">
        <f>hidden1!EU52</f>
        <v>0</v>
      </c>
      <c r="H62" s="58">
        <f>hidden1!EV52</f>
        <v>0</v>
      </c>
      <c r="I62" s="58">
        <f>hidden1!EW52</f>
        <v>0</v>
      </c>
      <c r="J62" s="58">
        <f>hidden1!EX52</f>
        <v>0</v>
      </c>
      <c r="K62" s="57"/>
      <c r="L62" s="57"/>
      <c r="M62" s="57"/>
      <c r="N62" s="57"/>
      <c r="O62" s="57"/>
      <c r="P62" s="57"/>
    </row>
    <row r="63" spans="1:16" x14ac:dyDescent="0.25">
      <c r="A63" s="57" t="str">
        <f>hidden1!A53</f>
        <v xml:space="preserve">  Республика Марий-Эл</v>
      </c>
      <c r="B63" s="58">
        <f>hidden1!EQ53</f>
        <v>0</v>
      </c>
      <c r="C63" s="58">
        <f>hidden1!ER53</f>
        <v>0</v>
      </c>
      <c r="D63" s="58">
        <f>hidden1!ES53</f>
        <v>0</v>
      </c>
      <c r="E63" s="58">
        <f t="shared" si="0"/>
        <v>0</v>
      </c>
      <c r="F63" s="58">
        <f>hidden1!ET53</f>
        <v>0</v>
      </c>
      <c r="G63" s="58">
        <f>hidden1!EU53</f>
        <v>0</v>
      </c>
      <c r="H63" s="58">
        <f>hidden1!EV53</f>
        <v>0</v>
      </c>
      <c r="I63" s="58">
        <f>hidden1!EW53</f>
        <v>0</v>
      </c>
      <c r="J63" s="58">
        <f>hidden1!EX53</f>
        <v>0</v>
      </c>
      <c r="K63" s="57"/>
      <c r="L63" s="57"/>
      <c r="M63" s="57"/>
      <c r="N63" s="57"/>
      <c r="O63" s="57"/>
      <c r="P63" s="57"/>
    </row>
    <row r="64" spans="1:16" x14ac:dyDescent="0.25">
      <c r="A64" s="57" t="str">
        <f>hidden1!A54</f>
        <v xml:space="preserve">  Республика Мордовия</v>
      </c>
      <c r="B64" s="58">
        <f>hidden1!EQ54</f>
        <v>0</v>
      </c>
      <c r="C64" s="58">
        <f>hidden1!ER54</f>
        <v>0</v>
      </c>
      <c r="D64" s="58">
        <f>hidden1!ES54</f>
        <v>0</v>
      </c>
      <c r="E64" s="58">
        <f t="shared" si="0"/>
        <v>0</v>
      </c>
      <c r="F64" s="58">
        <f>hidden1!ET54</f>
        <v>0</v>
      </c>
      <c r="G64" s="58">
        <f>hidden1!EU54</f>
        <v>0</v>
      </c>
      <c r="H64" s="58">
        <f>hidden1!EV54</f>
        <v>0</v>
      </c>
      <c r="I64" s="58">
        <f>hidden1!EW54</f>
        <v>0</v>
      </c>
      <c r="J64" s="58">
        <f>hidden1!EX54</f>
        <v>0</v>
      </c>
      <c r="K64" s="57"/>
      <c r="L64" s="57"/>
      <c r="M64" s="57"/>
      <c r="N64" s="57"/>
      <c r="O64" s="57"/>
      <c r="P64" s="57"/>
    </row>
    <row r="65" spans="1:16" x14ac:dyDescent="0.25">
      <c r="A65" s="57" t="str">
        <f>hidden1!A55</f>
        <v xml:space="preserve">  Республика Татарстан</v>
      </c>
      <c r="B65" s="58">
        <f>hidden1!EQ55</f>
        <v>-995019</v>
      </c>
      <c r="C65" s="58">
        <f>hidden1!ER55</f>
        <v>-156241</v>
      </c>
      <c r="D65" s="58">
        <f>hidden1!ES55</f>
        <v>0</v>
      </c>
      <c r="E65" s="58">
        <f t="shared" si="0"/>
        <v>39559</v>
      </c>
      <c r="F65" s="58">
        <f>hidden1!ET55</f>
        <v>39559</v>
      </c>
      <c r="G65" s="58">
        <f>hidden1!EU55</f>
        <v>0</v>
      </c>
      <c r="H65" s="58">
        <f>hidden1!EV55</f>
        <v>0</v>
      </c>
      <c r="I65" s="58">
        <f>hidden1!EW55</f>
        <v>0</v>
      </c>
      <c r="J65" s="58">
        <f>hidden1!EX55</f>
        <v>0</v>
      </c>
      <c r="K65" s="57"/>
      <c r="L65" s="57"/>
      <c r="M65" s="57"/>
      <c r="N65" s="57"/>
      <c r="O65" s="57"/>
      <c r="P65" s="57"/>
    </row>
    <row r="66" spans="1:16" x14ac:dyDescent="0.25">
      <c r="A66" s="57" t="str">
        <f>hidden1!A56</f>
        <v xml:space="preserve">  Удмуртская Республика</v>
      </c>
      <c r="B66" s="58">
        <f>hidden1!EQ56</f>
        <v>0</v>
      </c>
      <c r="C66" s="58">
        <f>hidden1!ER56</f>
        <v>-44096</v>
      </c>
      <c r="D66" s="58">
        <f>hidden1!ES56</f>
        <v>0</v>
      </c>
      <c r="E66" s="58">
        <f t="shared" si="0"/>
        <v>-1069</v>
      </c>
      <c r="F66" s="58">
        <f>hidden1!ET56</f>
        <v>-1069</v>
      </c>
      <c r="G66" s="58">
        <f>hidden1!EU56</f>
        <v>0</v>
      </c>
      <c r="H66" s="58">
        <f>hidden1!EV56</f>
        <v>0</v>
      </c>
      <c r="I66" s="58">
        <f>hidden1!EW56</f>
        <v>0</v>
      </c>
      <c r="J66" s="58">
        <f>hidden1!EX56</f>
        <v>0</v>
      </c>
      <c r="K66" s="57"/>
      <c r="L66" s="57"/>
      <c r="M66" s="57"/>
      <c r="N66" s="57"/>
      <c r="O66" s="57"/>
      <c r="P66" s="57"/>
    </row>
    <row r="67" spans="1:16" x14ac:dyDescent="0.25">
      <c r="A67" s="57" t="str">
        <f>hidden1!A57</f>
        <v xml:space="preserve">  Чувашская Республика</v>
      </c>
      <c r="B67" s="58">
        <f>hidden1!EQ57</f>
        <v>0</v>
      </c>
      <c r="C67" s="58">
        <f>hidden1!ER57</f>
        <v>0</v>
      </c>
      <c r="D67" s="58">
        <f>hidden1!ES57</f>
        <v>0</v>
      </c>
      <c r="E67" s="58">
        <f t="shared" si="0"/>
        <v>6389</v>
      </c>
      <c r="F67" s="58">
        <f>hidden1!ET57</f>
        <v>6389</v>
      </c>
      <c r="G67" s="58">
        <f>hidden1!EU57</f>
        <v>0</v>
      </c>
      <c r="H67" s="58">
        <f>hidden1!EV57</f>
        <v>0</v>
      </c>
      <c r="I67" s="58">
        <f>hidden1!EW57</f>
        <v>0</v>
      </c>
      <c r="J67" s="58">
        <f>hidden1!EX57</f>
        <v>0</v>
      </c>
      <c r="K67" s="57"/>
      <c r="L67" s="57"/>
      <c r="M67" s="57"/>
      <c r="N67" s="57"/>
      <c r="O67" s="57"/>
      <c r="P67" s="57"/>
    </row>
    <row r="68" spans="1:16" x14ac:dyDescent="0.25">
      <c r="A68" s="57" t="str">
        <f>hidden1!A58</f>
        <v xml:space="preserve">  Кировская область</v>
      </c>
      <c r="B68" s="58">
        <f>hidden1!EQ58</f>
        <v>0</v>
      </c>
      <c r="C68" s="58">
        <f>hidden1!ER58</f>
        <v>-153</v>
      </c>
      <c r="D68" s="58">
        <f>hidden1!ES58</f>
        <v>0</v>
      </c>
      <c r="E68" s="58">
        <f t="shared" si="0"/>
        <v>0</v>
      </c>
      <c r="F68" s="58">
        <f>hidden1!ET58</f>
        <v>0</v>
      </c>
      <c r="G68" s="58">
        <f>hidden1!EU58</f>
        <v>0</v>
      </c>
      <c r="H68" s="58">
        <f>hidden1!EV58</f>
        <v>0</v>
      </c>
      <c r="I68" s="58">
        <f>hidden1!EW58</f>
        <v>0</v>
      </c>
      <c r="J68" s="58">
        <f>hidden1!EX58</f>
        <v>0</v>
      </c>
      <c r="K68" s="57"/>
      <c r="L68" s="57"/>
      <c r="M68" s="57"/>
      <c r="N68" s="57"/>
      <c r="O68" s="57"/>
      <c r="P68" s="57"/>
    </row>
    <row r="69" spans="1:16" x14ac:dyDescent="0.25">
      <c r="A69" s="57" t="str">
        <f>hidden1!A59</f>
        <v xml:space="preserve">  Нижегородская область</v>
      </c>
      <c r="B69" s="58">
        <f>hidden1!EQ59</f>
        <v>-93</v>
      </c>
      <c r="C69" s="58">
        <f>hidden1!ER59</f>
        <v>0</v>
      </c>
      <c r="D69" s="58">
        <f>hidden1!ES59</f>
        <v>0</v>
      </c>
      <c r="E69" s="58">
        <f t="shared" si="0"/>
        <v>-64015</v>
      </c>
      <c r="F69" s="58">
        <f>hidden1!ET59</f>
        <v>-64015</v>
      </c>
      <c r="G69" s="58">
        <f>hidden1!EU59</f>
        <v>0</v>
      </c>
      <c r="H69" s="58">
        <f>hidden1!EV59</f>
        <v>0</v>
      </c>
      <c r="I69" s="58">
        <f>hidden1!EW59</f>
        <v>0</v>
      </c>
      <c r="J69" s="58">
        <f>hidden1!EX59</f>
        <v>0</v>
      </c>
      <c r="K69" s="57"/>
      <c r="L69" s="57"/>
      <c r="M69" s="57"/>
      <c r="N69" s="57"/>
      <c r="O69" s="57"/>
      <c r="P69" s="57"/>
    </row>
    <row r="70" spans="1:16" x14ac:dyDescent="0.25">
      <c r="A70" s="57" t="str">
        <f>hidden1!A60</f>
        <v xml:space="preserve">  Оренбургская область</v>
      </c>
      <c r="B70" s="58">
        <f>hidden1!EQ60</f>
        <v>0</v>
      </c>
      <c r="C70" s="58">
        <f>hidden1!ER60</f>
        <v>-339438</v>
      </c>
      <c r="D70" s="58">
        <f>hidden1!ES60</f>
        <v>0</v>
      </c>
      <c r="E70" s="58">
        <f t="shared" si="0"/>
        <v>0</v>
      </c>
      <c r="F70" s="58">
        <f>hidden1!ET60</f>
        <v>0</v>
      </c>
      <c r="G70" s="58">
        <f>hidden1!EU60</f>
        <v>0</v>
      </c>
      <c r="H70" s="58">
        <f>hidden1!EV60</f>
        <v>0</v>
      </c>
      <c r="I70" s="58">
        <f>hidden1!EW60</f>
        <v>0</v>
      </c>
      <c r="J70" s="58">
        <f>hidden1!EX60</f>
        <v>0</v>
      </c>
      <c r="K70" s="57"/>
      <c r="L70" s="57"/>
      <c r="M70" s="57"/>
      <c r="N70" s="57"/>
      <c r="O70" s="57"/>
      <c r="P70" s="57"/>
    </row>
    <row r="71" spans="1:16" x14ac:dyDescent="0.25">
      <c r="A71" s="57" t="str">
        <f>hidden1!A61</f>
        <v xml:space="preserve">  Пензенская область</v>
      </c>
      <c r="B71" s="58">
        <f>hidden1!EQ61</f>
        <v>0</v>
      </c>
      <c r="C71" s="58">
        <f>hidden1!ER61</f>
        <v>0</v>
      </c>
      <c r="D71" s="58">
        <f>hidden1!ES61</f>
        <v>0</v>
      </c>
      <c r="E71" s="58">
        <f t="shared" si="0"/>
        <v>0</v>
      </c>
      <c r="F71" s="58">
        <f>hidden1!ET61</f>
        <v>0</v>
      </c>
      <c r="G71" s="58">
        <f>hidden1!EU61</f>
        <v>0</v>
      </c>
      <c r="H71" s="58">
        <f>hidden1!EV61</f>
        <v>0</v>
      </c>
      <c r="I71" s="58">
        <f>hidden1!EW61</f>
        <v>0</v>
      </c>
      <c r="J71" s="58">
        <f>hidden1!EX61</f>
        <v>0</v>
      </c>
      <c r="K71" s="57"/>
      <c r="L71" s="57"/>
      <c r="M71" s="57"/>
      <c r="N71" s="57"/>
      <c r="O71" s="57"/>
      <c r="P71" s="57"/>
    </row>
    <row r="72" spans="1:16" x14ac:dyDescent="0.25">
      <c r="A72" s="57" t="str">
        <f>hidden1!A62</f>
        <v xml:space="preserve">  Пермский край</v>
      </c>
      <c r="B72" s="58">
        <f>hidden1!EQ62</f>
        <v>-60315</v>
      </c>
      <c r="C72" s="58">
        <f>hidden1!ER62</f>
        <v>0</v>
      </c>
      <c r="D72" s="58">
        <f>hidden1!ES62</f>
        <v>0</v>
      </c>
      <c r="E72" s="58">
        <f t="shared" si="0"/>
        <v>-4964</v>
      </c>
      <c r="F72" s="58">
        <f>hidden1!ET62</f>
        <v>-4964</v>
      </c>
      <c r="G72" s="58">
        <f>hidden1!EU62</f>
        <v>0</v>
      </c>
      <c r="H72" s="58">
        <f>hidden1!EV62</f>
        <v>0</v>
      </c>
      <c r="I72" s="58">
        <f>hidden1!EW62</f>
        <v>0</v>
      </c>
      <c r="J72" s="58">
        <f>hidden1!EX62</f>
        <v>0</v>
      </c>
      <c r="K72" s="57"/>
      <c r="L72" s="57"/>
      <c r="M72" s="57"/>
      <c r="N72" s="57"/>
      <c r="O72" s="57"/>
      <c r="P72" s="57"/>
    </row>
    <row r="73" spans="1:16" x14ac:dyDescent="0.25">
      <c r="A73" s="57" t="str">
        <f>hidden1!A63</f>
        <v xml:space="preserve">  Самарская область</v>
      </c>
      <c r="B73" s="58">
        <f>hidden1!EQ63</f>
        <v>-493840</v>
      </c>
      <c r="C73" s="58">
        <f>hidden1!ER63</f>
        <v>0</v>
      </c>
      <c r="D73" s="58">
        <f>hidden1!ES63</f>
        <v>0</v>
      </c>
      <c r="E73" s="58">
        <f t="shared" si="0"/>
        <v>388921</v>
      </c>
      <c r="F73" s="58">
        <f>hidden1!ET63</f>
        <v>388921</v>
      </c>
      <c r="G73" s="58">
        <f>hidden1!EU63</f>
        <v>0</v>
      </c>
      <c r="H73" s="58">
        <f>hidden1!EV63</f>
        <v>0</v>
      </c>
      <c r="I73" s="58">
        <f>hidden1!EW63</f>
        <v>0</v>
      </c>
      <c r="J73" s="58">
        <f>hidden1!EX63</f>
        <v>0</v>
      </c>
      <c r="K73" s="57"/>
      <c r="L73" s="57"/>
      <c r="M73" s="57"/>
      <c r="N73" s="57"/>
      <c r="O73" s="57"/>
      <c r="P73" s="57"/>
    </row>
    <row r="74" spans="1:16" x14ac:dyDescent="0.25">
      <c r="A74" s="57" t="str">
        <f>hidden1!A64</f>
        <v xml:space="preserve">  Саратовская область</v>
      </c>
      <c r="B74" s="58">
        <f>hidden1!EQ64</f>
        <v>0</v>
      </c>
      <c r="C74" s="58">
        <f>hidden1!ER64</f>
        <v>0</v>
      </c>
      <c r="D74" s="58">
        <f>hidden1!ES64</f>
        <v>0</v>
      </c>
      <c r="E74" s="58">
        <f t="shared" si="0"/>
        <v>-3210</v>
      </c>
      <c r="F74" s="58">
        <f>hidden1!ET64</f>
        <v>-3210</v>
      </c>
      <c r="G74" s="58">
        <f>hidden1!EU64</f>
        <v>0</v>
      </c>
      <c r="H74" s="58">
        <f>hidden1!EV64</f>
        <v>0</v>
      </c>
      <c r="I74" s="58">
        <f>hidden1!EW64</f>
        <v>0</v>
      </c>
      <c r="J74" s="58">
        <f>hidden1!EX64</f>
        <v>0</v>
      </c>
      <c r="K74" s="57"/>
      <c r="L74" s="57"/>
      <c r="M74" s="57"/>
      <c r="N74" s="57"/>
      <c r="O74" s="57"/>
      <c r="P74" s="57"/>
    </row>
    <row r="75" spans="1:16" x14ac:dyDescent="0.25">
      <c r="A75" s="57" t="str">
        <f>hidden1!A65</f>
        <v xml:space="preserve">  Ульяновская область</v>
      </c>
      <c r="B75" s="58">
        <f>hidden1!EQ65</f>
        <v>0</v>
      </c>
      <c r="C75" s="58">
        <f>hidden1!ER65</f>
        <v>-596750</v>
      </c>
      <c r="D75" s="58">
        <f>hidden1!ES65</f>
        <v>0</v>
      </c>
      <c r="E75" s="58">
        <f t="shared" si="0"/>
        <v>3998</v>
      </c>
      <c r="F75" s="58">
        <f>hidden1!ET65</f>
        <v>3998</v>
      </c>
      <c r="G75" s="58">
        <f>hidden1!EU65</f>
        <v>0</v>
      </c>
      <c r="H75" s="58">
        <f>hidden1!EV65</f>
        <v>0</v>
      </c>
      <c r="I75" s="58">
        <f>hidden1!EW65</f>
        <v>0</v>
      </c>
      <c r="J75" s="58">
        <f>hidden1!EX65</f>
        <v>0</v>
      </c>
      <c r="K75" s="57"/>
      <c r="L75" s="57"/>
      <c r="M75" s="57"/>
      <c r="N75" s="57"/>
      <c r="O75" s="57"/>
      <c r="P75" s="57"/>
    </row>
    <row r="76" spans="1:16" x14ac:dyDescent="0.25">
      <c r="A76" s="57" t="str">
        <f>hidden1!A66</f>
        <v xml:space="preserve"> УРАЛЬСКИЙ ФЕДЕРАЛЬНЫЙ ОКРУГ</v>
      </c>
      <c r="B76" s="58">
        <f>hidden1!EQ66</f>
        <v>-1142621</v>
      </c>
      <c r="C76" s="58">
        <f>hidden1!ER66</f>
        <v>-3182711</v>
      </c>
      <c r="D76" s="58">
        <f>hidden1!ES66</f>
        <v>0</v>
      </c>
      <c r="E76" s="58">
        <f t="shared" ref="E76:E105" si="1">F76</f>
        <v>499076</v>
      </c>
      <c r="F76" s="58">
        <f>hidden1!ET66</f>
        <v>499076</v>
      </c>
      <c r="G76" s="58">
        <f>hidden1!EU66</f>
        <v>0</v>
      </c>
      <c r="H76" s="58">
        <f>hidden1!EV66</f>
        <v>0</v>
      </c>
      <c r="I76" s="58">
        <f>hidden1!EW66</f>
        <v>0</v>
      </c>
      <c r="J76" s="58">
        <f>hidden1!EX66</f>
        <v>0</v>
      </c>
      <c r="K76" s="57"/>
      <c r="L76" s="57"/>
      <c r="M76" s="57"/>
      <c r="N76" s="57"/>
      <c r="O76" s="57"/>
      <c r="P76" s="57"/>
    </row>
    <row r="77" spans="1:16" x14ac:dyDescent="0.25">
      <c r="A77" s="57" t="str">
        <f>hidden1!A67</f>
        <v xml:space="preserve">  Курганская область</v>
      </c>
      <c r="B77" s="58">
        <f>hidden1!EQ67</f>
        <v>0</v>
      </c>
      <c r="C77" s="58">
        <f>hidden1!ER67</f>
        <v>0</v>
      </c>
      <c r="D77" s="58">
        <f>hidden1!ES67</f>
        <v>0</v>
      </c>
      <c r="E77" s="58">
        <f t="shared" si="1"/>
        <v>0</v>
      </c>
      <c r="F77" s="58">
        <f>hidden1!ET67</f>
        <v>0</v>
      </c>
      <c r="G77" s="58">
        <f>hidden1!EU67</f>
        <v>0</v>
      </c>
      <c r="H77" s="58">
        <f>hidden1!EV67</f>
        <v>0</v>
      </c>
      <c r="I77" s="58">
        <f>hidden1!EW67</f>
        <v>0</v>
      </c>
      <c r="J77" s="58">
        <f>hidden1!EX67</f>
        <v>0</v>
      </c>
      <c r="K77" s="57"/>
      <c r="L77" s="57"/>
      <c r="M77" s="57"/>
      <c r="N77" s="57"/>
      <c r="O77" s="57"/>
      <c r="P77" s="57"/>
    </row>
    <row r="78" spans="1:16" x14ac:dyDescent="0.25">
      <c r="A78" s="57" t="str">
        <f>hidden1!A68</f>
        <v xml:space="preserve">  Свердловская область</v>
      </c>
      <c r="B78" s="58">
        <f>hidden1!EQ68</f>
        <v>0</v>
      </c>
      <c r="C78" s="58">
        <f>hidden1!ER68</f>
        <v>-1660937</v>
      </c>
      <c r="D78" s="58">
        <f>hidden1!ES68</f>
        <v>0</v>
      </c>
      <c r="E78" s="58">
        <f t="shared" si="1"/>
        <v>0</v>
      </c>
      <c r="F78" s="58">
        <f>hidden1!ET68</f>
        <v>0</v>
      </c>
      <c r="G78" s="58">
        <f>hidden1!EU68</f>
        <v>0</v>
      </c>
      <c r="H78" s="58">
        <f>hidden1!EV68</f>
        <v>0</v>
      </c>
      <c r="I78" s="58">
        <f>hidden1!EW68</f>
        <v>0</v>
      </c>
      <c r="J78" s="58">
        <f>hidden1!EX68</f>
        <v>0</v>
      </c>
      <c r="K78" s="57"/>
      <c r="L78" s="57"/>
      <c r="M78" s="57"/>
      <c r="N78" s="57"/>
      <c r="O78" s="57"/>
      <c r="P78" s="57"/>
    </row>
    <row r="79" spans="1:16" x14ac:dyDescent="0.25">
      <c r="A79" s="57" t="str">
        <f>hidden1!A69</f>
        <v xml:space="preserve">  Тюменская область</v>
      </c>
      <c r="B79" s="58">
        <f>hidden1!EQ69</f>
        <v>-1097969</v>
      </c>
      <c r="C79" s="58">
        <f>hidden1!ER69</f>
        <v>-55114</v>
      </c>
      <c r="D79" s="58">
        <f>hidden1!ES69</f>
        <v>0</v>
      </c>
      <c r="E79" s="58">
        <f t="shared" si="1"/>
        <v>337043</v>
      </c>
      <c r="F79" s="58">
        <f>hidden1!ET69</f>
        <v>337043</v>
      </c>
      <c r="G79" s="58">
        <f>hidden1!EU69</f>
        <v>0</v>
      </c>
      <c r="H79" s="58">
        <f>hidden1!EV69</f>
        <v>0</v>
      </c>
      <c r="I79" s="58">
        <f>hidden1!EW69</f>
        <v>0</v>
      </c>
      <c r="J79" s="58">
        <f>hidden1!EX69</f>
        <v>0</v>
      </c>
      <c r="K79" s="57"/>
      <c r="L79" s="57"/>
      <c r="M79" s="57"/>
      <c r="N79" s="57"/>
      <c r="O79" s="57"/>
      <c r="P79" s="57"/>
    </row>
    <row r="80" spans="1:16" x14ac:dyDescent="0.25">
      <c r="A80" s="57" t="str">
        <f>hidden1!A70</f>
        <v xml:space="preserve">  Челябинская область</v>
      </c>
      <c r="B80" s="58">
        <f>hidden1!EQ70</f>
        <v>0</v>
      </c>
      <c r="C80" s="58">
        <f>hidden1!ER70</f>
        <v>0</v>
      </c>
      <c r="D80" s="58">
        <f>hidden1!ES70</f>
        <v>0</v>
      </c>
      <c r="E80" s="58">
        <f t="shared" si="1"/>
        <v>0</v>
      </c>
      <c r="F80" s="58">
        <f>hidden1!ET70</f>
        <v>0</v>
      </c>
      <c r="G80" s="58">
        <f>hidden1!EU70</f>
        <v>0</v>
      </c>
      <c r="H80" s="58">
        <f>hidden1!EV70</f>
        <v>0</v>
      </c>
      <c r="I80" s="58">
        <f>hidden1!EW70</f>
        <v>0</v>
      </c>
      <c r="J80" s="58">
        <f>hidden1!EX70</f>
        <v>0</v>
      </c>
      <c r="K80" s="57"/>
      <c r="L80" s="57"/>
      <c r="M80" s="57"/>
      <c r="N80" s="57"/>
      <c r="O80" s="57"/>
      <c r="P80" s="57"/>
    </row>
    <row r="81" spans="1:16" x14ac:dyDescent="0.25">
      <c r="A81" s="57" t="str">
        <f>hidden1!A71</f>
        <v xml:space="preserve">  Ханты-Мансийский автономный округ - Югра</v>
      </c>
      <c r="B81" s="58">
        <f>hidden1!EQ71</f>
        <v>-44652</v>
      </c>
      <c r="C81" s="58">
        <f>hidden1!ER71</f>
        <v>-710000</v>
      </c>
      <c r="D81" s="58">
        <f>hidden1!ES71</f>
        <v>0</v>
      </c>
      <c r="E81" s="58">
        <f t="shared" si="1"/>
        <v>157694</v>
      </c>
      <c r="F81" s="58">
        <f>hidden1!ET71</f>
        <v>157694</v>
      </c>
      <c r="G81" s="58">
        <f>hidden1!EU71</f>
        <v>0</v>
      </c>
      <c r="H81" s="58">
        <f>hidden1!EV71</f>
        <v>0</v>
      </c>
      <c r="I81" s="58">
        <f>hidden1!EW71</f>
        <v>0</v>
      </c>
      <c r="J81" s="58">
        <f>hidden1!EX71</f>
        <v>0</v>
      </c>
      <c r="K81" s="57"/>
      <c r="L81" s="57"/>
      <c r="M81" s="57"/>
      <c r="N81" s="57"/>
      <c r="O81" s="57"/>
      <c r="P81" s="57"/>
    </row>
    <row r="82" spans="1:16" x14ac:dyDescent="0.25">
      <c r="A82" s="57" t="str">
        <f>hidden1!A72</f>
        <v xml:space="preserve">  Ямало-Ненецкий автономный округ</v>
      </c>
      <c r="B82" s="58">
        <f>hidden1!EQ72</f>
        <v>0</v>
      </c>
      <c r="C82" s="58">
        <f>hidden1!ER72</f>
        <v>-756660</v>
      </c>
      <c r="D82" s="58">
        <f>hidden1!ES72</f>
        <v>0</v>
      </c>
      <c r="E82" s="58">
        <f t="shared" si="1"/>
        <v>4339</v>
      </c>
      <c r="F82" s="58">
        <f>hidden1!ET72</f>
        <v>4339</v>
      </c>
      <c r="G82" s="58">
        <f>hidden1!EU72</f>
        <v>0</v>
      </c>
      <c r="H82" s="58">
        <f>hidden1!EV72</f>
        <v>0</v>
      </c>
      <c r="I82" s="58">
        <f>hidden1!EW72</f>
        <v>0</v>
      </c>
      <c r="J82" s="58">
        <f>hidden1!EX72</f>
        <v>0</v>
      </c>
      <c r="K82" s="57"/>
      <c r="L82" s="57"/>
      <c r="M82" s="57"/>
      <c r="N82" s="57"/>
      <c r="O82" s="57"/>
      <c r="P82" s="57"/>
    </row>
    <row r="83" spans="1:16" x14ac:dyDescent="0.25">
      <c r="A83" s="57" t="str">
        <f>hidden1!A73</f>
        <v xml:space="preserve"> СИБИРСКИЙ ФЕДЕРАЛЬНЫЙ ОКРУГ</v>
      </c>
      <c r="B83" s="58">
        <f>hidden1!EQ73</f>
        <v>-617725</v>
      </c>
      <c r="C83" s="58">
        <f>hidden1!ER73</f>
        <v>-5120113</v>
      </c>
      <c r="D83" s="58">
        <f>hidden1!ES73</f>
        <v>0</v>
      </c>
      <c r="E83" s="58">
        <f t="shared" si="1"/>
        <v>1735052</v>
      </c>
      <c r="F83" s="58">
        <f>hidden1!ET73</f>
        <v>1735052</v>
      </c>
      <c r="G83" s="58">
        <f>hidden1!EU73</f>
        <v>0</v>
      </c>
      <c r="H83" s="58">
        <f>hidden1!EV73</f>
        <v>0</v>
      </c>
      <c r="I83" s="58">
        <f>hidden1!EW73</f>
        <v>0</v>
      </c>
      <c r="J83" s="58">
        <f>hidden1!EX73</f>
        <v>0</v>
      </c>
      <c r="K83" s="57"/>
      <c r="L83" s="57"/>
      <c r="M83" s="57"/>
      <c r="N83" s="57"/>
      <c r="O83" s="57"/>
      <c r="P83" s="57"/>
    </row>
    <row r="84" spans="1:16" x14ac:dyDescent="0.25">
      <c r="A84" s="57" t="str">
        <f>hidden1!A74</f>
        <v xml:space="preserve">  Республика Алтай</v>
      </c>
      <c r="B84" s="58">
        <f>hidden1!EQ74</f>
        <v>0</v>
      </c>
      <c r="C84" s="58">
        <f>hidden1!ER74</f>
        <v>-500</v>
      </c>
      <c r="D84" s="58">
        <f>hidden1!ES74</f>
        <v>0</v>
      </c>
      <c r="E84" s="58">
        <f t="shared" si="1"/>
        <v>0</v>
      </c>
      <c r="F84" s="58">
        <f>hidden1!ET74</f>
        <v>0</v>
      </c>
      <c r="G84" s="58">
        <f>hidden1!EU74</f>
        <v>0</v>
      </c>
      <c r="H84" s="58">
        <f>hidden1!EV74</f>
        <v>0</v>
      </c>
      <c r="I84" s="58">
        <f>hidden1!EW74</f>
        <v>0</v>
      </c>
      <c r="J84" s="58">
        <f>hidden1!EX74</f>
        <v>0</v>
      </c>
      <c r="K84" s="57"/>
      <c r="L84" s="57"/>
      <c r="M84" s="57"/>
      <c r="N84" s="57"/>
      <c r="O84" s="57"/>
      <c r="P84" s="57"/>
    </row>
    <row r="85" spans="1:16" x14ac:dyDescent="0.25">
      <c r="A85" s="57" t="str">
        <f>hidden1!A75</f>
        <v xml:space="preserve">  Республика Тыва</v>
      </c>
      <c r="B85" s="58">
        <f>hidden1!EQ75</f>
        <v>0</v>
      </c>
      <c r="C85" s="58">
        <f>hidden1!ER75</f>
        <v>-871</v>
      </c>
      <c r="D85" s="58">
        <f>hidden1!ES75</f>
        <v>0</v>
      </c>
      <c r="E85" s="58">
        <f t="shared" si="1"/>
        <v>0</v>
      </c>
      <c r="F85" s="58">
        <f>hidden1!ET75</f>
        <v>0</v>
      </c>
      <c r="G85" s="58">
        <f>hidden1!EU75</f>
        <v>0</v>
      </c>
      <c r="H85" s="58">
        <f>hidden1!EV75</f>
        <v>0</v>
      </c>
      <c r="I85" s="58">
        <f>hidden1!EW75</f>
        <v>0</v>
      </c>
      <c r="J85" s="58">
        <f>hidden1!EX75</f>
        <v>0</v>
      </c>
      <c r="K85" s="57"/>
      <c r="L85" s="57"/>
      <c r="M85" s="57"/>
      <c r="N85" s="57"/>
      <c r="O85" s="57"/>
      <c r="P85" s="57"/>
    </row>
    <row r="86" spans="1:16" x14ac:dyDescent="0.25">
      <c r="A86" s="57" t="str">
        <f>hidden1!A76</f>
        <v xml:space="preserve">  Республика Хакасия</v>
      </c>
      <c r="B86" s="58">
        <f>hidden1!EQ76</f>
        <v>0</v>
      </c>
      <c r="C86" s="58">
        <f>hidden1!ER76</f>
        <v>0</v>
      </c>
      <c r="D86" s="58">
        <f>hidden1!ES76</f>
        <v>0</v>
      </c>
      <c r="E86" s="58">
        <f t="shared" si="1"/>
        <v>0</v>
      </c>
      <c r="F86" s="58">
        <f>hidden1!ET76</f>
        <v>0</v>
      </c>
      <c r="G86" s="58">
        <f>hidden1!EU76</f>
        <v>0</v>
      </c>
      <c r="H86" s="58">
        <f>hidden1!EV76</f>
        <v>0</v>
      </c>
      <c r="I86" s="58">
        <f>hidden1!EW76</f>
        <v>0</v>
      </c>
      <c r="J86" s="58">
        <f>hidden1!EX76</f>
        <v>0</v>
      </c>
      <c r="K86" s="57"/>
      <c r="L86" s="57"/>
      <c r="M86" s="57"/>
      <c r="N86" s="57"/>
      <c r="O86" s="57"/>
      <c r="P86" s="57"/>
    </row>
    <row r="87" spans="1:16" x14ac:dyDescent="0.25">
      <c r="A87" s="57" t="str">
        <f>hidden1!A77</f>
        <v xml:space="preserve">  Алтайский край</v>
      </c>
      <c r="B87" s="58">
        <f>hidden1!EQ77</f>
        <v>0</v>
      </c>
      <c r="C87" s="58">
        <f>hidden1!ER77</f>
        <v>-4385</v>
      </c>
      <c r="D87" s="58">
        <f>hidden1!ES77</f>
        <v>0</v>
      </c>
      <c r="E87" s="58">
        <f t="shared" si="1"/>
        <v>0</v>
      </c>
      <c r="F87" s="58">
        <f>hidden1!ET77</f>
        <v>0</v>
      </c>
      <c r="G87" s="58">
        <f>hidden1!EU77</f>
        <v>0</v>
      </c>
      <c r="H87" s="58">
        <f>hidden1!EV77</f>
        <v>0</v>
      </c>
      <c r="I87" s="58">
        <f>hidden1!EW77</f>
        <v>0</v>
      </c>
      <c r="J87" s="58">
        <f>hidden1!EX77</f>
        <v>0</v>
      </c>
      <c r="K87" s="57"/>
      <c r="L87" s="57"/>
      <c r="M87" s="57"/>
      <c r="N87" s="57"/>
      <c r="O87" s="57"/>
      <c r="P87" s="57"/>
    </row>
    <row r="88" spans="1:16" x14ac:dyDescent="0.25">
      <c r="A88" s="57" t="str">
        <f>hidden1!A78</f>
        <v xml:space="preserve">  Красноярский край</v>
      </c>
      <c r="B88" s="58">
        <f>hidden1!EQ78</f>
        <v>0</v>
      </c>
      <c r="C88" s="58">
        <f>hidden1!ER78</f>
        <v>-1333678</v>
      </c>
      <c r="D88" s="58">
        <f>hidden1!ES78</f>
        <v>0</v>
      </c>
      <c r="E88" s="58">
        <f t="shared" si="1"/>
        <v>426064</v>
      </c>
      <c r="F88" s="58">
        <f>hidden1!ET78</f>
        <v>426064</v>
      </c>
      <c r="G88" s="58">
        <f>hidden1!EU78</f>
        <v>0</v>
      </c>
      <c r="H88" s="58">
        <f>hidden1!EV78</f>
        <v>0</v>
      </c>
      <c r="I88" s="58">
        <f>hidden1!EW78</f>
        <v>0</v>
      </c>
      <c r="J88" s="58">
        <f>hidden1!EX78</f>
        <v>0</v>
      </c>
      <c r="K88" s="57"/>
      <c r="L88" s="57"/>
      <c r="M88" s="57"/>
      <c r="N88" s="57"/>
      <c r="O88" s="57"/>
      <c r="P88" s="57"/>
    </row>
    <row r="89" spans="1:16" x14ac:dyDescent="0.25">
      <c r="A89" s="57" t="str">
        <f>hidden1!A79</f>
        <v xml:space="preserve">  Иркутская область</v>
      </c>
      <c r="B89" s="58">
        <f>hidden1!EQ79</f>
        <v>0</v>
      </c>
      <c r="C89" s="58">
        <f>hidden1!ER79</f>
        <v>-510016</v>
      </c>
      <c r="D89" s="58">
        <f>hidden1!ES79</f>
        <v>0</v>
      </c>
      <c r="E89" s="58">
        <f t="shared" si="1"/>
        <v>732965</v>
      </c>
      <c r="F89" s="58">
        <f>hidden1!ET79</f>
        <v>732965</v>
      </c>
      <c r="G89" s="58">
        <f>hidden1!EU79</f>
        <v>0</v>
      </c>
      <c r="H89" s="58">
        <f>hidden1!EV79</f>
        <v>0</v>
      </c>
      <c r="I89" s="58">
        <f>hidden1!EW79</f>
        <v>0</v>
      </c>
      <c r="J89" s="58">
        <f>hidden1!EX79</f>
        <v>0</v>
      </c>
      <c r="K89" s="57"/>
      <c r="L89" s="57"/>
      <c r="M89" s="57"/>
      <c r="N89" s="57"/>
      <c r="O89" s="57"/>
      <c r="P89" s="57"/>
    </row>
    <row r="90" spans="1:16" x14ac:dyDescent="0.25">
      <c r="A90" s="57" t="str">
        <f>hidden1!A80</f>
        <v xml:space="preserve">  Кемеровская область - Кузбасс</v>
      </c>
      <c r="B90" s="58">
        <f>hidden1!EQ80</f>
        <v>-357753</v>
      </c>
      <c r="C90" s="58">
        <f>hidden1!ER80</f>
        <v>4360</v>
      </c>
      <c r="D90" s="58">
        <f>hidden1!ES80</f>
        <v>0</v>
      </c>
      <c r="E90" s="58">
        <f t="shared" si="1"/>
        <v>-64</v>
      </c>
      <c r="F90" s="58">
        <f>hidden1!ET80</f>
        <v>-64</v>
      </c>
      <c r="G90" s="58">
        <f>hidden1!EU80</f>
        <v>0</v>
      </c>
      <c r="H90" s="58">
        <f>hidden1!EV80</f>
        <v>0</v>
      </c>
      <c r="I90" s="58">
        <f>hidden1!EW80</f>
        <v>0</v>
      </c>
      <c r="J90" s="58">
        <f>hidden1!EX80</f>
        <v>0</v>
      </c>
      <c r="K90" s="57"/>
      <c r="L90" s="57"/>
      <c r="M90" s="57"/>
      <c r="N90" s="57"/>
      <c r="O90" s="57"/>
      <c r="P90" s="57"/>
    </row>
    <row r="91" spans="1:16" x14ac:dyDescent="0.25">
      <c r="A91" s="57" t="str">
        <f>hidden1!A81</f>
        <v xml:space="preserve">  Новосибирская область</v>
      </c>
      <c r="B91" s="58">
        <f>hidden1!EQ81</f>
        <v>0</v>
      </c>
      <c r="C91" s="58">
        <f>hidden1!ER81</f>
        <v>-3260199</v>
      </c>
      <c r="D91" s="58">
        <f>hidden1!ES81</f>
        <v>0</v>
      </c>
      <c r="E91" s="58">
        <f t="shared" si="1"/>
        <v>0</v>
      </c>
      <c r="F91" s="58">
        <f>hidden1!ET81</f>
        <v>0</v>
      </c>
      <c r="G91" s="58">
        <f>hidden1!EU81</f>
        <v>0</v>
      </c>
      <c r="H91" s="58">
        <f>hidden1!EV81</f>
        <v>0</v>
      </c>
      <c r="I91" s="58">
        <f>hidden1!EW81</f>
        <v>0</v>
      </c>
      <c r="J91" s="58">
        <f>hidden1!EX81</f>
        <v>0</v>
      </c>
      <c r="K91" s="57"/>
      <c r="L91" s="57"/>
      <c r="M91" s="57"/>
      <c r="N91" s="57"/>
      <c r="O91" s="57"/>
      <c r="P91" s="57"/>
    </row>
    <row r="92" spans="1:16" x14ac:dyDescent="0.25">
      <c r="A92" s="57" t="str">
        <f>hidden1!A82</f>
        <v xml:space="preserve">  Омская область</v>
      </c>
      <c r="B92" s="58">
        <f>hidden1!EQ82</f>
        <v>-259972</v>
      </c>
      <c r="C92" s="58">
        <f>hidden1!ER82</f>
        <v>-6638</v>
      </c>
      <c r="D92" s="58">
        <f>hidden1!ES82</f>
        <v>0</v>
      </c>
      <c r="E92" s="58">
        <f t="shared" si="1"/>
        <v>145421</v>
      </c>
      <c r="F92" s="58">
        <f>hidden1!ET82</f>
        <v>145421</v>
      </c>
      <c r="G92" s="58">
        <f>hidden1!EU82</f>
        <v>0</v>
      </c>
      <c r="H92" s="58">
        <f>hidden1!EV82</f>
        <v>0</v>
      </c>
      <c r="I92" s="58">
        <f>hidden1!EW82</f>
        <v>0</v>
      </c>
      <c r="J92" s="58">
        <f>hidden1!EX82</f>
        <v>0</v>
      </c>
      <c r="K92" s="57"/>
      <c r="L92" s="57"/>
      <c r="M92" s="57"/>
      <c r="N92" s="57"/>
      <c r="O92" s="57"/>
      <c r="P92" s="57"/>
    </row>
    <row r="93" spans="1:16" x14ac:dyDescent="0.25">
      <c r="A93" s="57" t="str">
        <f>hidden1!A83</f>
        <v xml:space="preserve">  Томская область</v>
      </c>
      <c r="B93" s="58">
        <f>hidden1!EQ83</f>
        <v>0</v>
      </c>
      <c r="C93" s="58">
        <f>hidden1!ER83</f>
        <v>-8186</v>
      </c>
      <c r="D93" s="58">
        <f>hidden1!ES83</f>
        <v>0</v>
      </c>
      <c r="E93" s="58">
        <f t="shared" si="1"/>
        <v>430666</v>
      </c>
      <c r="F93" s="58">
        <f>hidden1!ET83</f>
        <v>430666</v>
      </c>
      <c r="G93" s="58">
        <f>hidden1!EU83</f>
        <v>0</v>
      </c>
      <c r="H93" s="58">
        <f>hidden1!EV83</f>
        <v>0</v>
      </c>
      <c r="I93" s="58">
        <f>hidden1!EW83</f>
        <v>0</v>
      </c>
      <c r="J93" s="58">
        <f>hidden1!EX83</f>
        <v>0</v>
      </c>
      <c r="K93" s="57"/>
      <c r="L93" s="57"/>
      <c r="M93" s="57"/>
      <c r="N93" s="57"/>
      <c r="O93" s="57"/>
      <c r="P93" s="57"/>
    </row>
    <row r="94" spans="1:16" x14ac:dyDescent="0.25">
      <c r="A94" s="57" t="str">
        <f>hidden1!A84</f>
        <v xml:space="preserve"> ДАЛЬНЕВОСТОЧНЫЙ ФЕДЕРАЛЬНЫЙ ОКРУГ</v>
      </c>
      <c r="B94" s="58">
        <f>hidden1!EQ84</f>
        <v>-11</v>
      </c>
      <c r="C94" s="58">
        <f>hidden1!ER84</f>
        <v>-1245664</v>
      </c>
      <c r="D94" s="58">
        <f>hidden1!ES84</f>
        <v>0</v>
      </c>
      <c r="E94" s="58">
        <f t="shared" si="1"/>
        <v>-1643722</v>
      </c>
      <c r="F94" s="58">
        <f>hidden1!ET84</f>
        <v>-1643722</v>
      </c>
      <c r="G94" s="58">
        <f>hidden1!EU84</f>
        <v>0</v>
      </c>
      <c r="H94" s="58">
        <f>hidden1!EV84</f>
        <v>0</v>
      </c>
      <c r="I94" s="58">
        <f>hidden1!EW84</f>
        <v>0</v>
      </c>
      <c r="J94" s="58">
        <f>hidden1!EX84</f>
        <v>0</v>
      </c>
      <c r="K94" s="57"/>
      <c r="L94" s="57"/>
      <c r="M94" s="57"/>
      <c r="N94" s="57"/>
      <c r="O94" s="57"/>
      <c r="P94" s="57"/>
    </row>
    <row r="95" spans="1:16" x14ac:dyDescent="0.25">
      <c r="A95" s="57" t="str">
        <f>hidden1!A85</f>
        <v xml:space="preserve">  Республика Бурятия</v>
      </c>
      <c r="B95" s="58">
        <f>hidden1!EQ85</f>
        <v>0</v>
      </c>
      <c r="C95" s="58">
        <f>hidden1!ER85</f>
        <v>-1299</v>
      </c>
      <c r="D95" s="58">
        <f>hidden1!ES85</f>
        <v>0</v>
      </c>
      <c r="E95" s="58">
        <f t="shared" si="1"/>
        <v>0</v>
      </c>
      <c r="F95" s="58">
        <f>hidden1!ET85</f>
        <v>0</v>
      </c>
      <c r="G95" s="58">
        <f>hidden1!EU85</f>
        <v>0</v>
      </c>
      <c r="H95" s="58">
        <f>hidden1!EV85</f>
        <v>0</v>
      </c>
      <c r="I95" s="58">
        <f>hidden1!EW85</f>
        <v>0</v>
      </c>
      <c r="J95" s="58">
        <f>hidden1!EX85</f>
        <v>0</v>
      </c>
      <c r="K95" s="57"/>
      <c r="L95" s="57"/>
      <c r="M95" s="57"/>
      <c r="N95" s="57"/>
      <c r="O95" s="57"/>
      <c r="P95" s="57"/>
    </row>
    <row r="96" spans="1:16" x14ac:dyDescent="0.25">
      <c r="A96" s="57" t="str">
        <f>hidden1!A86</f>
        <v xml:space="preserve">  Республика Саха (Якутия)</v>
      </c>
      <c r="B96" s="58">
        <f>hidden1!EQ86</f>
        <v>0</v>
      </c>
      <c r="C96" s="58">
        <f>hidden1!ER86</f>
        <v>-638382</v>
      </c>
      <c r="D96" s="58">
        <f>hidden1!ES86</f>
        <v>0</v>
      </c>
      <c r="E96" s="58">
        <f t="shared" si="1"/>
        <v>-136591</v>
      </c>
      <c r="F96" s="58">
        <f>hidden1!ET86</f>
        <v>-136591</v>
      </c>
      <c r="G96" s="58">
        <f>hidden1!EU86</f>
        <v>0</v>
      </c>
      <c r="H96" s="58">
        <f>hidden1!EV86</f>
        <v>0</v>
      </c>
      <c r="I96" s="58">
        <f>hidden1!EW86</f>
        <v>0</v>
      </c>
      <c r="J96" s="58">
        <f>hidden1!EX86</f>
        <v>0</v>
      </c>
      <c r="K96" s="57"/>
      <c r="L96" s="57"/>
      <c r="M96" s="57"/>
      <c r="N96" s="57"/>
      <c r="O96" s="57"/>
      <c r="P96" s="57"/>
    </row>
    <row r="97" spans="1:16" x14ac:dyDescent="0.25">
      <c r="A97" s="57" t="str">
        <f>hidden1!A87</f>
        <v xml:space="preserve">  Приморский край</v>
      </c>
      <c r="B97" s="58">
        <f>hidden1!EQ87</f>
        <v>0</v>
      </c>
      <c r="C97" s="58">
        <f>hidden1!ER87</f>
        <v>314</v>
      </c>
      <c r="D97" s="58">
        <f>hidden1!ES87</f>
        <v>0</v>
      </c>
      <c r="E97" s="58">
        <f t="shared" si="1"/>
        <v>-1107392</v>
      </c>
      <c r="F97" s="58">
        <f>hidden1!ET87</f>
        <v>-1107392</v>
      </c>
      <c r="G97" s="58">
        <f>hidden1!EU87</f>
        <v>0</v>
      </c>
      <c r="H97" s="58">
        <f>hidden1!EV87</f>
        <v>0</v>
      </c>
      <c r="I97" s="58">
        <f>hidden1!EW87</f>
        <v>0</v>
      </c>
      <c r="J97" s="58">
        <f>hidden1!EX87</f>
        <v>0</v>
      </c>
      <c r="K97" s="57"/>
      <c r="L97" s="57"/>
      <c r="M97" s="57"/>
      <c r="N97" s="57"/>
      <c r="O97" s="57"/>
      <c r="P97" s="57"/>
    </row>
    <row r="98" spans="1:16" x14ac:dyDescent="0.25">
      <c r="A98" s="57" t="str">
        <f>hidden1!A88</f>
        <v xml:space="preserve">  Хабаровский край</v>
      </c>
      <c r="B98" s="58">
        <f>hidden1!EQ88</f>
        <v>0</v>
      </c>
      <c r="C98" s="58">
        <f>hidden1!ER88</f>
        <v>-46854</v>
      </c>
      <c r="D98" s="58">
        <f>hidden1!ES88</f>
        <v>0</v>
      </c>
      <c r="E98" s="58">
        <f t="shared" si="1"/>
        <v>632079</v>
      </c>
      <c r="F98" s="58">
        <f>hidden1!ET88</f>
        <v>632079</v>
      </c>
      <c r="G98" s="58">
        <f>hidden1!EU88</f>
        <v>0</v>
      </c>
      <c r="H98" s="58">
        <f>hidden1!EV88</f>
        <v>0</v>
      </c>
      <c r="I98" s="58">
        <f>hidden1!EW88</f>
        <v>0</v>
      </c>
      <c r="J98" s="58">
        <f>hidden1!EX88</f>
        <v>0</v>
      </c>
      <c r="K98" s="57"/>
      <c r="L98" s="57"/>
      <c r="M98" s="57"/>
      <c r="N98" s="57"/>
      <c r="O98" s="57"/>
      <c r="P98" s="57"/>
    </row>
    <row r="99" spans="1:16" x14ac:dyDescent="0.25">
      <c r="A99" s="57" t="str">
        <f>hidden1!A89</f>
        <v xml:space="preserve">  Амурская область</v>
      </c>
      <c r="B99" s="58">
        <f>hidden1!EQ89</f>
        <v>0</v>
      </c>
      <c r="C99" s="58">
        <f>hidden1!ER89</f>
        <v>0</v>
      </c>
      <c r="D99" s="58">
        <f>hidden1!ES89</f>
        <v>0</v>
      </c>
      <c r="E99" s="58">
        <f t="shared" si="1"/>
        <v>0</v>
      </c>
      <c r="F99" s="58">
        <f>hidden1!ET89</f>
        <v>0</v>
      </c>
      <c r="G99" s="58">
        <f>hidden1!EU89</f>
        <v>0</v>
      </c>
      <c r="H99" s="58">
        <f>hidden1!EV89</f>
        <v>0</v>
      </c>
      <c r="I99" s="58">
        <f>hidden1!EW89</f>
        <v>0</v>
      </c>
      <c r="J99" s="58">
        <f>hidden1!EX89</f>
        <v>0</v>
      </c>
      <c r="K99" s="57"/>
      <c r="L99" s="57"/>
      <c r="M99" s="57"/>
      <c r="N99" s="57"/>
      <c r="O99" s="57"/>
      <c r="P99" s="57"/>
    </row>
    <row r="100" spans="1:16" x14ac:dyDescent="0.25">
      <c r="A100" s="57" t="str">
        <f>hidden1!A90</f>
        <v xml:space="preserve">  Камчатский край</v>
      </c>
      <c r="B100" s="58">
        <f>hidden1!EQ90</f>
        <v>-11</v>
      </c>
      <c r="C100" s="58">
        <f>hidden1!ER90</f>
        <v>-230924</v>
      </c>
      <c r="D100" s="58">
        <f>hidden1!ES90</f>
        <v>0</v>
      </c>
      <c r="E100" s="58">
        <f t="shared" si="1"/>
        <v>-478291</v>
      </c>
      <c r="F100" s="58">
        <f>hidden1!ET90</f>
        <v>-478291</v>
      </c>
      <c r="G100" s="58">
        <f>hidden1!EU90</f>
        <v>0</v>
      </c>
      <c r="H100" s="58">
        <f>hidden1!EV90</f>
        <v>0</v>
      </c>
      <c r="I100" s="58">
        <f>hidden1!EW90</f>
        <v>0</v>
      </c>
      <c r="J100" s="58">
        <f>hidden1!EX90</f>
        <v>0</v>
      </c>
      <c r="K100" s="57"/>
      <c r="L100" s="57"/>
      <c r="M100" s="57"/>
      <c r="N100" s="57"/>
      <c r="O100" s="57"/>
      <c r="P100" s="57"/>
    </row>
    <row r="101" spans="1:16" x14ac:dyDescent="0.25">
      <c r="A101" s="57" t="str">
        <f>hidden1!A91</f>
        <v xml:space="preserve">  Магаданская область</v>
      </c>
      <c r="B101" s="58">
        <f>hidden1!EQ91</f>
        <v>0</v>
      </c>
      <c r="C101" s="58">
        <f>hidden1!ER91</f>
        <v>-22004</v>
      </c>
      <c r="D101" s="58">
        <f>hidden1!ES91</f>
        <v>0</v>
      </c>
      <c r="E101" s="58">
        <f t="shared" si="1"/>
        <v>-3027</v>
      </c>
      <c r="F101" s="58">
        <f>hidden1!ET91</f>
        <v>-3027</v>
      </c>
      <c r="G101" s="58">
        <f>hidden1!EU91</f>
        <v>0</v>
      </c>
      <c r="H101" s="58">
        <f>hidden1!EV91</f>
        <v>0</v>
      </c>
      <c r="I101" s="58">
        <f>hidden1!EW91</f>
        <v>0</v>
      </c>
      <c r="J101" s="58">
        <f>hidden1!EX91</f>
        <v>0</v>
      </c>
      <c r="K101" s="57"/>
      <c r="L101" s="57"/>
      <c r="M101" s="57"/>
      <c r="N101" s="57"/>
      <c r="O101" s="57"/>
      <c r="P101" s="57"/>
    </row>
    <row r="102" spans="1:16" x14ac:dyDescent="0.25">
      <c r="A102" s="57" t="str">
        <f>hidden1!A92</f>
        <v xml:space="preserve">  Сахалинская область</v>
      </c>
      <c r="B102" s="58">
        <f>hidden1!EQ92</f>
        <v>0</v>
      </c>
      <c r="C102" s="58">
        <f>hidden1!ER92</f>
        <v>-281911</v>
      </c>
      <c r="D102" s="58">
        <f>hidden1!ES92</f>
        <v>0</v>
      </c>
      <c r="E102" s="58">
        <f t="shared" si="1"/>
        <v>-550500</v>
      </c>
      <c r="F102" s="58">
        <f>hidden1!ET92</f>
        <v>-550500</v>
      </c>
      <c r="G102" s="58">
        <f>hidden1!EU92</f>
        <v>0</v>
      </c>
      <c r="H102" s="58">
        <f>hidden1!EV92</f>
        <v>0</v>
      </c>
      <c r="I102" s="58">
        <f>hidden1!EW92</f>
        <v>0</v>
      </c>
      <c r="J102" s="58">
        <f>hidden1!EX92</f>
        <v>0</v>
      </c>
      <c r="K102" s="57"/>
      <c r="L102" s="57"/>
      <c r="M102" s="57"/>
      <c r="N102" s="57"/>
      <c r="O102" s="57"/>
      <c r="P102" s="57"/>
    </row>
    <row r="103" spans="1:16" x14ac:dyDescent="0.25">
      <c r="A103" s="57" t="str">
        <f>hidden1!A93</f>
        <v xml:space="preserve">  Забайкальский край</v>
      </c>
      <c r="B103" s="58">
        <f>hidden1!EQ93</f>
        <v>0</v>
      </c>
      <c r="C103" s="58">
        <f>hidden1!ER93</f>
        <v>-6919</v>
      </c>
      <c r="D103" s="58">
        <f>hidden1!ES93</f>
        <v>0</v>
      </c>
      <c r="E103" s="58">
        <f t="shared" si="1"/>
        <v>0</v>
      </c>
      <c r="F103" s="58">
        <f>hidden1!ET93</f>
        <v>0</v>
      </c>
      <c r="G103" s="58">
        <f>hidden1!EU93</f>
        <v>0</v>
      </c>
      <c r="H103" s="58">
        <f>hidden1!EV93</f>
        <v>0</v>
      </c>
      <c r="I103" s="58">
        <f>hidden1!EW93</f>
        <v>0</v>
      </c>
      <c r="J103" s="58">
        <f>hidden1!EX93</f>
        <v>0</v>
      </c>
      <c r="K103" s="57"/>
      <c r="L103" s="57"/>
      <c r="M103" s="57"/>
      <c r="N103" s="57"/>
      <c r="O103" s="57"/>
      <c r="P103" s="57"/>
    </row>
    <row r="104" spans="1:16" x14ac:dyDescent="0.25">
      <c r="A104" s="57" t="str">
        <f>hidden1!A94</f>
        <v xml:space="preserve">  Еврейская автономная область</v>
      </c>
      <c r="B104" s="58">
        <f>hidden1!EQ94</f>
        <v>0</v>
      </c>
      <c r="C104" s="58">
        <f>hidden1!ER94</f>
        <v>0</v>
      </c>
      <c r="D104" s="58">
        <f>hidden1!ES94</f>
        <v>0</v>
      </c>
      <c r="E104" s="58">
        <f t="shared" si="1"/>
        <v>0</v>
      </c>
      <c r="F104" s="58">
        <f>hidden1!ET94</f>
        <v>0</v>
      </c>
      <c r="G104" s="58">
        <f>hidden1!EU94</f>
        <v>0</v>
      </c>
      <c r="H104" s="58">
        <f>hidden1!EV94</f>
        <v>0</v>
      </c>
      <c r="I104" s="58">
        <f>hidden1!EW94</f>
        <v>0</v>
      </c>
      <c r="J104" s="58">
        <f>hidden1!EX94</f>
        <v>0</v>
      </c>
      <c r="K104" s="57"/>
      <c r="L104" s="57"/>
      <c r="M104" s="57"/>
      <c r="N104" s="57"/>
      <c r="O104" s="57"/>
      <c r="P104" s="57"/>
    </row>
    <row r="105" spans="1:16" x14ac:dyDescent="0.25">
      <c r="A105" s="57" t="str">
        <f>hidden1!A95</f>
        <v xml:space="preserve">  Чукотский автономный округ</v>
      </c>
      <c r="B105" s="58">
        <f>hidden1!EQ95</f>
        <v>0</v>
      </c>
      <c r="C105" s="58">
        <f>hidden1!ER95</f>
        <v>-17685</v>
      </c>
      <c r="D105" s="58">
        <f>hidden1!ES95</f>
        <v>0</v>
      </c>
      <c r="E105" s="58">
        <f t="shared" si="1"/>
        <v>0</v>
      </c>
      <c r="F105" s="58">
        <f>hidden1!ET95</f>
        <v>0</v>
      </c>
      <c r="G105" s="58">
        <f>hidden1!EU95</f>
        <v>0</v>
      </c>
      <c r="H105" s="58">
        <f>hidden1!EV95</f>
        <v>0</v>
      </c>
      <c r="I105" s="58">
        <f>hidden1!EW95</f>
        <v>0</v>
      </c>
      <c r="J105" s="58">
        <f>hidden1!EX95</f>
        <v>0</v>
      </c>
      <c r="K105" s="57"/>
      <c r="L105" s="57"/>
      <c r="M105" s="57"/>
      <c r="N105" s="57"/>
      <c r="O105" s="57"/>
      <c r="P105" s="57"/>
    </row>
    <row r="106" spans="1:16" x14ac:dyDescent="0.25">
      <c r="A106" s="57" t="str">
        <f>hidden1!A101</f>
        <v xml:space="preserve"> МИ ФНС РОССИИ ПО УПРАВЛЕНИЮ ДОЛГОМ</v>
      </c>
      <c r="B106" s="58">
        <f>hidden1!EQ101</f>
        <v>0</v>
      </c>
      <c r="C106" s="58">
        <f>hidden1!ER101</f>
        <v>0</v>
      </c>
      <c r="D106" s="58">
        <f>hidden1!ES101</f>
        <v>0</v>
      </c>
      <c r="E106" s="58">
        <f>F106</f>
        <v>0</v>
      </c>
      <c r="F106" s="58">
        <f>hidden1!ET101</f>
        <v>0</v>
      </c>
      <c r="G106" s="58">
        <f>hidden1!EU101</f>
        <v>0</v>
      </c>
      <c r="H106" s="58">
        <f>hidden1!EV101</f>
        <v>0</v>
      </c>
      <c r="I106" s="58">
        <f>hidden1!EW101</f>
        <v>0</v>
      </c>
      <c r="J106" s="58">
        <f>hidden1!EX101</f>
        <v>0</v>
      </c>
      <c r="K106" s="57"/>
      <c r="L106" s="57"/>
      <c r="M106" s="57"/>
      <c r="N106" s="57"/>
      <c r="O106" s="57"/>
      <c r="P106" s="57"/>
    </row>
    <row r="107" spans="1:16" x14ac:dyDescent="0.25">
      <c r="A107" s="57"/>
      <c r="B107" s="58"/>
      <c r="C107" s="58"/>
      <c r="D107" s="58"/>
      <c r="E107" s="58"/>
      <c r="F107" s="58"/>
      <c r="G107" s="58"/>
      <c r="H107" s="58"/>
      <c r="I107" s="58"/>
      <c r="J107" s="58"/>
      <c r="K107" s="57"/>
      <c r="L107" s="57"/>
      <c r="M107" s="57"/>
      <c r="N107" s="57"/>
      <c r="O107" s="57"/>
      <c r="P107" s="57"/>
    </row>
  </sheetData>
  <mergeCells count="11">
    <mergeCell ref="L7:L8"/>
    <mergeCell ref="B6:J6"/>
    <mergeCell ref="D7:D8"/>
    <mergeCell ref="C7:C8"/>
    <mergeCell ref="B7:B8"/>
    <mergeCell ref="G7:H8"/>
    <mergeCell ref="I7:J8"/>
    <mergeCell ref="E7:F8"/>
    <mergeCell ref="A2:J2"/>
    <mergeCell ref="A3:J3"/>
    <mergeCell ref="A6:A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7"/>
  <sheetViews>
    <sheetView zoomScale="90" zoomScaleNormal="90" workbookViewId="0">
      <selection activeCell="A106" sqref="A106:XFD110"/>
    </sheetView>
  </sheetViews>
  <sheetFormatPr defaultColWidth="9.109375" defaultRowHeight="13.2" x14ac:dyDescent="0.25"/>
  <cols>
    <col min="1" max="1" width="41.88671875" style="43" customWidth="1"/>
    <col min="2" max="2" width="14.5546875" style="43" customWidth="1"/>
    <col min="3" max="3" width="17" style="43" customWidth="1"/>
    <col min="4" max="4" width="19.5546875" style="43" customWidth="1"/>
    <col min="5" max="5" width="16.44140625" style="43" customWidth="1"/>
    <col min="6" max="6" width="18.44140625" style="43" customWidth="1"/>
    <col min="7" max="10" width="20.109375" style="43" customWidth="1"/>
    <col min="11" max="11" width="15.5546875" style="43" customWidth="1"/>
    <col min="12" max="16384" width="9.109375" style="43"/>
  </cols>
  <sheetData>
    <row r="1" spans="1:15" ht="14.25" customHeight="1" x14ac:dyDescent="0.25">
      <c r="B1" s="44"/>
      <c r="C1" s="44"/>
      <c r="D1" s="44"/>
      <c r="E1" s="44"/>
      <c r="F1" s="44"/>
      <c r="G1" s="44"/>
      <c r="H1" s="44"/>
      <c r="J1" s="44" t="s">
        <v>456</v>
      </c>
    </row>
    <row r="2" spans="1:15" s="47" customFormat="1" ht="24.75" customHeight="1" x14ac:dyDescent="0.25">
      <c r="A2" s="137" t="s">
        <v>457</v>
      </c>
      <c r="B2" s="137"/>
      <c r="C2" s="137"/>
      <c r="D2" s="137"/>
      <c r="E2" s="137"/>
      <c r="F2" s="137"/>
      <c r="G2" s="137"/>
      <c r="H2" s="137"/>
      <c r="I2" s="137"/>
      <c r="J2" s="137"/>
      <c r="K2" s="46"/>
    </row>
    <row r="3" spans="1:15" x14ac:dyDescent="0.25">
      <c r="A3" s="138" t="str">
        <f>hidden5!A1</f>
        <v>по состоянию на 1  мая 2023 года</v>
      </c>
      <c r="B3" s="138"/>
      <c r="C3" s="138"/>
      <c r="D3" s="138"/>
      <c r="E3" s="138"/>
      <c r="F3" s="138"/>
      <c r="G3" s="138"/>
      <c r="H3" s="138"/>
      <c r="I3" s="138"/>
      <c r="J3" s="138"/>
      <c r="K3" s="46"/>
    </row>
    <row r="4" spans="1:15" x14ac:dyDescent="0.25">
      <c r="A4" s="46"/>
      <c r="B4" s="46"/>
      <c r="C4" s="46"/>
      <c r="D4" s="46"/>
      <c r="E4" s="46"/>
      <c r="F4" s="46"/>
      <c r="G4" s="46"/>
      <c r="H4" s="46"/>
      <c r="I4" s="46"/>
      <c r="J4" s="46"/>
      <c r="K4" s="46"/>
    </row>
    <row r="5" spans="1:15" ht="14.25" customHeight="1" x14ac:dyDescent="0.25">
      <c r="A5" s="43" t="s">
        <v>401</v>
      </c>
      <c r="B5" s="44"/>
      <c r="C5" s="44"/>
      <c r="D5" s="44"/>
      <c r="E5" s="44"/>
      <c r="F5" s="44"/>
      <c r="G5" s="44"/>
      <c r="H5" s="44"/>
      <c r="J5" s="44" t="s">
        <v>400</v>
      </c>
      <c r="K5" s="48"/>
    </row>
    <row r="6" spans="1:15" ht="16.5" customHeight="1" x14ac:dyDescent="0.25">
      <c r="A6" s="135"/>
      <c r="B6" s="139" t="s">
        <v>405</v>
      </c>
      <c r="C6" s="139"/>
      <c r="D6" s="139"/>
      <c r="E6" s="139"/>
      <c r="F6" s="139"/>
      <c r="G6" s="139"/>
      <c r="H6" s="139"/>
      <c r="I6" s="147" t="s">
        <v>477</v>
      </c>
      <c r="J6" s="146" t="s">
        <v>30</v>
      </c>
      <c r="K6" s="65"/>
    </row>
    <row r="7" spans="1:15" ht="14.1" customHeight="1" x14ac:dyDescent="0.25">
      <c r="A7" s="136"/>
      <c r="B7" s="158" t="s">
        <v>683</v>
      </c>
      <c r="C7" s="158" t="s">
        <v>684</v>
      </c>
      <c r="D7" s="158" t="s">
        <v>685</v>
      </c>
      <c r="E7" s="148" t="s">
        <v>706</v>
      </c>
      <c r="F7" s="148" t="s">
        <v>707</v>
      </c>
      <c r="G7" s="148" t="s">
        <v>806</v>
      </c>
      <c r="H7" s="148" t="s">
        <v>807</v>
      </c>
      <c r="I7" s="148"/>
      <c r="J7" s="146"/>
      <c r="K7" s="179"/>
    </row>
    <row r="8" spans="1:15" ht="118.5" customHeight="1" x14ac:dyDescent="0.25">
      <c r="A8" s="136"/>
      <c r="B8" s="146"/>
      <c r="C8" s="146"/>
      <c r="D8" s="146"/>
      <c r="E8" s="158"/>
      <c r="F8" s="158"/>
      <c r="G8" s="158"/>
      <c r="H8" s="158"/>
      <c r="I8" s="158"/>
      <c r="J8" s="146"/>
      <c r="K8" s="179"/>
    </row>
    <row r="9" spans="1:15" ht="44.4" customHeight="1" x14ac:dyDescent="0.25">
      <c r="A9" s="136"/>
      <c r="B9" s="52" t="s">
        <v>424</v>
      </c>
      <c r="C9" s="52" t="s">
        <v>424</v>
      </c>
      <c r="D9" s="52" t="s">
        <v>424</v>
      </c>
      <c r="E9" s="52" t="s">
        <v>424</v>
      </c>
      <c r="F9" s="52" t="s">
        <v>424</v>
      </c>
      <c r="G9" s="52" t="s">
        <v>424</v>
      </c>
      <c r="H9" s="52" t="s">
        <v>424</v>
      </c>
      <c r="I9" s="52" t="s">
        <v>424</v>
      </c>
      <c r="J9" s="52" t="s">
        <v>424</v>
      </c>
      <c r="K9" s="66"/>
    </row>
    <row r="10" spans="1:15" x14ac:dyDescent="0.25">
      <c r="A10" s="49" t="s">
        <v>398</v>
      </c>
      <c r="B10" s="49" t="s">
        <v>29</v>
      </c>
      <c r="C10" s="49" t="s">
        <v>686</v>
      </c>
      <c r="D10" s="49" t="s">
        <v>687</v>
      </c>
      <c r="E10" s="49" t="s">
        <v>688</v>
      </c>
      <c r="F10" s="49" t="s">
        <v>705</v>
      </c>
      <c r="G10" s="49" t="s">
        <v>805</v>
      </c>
      <c r="H10" s="49" t="s">
        <v>850</v>
      </c>
      <c r="I10" s="49" t="s">
        <v>851</v>
      </c>
      <c r="J10" s="49" t="s">
        <v>852</v>
      </c>
      <c r="K10" s="59"/>
    </row>
    <row r="11" spans="1:15" x14ac:dyDescent="0.25">
      <c r="A11" s="57" t="str">
        <f>hidden1!A1</f>
        <v>РОССИЙСКАЯ ФЕДЕРАЦИЯ</v>
      </c>
      <c r="B11" s="58">
        <f>hidden1!EY1</f>
        <v>6356</v>
      </c>
      <c r="C11" s="58">
        <f>hidden1!EZ1</f>
        <v>20074</v>
      </c>
      <c r="D11" s="58">
        <f>hidden1!FA1</f>
        <v>16237717</v>
      </c>
      <c r="E11" s="58">
        <f>hidden1!FB1</f>
        <v>-626797461</v>
      </c>
      <c r="F11" s="58">
        <f>hidden1!FC1</f>
        <v>0</v>
      </c>
      <c r="G11" s="58">
        <f>hidden1!FD1</f>
        <v>-1787475</v>
      </c>
      <c r="H11" s="58">
        <f>hidden1!FE1</f>
        <v>-8778728</v>
      </c>
      <c r="I11" s="58">
        <f>hidden1!FF1</f>
        <v>174915200</v>
      </c>
      <c r="J11" s="58">
        <f>hidden1!FG1</f>
        <v>172591892</v>
      </c>
      <c r="K11" s="57"/>
      <c r="L11" s="57"/>
      <c r="M11" s="57"/>
      <c r="N11" s="57"/>
      <c r="O11" s="57"/>
    </row>
    <row r="12" spans="1:15" x14ac:dyDescent="0.25">
      <c r="A12" s="57" t="str">
        <f>hidden1!A2</f>
        <v xml:space="preserve"> в том числе:</v>
      </c>
      <c r="B12" s="58"/>
      <c r="C12" s="58"/>
      <c r="D12" s="58"/>
      <c r="E12" s="58"/>
      <c r="F12" s="58"/>
      <c r="G12" s="58"/>
      <c r="H12" s="58"/>
      <c r="I12" s="58"/>
      <c r="J12" s="58"/>
      <c r="K12" s="57"/>
      <c r="L12" s="57"/>
      <c r="M12" s="57"/>
      <c r="N12" s="57"/>
      <c r="O12" s="57"/>
    </row>
    <row r="13" spans="1:15" x14ac:dyDescent="0.25">
      <c r="A13" s="57" t="str">
        <f>hidden1!A3</f>
        <v xml:space="preserve"> ЦЕНТРАЛЬНЫЙ ФЕДЕРАЛЬНЫЙ ОКРУГ</v>
      </c>
      <c r="B13" s="58">
        <f>hidden1!EY3</f>
        <v>5722</v>
      </c>
      <c r="C13" s="58">
        <f>hidden1!EZ3</f>
        <v>19808</v>
      </c>
      <c r="D13" s="58">
        <f>hidden1!FA3</f>
        <v>371</v>
      </c>
      <c r="E13" s="58">
        <f>hidden1!FB3</f>
        <v>-320145056</v>
      </c>
      <c r="F13" s="58">
        <f>hidden1!FC3</f>
        <v>0</v>
      </c>
      <c r="G13" s="58">
        <f>hidden1!FD3</f>
        <v>0</v>
      </c>
      <c r="H13" s="58">
        <f>hidden1!FE3</f>
        <v>0</v>
      </c>
      <c r="I13" s="58">
        <f>hidden1!FF3</f>
        <v>114405378</v>
      </c>
      <c r="J13" s="58">
        <f>hidden1!FG3</f>
        <v>112470080</v>
      </c>
      <c r="K13" s="57"/>
      <c r="L13" s="57"/>
      <c r="M13" s="57"/>
      <c r="N13" s="57"/>
      <c r="O13" s="57"/>
    </row>
    <row r="14" spans="1:15" x14ac:dyDescent="0.25">
      <c r="A14" s="57" t="str">
        <f>hidden1!A4</f>
        <v xml:space="preserve">  Белгородская область</v>
      </c>
      <c r="B14" s="58">
        <f>hidden1!EY4</f>
        <v>0</v>
      </c>
      <c r="C14" s="58">
        <f>hidden1!EZ4</f>
        <v>0</v>
      </c>
      <c r="D14" s="58">
        <f>hidden1!FA4</f>
        <v>0</v>
      </c>
      <c r="E14" s="58">
        <f>hidden1!FB4</f>
        <v>0</v>
      </c>
      <c r="F14" s="58">
        <f>hidden1!FC4</f>
        <v>0</v>
      </c>
      <c r="G14" s="58">
        <f>hidden1!FD4</f>
        <v>0</v>
      </c>
      <c r="H14" s="58">
        <f>hidden1!FE4</f>
        <v>0</v>
      </c>
      <c r="I14" s="58">
        <f>hidden1!FF4</f>
        <v>780710</v>
      </c>
      <c r="J14" s="58">
        <f>hidden1!FG4</f>
        <v>777668</v>
      </c>
      <c r="K14" s="57"/>
      <c r="L14" s="57"/>
      <c r="M14" s="57"/>
      <c r="N14" s="57"/>
      <c r="O14" s="57"/>
    </row>
    <row r="15" spans="1:15" x14ac:dyDescent="0.25">
      <c r="A15" s="57" t="str">
        <f>hidden1!A5</f>
        <v xml:space="preserve">  Брянская область</v>
      </c>
      <c r="B15" s="58">
        <f>hidden1!EY5</f>
        <v>0</v>
      </c>
      <c r="C15" s="58">
        <f>hidden1!EZ5</f>
        <v>0</v>
      </c>
      <c r="D15" s="58">
        <f>hidden1!FA5</f>
        <v>0</v>
      </c>
      <c r="E15" s="58">
        <f>hidden1!FB5</f>
        <v>0</v>
      </c>
      <c r="F15" s="58">
        <f>hidden1!FC5</f>
        <v>0</v>
      </c>
      <c r="G15" s="58">
        <f>hidden1!FD5</f>
        <v>0</v>
      </c>
      <c r="H15" s="58">
        <f>hidden1!FE5</f>
        <v>0</v>
      </c>
      <c r="I15" s="58">
        <f>hidden1!FF5</f>
        <v>2440621</v>
      </c>
      <c r="J15" s="58">
        <f>hidden1!FG5</f>
        <v>2430578</v>
      </c>
      <c r="K15" s="57"/>
      <c r="L15" s="57"/>
      <c r="M15" s="57"/>
      <c r="N15" s="57"/>
      <c r="O15" s="57"/>
    </row>
    <row r="16" spans="1:15" x14ac:dyDescent="0.25">
      <c r="A16" s="57" t="str">
        <f>hidden1!A6</f>
        <v xml:space="preserve">  Владимирская область</v>
      </c>
      <c r="B16" s="58">
        <f>hidden1!EY6</f>
        <v>0</v>
      </c>
      <c r="C16" s="58">
        <f>hidden1!EZ6</f>
        <v>0</v>
      </c>
      <c r="D16" s="58">
        <f>hidden1!FA6</f>
        <v>0</v>
      </c>
      <c r="E16" s="58">
        <f>hidden1!FB6</f>
        <v>0</v>
      </c>
      <c r="F16" s="58">
        <f>hidden1!FC6</f>
        <v>0</v>
      </c>
      <c r="G16" s="58">
        <f>hidden1!FD6</f>
        <v>0</v>
      </c>
      <c r="H16" s="58">
        <f>hidden1!FE6</f>
        <v>0</v>
      </c>
      <c r="I16" s="58">
        <f>hidden1!FF6</f>
        <v>361404</v>
      </c>
      <c r="J16" s="58">
        <f>hidden1!FG6</f>
        <v>358714</v>
      </c>
      <c r="K16" s="57"/>
      <c r="L16" s="57"/>
      <c r="M16" s="57"/>
      <c r="N16" s="57"/>
      <c r="O16" s="57"/>
    </row>
    <row r="17" spans="1:15" x14ac:dyDescent="0.25">
      <c r="A17" s="57" t="str">
        <f>hidden1!A7</f>
        <v xml:space="preserve">  Воронежская область</v>
      </c>
      <c r="B17" s="58">
        <f>hidden1!EY7</f>
        <v>0</v>
      </c>
      <c r="C17" s="58">
        <f>hidden1!EZ7</f>
        <v>0</v>
      </c>
      <c r="D17" s="58">
        <f>hidden1!FA7</f>
        <v>0</v>
      </c>
      <c r="E17" s="58">
        <f>hidden1!FB7</f>
        <v>0</v>
      </c>
      <c r="F17" s="58">
        <f>hidden1!FC7</f>
        <v>0</v>
      </c>
      <c r="G17" s="58">
        <f>hidden1!FD7</f>
        <v>0</v>
      </c>
      <c r="H17" s="58">
        <f>hidden1!FE7</f>
        <v>0</v>
      </c>
      <c r="I17" s="58">
        <f>hidden1!FF7</f>
        <v>1038298</v>
      </c>
      <c r="J17" s="58">
        <f>hidden1!FG7</f>
        <v>1037667</v>
      </c>
      <c r="K17" s="57"/>
      <c r="L17" s="57"/>
      <c r="M17" s="57"/>
      <c r="N17" s="57"/>
      <c r="O17" s="57"/>
    </row>
    <row r="18" spans="1:15" x14ac:dyDescent="0.25">
      <c r="A18" s="57" t="str">
        <f>hidden1!A8</f>
        <v xml:space="preserve">  Ивановская область</v>
      </c>
      <c r="B18" s="58">
        <f>hidden1!EY8</f>
        <v>0</v>
      </c>
      <c r="C18" s="58">
        <f>hidden1!EZ8</f>
        <v>0</v>
      </c>
      <c r="D18" s="58">
        <f>hidden1!FA8</f>
        <v>0</v>
      </c>
      <c r="E18" s="58">
        <f>hidden1!FB8</f>
        <v>0</v>
      </c>
      <c r="F18" s="58">
        <f>hidden1!FC8</f>
        <v>0</v>
      </c>
      <c r="G18" s="58">
        <f>hidden1!FD8</f>
        <v>0</v>
      </c>
      <c r="H18" s="58">
        <f>hidden1!FE8</f>
        <v>0</v>
      </c>
      <c r="I18" s="58">
        <f>hidden1!FF8</f>
        <v>308463</v>
      </c>
      <c r="J18" s="58">
        <f>hidden1!FG8</f>
        <v>307904</v>
      </c>
      <c r="K18" s="57"/>
      <c r="L18" s="57"/>
      <c r="M18" s="57"/>
      <c r="N18" s="57"/>
      <c r="O18" s="57"/>
    </row>
    <row r="19" spans="1:15" x14ac:dyDescent="0.25">
      <c r="A19" s="57" t="str">
        <f>hidden1!A9</f>
        <v xml:space="preserve">  Калужская область</v>
      </c>
      <c r="B19" s="58">
        <f>hidden1!EY9</f>
        <v>0</v>
      </c>
      <c r="C19" s="58">
        <f>hidden1!EZ9</f>
        <v>0</v>
      </c>
      <c r="D19" s="58">
        <f>hidden1!FA9</f>
        <v>0</v>
      </c>
      <c r="E19" s="58">
        <f>hidden1!FB9</f>
        <v>-228597</v>
      </c>
      <c r="F19" s="58">
        <f>hidden1!FC9</f>
        <v>0</v>
      </c>
      <c r="G19" s="58">
        <f>hidden1!FD9</f>
        <v>0</v>
      </c>
      <c r="H19" s="58">
        <f>hidden1!FE9</f>
        <v>0</v>
      </c>
      <c r="I19" s="58">
        <f>hidden1!FF9</f>
        <v>870597</v>
      </c>
      <c r="J19" s="58">
        <f>hidden1!FG9</f>
        <v>815415</v>
      </c>
      <c r="K19" s="57"/>
      <c r="L19" s="57"/>
      <c r="M19" s="57"/>
      <c r="N19" s="57"/>
      <c r="O19" s="57"/>
    </row>
    <row r="20" spans="1:15" x14ac:dyDescent="0.25">
      <c r="A20" s="57" t="str">
        <f>hidden1!A10</f>
        <v xml:space="preserve">  Костромская область</v>
      </c>
      <c r="B20" s="58">
        <f>hidden1!EY10</f>
        <v>0</v>
      </c>
      <c r="C20" s="58">
        <f>hidden1!EZ10</f>
        <v>0</v>
      </c>
      <c r="D20" s="58">
        <f>hidden1!FA10</f>
        <v>0</v>
      </c>
      <c r="E20" s="58">
        <f>hidden1!FB10</f>
        <v>0</v>
      </c>
      <c r="F20" s="58">
        <f>hidden1!FC10</f>
        <v>0</v>
      </c>
      <c r="G20" s="58">
        <f>hidden1!FD10</f>
        <v>0</v>
      </c>
      <c r="H20" s="58">
        <f>hidden1!FE10</f>
        <v>0</v>
      </c>
      <c r="I20" s="58">
        <f>hidden1!FF10</f>
        <v>296744</v>
      </c>
      <c r="J20" s="58">
        <f>hidden1!FG10</f>
        <v>296744</v>
      </c>
      <c r="K20" s="57"/>
      <c r="L20" s="57"/>
      <c r="M20" s="57"/>
      <c r="N20" s="57"/>
      <c r="O20" s="57"/>
    </row>
    <row r="21" spans="1:15" x14ac:dyDescent="0.25">
      <c r="A21" s="57" t="str">
        <f>hidden1!A11</f>
        <v xml:space="preserve">  Курская область</v>
      </c>
      <c r="B21" s="58">
        <f>hidden1!EY11</f>
        <v>0</v>
      </c>
      <c r="C21" s="58">
        <f>hidden1!EZ11</f>
        <v>0</v>
      </c>
      <c r="D21" s="58">
        <f>hidden1!FA11</f>
        <v>0</v>
      </c>
      <c r="E21" s="58">
        <f>hidden1!FB11</f>
        <v>0</v>
      </c>
      <c r="F21" s="58">
        <f>hidden1!FC11</f>
        <v>0</v>
      </c>
      <c r="G21" s="58">
        <f>hidden1!FD11</f>
        <v>0</v>
      </c>
      <c r="H21" s="58">
        <f>hidden1!FE11</f>
        <v>0</v>
      </c>
      <c r="I21" s="58">
        <f>hidden1!FF11</f>
        <v>360757</v>
      </c>
      <c r="J21" s="58">
        <f>hidden1!FG11</f>
        <v>360388</v>
      </c>
      <c r="K21" s="57"/>
      <c r="L21" s="57"/>
      <c r="M21" s="57"/>
      <c r="N21" s="57"/>
      <c r="O21" s="57"/>
    </row>
    <row r="22" spans="1:15" x14ac:dyDescent="0.25">
      <c r="A22" s="57" t="str">
        <f>hidden1!A12</f>
        <v xml:space="preserve">  Липецкая область</v>
      </c>
      <c r="B22" s="58">
        <f>hidden1!EY12</f>
        <v>0</v>
      </c>
      <c r="C22" s="58">
        <f>hidden1!EZ12</f>
        <v>0</v>
      </c>
      <c r="D22" s="58">
        <f>hidden1!FA12</f>
        <v>0</v>
      </c>
      <c r="E22" s="58">
        <f>hidden1!FB12</f>
        <v>0</v>
      </c>
      <c r="F22" s="58">
        <f>hidden1!FC12</f>
        <v>0</v>
      </c>
      <c r="G22" s="58">
        <f>hidden1!FD12</f>
        <v>0</v>
      </c>
      <c r="H22" s="58">
        <f>hidden1!FE12</f>
        <v>0</v>
      </c>
      <c r="I22" s="58">
        <f>hidden1!FF12</f>
        <v>722880</v>
      </c>
      <c r="J22" s="58">
        <f>hidden1!FG12</f>
        <v>722604</v>
      </c>
      <c r="K22" s="57"/>
      <c r="L22" s="57"/>
      <c r="M22" s="57"/>
      <c r="N22" s="57"/>
      <c r="O22" s="57"/>
    </row>
    <row r="23" spans="1:15" x14ac:dyDescent="0.25">
      <c r="A23" s="57" t="str">
        <f>hidden1!A13</f>
        <v xml:space="preserve">  Московская область</v>
      </c>
      <c r="B23" s="58">
        <f>hidden1!EY13</f>
        <v>0</v>
      </c>
      <c r="C23" s="58">
        <f>hidden1!EZ13</f>
        <v>12572</v>
      </c>
      <c r="D23" s="58">
        <f>hidden1!FA13</f>
        <v>0</v>
      </c>
      <c r="E23" s="58">
        <f>hidden1!FB13</f>
        <v>-4967852</v>
      </c>
      <c r="F23" s="58">
        <f>hidden1!FC13</f>
        <v>0</v>
      </c>
      <c r="G23" s="58">
        <f>hidden1!FD13</f>
        <v>0</v>
      </c>
      <c r="H23" s="58">
        <f>hidden1!FE13</f>
        <v>0</v>
      </c>
      <c r="I23" s="58">
        <f>hidden1!FF13</f>
        <v>21908328</v>
      </c>
      <c r="J23" s="58">
        <f>hidden1!FG13</f>
        <v>21830334</v>
      </c>
      <c r="K23" s="57"/>
      <c r="L23" s="57"/>
      <c r="M23" s="57"/>
      <c r="N23" s="57"/>
      <c r="O23" s="57"/>
    </row>
    <row r="24" spans="1:15" x14ac:dyDescent="0.25">
      <c r="A24" s="57" t="str">
        <f>hidden1!A14</f>
        <v xml:space="preserve">  Орловская область</v>
      </c>
      <c r="B24" s="58">
        <f>hidden1!EY14</f>
        <v>0</v>
      </c>
      <c r="C24" s="58">
        <f>hidden1!EZ14</f>
        <v>0</v>
      </c>
      <c r="D24" s="58">
        <f>hidden1!FA14</f>
        <v>0</v>
      </c>
      <c r="E24" s="58">
        <f>hidden1!FB14</f>
        <v>0</v>
      </c>
      <c r="F24" s="58">
        <f>hidden1!FC14</f>
        <v>0</v>
      </c>
      <c r="G24" s="58">
        <f>hidden1!FD14</f>
        <v>0</v>
      </c>
      <c r="H24" s="58">
        <f>hidden1!FE14</f>
        <v>0</v>
      </c>
      <c r="I24" s="58">
        <f>hidden1!FF14</f>
        <v>659509</v>
      </c>
      <c r="J24" s="58">
        <f>hidden1!FG14</f>
        <v>659509</v>
      </c>
      <c r="K24" s="57"/>
      <c r="L24" s="57"/>
      <c r="M24" s="57"/>
      <c r="N24" s="57"/>
      <c r="O24" s="57"/>
    </row>
    <row r="25" spans="1:15" x14ac:dyDescent="0.25">
      <c r="A25" s="57" t="str">
        <f>hidden1!A15</f>
        <v xml:space="preserve">  Рязанская область</v>
      </c>
      <c r="B25" s="58">
        <f>hidden1!EY15</f>
        <v>0</v>
      </c>
      <c r="C25" s="58">
        <f>hidden1!EZ15</f>
        <v>0</v>
      </c>
      <c r="D25" s="58">
        <f>hidden1!FA15</f>
        <v>0</v>
      </c>
      <c r="E25" s="58">
        <f>hidden1!FB15</f>
        <v>0</v>
      </c>
      <c r="F25" s="58">
        <f>hidden1!FC15</f>
        <v>0</v>
      </c>
      <c r="G25" s="58">
        <f>hidden1!FD15</f>
        <v>0</v>
      </c>
      <c r="H25" s="58">
        <f>hidden1!FE15</f>
        <v>0</v>
      </c>
      <c r="I25" s="58">
        <f>hidden1!FF15</f>
        <v>487630</v>
      </c>
      <c r="J25" s="58">
        <f>hidden1!FG15</f>
        <v>486470</v>
      </c>
      <c r="K25" s="57"/>
      <c r="L25" s="57"/>
      <c r="M25" s="57"/>
      <c r="N25" s="57"/>
      <c r="O25" s="57"/>
    </row>
    <row r="26" spans="1:15" x14ac:dyDescent="0.25">
      <c r="A26" s="57" t="str">
        <f>hidden1!A16</f>
        <v xml:space="preserve">  Смоленская область</v>
      </c>
      <c r="B26" s="58">
        <f>hidden1!EY16</f>
        <v>0</v>
      </c>
      <c r="C26" s="58">
        <f>hidden1!EZ16</f>
        <v>0</v>
      </c>
      <c r="D26" s="58">
        <f>hidden1!FA16</f>
        <v>0</v>
      </c>
      <c r="E26" s="58">
        <f>hidden1!FB16</f>
        <v>0</v>
      </c>
      <c r="F26" s="58">
        <f>hidden1!FC16</f>
        <v>0</v>
      </c>
      <c r="G26" s="58">
        <f>hidden1!FD16</f>
        <v>0</v>
      </c>
      <c r="H26" s="58">
        <f>hidden1!FE16</f>
        <v>0</v>
      </c>
      <c r="I26" s="58">
        <f>hidden1!FF16</f>
        <v>10042461</v>
      </c>
      <c r="J26" s="58">
        <f>hidden1!FG16</f>
        <v>10008709</v>
      </c>
      <c r="K26" s="57"/>
      <c r="L26" s="57"/>
      <c r="M26" s="57"/>
      <c r="N26" s="57"/>
      <c r="O26" s="57"/>
    </row>
    <row r="27" spans="1:15" x14ac:dyDescent="0.25">
      <c r="A27" s="57" t="str">
        <f>hidden1!A17</f>
        <v xml:space="preserve">  Тамбовская область</v>
      </c>
      <c r="B27" s="58">
        <f>hidden1!EY17</f>
        <v>0</v>
      </c>
      <c r="C27" s="58">
        <f>hidden1!EZ17</f>
        <v>0</v>
      </c>
      <c r="D27" s="58">
        <f>hidden1!FA17</f>
        <v>0</v>
      </c>
      <c r="E27" s="58">
        <f>hidden1!FB17</f>
        <v>0</v>
      </c>
      <c r="F27" s="58">
        <f>hidden1!FC17</f>
        <v>0</v>
      </c>
      <c r="G27" s="58">
        <f>hidden1!FD17</f>
        <v>0</v>
      </c>
      <c r="H27" s="58">
        <f>hidden1!FE17</f>
        <v>0</v>
      </c>
      <c r="I27" s="58">
        <f>hidden1!FF17</f>
        <v>229510</v>
      </c>
      <c r="J27" s="58">
        <f>hidden1!FG17</f>
        <v>229514</v>
      </c>
      <c r="K27" s="57"/>
      <c r="L27" s="57"/>
      <c r="M27" s="57"/>
      <c r="N27" s="57"/>
      <c r="O27" s="57"/>
    </row>
    <row r="28" spans="1:15" x14ac:dyDescent="0.25">
      <c r="A28" s="57" t="str">
        <f>hidden1!A18</f>
        <v xml:space="preserve">  Тверская область</v>
      </c>
      <c r="B28" s="58">
        <f>hidden1!EY18</f>
        <v>0</v>
      </c>
      <c r="C28" s="58">
        <f>hidden1!EZ18</f>
        <v>0</v>
      </c>
      <c r="D28" s="58">
        <f>hidden1!FA18</f>
        <v>0</v>
      </c>
      <c r="E28" s="58">
        <f>hidden1!FB18</f>
        <v>0</v>
      </c>
      <c r="F28" s="58">
        <f>hidden1!FC18</f>
        <v>0</v>
      </c>
      <c r="G28" s="58">
        <f>hidden1!FD18</f>
        <v>0</v>
      </c>
      <c r="H28" s="58">
        <f>hidden1!FE18</f>
        <v>0</v>
      </c>
      <c r="I28" s="58">
        <f>hidden1!FF18</f>
        <v>444481</v>
      </c>
      <c r="J28" s="58">
        <f>hidden1!FG18</f>
        <v>442612</v>
      </c>
      <c r="K28" s="57"/>
      <c r="L28" s="57"/>
      <c r="M28" s="57"/>
      <c r="N28" s="57"/>
      <c r="O28" s="57"/>
    </row>
    <row r="29" spans="1:15" x14ac:dyDescent="0.25">
      <c r="A29" s="57" t="str">
        <f>hidden1!A19</f>
        <v xml:space="preserve">  Тульская область</v>
      </c>
      <c r="B29" s="58">
        <f>hidden1!EY19</f>
        <v>0</v>
      </c>
      <c r="C29" s="58">
        <f>hidden1!EZ19</f>
        <v>0</v>
      </c>
      <c r="D29" s="58">
        <f>hidden1!FA19</f>
        <v>0</v>
      </c>
      <c r="E29" s="58">
        <f>hidden1!FB19</f>
        <v>0</v>
      </c>
      <c r="F29" s="58">
        <f>hidden1!FC19</f>
        <v>0</v>
      </c>
      <c r="G29" s="58">
        <f>hidden1!FD19</f>
        <v>0</v>
      </c>
      <c r="H29" s="58">
        <f>hidden1!FE19</f>
        <v>0</v>
      </c>
      <c r="I29" s="58">
        <f>hidden1!FF19</f>
        <v>582183</v>
      </c>
      <c r="J29" s="58">
        <f>hidden1!FG19</f>
        <v>578089</v>
      </c>
      <c r="K29" s="57"/>
      <c r="L29" s="57"/>
      <c r="M29" s="57"/>
      <c r="N29" s="57"/>
      <c r="O29" s="57"/>
    </row>
    <row r="30" spans="1:15" x14ac:dyDescent="0.25">
      <c r="A30" s="57" t="str">
        <f>hidden1!A20</f>
        <v xml:space="preserve">  Ярославская область</v>
      </c>
      <c r="B30" s="58">
        <f>hidden1!EY20</f>
        <v>0</v>
      </c>
      <c r="C30" s="58">
        <f>hidden1!EZ20</f>
        <v>0</v>
      </c>
      <c r="D30" s="58">
        <f>hidden1!FA20</f>
        <v>0</v>
      </c>
      <c r="E30" s="58">
        <f>hidden1!FB20</f>
        <v>0</v>
      </c>
      <c r="F30" s="58">
        <f>hidden1!FC20</f>
        <v>0</v>
      </c>
      <c r="G30" s="58">
        <f>hidden1!FD20</f>
        <v>0</v>
      </c>
      <c r="H30" s="58">
        <f>hidden1!FE20</f>
        <v>0</v>
      </c>
      <c r="I30" s="58">
        <f>hidden1!FF20</f>
        <v>660785</v>
      </c>
      <c r="J30" s="58">
        <f>hidden1!FG20</f>
        <v>660747</v>
      </c>
      <c r="K30" s="57"/>
      <c r="L30" s="57"/>
      <c r="M30" s="57"/>
      <c r="N30" s="57"/>
      <c r="O30" s="57"/>
    </row>
    <row r="31" spans="1:15" x14ac:dyDescent="0.25">
      <c r="A31" s="57" t="str">
        <f>hidden1!A21</f>
        <v xml:space="preserve">  город Москва</v>
      </c>
      <c r="B31" s="58">
        <f>hidden1!EY21</f>
        <v>5722</v>
      </c>
      <c r="C31" s="58">
        <f>hidden1!EZ21</f>
        <v>7236</v>
      </c>
      <c r="D31" s="58">
        <f>hidden1!FA21</f>
        <v>371</v>
      </c>
      <c r="E31" s="58">
        <f>hidden1!FB21</f>
        <v>-314948607</v>
      </c>
      <c r="F31" s="58">
        <f>hidden1!FC21</f>
        <v>0</v>
      </c>
      <c r="G31" s="58">
        <f>hidden1!FD21</f>
        <v>0</v>
      </c>
      <c r="H31" s="58">
        <f>hidden1!FE21</f>
        <v>0</v>
      </c>
      <c r="I31" s="58">
        <f>hidden1!FF21</f>
        <v>72210017</v>
      </c>
      <c r="J31" s="58">
        <f>hidden1!FG21</f>
        <v>70466414</v>
      </c>
      <c r="K31" s="57"/>
      <c r="L31" s="57"/>
      <c r="M31" s="57"/>
      <c r="N31" s="57"/>
      <c r="O31" s="57"/>
    </row>
    <row r="32" spans="1:15" x14ac:dyDescent="0.25">
      <c r="A32" s="57" t="str">
        <f>hidden1!A22</f>
        <v xml:space="preserve"> СЕВЕРО-ЗАПАДНЫЙ ФЕДЕРАЛЬНЫЙ ОКРУГ</v>
      </c>
      <c r="B32" s="58">
        <f>hidden1!EY22</f>
        <v>0</v>
      </c>
      <c r="C32" s="58">
        <f>hidden1!EZ22</f>
        <v>266</v>
      </c>
      <c r="D32" s="58">
        <f>hidden1!FA22</f>
        <v>16236685</v>
      </c>
      <c r="E32" s="58">
        <f>hidden1!FB22</f>
        <v>-137515674</v>
      </c>
      <c r="F32" s="58">
        <f>hidden1!FC22</f>
        <v>0</v>
      </c>
      <c r="G32" s="58">
        <f>hidden1!FD22</f>
        <v>0</v>
      </c>
      <c r="H32" s="58">
        <f>hidden1!FE22</f>
        <v>0</v>
      </c>
      <c r="I32" s="58">
        <f>hidden1!FF22</f>
        <v>15980556</v>
      </c>
      <c r="J32" s="58">
        <f>hidden1!FG22</f>
        <v>15929261</v>
      </c>
      <c r="K32" s="57"/>
      <c r="L32" s="57"/>
      <c r="M32" s="57"/>
      <c r="N32" s="57"/>
      <c r="O32" s="57"/>
    </row>
    <row r="33" spans="1:15" x14ac:dyDescent="0.25">
      <c r="A33" s="57" t="str">
        <f>hidden1!A23</f>
        <v xml:space="preserve">  Республика Карелия</v>
      </c>
      <c r="B33" s="58">
        <f>hidden1!EY23</f>
        <v>0</v>
      </c>
      <c r="C33" s="58">
        <f>hidden1!EZ23</f>
        <v>0</v>
      </c>
      <c r="D33" s="58">
        <f>hidden1!FA23</f>
        <v>0</v>
      </c>
      <c r="E33" s="58">
        <f>hidden1!FB23</f>
        <v>0</v>
      </c>
      <c r="F33" s="58">
        <f>hidden1!FC23</f>
        <v>0</v>
      </c>
      <c r="G33" s="58">
        <f>hidden1!FD23</f>
        <v>0</v>
      </c>
      <c r="H33" s="58">
        <f>hidden1!FE23</f>
        <v>0</v>
      </c>
      <c r="I33" s="58">
        <f>hidden1!FF23</f>
        <v>313042</v>
      </c>
      <c r="J33" s="58">
        <f>hidden1!FG23</f>
        <v>312788</v>
      </c>
      <c r="K33" s="57"/>
      <c r="L33" s="57"/>
      <c r="M33" s="57"/>
      <c r="N33" s="57"/>
      <c r="O33" s="57"/>
    </row>
    <row r="34" spans="1:15" x14ac:dyDescent="0.25">
      <c r="A34" s="57" t="str">
        <f>hidden1!A24</f>
        <v xml:space="preserve">  Республика Коми</v>
      </c>
      <c r="B34" s="58">
        <f>hidden1!EY24</f>
        <v>0</v>
      </c>
      <c r="C34" s="58">
        <f>hidden1!EZ24</f>
        <v>0</v>
      </c>
      <c r="D34" s="58">
        <f>hidden1!FA24</f>
        <v>0</v>
      </c>
      <c r="E34" s="58">
        <f>hidden1!FB24</f>
        <v>0</v>
      </c>
      <c r="F34" s="58">
        <f>hidden1!FC24</f>
        <v>0</v>
      </c>
      <c r="G34" s="58">
        <f>hidden1!FD24</f>
        <v>0</v>
      </c>
      <c r="H34" s="58">
        <f>hidden1!FE24</f>
        <v>0</v>
      </c>
      <c r="I34" s="58">
        <f>hidden1!FF24</f>
        <v>77363</v>
      </c>
      <c r="J34" s="58">
        <f>hidden1!FG24</f>
        <v>77363</v>
      </c>
      <c r="K34" s="57"/>
      <c r="L34" s="57"/>
      <c r="M34" s="57"/>
      <c r="N34" s="57"/>
      <c r="O34" s="57"/>
    </row>
    <row r="35" spans="1:15" x14ac:dyDescent="0.25">
      <c r="A35" s="57" t="str">
        <f>hidden1!A25</f>
        <v xml:space="preserve">  Архангельская область</v>
      </c>
      <c r="B35" s="58">
        <f>hidden1!EY25</f>
        <v>0</v>
      </c>
      <c r="C35" s="58">
        <f>hidden1!EZ25</f>
        <v>0</v>
      </c>
      <c r="D35" s="58">
        <f>hidden1!FA25</f>
        <v>0</v>
      </c>
      <c r="E35" s="58">
        <f>hidden1!FB25</f>
        <v>0</v>
      </c>
      <c r="F35" s="58">
        <f>hidden1!FC25</f>
        <v>0</v>
      </c>
      <c r="G35" s="58">
        <f>hidden1!FD25</f>
        <v>0</v>
      </c>
      <c r="H35" s="58">
        <f>hidden1!FE25</f>
        <v>0</v>
      </c>
      <c r="I35" s="58">
        <f>hidden1!FF25</f>
        <v>140263</v>
      </c>
      <c r="J35" s="58">
        <f>hidden1!FG25</f>
        <v>140263</v>
      </c>
      <c r="K35" s="57"/>
      <c r="L35" s="57"/>
      <c r="M35" s="57"/>
      <c r="N35" s="57"/>
      <c r="O35" s="57"/>
    </row>
    <row r="36" spans="1:15" x14ac:dyDescent="0.25">
      <c r="A36" s="57" t="str">
        <f>hidden1!A26</f>
        <v xml:space="preserve">  Вологодская область</v>
      </c>
      <c r="B36" s="58">
        <f>hidden1!EY26</f>
        <v>0</v>
      </c>
      <c r="C36" s="58">
        <f>hidden1!EZ26</f>
        <v>0</v>
      </c>
      <c r="D36" s="58">
        <f>hidden1!FA26</f>
        <v>0</v>
      </c>
      <c r="E36" s="58">
        <f>hidden1!FB26</f>
        <v>0</v>
      </c>
      <c r="F36" s="58">
        <f>hidden1!FC26</f>
        <v>0</v>
      </c>
      <c r="G36" s="58">
        <f>hidden1!FD26</f>
        <v>0</v>
      </c>
      <c r="H36" s="58">
        <f>hidden1!FE26</f>
        <v>0</v>
      </c>
      <c r="I36" s="58">
        <f>hidden1!FF26</f>
        <v>1256006</v>
      </c>
      <c r="J36" s="58">
        <f>hidden1!FG26</f>
        <v>1255939</v>
      </c>
      <c r="K36" s="57"/>
      <c r="L36" s="57"/>
      <c r="M36" s="57"/>
      <c r="N36" s="57"/>
      <c r="O36" s="57"/>
    </row>
    <row r="37" spans="1:15" x14ac:dyDescent="0.25">
      <c r="A37" s="57" t="str">
        <f>hidden1!A27</f>
        <v xml:space="preserve">  Калининградская область</v>
      </c>
      <c r="B37" s="58">
        <f>hidden1!EY27</f>
        <v>0</v>
      </c>
      <c r="C37" s="58">
        <f>hidden1!EZ27</f>
        <v>0</v>
      </c>
      <c r="D37" s="58">
        <f>hidden1!FA27</f>
        <v>0</v>
      </c>
      <c r="E37" s="58">
        <f>hidden1!FB27</f>
        <v>0</v>
      </c>
      <c r="F37" s="58">
        <f>hidden1!FC27</f>
        <v>0</v>
      </c>
      <c r="G37" s="58">
        <f>hidden1!FD27</f>
        <v>0</v>
      </c>
      <c r="H37" s="58">
        <f>hidden1!FE27</f>
        <v>0</v>
      </c>
      <c r="I37" s="58">
        <f>hidden1!FF27</f>
        <v>1379473</v>
      </c>
      <c r="J37" s="58">
        <f>hidden1!FG27</f>
        <v>1374236</v>
      </c>
      <c r="K37" s="57"/>
      <c r="L37" s="57"/>
      <c r="M37" s="57"/>
      <c r="N37" s="57"/>
      <c r="O37" s="57"/>
    </row>
    <row r="38" spans="1:15" x14ac:dyDescent="0.25">
      <c r="A38" s="57" t="str">
        <f>hidden1!A28</f>
        <v xml:space="preserve">  Ленинградская область</v>
      </c>
      <c r="B38" s="58">
        <f>hidden1!EY28</f>
        <v>0</v>
      </c>
      <c r="C38" s="58">
        <f>hidden1!EZ28</f>
        <v>0</v>
      </c>
      <c r="D38" s="58">
        <f>hidden1!FA28</f>
        <v>12443870</v>
      </c>
      <c r="E38" s="58">
        <f>hidden1!FB28</f>
        <v>-6746334</v>
      </c>
      <c r="F38" s="58">
        <f>hidden1!FC28</f>
        <v>0</v>
      </c>
      <c r="G38" s="58">
        <f>hidden1!FD28</f>
        <v>0</v>
      </c>
      <c r="H38" s="58">
        <f>hidden1!FE28</f>
        <v>0</v>
      </c>
      <c r="I38" s="58">
        <f>hidden1!FF28</f>
        <v>1348201</v>
      </c>
      <c r="J38" s="58">
        <f>hidden1!FG28</f>
        <v>1335535</v>
      </c>
      <c r="K38" s="57"/>
      <c r="L38" s="57"/>
      <c r="M38" s="57"/>
      <c r="N38" s="57"/>
      <c r="O38" s="57"/>
    </row>
    <row r="39" spans="1:15" x14ac:dyDescent="0.25">
      <c r="A39" s="57" t="str">
        <f>hidden1!A29</f>
        <v xml:space="preserve">  Мурманская область</v>
      </c>
      <c r="B39" s="58">
        <f>hidden1!EY29</f>
        <v>0</v>
      </c>
      <c r="C39" s="58">
        <f>hidden1!EZ29</f>
        <v>0</v>
      </c>
      <c r="D39" s="58">
        <f>hidden1!FA29</f>
        <v>0</v>
      </c>
      <c r="E39" s="58">
        <f>hidden1!FB29</f>
        <v>0</v>
      </c>
      <c r="F39" s="58">
        <f>hidden1!FC29</f>
        <v>0</v>
      </c>
      <c r="G39" s="58">
        <f>hidden1!FD29</f>
        <v>0</v>
      </c>
      <c r="H39" s="58">
        <f>hidden1!FE29</f>
        <v>0</v>
      </c>
      <c r="I39" s="58">
        <f>hidden1!FF29</f>
        <v>95192</v>
      </c>
      <c r="J39" s="58">
        <f>hidden1!FG29</f>
        <v>91771</v>
      </c>
      <c r="K39" s="57"/>
      <c r="L39" s="57"/>
      <c r="M39" s="57"/>
      <c r="N39" s="57"/>
      <c r="O39" s="57"/>
    </row>
    <row r="40" spans="1:15" x14ac:dyDescent="0.25">
      <c r="A40" s="57" t="str">
        <f>hidden1!A30</f>
        <v xml:space="preserve">  Новгородская область</v>
      </c>
      <c r="B40" s="58">
        <f>hidden1!EY30</f>
        <v>0</v>
      </c>
      <c r="C40" s="58">
        <f>hidden1!EZ30</f>
        <v>0</v>
      </c>
      <c r="D40" s="58">
        <f>hidden1!FA30</f>
        <v>0</v>
      </c>
      <c r="E40" s="58">
        <f>hidden1!FB30</f>
        <v>0</v>
      </c>
      <c r="F40" s="58">
        <f>hidden1!FC30</f>
        <v>0</v>
      </c>
      <c r="G40" s="58">
        <f>hidden1!FD30</f>
        <v>0</v>
      </c>
      <c r="H40" s="58">
        <f>hidden1!FE30</f>
        <v>0</v>
      </c>
      <c r="I40" s="58">
        <f>hidden1!FF30</f>
        <v>229291</v>
      </c>
      <c r="J40" s="58">
        <f>hidden1!FG30</f>
        <v>229291</v>
      </c>
      <c r="K40" s="57"/>
      <c r="L40" s="57"/>
      <c r="M40" s="57"/>
      <c r="N40" s="57"/>
      <c r="O40" s="57"/>
    </row>
    <row r="41" spans="1:15" x14ac:dyDescent="0.25">
      <c r="A41" s="57" t="str">
        <f>hidden1!A31</f>
        <v xml:space="preserve">  Псковская область</v>
      </c>
      <c r="B41" s="58">
        <f>hidden1!EY31</f>
        <v>0</v>
      </c>
      <c r="C41" s="58">
        <f>hidden1!EZ31</f>
        <v>0</v>
      </c>
      <c r="D41" s="58">
        <f>hidden1!FA31</f>
        <v>0</v>
      </c>
      <c r="E41" s="58">
        <f>hidden1!FB31</f>
        <v>0</v>
      </c>
      <c r="F41" s="58">
        <f>hidden1!FC31</f>
        <v>0</v>
      </c>
      <c r="G41" s="58">
        <f>hidden1!FD31</f>
        <v>0</v>
      </c>
      <c r="H41" s="58">
        <f>hidden1!FE31</f>
        <v>0</v>
      </c>
      <c r="I41" s="58">
        <f>hidden1!FF31</f>
        <v>190749</v>
      </c>
      <c r="J41" s="58">
        <f>hidden1!FG31</f>
        <v>190342</v>
      </c>
      <c r="K41" s="57"/>
      <c r="L41" s="57"/>
      <c r="M41" s="57"/>
      <c r="N41" s="57"/>
      <c r="O41" s="57"/>
    </row>
    <row r="42" spans="1:15" x14ac:dyDescent="0.25">
      <c r="A42" s="57" t="str">
        <f>hidden1!A32</f>
        <v xml:space="preserve">  город Санкт-Петербург</v>
      </c>
      <c r="B42" s="58">
        <f>hidden1!EY32</f>
        <v>0</v>
      </c>
      <c r="C42" s="58">
        <f>hidden1!EZ32</f>
        <v>266</v>
      </c>
      <c r="D42" s="58">
        <f>hidden1!FA32</f>
        <v>3792815</v>
      </c>
      <c r="E42" s="58">
        <f>hidden1!FB32</f>
        <v>-130017417</v>
      </c>
      <c r="F42" s="58">
        <f>hidden1!FC32</f>
        <v>0</v>
      </c>
      <c r="G42" s="58">
        <f>hidden1!FD32</f>
        <v>0</v>
      </c>
      <c r="H42" s="58">
        <f>hidden1!FE32</f>
        <v>0</v>
      </c>
      <c r="I42" s="58">
        <f>hidden1!FF32</f>
        <v>10950605</v>
      </c>
      <c r="J42" s="58">
        <f>hidden1!FG32</f>
        <v>10921362</v>
      </c>
      <c r="K42" s="57"/>
      <c r="L42" s="57"/>
      <c r="M42" s="57"/>
      <c r="N42" s="57"/>
      <c r="O42" s="57"/>
    </row>
    <row r="43" spans="1:15" x14ac:dyDescent="0.25">
      <c r="A43" s="57" t="str">
        <f>hidden1!A33</f>
        <v xml:space="preserve">  Ненецкий автономный округ</v>
      </c>
      <c r="B43" s="58">
        <f>hidden1!EY33</f>
        <v>0</v>
      </c>
      <c r="C43" s="58">
        <f>hidden1!EZ33</f>
        <v>0</v>
      </c>
      <c r="D43" s="58">
        <f>hidden1!FA33</f>
        <v>0</v>
      </c>
      <c r="E43" s="58">
        <f>hidden1!FB33</f>
        <v>-751923</v>
      </c>
      <c r="F43" s="58">
        <f>hidden1!FC33</f>
        <v>0</v>
      </c>
      <c r="G43" s="58">
        <f>hidden1!FD33</f>
        <v>0</v>
      </c>
      <c r="H43" s="58">
        <f>hidden1!FE33</f>
        <v>0</v>
      </c>
      <c r="I43" s="58">
        <f>hidden1!FF33</f>
        <v>371</v>
      </c>
      <c r="J43" s="58">
        <f>hidden1!FG33</f>
        <v>371</v>
      </c>
      <c r="K43" s="57"/>
      <c r="L43" s="57"/>
      <c r="M43" s="57"/>
      <c r="N43" s="57"/>
      <c r="O43" s="57"/>
    </row>
    <row r="44" spans="1:15" x14ac:dyDescent="0.25">
      <c r="A44" s="57" t="str">
        <f>hidden1!A34</f>
        <v xml:space="preserve"> СЕВЕРО-КАВКАЗСКИЙ ФЕДЕРАЛЬНЫЙ ОКРУГ</v>
      </c>
      <c r="B44" s="58">
        <f>hidden1!EY34</f>
        <v>0</v>
      </c>
      <c r="C44" s="58">
        <f>hidden1!EZ34</f>
        <v>0</v>
      </c>
      <c r="D44" s="58">
        <f>hidden1!FA34</f>
        <v>448</v>
      </c>
      <c r="E44" s="58">
        <f>hidden1!FB34</f>
        <v>0</v>
      </c>
      <c r="F44" s="58">
        <f>hidden1!FC34</f>
        <v>0</v>
      </c>
      <c r="G44" s="58">
        <f>hidden1!FD34</f>
        <v>0</v>
      </c>
      <c r="H44" s="58">
        <f>hidden1!FE34</f>
        <v>0</v>
      </c>
      <c r="I44" s="58">
        <f>hidden1!FF34</f>
        <v>1353834</v>
      </c>
      <c r="J44" s="58">
        <f>hidden1!FG34</f>
        <v>1351449</v>
      </c>
      <c r="K44" s="57"/>
      <c r="L44" s="57"/>
      <c r="M44" s="57"/>
      <c r="N44" s="57"/>
      <c r="O44" s="57"/>
    </row>
    <row r="45" spans="1:15" x14ac:dyDescent="0.25">
      <c r="A45" s="57" t="str">
        <f>hidden1!A35</f>
        <v xml:space="preserve">  Республика Дагестан</v>
      </c>
      <c r="B45" s="58">
        <f>hidden1!EY35</f>
        <v>0</v>
      </c>
      <c r="C45" s="58">
        <f>hidden1!EZ35</f>
        <v>0</v>
      </c>
      <c r="D45" s="58">
        <f>hidden1!FA35</f>
        <v>0</v>
      </c>
      <c r="E45" s="58">
        <f>hidden1!FB35</f>
        <v>0</v>
      </c>
      <c r="F45" s="58">
        <f>hidden1!FC35</f>
        <v>0</v>
      </c>
      <c r="G45" s="58">
        <f>hidden1!FD35</f>
        <v>0</v>
      </c>
      <c r="H45" s="58">
        <f>hidden1!FE35</f>
        <v>0</v>
      </c>
      <c r="I45" s="58">
        <f>hidden1!FF35</f>
        <v>178579</v>
      </c>
      <c r="J45" s="58">
        <f>hidden1!FG35</f>
        <v>178579</v>
      </c>
      <c r="K45" s="57"/>
      <c r="L45" s="57"/>
      <c r="M45" s="57"/>
      <c r="N45" s="57"/>
      <c r="O45" s="57"/>
    </row>
    <row r="46" spans="1:15" x14ac:dyDescent="0.25">
      <c r="A46" s="57" t="str">
        <f>hidden1!A36</f>
        <v xml:space="preserve">  Республика Ингушетия</v>
      </c>
      <c r="B46" s="58">
        <f>hidden1!EY36</f>
        <v>0</v>
      </c>
      <c r="C46" s="58">
        <f>hidden1!EZ36</f>
        <v>0</v>
      </c>
      <c r="D46" s="58">
        <f>hidden1!FA36</f>
        <v>0</v>
      </c>
      <c r="E46" s="58">
        <f>hidden1!FB36</f>
        <v>0</v>
      </c>
      <c r="F46" s="58">
        <f>hidden1!FC36</f>
        <v>0</v>
      </c>
      <c r="G46" s="58">
        <f>hidden1!FD36</f>
        <v>0</v>
      </c>
      <c r="H46" s="58">
        <f>hidden1!FE36</f>
        <v>0</v>
      </c>
      <c r="I46" s="58">
        <f>hidden1!FF36</f>
        <v>2151</v>
      </c>
      <c r="J46" s="58">
        <f>hidden1!FG36</f>
        <v>2151</v>
      </c>
      <c r="K46" s="57"/>
      <c r="L46" s="57"/>
      <c r="M46" s="57"/>
      <c r="N46" s="57"/>
      <c r="O46" s="57"/>
    </row>
    <row r="47" spans="1:15" x14ac:dyDescent="0.25">
      <c r="A47" s="57" t="str">
        <f>hidden1!A37</f>
        <v xml:space="preserve">  Кабардино-Балкарская Республика</v>
      </c>
      <c r="B47" s="58">
        <f>hidden1!EY37</f>
        <v>0</v>
      </c>
      <c r="C47" s="58">
        <f>hidden1!EZ37</f>
        <v>0</v>
      </c>
      <c r="D47" s="58">
        <f>hidden1!FA37</f>
        <v>448</v>
      </c>
      <c r="E47" s="58">
        <f>hidden1!FB37</f>
        <v>0</v>
      </c>
      <c r="F47" s="58">
        <f>hidden1!FC37</f>
        <v>0</v>
      </c>
      <c r="G47" s="58">
        <f>hidden1!FD37</f>
        <v>0</v>
      </c>
      <c r="H47" s="58">
        <f>hidden1!FE37</f>
        <v>0</v>
      </c>
      <c r="I47" s="58">
        <f>hidden1!FF37</f>
        <v>64000</v>
      </c>
      <c r="J47" s="58">
        <f>hidden1!FG37</f>
        <v>63973</v>
      </c>
      <c r="K47" s="57"/>
      <c r="L47" s="57"/>
      <c r="M47" s="57"/>
      <c r="N47" s="57"/>
      <c r="O47" s="57"/>
    </row>
    <row r="48" spans="1:15" x14ac:dyDescent="0.25">
      <c r="A48" s="57" t="str">
        <f>hidden1!A38</f>
        <v xml:space="preserve">  Карачаево-Черкесская Республика</v>
      </c>
      <c r="B48" s="58">
        <f>hidden1!EY38</f>
        <v>0</v>
      </c>
      <c r="C48" s="58">
        <f>hidden1!EZ38</f>
        <v>0</v>
      </c>
      <c r="D48" s="58">
        <f>hidden1!FA38</f>
        <v>0</v>
      </c>
      <c r="E48" s="58">
        <f>hidden1!FB38</f>
        <v>0</v>
      </c>
      <c r="F48" s="58">
        <f>hidden1!FC38</f>
        <v>0</v>
      </c>
      <c r="G48" s="58">
        <f>hidden1!FD38</f>
        <v>0</v>
      </c>
      <c r="H48" s="58">
        <f>hidden1!FE38</f>
        <v>0</v>
      </c>
      <c r="I48" s="58">
        <f>hidden1!FF38</f>
        <v>24787</v>
      </c>
      <c r="J48" s="58">
        <f>hidden1!FG38</f>
        <v>24787</v>
      </c>
      <c r="K48" s="57"/>
      <c r="L48" s="57"/>
      <c r="M48" s="57"/>
      <c r="N48" s="57"/>
      <c r="O48" s="57"/>
    </row>
    <row r="49" spans="1:15" x14ac:dyDescent="0.25">
      <c r="A49" s="57" t="str">
        <f>hidden1!A39</f>
        <v xml:space="preserve">  Республика Северная Осетия-Алания</v>
      </c>
      <c r="B49" s="58">
        <f>hidden1!EY39</f>
        <v>0</v>
      </c>
      <c r="C49" s="58">
        <f>hidden1!EZ39</f>
        <v>0</v>
      </c>
      <c r="D49" s="58">
        <f>hidden1!FA39</f>
        <v>0</v>
      </c>
      <c r="E49" s="58">
        <f>hidden1!FB39</f>
        <v>0</v>
      </c>
      <c r="F49" s="58">
        <f>hidden1!FC39</f>
        <v>0</v>
      </c>
      <c r="G49" s="58">
        <f>hidden1!FD39</f>
        <v>0</v>
      </c>
      <c r="H49" s="58">
        <f>hidden1!FE39</f>
        <v>0</v>
      </c>
      <c r="I49" s="58">
        <f>hidden1!FF39</f>
        <v>80328</v>
      </c>
      <c r="J49" s="58">
        <f>hidden1!FG39</f>
        <v>80349</v>
      </c>
      <c r="K49" s="57"/>
      <c r="L49" s="57"/>
      <c r="M49" s="57"/>
      <c r="N49" s="57"/>
      <c r="O49" s="57"/>
    </row>
    <row r="50" spans="1:15" x14ac:dyDescent="0.25">
      <c r="A50" s="57" t="str">
        <f>hidden1!A40</f>
        <v xml:space="preserve">  Чеченская Республика</v>
      </c>
      <c r="B50" s="58">
        <f>hidden1!EY40</f>
        <v>0</v>
      </c>
      <c r="C50" s="58">
        <f>hidden1!EZ40</f>
        <v>0</v>
      </c>
      <c r="D50" s="58">
        <f>hidden1!FA40</f>
        <v>0</v>
      </c>
      <c r="E50" s="58">
        <f>hidden1!FB40</f>
        <v>0</v>
      </c>
      <c r="F50" s="58">
        <f>hidden1!FC40</f>
        <v>0</v>
      </c>
      <c r="G50" s="58">
        <f>hidden1!FD40</f>
        <v>0</v>
      </c>
      <c r="H50" s="58">
        <f>hidden1!FE40</f>
        <v>0</v>
      </c>
      <c r="I50" s="58">
        <f>hidden1!FF40</f>
        <v>36289</v>
      </c>
      <c r="J50" s="58">
        <f>hidden1!FG40</f>
        <v>36289</v>
      </c>
      <c r="K50" s="57"/>
      <c r="L50" s="57"/>
      <c r="M50" s="57"/>
      <c r="N50" s="57"/>
      <c r="O50" s="57"/>
    </row>
    <row r="51" spans="1:15" x14ac:dyDescent="0.25">
      <c r="A51" s="57" t="str">
        <f>hidden1!A41</f>
        <v xml:space="preserve">  Ставропольский край</v>
      </c>
      <c r="B51" s="58">
        <f>hidden1!EY41</f>
        <v>0</v>
      </c>
      <c r="C51" s="58">
        <f>hidden1!EZ41</f>
        <v>0</v>
      </c>
      <c r="D51" s="58">
        <f>hidden1!FA41</f>
        <v>0</v>
      </c>
      <c r="E51" s="58">
        <f>hidden1!FB41</f>
        <v>0</v>
      </c>
      <c r="F51" s="58">
        <f>hidden1!FC41</f>
        <v>0</v>
      </c>
      <c r="G51" s="58">
        <f>hidden1!FD41</f>
        <v>0</v>
      </c>
      <c r="H51" s="58">
        <f>hidden1!FE41</f>
        <v>0</v>
      </c>
      <c r="I51" s="58">
        <f>hidden1!FF41</f>
        <v>967700</v>
      </c>
      <c r="J51" s="58">
        <f>hidden1!FG41</f>
        <v>965321</v>
      </c>
      <c r="K51" s="57"/>
      <c r="L51" s="57"/>
      <c r="M51" s="57"/>
      <c r="N51" s="57"/>
      <c r="O51" s="57"/>
    </row>
    <row r="52" spans="1:15" x14ac:dyDescent="0.25">
      <c r="A52" s="57" t="str">
        <f>hidden1!A42</f>
        <v xml:space="preserve"> ЮЖНЫЙ ФЕДЕРАЛЬНЫЙ ОКРУГ</v>
      </c>
      <c r="B52" s="58">
        <f>hidden1!EY42</f>
        <v>586</v>
      </c>
      <c r="C52" s="58">
        <f>hidden1!EZ42</f>
        <v>0</v>
      </c>
      <c r="D52" s="58">
        <f>hidden1!FA42</f>
        <v>0</v>
      </c>
      <c r="E52" s="58">
        <f>hidden1!FB42</f>
        <v>-9253352</v>
      </c>
      <c r="F52" s="58">
        <f>hidden1!FC42</f>
        <v>0</v>
      </c>
      <c r="G52" s="58">
        <f>hidden1!FD42</f>
        <v>0</v>
      </c>
      <c r="H52" s="58">
        <f>hidden1!FE42</f>
        <v>0</v>
      </c>
      <c r="I52" s="58">
        <f>hidden1!FF42</f>
        <v>6406651</v>
      </c>
      <c r="J52" s="58">
        <f>hidden1!FG42</f>
        <v>6344782</v>
      </c>
      <c r="K52" s="57"/>
      <c r="L52" s="57"/>
      <c r="M52" s="57"/>
      <c r="N52" s="57"/>
      <c r="O52" s="57"/>
    </row>
    <row r="53" spans="1:15" x14ac:dyDescent="0.25">
      <c r="A53" s="57" t="str">
        <f>hidden1!A43</f>
        <v xml:space="preserve">  Республика Адыгея</v>
      </c>
      <c r="B53" s="58">
        <f>hidden1!EY43</f>
        <v>0</v>
      </c>
      <c r="C53" s="58">
        <f>hidden1!EZ43</f>
        <v>0</v>
      </c>
      <c r="D53" s="58">
        <f>hidden1!FA43</f>
        <v>0</v>
      </c>
      <c r="E53" s="58">
        <f>hidden1!FB43</f>
        <v>0</v>
      </c>
      <c r="F53" s="58">
        <f>hidden1!FC43</f>
        <v>0</v>
      </c>
      <c r="G53" s="58">
        <f>hidden1!FD43</f>
        <v>0</v>
      </c>
      <c r="H53" s="58">
        <f>hidden1!FE43</f>
        <v>0</v>
      </c>
      <c r="I53" s="58">
        <f>hidden1!FF43</f>
        <v>16379</v>
      </c>
      <c r="J53" s="58">
        <f>hidden1!FG43</f>
        <v>16379</v>
      </c>
      <c r="K53" s="57"/>
      <c r="L53" s="57"/>
      <c r="M53" s="57"/>
      <c r="N53" s="57"/>
      <c r="O53" s="57"/>
    </row>
    <row r="54" spans="1:15" x14ac:dyDescent="0.25">
      <c r="A54" s="57" t="str">
        <f>hidden1!A44</f>
        <v xml:space="preserve">  Республика Калмыкия</v>
      </c>
      <c r="B54" s="58">
        <f>hidden1!EY44</f>
        <v>0</v>
      </c>
      <c r="C54" s="58">
        <f>hidden1!EZ44</f>
        <v>0</v>
      </c>
      <c r="D54" s="58">
        <f>hidden1!FA44</f>
        <v>0</v>
      </c>
      <c r="E54" s="58">
        <f>hidden1!FB44</f>
        <v>0</v>
      </c>
      <c r="F54" s="58">
        <f>hidden1!FC44</f>
        <v>0</v>
      </c>
      <c r="G54" s="58">
        <f>hidden1!FD44</f>
        <v>0</v>
      </c>
      <c r="H54" s="58">
        <f>hidden1!FE44</f>
        <v>0</v>
      </c>
      <c r="I54" s="58">
        <f>hidden1!FF44</f>
        <v>18512</v>
      </c>
      <c r="J54" s="58">
        <f>hidden1!FG44</f>
        <v>18512</v>
      </c>
      <c r="K54" s="57"/>
      <c r="L54" s="57"/>
      <c r="M54" s="57"/>
      <c r="N54" s="57"/>
      <c r="O54" s="57"/>
    </row>
    <row r="55" spans="1:15" x14ac:dyDescent="0.25">
      <c r="A55" s="57" t="str">
        <f>hidden1!A45</f>
        <v xml:space="preserve">  Республика Крым</v>
      </c>
      <c r="B55" s="58">
        <f>hidden1!EY45</f>
        <v>0</v>
      </c>
      <c r="C55" s="58">
        <f>hidden1!EZ45</f>
        <v>0</v>
      </c>
      <c r="D55" s="58">
        <f>hidden1!FA45</f>
        <v>0</v>
      </c>
      <c r="E55" s="58">
        <f>hidden1!FB45</f>
        <v>0</v>
      </c>
      <c r="F55" s="58">
        <f>hidden1!FC45</f>
        <v>0</v>
      </c>
      <c r="G55" s="58">
        <f>hidden1!FD45</f>
        <v>0</v>
      </c>
      <c r="H55" s="58">
        <f>hidden1!FE45</f>
        <v>0</v>
      </c>
      <c r="I55" s="58">
        <f>hidden1!FF45</f>
        <v>83637</v>
      </c>
      <c r="J55" s="58">
        <f>hidden1!FG45</f>
        <v>83637</v>
      </c>
      <c r="K55" s="57"/>
      <c r="L55" s="57"/>
      <c r="M55" s="57"/>
      <c r="N55" s="57"/>
      <c r="O55" s="57"/>
    </row>
    <row r="56" spans="1:15" x14ac:dyDescent="0.25">
      <c r="A56" s="57" t="str">
        <f>hidden1!A46</f>
        <v xml:space="preserve">  Краснодарский край</v>
      </c>
      <c r="B56" s="58">
        <f>hidden1!EY46</f>
        <v>0</v>
      </c>
      <c r="C56" s="58">
        <f>hidden1!EZ46</f>
        <v>0</v>
      </c>
      <c r="D56" s="58">
        <f>hidden1!FA46</f>
        <v>0</v>
      </c>
      <c r="E56" s="58">
        <f>hidden1!FB46</f>
        <v>-5227141</v>
      </c>
      <c r="F56" s="58">
        <f>hidden1!FC46</f>
        <v>0</v>
      </c>
      <c r="G56" s="58">
        <f>hidden1!FD46</f>
        <v>0</v>
      </c>
      <c r="H56" s="58">
        <f>hidden1!FE46</f>
        <v>0</v>
      </c>
      <c r="I56" s="58">
        <f>hidden1!FF46</f>
        <v>3203967</v>
      </c>
      <c r="J56" s="58">
        <f>hidden1!FG46</f>
        <v>3171135</v>
      </c>
      <c r="K56" s="57"/>
      <c r="L56" s="57"/>
      <c r="M56" s="57"/>
      <c r="N56" s="57"/>
      <c r="O56" s="57"/>
    </row>
    <row r="57" spans="1:15" x14ac:dyDescent="0.25">
      <c r="A57" s="57" t="str">
        <f>hidden1!A47</f>
        <v xml:space="preserve">  Астраханская область</v>
      </c>
      <c r="B57" s="58">
        <f>hidden1!EY47</f>
        <v>0</v>
      </c>
      <c r="C57" s="58">
        <f>hidden1!EZ47</f>
        <v>0</v>
      </c>
      <c r="D57" s="58">
        <f>hidden1!FA47</f>
        <v>0</v>
      </c>
      <c r="E57" s="58">
        <f>hidden1!FB47</f>
        <v>0</v>
      </c>
      <c r="F57" s="58">
        <f>hidden1!FC47</f>
        <v>0</v>
      </c>
      <c r="G57" s="58">
        <f>hidden1!FD47</f>
        <v>0</v>
      </c>
      <c r="H57" s="58">
        <f>hidden1!FE47</f>
        <v>0</v>
      </c>
      <c r="I57" s="58">
        <f>hidden1!FF47</f>
        <v>69222</v>
      </c>
      <c r="J57" s="58">
        <f>hidden1!FG47</f>
        <v>69131</v>
      </c>
      <c r="K57" s="57"/>
      <c r="L57" s="57"/>
      <c r="M57" s="57"/>
      <c r="N57" s="57"/>
      <c r="O57" s="57"/>
    </row>
    <row r="58" spans="1:15" x14ac:dyDescent="0.25">
      <c r="A58" s="57" t="str">
        <f>hidden1!A48</f>
        <v xml:space="preserve">  Волгоградская область</v>
      </c>
      <c r="B58" s="58">
        <f>hidden1!EY48</f>
        <v>0</v>
      </c>
      <c r="C58" s="58">
        <f>hidden1!EZ48</f>
        <v>0</v>
      </c>
      <c r="D58" s="58">
        <f>hidden1!FA48</f>
        <v>0</v>
      </c>
      <c r="E58" s="58">
        <f>hidden1!FB48</f>
        <v>-112727</v>
      </c>
      <c r="F58" s="58">
        <f>hidden1!FC48</f>
        <v>0</v>
      </c>
      <c r="G58" s="58">
        <f>hidden1!FD48</f>
        <v>0</v>
      </c>
      <c r="H58" s="58">
        <f>hidden1!FE48</f>
        <v>0</v>
      </c>
      <c r="I58" s="58">
        <f>hidden1!FF48</f>
        <v>561329</v>
      </c>
      <c r="J58" s="58">
        <f>hidden1!FG48</f>
        <v>556038</v>
      </c>
      <c r="K58" s="57"/>
      <c r="L58" s="57"/>
      <c r="M58" s="57"/>
      <c r="N58" s="57"/>
      <c r="O58" s="57"/>
    </row>
    <row r="59" spans="1:15" x14ac:dyDescent="0.25">
      <c r="A59" s="57" t="str">
        <f>hidden1!A49</f>
        <v xml:space="preserve">  Ростовская область</v>
      </c>
      <c r="B59" s="58">
        <f>hidden1!EY49</f>
        <v>586</v>
      </c>
      <c r="C59" s="58">
        <f>hidden1!EZ49</f>
        <v>0</v>
      </c>
      <c r="D59" s="58">
        <f>hidden1!FA49</f>
        <v>0</v>
      </c>
      <c r="E59" s="58">
        <f>hidden1!FB49</f>
        <v>-3913484</v>
      </c>
      <c r="F59" s="58">
        <f>hidden1!FC49</f>
        <v>0</v>
      </c>
      <c r="G59" s="58">
        <f>hidden1!FD49</f>
        <v>0</v>
      </c>
      <c r="H59" s="58">
        <f>hidden1!FE49</f>
        <v>0</v>
      </c>
      <c r="I59" s="58">
        <f>hidden1!FF49</f>
        <v>2445760</v>
      </c>
      <c r="J59" s="58">
        <f>hidden1!FG49</f>
        <v>2422105</v>
      </c>
      <c r="K59" s="57"/>
      <c r="L59" s="57"/>
      <c r="M59" s="57"/>
      <c r="N59" s="57"/>
      <c r="O59" s="57"/>
    </row>
    <row r="60" spans="1:15" x14ac:dyDescent="0.25">
      <c r="A60" s="57" t="str">
        <f>hidden1!A50</f>
        <v xml:space="preserve">  город Севастополь</v>
      </c>
      <c r="B60" s="58">
        <f>hidden1!EY50</f>
        <v>0</v>
      </c>
      <c r="C60" s="58">
        <f>hidden1!EZ50</f>
        <v>0</v>
      </c>
      <c r="D60" s="58">
        <f>hidden1!FA50</f>
        <v>0</v>
      </c>
      <c r="E60" s="58">
        <f>hidden1!FB50</f>
        <v>0</v>
      </c>
      <c r="F60" s="58">
        <f>hidden1!FC50</f>
        <v>0</v>
      </c>
      <c r="G60" s="58">
        <f>hidden1!FD50</f>
        <v>0</v>
      </c>
      <c r="H60" s="58">
        <f>hidden1!FE50</f>
        <v>0</v>
      </c>
      <c r="I60" s="58">
        <f>hidden1!FF50</f>
        <v>7845</v>
      </c>
      <c r="J60" s="58">
        <f>hidden1!FG50</f>
        <v>7845</v>
      </c>
      <c r="K60" s="57"/>
      <c r="L60" s="57"/>
      <c r="M60" s="57"/>
      <c r="N60" s="57"/>
      <c r="O60" s="57"/>
    </row>
    <row r="61" spans="1:15" x14ac:dyDescent="0.25">
      <c r="A61" s="57" t="str">
        <f>hidden1!A51</f>
        <v xml:space="preserve"> ПРИВОЛЖСКИЙ ФЕДЕРАЛЬНЫЙ ОКРУГ</v>
      </c>
      <c r="B61" s="58">
        <f>hidden1!EY51</f>
        <v>0</v>
      </c>
      <c r="C61" s="58">
        <f>hidden1!EZ51</f>
        <v>0</v>
      </c>
      <c r="D61" s="58">
        <f>hidden1!FA51</f>
        <v>207</v>
      </c>
      <c r="E61" s="58">
        <f>hidden1!FB51</f>
        <v>-127498881</v>
      </c>
      <c r="F61" s="58">
        <f>hidden1!FC51</f>
        <v>0</v>
      </c>
      <c r="G61" s="58">
        <f>hidden1!FD51</f>
        <v>-1787475</v>
      </c>
      <c r="H61" s="58">
        <f>hidden1!FE51</f>
        <v>-1867088</v>
      </c>
      <c r="I61" s="58">
        <f>hidden1!FF51</f>
        <v>10819046</v>
      </c>
      <c r="J61" s="58">
        <f>hidden1!FG51</f>
        <v>10610899</v>
      </c>
      <c r="K61" s="57"/>
      <c r="L61" s="57"/>
      <c r="M61" s="57"/>
      <c r="N61" s="57"/>
      <c r="O61" s="57"/>
    </row>
    <row r="62" spans="1:15" x14ac:dyDescent="0.25">
      <c r="A62" s="57" t="str">
        <f>hidden1!A52</f>
        <v xml:space="preserve">  Республика Башкортостан</v>
      </c>
      <c r="B62" s="58">
        <f>hidden1!EY52</f>
        <v>0</v>
      </c>
      <c r="C62" s="58">
        <f>hidden1!EZ52</f>
        <v>0</v>
      </c>
      <c r="D62" s="58">
        <f>hidden1!FA52</f>
        <v>0</v>
      </c>
      <c r="E62" s="58">
        <f>hidden1!FB52</f>
        <v>-49737178</v>
      </c>
      <c r="F62" s="58">
        <f>hidden1!FC52</f>
        <v>0</v>
      </c>
      <c r="G62" s="58">
        <f>hidden1!FD52</f>
        <v>0</v>
      </c>
      <c r="H62" s="58">
        <f>hidden1!FE52</f>
        <v>0</v>
      </c>
      <c r="I62" s="58">
        <f>hidden1!FF52</f>
        <v>1304632</v>
      </c>
      <c r="J62" s="58">
        <f>hidden1!FG52</f>
        <v>1195907</v>
      </c>
      <c r="K62" s="57"/>
      <c r="L62" s="57"/>
      <c r="M62" s="57"/>
      <c r="N62" s="57"/>
      <c r="O62" s="57"/>
    </row>
    <row r="63" spans="1:15" x14ac:dyDescent="0.25">
      <c r="A63" s="57" t="str">
        <f>hidden1!A53</f>
        <v xml:space="preserve">  Республика Марий-Эл</v>
      </c>
      <c r="B63" s="58">
        <f>hidden1!EY53</f>
        <v>0</v>
      </c>
      <c r="C63" s="58">
        <f>hidden1!EZ53</f>
        <v>0</v>
      </c>
      <c r="D63" s="58">
        <f>hidden1!FA53</f>
        <v>0</v>
      </c>
      <c r="E63" s="58">
        <f>hidden1!FB53</f>
        <v>0</v>
      </c>
      <c r="F63" s="58">
        <f>hidden1!FC53</f>
        <v>0</v>
      </c>
      <c r="G63" s="58">
        <f>hidden1!FD53</f>
        <v>0</v>
      </c>
      <c r="H63" s="58">
        <f>hidden1!FE53</f>
        <v>0</v>
      </c>
      <c r="I63" s="58">
        <f>hidden1!FF53</f>
        <v>71689</v>
      </c>
      <c r="J63" s="58">
        <f>hidden1!FG53</f>
        <v>71689</v>
      </c>
      <c r="K63" s="57"/>
      <c r="L63" s="57"/>
      <c r="M63" s="57"/>
      <c r="N63" s="57"/>
      <c r="O63" s="57"/>
    </row>
    <row r="64" spans="1:15" x14ac:dyDescent="0.25">
      <c r="A64" s="57" t="str">
        <f>hidden1!A54</f>
        <v xml:space="preserve">  Республика Мордовия</v>
      </c>
      <c r="B64" s="58">
        <f>hidden1!EY54</f>
        <v>0</v>
      </c>
      <c r="C64" s="58">
        <f>hidden1!EZ54</f>
        <v>0</v>
      </c>
      <c r="D64" s="58">
        <f>hidden1!FA54</f>
        <v>0</v>
      </c>
      <c r="E64" s="58">
        <f>hidden1!FB54</f>
        <v>0</v>
      </c>
      <c r="F64" s="58">
        <f>hidden1!FC54</f>
        <v>0</v>
      </c>
      <c r="G64" s="58">
        <f>hidden1!FD54</f>
        <v>0</v>
      </c>
      <c r="H64" s="58">
        <f>hidden1!FE54</f>
        <v>0</v>
      </c>
      <c r="I64" s="58">
        <f>hidden1!FF54</f>
        <v>134674</v>
      </c>
      <c r="J64" s="58">
        <f>hidden1!FG54</f>
        <v>134674</v>
      </c>
      <c r="K64" s="57"/>
      <c r="L64" s="57"/>
      <c r="M64" s="57"/>
      <c r="N64" s="57"/>
      <c r="O64" s="57"/>
    </row>
    <row r="65" spans="1:15" x14ac:dyDescent="0.25">
      <c r="A65" s="57" t="str">
        <f>hidden1!A55</f>
        <v xml:space="preserve">  Республика Татарстан</v>
      </c>
      <c r="B65" s="58">
        <f>hidden1!EY55</f>
        <v>0</v>
      </c>
      <c r="C65" s="58">
        <f>hidden1!EZ55</f>
        <v>0</v>
      </c>
      <c r="D65" s="58">
        <f>hidden1!FA55</f>
        <v>0</v>
      </c>
      <c r="E65" s="58">
        <f>hidden1!FB55</f>
        <v>-77077598</v>
      </c>
      <c r="F65" s="58">
        <f>hidden1!FC55</f>
        <v>0</v>
      </c>
      <c r="G65" s="58">
        <f>hidden1!FD55</f>
        <v>-1787475</v>
      </c>
      <c r="H65" s="58">
        <f>hidden1!FE55</f>
        <v>-1867088</v>
      </c>
      <c r="I65" s="58">
        <f>hidden1!FF55</f>
        <v>2481578</v>
      </c>
      <c r="J65" s="58">
        <f>hidden1!FG55</f>
        <v>2453779</v>
      </c>
      <c r="K65" s="57"/>
      <c r="L65" s="57"/>
      <c r="M65" s="57"/>
      <c r="N65" s="57"/>
      <c r="O65" s="57"/>
    </row>
    <row r="66" spans="1:15" x14ac:dyDescent="0.25">
      <c r="A66" s="57" t="str">
        <f>hidden1!A56</f>
        <v xml:space="preserve">  Удмуртская Республика</v>
      </c>
      <c r="B66" s="58">
        <f>hidden1!EY56</f>
        <v>0</v>
      </c>
      <c r="C66" s="58">
        <f>hidden1!EZ56</f>
        <v>0</v>
      </c>
      <c r="D66" s="58">
        <f>hidden1!FA56</f>
        <v>0</v>
      </c>
      <c r="E66" s="58">
        <f>hidden1!FB56</f>
        <v>0</v>
      </c>
      <c r="F66" s="58">
        <f>hidden1!FC56</f>
        <v>0</v>
      </c>
      <c r="G66" s="58">
        <f>hidden1!FD56</f>
        <v>0</v>
      </c>
      <c r="H66" s="58">
        <f>hidden1!FE56</f>
        <v>0</v>
      </c>
      <c r="I66" s="58">
        <f>hidden1!FF56</f>
        <v>309307</v>
      </c>
      <c r="J66" s="58">
        <f>hidden1!FG56</f>
        <v>302476</v>
      </c>
      <c r="K66" s="57"/>
      <c r="L66" s="57"/>
      <c r="M66" s="57"/>
      <c r="N66" s="57"/>
      <c r="O66" s="57"/>
    </row>
    <row r="67" spans="1:15" x14ac:dyDescent="0.25">
      <c r="A67" s="57" t="str">
        <f>hidden1!A57</f>
        <v xml:space="preserve">  Чувашская Республика</v>
      </c>
      <c r="B67" s="58">
        <f>hidden1!EY57</f>
        <v>0</v>
      </c>
      <c r="C67" s="58">
        <f>hidden1!EZ57</f>
        <v>0</v>
      </c>
      <c r="D67" s="58">
        <f>hidden1!FA57</f>
        <v>0</v>
      </c>
      <c r="E67" s="58">
        <f>hidden1!FB57</f>
        <v>0</v>
      </c>
      <c r="F67" s="58">
        <f>hidden1!FC57</f>
        <v>0</v>
      </c>
      <c r="G67" s="58">
        <f>hidden1!FD57</f>
        <v>0</v>
      </c>
      <c r="H67" s="58">
        <f>hidden1!FE57</f>
        <v>0</v>
      </c>
      <c r="I67" s="58">
        <f>hidden1!FF57</f>
        <v>265225</v>
      </c>
      <c r="J67" s="58">
        <f>hidden1!FG57</f>
        <v>265225</v>
      </c>
      <c r="K67" s="57"/>
      <c r="L67" s="57"/>
      <c r="M67" s="57"/>
      <c r="N67" s="57"/>
      <c r="O67" s="57"/>
    </row>
    <row r="68" spans="1:15" x14ac:dyDescent="0.25">
      <c r="A68" s="57" t="str">
        <f>hidden1!A58</f>
        <v xml:space="preserve">  Кировская область</v>
      </c>
      <c r="B68" s="58">
        <f>hidden1!EY58</f>
        <v>0</v>
      </c>
      <c r="C68" s="58">
        <f>hidden1!EZ58</f>
        <v>0</v>
      </c>
      <c r="D68" s="58">
        <f>hidden1!FA58</f>
        <v>0</v>
      </c>
      <c r="E68" s="58">
        <f>hidden1!FB58</f>
        <v>0</v>
      </c>
      <c r="F68" s="58">
        <f>hidden1!FC58</f>
        <v>0</v>
      </c>
      <c r="G68" s="58">
        <f>hidden1!FD58</f>
        <v>0</v>
      </c>
      <c r="H68" s="58">
        <f>hidden1!FE58</f>
        <v>0</v>
      </c>
      <c r="I68" s="58">
        <f>hidden1!FF58</f>
        <v>249650</v>
      </c>
      <c r="J68" s="58">
        <f>hidden1!FG58</f>
        <v>238288</v>
      </c>
      <c r="K68" s="57"/>
      <c r="L68" s="57"/>
      <c r="M68" s="57"/>
      <c r="N68" s="57"/>
      <c r="O68" s="57"/>
    </row>
    <row r="69" spans="1:15" x14ac:dyDescent="0.25">
      <c r="A69" s="57" t="str">
        <f>hidden1!A59</f>
        <v xml:space="preserve">  Нижегородская область</v>
      </c>
      <c r="B69" s="58">
        <f>hidden1!EY59</f>
        <v>0</v>
      </c>
      <c r="C69" s="58">
        <f>hidden1!EZ59</f>
        <v>0</v>
      </c>
      <c r="D69" s="58">
        <f>hidden1!FA59</f>
        <v>0</v>
      </c>
      <c r="E69" s="58">
        <f>hidden1!FB59</f>
        <v>0</v>
      </c>
      <c r="F69" s="58">
        <f>hidden1!FC59</f>
        <v>0</v>
      </c>
      <c r="G69" s="58">
        <f>hidden1!FD59</f>
        <v>0</v>
      </c>
      <c r="H69" s="58">
        <f>hidden1!FE59</f>
        <v>0</v>
      </c>
      <c r="I69" s="58">
        <f>hidden1!FF59</f>
        <v>2411626</v>
      </c>
      <c r="J69" s="58">
        <f>hidden1!FG59</f>
        <v>2384540</v>
      </c>
      <c r="K69" s="57"/>
      <c r="L69" s="57"/>
      <c r="M69" s="57"/>
      <c r="N69" s="57"/>
      <c r="O69" s="57"/>
    </row>
    <row r="70" spans="1:15" x14ac:dyDescent="0.25">
      <c r="A70" s="57" t="str">
        <f>hidden1!A60</f>
        <v xml:space="preserve">  Оренбургская область</v>
      </c>
      <c r="B70" s="58">
        <f>hidden1!EY60</f>
        <v>0</v>
      </c>
      <c r="C70" s="58">
        <f>hidden1!EZ60</f>
        <v>0</v>
      </c>
      <c r="D70" s="58">
        <f>hidden1!FA60</f>
        <v>0</v>
      </c>
      <c r="E70" s="58">
        <f>hidden1!FB60</f>
        <v>0</v>
      </c>
      <c r="F70" s="58">
        <f>hidden1!FC60</f>
        <v>0</v>
      </c>
      <c r="G70" s="58">
        <f>hidden1!FD60</f>
        <v>0</v>
      </c>
      <c r="H70" s="58">
        <f>hidden1!FE60</f>
        <v>0</v>
      </c>
      <c r="I70" s="58">
        <f>hidden1!FF60</f>
        <v>507788</v>
      </c>
      <c r="J70" s="58">
        <f>hidden1!FG60</f>
        <v>499079</v>
      </c>
      <c r="K70" s="57"/>
      <c r="L70" s="57"/>
      <c r="M70" s="57"/>
      <c r="N70" s="57"/>
      <c r="O70" s="57"/>
    </row>
    <row r="71" spans="1:15" x14ac:dyDescent="0.25">
      <c r="A71" s="57" t="str">
        <f>hidden1!A61</f>
        <v xml:space="preserve">  Пензенская область</v>
      </c>
      <c r="B71" s="58">
        <f>hidden1!EY61</f>
        <v>0</v>
      </c>
      <c r="C71" s="58">
        <f>hidden1!EZ61</f>
        <v>0</v>
      </c>
      <c r="D71" s="58">
        <f>hidden1!FA61</f>
        <v>0</v>
      </c>
      <c r="E71" s="58">
        <f>hidden1!FB61</f>
        <v>0</v>
      </c>
      <c r="F71" s="58">
        <f>hidden1!FC61</f>
        <v>0</v>
      </c>
      <c r="G71" s="58">
        <f>hidden1!FD61</f>
        <v>0</v>
      </c>
      <c r="H71" s="58">
        <f>hidden1!FE61</f>
        <v>0</v>
      </c>
      <c r="I71" s="58">
        <f>hidden1!FF61</f>
        <v>199969</v>
      </c>
      <c r="J71" s="58">
        <f>hidden1!FG61</f>
        <v>199987</v>
      </c>
      <c r="K71" s="57"/>
      <c r="L71" s="57"/>
      <c r="M71" s="57"/>
      <c r="N71" s="57"/>
      <c r="O71" s="57"/>
    </row>
    <row r="72" spans="1:15" x14ac:dyDescent="0.25">
      <c r="A72" s="57" t="str">
        <f>hidden1!A62</f>
        <v xml:space="preserve">  Пермский край</v>
      </c>
      <c r="B72" s="58">
        <f>hidden1!EY62</f>
        <v>0</v>
      </c>
      <c r="C72" s="58">
        <f>hidden1!EZ62</f>
        <v>0</v>
      </c>
      <c r="D72" s="58">
        <f>hidden1!FA62</f>
        <v>207</v>
      </c>
      <c r="E72" s="58">
        <f>hidden1!FB62</f>
        <v>0</v>
      </c>
      <c r="F72" s="58">
        <f>hidden1!FC62</f>
        <v>0</v>
      </c>
      <c r="G72" s="58">
        <f>hidden1!FD62</f>
        <v>0</v>
      </c>
      <c r="H72" s="58">
        <f>hidden1!FE62</f>
        <v>0</v>
      </c>
      <c r="I72" s="58">
        <f>hidden1!FF62</f>
        <v>1245339</v>
      </c>
      <c r="J72" s="58">
        <f>hidden1!FG62</f>
        <v>1236297</v>
      </c>
      <c r="K72" s="57"/>
      <c r="L72" s="57"/>
      <c r="M72" s="57"/>
      <c r="N72" s="57"/>
      <c r="O72" s="57"/>
    </row>
    <row r="73" spans="1:15" x14ac:dyDescent="0.25">
      <c r="A73" s="57" t="str">
        <f>hidden1!A63</f>
        <v xml:space="preserve">  Самарская область</v>
      </c>
      <c r="B73" s="58">
        <f>hidden1!EY63</f>
        <v>0</v>
      </c>
      <c r="C73" s="58">
        <f>hidden1!EZ63</f>
        <v>0</v>
      </c>
      <c r="D73" s="58">
        <f>hidden1!FA63</f>
        <v>0</v>
      </c>
      <c r="E73" s="58">
        <f>hidden1!FB63</f>
        <v>0</v>
      </c>
      <c r="F73" s="58">
        <f>hidden1!FC63</f>
        <v>0</v>
      </c>
      <c r="G73" s="58">
        <f>hidden1!FD63</f>
        <v>0</v>
      </c>
      <c r="H73" s="58">
        <f>hidden1!FE63</f>
        <v>0</v>
      </c>
      <c r="I73" s="58">
        <f>hidden1!FF63</f>
        <v>1043085</v>
      </c>
      <c r="J73" s="58">
        <f>hidden1!FG63</f>
        <v>1037132</v>
      </c>
      <c r="K73" s="57"/>
      <c r="L73" s="57"/>
      <c r="M73" s="57"/>
      <c r="N73" s="57"/>
      <c r="O73" s="57"/>
    </row>
    <row r="74" spans="1:15" x14ac:dyDescent="0.25">
      <c r="A74" s="57" t="str">
        <f>hidden1!A64</f>
        <v xml:space="preserve">  Саратовская область</v>
      </c>
      <c r="B74" s="58">
        <f>hidden1!EY64</f>
        <v>0</v>
      </c>
      <c r="C74" s="58">
        <f>hidden1!EZ64</f>
        <v>0</v>
      </c>
      <c r="D74" s="58">
        <f>hidden1!FA64</f>
        <v>0</v>
      </c>
      <c r="E74" s="58">
        <f>hidden1!FB64</f>
        <v>0</v>
      </c>
      <c r="F74" s="58">
        <f>hidden1!FC64</f>
        <v>0</v>
      </c>
      <c r="G74" s="58">
        <f>hidden1!FD64</f>
        <v>0</v>
      </c>
      <c r="H74" s="58">
        <f>hidden1!FE64</f>
        <v>0</v>
      </c>
      <c r="I74" s="58">
        <f>hidden1!FF64</f>
        <v>414206</v>
      </c>
      <c r="J74" s="58">
        <f>hidden1!FG64</f>
        <v>414153</v>
      </c>
      <c r="K74" s="57"/>
      <c r="L74" s="57"/>
      <c r="M74" s="57"/>
      <c r="N74" s="57"/>
      <c r="O74" s="57"/>
    </row>
    <row r="75" spans="1:15" x14ac:dyDescent="0.25">
      <c r="A75" s="57" t="str">
        <f>hidden1!A65</f>
        <v xml:space="preserve">  Ульяновская область</v>
      </c>
      <c r="B75" s="58">
        <f>hidden1!EY65</f>
        <v>0</v>
      </c>
      <c r="C75" s="58">
        <f>hidden1!EZ65</f>
        <v>0</v>
      </c>
      <c r="D75" s="58">
        <f>hidden1!FA65</f>
        <v>0</v>
      </c>
      <c r="E75" s="58">
        <f>hidden1!FB65</f>
        <v>-684105</v>
      </c>
      <c r="F75" s="58">
        <f>hidden1!FC65</f>
        <v>0</v>
      </c>
      <c r="G75" s="58">
        <f>hidden1!FD65</f>
        <v>0</v>
      </c>
      <c r="H75" s="58">
        <f>hidden1!FE65</f>
        <v>0</v>
      </c>
      <c r="I75" s="58">
        <f>hidden1!FF65</f>
        <v>180278</v>
      </c>
      <c r="J75" s="58">
        <f>hidden1!FG65</f>
        <v>177673</v>
      </c>
      <c r="K75" s="57"/>
      <c r="L75" s="57"/>
      <c r="M75" s="57"/>
      <c r="N75" s="57"/>
      <c r="O75" s="57"/>
    </row>
    <row r="76" spans="1:15" x14ac:dyDescent="0.25">
      <c r="A76" s="57" t="str">
        <f>hidden1!A66</f>
        <v xml:space="preserve"> УРАЛЬСКИЙ ФЕДЕРАЛЬНЫЙ ОКРУГ</v>
      </c>
      <c r="B76" s="58">
        <f>hidden1!EY66</f>
        <v>48</v>
      </c>
      <c r="C76" s="58">
        <f>hidden1!EZ66</f>
        <v>0</v>
      </c>
      <c r="D76" s="58">
        <f>hidden1!FA66</f>
        <v>0</v>
      </c>
      <c r="E76" s="58">
        <f>hidden1!FB66</f>
        <v>-25468770</v>
      </c>
      <c r="F76" s="58">
        <f>hidden1!FC66</f>
        <v>0</v>
      </c>
      <c r="G76" s="58">
        <f>hidden1!FD66</f>
        <v>0</v>
      </c>
      <c r="H76" s="58">
        <f>hidden1!FE66</f>
        <v>-6911640</v>
      </c>
      <c r="I76" s="58">
        <f>hidden1!FF66</f>
        <v>13089522</v>
      </c>
      <c r="J76" s="58">
        <f>hidden1!FG66</f>
        <v>13041431</v>
      </c>
      <c r="K76" s="57"/>
      <c r="L76" s="57"/>
      <c r="M76" s="57"/>
      <c r="N76" s="57"/>
      <c r="O76" s="57"/>
    </row>
    <row r="77" spans="1:15" x14ac:dyDescent="0.25">
      <c r="A77" s="57" t="str">
        <f>hidden1!A67</f>
        <v xml:space="preserve">  Курганская область</v>
      </c>
      <c r="B77" s="58">
        <f>hidden1!EY67</f>
        <v>0</v>
      </c>
      <c r="C77" s="58">
        <f>hidden1!EZ67</f>
        <v>0</v>
      </c>
      <c r="D77" s="58">
        <f>hidden1!FA67</f>
        <v>0</v>
      </c>
      <c r="E77" s="58">
        <f>hidden1!FB67</f>
        <v>0</v>
      </c>
      <c r="F77" s="58">
        <f>hidden1!FC67</f>
        <v>0</v>
      </c>
      <c r="G77" s="58">
        <f>hidden1!FD67</f>
        <v>0</v>
      </c>
      <c r="H77" s="58">
        <f>hidden1!FE67</f>
        <v>0</v>
      </c>
      <c r="I77" s="58">
        <f>hidden1!FF67</f>
        <v>121406</v>
      </c>
      <c r="J77" s="58">
        <f>hidden1!FG67</f>
        <v>121406</v>
      </c>
      <c r="K77" s="57"/>
      <c r="L77" s="57"/>
      <c r="M77" s="57"/>
      <c r="N77" s="57"/>
      <c r="O77" s="57"/>
    </row>
    <row r="78" spans="1:15" x14ac:dyDescent="0.25">
      <c r="A78" s="57" t="str">
        <f>hidden1!A68</f>
        <v xml:space="preserve">  Свердловская область</v>
      </c>
      <c r="B78" s="58">
        <f>hidden1!EY68</f>
        <v>48</v>
      </c>
      <c r="C78" s="58">
        <f>hidden1!EZ68</f>
        <v>0</v>
      </c>
      <c r="D78" s="58">
        <f>hidden1!FA68</f>
        <v>0</v>
      </c>
      <c r="E78" s="58">
        <f>hidden1!FB68</f>
        <v>0</v>
      </c>
      <c r="F78" s="58">
        <f>hidden1!FC68</f>
        <v>0</v>
      </c>
      <c r="G78" s="58">
        <f>hidden1!FD68</f>
        <v>0</v>
      </c>
      <c r="H78" s="58">
        <f>hidden1!FE68</f>
        <v>0</v>
      </c>
      <c r="I78" s="58">
        <f>hidden1!FF68</f>
        <v>8806175</v>
      </c>
      <c r="J78" s="58">
        <f>hidden1!FG68</f>
        <v>8799977</v>
      </c>
      <c r="K78" s="57"/>
      <c r="L78" s="57"/>
      <c r="M78" s="57"/>
      <c r="N78" s="57"/>
      <c r="O78" s="57"/>
    </row>
    <row r="79" spans="1:15" x14ac:dyDescent="0.25">
      <c r="A79" s="57" t="str">
        <f>hidden1!A69</f>
        <v xml:space="preserve">  Тюменская область</v>
      </c>
      <c r="B79" s="58">
        <f>hidden1!EY69</f>
        <v>0</v>
      </c>
      <c r="C79" s="58">
        <f>hidden1!EZ69</f>
        <v>0</v>
      </c>
      <c r="D79" s="58">
        <f>hidden1!FA69</f>
        <v>0</v>
      </c>
      <c r="E79" s="58">
        <f>hidden1!FB69</f>
        <v>0</v>
      </c>
      <c r="F79" s="58">
        <f>hidden1!FC69</f>
        <v>0</v>
      </c>
      <c r="G79" s="58">
        <f>hidden1!FD69</f>
        <v>0</v>
      </c>
      <c r="H79" s="58">
        <f>hidden1!FE69</f>
        <v>-6911640</v>
      </c>
      <c r="I79" s="58">
        <f>hidden1!FF69</f>
        <v>439878</v>
      </c>
      <c r="J79" s="58">
        <f>hidden1!FG69</f>
        <v>434461</v>
      </c>
      <c r="K79" s="57"/>
      <c r="L79" s="57"/>
      <c r="M79" s="57"/>
      <c r="N79" s="57"/>
      <c r="O79" s="57"/>
    </row>
    <row r="80" spans="1:15" x14ac:dyDescent="0.25">
      <c r="A80" s="57" t="str">
        <f>hidden1!A70</f>
        <v xml:space="preserve">  Челябинская область</v>
      </c>
      <c r="B80" s="58">
        <f>hidden1!EY70</f>
        <v>0</v>
      </c>
      <c r="C80" s="58">
        <f>hidden1!EZ70</f>
        <v>0</v>
      </c>
      <c r="D80" s="58">
        <f>hidden1!FA70</f>
        <v>0</v>
      </c>
      <c r="E80" s="58">
        <f>hidden1!FB70</f>
        <v>0</v>
      </c>
      <c r="F80" s="58">
        <f>hidden1!FC70</f>
        <v>0</v>
      </c>
      <c r="G80" s="58">
        <f>hidden1!FD70</f>
        <v>0</v>
      </c>
      <c r="H80" s="58">
        <f>hidden1!FE70</f>
        <v>0</v>
      </c>
      <c r="I80" s="58">
        <f>hidden1!FF70</f>
        <v>3384042</v>
      </c>
      <c r="J80" s="58">
        <f>hidden1!FG70</f>
        <v>3355971</v>
      </c>
      <c r="K80" s="57"/>
      <c r="L80" s="57"/>
      <c r="M80" s="57"/>
      <c r="N80" s="57"/>
      <c r="O80" s="57"/>
    </row>
    <row r="81" spans="1:15" x14ac:dyDescent="0.25">
      <c r="A81" s="57" t="str">
        <f>hidden1!A71</f>
        <v xml:space="preserve">  Ханты-Мансийский автономный округ - Югра</v>
      </c>
      <c r="B81" s="58">
        <f>hidden1!EY71</f>
        <v>0</v>
      </c>
      <c r="C81" s="58">
        <f>hidden1!EZ71</f>
        <v>0</v>
      </c>
      <c r="D81" s="58">
        <f>hidden1!FA71</f>
        <v>0</v>
      </c>
      <c r="E81" s="58">
        <f>hidden1!FB71</f>
        <v>-25468770</v>
      </c>
      <c r="F81" s="58">
        <f>hidden1!FC71</f>
        <v>0</v>
      </c>
      <c r="G81" s="58">
        <f>hidden1!FD71</f>
        <v>0</v>
      </c>
      <c r="H81" s="58">
        <f>hidden1!FE71</f>
        <v>0</v>
      </c>
      <c r="I81" s="58">
        <f>hidden1!FF71</f>
        <v>322479</v>
      </c>
      <c r="J81" s="58">
        <f>hidden1!FG71</f>
        <v>314074</v>
      </c>
      <c r="K81" s="57"/>
      <c r="L81" s="57"/>
      <c r="M81" s="57"/>
      <c r="N81" s="57"/>
      <c r="O81" s="57"/>
    </row>
    <row r="82" spans="1:15" x14ac:dyDescent="0.25">
      <c r="A82" s="57" t="str">
        <f>hidden1!A72</f>
        <v xml:space="preserve">  Ямало-Ненецкий автономный округ</v>
      </c>
      <c r="B82" s="58">
        <f>hidden1!EY72</f>
        <v>0</v>
      </c>
      <c r="C82" s="58">
        <f>hidden1!EZ72</f>
        <v>0</v>
      </c>
      <c r="D82" s="58">
        <f>hidden1!FA72</f>
        <v>0</v>
      </c>
      <c r="E82" s="58">
        <f>hidden1!FB72</f>
        <v>0</v>
      </c>
      <c r="F82" s="58">
        <f>hidden1!FC72</f>
        <v>0</v>
      </c>
      <c r="G82" s="58">
        <f>hidden1!FD72</f>
        <v>0</v>
      </c>
      <c r="H82" s="58">
        <f>hidden1!FE72</f>
        <v>0</v>
      </c>
      <c r="I82" s="58">
        <f>hidden1!FF72</f>
        <v>15542</v>
      </c>
      <c r="J82" s="58">
        <f>hidden1!FG72</f>
        <v>15542</v>
      </c>
      <c r="K82" s="57"/>
      <c r="L82" s="57"/>
      <c r="M82" s="57"/>
      <c r="N82" s="57"/>
      <c r="O82" s="57"/>
    </row>
    <row r="83" spans="1:15" x14ac:dyDescent="0.25">
      <c r="A83" s="57" t="str">
        <f>hidden1!A73</f>
        <v xml:space="preserve"> СИБИРСКИЙ ФЕДЕРАЛЬНЫЙ ОКРУГ</v>
      </c>
      <c r="B83" s="58">
        <f>hidden1!EY73</f>
        <v>0</v>
      </c>
      <c r="C83" s="58">
        <f>hidden1!EZ73</f>
        <v>0</v>
      </c>
      <c r="D83" s="58">
        <f>hidden1!FA73</f>
        <v>0</v>
      </c>
      <c r="E83" s="58">
        <f>hidden1!FB73</f>
        <v>-6915728</v>
      </c>
      <c r="F83" s="58">
        <f>hidden1!FC73</f>
        <v>0</v>
      </c>
      <c r="G83" s="58">
        <f>hidden1!FD73</f>
        <v>0</v>
      </c>
      <c r="H83" s="58">
        <f>hidden1!FE73</f>
        <v>0</v>
      </c>
      <c r="I83" s="58">
        <f>hidden1!FF73</f>
        <v>8059754</v>
      </c>
      <c r="J83" s="58">
        <f>hidden1!FG73</f>
        <v>8044244</v>
      </c>
      <c r="K83" s="57"/>
      <c r="L83" s="57"/>
      <c r="M83" s="57"/>
      <c r="N83" s="57"/>
      <c r="O83" s="57"/>
    </row>
    <row r="84" spans="1:15" x14ac:dyDescent="0.25">
      <c r="A84" s="57" t="str">
        <f>hidden1!A74</f>
        <v xml:space="preserve">  Республика Алтай</v>
      </c>
      <c r="B84" s="58">
        <f>hidden1!EY74</f>
        <v>0</v>
      </c>
      <c r="C84" s="58">
        <f>hidden1!EZ74</f>
        <v>0</v>
      </c>
      <c r="D84" s="58">
        <f>hidden1!FA74</f>
        <v>0</v>
      </c>
      <c r="E84" s="58">
        <f>hidden1!FB74</f>
        <v>0</v>
      </c>
      <c r="F84" s="58">
        <f>hidden1!FC74</f>
        <v>0</v>
      </c>
      <c r="G84" s="58">
        <f>hidden1!FD74</f>
        <v>0</v>
      </c>
      <c r="H84" s="58">
        <f>hidden1!FE74</f>
        <v>0</v>
      </c>
      <c r="I84" s="58">
        <f>hidden1!FF74</f>
        <v>-1568</v>
      </c>
      <c r="J84" s="58">
        <f>hidden1!FG74</f>
        <v>-1568</v>
      </c>
      <c r="K84" s="57"/>
      <c r="L84" s="57"/>
      <c r="M84" s="57"/>
      <c r="N84" s="57"/>
      <c r="O84" s="57"/>
    </row>
    <row r="85" spans="1:15" x14ac:dyDescent="0.25">
      <c r="A85" s="57" t="str">
        <f>hidden1!A75</f>
        <v xml:space="preserve">  Республика Тыва</v>
      </c>
      <c r="B85" s="58">
        <f>hidden1!EY75</f>
        <v>0</v>
      </c>
      <c r="C85" s="58">
        <f>hidden1!EZ75</f>
        <v>0</v>
      </c>
      <c r="D85" s="58">
        <f>hidden1!FA75</f>
        <v>0</v>
      </c>
      <c r="E85" s="58">
        <f>hidden1!FB75</f>
        <v>0</v>
      </c>
      <c r="F85" s="58">
        <f>hidden1!FC75</f>
        <v>0</v>
      </c>
      <c r="G85" s="58">
        <f>hidden1!FD75</f>
        <v>0</v>
      </c>
      <c r="H85" s="58">
        <f>hidden1!FE75</f>
        <v>0</v>
      </c>
      <c r="I85" s="58">
        <f>hidden1!FF75</f>
        <v>25293</v>
      </c>
      <c r="J85" s="58">
        <f>hidden1!FG75</f>
        <v>25293</v>
      </c>
      <c r="K85" s="57"/>
      <c r="L85" s="57"/>
      <c r="M85" s="57"/>
      <c r="N85" s="57"/>
      <c r="O85" s="57"/>
    </row>
    <row r="86" spans="1:15" x14ac:dyDescent="0.25">
      <c r="A86" s="57" t="str">
        <f>hidden1!A76</f>
        <v xml:space="preserve">  Республика Хакасия</v>
      </c>
      <c r="B86" s="58">
        <f>hidden1!EY76</f>
        <v>0</v>
      </c>
      <c r="C86" s="58">
        <f>hidden1!EZ76</f>
        <v>0</v>
      </c>
      <c r="D86" s="58">
        <f>hidden1!FA76</f>
        <v>0</v>
      </c>
      <c r="E86" s="58">
        <f>hidden1!FB76</f>
        <v>0</v>
      </c>
      <c r="F86" s="58">
        <f>hidden1!FC76</f>
        <v>0</v>
      </c>
      <c r="G86" s="58">
        <f>hidden1!FD76</f>
        <v>0</v>
      </c>
      <c r="H86" s="58">
        <f>hidden1!FE76</f>
        <v>0</v>
      </c>
      <c r="I86" s="58">
        <f>hidden1!FF76</f>
        <v>211869</v>
      </c>
      <c r="J86" s="58">
        <f>hidden1!FG76</f>
        <v>211869</v>
      </c>
      <c r="K86" s="57"/>
      <c r="L86" s="57"/>
      <c r="M86" s="57"/>
      <c r="N86" s="57"/>
      <c r="O86" s="57"/>
    </row>
    <row r="87" spans="1:15" x14ac:dyDescent="0.25">
      <c r="A87" s="57" t="str">
        <f>hidden1!A77</f>
        <v xml:space="preserve">  Алтайский край</v>
      </c>
      <c r="B87" s="58">
        <f>hidden1!EY77</f>
        <v>0</v>
      </c>
      <c r="C87" s="58">
        <f>hidden1!EZ77</f>
        <v>0</v>
      </c>
      <c r="D87" s="58">
        <f>hidden1!FA77</f>
        <v>0</v>
      </c>
      <c r="E87" s="58">
        <f>hidden1!FB77</f>
        <v>0</v>
      </c>
      <c r="F87" s="58">
        <f>hidden1!FC77</f>
        <v>0</v>
      </c>
      <c r="G87" s="58">
        <f>hidden1!FD77</f>
        <v>0</v>
      </c>
      <c r="H87" s="58">
        <f>hidden1!FE77</f>
        <v>0</v>
      </c>
      <c r="I87" s="58">
        <f>hidden1!FF77</f>
        <v>758903</v>
      </c>
      <c r="J87" s="58">
        <f>hidden1!FG77</f>
        <v>757688</v>
      </c>
      <c r="K87" s="57"/>
      <c r="L87" s="57"/>
      <c r="M87" s="57"/>
      <c r="N87" s="57"/>
      <c r="O87" s="57"/>
    </row>
    <row r="88" spans="1:15" x14ac:dyDescent="0.25">
      <c r="A88" s="57" t="str">
        <f>hidden1!A78</f>
        <v xml:space="preserve">  Красноярский край</v>
      </c>
      <c r="B88" s="58">
        <f>hidden1!EY78</f>
        <v>0</v>
      </c>
      <c r="C88" s="58">
        <f>hidden1!EZ78</f>
        <v>0</v>
      </c>
      <c r="D88" s="58">
        <f>hidden1!FA78</f>
        <v>0</v>
      </c>
      <c r="E88" s="58">
        <f>hidden1!FB78</f>
        <v>-71333</v>
      </c>
      <c r="F88" s="58">
        <f>hidden1!FC78</f>
        <v>0</v>
      </c>
      <c r="G88" s="58">
        <f>hidden1!FD78</f>
        <v>0</v>
      </c>
      <c r="H88" s="58">
        <f>hidden1!FE78</f>
        <v>0</v>
      </c>
      <c r="I88" s="58">
        <f>hidden1!FF78</f>
        <v>828979</v>
      </c>
      <c r="J88" s="58">
        <f>hidden1!FG78</f>
        <v>827595</v>
      </c>
      <c r="K88" s="57"/>
      <c r="L88" s="57"/>
      <c r="M88" s="57"/>
      <c r="N88" s="57"/>
      <c r="O88" s="57"/>
    </row>
    <row r="89" spans="1:15" x14ac:dyDescent="0.25">
      <c r="A89" s="57" t="str">
        <f>hidden1!A79</f>
        <v xml:space="preserve">  Иркутская область</v>
      </c>
      <c r="B89" s="58">
        <f>hidden1!EY79</f>
        <v>0</v>
      </c>
      <c r="C89" s="58">
        <f>hidden1!EZ79</f>
        <v>0</v>
      </c>
      <c r="D89" s="58">
        <f>hidden1!FA79</f>
        <v>0</v>
      </c>
      <c r="E89" s="58">
        <f>hidden1!FB79</f>
        <v>0</v>
      </c>
      <c r="F89" s="58">
        <f>hidden1!FC79</f>
        <v>0</v>
      </c>
      <c r="G89" s="58">
        <f>hidden1!FD79</f>
        <v>0</v>
      </c>
      <c r="H89" s="58">
        <f>hidden1!FE79</f>
        <v>0</v>
      </c>
      <c r="I89" s="58">
        <f>hidden1!FF79</f>
        <v>158964</v>
      </c>
      <c r="J89" s="58">
        <f>hidden1!FG79</f>
        <v>158357</v>
      </c>
      <c r="K89" s="57"/>
      <c r="L89" s="57"/>
      <c r="M89" s="57"/>
      <c r="N89" s="57"/>
      <c r="O89" s="57"/>
    </row>
    <row r="90" spans="1:15" x14ac:dyDescent="0.25">
      <c r="A90" s="57" t="str">
        <f>hidden1!A80</f>
        <v xml:space="preserve">  Кемеровская область - Кузбасс</v>
      </c>
      <c r="B90" s="58">
        <f>hidden1!EY80</f>
        <v>0</v>
      </c>
      <c r="C90" s="58">
        <f>hidden1!EZ80</f>
        <v>0</v>
      </c>
      <c r="D90" s="58">
        <f>hidden1!FA80</f>
        <v>0</v>
      </c>
      <c r="E90" s="58">
        <f>hidden1!FB80</f>
        <v>-4026819</v>
      </c>
      <c r="F90" s="58">
        <f>hidden1!FC80</f>
        <v>0</v>
      </c>
      <c r="G90" s="58">
        <f>hidden1!FD80</f>
        <v>0</v>
      </c>
      <c r="H90" s="58">
        <f>hidden1!FE80</f>
        <v>0</v>
      </c>
      <c r="I90" s="58">
        <f>hidden1!FF80</f>
        <v>1967684</v>
      </c>
      <c r="J90" s="58">
        <f>hidden1!FG80</f>
        <v>1962251</v>
      </c>
      <c r="K90" s="57"/>
      <c r="L90" s="57"/>
      <c r="M90" s="57"/>
      <c r="N90" s="57"/>
      <c r="O90" s="57"/>
    </row>
    <row r="91" spans="1:15" x14ac:dyDescent="0.25">
      <c r="A91" s="57" t="str">
        <f>hidden1!A81</f>
        <v xml:space="preserve">  Новосибирская область</v>
      </c>
      <c r="B91" s="58">
        <f>hidden1!EY81</f>
        <v>0</v>
      </c>
      <c r="C91" s="58">
        <f>hidden1!EZ81</f>
        <v>0</v>
      </c>
      <c r="D91" s="58">
        <f>hidden1!FA81</f>
        <v>0</v>
      </c>
      <c r="E91" s="58">
        <f>hidden1!FB81</f>
        <v>-1981367</v>
      </c>
      <c r="F91" s="58">
        <f>hidden1!FC81</f>
        <v>0</v>
      </c>
      <c r="G91" s="58">
        <f>hidden1!FD81</f>
        <v>0</v>
      </c>
      <c r="H91" s="58">
        <f>hidden1!FE81</f>
        <v>0</v>
      </c>
      <c r="I91" s="58">
        <f>hidden1!FF81</f>
        <v>3088226</v>
      </c>
      <c r="J91" s="58">
        <f>hidden1!FG81</f>
        <v>3084393</v>
      </c>
      <c r="K91" s="57"/>
      <c r="L91" s="57"/>
      <c r="M91" s="57"/>
      <c r="N91" s="57"/>
      <c r="O91" s="57"/>
    </row>
    <row r="92" spans="1:15" x14ac:dyDescent="0.25">
      <c r="A92" s="57" t="str">
        <f>hidden1!A82</f>
        <v xml:space="preserve">  Омская область</v>
      </c>
      <c r="B92" s="58">
        <f>hidden1!EY82</f>
        <v>0</v>
      </c>
      <c r="C92" s="58">
        <f>hidden1!EZ82</f>
        <v>0</v>
      </c>
      <c r="D92" s="58">
        <f>hidden1!FA82</f>
        <v>0</v>
      </c>
      <c r="E92" s="58">
        <f>hidden1!FB82</f>
        <v>0</v>
      </c>
      <c r="F92" s="58">
        <f>hidden1!FC82</f>
        <v>0</v>
      </c>
      <c r="G92" s="58">
        <f>hidden1!FD82</f>
        <v>0</v>
      </c>
      <c r="H92" s="58">
        <f>hidden1!FE82</f>
        <v>0</v>
      </c>
      <c r="I92" s="58">
        <f>hidden1!FF82</f>
        <v>898204</v>
      </c>
      <c r="J92" s="58">
        <f>hidden1!FG82</f>
        <v>895166</v>
      </c>
      <c r="K92" s="57"/>
      <c r="L92" s="57"/>
      <c r="M92" s="57"/>
      <c r="N92" s="57"/>
      <c r="O92" s="57"/>
    </row>
    <row r="93" spans="1:15" x14ac:dyDescent="0.25">
      <c r="A93" s="57" t="str">
        <f>hidden1!A83</f>
        <v xml:space="preserve">  Томская область</v>
      </c>
      <c r="B93" s="58">
        <f>hidden1!EY83</f>
        <v>0</v>
      </c>
      <c r="C93" s="58">
        <f>hidden1!EZ83</f>
        <v>0</v>
      </c>
      <c r="D93" s="58">
        <f>hidden1!FA83</f>
        <v>0</v>
      </c>
      <c r="E93" s="58">
        <f>hidden1!FB83</f>
        <v>-836209</v>
      </c>
      <c r="F93" s="58">
        <f>hidden1!FC83</f>
        <v>0</v>
      </c>
      <c r="G93" s="58">
        <f>hidden1!FD83</f>
        <v>0</v>
      </c>
      <c r="H93" s="58">
        <f>hidden1!FE83</f>
        <v>0</v>
      </c>
      <c r="I93" s="58">
        <f>hidden1!FF83</f>
        <v>123200</v>
      </c>
      <c r="J93" s="58">
        <f>hidden1!FG83</f>
        <v>123200</v>
      </c>
      <c r="K93" s="57"/>
      <c r="L93" s="57"/>
      <c r="M93" s="57"/>
      <c r="N93" s="57"/>
      <c r="O93" s="57"/>
    </row>
    <row r="94" spans="1:15" x14ac:dyDescent="0.25">
      <c r="A94" s="57" t="str">
        <f>hidden1!A84</f>
        <v xml:space="preserve"> ДАЛЬНЕВОСТОЧНЫЙ ФЕДЕРАЛЬНЫЙ ОКРУГ</v>
      </c>
      <c r="B94" s="58">
        <f>hidden1!EY84</f>
        <v>0</v>
      </c>
      <c r="C94" s="58">
        <f>hidden1!EZ84</f>
        <v>0</v>
      </c>
      <c r="D94" s="58">
        <f>hidden1!FA84</f>
        <v>6</v>
      </c>
      <c r="E94" s="58">
        <f>hidden1!FB84</f>
        <v>0</v>
      </c>
      <c r="F94" s="58">
        <f>hidden1!FC84</f>
        <v>0</v>
      </c>
      <c r="G94" s="58">
        <f>hidden1!FD84</f>
        <v>0</v>
      </c>
      <c r="H94" s="58">
        <f>hidden1!FE84</f>
        <v>0</v>
      </c>
      <c r="I94" s="58">
        <f>hidden1!FF84</f>
        <v>4765611</v>
      </c>
      <c r="J94" s="58">
        <f>hidden1!FG84</f>
        <v>4764898</v>
      </c>
      <c r="K94" s="57"/>
      <c r="L94" s="57"/>
      <c r="M94" s="57"/>
      <c r="N94" s="57"/>
      <c r="O94" s="57"/>
    </row>
    <row r="95" spans="1:15" x14ac:dyDescent="0.25">
      <c r="A95" s="57" t="str">
        <f>hidden1!A85</f>
        <v xml:space="preserve">  Республика Бурятия</v>
      </c>
      <c r="B95" s="58">
        <f>hidden1!EY85</f>
        <v>0</v>
      </c>
      <c r="C95" s="58">
        <f>hidden1!EZ85</f>
        <v>0</v>
      </c>
      <c r="D95" s="58">
        <f>hidden1!FA85</f>
        <v>0</v>
      </c>
      <c r="E95" s="58">
        <f>hidden1!FB85</f>
        <v>0</v>
      </c>
      <c r="F95" s="58">
        <f>hidden1!FC85</f>
        <v>0</v>
      </c>
      <c r="G95" s="58">
        <f>hidden1!FD85</f>
        <v>0</v>
      </c>
      <c r="H95" s="58">
        <f>hidden1!FE85</f>
        <v>0</v>
      </c>
      <c r="I95" s="58">
        <f>hidden1!FF85</f>
        <v>67738</v>
      </c>
      <c r="J95" s="58">
        <f>hidden1!FG85</f>
        <v>67738</v>
      </c>
      <c r="K95" s="57"/>
      <c r="L95" s="57"/>
      <c r="M95" s="57"/>
      <c r="N95" s="57"/>
      <c r="O95" s="57"/>
    </row>
    <row r="96" spans="1:15" x14ac:dyDescent="0.25">
      <c r="A96" s="57" t="str">
        <f>hidden1!A86</f>
        <v xml:space="preserve">  Республика Саха (Якутия)</v>
      </c>
      <c r="B96" s="58">
        <f>hidden1!EY86</f>
        <v>0</v>
      </c>
      <c r="C96" s="58">
        <f>hidden1!EZ86</f>
        <v>0</v>
      </c>
      <c r="D96" s="58">
        <f>hidden1!FA86</f>
        <v>0</v>
      </c>
      <c r="E96" s="58">
        <f>hidden1!FB86</f>
        <v>0</v>
      </c>
      <c r="F96" s="58">
        <f>hidden1!FC86</f>
        <v>0</v>
      </c>
      <c r="G96" s="58">
        <f>hidden1!FD86</f>
        <v>0</v>
      </c>
      <c r="H96" s="58">
        <f>hidden1!FE86</f>
        <v>0</v>
      </c>
      <c r="I96" s="58">
        <f>hidden1!FF86</f>
        <v>256695</v>
      </c>
      <c r="J96" s="58">
        <f>hidden1!FG86</f>
        <v>256738</v>
      </c>
      <c r="K96" s="57"/>
      <c r="L96" s="57"/>
      <c r="M96" s="57"/>
      <c r="N96" s="57"/>
      <c r="O96" s="57"/>
    </row>
    <row r="97" spans="1:15" x14ac:dyDescent="0.25">
      <c r="A97" s="57" t="str">
        <f>hidden1!A87</f>
        <v xml:space="preserve">  Приморский край</v>
      </c>
      <c r="B97" s="58">
        <f>hidden1!EY87</f>
        <v>0</v>
      </c>
      <c r="C97" s="58">
        <f>hidden1!EZ87</f>
        <v>0</v>
      </c>
      <c r="D97" s="58">
        <f>hidden1!FA87</f>
        <v>6</v>
      </c>
      <c r="E97" s="58">
        <f>hidden1!FB87</f>
        <v>0</v>
      </c>
      <c r="F97" s="58">
        <f>hidden1!FC87</f>
        <v>0</v>
      </c>
      <c r="G97" s="58">
        <f>hidden1!FD87</f>
        <v>0</v>
      </c>
      <c r="H97" s="58">
        <f>hidden1!FE87</f>
        <v>0</v>
      </c>
      <c r="I97" s="58">
        <f>hidden1!FF87</f>
        <v>2313674</v>
      </c>
      <c r="J97" s="58">
        <f>hidden1!FG87</f>
        <v>2312940</v>
      </c>
      <c r="K97" s="57"/>
      <c r="L97" s="57"/>
      <c r="M97" s="57"/>
      <c r="N97" s="57"/>
      <c r="O97" s="57"/>
    </row>
    <row r="98" spans="1:15" x14ac:dyDescent="0.25">
      <c r="A98" s="57" t="str">
        <f>hidden1!A88</f>
        <v xml:space="preserve">  Хабаровский край</v>
      </c>
      <c r="B98" s="58">
        <f>hidden1!EY88</f>
        <v>0</v>
      </c>
      <c r="C98" s="58">
        <f>hidden1!EZ88</f>
        <v>0</v>
      </c>
      <c r="D98" s="58">
        <f>hidden1!FA88</f>
        <v>0</v>
      </c>
      <c r="E98" s="58">
        <f>hidden1!FB88</f>
        <v>0</v>
      </c>
      <c r="F98" s="58">
        <f>hidden1!FC88</f>
        <v>0</v>
      </c>
      <c r="G98" s="58">
        <f>hidden1!FD88</f>
        <v>0</v>
      </c>
      <c r="H98" s="58">
        <f>hidden1!FE88</f>
        <v>0</v>
      </c>
      <c r="I98" s="58">
        <f>hidden1!FF88</f>
        <v>1922717</v>
      </c>
      <c r="J98" s="58">
        <f>hidden1!FG88</f>
        <v>1922695</v>
      </c>
      <c r="K98" s="57"/>
      <c r="L98" s="57"/>
      <c r="M98" s="57"/>
      <c r="N98" s="57"/>
      <c r="O98" s="57"/>
    </row>
    <row r="99" spans="1:15" x14ac:dyDescent="0.25">
      <c r="A99" s="57" t="str">
        <f>hidden1!A89</f>
        <v xml:space="preserve">  Амурская область</v>
      </c>
      <c r="B99" s="58">
        <f>hidden1!EY89</f>
        <v>0</v>
      </c>
      <c r="C99" s="58">
        <f>hidden1!EZ89</f>
        <v>0</v>
      </c>
      <c r="D99" s="58">
        <f>hidden1!FA89</f>
        <v>0</v>
      </c>
      <c r="E99" s="58">
        <f>hidden1!FB89</f>
        <v>0</v>
      </c>
      <c r="F99" s="58">
        <f>hidden1!FC89</f>
        <v>0</v>
      </c>
      <c r="G99" s="58">
        <f>hidden1!FD89</f>
        <v>0</v>
      </c>
      <c r="H99" s="58">
        <f>hidden1!FE89</f>
        <v>0</v>
      </c>
      <c r="I99" s="58">
        <f>hidden1!FF89</f>
        <v>18696</v>
      </c>
      <c r="J99" s="58">
        <f>hidden1!FG89</f>
        <v>18696</v>
      </c>
      <c r="K99" s="57"/>
      <c r="L99" s="57"/>
      <c r="M99" s="57"/>
      <c r="N99" s="57"/>
      <c r="O99" s="57"/>
    </row>
    <row r="100" spans="1:15" x14ac:dyDescent="0.25">
      <c r="A100" s="57" t="str">
        <f>hidden1!A90</f>
        <v xml:space="preserve">  Камчатский край</v>
      </c>
      <c r="B100" s="58">
        <f>hidden1!EY90</f>
        <v>0</v>
      </c>
      <c r="C100" s="58">
        <f>hidden1!EZ90</f>
        <v>0</v>
      </c>
      <c r="D100" s="58">
        <f>hidden1!FA90</f>
        <v>0</v>
      </c>
      <c r="E100" s="58">
        <f>hidden1!FB90</f>
        <v>0</v>
      </c>
      <c r="F100" s="58">
        <f>hidden1!FC90</f>
        <v>0</v>
      </c>
      <c r="G100" s="58">
        <f>hidden1!FD90</f>
        <v>0</v>
      </c>
      <c r="H100" s="58">
        <f>hidden1!FE90</f>
        <v>0</v>
      </c>
      <c r="I100" s="58">
        <f>hidden1!FF90</f>
        <v>12393</v>
      </c>
      <c r="J100" s="58">
        <f>hidden1!FG90</f>
        <v>12393</v>
      </c>
      <c r="K100" s="57"/>
      <c r="L100" s="57"/>
      <c r="M100" s="57"/>
      <c r="N100" s="57"/>
      <c r="O100" s="57"/>
    </row>
    <row r="101" spans="1:15" x14ac:dyDescent="0.25">
      <c r="A101" s="57" t="str">
        <f>hidden1!A91</f>
        <v xml:space="preserve">  Магаданская область</v>
      </c>
      <c r="B101" s="58">
        <f>hidden1!EY91</f>
        <v>0</v>
      </c>
      <c r="C101" s="58">
        <f>hidden1!EZ91</f>
        <v>0</v>
      </c>
      <c r="D101" s="58">
        <f>hidden1!FA91</f>
        <v>0</v>
      </c>
      <c r="E101" s="58">
        <f>hidden1!FB91</f>
        <v>0</v>
      </c>
      <c r="F101" s="58">
        <f>hidden1!FC91</f>
        <v>0</v>
      </c>
      <c r="G101" s="58">
        <f>hidden1!FD91</f>
        <v>0</v>
      </c>
      <c r="H101" s="58">
        <f>hidden1!FE91</f>
        <v>0</v>
      </c>
      <c r="I101" s="58">
        <f>hidden1!FF91</f>
        <v>37579</v>
      </c>
      <c r="J101" s="58">
        <f>hidden1!FG91</f>
        <v>37579</v>
      </c>
      <c r="K101" s="57"/>
      <c r="L101" s="57"/>
      <c r="M101" s="57"/>
      <c r="N101" s="57"/>
      <c r="O101" s="57"/>
    </row>
    <row r="102" spans="1:15" x14ac:dyDescent="0.25">
      <c r="A102" s="57" t="str">
        <f>hidden1!A92</f>
        <v xml:space="preserve">  Сахалинская область</v>
      </c>
      <c r="B102" s="58">
        <f>hidden1!EY92</f>
        <v>0</v>
      </c>
      <c r="C102" s="58">
        <f>hidden1!EZ92</f>
        <v>0</v>
      </c>
      <c r="D102" s="58">
        <f>hidden1!FA92</f>
        <v>0</v>
      </c>
      <c r="E102" s="58">
        <f>hidden1!FB92</f>
        <v>0</v>
      </c>
      <c r="F102" s="58">
        <f>hidden1!FC92</f>
        <v>0</v>
      </c>
      <c r="G102" s="58">
        <f>hidden1!FD92</f>
        <v>0</v>
      </c>
      <c r="H102" s="58">
        <f>hidden1!FE92</f>
        <v>0</v>
      </c>
      <c r="I102" s="58">
        <f>hidden1!FF92</f>
        <v>52437</v>
      </c>
      <c r="J102" s="58">
        <f>hidden1!FG92</f>
        <v>52437</v>
      </c>
      <c r="K102" s="57"/>
      <c r="L102" s="57"/>
      <c r="M102" s="57"/>
      <c r="N102" s="57"/>
      <c r="O102" s="57"/>
    </row>
    <row r="103" spans="1:15" x14ac:dyDescent="0.25">
      <c r="A103" s="57" t="str">
        <f>hidden1!A93</f>
        <v xml:space="preserve">  Забайкальский край</v>
      </c>
      <c r="B103" s="58">
        <f>hidden1!EY93</f>
        <v>0</v>
      </c>
      <c r="C103" s="58">
        <f>hidden1!EZ93</f>
        <v>0</v>
      </c>
      <c r="D103" s="58">
        <f>hidden1!FA93</f>
        <v>0</v>
      </c>
      <c r="E103" s="58">
        <f>hidden1!FB93</f>
        <v>0</v>
      </c>
      <c r="F103" s="58">
        <f>hidden1!FC93</f>
        <v>0</v>
      </c>
      <c r="G103" s="58">
        <f>hidden1!FD93</f>
        <v>0</v>
      </c>
      <c r="H103" s="58">
        <f>hidden1!FE93</f>
        <v>0</v>
      </c>
      <c r="I103" s="58">
        <f>hidden1!FF93</f>
        <v>54086</v>
      </c>
      <c r="J103" s="58">
        <f>hidden1!FG93</f>
        <v>54086</v>
      </c>
      <c r="K103" s="57"/>
      <c r="L103" s="57"/>
      <c r="M103" s="57"/>
      <c r="N103" s="57"/>
      <c r="O103" s="57"/>
    </row>
    <row r="104" spans="1:15" x14ac:dyDescent="0.25">
      <c r="A104" s="57" t="str">
        <f>hidden1!A94</f>
        <v xml:space="preserve">  Еврейская автономная область</v>
      </c>
      <c r="B104" s="58">
        <f>hidden1!EY94</f>
        <v>0</v>
      </c>
      <c r="C104" s="58">
        <f>hidden1!EZ94</f>
        <v>0</v>
      </c>
      <c r="D104" s="58">
        <f>hidden1!FA94</f>
        <v>0</v>
      </c>
      <c r="E104" s="58">
        <f>hidden1!FB94</f>
        <v>0</v>
      </c>
      <c r="F104" s="58">
        <f>hidden1!FC94</f>
        <v>0</v>
      </c>
      <c r="G104" s="58">
        <f>hidden1!FD94</f>
        <v>0</v>
      </c>
      <c r="H104" s="58">
        <f>hidden1!FE94</f>
        <v>0</v>
      </c>
      <c r="I104" s="58">
        <f>hidden1!FF94</f>
        <v>5785</v>
      </c>
      <c r="J104" s="58">
        <f>hidden1!FG94</f>
        <v>5785</v>
      </c>
      <c r="K104" s="57"/>
      <c r="L104" s="57"/>
      <c r="M104" s="57"/>
      <c r="N104" s="57"/>
      <c r="O104" s="57"/>
    </row>
    <row r="105" spans="1:15" x14ac:dyDescent="0.25">
      <c r="A105" s="57" t="str">
        <f>hidden1!A95</f>
        <v xml:space="preserve">  Чукотский автономный округ</v>
      </c>
      <c r="B105" s="58">
        <f>hidden1!EY95</f>
        <v>0</v>
      </c>
      <c r="C105" s="58">
        <f>hidden1!EZ95</f>
        <v>0</v>
      </c>
      <c r="D105" s="58">
        <f>hidden1!FA95</f>
        <v>0</v>
      </c>
      <c r="E105" s="58">
        <f>hidden1!FB95</f>
        <v>0</v>
      </c>
      <c r="F105" s="58">
        <f>hidden1!FC95</f>
        <v>0</v>
      </c>
      <c r="G105" s="58">
        <f>hidden1!FD95</f>
        <v>0</v>
      </c>
      <c r="H105" s="58">
        <f>hidden1!FE95</f>
        <v>0</v>
      </c>
      <c r="I105" s="58">
        <f>hidden1!FF95</f>
        <v>23811</v>
      </c>
      <c r="J105" s="58">
        <f>hidden1!FG95</f>
        <v>23811</v>
      </c>
      <c r="K105" s="57"/>
      <c r="L105" s="57"/>
      <c r="M105" s="57"/>
      <c r="N105" s="57"/>
      <c r="O105" s="57"/>
    </row>
    <row r="106" spans="1:15" x14ac:dyDescent="0.25">
      <c r="A106" s="57" t="str">
        <f>hidden1!A101</f>
        <v xml:space="preserve"> МИ ФНС РОССИИ ПО УПРАВЛЕНИЮ ДОЛГОМ</v>
      </c>
      <c r="B106" s="58">
        <f>hidden1!EY101</f>
        <v>0</v>
      </c>
      <c r="C106" s="58">
        <f>hidden1!EZ101</f>
        <v>0</v>
      </c>
      <c r="D106" s="58">
        <f>hidden1!FA101</f>
        <v>0</v>
      </c>
      <c r="E106" s="58">
        <f>hidden1!FB101</f>
        <v>0</v>
      </c>
      <c r="F106" s="58">
        <f>hidden1!FC101</f>
        <v>0</v>
      </c>
      <c r="G106" s="58">
        <f>hidden1!FD101</f>
        <v>0</v>
      </c>
      <c r="H106" s="58">
        <f>hidden1!FE101</f>
        <v>0</v>
      </c>
      <c r="I106" s="58">
        <f>hidden1!FF101</f>
        <v>0</v>
      </c>
      <c r="J106" s="58">
        <f>hidden1!FG101</f>
        <v>0</v>
      </c>
      <c r="K106" s="57"/>
      <c r="L106" s="57"/>
      <c r="M106" s="57"/>
      <c r="N106" s="57"/>
      <c r="O106" s="57"/>
    </row>
    <row r="107" spans="1:15" x14ac:dyDescent="0.25">
      <c r="A107" s="57"/>
      <c r="B107" s="58"/>
      <c r="C107" s="58"/>
      <c r="D107" s="58"/>
      <c r="E107" s="58"/>
      <c r="F107" s="58"/>
      <c r="G107" s="58"/>
      <c r="H107" s="58"/>
      <c r="I107" s="58"/>
      <c r="J107" s="58"/>
      <c r="K107" s="57"/>
      <c r="L107" s="57"/>
      <c r="M107" s="57"/>
      <c r="N107" s="57"/>
      <c r="O107" s="57"/>
    </row>
  </sheetData>
  <mergeCells count="14">
    <mergeCell ref="A2:J2"/>
    <mergeCell ref="A3:J3"/>
    <mergeCell ref="I6:I8"/>
    <mergeCell ref="E7:E8"/>
    <mergeCell ref="B6:H6"/>
    <mergeCell ref="G7:G8"/>
    <mergeCell ref="H7:H8"/>
    <mergeCell ref="F7:F8"/>
    <mergeCell ref="B7:B8"/>
    <mergeCell ref="C7:C8"/>
    <mergeCell ref="D7:D8"/>
    <mergeCell ref="K7:K8"/>
    <mergeCell ref="A6:A9"/>
    <mergeCell ref="J6:J8"/>
  </mergeCells>
  <printOptions horizontalCentered="1"/>
  <pageMargins left="0" right="0" top="0.39370078740157483" bottom="0.59055118110236227" header="0.19685039370078741" footer="0.51181102362204722"/>
  <pageSetup paperSize="9" scale="69" orientation="landscape" horizontalDpi="4294967292"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07"/>
  <sheetViews>
    <sheetView zoomScale="90" zoomScaleNormal="90" workbookViewId="0">
      <selection activeCell="A106" sqref="A106:XFD110"/>
    </sheetView>
  </sheetViews>
  <sheetFormatPr defaultColWidth="9.109375" defaultRowHeight="13.2" x14ac:dyDescent="0.25"/>
  <cols>
    <col min="1" max="1" width="43.5546875" style="43" customWidth="1"/>
    <col min="2" max="7" width="22.44140625" style="43" customWidth="1"/>
    <col min="8" max="8" width="16.5546875" style="43" customWidth="1"/>
    <col min="9" max="9" width="15.5546875" style="43" customWidth="1"/>
    <col min="10" max="16384" width="9.109375" style="43"/>
  </cols>
  <sheetData>
    <row r="1" spans="1:13" ht="14.25" customHeight="1" x14ac:dyDescent="0.25">
      <c r="G1" s="44" t="s">
        <v>456</v>
      </c>
    </row>
    <row r="2" spans="1:13" s="47" customFormat="1" ht="24.75" customHeight="1" x14ac:dyDescent="0.25">
      <c r="A2" s="137" t="s">
        <v>457</v>
      </c>
      <c r="B2" s="138"/>
      <c r="C2" s="138"/>
      <c r="D2" s="138"/>
      <c r="E2" s="138"/>
      <c r="F2" s="138"/>
      <c r="G2" s="138"/>
      <c r="H2" s="46"/>
      <c r="I2" s="46"/>
    </row>
    <row r="3" spans="1:13" x14ac:dyDescent="0.25">
      <c r="A3" s="138" t="str">
        <f>hidden5!A1</f>
        <v>по состоянию на 1  мая 2023 года</v>
      </c>
      <c r="B3" s="138"/>
      <c r="C3" s="138"/>
      <c r="D3" s="138"/>
      <c r="E3" s="138"/>
      <c r="F3" s="138"/>
      <c r="G3" s="138"/>
      <c r="H3" s="46"/>
      <c r="I3" s="46"/>
    </row>
    <row r="4" spans="1:13" x14ac:dyDescent="0.25">
      <c r="A4" s="46"/>
      <c r="B4" s="46"/>
      <c r="C4" s="46"/>
      <c r="D4" s="46"/>
      <c r="E4" s="46"/>
      <c r="F4" s="46"/>
      <c r="G4" s="46"/>
      <c r="H4" s="46"/>
      <c r="I4" s="46"/>
    </row>
    <row r="5" spans="1:13" ht="14.25" customHeight="1" x14ac:dyDescent="0.25">
      <c r="A5" s="43" t="s">
        <v>401</v>
      </c>
      <c r="G5" s="44" t="s">
        <v>400</v>
      </c>
      <c r="I5" s="48"/>
    </row>
    <row r="6" spans="1:13" ht="16.5" customHeight="1" x14ac:dyDescent="0.25">
      <c r="A6" s="135"/>
      <c r="B6" s="149" t="s">
        <v>31</v>
      </c>
      <c r="C6" s="146" t="s">
        <v>405</v>
      </c>
      <c r="D6" s="146"/>
      <c r="E6" s="146"/>
      <c r="F6" s="146"/>
      <c r="G6" s="146"/>
      <c r="H6" s="146"/>
      <c r="I6" s="65"/>
    </row>
    <row r="7" spans="1:13" ht="14.1" customHeight="1" x14ac:dyDescent="0.25">
      <c r="A7" s="136"/>
      <c r="B7" s="151"/>
      <c r="C7" s="253" t="s">
        <v>444</v>
      </c>
      <c r="D7" s="255" t="s">
        <v>298</v>
      </c>
      <c r="E7" s="256"/>
      <c r="F7" s="257"/>
      <c r="G7" s="147" t="s">
        <v>149</v>
      </c>
      <c r="H7" s="147" t="s">
        <v>929</v>
      </c>
      <c r="I7" s="179"/>
    </row>
    <row r="8" spans="1:13" ht="165" customHeight="1" x14ac:dyDescent="0.25">
      <c r="A8" s="136"/>
      <c r="B8" s="177"/>
      <c r="C8" s="254"/>
      <c r="D8" s="94" t="s">
        <v>928</v>
      </c>
      <c r="E8" s="79" t="s">
        <v>441</v>
      </c>
      <c r="F8" s="94" t="s">
        <v>442</v>
      </c>
      <c r="G8" s="158"/>
      <c r="H8" s="158"/>
      <c r="I8" s="179"/>
    </row>
    <row r="9" spans="1:13" ht="44.4" customHeight="1" x14ac:dyDescent="0.25">
      <c r="A9" s="136"/>
      <c r="B9" s="54" t="s">
        <v>424</v>
      </c>
      <c r="C9" s="54" t="s">
        <v>424</v>
      </c>
      <c r="D9" s="54" t="s">
        <v>424</v>
      </c>
      <c r="E9" s="54" t="s">
        <v>424</v>
      </c>
      <c r="F9" s="54" t="s">
        <v>424</v>
      </c>
      <c r="G9" s="54" t="s">
        <v>424</v>
      </c>
      <c r="H9" s="50" t="s">
        <v>424</v>
      </c>
      <c r="I9" s="84"/>
    </row>
    <row r="10" spans="1:13" x14ac:dyDescent="0.25">
      <c r="A10" s="49" t="s">
        <v>398</v>
      </c>
      <c r="B10" s="56" t="s">
        <v>383</v>
      </c>
      <c r="C10" s="56" t="s">
        <v>296</v>
      </c>
      <c r="D10" s="56" t="s">
        <v>384</v>
      </c>
      <c r="E10" s="56" t="s">
        <v>297</v>
      </c>
      <c r="F10" s="56" t="s">
        <v>443</v>
      </c>
      <c r="G10" s="56" t="s">
        <v>385</v>
      </c>
      <c r="H10" s="56" t="s">
        <v>738</v>
      </c>
      <c r="I10" s="59"/>
    </row>
    <row r="11" spans="1:13" x14ac:dyDescent="0.25">
      <c r="A11" s="57" t="str">
        <f>hidden1!A1</f>
        <v>РОССИЙСКАЯ ФЕДЕРАЦИЯ</v>
      </c>
      <c r="B11" s="58">
        <f>hidden1!FH1</f>
        <v>2323308</v>
      </c>
      <c r="C11" s="58">
        <f>hidden1!FI1</f>
        <v>65944</v>
      </c>
      <c r="D11" s="58">
        <f>hidden1!FJ1</f>
        <v>8519</v>
      </c>
      <c r="E11" s="58">
        <f>hidden1!FK1</f>
        <v>57427</v>
      </c>
      <c r="F11" s="58">
        <f>hidden1!FL1</f>
        <v>-2</v>
      </c>
      <c r="G11" s="58">
        <f>hidden1!FM1</f>
        <v>67197</v>
      </c>
      <c r="H11" s="58">
        <f>hidden1!FN1</f>
        <v>4049</v>
      </c>
      <c r="I11" s="57"/>
      <c r="J11" s="57"/>
      <c r="K11" s="57"/>
      <c r="L11" s="57"/>
      <c r="M11" s="57"/>
    </row>
    <row r="12" spans="1:13" x14ac:dyDescent="0.25">
      <c r="A12" s="57" t="str">
        <f>hidden1!A2</f>
        <v xml:space="preserve"> в том числе:</v>
      </c>
      <c r="B12" s="58"/>
      <c r="C12" s="58"/>
      <c r="D12" s="58"/>
      <c r="E12" s="58"/>
      <c r="F12" s="58"/>
      <c r="G12" s="58"/>
      <c r="H12" s="58"/>
      <c r="I12" s="57"/>
      <c r="J12" s="57"/>
      <c r="K12" s="57"/>
      <c r="L12" s="57"/>
      <c r="M12" s="57"/>
    </row>
    <row r="13" spans="1:13" x14ac:dyDescent="0.25">
      <c r="A13" s="57" t="str">
        <f>hidden1!A3</f>
        <v xml:space="preserve"> ЦЕНТРАЛЬНЫЙ ФЕДЕРАЛЬНЫЙ ОКРУГ</v>
      </c>
      <c r="B13" s="58">
        <f>hidden1!FH3</f>
        <v>1935298</v>
      </c>
      <c r="C13" s="58">
        <f>hidden1!FI3</f>
        <v>56500</v>
      </c>
      <c r="D13" s="58">
        <f>hidden1!FJ3</f>
        <v>2</v>
      </c>
      <c r="E13" s="58">
        <f>hidden1!FK3</f>
        <v>56500</v>
      </c>
      <c r="F13" s="58">
        <f>hidden1!FL3</f>
        <v>-2</v>
      </c>
      <c r="G13" s="58">
        <f>hidden1!FM3</f>
        <v>64816</v>
      </c>
      <c r="H13" s="58">
        <f>hidden1!FN3</f>
        <v>0</v>
      </c>
      <c r="I13" s="57"/>
      <c r="J13" s="57"/>
      <c r="K13" s="57"/>
      <c r="L13" s="57"/>
      <c r="M13" s="57"/>
    </row>
    <row r="14" spans="1:13" x14ac:dyDescent="0.25">
      <c r="A14" s="57" t="str">
        <f>hidden1!A4</f>
        <v xml:space="preserve">  Белгородская область</v>
      </c>
      <c r="B14" s="58">
        <f>hidden1!FH4</f>
        <v>3042</v>
      </c>
      <c r="C14" s="58">
        <f>hidden1!FI4</f>
        <v>0</v>
      </c>
      <c r="D14" s="58">
        <f>hidden1!FJ4</f>
        <v>0</v>
      </c>
      <c r="E14" s="58">
        <f>hidden1!FK4</f>
        <v>0</v>
      </c>
      <c r="F14" s="58">
        <f>hidden1!FL4</f>
        <v>0</v>
      </c>
      <c r="G14" s="58">
        <f>hidden1!FM4</f>
        <v>0</v>
      </c>
      <c r="H14" s="58">
        <f>hidden1!FN4</f>
        <v>0</v>
      </c>
      <c r="I14" s="57"/>
      <c r="J14" s="57"/>
      <c r="K14" s="57"/>
      <c r="L14" s="57"/>
      <c r="M14" s="57"/>
    </row>
    <row r="15" spans="1:13" x14ac:dyDescent="0.25">
      <c r="A15" s="57" t="str">
        <f>hidden1!A5</f>
        <v xml:space="preserve">  Брянская область</v>
      </c>
      <c r="B15" s="58">
        <f>hidden1!FH5</f>
        <v>10043</v>
      </c>
      <c r="C15" s="58">
        <f>hidden1!FI5</f>
        <v>0</v>
      </c>
      <c r="D15" s="58">
        <f>hidden1!FJ5</f>
        <v>0</v>
      </c>
      <c r="E15" s="58">
        <f>hidden1!FK5</f>
        <v>0</v>
      </c>
      <c r="F15" s="58">
        <f>hidden1!FL5</f>
        <v>0</v>
      </c>
      <c r="G15" s="58">
        <f>hidden1!FM5</f>
        <v>109</v>
      </c>
      <c r="H15" s="58">
        <f>hidden1!FN5</f>
        <v>0</v>
      </c>
      <c r="I15" s="57"/>
      <c r="J15" s="57"/>
      <c r="K15" s="57"/>
      <c r="L15" s="57"/>
      <c r="M15" s="57"/>
    </row>
    <row r="16" spans="1:13" x14ac:dyDescent="0.25">
      <c r="A16" s="57" t="str">
        <f>hidden1!A6</f>
        <v xml:space="preserve">  Владимирская область</v>
      </c>
      <c r="B16" s="58">
        <f>hidden1!FH6</f>
        <v>2690</v>
      </c>
      <c r="C16" s="58">
        <f>hidden1!FI6</f>
        <v>0</v>
      </c>
      <c r="D16" s="58">
        <f>hidden1!FJ6</f>
        <v>0</v>
      </c>
      <c r="E16" s="58">
        <f>hidden1!FK6</f>
        <v>0</v>
      </c>
      <c r="F16" s="58">
        <f>hidden1!FL6</f>
        <v>0</v>
      </c>
      <c r="G16" s="58">
        <f>hidden1!FM6</f>
        <v>0</v>
      </c>
      <c r="H16" s="58">
        <f>hidden1!FN6</f>
        <v>0</v>
      </c>
      <c r="I16" s="57"/>
      <c r="J16" s="57"/>
      <c r="K16" s="57"/>
      <c r="L16" s="57"/>
      <c r="M16" s="57"/>
    </row>
    <row r="17" spans="1:13" x14ac:dyDescent="0.25">
      <c r="A17" s="57" t="str">
        <f>hidden1!A7</f>
        <v xml:space="preserve">  Воронежская область</v>
      </c>
      <c r="B17" s="58">
        <f>hidden1!FH7</f>
        <v>631</v>
      </c>
      <c r="C17" s="58">
        <f>hidden1!FI7</f>
        <v>0</v>
      </c>
      <c r="D17" s="58">
        <f>hidden1!FJ7</f>
        <v>0</v>
      </c>
      <c r="E17" s="58">
        <f>hidden1!FK7</f>
        <v>0</v>
      </c>
      <c r="F17" s="58">
        <f>hidden1!FL7</f>
        <v>0</v>
      </c>
      <c r="G17" s="58">
        <f>hidden1!FM7</f>
        <v>0</v>
      </c>
      <c r="H17" s="58">
        <f>hidden1!FN7</f>
        <v>0</v>
      </c>
      <c r="I17" s="57"/>
      <c r="J17" s="57"/>
      <c r="K17" s="57"/>
      <c r="L17" s="57"/>
      <c r="M17" s="57"/>
    </row>
    <row r="18" spans="1:13" x14ac:dyDescent="0.25">
      <c r="A18" s="57" t="str">
        <f>hidden1!A8</f>
        <v xml:space="preserve">  Ивановская область</v>
      </c>
      <c r="B18" s="58">
        <f>hidden1!FH8</f>
        <v>559</v>
      </c>
      <c r="C18" s="58">
        <f>hidden1!FI8</f>
        <v>0</v>
      </c>
      <c r="D18" s="58">
        <f>hidden1!FJ8</f>
        <v>0</v>
      </c>
      <c r="E18" s="58">
        <f>hidden1!FK8</f>
        <v>0</v>
      </c>
      <c r="F18" s="58">
        <f>hidden1!FL8</f>
        <v>0</v>
      </c>
      <c r="G18" s="58">
        <f>hidden1!FM8</f>
        <v>0</v>
      </c>
      <c r="H18" s="58">
        <f>hidden1!FN8</f>
        <v>0</v>
      </c>
      <c r="I18" s="57"/>
      <c r="J18" s="57"/>
      <c r="K18" s="57"/>
      <c r="L18" s="57"/>
      <c r="M18" s="57"/>
    </row>
    <row r="19" spans="1:13" x14ac:dyDescent="0.25">
      <c r="A19" s="57" t="str">
        <f>hidden1!A9</f>
        <v xml:space="preserve">  Калужская область</v>
      </c>
      <c r="B19" s="58">
        <f>hidden1!FH9</f>
        <v>55182</v>
      </c>
      <c r="C19" s="58">
        <f>hidden1!FI9</f>
        <v>54450</v>
      </c>
      <c r="D19" s="58">
        <f>hidden1!FJ9</f>
        <v>0</v>
      </c>
      <c r="E19" s="58">
        <f>hidden1!FK9</f>
        <v>54450</v>
      </c>
      <c r="F19" s="58">
        <f>hidden1!FL9</f>
        <v>0</v>
      </c>
      <c r="G19" s="58">
        <f>hidden1!FM9</f>
        <v>0</v>
      </c>
      <c r="H19" s="58">
        <f>hidden1!FN9</f>
        <v>0</v>
      </c>
      <c r="I19" s="57"/>
      <c r="J19" s="57"/>
      <c r="K19" s="57"/>
      <c r="L19" s="57"/>
      <c r="M19" s="57"/>
    </row>
    <row r="20" spans="1:13" x14ac:dyDescent="0.25">
      <c r="A20" s="57" t="str">
        <f>hidden1!A10</f>
        <v xml:space="preserve">  Костромская область</v>
      </c>
      <c r="B20" s="58">
        <f>hidden1!FH10</f>
        <v>0</v>
      </c>
      <c r="C20" s="58">
        <f>hidden1!FI10</f>
        <v>0</v>
      </c>
      <c r="D20" s="58">
        <f>hidden1!FJ10</f>
        <v>0</v>
      </c>
      <c r="E20" s="58">
        <f>hidden1!FK10</f>
        <v>0</v>
      </c>
      <c r="F20" s="58">
        <f>hidden1!FL10</f>
        <v>0</v>
      </c>
      <c r="G20" s="58">
        <f>hidden1!FM10</f>
        <v>0</v>
      </c>
      <c r="H20" s="58">
        <f>hidden1!FN10</f>
        <v>0</v>
      </c>
      <c r="I20" s="57"/>
      <c r="J20" s="57"/>
      <c r="K20" s="57"/>
      <c r="L20" s="57"/>
      <c r="M20" s="57"/>
    </row>
    <row r="21" spans="1:13" x14ac:dyDescent="0.25">
      <c r="A21" s="57" t="str">
        <f>hidden1!A11</f>
        <v xml:space="preserve">  Курская область</v>
      </c>
      <c r="B21" s="58">
        <f>hidden1!FH11</f>
        <v>369</v>
      </c>
      <c r="C21" s="58">
        <f>hidden1!FI11</f>
        <v>0</v>
      </c>
      <c r="D21" s="58">
        <f>hidden1!FJ11</f>
        <v>0</v>
      </c>
      <c r="E21" s="58">
        <f>hidden1!FK11</f>
        <v>0</v>
      </c>
      <c r="F21" s="58">
        <f>hidden1!FL11</f>
        <v>0</v>
      </c>
      <c r="G21" s="58">
        <f>hidden1!FM11</f>
        <v>0</v>
      </c>
      <c r="H21" s="58">
        <f>hidden1!FN11</f>
        <v>0</v>
      </c>
      <c r="I21" s="57"/>
      <c r="J21" s="57"/>
      <c r="K21" s="57"/>
      <c r="L21" s="57"/>
      <c r="M21" s="57"/>
    </row>
    <row r="22" spans="1:13" x14ac:dyDescent="0.25">
      <c r="A22" s="57" t="str">
        <f>hidden1!A12</f>
        <v xml:space="preserve">  Липецкая область</v>
      </c>
      <c r="B22" s="58">
        <f>hidden1!FH12</f>
        <v>276</v>
      </c>
      <c r="C22" s="58">
        <f>hidden1!FI12</f>
        <v>0</v>
      </c>
      <c r="D22" s="58">
        <f>hidden1!FJ12</f>
        <v>0</v>
      </c>
      <c r="E22" s="58">
        <f>hidden1!FK12</f>
        <v>0</v>
      </c>
      <c r="F22" s="58">
        <f>hidden1!FL12</f>
        <v>0</v>
      </c>
      <c r="G22" s="58">
        <f>hidden1!FM12</f>
        <v>0</v>
      </c>
      <c r="H22" s="58">
        <f>hidden1!FN12</f>
        <v>0</v>
      </c>
      <c r="I22" s="57"/>
      <c r="J22" s="57"/>
      <c r="K22" s="57"/>
      <c r="L22" s="57"/>
      <c r="M22" s="57"/>
    </row>
    <row r="23" spans="1:13" x14ac:dyDescent="0.25">
      <c r="A23" s="57" t="str">
        <f>hidden1!A13</f>
        <v xml:space="preserve">  Московская область</v>
      </c>
      <c r="B23" s="58">
        <f>hidden1!FH13</f>
        <v>77994</v>
      </c>
      <c r="C23" s="58">
        <f>hidden1!FI13</f>
        <v>0</v>
      </c>
      <c r="D23" s="58">
        <f>hidden1!FJ13</f>
        <v>0</v>
      </c>
      <c r="E23" s="58">
        <f>hidden1!FK13</f>
        <v>0</v>
      </c>
      <c r="F23" s="58">
        <f>hidden1!FL13</f>
        <v>0</v>
      </c>
      <c r="G23" s="58">
        <f>hidden1!FM13</f>
        <v>1058</v>
      </c>
      <c r="H23" s="58">
        <f>hidden1!FN13</f>
        <v>0</v>
      </c>
      <c r="I23" s="57"/>
      <c r="J23" s="57"/>
      <c r="K23" s="57"/>
      <c r="L23" s="57"/>
      <c r="M23" s="57"/>
    </row>
    <row r="24" spans="1:13" x14ac:dyDescent="0.25">
      <c r="A24" s="57" t="str">
        <f>hidden1!A14</f>
        <v xml:space="preserve">  Орловская область</v>
      </c>
      <c r="B24" s="58">
        <f>hidden1!FH14</f>
        <v>0</v>
      </c>
      <c r="C24" s="58">
        <f>hidden1!FI14</f>
        <v>0</v>
      </c>
      <c r="D24" s="58">
        <f>hidden1!FJ14</f>
        <v>0</v>
      </c>
      <c r="E24" s="58">
        <f>hidden1!FK14</f>
        <v>0</v>
      </c>
      <c r="F24" s="58">
        <f>hidden1!FL14</f>
        <v>0</v>
      </c>
      <c r="G24" s="58">
        <f>hidden1!FM14</f>
        <v>0</v>
      </c>
      <c r="H24" s="58">
        <f>hidden1!FN14</f>
        <v>0</v>
      </c>
      <c r="I24" s="57"/>
      <c r="J24" s="57"/>
      <c r="K24" s="57"/>
      <c r="L24" s="57"/>
      <c r="M24" s="57"/>
    </row>
    <row r="25" spans="1:13" x14ac:dyDescent="0.25">
      <c r="A25" s="57" t="str">
        <f>hidden1!A15</f>
        <v xml:space="preserve">  Рязанская область</v>
      </c>
      <c r="B25" s="58">
        <f>hidden1!FH15</f>
        <v>1160</v>
      </c>
      <c r="C25" s="58">
        <f>hidden1!FI15</f>
        <v>0</v>
      </c>
      <c r="D25" s="58">
        <f>hidden1!FJ15</f>
        <v>0</v>
      </c>
      <c r="E25" s="58">
        <f>hidden1!FK15</f>
        <v>0</v>
      </c>
      <c r="F25" s="58">
        <f>hidden1!FL15</f>
        <v>0</v>
      </c>
      <c r="G25" s="58">
        <f>hidden1!FM15</f>
        <v>0</v>
      </c>
      <c r="H25" s="58">
        <f>hidden1!FN15</f>
        <v>0</v>
      </c>
      <c r="I25" s="57"/>
      <c r="J25" s="57"/>
      <c r="K25" s="57"/>
      <c r="L25" s="57"/>
      <c r="M25" s="57"/>
    </row>
    <row r="26" spans="1:13" x14ac:dyDescent="0.25">
      <c r="A26" s="57" t="str">
        <f>hidden1!A16</f>
        <v xml:space="preserve">  Смоленская область</v>
      </c>
      <c r="B26" s="58">
        <f>hidden1!FH16</f>
        <v>33752</v>
      </c>
      <c r="C26" s="58">
        <f>hidden1!FI16</f>
        <v>0</v>
      </c>
      <c r="D26" s="58">
        <f>hidden1!FJ16</f>
        <v>0</v>
      </c>
      <c r="E26" s="58">
        <f>hidden1!FK16</f>
        <v>0</v>
      </c>
      <c r="F26" s="58">
        <f>hidden1!FL16</f>
        <v>0</v>
      </c>
      <c r="G26" s="58">
        <f>hidden1!FM16</f>
        <v>156</v>
      </c>
      <c r="H26" s="58">
        <f>hidden1!FN16</f>
        <v>0</v>
      </c>
      <c r="I26" s="57"/>
      <c r="J26" s="57"/>
      <c r="K26" s="57"/>
      <c r="L26" s="57"/>
      <c r="M26" s="57"/>
    </row>
    <row r="27" spans="1:13" x14ac:dyDescent="0.25">
      <c r="A27" s="57" t="str">
        <f>hidden1!A17</f>
        <v xml:space="preserve">  Тамбовская область</v>
      </c>
      <c r="B27" s="58">
        <f>hidden1!FH17</f>
        <v>-4</v>
      </c>
      <c r="C27" s="58">
        <f>hidden1!FI17</f>
        <v>0</v>
      </c>
      <c r="D27" s="58">
        <f>hidden1!FJ17</f>
        <v>0</v>
      </c>
      <c r="E27" s="58">
        <f>hidden1!FK17</f>
        <v>0</v>
      </c>
      <c r="F27" s="58">
        <f>hidden1!FL17</f>
        <v>0</v>
      </c>
      <c r="G27" s="58">
        <f>hidden1!FM17</f>
        <v>0</v>
      </c>
      <c r="H27" s="58">
        <f>hidden1!FN17</f>
        <v>0</v>
      </c>
      <c r="I27" s="57"/>
      <c r="J27" s="57"/>
      <c r="K27" s="57"/>
      <c r="L27" s="57"/>
      <c r="M27" s="57"/>
    </row>
    <row r="28" spans="1:13" x14ac:dyDescent="0.25">
      <c r="A28" s="57" t="str">
        <f>hidden1!A18</f>
        <v xml:space="preserve">  Тверская область</v>
      </c>
      <c r="B28" s="58">
        <f>hidden1!FH18</f>
        <v>1869</v>
      </c>
      <c r="C28" s="58">
        <f>hidden1!FI18</f>
        <v>0</v>
      </c>
      <c r="D28" s="58">
        <f>hidden1!FJ18</f>
        <v>0</v>
      </c>
      <c r="E28" s="58">
        <f>hidden1!FK18</f>
        <v>0</v>
      </c>
      <c r="F28" s="58">
        <f>hidden1!FL18</f>
        <v>0</v>
      </c>
      <c r="G28" s="58">
        <f>hidden1!FM18</f>
        <v>1574</v>
      </c>
      <c r="H28" s="58">
        <f>hidden1!FN18</f>
        <v>0</v>
      </c>
      <c r="I28" s="57"/>
      <c r="J28" s="57"/>
      <c r="K28" s="57"/>
      <c r="L28" s="57"/>
      <c r="M28" s="57"/>
    </row>
    <row r="29" spans="1:13" x14ac:dyDescent="0.25">
      <c r="A29" s="57" t="str">
        <f>hidden1!A19</f>
        <v xml:space="preserve">  Тульская область</v>
      </c>
      <c r="B29" s="58">
        <f>hidden1!FH19</f>
        <v>4094</v>
      </c>
      <c r="C29" s="58">
        <f>hidden1!FI19</f>
        <v>0</v>
      </c>
      <c r="D29" s="58">
        <f>hidden1!FJ19</f>
        <v>0</v>
      </c>
      <c r="E29" s="58">
        <f>hidden1!FK19</f>
        <v>0</v>
      </c>
      <c r="F29" s="58">
        <f>hidden1!FL19</f>
        <v>0</v>
      </c>
      <c r="G29" s="58">
        <f>hidden1!FM19</f>
        <v>0</v>
      </c>
      <c r="H29" s="58">
        <f>hidden1!FN19</f>
        <v>0</v>
      </c>
      <c r="I29" s="57"/>
      <c r="J29" s="57"/>
      <c r="K29" s="57"/>
      <c r="L29" s="57"/>
      <c r="M29" s="57"/>
    </row>
    <row r="30" spans="1:13" x14ac:dyDescent="0.25">
      <c r="A30" s="57" t="str">
        <f>hidden1!A20</f>
        <v xml:space="preserve">  Ярославская область</v>
      </c>
      <c r="B30" s="58">
        <f>hidden1!FH20</f>
        <v>38</v>
      </c>
      <c r="C30" s="58">
        <f>hidden1!FI20</f>
        <v>0</v>
      </c>
      <c r="D30" s="58">
        <f>hidden1!FJ20</f>
        <v>0</v>
      </c>
      <c r="E30" s="58">
        <f>hidden1!FK20</f>
        <v>0</v>
      </c>
      <c r="F30" s="58">
        <f>hidden1!FL20</f>
        <v>0</v>
      </c>
      <c r="G30" s="58">
        <f>hidden1!FM20</f>
        <v>0</v>
      </c>
      <c r="H30" s="58">
        <f>hidden1!FN20</f>
        <v>0</v>
      </c>
      <c r="I30" s="57"/>
      <c r="J30" s="57"/>
      <c r="K30" s="57"/>
      <c r="L30" s="57"/>
      <c r="M30" s="57"/>
    </row>
    <row r="31" spans="1:13" x14ac:dyDescent="0.25">
      <c r="A31" s="57" t="str">
        <f>hidden1!A21</f>
        <v xml:space="preserve">  город Москва</v>
      </c>
      <c r="B31" s="58">
        <f>hidden1!FH21</f>
        <v>1743603</v>
      </c>
      <c r="C31" s="58">
        <f>hidden1!FI21</f>
        <v>2050</v>
      </c>
      <c r="D31" s="58">
        <f>hidden1!FJ21</f>
        <v>2</v>
      </c>
      <c r="E31" s="58">
        <f>hidden1!FK21</f>
        <v>2050</v>
      </c>
      <c r="F31" s="58">
        <f>hidden1!FL21</f>
        <v>-2</v>
      </c>
      <c r="G31" s="58">
        <f>hidden1!FM21</f>
        <v>61919</v>
      </c>
      <c r="H31" s="58">
        <f>hidden1!FN21</f>
        <v>0</v>
      </c>
      <c r="I31" s="57"/>
      <c r="J31" s="57"/>
      <c r="K31" s="57"/>
      <c r="L31" s="57"/>
      <c r="M31" s="57"/>
    </row>
    <row r="32" spans="1:13" x14ac:dyDescent="0.25">
      <c r="A32" s="57" t="str">
        <f>hidden1!A22</f>
        <v xml:space="preserve"> СЕВЕРО-ЗАПАДНЫЙ ФЕДЕРАЛЬНЫЙ ОКРУГ</v>
      </c>
      <c r="B32" s="58">
        <f>hidden1!FH22</f>
        <v>51295</v>
      </c>
      <c r="C32" s="58">
        <f>hidden1!FI22</f>
        <v>0</v>
      </c>
      <c r="D32" s="58">
        <f>hidden1!FJ22</f>
        <v>0</v>
      </c>
      <c r="E32" s="58">
        <f>hidden1!FK22</f>
        <v>0</v>
      </c>
      <c r="F32" s="58">
        <f>hidden1!FL22</f>
        <v>0</v>
      </c>
      <c r="G32" s="58">
        <f>hidden1!FM22</f>
        <v>503</v>
      </c>
      <c r="H32" s="58">
        <f>hidden1!FN22</f>
        <v>4049</v>
      </c>
      <c r="I32" s="57"/>
      <c r="J32" s="57"/>
      <c r="K32" s="57"/>
      <c r="L32" s="57"/>
      <c r="M32" s="57"/>
    </row>
    <row r="33" spans="1:13" x14ac:dyDescent="0.25">
      <c r="A33" s="57" t="str">
        <f>hidden1!A23</f>
        <v xml:space="preserve">  Республика Карелия</v>
      </c>
      <c r="B33" s="58">
        <f>hidden1!FH23</f>
        <v>254</v>
      </c>
      <c r="C33" s="58">
        <f>hidden1!FI23</f>
        <v>0</v>
      </c>
      <c r="D33" s="58">
        <f>hidden1!FJ23</f>
        <v>0</v>
      </c>
      <c r="E33" s="58">
        <f>hidden1!FK23</f>
        <v>0</v>
      </c>
      <c r="F33" s="58">
        <f>hidden1!FL23</f>
        <v>0</v>
      </c>
      <c r="G33" s="58">
        <f>hidden1!FM23</f>
        <v>0</v>
      </c>
      <c r="H33" s="58">
        <f>hidden1!FN23</f>
        <v>0</v>
      </c>
      <c r="I33" s="57"/>
      <c r="J33" s="57"/>
      <c r="K33" s="57"/>
      <c r="L33" s="57"/>
      <c r="M33" s="57"/>
    </row>
    <row r="34" spans="1:13" x14ac:dyDescent="0.25">
      <c r="A34" s="57" t="str">
        <f>hidden1!A24</f>
        <v xml:space="preserve">  Республика Коми</v>
      </c>
      <c r="B34" s="58">
        <f>hidden1!FH24</f>
        <v>0</v>
      </c>
      <c r="C34" s="58">
        <f>hidden1!FI24</f>
        <v>0</v>
      </c>
      <c r="D34" s="58">
        <f>hidden1!FJ24</f>
        <v>0</v>
      </c>
      <c r="E34" s="58">
        <f>hidden1!FK24</f>
        <v>0</v>
      </c>
      <c r="F34" s="58">
        <f>hidden1!FL24</f>
        <v>0</v>
      </c>
      <c r="G34" s="58">
        <f>hidden1!FM24</f>
        <v>0</v>
      </c>
      <c r="H34" s="58">
        <f>hidden1!FN24</f>
        <v>0</v>
      </c>
      <c r="I34" s="57"/>
      <c r="J34" s="57"/>
      <c r="K34" s="57"/>
      <c r="L34" s="57"/>
      <c r="M34" s="57"/>
    </row>
    <row r="35" spans="1:13" x14ac:dyDescent="0.25">
      <c r="A35" s="57" t="str">
        <f>hidden1!A25</f>
        <v xml:space="preserve">  Архангельская область</v>
      </c>
      <c r="B35" s="58">
        <f>hidden1!FH25</f>
        <v>0</v>
      </c>
      <c r="C35" s="58">
        <f>hidden1!FI25</f>
        <v>0</v>
      </c>
      <c r="D35" s="58">
        <f>hidden1!FJ25</f>
        <v>0</v>
      </c>
      <c r="E35" s="58">
        <f>hidden1!FK25</f>
        <v>0</v>
      </c>
      <c r="F35" s="58">
        <f>hidden1!FL25</f>
        <v>0</v>
      </c>
      <c r="G35" s="58">
        <f>hidden1!FM25</f>
        <v>0</v>
      </c>
      <c r="H35" s="58">
        <f>hidden1!FN25</f>
        <v>0</v>
      </c>
      <c r="I35" s="57"/>
      <c r="J35" s="57"/>
      <c r="K35" s="57"/>
      <c r="L35" s="57"/>
      <c r="M35" s="57"/>
    </row>
    <row r="36" spans="1:13" x14ac:dyDescent="0.25">
      <c r="A36" s="57" t="str">
        <f>hidden1!A26</f>
        <v xml:space="preserve">  Вологодская область</v>
      </c>
      <c r="B36" s="58">
        <f>hidden1!FH26</f>
        <v>67</v>
      </c>
      <c r="C36" s="58">
        <f>hidden1!FI26</f>
        <v>0</v>
      </c>
      <c r="D36" s="58">
        <f>hidden1!FJ26</f>
        <v>0</v>
      </c>
      <c r="E36" s="58">
        <f>hidden1!FK26</f>
        <v>0</v>
      </c>
      <c r="F36" s="58">
        <f>hidden1!FL26</f>
        <v>0</v>
      </c>
      <c r="G36" s="58">
        <f>hidden1!FM26</f>
        <v>68</v>
      </c>
      <c r="H36" s="58">
        <f>hidden1!FN26</f>
        <v>0</v>
      </c>
      <c r="I36" s="57"/>
      <c r="J36" s="57"/>
      <c r="K36" s="57"/>
      <c r="L36" s="57"/>
      <c r="M36" s="57"/>
    </row>
    <row r="37" spans="1:13" x14ac:dyDescent="0.25">
      <c r="A37" s="57" t="str">
        <f>hidden1!A27</f>
        <v xml:space="preserve">  Калининградская область</v>
      </c>
      <c r="B37" s="58">
        <f>hidden1!FH27</f>
        <v>5237</v>
      </c>
      <c r="C37" s="58">
        <f>hidden1!FI27</f>
        <v>0</v>
      </c>
      <c r="D37" s="58">
        <f>hidden1!FJ27</f>
        <v>0</v>
      </c>
      <c r="E37" s="58">
        <f>hidden1!FK27</f>
        <v>0</v>
      </c>
      <c r="F37" s="58">
        <f>hidden1!FL27</f>
        <v>0</v>
      </c>
      <c r="G37" s="58">
        <f>hidden1!FM27</f>
        <v>-117</v>
      </c>
      <c r="H37" s="58">
        <f>hidden1!FN27</f>
        <v>0</v>
      </c>
      <c r="I37" s="57"/>
      <c r="J37" s="57"/>
      <c r="K37" s="57"/>
      <c r="L37" s="57"/>
      <c r="M37" s="57"/>
    </row>
    <row r="38" spans="1:13" x14ac:dyDescent="0.25">
      <c r="A38" s="57" t="str">
        <f>hidden1!A28</f>
        <v xml:space="preserve">  Ленинградская область</v>
      </c>
      <c r="B38" s="58">
        <f>hidden1!FH28</f>
        <v>12666</v>
      </c>
      <c r="C38" s="58">
        <f>hidden1!FI28</f>
        <v>0</v>
      </c>
      <c r="D38" s="58">
        <f>hidden1!FJ28</f>
        <v>0</v>
      </c>
      <c r="E38" s="58">
        <f>hidden1!FK28</f>
        <v>0</v>
      </c>
      <c r="F38" s="58">
        <f>hidden1!FL28</f>
        <v>0</v>
      </c>
      <c r="G38" s="58">
        <f>hidden1!FM28</f>
        <v>0</v>
      </c>
      <c r="H38" s="58">
        <f>hidden1!FN28</f>
        <v>4049</v>
      </c>
      <c r="I38" s="57"/>
      <c r="J38" s="57"/>
      <c r="K38" s="57"/>
      <c r="L38" s="57"/>
      <c r="M38" s="57"/>
    </row>
    <row r="39" spans="1:13" x14ac:dyDescent="0.25">
      <c r="A39" s="57" t="str">
        <f>hidden1!A29</f>
        <v xml:space="preserve">  Мурманская область</v>
      </c>
      <c r="B39" s="58">
        <f>hidden1!FH29</f>
        <v>3421</v>
      </c>
      <c r="C39" s="58">
        <f>hidden1!FI29</f>
        <v>0</v>
      </c>
      <c r="D39" s="58">
        <f>hidden1!FJ29</f>
        <v>0</v>
      </c>
      <c r="E39" s="58">
        <f>hidden1!FK29</f>
        <v>0</v>
      </c>
      <c r="F39" s="58">
        <f>hidden1!FL29</f>
        <v>0</v>
      </c>
      <c r="G39" s="58">
        <f>hidden1!FM29</f>
        <v>61</v>
      </c>
      <c r="H39" s="58">
        <f>hidden1!FN29</f>
        <v>0</v>
      </c>
      <c r="I39" s="57"/>
      <c r="J39" s="57"/>
      <c r="K39" s="57"/>
      <c r="L39" s="57"/>
      <c r="M39" s="57"/>
    </row>
    <row r="40" spans="1:13" x14ac:dyDescent="0.25">
      <c r="A40" s="57" t="str">
        <f>hidden1!A30</f>
        <v xml:space="preserve">  Новгородская область</v>
      </c>
      <c r="B40" s="58">
        <f>hidden1!FH30</f>
        <v>0</v>
      </c>
      <c r="C40" s="58">
        <f>hidden1!FI30</f>
        <v>0</v>
      </c>
      <c r="D40" s="58">
        <f>hidden1!FJ30</f>
        <v>0</v>
      </c>
      <c r="E40" s="58">
        <f>hidden1!FK30</f>
        <v>0</v>
      </c>
      <c r="F40" s="58">
        <f>hidden1!FL30</f>
        <v>0</v>
      </c>
      <c r="G40" s="58">
        <f>hidden1!FM30</f>
        <v>0</v>
      </c>
      <c r="H40" s="58">
        <f>hidden1!FN30</f>
        <v>0</v>
      </c>
      <c r="I40" s="57"/>
      <c r="J40" s="57"/>
      <c r="K40" s="57"/>
      <c r="L40" s="57"/>
      <c r="M40" s="57"/>
    </row>
    <row r="41" spans="1:13" x14ac:dyDescent="0.25">
      <c r="A41" s="57" t="str">
        <f>hidden1!A31</f>
        <v xml:space="preserve">  Псковская область</v>
      </c>
      <c r="B41" s="58">
        <f>hidden1!FH31</f>
        <v>407</v>
      </c>
      <c r="C41" s="58">
        <f>hidden1!FI31</f>
        <v>0</v>
      </c>
      <c r="D41" s="58">
        <f>hidden1!FJ31</f>
        <v>0</v>
      </c>
      <c r="E41" s="58">
        <f>hidden1!FK31</f>
        <v>0</v>
      </c>
      <c r="F41" s="58">
        <f>hidden1!FL31</f>
        <v>0</v>
      </c>
      <c r="G41" s="58">
        <f>hidden1!FM31</f>
        <v>0</v>
      </c>
      <c r="H41" s="58">
        <f>hidden1!FN31</f>
        <v>0</v>
      </c>
      <c r="I41" s="57"/>
      <c r="J41" s="57"/>
      <c r="K41" s="57"/>
      <c r="L41" s="57"/>
      <c r="M41" s="57"/>
    </row>
    <row r="42" spans="1:13" x14ac:dyDescent="0.25">
      <c r="A42" s="57" t="str">
        <f>hidden1!A32</f>
        <v xml:space="preserve">  город Санкт-Петербург</v>
      </c>
      <c r="B42" s="58">
        <f>hidden1!FH32</f>
        <v>29243</v>
      </c>
      <c r="C42" s="58">
        <f>hidden1!FI32</f>
        <v>0</v>
      </c>
      <c r="D42" s="58">
        <f>hidden1!FJ32</f>
        <v>0</v>
      </c>
      <c r="E42" s="58">
        <f>hidden1!FK32</f>
        <v>0</v>
      </c>
      <c r="F42" s="58">
        <f>hidden1!FL32</f>
        <v>0</v>
      </c>
      <c r="G42" s="58">
        <f>hidden1!FM32</f>
        <v>491</v>
      </c>
      <c r="H42" s="58">
        <f>hidden1!FN32</f>
        <v>0</v>
      </c>
      <c r="I42" s="57"/>
      <c r="J42" s="57"/>
      <c r="K42" s="57"/>
      <c r="L42" s="57"/>
      <c r="M42" s="57"/>
    </row>
    <row r="43" spans="1:13" x14ac:dyDescent="0.25">
      <c r="A43" s="57" t="str">
        <f>hidden1!A33</f>
        <v xml:space="preserve">  Ненецкий автономный округ</v>
      </c>
      <c r="B43" s="58">
        <f>hidden1!FH33</f>
        <v>0</v>
      </c>
      <c r="C43" s="58">
        <f>hidden1!FI33</f>
        <v>0</v>
      </c>
      <c r="D43" s="58">
        <f>hidden1!FJ33</f>
        <v>0</v>
      </c>
      <c r="E43" s="58">
        <f>hidden1!FK33</f>
        <v>0</v>
      </c>
      <c r="F43" s="58">
        <f>hidden1!FL33</f>
        <v>0</v>
      </c>
      <c r="G43" s="58">
        <f>hidden1!FM33</f>
        <v>0</v>
      </c>
      <c r="H43" s="58">
        <f>hidden1!FN33</f>
        <v>0</v>
      </c>
      <c r="I43" s="57"/>
      <c r="J43" s="57"/>
      <c r="K43" s="57"/>
      <c r="L43" s="57"/>
      <c r="M43" s="57"/>
    </row>
    <row r="44" spans="1:13" x14ac:dyDescent="0.25">
      <c r="A44" s="57" t="str">
        <f>hidden1!A34</f>
        <v xml:space="preserve"> СЕВЕРО-КАВКАЗСКИЙ ФЕДЕРАЛЬНЫЙ ОКРУГ</v>
      </c>
      <c r="B44" s="58">
        <f>hidden1!FH34</f>
        <v>2385</v>
      </c>
      <c r="C44" s="58">
        <f>hidden1!FI34</f>
        <v>0</v>
      </c>
      <c r="D44" s="58">
        <f>hidden1!FJ34</f>
        <v>0</v>
      </c>
      <c r="E44" s="58">
        <f>hidden1!FK34</f>
        <v>0</v>
      </c>
      <c r="F44" s="58">
        <f>hidden1!FL34</f>
        <v>0</v>
      </c>
      <c r="G44" s="58">
        <f>hidden1!FM34</f>
        <v>27</v>
      </c>
      <c r="H44" s="58">
        <f>hidden1!FN34</f>
        <v>0</v>
      </c>
      <c r="I44" s="57"/>
      <c r="J44" s="57"/>
      <c r="K44" s="57"/>
      <c r="L44" s="57"/>
      <c r="M44" s="57"/>
    </row>
    <row r="45" spans="1:13" x14ac:dyDescent="0.25">
      <c r="A45" s="57" t="str">
        <f>hidden1!A35</f>
        <v xml:space="preserve">  Республика Дагестан</v>
      </c>
      <c r="B45" s="58">
        <f>hidden1!FH35</f>
        <v>0</v>
      </c>
      <c r="C45" s="58">
        <f>hidden1!FI35</f>
        <v>0</v>
      </c>
      <c r="D45" s="58">
        <f>hidden1!FJ35</f>
        <v>0</v>
      </c>
      <c r="E45" s="58">
        <f>hidden1!FK35</f>
        <v>0</v>
      </c>
      <c r="F45" s="58">
        <f>hidden1!FL35</f>
        <v>0</v>
      </c>
      <c r="G45" s="58">
        <f>hidden1!FM35</f>
        <v>0</v>
      </c>
      <c r="H45" s="58">
        <f>hidden1!FN35</f>
        <v>0</v>
      </c>
      <c r="I45" s="57"/>
      <c r="J45" s="57"/>
      <c r="K45" s="57"/>
      <c r="L45" s="57"/>
      <c r="M45" s="57"/>
    </row>
    <row r="46" spans="1:13" x14ac:dyDescent="0.25">
      <c r="A46" s="57" t="str">
        <f>hidden1!A36</f>
        <v xml:space="preserve">  Республика Ингушетия</v>
      </c>
      <c r="B46" s="58">
        <f>hidden1!FH36</f>
        <v>0</v>
      </c>
      <c r="C46" s="58">
        <f>hidden1!FI36</f>
        <v>0</v>
      </c>
      <c r="D46" s="58">
        <f>hidden1!FJ36</f>
        <v>0</v>
      </c>
      <c r="E46" s="58">
        <f>hidden1!FK36</f>
        <v>0</v>
      </c>
      <c r="F46" s="58">
        <f>hidden1!FL36</f>
        <v>0</v>
      </c>
      <c r="G46" s="58">
        <f>hidden1!FM36</f>
        <v>0</v>
      </c>
      <c r="H46" s="58">
        <f>hidden1!FN36</f>
        <v>0</v>
      </c>
      <c r="I46" s="57"/>
      <c r="J46" s="57"/>
      <c r="K46" s="57"/>
      <c r="L46" s="57"/>
      <c r="M46" s="57"/>
    </row>
    <row r="47" spans="1:13" x14ac:dyDescent="0.25">
      <c r="A47" s="57" t="str">
        <f>hidden1!A37</f>
        <v xml:space="preserve">  Кабардино-Балкарская Республика</v>
      </c>
      <c r="B47" s="58">
        <f>hidden1!FH37</f>
        <v>27</v>
      </c>
      <c r="C47" s="58">
        <f>hidden1!FI37</f>
        <v>0</v>
      </c>
      <c r="D47" s="58">
        <f>hidden1!FJ37</f>
        <v>0</v>
      </c>
      <c r="E47" s="58">
        <f>hidden1!FK37</f>
        <v>0</v>
      </c>
      <c r="F47" s="58">
        <f>hidden1!FL37</f>
        <v>0</v>
      </c>
      <c r="G47" s="58">
        <f>hidden1!FM37</f>
        <v>27</v>
      </c>
      <c r="H47" s="58">
        <f>hidden1!FN37</f>
        <v>0</v>
      </c>
      <c r="I47" s="57"/>
      <c r="J47" s="57"/>
      <c r="K47" s="57"/>
      <c r="L47" s="57"/>
      <c r="M47" s="57"/>
    </row>
    <row r="48" spans="1:13" x14ac:dyDescent="0.25">
      <c r="A48" s="57" t="str">
        <f>hidden1!A38</f>
        <v xml:space="preserve">  Карачаево-Черкесская Республика</v>
      </c>
      <c r="B48" s="58">
        <f>hidden1!FH38</f>
        <v>0</v>
      </c>
      <c r="C48" s="58">
        <f>hidden1!FI38</f>
        <v>0</v>
      </c>
      <c r="D48" s="58">
        <f>hidden1!FJ38</f>
        <v>0</v>
      </c>
      <c r="E48" s="58">
        <f>hidden1!FK38</f>
        <v>0</v>
      </c>
      <c r="F48" s="58">
        <f>hidden1!FL38</f>
        <v>0</v>
      </c>
      <c r="G48" s="58">
        <f>hidden1!FM38</f>
        <v>0</v>
      </c>
      <c r="H48" s="58">
        <f>hidden1!FN38</f>
        <v>0</v>
      </c>
      <c r="I48" s="57"/>
      <c r="J48" s="57"/>
      <c r="K48" s="57"/>
      <c r="L48" s="57"/>
      <c r="M48" s="57"/>
    </row>
    <row r="49" spans="1:13" x14ac:dyDescent="0.25">
      <c r="A49" s="57" t="str">
        <f>hidden1!A39</f>
        <v xml:space="preserve">  Республика Северная Осетия-Алания</v>
      </c>
      <c r="B49" s="58">
        <f>hidden1!FH39</f>
        <v>-21</v>
      </c>
      <c r="C49" s="58">
        <f>hidden1!FI39</f>
        <v>0</v>
      </c>
      <c r="D49" s="58">
        <f>hidden1!FJ39</f>
        <v>0</v>
      </c>
      <c r="E49" s="58">
        <f>hidden1!FK39</f>
        <v>0</v>
      </c>
      <c r="F49" s="58">
        <f>hidden1!FL39</f>
        <v>0</v>
      </c>
      <c r="G49" s="58">
        <f>hidden1!FM39</f>
        <v>0</v>
      </c>
      <c r="H49" s="58">
        <f>hidden1!FN39</f>
        <v>0</v>
      </c>
      <c r="I49" s="57"/>
      <c r="J49" s="57"/>
      <c r="K49" s="57"/>
      <c r="L49" s="57"/>
      <c r="M49" s="57"/>
    </row>
    <row r="50" spans="1:13" x14ac:dyDescent="0.25">
      <c r="A50" s="57" t="str">
        <f>hidden1!A40</f>
        <v xml:space="preserve">  Чеченская Республика</v>
      </c>
      <c r="B50" s="58">
        <f>hidden1!FH40</f>
        <v>0</v>
      </c>
      <c r="C50" s="58">
        <f>hidden1!FI40</f>
        <v>0</v>
      </c>
      <c r="D50" s="58">
        <f>hidden1!FJ40</f>
        <v>0</v>
      </c>
      <c r="E50" s="58">
        <f>hidden1!FK40</f>
        <v>0</v>
      </c>
      <c r="F50" s="58">
        <f>hidden1!FL40</f>
        <v>0</v>
      </c>
      <c r="G50" s="58">
        <f>hidden1!FM40</f>
        <v>0</v>
      </c>
      <c r="H50" s="58">
        <f>hidden1!FN40</f>
        <v>0</v>
      </c>
      <c r="I50" s="57"/>
      <c r="J50" s="57"/>
      <c r="K50" s="57"/>
      <c r="L50" s="57"/>
      <c r="M50" s="57"/>
    </row>
    <row r="51" spans="1:13" x14ac:dyDescent="0.25">
      <c r="A51" s="57" t="str">
        <f>hidden1!A41</f>
        <v xml:space="preserve">  Ставропольский край</v>
      </c>
      <c r="B51" s="58">
        <f>hidden1!FH41</f>
        <v>2379</v>
      </c>
      <c r="C51" s="58">
        <f>hidden1!FI41</f>
        <v>0</v>
      </c>
      <c r="D51" s="58">
        <f>hidden1!FJ41</f>
        <v>0</v>
      </c>
      <c r="E51" s="58">
        <f>hidden1!FK41</f>
        <v>0</v>
      </c>
      <c r="F51" s="58">
        <f>hidden1!FL41</f>
        <v>0</v>
      </c>
      <c r="G51" s="58">
        <f>hidden1!FM41</f>
        <v>0</v>
      </c>
      <c r="H51" s="58">
        <f>hidden1!FN41</f>
        <v>0</v>
      </c>
      <c r="I51" s="57"/>
      <c r="J51" s="57"/>
      <c r="K51" s="57"/>
      <c r="L51" s="57"/>
      <c r="M51" s="57"/>
    </row>
    <row r="52" spans="1:13" x14ac:dyDescent="0.25">
      <c r="A52" s="57" t="str">
        <f>hidden1!A42</f>
        <v xml:space="preserve"> ЮЖНЫЙ ФЕДЕРАЛЬНЫЙ ОКРУГ</v>
      </c>
      <c r="B52" s="58">
        <f>hidden1!FH42</f>
        <v>61869</v>
      </c>
      <c r="C52" s="58">
        <f>hidden1!FI42</f>
        <v>-2</v>
      </c>
      <c r="D52" s="58">
        <f>hidden1!FJ42</f>
        <v>-2</v>
      </c>
      <c r="E52" s="58">
        <f>hidden1!FK42</f>
        <v>0</v>
      </c>
      <c r="F52" s="58">
        <f>hidden1!FL42</f>
        <v>0</v>
      </c>
      <c r="G52" s="58">
        <f>hidden1!FM42</f>
        <v>0</v>
      </c>
      <c r="H52" s="58">
        <f>hidden1!FN42</f>
        <v>0</v>
      </c>
      <c r="I52" s="57"/>
      <c r="J52" s="57"/>
      <c r="K52" s="57"/>
      <c r="L52" s="57"/>
      <c r="M52" s="57"/>
    </row>
    <row r="53" spans="1:13" x14ac:dyDescent="0.25">
      <c r="A53" s="57" t="str">
        <f>hidden1!A43</f>
        <v xml:space="preserve">  Республика Адыгея</v>
      </c>
      <c r="B53" s="58">
        <f>hidden1!FH43</f>
        <v>0</v>
      </c>
      <c r="C53" s="58">
        <f>hidden1!FI43</f>
        <v>0</v>
      </c>
      <c r="D53" s="58">
        <f>hidden1!FJ43</f>
        <v>0</v>
      </c>
      <c r="E53" s="58">
        <f>hidden1!FK43</f>
        <v>0</v>
      </c>
      <c r="F53" s="58">
        <f>hidden1!FL43</f>
        <v>0</v>
      </c>
      <c r="G53" s="58">
        <f>hidden1!FM43</f>
        <v>0</v>
      </c>
      <c r="H53" s="58">
        <f>hidden1!FN43</f>
        <v>0</v>
      </c>
      <c r="I53" s="57"/>
      <c r="J53" s="57"/>
      <c r="K53" s="57"/>
      <c r="L53" s="57"/>
      <c r="M53" s="57"/>
    </row>
    <row r="54" spans="1:13" x14ac:dyDescent="0.25">
      <c r="A54" s="57" t="str">
        <f>hidden1!A44</f>
        <v xml:space="preserve">  Республика Калмыкия</v>
      </c>
      <c r="B54" s="58">
        <f>hidden1!FH44</f>
        <v>0</v>
      </c>
      <c r="C54" s="58">
        <f>hidden1!FI44</f>
        <v>0</v>
      </c>
      <c r="D54" s="58">
        <f>hidden1!FJ44</f>
        <v>0</v>
      </c>
      <c r="E54" s="58">
        <f>hidden1!FK44</f>
        <v>0</v>
      </c>
      <c r="F54" s="58">
        <f>hidden1!FL44</f>
        <v>0</v>
      </c>
      <c r="G54" s="58">
        <f>hidden1!FM44</f>
        <v>0</v>
      </c>
      <c r="H54" s="58">
        <f>hidden1!FN44</f>
        <v>0</v>
      </c>
      <c r="I54" s="57"/>
      <c r="J54" s="57"/>
      <c r="K54" s="57"/>
      <c r="L54" s="57"/>
      <c r="M54" s="57"/>
    </row>
    <row r="55" spans="1:13" x14ac:dyDescent="0.25">
      <c r="A55" s="57" t="str">
        <f>hidden1!A45</f>
        <v xml:space="preserve">  Республика Крым</v>
      </c>
      <c r="B55" s="58">
        <f>hidden1!FH45</f>
        <v>0</v>
      </c>
      <c r="C55" s="58">
        <f>hidden1!FI45</f>
        <v>0</v>
      </c>
      <c r="D55" s="58">
        <f>hidden1!FJ45</f>
        <v>0</v>
      </c>
      <c r="E55" s="58">
        <f>hidden1!FK45</f>
        <v>0</v>
      </c>
      <c r="F55" s="58">
        <f>hidden1!FL45</f>
        <v>0</v>
      </c>
      <c r="G55" s="58">
        <f>hidden1!FM45</f>
        <v>0</v>
      </c>
      <c r="H55" s="58">
        <f>hidden1!FN45</f>
        <v>0</v>
      </c>
      <c r="I55" s="57"/>
      <c r="J55" s="57"/>
      <c r="K55" s="57"/>
      <c r="L55" s="57"/>
      <c r="M55" s="57"/>
    </row>
    <row r="56" spans="1:13" x14ac:dyDescent="0.25">
      <c r="A56" s="57" t="str">
        <f>hidden1!A46</f>
        <v xml:space="preserve">  Краснодарский край</v>
      </c>
      <c r="B56" s="58">
        <f>hidden1!FH46</f>
        <v>32832</v>
      </c>
      <c r="C56" s="58">
        <f>hidden1!FI46</f>
        <v>-2</v>
      </c>
      <c r="D56" s="58">
        <f>hidden1!FJ46</f>
        <v>-2</v>
      </c>
      <c r="E56" s="58">
        <f>hidden1!FK46</f>
        <v>0</v>
      </c>
      <c r="F56" s="58">
        <f>hidden1!FL46</f>
        <v>0</v>
      </c>
      <c r="G56" s="58">
        <f>hidden1!FM46</f>
        <v>0</v>
      </c>
      <c r="H56" s="58">
        <f>hidden1!FN46</f>
        <v>0</v>
      </c>
      <c r="I56" s="57"/>
      <c r="J56" s="57"/>
      <c r="K56" s="57"/>
      <c r="L56" s="57"/>
      <c r="M56" s="57"/>
    </row>
    <row r="57" spans="1:13" x14ac:dyDescent="0.25">
      <c r="A57" s="57" t="str">
        <f>hidden1!A47</f>
        <v xml:space="preserve">  Астраханская область</v>
      </c>
      <c r="B57" s="58">
        <f>hidden1!FH47</f>
        <v>91</v>
      </c>
      <c r="C57" s="58">
        <f>hidden1!FI47</f>
        <v>0</v>
      </c>
      <c r="D57" s="58">
        <f>hidden1!FJ47</f>
        <v>0</v>
      </c>
      <c r="E57" s="58">
        <f>hidden1!FK47</f>
        <v>0</v>
      </c>
      <c r="F57" s="58">
        <f>hidden1!FL47</f>
        <v>0</v>
      </c>
      <c r="G57" s="58">
        <f>hidden1!FM47</f>
        <v>0</v>
      </c>
      <c r="H57" s="58">
        <f>hidden1!FN47</f>
        <v>0</v>
      </c>
      <c r="I57" s="57"/>
      <c r="J57" s="57"/>
      <c r="K57" s="57"/>
      <c r="L57" s="57"/>
      <c r="M57" s="57"/>
    </row>
    <row r="58" spans="1:13" x14ac:dyDescent="0.25">
      <c r="A58" s="57" t="str">
        <f>hidden1!A48</f>
        <v xml:space="preserve">  Волгоградская область</v>
      </c>
      <c r="B58" s="58">
        <f>hidden1!FH48</f>
        <v>5291</v>
      </c>
      <c r="C58" s="58">
        <f>hidden1!FI48</f>
        <v>0</v>
      </c>
      <c r="D58" s="58">
        <f>hidden1!FJ48</f>
        <v>0</v>
      </c>
      <c r="E58" s="58">
        <f>hidden1!FK48</f>
        <v>0</v>
      </c>
      <c r="F58" s="58">
        <f>hidden1!FL48</f>
        <v>0</v>
      </c>
      <c r="G58" s="58">
        <f>hidden1!FM48</f>
        <v>0</v>
      </c>
      <c r="H58" s="58">
        <f>hidden1!FN48</f>
        <v>0</v>
      </c>
      <c r="I58" s="57"/>
      <c r="J58" s="57"/>
      <c r="K58" s="57"/>
      <c r="L58" s="57"/>
      <c r="M58" s="57"/>
    </row>
    <row r="59" spans="1:13" x14ac:dyDescent="0.25">
      <c r="A59" s="57" t="str">
        <f>hidden1!A49</f>
        <v xml:space="preserve">  Ростовская область</v>
      </c>
      <c r="B59" s="58">
        <f>hidden1!FH49</f>
        <v>23655</v>
      </c>
      <c r="C59" s="58">
        <f>hidden1!FI49</f>
        <v>0</v>
      </c>
      <c r="D59" s="58">
        <f>hidden1!FJ49</f>
        <v>0</v>
      </c>
      <c r="E59" s="58">
        <f>hidden1!FK49</f>
        <v>0</v>
      </c>
      <c r="F59" s="58">
        <f>hidden1!FL49</f>
        <v>0</v>
      </c>
      <c r="G59" s="58">
        <f>hidden1!FM49</f>
        <v>0</v>
      </c>
      <c r="H59" s="58">
        <f>hidden1!FN49</f>
        <v>0</v>
      </c>
      <c r="I59" s="57"/>
      <c r="J59" s="57"/>
      <c r="K59" s="57"/>
      <c r="L59" s="57"/>
      <c r="M59" s="57"/>
    </row>
    <row r="60" spans="1:13" x14ac:dyDescent="0.25">
      <c r="A60" s="57" t="str">
        <f>hidden1!A50</f>
        <v xml:space="preserve">  город Севастополь</v>
      </c>
      <c r="B60" s="58">
        <f>hidden1!FH50</f>
        <v>0</v>
      </c>
      <c r="C60" s="58">
        <f>hidden1!FI50</f>
        <v>0</v>
      </c>
      <c r="D60" s="58">
        <f>hidden1!FJ50</f>
        <v>0</v>
      </c>
      <c r="E60" s="58">
        <f>hidden1!FK50</f>
        <v>0</v>
      </c>
      <c r="F60" s="58">
        <f>hidden1!FL50</f>
        <v>0</v>
      </c>
      <c r="G60" s="58">
        <f>hidden1!FM50</f>
        <v>0</v>
      </c>
      <c r="H60" s="58">
        <f>hidden1!FN50</f>
        <v>0</v>
      </c>
      <c r="I60" s="57"/>
      <c r="J60" s="57"/>
      <c r="K60" s="57"/>
      <c r="L60" s="57"/>
      <c r="M60" s="57"/>
    </row>
    <row r="61" spans="1:13" x14ac:dyDescent="0.25">
      <c r="A61" s="57" t="str">
        <f>hidden1!A51</f>
        <v xml:space="preserve"> ПРИВОЛЖСКИЙ ФЕДЕРАЛЬНЫЙ ОКРУГ</v>
      </c>
      <c r="B61" s="58">
        <f>hidden1!FH51</f>
        <v>208147</v>
      </c>
      <c r="C61" s="58">
        <f>hidden1!FI51</f>
        <v>0</v>
      </c>
      <c r="D61" s="58">
        <f>hidden1!FJ51</f>
        <v>0</v>
      </c>
      <c r="E61" s="58">
        <f>hidden1!FK51</f>
        <v>0</v>
      </c>
      <c r="F61" s="58">
        <f>hidden1!FL51</f>
        <v>0</v>
      </c>
      <c r="G61" s="58">
        <f>hidden1!FM51</f>
        <v>959</v>
      </c>
      <c r="H61" s="58">
        <f>hidden1!FN51</f>
        <v>0</v>
      </c>
      <c r="I61" s="57"/>
      <c r="J61" s="57"/>
      <c r="K61" s="57"/>
      <c r="L61" s="57"/>
      <c r="M61" s="57"/>
    </row>
    <row r="62" spans="1:13" x14ac:dyDescent="0.25">
      <c r="A62" s="57" t="str">
        <f>hidden1!A52</f>
        <v xml:space="preserve">  Республика Башкортостан</v>
      </c>
      <c r="B62" s="58">
        <f>hidden1!FH52</f>
        <v>108725</v>
      </c>
      <c r="C62" s="58">
        <f>hidden1!FI52</f>
        <v>0</v>
      </c>
      <c r="D62" s="58">
        <f>hidden1!FJ52</f>
        <v>0</v>
      </c>
      <c r="E62" s="58">
        <f>hidden1!FK52</f>
        <v>0</v>
      </c>
      <c r="F62" s="58">
        <f>hidden1!FL52</f>
        <v>0</v>
      </c>
      <c r="G62" s="58">
        <f>hidden1!FM52</f>
        <v>0</v>
      </c>
      <c r="H62" s="58">
        <f>hidden1!FN52</f>
        <v>0</v>
      </c>
      <c r="I62" s="57"/>
      <c r="J62" s="57"/>
      <c r="K62" s="57"/>
      <c r="L62" s="57"/>
      <c r="M62" s="57"/>
    </row>
    <row r="63" spans="1:13" x14ac:dyDescent="0.25">
      <c r="A63" s="57" t="str">
        <f>hidden1!A53</f>
        <v xml:space="preserve">  Республика Марий-Эл</v>
      </c>
      <c r="B63" s="58">
        <f>hidden1!FH53</f>
        <v>0</v>
      </c>
      <c r="C63" s="58">
        <f>hidden1!FI53</f>
        <v>0</v>
      </c>
      <c r="D63" s="58">
        <f>hidden1!FJ53</f>
        <v>0</v>
      </c>
      <c r="E63" s="58">
        <f>hidden1!FK53</f>
        <v>0</v>
      </c>
      <c r="F63" s="58">
        <f>hidden1!FL53</f>
        <v>0</v>
      </c>
      <c r="G63" s="58">
        <f>hidden1!FM53</f>
        <v>0</v>
      </c>
      <c r="H63" s="58">
        <f>hidden1!FN53</f>
        <v>0</v>
      </c>
      <c r="I63" s="57"/>
      <c r="J63" s="57"/>
      <c r="K63" s="57"/>
      <c r="L63" s="57"/>
      <c r="M63" s="57"/>
    </row>
    <row r="64" spans="1:13" x14ac:dyDescent="0.25">
      <c r="A64" s="57" t="str">
        <f>hidden1!A54</f>
        <v xml:space="preserve">  Республика Мордовия</v>
      </c>
      <c r="B64" s="58">
        <f>hidden1!FH54</f>
        <v>0</v>
      </c>
      <c r="C64" s="58">
        <f>hidden1!FI54</f>
        <v>0</v>
      </c>
      <c r="D64" s="58">
        <f>hidden1!FJ54</f>
        <v>0</v>
      </c>
      <c r="E64" s="58">
        <f>hidden1!FK54</f>
        <v>0</v>
      </c>
      <c r="F64" s="58">
        <f>hidden1!FL54</f>
        <v>0</v>
      </c>
      <c r="G64" s="58">
        <f>hidden1!FM54</f>
        <v>0</v>
      </c>
      <c r="H64" s="58">
        <f>hidden1!FN54</f>
        <v>0</v>
      </c>
      <c r="I64" s="57"/>
      <c r="J64" s="57"/>
      <c r="K64" s="57"/>
      <c r="L64" s="57"/>
      <c r="M64" s="57"/>
    </row>
    <row r="65" spans="1:13" x14ac:dyDescent="0.25">
      <c r="A65" s="57" t="str">
        <f>hidden1!A55</f>
        <v xml:space="preserve">  Республика Татарстан</v>
      </c>
      <c r="B65" s="58">
        <f>hidden1!FH55</f>
        <v>27799</v>
      </c>
      <c r="C65" s="58">
        <f>hidden1!FI55</f>
        <v>0</v>
      </c>
      <c r="D65" s="58">
        <f>hidden1!FJ55</f>
        <v>0</v>
      </c>
      <c r="E65" s="58">
        <f>hidden1!FK55</f>
        <v>0</v>
      </c>
      <c r="F65" s="58">
        <f>hidden1!FL55</f>
        <v>0</v>
      </c>
      <c r="G65" s="58">
        <f>hidden1!FM55</f>
        <v>524</v>
      </c>
      <c r="H65" s="58">
        <f>hidden1!FN55</f>
        <v>0</v>
      </c>
      <c r="I65" s="57"/>
      <c r="J65" s="57"/>
      <c r="K65" s="57"/>
      <c r="L65" s="57"/>
      <c r="M65" s="57"/>
    </row>
    <row r="66" spans="1:13" x14ac:dyDescent="0.25">
      <c r="A66" s="57" t="str">
        <f>hidden1!A56</f>
        <v xml:space="preserve">  Удмуртская Республика</v>
      </c>
      <c r="B66" s="58">
        <f>hidden1!FH56</f>
        <v>6831</v>
      </c>
      <c r="C66" s="58">
        <f>hidden1!FI56</f>
        <v>0</v>
      </c>
      <c r="D66" s="58">
        <f>hidden1!FJ56</f>
        <v>0</v>
      </c>
      <c r="E66" s="58">
        <f>hidden1!FK56</f>
        <v>0</v>
      </c>
      <c r="F66" s="58">
        <f>hidden1!FL56</f>
        <v>0</v>
      </c>
      <c r="G66" s="58">
        <f>hidden1!FM56</f>
        <v>0</v>
      </c>
      <c r="H66" s="58">
        <f>hidden1!FN56</f>
        <v>0</v>
      </c>
      <c r="I66" s="57"/>
      <c r="J66" s="57"/>
      <c r="K66" s="57"/>
      <c r="L66" s="57"/>
      <c r="M66" s="57"/>
    </row>
    <row r="67" spans="1:13" x14ac:dyDescent="0.25">
      <c r="A67" s="57" t="str">
        <f>hidden1!A57</f>
        <v xml:space="preserve">  Чувашская Республика</v>
      </c>
      <c r="B67" s="58">
        <f>hidden1!FH57</f>
        <v>0</v>
      </c>
      <c r="C67" s="58">
        <f>hidden1!FI57</f>
        <v>0</v>
      </c>
      <c r="D67" s="58">
        <f>hidden1!FJ57</f>
        <v>0</v>
      </c>
      <c r="E67" s="58">
        <f>hidden1!FK57</f>
        <v>0</v>
      </c>
      <c r="F67" s="58">
        <f>hidden1!FL57</f>
        <v>0</v>
      </c>
      <c r="G67" s="58">
        <f>hidden1!FM57</f>
        <v>0</v>
      </c>
      <c r="H67" s="58">
        <f>hidden1!FN57</f>
        <v>0</v>
      </c>
      <c r="I67" s="57"/>
      <c r="J67" s="57"/>
      <c r="K67" s="57"/>
      <c r="L67" s="57"/>
      <c r="M67" s="57"/>
    </row>
    <row r="68" spans="1:13" x14ac:dyDescent="0.25">
      <c r="A68" s="57" t="str">
        <f>hidden1!A58</f>
        <v xml:space="preserve">  Кировская область</v>
      </c>
      <c r="B68" s="58">
        <f>hidden1!FH58</f>
        <v>11362</v>
      </c>
      <c r="C68" s="58">
        <f>hidden1!FI58</f>
        <v>0</v>
      </c>
      <c r="D68" s="58">
        <f>hidden1!FJ58</f>
        <v>0</v>
      </c>
      <c r="E68" s="58">
        <f>hidden1!FK58</f>
        <v>0</v>
      </c>
      <c r="F68" s="58">
        <f>hidden1!FL58</f>
        <v>0</v>
      </c>
      <c r="G68" s="58">
        <f>hidden1!FM58</f>
        <v>0</v>
      </c>
      <c r="H68" s="58">
        <f>hidden1!FN58</f>
        <v>0</v>
      </c>
      <c r="I68" s="57"/>
      <c r="J68" s="57"/>
      <c r="K68" s="57"/>
      <c r="L68" s="57"/>
      <c r="M68" s="57"/>
    </row>
    <row r="69" spans="1:13" x14ac:dyDescent="0.25">
      <c r="A69" s="57" t="str">
        <f>hidden1!A59</f>
        <v xml:space="preserve">  Нижегородская область</v>
      </c>
      <c r="B69" s="58">
        <f>hidden1!FH59</f>
        <v>27086</v>
      </c>
      <c r="C69" s="58">
        <f>hidden1!FI59</f>
        <v>0</v>
      </c>
      <c r="D69" s="58">
        <f>hidden1!FJ59</f>
        <v>0</v>
      </c>
      <c r="E69" s="58">
        <f>hidden1!FK59</f>
        <v>0</v>
      </c>
      <c r="F69" s="58">
        <f>hidden1!FL59</f>
        <v>0</v>
      </c>
      <c r="G69" s="58">
        <f>hidden1!FM59</f>
        <v>0</v>
      </c>
      <c r="H69" s="58">
        <f>hidden1!FN59</f>
        <v>0</v>
      </c>
      <c r="I69" s="57"/>
      <c r="J69" s="57"/>
      <c r="K69" s="57"/>
      <c r="L69" s="57"/>
      <c r="M69" s="57"/>
    </row>
    <row r="70" spans="1:13" x14ac:dyDescent="0.25">
      <c r="A70" s="57" t="str">
        <f>hidden1!A60</f>
        <v xml:space="preserve">  Оренбургская область</v>
      </c>
      <c r="B70" s="58">
        <f>hidden1!FH60</f>
        <v>8709</v>
      </c>
      <c r="C70" s="58">
        <f>hidden1!FI60</f>
        <v>0</v>
      </c>
      <c r="D70" s="58">
        <f>hidden1!FJ60</f>
        <v>0</v>
      </c>
      <c r="E70" s="58">
        <f>hidden1!FK60</f>
        <v>0</v>
      </c>
      <c r="F70" s="58">
        <f>hidden1!FL60</f>
        <v>0</v>
      </c>
      <c r="G70" s="58">
        <f>hidden1!FM60</f>
        <v>0</v>
      </c>
      <c r="H70" s="58">
        <f>hidden1!FN60</f>
        <v>0</v>
      </c>
      <c r="I70" s="57"/>
      <c r="J70" s="57"/>
      <c r="K70" s="57"/>
      <c r="L70" s="57"/>
      <c r="M70" s="57"/>
    </row>
    <row r="71" spans="1:13" x14ac:dyDescent="0.25">
      <c r="A71" s="57" t="str">
        <f>hidden1!A61</f>
        <v xml:space="preserve">  Пензенская область</v>
      </c>
      <c r="B71" s="58">
        <f>hidden1!FH61</f>
        <v>-18</v>
      </c>
      <c r="C71" s="58">
        <f>hidden1!FI61</f>
        <v>0</v>
      </c>
      <c r="D71" s="58">
        <f>hidden1!FJ61</f>
        <v>0</v>
      </c>
      <c r="E71" s="58">
        <f>hidden1!FK61</f>
        <v>0</v>
      </c>
      <c r="F71" s="58">
        <f>hidden1!FL61</f>
        <v>0</v>
      </c>
      <c r="G71" s="58">
        <f>hidden1!FM61</f>
        <v>0</v>
      </c>
      <c r="H71" s="58">
        <f>hidden1!FN61</f>
        <v>0</v>
      </c>
      <c r="I71" s="57"/>
      <c r="J71" s="57"/>
      <c r="K71" s="57"/>
      <c r="L71" s="57"/>
      <c r="M71" s="57"/>
    </row>
    <row r="72" spans="1:13" x14ac:dyDescent="0.25">
      <c r="A72" s="57" t="str">
        <f>hidden1!A62</f>
        <v xml:space="preserve">  Пермский край</v>
      </c>
      <c r="B72" s="58">
        <f>hidden1!FH62</f>
        <v>9042</v>
      </c>
      <c r="C72" s="58">
        <f>hidden1!FI62</f>
        <v>0</v>
      </c>
      <c r="D72" s="58">
        <f>hidden1!FJ62</f>
        <v>0</v>
      </c>
      <c r="E72" s="58">
        <f>hidden1!FK62</f>
        <v>0</v>
      </c>
      <c r="F72" s="58">
        <f>hidden1!FL62</f>
        <v>0</v>
      </c>
      <c r="G72" s="58">
        <f>hidden1!FM62</f>
        <v>0</v>
      </c>
      <c r="H72" s="58">
        <f>hidden1!FN62</f>
        <v>0</v>
      </c>
      <c r="I72" s="57"/>
      <c r="J72" s="57"/>
      <c r="K72" s="57"/>
      <c r="L72" s="57"/>
      <c r="M72" s="57"/>
    </row>
    <row r="73" spans="1:13" x14ac:dyDescent="0.25">
      <c r="A73" s="57" t="str">
        <f>hidden1!A63</f>
        <v xml:space="preserve">  Самарская область</v>
      </c>
      <c r="B73" s="58">
        <f>hidden1!FH63</f>
        <v>5953</v>
      </c>
      <c r="C73" s="58">
        <f>hidden1!FI63</f>
        <v>0</v>
      </c>
      <c r="D73" s="58">
        <f>hidden1!FJ63</f>
        <v>0</v>
      </c>
      <c r="E73" s="58">
        <f>hidden1!FK63</f>
        <v>0</v>
      </c>
      <c r="F73" s="58">
        <f>hidden1!FL63</f>
        <v>0</v>
      </c>
      <c r="G73" s="58">
        <f>hidden1!FM63</f>
        <v>435</v>
      </c>
      <c r="H73" s="58">
        <f>hidden1!FN63</f>
        <v>0</v>
      </c>
      <c r="I73" s="57"/>
      <c r="J73" s="57"/>
      <c r="K73" s="57"/>
      <c r="L73" s="57"/>
      <c r="M73" s="57"/>
    </row>
    <row r="74" spans="1:13" x14ac:dyDescent="0.25">
      <c r="A74" s="57" t="str">
        <f>hidden1!A64</f>
        <v xml:space="preserve">  Саратовская область</v>
      </c>
      <c r="B74" s="58">
        <f>hidden1!FH64</f>
        <v>53</v>
      </c>
      <c r="C74" s="58">
        <f>hidden1!FI64</f>
        <v>0</v>
      </c>
      <c r="D74" s="58">
        <f>hidden1!FJ64</f>
        <v>0</v>
      </c>
      <c r="E74" s="58">
        <f>hidden1!FK64</f>
        <v>0</v>
      </c>
      <c r="F74" s="58">
        <f>hidden1!FL64</f>
        <v>0</v>
      </c>
      <c r="G74" s="58">
        <f>hidden1!FM64</f>
        <v>0</v>
      </c>
      <c r="H74" s="58">
        <f>hidden1!FN64</f>
        <v>0</v>
      </c>
      <c r="I74" s="57"/>
      <c r="J74" s="57"/>
      <c r="K74" s="57"/>
      <c r="L74" s="57"/>
      <c r="M74" s="57"/>
    </row>
    <row r="75" spans="1:13" x14ac:dyDescent="0.25">
      <c r="A75" s="57" t="str">
        <f>hidden1!A65</f>
        <v xml:space="preserve">  Ульяновская область</v>
      </c>
      <c r="B75" s="58">
        <f>hidden1!FH65</f>
        <v>2605</v>
      </c>
      <c r="C75" s="58">
        <f>hidden1!FI65</f>
        <v>0</v>
      </c>
      <c r="D75" s="58">
        <f>hidden1!FJ65</f>
        <v>0</v>
      </c>
      <c r="E75" s="58">
        <f>hidden1!FK65</f>
        <v>0</v>
      </c>
      <c r="F75" s="58">
        <f>hidden1!FL65</f>
        <v>0</v>
      </c>
      <c r="G75" s="58">
        <f>hidden1!FM65</f>
        <v>0</v>
      </c>
      <c r="H75" s="58">
        <f>hidden1!FN65</f>
        <v>0</v>
      </c>
      <c r="I75" s="57"/>
      <c r="J75" s="57"/>
      <c r="K75" s="57"/>
      <c r="L75" s="57"/>
      <c r="M75" s="57"/>
    </row>
    <row r="76" spans="1:13" x14ac:dyDescent="0.25">
      <c r="A76" s="57" t="str">
        <f>hidden1!A66</f>
        <v xml:space="preserve"> УРАЛЬСКИЙ ФЕДЕРАЛЬНЫЙ ОКРУГ</v>
      </c>
      <c r="B76" s="58">
        <f>hidden1!FH66</f>
        <v>48091</v>
      </c>
      <c r="C76" s="58">
        <f>hidden1!FI66</f>
        <v>8695</v>
      </c>
      <c r="D76" s="58">
        <f>hidden1!FJ66</f>
        <v>8695</v>
      </c>
      <c r="E76" s="58">
        <f>hidden1!FK66</f>
        <v>0</v>
      </c>
      <c r="F76" s="58">
        <f>hidden1!FL66</f>
        <v>0</v>
      </c>
      <c r="G76" s="58">
        <f>hidden1!FM66</f>
        <v>0</v>
      </c>
      <c r="H76" s="58">
        <f>hidden1!FN66</f>
        <v>0</v>
      </c>
      <c r="I76" s="57"/>
      <c r="J76" s="57"/>
      <c r="K76" s="57"/>
      <c r="L76" s="57"/>
      <c r="M76" s="57"/>
    </row>
    <row r="77" spans="1:13" x14ac:dyDescent="0.25">
      <c r="A77" s="57" t="str">
        <f>hidden1!A67</f>
        <v xml:space="preserve">  Курганская область</v>
      </c>
      <c r="B77" s="58">
        <f>hidden1!FH67</f>
        <v>0</v>
      </c>
      <c r="C77" s="58">
        <f>hidden1!FI67</f>
        <v>0</v>
      </c>
      <c r="D77" s="58">
        <f>hidden1!FJ67</f>
        <v>0</v>
      </c>
      <c r="E77" s="58">
        <f>hidden1!FK67</f>
        <v>0</v>
      </c>
      <c r="F77" s="58">
        <f>hidden1!FL67</f>
        <v>0</v>
      </c>
      <c r="G77" s="58">
        <f>hidden1!FM67</f>
        <v>0</v>
      </c>
      <c r="H77" s="58">
        <f>hidden1!FN67</f>
        <v>0</v>
      </c>
      <c r="I77" s="57"/>
      <c r="J77" s="57"/>
      <c r="K77" s="57"/>
      <c r="L77" s="57"/>
      <c r="M77" s="57"/>
    </row>
    <row r="78" spans="1:13" x14ac:dyDescent="0.25">
      <c r="A78" s="57" t="str">
        <f>hidden1!A68</f>
        <v xml:space="preserve">  Свердловская область</v>
      </c>
      <c r="B78" s="58">
        <f>hidden1!FH68</f>
        <v>6198</v>
      </c>
      <c r="C78" s="58">
        <f>hidden1!FI68</f>
        <v>0</v>
      </c>
      <c r="D78" s="58">
        <f>hidden1!FJ68</f>
        <v>0</v>
      </c>
      <c r="E78" s="58">
        <f>hidden1!FK68</f>
        <v>0</v>
      </c>
      <c r="F78" s="58">
        <f>hidden1!FL68</f>
        <v>0</v>
      </c>
      <c r="G78" s="58">
        <f>hidden1!FM68</f>
        <v>0</v>
      </c>
      <c r="H78" s="58">
        <f>hidden1!FN68</f>
        <v>0</v>
      </c>
      <c r="I78" s="57"/>
      <c r="J78" s="57"/>
      <c r="K78" s="57"/>
      <c r="L78" s="57"/>
      <c r="M78" s="57"/>
    </row>
    <row r="79" spans="1:13" x14ac:dyDescent="0.25">
      <c r="A79" s="57" t="str">
        <f>hidden1!A69</f>
        <v xml:space="preserve">  Тюменская область</v>
      </c>
      <c r="B79" s="58">
        <f>hidden1!FH69</f>
        <v>5417</v>
      </c>
      <c r="C79" s="58">
        <f>hidden1!FI69</f>
        <v>0</v>
      </c>
      <c r="D79" s="58">
        <f>hidden1!FJ69</f>
        <v>0</v>
      </c>
      <c r="E79" s="58">
        <f>hidden1!FK69</f>
        <v>0</v>
      </c>
      <c r="F79" s="58">
        <f>hidden1!FL69</f>
        <v>0</v>
      </c>
      <c r="G79" s="58">
        <f>hidden1!FM69</f>
        <v>0</v>
      </c>
      <c r="H79" s="58">
        <f>hidden1!FN69</f>
        <v>0</v>
      </c>
      <c r="I79" s="57"/>
      <c r="J79" s="57"/>
      <c r="K79" s="57"/>
      <c r="L79" s="57"/>
      <c r="M79" s="57"/>
    </row>
    <row r="80" spans="1:13" x14ac:dyDescent="0.25">
      <c r="A80" s="57" t="str">
        <f>hidden1!A70</f>
        <v xml:space="preserve">  Челябинская область</v>
      </c>
      <c r="B80" s="58">
        <f>hidden1!FH70</f>
        <v>28071</v>
      </c>
      <c r="C80" s="58">
        <f>hidden1!FI70</f>
        <v>8695</v>
      </c>
      <c r="D80" s="58">
        <f>hidden1!FJ70</f>
        <v>8695</v>
      </c>
      <c r="E80" s="58">
        <f>hidden1!FK70</f>
        <v>0</v>
      </c>
      <c r="F80" s="58">
        <f>hidden1!FL70</f>
        <v>0</v>
      </c>
      <c r="G80" s="58">
        <f>hidden1!FM70</f>
        <v>0</v>
      </c>
      <c r="H80" s="58">
        <f>hidden1!FN70</f>
        <v>0</v>
      </c>
      <c r="I80" s="57"/>
      <c r="J80" s="57"/>
      <c r="K80" s="57"/>
      <c r="L80" s="57"/>
      <c r="M80" s="57"/>
    </row>
    <row r="81" spans="1:13" x14ac:dyDescent="0.25">
      <c r="A81" s="57" t="str">
        <f>hidden1!A71</f>
        <v xml:space="preserve">  Ханты-Мансийский автономный округ - Югра</v>
      </c>
      <c r="B81" s="58">
        <f>hidden1!FH71</f>
        <v>8405</v>
      </c>
      <c r="C81" s="58">
        <f>hidden1!FI71</f>
        <v>0</v>
      </c>
      <c r="D81" s="58">
        <f>hidden1!FJ71</f>
        <v>0</v>
      </c>
      <c r="E81" s="58">
        <f>hidden1!FK71</f>
        <v>0</v>
      </c>
      <c r="F81" s="58">
        <f>hidden1!FL71</f>
        <v>0</v>
      </c>
      <c r="G81" s="58">
        <f>hidden1!FM71</f>
        <v>0</v>
      </c>
      <c r="H81" s="58">
        <f>hidden1!FN71</f>
        <v>0</v>
      </c>
      <c r="I81" s="57"/>
      <c r="J81" s="57"/>
      <c r="K81" s="57"/>
      <c r="L81" s="57"/>
      <c r="M81" s="57"/>
    </row>
    <row r="82" spans="1:13" x14ac:dyDescent="0.25">
      <c r="A82" s="57" t="str">
        <f>hidden1!A72</f>
        <v xml:space="preserve">  Ямало-Ненецкий автономный округ</v>
      </c>
      <c r="B82" s="58">
        <f>hidden1!FH72</f>
        <v>0</v>
      </c>
      <c r="C82" s="58">
        <f>hidden1!FI72</f>
        <v>0</v>
      </c>
      <c r="D82" s="58">
        <f>hidden1!FJ72</f>
        <v>0</v>
      </c>
      <c r="E82" s="58">
        <f>hidden1!FK72</f>
        <v>0</v>
      </c>
      <c r="F82" s="58">
        <f>hidden1!FL72</f>
        <v>0</v>
      </c>
      <c r="G82" s="58">
        <f>hidden1!FM72</f>
        <v>0</v>
      </c>
      <c r="H82" s="58">
        <f>hidden1!FN72</f>
        <v>0</v>
      </c>
      <c r="I82" s="57"/>
      <c r="J82" s="57"/>
      <c r="K82" s="57"/>
      <c r="L82" s="57"/>
      <c r="M82" s="57"/>
    </row>
    <row r="83" spans="1:13" x14ac:dyDescent="0.25">
      <c r="A83" s="57" t="str">
        <f>hidden1!A73</f>
        <v xml:space="preserve"> СИБИРСКИЙ ФЕДЕРАЛЬНЫЙ ОКРУГ</v>
      </c>
      <c r="B83" s="58">
        <f>hidden1!FH73</f>
        <v>15510</v>
      </c>
      <c r="C83" s="58">
        <f>hidden1!FI73</f>
        <v>0</v>
      </c>
      <c r="D83" s="58">
        <f>hidden1!FJ73</f>
        <v>0</v>
      </c>
      <c r="E83" s="58">
        <f>hidden1!FK73</f>
        <v>0</v>
      </c>
      <c r="F83" s="58">
        <f>hidden1!FL73</f>
        <v>0</v>
      </c>
      <c r="G83" s="58">
        <f>hidden1!FM73</f>
        <v>928</v>
      </c>
      <c r="H83" s="58">
        <f>hidden1!FN73</f>
        <v>0</v>
      </c>
      <c r="I83" s="57"/>
      <c r="J83" s="57"/>
      <c r="K83" s="57"/>
      <c r="L83" s="57"/>
      <c r="M83" s="57"/>
    </row>
    <row r="84" spans="1:13" x14ac:dyDescent="0.25">
      <c r="A84" s="57" t="str">
        <f>hidden1!A74</f>
        <v xml:space="preserve">  Республика Алтай</v>
      </c>
      <c r="B84" s="58">
        <f>hidden1!FH74</f>
        <v>0</v>
      </c>
      <c r="C84" s="58">
        <f>hidden1!FI74</f>
        <v>0</v>
      </c>
      <c r="D84" s="58">
        <f>hidden1!FJ74</f>
        <v>0</v>
      </c>
      <c r="E84" s="58">
        <f>hidden1!FK74</f>
        <v>0</v>
      </c>
      <c r="F84" s="58">
        <f>hidden1!FL74</f>
        <v>0</v>
      </c>
      <c r="G84" s="58">
        <f>hidden1!FM74</f>
        <v>0</v>
      </c>
      <c r="H84" s="58">
        <f>hidden1!FN74</f>
        <v>0</v>
      </c>
      <c r="I84" s="57"/>
      <c r="J84" s="57"/>
      <c r="K84" s="57"/>
      <c r="L84" s="57"/>
      <c r="M84" s="57"/>
    </row>
    <row r="85" spans="1:13" x14ac:dyDescent="0.25">
      <c r="A85" s="57" t="str">
        <f>hidden1!A75</f>
        <v xml:space="preserve">  Республика Тыва</v>
      </c>
      <c r="B85" s="58">
        <f>hidden1!FH75</f>
        <v>0</v>
      </c>
      <c r="C85" s="58">
        <f>hidden1!FI75</f>
        <v>0</v>
      </c>
      <c r="D85" s="58">
        <f>hidden1!FJ75</f>
        <v>0</v>
      </c>
      <c r="E85" s="58">
        <f>hidden1!FK75</f>
        <v>0</v>
      </c>
      <c r="F85" s="58">
        <f>hidden1!FL75</f>
        <v>0</v>
      </c>
      <c r="G85" s="58">
        <f>hidden1!FM75</f>
        <v>0</v>
      </c>
      <c r="H85" s="58">
        <f>hidden1!FN75</f>
        <v>0</v>
      </c>
      <c r="I85" s="57"/>
      <c r="J85" s="57"/>
      <c r="K85" s="57"/>
      <c r="L85" s="57"/>
      <c r="M85" s="57"/>
    </row>
    <row r="86" spans="1:13" x14ac:dyDescent="0.25">
      <c r="A86" s="57" t="str">
        <f>hidden1!A76</f>
        <v xml:space="preserve">  Республика Хакасия</v>
      </c>
      <c r="B86" s="58">
        <f>hidden1!FH76</f>
        <v>0</v>
      </c>
      <c r="C86" s="58">
        <f>hidden1!FI76</f>
        <v>0</v>
      </c>
      <c r="D86" s="58">
        <f>hidden1!FJ76</f>
        <v>0</v>
      </c>
      <c r="E86" s="58">
        <f>hidden1!FK76</f>
        <v>0</v>
      </c>
      <c r="F86" s="58">
        <f>hidden1!FL76</f>
        <v>0</v>
      </c>
      <c r="G86" s="58">
        <f>hidden1!FM76</f>
        <v>0</v>
      </c>
      <c r="H86" s="58">
        <f>hidden1!FN76</f>
        <v>0</v>
      </c>
      <c r="I86" s="57"/>
      <c r="J86" s="57"/>
      <c r="K86" s="57"/>
      <c r="L86" s="57"/>
      <c r="M86" s="57"/>
    </row>
    <row r="87" spans="1:13" x14ac:dyDescent="0.25">
      <c r="A87" s="57" t="str">
        <f>hidden1!A77</f>
        <v xml:space="preserve">  Алтайский край</v>
      </c>
      <c r="B87" s="58">
        <f>hidden1!FH77</f>
        <v>1215</v>
      </c>
      <c r="C87" s="58">
        <f>hidden1!FI77</f>
        <v>0</v>
      </c>
      <c r="D87" s="58">
        <f>hidden1!FJ77</f>
        <v>0</v>
      </c>
      <c r="E87" s="58">
        <f>hidden1!FK77</f>
        <v>0</v>
      </c>
      <c r="F87" s="58">
        <f>hidden1!FL77</f>
        <v>0</v>
      </c>
      <c r="G87" s="58">
        <f>hidden1!FM77</f>
        <v>0</v>
      </c>
      <c r="H87" s="58">
        <f>hidden1!FN77</f>
        <v>0</v>
      </c>
      <c r="I87" s="57"/>
      <c r="J87" s="57"/>
      <c r="K87" s="57"/>
      <c r="L87" s="57"/>
      <c r="M87" s="57"/>
    </row>
    <row r="88" spans="1:13" x14ac:dyDescent="0.25">
      <c r="A88" s="57" t="str">
        <f>hidden1!A78</f>
        <v xml:space="preserve">  Красноярский край</v>
      </c>
      <c r="B88" s="58">
        <f>hidden1!FH78</f>
        <v>1384</v>
      </c>
      <c r="C88" s="58">
        <f>hidden1!FI78</f>
        <v>0</v>
      </c>
      <c r="D88" s="58">
        <f>hidden1!FJ78</f>
        <v>0</v>
      </c>
      <c r="E88" s="58">
        <f>hidden1!FK78</f>
        <v>0</v>
      </c>
      <c r="F88" s="58">
        <f>hidden1!FL78</f>
        <v>0</v>
      </c>
      <c r="G88" s="58">
        <f>hidden1!FM78</f>
        <v>0</v>
      </c>
      <c r="H88" s="58">
        <f>hidden1!FN78</f>
        <v>0</v>
      </c>
      <c r="I88" s="57"/>
      <c r="J88" s="57"/>
      <c r="K88" s="57"/>
      <c r="L88" s="57"/>
      <c r="M88" s="57"/>
    </row>
    <row r="89" spans="1:13" x14ac:dyDescent="0.25">
      <c r="A89" s="57" t="str">
        <f>hidden1!A79</f>
        <v xml:space="preserve">  Иркутская область</v>
      </c>
      <c r="B89" s="58">
        <f>hidden1!FH79</f>
        <v>607</v>
      </c>
      <c r="C89" s="58">
        <f>hidden1!FI79</f>
        <v>0</v>
      </c>
      <c r="D89" s="58">
        <f>hidden1!FJ79</f>
        <v>0</v>
      </c>
      <c r="E89" s="58">
        <f>hidden1!FK79</f>
        <v>0</v>
      </c>
      <c r="F89" s="58">
        <f>hidden1!FL79</f>
        <v>0</v>
      </c>
      <c r="G89" s="58">
        <f>hidden1!FM79</f>
        <v>0</v>
      </c>
      <c r="H89" s="58">
        <f>hidden1!FN79</f>
        <v>0</v>
      </c>
      <c r="I89" s="57"/>
      <c r="J89" s="57"/>
      <c r="K89" s="57"/>
      <c r="L89" s="57"/>
      <c r="M89" s="57"/>
    </row>
    <row r="90" spans="1:13" x14ac:dyDescent="0.25">
      <c r="A90" s="57" t="str">
        <f>hidden1!A80</f>
        <v xml:space="preserve">  Кемеровская область - Кузбасс</v>
      </c>
      <c r="B90" s="58">
        <f>hidden1!FH80</f>
        <v>5433</v>
      </c>
      <c r="C90" s="58">
        <f>hidden1!FI80</f>
        <v>0</v>
      </c>
      <c r="D90" s="58">
        <f>hidden1!FJ80</f>
        <v>0</v>
      </c>
      <c r="E90" s="58">
        <f>hidden1!FK80</f>
        <v>0</v>
      </c>
      <c r="F90" s="58">
        <f>hidden1!FL80</f>
        <v>0</v>
      </c>
      <c r="G90" s="58">
        <f>hidden1!FM80</f>
        <v>5</v>
      </c>
      <c r="H90" s="58">
        <f>hidden1!FN80</f>
        <v>0</v>
      </c>
      <c r="I90" s="57"/>
      <c r="J90" s="57"/>
      <c r="K90" s="57"/>
      <c r="L90" s="57"/>
      <c r="M90" s="57"/>
    </row>
    <row r="91" spans="1:13" x14ac:dyDescent="0.25">
      <c r="A91" s="57" t="str">
        <f>hidden1!A81</f>
        <v xml:space="preserve">  Новосибирская область</v>
      </c>
      <c r="B91" s="58">
        <f>hidden1!FH81</f>
        <v>3833</v>
      </c>
      <c r="C91" s="58">
        <f>hidden1!FI81</f>
        <v>0</v>
      </c>
      <c r="D91" s="58">
        <f>hidden1!FJ81</f>
        <v>0</v>
      </c>
      <c r="E91" s="58">
        <f>hidden1!FK81</f>
        <v>0</v>
      </c>
      <c r="F91" s="58">
        <f>hidden1!FL81</f>
        <v>0</v>
      </c>
      <c r="G91" s="58">
        <f>hidden1!FM81</f>
        <v>0</v>
      </c>
      <c r="H91" s="58">
        <f>hidden1!FN81</f>
        <v>0</v>
      </c>
      <c r="I91" s="57"/>
      <c r="J91" s="57"/>
      <c r="K91" s="57"/>
      <c r="L91" s="57"/>
      <c r="M91" s="57"/>
    </row>
    <row r="92" spans="1:13" x14ac:dyDescent="0.25">
      <c r="A92" s="57" t="str">
        <f>hidden1!A82</f>
        <v xml:space="preserve">  Омская область</v>
      </c>
      <c r="B92" s="58">
        <f>hidden1!FH82</f>
        <v>3038</v>
      </c>
      <c r="C92" s="58">
        <f>hidden1!FI82</f>
        <v>0</v>
      </c>
      <c r="D92" s="58">
        <f>hidden1!FJ82</f>
        <v>0</v>
      </c>
      <c r="E92" s="58">
        <f>hidden1!FK82</f>
        <v>0</v>
      </c>
      <c r="F92" s="58">
        <f>hidden1!FL82</f>
        <v>0</v>
      </c>
      <c r="G92" s="58">
        <f>hidden1!FM82</f>
        <v>923</v>
      </c>
      <c r="H92" s="58">
        <f>hidden1!FN82</f>
        <v>0</v>
      </c>
      <c r="I92" s="57"/>
      <c r="J92" s="57"/>
      <c r="K92" s="57"/>
      <c r="L92" s="57"/>
      <c r="M92" s="57"/>
    </row>
    <row r="93" spans="1:13" x14ac:dyDescent="0.25">
      <c r="A93" s="57" t="str">
        <f>hidden1!A83</f>
        <v xml:space="preserve">  Томская область</v>
      </c>
      <c r="B93" s="58">
        <f>hidden1!FH83</f>
        <v>0</v>
      </c>
      <c r="C93" s="58">
        <f>hidden1!FI83</f>
        <v>0</v>
      </c>
      <c r="D93" s="58">
        <f>hidden1!FJ83</f>
        <v>0</v>
      </c>
      <c r="E93" s="58">
        <f>hidden1!FK83</f>
        <v>0</v>
      </c>
      <c r="F93" s="58">
        <f>hidden1!FL83</f>
        <v>0</v>
      </c>
      <c r="G93" s="58">
        <f>hidden1!FM83</f>
        <v>0</v>
      </c>
      <c r="H93" s="58">
        <f>hidden1!FN83</f>
        <v>0</v>
      </c>
      <c r="I93" s="57"/>
      <c r="J93" s="57"/>
      <c r="K93" s="57"/>
      <c r="L93" s="57"/>
      <c r="M93" s="57"/>
    </row>
    <row r="94" spans="1:13" x14ac:dyDescent="0.25">
      <c r="A94" s="57" t="str">
        <f>hidden1!A84</f>
        <v xml:space="preserve"> ДАЛЬНЕВОСТОЧНЫЙ ФЕДЕРАЛЬНЫЙ ОКРУГ</v>
      </c>
      <c r="B94" s="58">
        <f>hidden1!FH84</f>
        <v>713</v>
      </c>
      <c r="C94" s="58">
        <f>hidden1!FI84</f>
        <v>751</v>
      </c>
      <c r="D94" s="58">
        <f>hidden1!FJ84</f>
        <v>-176</v>
      </c>
      <c r="E94" s="58">
        <f>hidden1!FK84</f>
        <v>927</v>
      </c>
      <c r="F94" s="58">
        <f>hidden1!FL84</f>
        <v>0</v>
      </c>
      <c r="G94" s="58">
        <f>hidden1!FM84</f>
        <v>-36</v>
      </c>
      <c r="H94" s="58">
        <f>hidden1!FN84</f>
        <v>0</v>
      </c>
      <c r="I94" s="57"/>
      <c r="J94" s="57"/>
      <c r="K94" s="57"/>
      <c r="L94" s="57"/>
      <c r="M94" s="57"/>
    </row>
    <row r="95" spans="1:13" x14ac:dyDescent="0.25">
      <c r="A95" s="57" t="str">
        <f>hidden1!A85</f>
        <v xml:space="preserve">  Республика Бурятия</v>
      </c>
      <c r="B95" s="58">
        <f>hidden1!FH85</f>
        <v>0</v>
      </c>
      <c r="C95" s="58">
        <f>hidden1!FI85</f>
        <v>0</v>
      </c>
      <c r="D95" s="58">
        <f>hidden1!FJ85</f>
        <v>0</v>
      </c>
      <c r="E95" s="58">
        <f>hidden1!FK85</f>
        <v>0</v>
      </c>
      <c r="F95" s="58">
        <f>hidden1!FL85</f>
        <v>0</v>
      </c>
      <c r="G95" s="58">
        <f>hidden1!FM85</f>
        <v>0</v>
      </c>
      <c r="H95" s="58">
        <f>hidden1!FN85</f>
        <v>0</v>
      </c>
      <c r="I95" s="57"/>
      <c r="J95" s="57"/>
      <c r="K95" s="57"/>
      <c r="L95" s="57"/>
      <c r="M95" s="57"/>
    </row>
    <row r="96" spans="1:13" x14ac:dyDescent="0.25">
      <c r="A96" s="57" t="str">
        <f>hidden1!A86</f>
        <v xml:space="preserve">  Республика Саха (Якутия)</v>
      </c>
      <c r="B96" s="58">
        <f>hidden1!FH86</f>
        <v>-43</v>
      </c>
      <c r="C96" s="58">
        <f>hidden1!FI86</f>
        <v>0</v>
      </c>
      <c r="D96" s="58">
        <f>hidden1!FJ86</f>
        <v>0</v>
      </c>
      <c r="E96" s="58">
        <f>hidden1!FK86</f>
        <v>0</v>
      </c>
      <c r="F96" s="58">
        <f>hidden1!FL86</f>
        <v>0</v>
      </c>
      <c r="G96" s="58">
        <f>hidden1!FM86</f>
        <v>0</v>
      </c>
      <c r="H96" s="58">
        <f>hidden1!FN86</f>
        <v>0</v>
      </c>
      <c r="I96" s="57"/>
      <c r="J96" s="57"/>
      <c r="K96" s="57"/>
      <c r="L96" s="57"/>
      <c r="M96" s="57"/>
    </row>
    <row r="97" spans="1:13" x14ac:dyDescent="0.25">
      <c r="A97" s="57" t="str">
        <f>hidden1!A87</f>
        <v xml:space="preserve">  Приморский край</v>
      </c>
      <c r="B97" s="58">
        <f>hidden1!FH87</f>
        <v>734</v>
      </c>
      <c r="C97" s="58">
        <f>hidden1!FI87</f>
        <v>751</v>
      </c>
      <c r="D97" s="58">
        <f>hidden1!FJ87</f>
        <v>-176</v>
      </c>
      <c r="E97" s="58">
        <f>hidden1!FK87</f>
        <v>927</v>
      </c>
      <c r="F97" s="58">
        <f>hidden1!FL87</f>
        <v>0</v>
      </c>
      <c r="G97" s="58">
        <f>hidden1!FM87</f>
        <v>-36</v>
      </c>
      <c r="H97" s="58">
        <f>hidden1!FN87</f>
        <v>0</v>
      </c>
      <c r="I97" s="57"/>
      <c r="J97" s="57"/>
      <c r="K97" s="57"/>
      <c r="L97" s="57"/>
      <c r="M97" s="57"/>
    </row>
    <row r="98" spans="1:13" x14ac:dyDescent="0.25">
      <c r="A98" s="57" t="str">
        <f>hidden1!A88</f>
        <v xml:space="preserve">  Хабаровский край</v>
      </c>
      <c r="B98" s="58">
        <f>hidden1!FH88</f>
        <v>22</v>
      </c>
      <c r="C98" s="58">
        <f>hidden1!FI88</f>
        <v>0</v>
      </c>
      <c r="D98" s="58">
        <f>hidden1!FJ88</f>
        <v>0</v>
      </c>
      <c r="E98" s="58">
        <f>hidden1!FK88</f>
        <v>0</v>
      </c>
      <c r="F98" s="58">
        <f>hidden1!FL88</f>
        <v>0</v>
      </c>
      <c r="G98" s="58">
        <f>hidden1!FM88</f>
        <v>0</v>
      </c>
      <c r="H98" s="58">
        <f>hidden1!FN88</f>
        <v>0</v>
      </c>
      <c r="I98" s="57"/>
      <c r="J98" s="57"/>
      <c r="K98" s="57"/>
      <c r="L98" s="57"/>
      <c r="M98" s="57"/>
    </row>
    <row r="99" spans="1:13" x14ac:dyDescent="0.25">
      <c r="A99" s="57" t="str">
        <f>hidden1!A89</f>
        <v xml:space="preserve">  Амурская область</v>
      </c>
      <c r="B99" s="58">
        <f>hidden1!FH89</f>
        <v>0</v>
      </c>
      <c r="C99" s="58">
        <f>hidden1!FI89</f>
        <v>0</v>
      </c>
      <c r="D99" s="58">
        <f>hidden1!FJ89</f>
        <v>0</v>
      </c>
      <c r="E99" s="58">
        <f>hidden1!FK89</f>
        <v>0</v>
      </c>
      <c r="F99" s="58">
        <f>hidden1!FL89</f>
        <v>0</v>
      </c>
      <c r="G99" s="58">
        <f>hidden1!FM89</f>
        <v>0</v>
      </c>
      <c r="H99" s="58">
        <f>hidden1!FN89</f>
        <v>0</v>
      </c>
      <c r="I99" s="57"/>
      <c r="J99" s="57"/>
      <c r="K99" s="57"/>
      <c r="L99" s="57"/>
      <c r="M99" s="57"/>
    </row>
    <row r="100" spans="1:13" x14ac:dyDescent="0.25">
      <c r="A100" s="57" t="str">
        <f>hidden1!A90</f>
        <v xml:space="preserve">  Камчатский край</v>
      </c>
      <c r="B100" s="58">
        <f>hidden1!FH90</f>
        <v>0</v>
      </c>
      <c r="C100" s="58">
        <f>hidden1!FI90</f>
        <v>0</v>
      </c>
      <c r="D100" s="58">
        <f>hidden1!FJ90</f>
        <v>0</v>
      </c>
      <c r="E100" s="58">
        <f>hidden1!FK90</f>
        <v>0</v>
      </c>
      <c r="F100" s="58">
        <f>hidden1!FL90</f>
        <v>0</v>
      </c>
      <c r="G100" s="58">
        <f>hidden1!FM90</f>
        <v>0</v>
      </c>
      <c r="H100" s="58">
        <f>hidden1!FN90</f>
        <v>0</v>
      </c>
      <c r="I100" s="57"/>
      <c r="J100" s="57"/>
      <c r="K100" s="57"/>
      <c r="L100" s="57"/>
      <c r="M100" s="57"/>
    </row>
    <row r="101" spans="1:13" x14ac:dyDescent="0.25">
      <c r="A101" s="57" t="str">
        <f>hidden1!A91</f>
        <v xml:space="preserve">  Магаданская область</v>
      </c>
      <c r="B101" s="58">
        <f>hidden1!FH91</f>
        <v>0</v>
      </c>
      <c r="C101" s="58">
        <f>hidden1!FI91</f>
        <v>0</v>
      </c>
      <c r="D101" s="58">
        <f>hidden1!FJ91</f>
        <v>0</v>
      </c>
      <c r="E101" s="58">
        <f>hidden1!FK91</f>
        <v>0</v>
      </c>
      <c r="F101" s="58">
        <f>hidden1!FL91</f>
        <v>0</v>
      </c>
      <c r="G101" s="58">
        <f>hidden1!FM91</f>
        <v>0</v>
      </c>
      <c r="H101" s="58">
        <f>hidden1!FN91</f>
        <v>0</v>
      </c>
      <c r="I101" s="57"/>
      <c r="J101" s="57"/>
      <c r="K101" s="57"/>
      <c r="L101" s="57"/>
      <c r="M101" s="57"/>
    </row>
    <row r="102" spans="1:13" x14ac:dyDescent="0.25">
      <c r="A102" s="57" t="str">
        <f>hidden1!A92</f>
        <v xml:space="preserve">  Сахалинская область</v>
      </c>
      <c r="B102" s="58">
        <f>hidden1!FH92</f>
        <v>0</v>
      </c>
      <c r="C102" s="58">
        <f>hidden1!FI92</f>
        <v>0</v>
      </c>
      <c r="D102" s="58">
        <f>hidden1!FJ92</f>
        <v>0</v>
      </c>
      <c r="E102" s="58">
        <f>hidden1!FK92</f>
        <v>0</v>
      </c>
      <c r="F102" s="58">
        <f>hidden1!FL92</f>
        <v>0</v>
      </c>
      <c r="G102" s="58">
        <f>hidden1!FM92</f>
        <v>0</v>
      </c>
      <c r="H102" s="58">
        <f>hidden1!FN92</f>
        <v>0</v>
      </c>
      <c r="I102" s="57"/>
      <c r="J102" s="57"/>
      <c r="K102" s="57"/>
      <c r="L102" s="57"/>
      <c r="M102" s="57"/>
    </row>
    <row r="103" spans="1:13" x14ac:dyDescent="0.25">
      <c r="A103" s="57" t="str">
        <f>hidden1!A93</f>
        <v xml:space="preserve">  Забайкальский край</v>
      </c>
      <c r="B103" s="58">
        <f>hidden1!FH93</f>
        <v>0</v>
      </c>
      <c r="C103" s="58">
        <f>hidden1!FI93</f>
        <v>0</v>
      </c>
      <c r="D103" s="58">
        <f>hidden1!FJ93</f>
        <v>0</v>
      </c>
      <c r="E103" s="58">
        <f>hidden1!FK93</f>
        <v>0</v>
      </c>
      <c r="F103" s="58">
        <f>hidden1!FL93</f>
        <v>0</v>
      </c>
      <c r="G103" s="58">
        <f>hidden1!FM93</f>
        <v>0</v>
      </c>
      <c r="H103" s="58">
        <f>hidden1!FN93</f>
        <v>0</v>
      </c>
      <c r="I103" s="57"/>
      <c r="J103" s="57"/>
      <c r="K103" s="57"/>
      <c r="L103" s="57"/>
      <c r="M103" s="57"/>
    </row>
    <row r="104" spans="1:13" x14ac:dyDescent="0.25">
      <c r="A104" s="57" t="str">
        <f>hidden1!A94</f>
        <v xml:space="preserve">  Еврейская автономная область</v>
      </c>
      <c r="B104" s="58">
        <f>hidden1!FH94</f>
        <v>0</v>
      </c>
      <c r="C104" s="58">
        <f>hidden1!FI94</f>
        <v>0</v>
      </c>
      <c r="D104" s="58">
        <f>hidden1!FJ94</f>
        <v>0</v>
      </c>
      <c r="E104" s="58">
        <f>hidden1!FK94</f>
        <v>0</v>
      </c>
      <c r="F104" s="58">
        <f>hidden1!FL94</f>
        <v>0</v>
      </c>
      <c r="G104" s="58">
        <f>hidden1!FM94</f>
        <v>0</v>
      </c>
      <c r="H104" s="58">
        <f>hidden1!FN94</f>
        <v>0</v>
      </c>
      <c r="I104" s="57"/>
      <c r="J104" s="57"/>
      <c r="K104" s="57"/>
      <c r="L104" s="57"/>
      <c r="M104" s="57"/>
    </row>
    <row r="105" spans="1:13" x14ac:dyDescent="0.25">
      <c r="A105" s="57" t="str">
        <f>hidden1!A95</f>
        <v xml:space="preserve">  Чукотский автономный округ</v>
      </c>
      <c r="B105" s="58">
        <f>hidden1!FH95</f>
        <v>0</v>
      </c>
      <c r="C105" s="58">
        <f>hidden1!FI95</f>
        <v>0</v>
      </c>
      <c r="D105" s="58">
        <f>hidden1!FJ95</f>
        <v>0</v>
      </c>
      <c r="E105" s="58">
        <f>hidden1!FK95</f>
        <v>0</v>
      </c>
      <c r="F105" s="58">
        <f>hidden1!FL95</f>
        <v>0</v>
      </c>
      <c r="G105" s="58">
        <f>hidden1!FM95</f>
        <v>0</v>
      </c>
      <c r="H105" s="58">
        <f>hidden1!FN95</f>
        <v>0</v>
      </c>
      <c r="I105" s="57"/>
      <c r="J105" s="57"/>
      <c r="K105" s="57"/>
      <c r="L105" s="57"/>
      <c r="M105" s="57"/>
    </row>
    <row r="106" spans="1:13" x14ac:dyDescent="0.25">
      <c r="A106" s="57" t="str">
        <f>hidden1!A101</f>
        <v xml:space="preserve"> МИ ФНС РОССИИ ПО УПРАВЛЕНИЮ ДОЛГОМ</v>
      </c>
      <c r="B106" s="58">
        <f>hidden1!FH101</f>
        <v>0</v>
      </c>
      <c r="C106" s="58">
        <f>hidden1!FI101</f>
        <v>0</v>
      </c>
      <c r="D106" s="58">
        <f>hidden1!FJ101</f>
        <v>0</v>
      </c>
      <c r="E106" s="58">
        <f>hidden1!FK101</f>
        <v>0</v>
      </c>
      <c r="F106" s="58">
        <f>hidden1!FL101</f>
        <v>0</v>
      </c>
      <c r="G106" s="58">
        <f>hidden1!FM101</f>
        <v>0</v>
      </c>
      <c r="H106" s="58">
        <f>hidden1!FN101</f>
        <v>0</v>
      </c>
      <c r="I106" s="57"/>
      <c r="J106" s="57"/>
      <c r="K106" s="57"/>
      <c r="L106" s="57"/>
      <c r="M106" s="57"/>
    </row>
    <row r="107" spans="1:13" x14ac:dyDescent="0.25">
      <c r="A107" s="57"/>
      <c r="B107" s="58"/>
      <c r="C107" s="58"/>
      <c r="D107" s="58"/>
      <c r="E107" s="58"/>
      <c r="F107" s="58"/>
      <c r="G107" s="58"/>
      <c r="H107" s="58"/>
      <c r="I107" s="57"/>
      <c r="J107" s="57"/>
      <c r="K107" s="57"/>
      <c r="L107" s="57"/>
      <c r="M107" s="57"/>
    </row>
  </sheetData>
  <mergeCells count="10">
    <mergeCell ref="A2:G2"/>
    <mergeCell ref="A3:G3"/>
    <mergeCell ref="A6:A9"/>
    <mergeCell ref="B6:B8"/>
    <mergeCell ref="H7:H8"/>
    <mergeCell ref="C6:H6"/>
    <mergeCell ref="C7:C8"/>
    <mergeCell ref="D7:F7"/>
    <mergeCell ref="G7:G8"/>
    <mergeCell ref="I7:I8"/>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7"/>
  <sheetViews>
    <sheetView zoomScale="90" zoomScaleNormal="90" workbookViewId="0">
      <selection activeCell="A106" sqref="A106:XFD110"/>
    </sheetView>
  </sheetViews>
  <sheetFormatPr defaultColWidth="9.109375" defaultRowHeight="13.2" x14ac:dyDescent="0.25"/>
  <cols>
    <col min="1" max="1" width="50.44140625" style="43" customWidth="1"/>
    <col min="2" max="8" width="18.88671875" style="43" customWidth="1"/>
    <col min="9" max="16384" width="9.109375" style="43"/>
  </cols>
  <sheetData>
    <row r="1" spans="1:16" ht="15" customHeight="1" x14ac:dyDescent="0.25">
      <c r="E1" s="44"/>
      <c r="H1" s="44" t="s">
        <v>456</v>
      </c>
    </row>
    <row r="2" spans="1:16" s="47" customFormat="1" ht="24.75" customHeight="1" x14ac:dyDescent="0.25">
      <c r="A2" s="137" t="s">
        <v>457</v>
      </c>
      <c r="B2" s="137"/>
      <c r="C2" s="137"/>
      <c r="D2" s="137"/>
      <c r="E2" s="137"/>
      <c r="F2" s="137"/>
      <c r="G2" s="137"/>
      <c r="H2" s="137"/>
    </row>
    <row r="3" spans="1:16" x14ac:dyDescent="0.25">
      <c r="A3" s="138" t="str">
        <f>hidden5!A1</f>
        <v>по состоянию на 1  мая 2023 года</v>
      </c>
      <c r="B3" s="138"/>
      <c r="C3" s="138"/>
      <c r="D3" s="138"/>
      <c r="E3" s="138"/>
      <c r="F3" s="138"/>
      <c r="G3" s="138"/>
      <c r="H3" s="138"/>
    </row>
    <row r="4" spans="1:16" x14ac:dyDescent="0.25">
      <c r="A4" s="46"/>
      <c r="B4" s="46"/>
      <c r="C4" s="46"/>
      <c r="D4" s="46"/>
      <c r="E4" s="46"/>
      <c r="F4" s="46"/>
      <c r="G4" s="46"/>
    </row>
    <row r="5" spans="1:16" ht="14.25" customHeight="1" x14ac:dyDescent="0.25">
      <c r="A5" s="43" t="s">
        <v>401</v>
      </c>
      <c r="E5" s="44"/>
      <c r="G5" s="48"/>
      <c r="H5" s="44" t="s">
        <v>400</v>
      </c>
    </row>
    <row r="6" spans="1:16" ht="15.75" customHeight="1" x14ac:dyDescent="0.25">
      <c r="A6" s="135"/>
      <c r="B6" s="236" t="s">
        <v>405</v>
      </c>
      <c r="C6" s="237"/>
      <c r="D6" s="237"/>
      <c r="E6" s="237"/>
      <c r="F6" s="237"/>
      <c r="G6" s="237"/>
      <c r="H6" s="252"/>
    </row>
    <row r="7" spans="1:16" ht="12.75" customHeight="1" x14ac:dyDescent="0.25">
      <c r="A7" s="136"/>
      <c r="B7" s="148" t="s">
        <v>150</v>
      </c>
      <c r="C7" s="259" t="s">
        <v>151</v>
      </c>
      <c r="D7" s="259" t="s">
        <v>152</v>
      </c>
      <c r="E7" s="148" t="s">
        <v>153</v>
      </c>
      <c r="F7" s="260" t="s">
        <v>389</v>
      </c>
      <c r="G7" s="217" t="s">
        <v>930</v>
      </c>
      <c r="H7" s="147" t="s">
        <v>448</v>
      </c>
    </row>
    <row r="8" spans="1:16" ht="128.25" customHeight="1" x14ac:dyDescent="0.25">
      <c r="A8" s="136"/>
      <c r="B8" s="158"/>
      <c r="C8" s="258"/>
      <c r="D8" s="258"/>
      <c r="E8" s="258"/>
      <c r="F8" s="189"/>
      <c r="G8" s="217"/>
      <c r="H8" s="158"/>
    </row>
    <row r="9" spans="1:16" ht="45" customHeight="1" x14ac:dyDescent="0.25">
      <c r="A9" s="136"/>
      <c r="B9" s="54" t="s">
        <v>424</v>
      </c>
      <c r="C9" s="54" t="s">
        <v>424</v>
      </c>
      <c r="D9" s="54" t="s">
        <v>424</v>
      </c>
      <c r="E9" s="54" t="s">
        <v>424</v>
      </c>
      <c r="F9" s="54" t="s">
        <v>424</v>
      </c>
      <c r="G9" s="54" t="s">
        <v>424</v>
      </c>
      <c r="H9" s="55" t="s">
        <v>424</v>
      </c>
    </row>
    <row r="10" spans="1:16" x14ac:dyDescent="0.25">
      <c r="A10" s="49" t="s">
        <v>398</v>
      </c>
      <c r="B10" s="49" t="s">
        <v>386</v>
      </c>
      <c r="C10" s="49" t="s">
        <v>90</v>
      </c>
      <c r="D10" s="49" t="s">
        <v>387</v>
      </c>
      <c r="E10" s="49" t="s">
        <v>388</v>
      </c>
      <c r="F10" s="93" t="s">
        <v>390</v>
      </c>
      <c r="G10" s="93" t="s">
        <v>391</v>
      </c>
      <c r="H10" s="93" t="s">
        <v>392</v>
      </c>
    </row>
    <row r="11" spans="1:16" x14ac:dyDescent="0.25">
      <c r="A11" s="57" t="str">
        <f>hidden1!A1</f>
        <v>РОССИЙСКАЯ ФЕДЕРАЦИЯ</v>
      </c>
      <c r="B11" s="58">
        <f>hidden1!FO1</f>
        <v>0</v>
      </c>
      <c r="C11" s="58">
        <f>hidden1!FP1</f>
        <v>453</v>
      </c>
      <c r="D11" s="58">
        <f>hidden1!FQ1</f>
        <v>900113</v>
      </c>
      <c r="E11" s="58">
        <f>hidden1!FR1</f>
        <v>750230</v>
      </c>
      <c r="F11" s="58">
        <f>hidden1!FS1</f>
        <v>76300</v>
      </c>
      <c r="G11" s="58">
        <f>hidden1!FT1</f>
        <v>430778</v>
      </c>
      <c r="H11" s="58">
        <f>hidden1!FU1</f>
        <v>27367</v>
      </c>
      <c r="I11" s="57"/>
      <c r="J11" s="57"/>
      <c r="K11" s="57"/>
      <c r="L11" s="57"/>
      <c r="M11" s="57"/>
      <c r="N11" s="57"/>
      <c r="O11" s="57"/>
      <c r="P11" s="57"/>
    </row>
    <row r="12" spans="1:16" x14ac:dyDescent="0.25">
      <c r="A12" s="57" t="str">
        <f>hidden1!A2</f>
        <v xml:space="preserve"> в том числе:</v>
      </c>
      <c r="B12" s="58"/>
      <c r="C12" s="58"/>
      <c r="D12" s="58"/>
      <c r="E12" s="58"/>
      <c r="F12" s="58"/>
      <c r="G12" s="58"/>
      <c r="H12" s="58"/>
      <c r="I12" s="57"/>
      <c r="J12" s="57"/>
      <c r="K12" s="57"/>
      <c r="L12" s="57"/>
      <c r="M12" s="57"/>
      <c r="N12" s="57"/>
      <c r="O12" s="57"/>
      <c r="P12" s="57"/>
    </row>
    <row r="13" spans="1:16" x14ac:dyDescent="0.25">
      <c r="A13" s="57" t="str">
        <f>hidden1!A3</f>
        <v xml:space="preserve"> ЦЕНТРАЛЬНЫЙ ФЕДЕРАЛЬНЫЙ ОКРУГ</v>
      </c>
      <c r="B13" s="58">
        <f>hidden1!FO3</f>
        <v>0</v>
      </c>
      <c r="C13" s="58">
        <f>hidden1!FP3</f>
        <v>-101</v>
      </c>
      <c r="D13" s="58">
        <f>hidden1!FQ3</f>
        <v>730887</v>
      </c>
      <c r="E13" s="58">
        <f>hidden1!FR3</f>
        <v>750189</v>
      </c>
      <c r="F13" s="58">
        <f>hidden1!FS3</f>
        <v>31686</v>
      </c>
      <c r="G13" s="58">
        <f>hidden1!FT3</f>
        <v>274307</v>
      </c>
      <c r="H13" s="58">
        <f>hidden1!FU3</f>
        <v>26225</v>
      </c>
      <c r="I13" s="57"/>
      <c r="J13" s="57"/>
      <c r="K13" s="57"/>
      <c r="L13" s="57"/>
      <c r="M13" s="57"/>
      <c r="N13" s="57"/>
      <c r="O13" s="57"/>
      <c r="P13" s="57"/>
    </row>
    <row r="14" spans="1:16" x14ac:dyDescent="0.25">
      <c r="A14" s="57" t="str">
        <f>hidden1!A4</f>
        <v xml:space="preserve">  Белгородская область</v>
      </c>
      <c r="B14" s="58">
        <f>hidden1!FO4</f>
        <v>0</v>
      </c>
      <c r="C14" s="58">
        <f>hidden1!FP4</f>
        <v>0</v>
      </c>
      <c r="D14" s="58">
        <f>hidden1!FQ4</f>
        <v>2914</v>
      </c>
      <c r="E14" s="58">
        <f>hidden1!FR4</f>
        <v>0</v>
      </c>
      <c r="F14" s="58">
        <f>hidden1!FS4</f>
        <v>128</v>
      </c>
      <c r="G14" s="58">
        <f>hidden1!FT4</f>
        <v>0</v>
      </c>
      <c r="H14" s="58">
        <f>hidden1!FU4</f>
        <v>0</v>
      </c>
      <c r="I14" s="57"/>
      <c r="J14" s="57"/>
      <c r="K14" s="57"/>
      <c r="L14" s="57"/>
      <c r="M14" s="57"/>
      <c r="N14" s="57"/>
      <c r="O14" s="57"/>
      <c r="P14" s="57"/>
    </row>
    <row r="15" spans="1:16" x14ac:dyDescent="0.25">
      <c r="A15" s="57" t="str">
        <f>hidden1!A5</f>
        <v xml:space="preserve">  Брянская область</v>
      </c>
      <c r="B15" s="58">
        <f>hidden1!FO5</f>
        <v>0</v>
      </c>
      <c r="C15" s="58">
        <f>hidden1!FP5</f>
        <v>0</v>
      </c>
      <c r="D15" s="58">
        <f>hidden1!FQ5</f>
        <v>8681</v>
      </c>
      <c r="E15" s="58">
        <f>hidden1!FR5</f>
        <v>0</v>
      </c>
      <c r="F15" s="58">
        <f>hidden1!FS5</f>
        <v>326</v>
      </c>
      <c r="G15" s="58">
        <f>hidden1!FT5</f>
        <v>927</v>
      </c>
      <c r="H15" s="58">
        <f>hidden1!FU5</f>
        <v>0</v>
      </c>
      <c r="I15" s="57"/>
      <c r="J15" s="57"/>
      <c r="K15" s="57"/>
      <c r="L15" s="57"/>
      <c r="M15" s="57"/>
      <c r="N15" s="57"/>
      <c r="O15" s="57"/>
      <c r="P15" s="57"/>
    </row>
    <row r="16" spans="1:16" x14ac:dyDescent="0.25">
      <c r="A16" s="57" t="str">
        <f>hidden1!A6</f>
        <v xml:space="preserve">  Владимирская область</v>
      </c>
      <c r="B16" s="58">
        <f>hidden1!FO6</f>
        <v>0</v>
      </c>
      <c r="C16" s="58">
        <f>hidden1!FP6</f>
        <v>0</v>
      </c>
      <c r="D16" s="58">
        <f>hidden1!FQ6</f>
        <v>126</v>
      </c>
      <c r="E16" s="58">
        <f>hidden1!FR6</f>
        <v>0</v>
      </c>
      <c r="F16" s="58">
        <f>hidden1!FS6</f>
        <v>2</v>
      </c>
      <c r="G16" s="58">
        <f>hidden1!FT6</f>
        <v>2533</v>
      </c>
      <c r="H16" s="58">
        <f>hidden1!FU6</f>
        <v>29</v>
      </c>
      <c r="I16" s="57"/>
      <c r="J16" s="57"/>
      <c r="K16" s="57"/>
      <c r="L16" s="57"/>
      <c r="M16" s="57"/>
      <c r="N16" s="57"/>
      <c r="O16" s="57"/>
      <c r="P16" s="57"/>
    </row>
    <row r="17" spans="1:16" x14ac:dyDescent="0.25">
      <c r="A17" s="57" t="str">
        <f>hidden1!A7</f>
        <v xml:space="preserve">  Воронежская область</v>
      </c>
      <c r="B17" s="58">
        <f>hidden1!FO7</f>
        <v>0</v>
      </c>
      <c r="C17" s="58">
        <f>hidden1!FP7</f>
        <v>0</v>
      </c>
      <c r="D17" s="58">
        <f>hidden1!FQ7</f>
        <v>0</v>
      </c>
      <c r="E17" s="58">
        <f>hidden1!FR7</f>
        <v>0</v>
      </c>
      <c r="F17" s="58">
        <f>hidden1!FS7</f>
        <v>631</v>
      </c>
      <c r="G17" s="58">
        <f>hidden1!FT7</f>
        <v>0</v>
      </c>
      <c r="H17" s="58">
        <f>hidden1!FU7</f>
        <v>0</v>
      </c>
      <c r="I17" s="57"/>
      <c r="J17" s="57"/>
      <c r="K17" s="57"/>
      <c r="L17" s="57"/>
      <c r="M17" s="57"/>
      <c r="N17" s="57"/>
      <c r="O17" s="57"/>
      <c r="P17" s="57"/>
    </row>
    <row r="18" spans="1:16" x14ac:dyDescent="0.25">
      <c r="A18" s="57" t="str">
        <f>hidden1!A8</f>
        <v xml:space="preserve">  Ивановская область</v>
      </c>
      <c r="B18" s="58">
        <f>hidden1!FO8</f>
        <v>0</v>
      </c>
      <c r="C18" s="58">
        <f>hidden1!FP8</f>
        <v>0</v>
      </c>
      <c r="D18" s="58">
        <f>hidden1!FQ8</f>
        <v>559</v>
      </c>
      <c r="E18" s="58">
        <f>hidden1!FR8</f>
        <v>0</v>
      </c>
      <c r="F18" s="58">
        <f>hidden1!FS8</f>
        <v>0</v>
      </c>
      <c r="G18" s="58">
        <f>hidden1!FT8</f>
        <v>0</v>
      </c>
      <c r="H18" s="58">
        <f>hidden1!FU8</f>
        <v>0</v>
      </c>
      <c r="I18" s="57"/>
      <c r="J18" s="57"/>
      <c r="K18" s="57"/>
      <c r="L18" s="57"/>
      <c r="M18" s="57"/>
      <c r="N18" s="57"/>
      <c r="O18" s="57"/>
      <c r="P18" s="57"/>
    </row>
    <row r="19" spans="1:16" x14ac:dyDescent="0.25">
      <c r="A19" s="57" t="str">
        <f>hidden1!A9</f>
        <v xml:space="preserve">  Калужская область</v>
      </c>
      <c r="B19" s="58">
        <f>hidden1!FO9</f>
        <v>0</v>
      </c>
      <c r="C19" s="58">
        <f>hidden1!FP9</f>
        <v>0</v>
      </c>
      <c r="D19" s="58">
        <f>hidden1!FQ9</f>
        <v>624</v>
      </c>
      <c r="E19" s="58">
        <f>hidden1!FR9</f>
        <v>0</v>
      </c>
      <c r="F19" s="58">
        <f>hidden1!FS9</f>
        <v>108</v>
      </c>
      <c r="G19" s="58">
        <f>hidden1!FT9</f>
        <v>0</v>
      </c>
      <c r="H19" s="58">
        <f>hidden1!FU9</f>
        <v>0</v>
      </c>
      <c r="I19" s="57"/>
      <c r="J19" s="57"/>
      <c r="K19" s="57"/>
      <c r="L19" s="57"/>
      <c r="M19" s="57"/>
      <c r="N19" s="57"/>
      <c r="O19" s="57"/>
      <c r="P19" s="57"/>
    </row>
    <row r="20" spans="1:16" x14ac:dyDescent="0.25">
      <c r="A20" s="57" t="str">
        <f>hidden1!A10</f>
        <v xml:space="preserve">  Костромская область</v>
      </c>
      <c r="B20" s="58">
        <f>hidden1!FO10</f>
        <v>0</v>
      </c>
      <c r="C20" s="58">
        <f>hidden1!FP10</f>
        <v>0</v>
      </c>
      <c r="D20" s="58">
        <f>hidden1!FQ10</f>
        <v>0</v>
      </c>
      <c r="E20" s="58">
        <f>hidden1!FR10</f>
        <v>0</v>
      </c>
      <c r="F20" s="58">
        <f>hidden1!FS10</f>
        <v>0</v>
      </c>
      <c r="G20" s="58">
        <f>hidden1!FT10</f>
        <v>0</v>
      </c>
      <c r="H20" s="58">
        <f>hidden1!FU10</f>
        <v>0</v>
      </c>
      <c r="I20" s="57"/>
      <c r="J20" s="57"/>
      <c r="K20" s="57"/>
      <c r="L20" s="57"/>
      <c r="M20" s="57"/>
      <c r="N20" s="57"/>
      <c r="O20" s="57"/>
      <c r="P20" s="57"/>
    </row>
    <row r="21" spans="1:16" x14ac:dyDescent="0.25">
      <c r="A21" s="57" t="str">
        <f>hidden1!A11</f>
        <v xml:space="preserve">  Курская область</v>
      </c>
      <c r="B21" s="58">
        <f>hidden1!FO11</f>
        <v>0</v>
      </c>
      <c r="C21" s="58">
        <f>hidden1!FP11</f>
        <v>0</v>
      </c>
      <c r="D21" s="58">
        <f>hidden1!FQ11</f>
        <v>0</v>
      </c>
      <c r="E21" s="58">
        <f>hidden1!FR11</f>
        <v>0</v>
      </c>
      <c r="F21" s="58">
        <f>hidden1!FS11</f>
        <v>369</v>
      </c>
      <c r="G21" s="58">
        <f>hidden1!FT11</f>
        <v>0</v>
      </c>
      <c r="H21" s="58">
        <f>hidden1!FU11</f>
        <v>0</v>
      </c>
      <c r="I21" s="57"/>
      <c r="J21" s="57"/>
      <c r="K21" s="57"/>
      <c r="L21" s="57"/>
      <c r="M21" s="57"/>
      <c r="N21" s="57"/>
      <c r="O21" s="57"/>
      <c r="P21" s="57"/>
    </row>
    <row r="22" spans="1:16" x14ac:dyDescent="0.25">
      <c r="A22" s="57" t="str">
        <f>hidden1!A12</f>
        <v xml:space="preserve">  Липецкая область</v>
      </c>
      <c r="B22" s="58">
        <f>hidden1!FO12</f>
        <v>0</v>
      </c>
      <c r="C22" s="58">
        <f>hidden1!FP12</f>
        <v>0</v>
      </c>
      <c r="D22" s="58">
        <f>hidden1!FQ12</f>
        <v>0</v>
      </c>
      <c r="E22" s="58">
        <f>hidden1!FR12</f>
        <v>0</v>
      </c>
      <c r="F22" s="58">
        <f>hidden1!FS12</f>
        <v>276</v>
      </c>
      <c r="G22" s="58">
        <f>hidden1!FT12</f>
        <v>0</v>
      </c>
      <c r="H22" s="58">
        <f>hidden1!FU12</f>
        <v>0</v>
      </c>
      <c r="I22" s="57"/>
      <c r="J22" s="57"/>
      <c r="K22" s="57"/>
      <c r="L22" s="57"/>
      <c r="M22" s="57"/>
      <c r="N22" s="57"/>
      <c r="O22" s="57"/>
      <c r="P22" s="57"/>
    </row>
    <row r="23" spans="1:16" x14ac:dyDescent="0.25">
      <c r="A23" s="57" t="str">
        <f>hidden1!A13</f>
        <v xml:space="preserve">  Московская область</v>
      </c>
      <c r="B23" s="58">
        <f>hidden1!FO13</f>
        <v>0</v>
      </c>
      <c r="C23" s="58">
        <f>hidden1!FP13</f>
        <v>0</v>
      </c>
      <c r="D23" s="58">
        <f>hidden1!FQ13</f>
        <v>40405</v>
      </c>
      <c r="E23" s="58">
        <f>hidden1!FR13</f>
        <v>0</v>
      </c>
      <c r="F23" s="58">
        <f>hidden1!FS13</f>
        <v>8196</v>
      </c>
      <c r="G23" s="58">
        <f>hidden1!FT13</f>
        <v>27655</v>
      </c>
      <c r="H23" s="58">
        <f>hidden1!FU13</f>
        <v>29</v>
      </c>
      <c r="I23" s="57"/>
      <c r="J23" s="57"/>
      <c r="K23" s="57"/>
      <c r="L23" s="57"/>
      <c r="M23" s="57"/>
      <c r="N23" s="57"/>
      <c r="O23" s="57"/>
      <c r="P23" s="57"/>
    </row>
    <row r="24" spans="1:16" x14ac:dyDescent="0.25">
      <c r="A24" s="57" t="str">
        <f>hidden1!A14</f>
        <v xml:space="preserve">  Орловская область</v>
      </c>
      <c r="B24" s="58">
        <f>hidden1!FO14</f>
        <v>0</v>
      </c>
      <c r="C24" s="58">
        <f>hidden1!FP14</f>
        <v>0</v>
      </c>
      <c r="D24" s="58">
        <f>hidden1!FQ14</f>
        <v>0</v>
      </c>
      <c r="E24" s="58">
        <f>hidden1!FR14</f>
        <v>0</v>
      </c>
      <c r="F24" s="58">
        <f>hidden1!FS14</f>
        <v>0</v>
      </c>
      <c r="G24" s="58">
        <f>hidden1!FT14</f>
        <v>0</v>
      </c>
      <c r="H24" s="58">
        <f>hidden1!FU14</f>
        <v>0</v>
      </c>
      <c r="I24" s="57"/>
      <c r="J24" s="57"/>
      <c r="K24" s="57"/>
      <c r="L24" s="57"/>
      <c r="M24" s="57"/>
      <c r="N24" s="57"/>
      <c r="O24" s="57"/>
      <c r="P24" s="57"/>
    </row>
    <row r="25" spans="1:16" x14ac:dyDescent="0.25">
      <c r="A25" s="57" t="str">
        <f>hidden1!A15</f>
        <v xml:space="preserve">  Рязанская область</v>
      </c>
      <c r="B25" s="58">
        <f>hidden1!FO15</f>
        <v>0</v>
      </c>
      <c r="C25" s="58">
        <f>hidden1!FP15</f>
        <v>0</v>
      </c>
      <c r="D25" s="58">
        <f>hidden1!FQ15</f>
        <v>824</v>
      </c>
      <c r="E25" s="58">
        <f>hidden1!FR15</f>
        <v>0</v>
      </c>
      <c r="F25" s="58">
        <f>hidden1!FS15</f>
        <v>336</v>
      </c>
      <c r="G25" s="58">
        <f>hidden1!FT15</f>
        <v>0</v>
      </c>
      <c r="H25" s="58">
        <f>hidden1!FU15</f>
        <v>0</v>
      </c>
      <c r="I25" s="57"/>
      <c r="J25" s="57"/>
      <c r="K25" s="57"/>
      <c r="L25" s="57"/>
      <c r="M25" s="57"/>
      <c r="N25" s="57"/>
      <c r="O25" s="57"/>
      <c r="P25" s="57"/>
    </row>
    <row r="26" spans="1:16" x14ac:dyDescent="0.25">
      <c r="A26" s="57" t="str">
        <f>hidden1!A16</f>
        <v xml:space="preserve">  Смоленская область</v>
      </c>
      <c r="B26" s="58">
        <f>hidden1!FO16</f>
        <v>0</v>
      </c>
      <c r="C26" s="58">
        <f>hidden1!FP16</f>
        <v>-86</v>
      </c>
      <c r="D26" s="58">
        <f>hidden1!FQ16</f>
        <v>20088</v>
      </c>
      <c r="E26" s="58">
        <f>hidden1!FR16</f>
        <v>0</v>
      </c>
      <c r="F26" s="58">
        <f>hidden1!FS16</f>
        <v>8976</v>
      </c>
      <c r="G26" s="58">
        <f>hidden1!FT16</f>
        <v>4618</v>
      </c>
      <c r="H26" s="58">
        <f>hidden1!FU16</f>
        <v>0</v>
      </c>
      <c r="I26" s="57"/>
      <c r="J26" s="57"/>
      <c r="K26" s="57"/>
      <c r="L26" s="57"/>
      <c r="M26" s="57"/>
      <c r="N26" s="57"/>
      <c r="O26" s="57"/>
      <c r="P26" s="57"/>
    </row>
    <row r="27" spans="1:16" x14ac:dyDescent="0.25">
      <c r="A27" s="57" t="str">
        <f>hidden1!A17</f>
        <v xml:space="preserve">  Тамбовская область</v>
      </c>
      <c r="B27" s="58">
        <f>hidden1!FO17</f>
        <v>0</v>
      </c>
      <c r="C27" s="58">
        <f>hidden1!FP17</f>
        <v>-4</v>
      </c>
      <c r="D27" s="58">
        <f>hidden1!FQ17</f>
        <v>0</v>
      </c>
      <c r="E27" s="58">
        <f>hidden1!FR17</f>
        <v>0</v>
      </c>
      <c r="F27" s="58">
        <f>hidden1!FS17</f>
        <v>0</v>
      </c>
      <c r="G27" s="58">
        <f>hidden1!FT17</f>
        <v>0</v>
      </c>
      <c r="H27" s="58">
        <f>hidden1!FU17</f>
        <v>0</v>
      </c>
      <c r="I27" s="57"/>
      <c r="J27" s="57"/>
      <c r="K27" s="57"/>
      <c r="L27" s="57"/>
      <c r="M27" s="57"/>
      <c r="N27" s="57"/>
      <c r="O27" s="57"/>
      <c r="P27" s="57"/>
    </row>
    <row r="28" spans="1:16" x14ac:dyDescent="0.25">
      <c r="A28" s="57" t="str">
        <f>hidden1!A18</f>
        <v xml:space="preserve">  Тверская область</v>
      </c>
      <c r="B28" s="58">
        <f>hidden1!FO18</f>
        <v>0</v>
      </c>
      <c r="C28" s="58">
        <f>hidden1!FP18</f>
        <v>0</v>
      </c>
      <c r="D28" s="58">
        <f>hidden1!FQ18</f>
        <v>208</v>
      </c>
      <c r="E28" s="58">
        <f>hidden1!FR18</f>
        <v>0</v>
      </c>
      <c r="F28" s="58">
        <f>hidden1!FS18</f>
        <v>87</v>
      </c>
      <c r="G28" s="58">
        <f>hidden1!FT18</f>
        <v>0</v>
      </c>
      <c r="H28" s="58">
        <f>hidden1!FU18</f>
        <v>0</v>
      </c>
      <c r="I28" s="57"/>
      <c r="J28" s="57"/>
      <c r="K28" s="57"/>
      <c r="L28" s="57"/>
      <c r="M28" s="57"/>
      <c r="N28" s="57"/>
      <c r="O28" s="57"/>
      <c r="P28" s="57"/>
    </row>
    <row r="29" spans="1:16" x14ac:dyDescent="0.25">
      <c r="A29" s="57" t="str">
        <f>hidden1!A19</f>
        <v xml:space="preserve">  Тульская область</v>
      </c>
      <c r="B29" s="58">
        <f>hidden1!FO19</f>
        <v>0</v>
      </c>
      <c r="C29" s="58">
        <f>hidden1!FP19</f>
        <v>0</v>
      </c>
      <c r="D29" s="58">
        <f>hidden1!FQ19</f>
        <v>3801</v>
      </c>
      <c r="E29" s="58">
        <f>hidden1!FR19</f>
        <v>0</v>
      </c>
      <c r="F29" s="58">
        <f>hidden1!FS19</f>
        <v>293</v>
      </c>
      <c r="G29" s="58">
        <f>hidden1!FT19</f>
        <v>0</v>
      </c>
      <c r="H29" s="58">
        <f>hidden1!FU19</f>
        <v>0</v>
      </c>
      <c r="I29" s="57"/>
      <c r="J29" s="57"/>
      <c r="K29" s="57"/>
      <c r="L29" s="57"/>
      <c r="M29" s="57"/>
      <c r="N29" s="57"/>
      <c r="O29" s="57"/>
      <c r="P29" s="57"/>
    </row>
    <row r="30" spans="1:16" x14ac:dyDescent="0.25">
      <c r="A30" s="57" t="str">
        <f>hidden1!A20</f>
        <v xml:space="preserve">  Ярославская область</v>
      </c>
      <c r="B30" s="58">
        <f>hidden1!FO20</f>
        <v>0</v>
      </c>
      <c r="C30" s="58">
        <f>hidden1!FP20</f>
        <v>0</v>
      </c>
      <c r="D30" s="58">
        <f>hidden1!FQ20</f>
        <v>8</v>
      </c>
      <c r="E30" s="58">
        <f>hidden1!FR20</f>
        <v>0</v>
      </c>
      <c r="F30" s="58">
        <f>hidden1!FS20</f>
        <v>0</v>
      </c>
      <c r="G30" s="58">
        <f>hidden1!FT20</f>
        <v>0</v>
      </c>
      <c r="H30" s="58">
        <f>hidden1!FU20</f>
        <v>30</v>
      </c>
      <c r="I30" s="57"/>
      <c r="J30" s="57"/>
      <c r="K30" s="57"/>
      <c r="L30" s="57"/>
      <c r="M30" s="57"/>
      <c r="N30" s="57"/>
      <c r="O30" s="57"/>
      <c r="P30" s="57"/>
    </row>
    <row r="31" spans="1:16" x14ac:dyDescent="0.25">
      <c r="A31" s="57" t="str">
        <f>hidden1!A21</f>
        <v xml:space="preserve">  город Москва</v>
      </c>
      <c r="B31" s="58">
        <f>hidden1!FO21</f>
        <v>0</v>
      </c>
      <c r="C31" s="58">
        <f>hidden1!FP21</f>
        <v>-11</v>
      </c>
      <c r="D31" s="58">
        <f>hidden1!FQ21</f>
        <v>652649</v>
      </c>
      <c r="E31" s="58">
        <f>hidden1!FR21</f>
        <v>750189</v>
      </c>
      <c r="F31" s="58">
        <f>hidden1!FS21</f>
        <v>11958</v>
      </c>
      <c r="G31" s="58">
        <f>hidden1!FT21</f>
        <v>238574</v>
      </c>
      <c r="H31" s="58">
        <f>hidden1!FU21</f>
        <v>26137</v>
      </c>
      <c r="I31" s="57"/>
      <c r="J31" s="57"/>
      <c r="K31" s="57"/>
      <c r="L31" s="57"/>
      <c r="M31" s="57"/>
      <c r="N31" s="57"/>
      <c r="O31" s="57"/>
      <c r="P31" s="57"/>
    </row>
    <row r="32" spans="1:16" x14ac:dyDescent="0.25">
      <c r="A32" s="57" t="str">
        <f>hidden1!A22</f>
        <v xml:space="preserve"> СЕВЕРО-ЗАПАДНЫЙ ФЕДЕРАЛЬНЫЙ ОКРУГ</v>
      </c>
      <c r="B32" s="58">
        <f>hidden1!FO22</f>
        <v>0</v>
      </c>
      <c r="C32" s="58">
        <f>hidden1!FP22</f>
        <v>549</v>
      </c>
      <c r="D32" s="58">
        <f>hidden1!FQ22</f>
        <v>17896</v>
      </c>
      <c r="E32" s="58">
        <f>hidden1!FR22</f>
        <v>41</v>
      </c>
      <c r="F32" s="58">
        <f>hidden1!FS22</f>
        <v>6207</v>
      </c>
      <c r="G32" s="58">
        <f>hidden1!FT22</f>
        <v>21732</v>
      </c>
      <c r="H32" s="58">
        <f>hidden1!FU22</f>
        <v>257</v>
      </c>
      <c r="I32" s="57"/>
      <c r="J32" s="57"/>
      <c r="K32" s="57"/>
      <c r="L32" s="57"/>
      <c r="M32" s="57"/>
      <c r="N32" s="57"/>
      <c r="O32" s="57"/>
      <c r="P32" s="57"/>
    </row>
    <row r="33" spans="1:16" x14ac:dyDescent="0.25">
      <c r="A33" s="57" t="str">
        <f>hidden1!A23</f>
        <v xml:space="preserve">  Республика Карелия</v>
      </c>
      <c r="B33" s="58">
        <f>hidden1!FO23</f>
        <v>0</v>
      </c>
      <c r="C33" s="58">
        <f>hidden1!FP23</f>
        <v>0</v>
      </c>
      <c r="D33" s="58">
        <f>hidden1!FQ23</f>
        <v>222</v>
      </c>
      <c r="E33" s="58">
        <f>hidden1!FR23</f>
        <v>0</v>
      </c>
      <c r="F33" s="58">
        <f>hidden1!FS23</f>
        <v>32</v>
      </c>
      <c r="G33" s="58">
        <f>hidden1!FT23</f>
        <v>0</v>
      </c>
      <c r="H33" s="58">
        <f>hidden1!FU23</f>
        <v>0</v>
      </c>
      <c r="I33" s="57"/>
      <c r="J33" s="57"/>
      <c r="K33" s="57"/>
      <c r="L33" s="57"/>
      <c r="M33" s="57"/>
      <c r="N33" s="57"/>
      <c r="O33" s="57"/>
      <c r="P33" s="57"/>
    </row>
    <row r="34" spans="1:16" x14ac:dyDescent="0.25">
      <c r="A34" s="57" t="str">
        <f>hidden1!A24</f>
        <v xml:space="preserve">  Республика Коми</v>
      </c>
      <c r="B34" s="58">
        <f>hidden1!FO24</f>
        <v>0</v>
      </c>
      <c r="C34" s="58">
        <f>hidden1!FP24</f>
        <v>0</v>
      </c>
      <c r="D34" s="58">
        <f>hidden1!FQ24</f>
        <v>0</v>
      </c>
      <c r="E34" s="58">
        <f>hidden1!FR24</f>
        <v>0</v>
      </c>
      <c r="F34" s="58">
        <f>hidden1!FS24</f>
        <v>0</v>
      </c>
      <c r="G34" s="58">
        <f>hidden1!FT24</f>
        <v>0</v>
      </c>
      <c r="H34" s="58">
        <f>hidden1!FU24</f>
        <v>0</v>
      </c>
      <c r="I34" s="57"/>
      <c r="J34" s="57"/>
      <c r="K34" s="57"/>
      <c r="L34" s="57"/>
      <c r="M34" s="57"/>
      <c r="N34" s="57"/>
      <c r="O34" s="57"/>
      <c r="P34" s="57"/>
    </row>
    <row r="35" spans="1:16" x14ac:dyDescent="0.25">
      <c r="A35" s="57" t="str">
        <f>hidden1!A25</f>
        <v xml:space="preserve">  Архангельская область</v>
      </c>
      <c r="B35" s="58">
        <f>hidden1!FO25</f>
        <v>0</v>
      </c>
      <c r="C35" s="58">
        <f>hidden1!FP25</f>
        <v>0</v>
      </c>
      <c r="D35" s="58">
        <f>hidden1!FQ25</f>
        <v>0</v>
      </c>
      <c r="E35" s="58">
        <f>hidden1!FR25</f>
        <v>0</v>
      </c>
      <c r="F35" s="58">
        <f>hidden1!FS25</f>
        <v>0</v>
      </c>
      <c r="G35" s="58">
        <f>hidden1!FT25</f>
        <v>0</v>
      </c>
      <c r="H35" s="58">
        <f>hidden1!FU25</f>
        <v>0</v>
      </c>
      <c r="I35" s="57"/>
      <c r="J35" s="57"/>
      <c r="K35" s="57"/>
      <c r="L35" s="57"/>
      <c r="M35" s="57"/>
      <c r="N35" s="57"/>
      <c r="O35" s="57"/>
      <c r="P35" s="57"/>
    </row>
    <row r="36" spans="1:16" x14ac:dyDescent="0.25">
      <c r="A36" s="57" t="str">
        <f>hidden1!A26</f>
        <v xml:space="preserve">  Вологодская область</v>
      </c>
      <c r="B36" s="58">
        <f>hidden1!FO26</f>
        <v>0</v>
      </c>
      <c r="C36" s="58">
        <f>hidden1!FP26</f>
        <v>-5</v>
      </c>
      <c r="D36" s="58">
        <f>hidden1!FQ26</f>
        <v>0</v>
      </c>
      <c r="E36" s="58">
        <f>hidden1!FR26</f>
        <v>0</v>
      </c>
      <c r="F36" s="58">
        <f>hidden1!FS26</f>
        <v>4</v>
      </c>
      <c r="G36" s="58">
        <f>hidden1!FT26</f>
        <v>0</v>
      </c>
      <c r="H36" s="58">
        <f>hidden1!FU26</f>
        <v>0</v>
      </c>
      <c r="I36" s="57"/>
      <c r="J36" s="57"/>
      <c r="K36" s="57"/>
      <c r="L36" s="57"/>
      <c r="M36" s="57"/>
      <c r="N36" s="57"/>
      <c r="O36" s="57"/>
      <c r="P36" s="57"/>
    </row>
    <row r="37" spans="1:16" x14ac:dyDescent="0.25">
      <c r="A37" s="57" t="str">
        <f>hidden1!A27</f>
        <v xml:space="preserve">  Калининградская область</v>
      </c>
      <c r="B37" s="58">
        <f>hidden1!FO27</f>
        <v>0</v>
      </c>
      <c r="C37" s="58">
        <f>hidden1!FP27</f>
        <v>-42</v>
      </c>
      <c r="D37" s="58">
        <f>hidden1!FQ27</f>
        <v>2959</v>
      </c>
      <c r="E37" s="58">
        <f>hidden1!FR27</f>
        <v>0</v>
      </c>
      <c r="F37" s="58">
        <f>hidden1!FS27</f>
        <v>1306</v>
      </c>
      <c r="G37" s="58">
        <f>hidden1!FT27</f>
        <v>1131</v>
      </c>
      <c r="H37" s="58">
        <f>hidden1!FU27</f>
        <v>0</v>
      </c>
      <c r="I37" s="57"/>
      <c r="J37" s="57"/>
      <c r="K37" s="57"/>
      <c r="L37" s="57"/>
      <c r="M37" s="57"/>
      <c r="N37" s="57"/>
      <c r="O37" s="57"/>
      <c r="P37" s="57"/>
    </row>
    <row r="38" spans="1:16" x14ac:dyDescent="0.25">
      <c r="A38" s="57" t="str">
        <f>hidden1!A28</f>
        <v xml:space="preserve">  Ленинградская область</v>
      </c>
      <c r="B38" s="58">
        <f>hidden1!FO28</f>
        <v>0</v>
      </c>
      <c r="C38" s="58">
        <f>hidden1!FP28</f>
        <v>-4</v>
      </c>
      <c r="D38" s="58">
        <f>hidden1!FQ28</f>
        <v>189</v>
      </c>
      <c r="E38" s="58">
        <f>hidden1!FR28</f>
        <v>0</v>
      </c>
      <c r="F38" s="58">
        <f>hidden1!FS28</f>
        <v>11</v>
      </c>
      <c r="G38" s="58">
        <f>hidden1!FT28</f>
        <v>8283</v>
      </c>
      <c r="H38" s="58">
        <f>hidden1!FU28</f>
        <v>77</v>
      </c>
      <c r="I38" s="57"/>
      <c r="J38" s="57"/>
      <c r="K38" s="57"/>
      <c r="L38" s="57"/>
      <c r="M38" s="57"/>
      <c r="N38" s="57"/>
      <c r="O38" s="57"/>
      <c r="P38" s="57"/>
    </row>
    <row r="39" spans="1:16" x14ac:dyDescent="0.25">
      <c r="A39" s="57" t="str">
        <f>hidden1!A29</f>
        <v xml:space="preserve">  Мурманская область</v>
      </c>
      <c r="B39" s="58">
        <f>hidden1!FO29</f>
        <v>0</v>
      </c>
      <c r="C39" s="58">
        <f>hidden1!FP29</f>
        <v>0</v>
      </c>
      <c r="D39" s="58">
        <f>hidden1!FQ29</f>
        <v>0</v>
      </c>
      <c r="E39" s="58">
        <f>hidden1!FR29</f>
        <v>0</v>
      </c>
      <c r="F39" s="58">
        <f>hidden1!FS29</f>
        <v>0</v>
      </c>
      <c r="G39" s="58">
        <f>hidden1!FT29</f>
        <v>3360</v>
      </c>
      <c r="H39" s="58">
        <f>hidden1!FU29</f>
        <v>0</v>
      </c>
      <c r="I39" s="57"/>
      <c r="J39" s="57"/>
      <c r="K39" s="57"/>
      <c r="L39" s="57"/>
      <c r="M39" s="57"/>
      <c r="N39" s="57"/>
      <c r="O39" s="57"/>
      <c r="P39" s="57"/>
    </row>
    <row r="40" spans="1:16" x14ac:dyDescent="0.25">
      <c r="A40" s="57" t="str">
        <f>hidden1!A30</f>
        <v xml:space="preserve">  Новгородская область</v>
      </c>
      <c r="B40" s="58">
        <f>hidden1!FO30</f>
        <v>0</v>
      </c>
      <c r="C40" s="58">
        <f>hidden1!FP30</f>
        <v>0</v>
      </c>
      <c r="D40" s="58">
        <f>hidden1!FQ30</f>
        <v>0</v>
      </c>
      <c r="E40" s="58">
        <f>hidden1!FR30</f>
        <v>0</v>
      </c>
      <c r="F40" s="58">
        <f>hidden1!FS30</f>
        <v>0</v>
      </c>
      <c r="G40" s="58">
        <f>hidden1!FT30</f>
        <v>0</v>
      </c>
      <c r="H40" s="58">
        <f>hidden1!FU30</f>
        <v>0</v>
      </c>
      <c r="I40" s="57"/>
      <c r="J40" s="57"/>
      <c r="K40" s="57"/>
      <c r="L40" s="57"/>
      <c r="M40" s="57"/>
      <c r="N40" s="57"/>
      <c r="O40" s="57"/>
      <c r="P40" s="57"/>
    </row>
    <row r="41" spans="1:16" x14ac:dyDescent="0.25">
      <c r="A41" s="57" t="str">
        <f>hidden1!A31</f>
        <v xml:space="preserve">  Псковская область</v>
      </c>
      <c r="B41" s="58">
        <f>hidden1!FO31</f>
        <v>0</v>
      </c>
      <c r="C41" s="58">
        <f>hidden1!FP31</f>
        <v>0</v>
      </c>
      <c r="D41" s="58">
        <f>hidden1!FQ31</f>
        <v>0</v>
      </c>
      <c r="E41" s="58">
        <f>hidden1!FR31</f>
        <v>0</v>
      </c>
      <c r="F41" s="58">
        <f>hidden1!FS31</f>
        <v>-20</v>
      </c>
      <c r="G41" s="58">
        <f>hidden1!FT31</f>
        <v>427</v>
      </c>
      <c r="H41" s="58">
        <f>hidden1!FU31</f>
        <v>0</v>
      </c>
      <c r="I41" s="57"/>
      <c r="J41" s="57"/>
      <c r="K41" s="57"/>
      <c r="L41" s="57"/>
      <c r="M41" s="57"/>
      <c r="N41" s="57"/>
      <c r="O41" s="57"/>
      <c r="P41" s="57"/>
    </row>
    <row r="42" spans="1:16" x14ac:dyDescent="0.25">
      <c r="A42" s="57" t="str">
        <f>hidden1!A32</f>
        <v xml:space="preserve">  город Санкт-Петербург</v>
      </c>
      <c r="B42" s="58">
        <f>hidden1!FO32</f>
        <v>0</v>
      </c>
      <c r="C42" s="58">
        <f>hidden1!FP32</f>
        <v>600</v>
      </c>
      <c r="D42" s="58">
        <f>hidden1!FQ32</f>
        <v>14526</v>
      </c>
      <c r="E42" s="58">
        <f>hidden1!FR32</f>
        <v>41</v>
      </c>
      <c r="F42" s="58">
        <f>hidden1!FS32</f>
        <v>4874</v>
      </c>
      <c r="G42" s="58">
        <f>hidden1!FT32</f>
        <v>8531</v>
      </c>
      <c r="H42" s="58">
        <f>hidden1!FU32</f>
        <v>180</v>
      </c>
      <c r="I42" s="57"/>
      <c r="J42" s="57"/>
      <c r="K42" s="57"/>
      <c r="L42" s="57"/>
      <c r="M42" s="57"/>
      <c r="N42" s="57"/>
      <c r="O42" s="57"/>
      <c r="P42" s="57"/>
    </row>
    <row r="43" spans="1:16" x14ac:dyDescent="0.25">
      <c r="A43" s="57" t="str">
        <f>hidden1!A33</f>
        <v xml:space="preserve">  Ненецкий автономный округ</v>
      </c>
      <c r="B43" s="58">
        <f>hidden1!FO33</f>
        <v>0</v>
      </c>
      <c r="C43" s="58">
        <f>hidden1!FP33</f>
        <v>0</v>
      </c>
      <c r="D43" s="58">
        <f>hidden1!FQ33</f>
        <v>0</v>
      </c>
      <c r="E43" s="58">
        <f>hidden1!FR33</f>
        <v>0</v>
      </c>
      <c r="F43" s="58">
        <f>hidden1!FS33</f>
        <v>0</v>
      </c>
      <c r="G43" s="58">
        <f>hidden1!FT33</f>
        <v>0</v>
      </c>
      <c r="H43" s="58">
        <f>hidden1!FU33</f>
        <v>0</v>
      </c>
      <c r="I43" s="57"/>
      <c r="J43" s="57"/>
      <c r="K43" s="57"/>
      <c r="L43" s="57"/>
      <c r="M43" s="57"/>
      <c r="N43" s="57"/>
      <c r="O43" s="57"/>
      <c r="P43" s="57"/>
    </row>
    <row r="44" spans="1:16" x14ac:dyDescent="0.25">
      <c r="A44" s="57" t="str">
        <f>hidden1!A34</f>
        <v xml:space="preserve"> СЕВЕРО-КАВКАЗСКИЙ ФЕДЕРАЛЬНЫЙ ОКРУГ</v>
      </c>
      <c r="B44" s="58">
        <f>hidden1!FO34</f>
        <v>0</v>
      </c>
      <c r="C44" s="58">
        <f>hidden1!FP34</f>
        <v>-21</v>
      </c>
      <c r="D44" s="58">
        <f>hidden1!FQ34</f>
        <v>2182</v>
      </c>
      <c r="E44" s="58">
        <f>hidden1!FR34</f>
        <v>0</v>
      </c>
      <c r="F44" s="58">
        <f>hidden1!FS34</f>
        <v>197</v>
      </c>
      <c r="G44" s="58">
        <f>hidden1!FT34</f>
        <v>0</v>
      </c>
      <c r="H44" s="58">
        <f>hidden1!FU34</f>
        <v>0</v>
      </c>
      <c r="I44" s="57"/>
      <c r="J44" s="57"/>
      <c r="K44" s="57"/>
      <c r="L44" s="57"/>
      <c r="M44" s="57"/>
      <c r="N44" s="57"/>
      <c r="O44" s="57"/>
      <c r="P44" s="57"/>
    </row>
    <row r="45" spans="1:16" x14ac:dyDescent="0.25">
      <c r="A45" s="57" t="str">
        <f>hidden1!A35</f>
        <v xml:space="preserve">  Республика Дагестан</v>
      </c>
      <c r="B45" s="58">
        <f>hidden1!FO35</f>
        <v>0</v>
      </c>
      <c r="C45" s="58">
        <f>hidden1!FP35</f>
        <v>0</v>
      </c>
      <c r="D45" s="58">
        <f>hidden1!FQ35</f>
        <v>0</v>
      </c>
      <c r="E45" s="58">
        <f>hidden1!FR35</f>
        <v>0</v>
      </c>
      <c r="F45" s="58">
        <f>hidden1!FS35</f>
        <v>0</v>
      </c>
      <c r="G45" s="58">
        <f>hidden1!FT35</f>
        <v>0</v>
      </c>
      <c r="H45" s="58">
        <f>hidden1!FU35</f>
        <v>0</v>
      </c>
      <c r="I45" s="57"/>
      <c r="J45" s="57"/>
      <c r="K45" s="57"/>
      <c r="L45" s="57"/>
      <c r="M45" s="57"/>
      <c r="N45" s="57"/>
      <c r="O45" s="57"/>
      <c r="P45" s="57"/>
    </row>
    <row r="46" spans="1:16" x14ac:dyDescent="0.25">
      <c r="A46" s="57" t="str">
        <f>hidden1!A36</f>
        <v xml:space="preserve">  Республика Ингушетия</v>
      </c>
      <c r="B46" s="58">
        <f>hidden1!FO36</f>
        <v>0</v>
      </c>
      <c r="C46" s="58">
        <f>hidden1!FP36</f>
        <v>0</v>
      </c>
      <c r="D46" s="58">
        <f>hidden1!FQ36</f>
        <v>0</v>
      </c>
      <c r="E46" s="58">
        <f>hidden1!FR36</f>
        <v>0</v>
      </c>
      <c r="F46" s="58">
        <f>hidden1!FS36</f>
        <v>0</v>
      </c>
      <c r="G46" s="58">
        <f>hidden1!FT36</f>
        <v>0</v>
      </c>
      <c r="H46" s="58">
        <f>hidden1!FU36</f>
        <v>0</v>
      </c>
      <c r="I46" s="57"/>
      <c r="J46" s="57"/>
      <c r="K46" s="57"/>
      <c r="L46" s="57"/>
      <c r="M46" s="57"/>
      <c r="N46" s="57"/>
      <c r="O46" s="57"/>
      <c r="P46" s="57"/>
    </row>
    <row r="47" spans="1:16" x14ac:dyDescent="0.25">
      <c r="A47" s="57" t="str">
        <f>hidden1!A37</f>
        <v xml:space="preserve">  Кабардино-Балкарская Республика</v>
      </c>
      <c r="B47" s="58">
        <f>hidden1!FO37</f>
        <v>0</v>
      </c>
      <c r="C47" s="58">
        <f>hidden1!FP37</f>
        <v>0</v>
      </c>
      <c r="D47" s="58">
        <f>hidden1!FQ37</f>
        <v>0</v>
      </c>
      <c r="E47" s="58">
        <f>hidden1!FR37</f>
        <v>0</v>
      </c>
      <c r="F47" s="58">
        <f>hidden1!FS37</f>
        <v>0</v>
      </c>
      <c r="G47" s="58">
        <f>hidden1!FT37</f>
        <v>0</v>
      </c>
      <c r="H47" s="58">
        <f>hidden1!FU37</f>
        <v>0</v>
      </c>
      <c r="I47" s="57"/>
      <c r="J47" s="57"/>
      <c r="K47" s="57"/>
      <c r="L47" s="57"/>
      <c r="M47" s="57"/>
      <c r="N47" s="57"/>
      <c r="O47" s="57"/>
      <c r="P47" s="57"/>
    </row>
    <row r="48" spans="1:16" x14ac:dyDescent="0.25">
      <c r="A48" s="57" t="str">
        <f>hidden1!A38</f>
        <v xml:space="preserve">  Карачаево-Черкесская Республика</v>
      </c>
      <c r="B48" s="58">
        <f>hidden1!FO38</f>
        <v>0</v>
      </c>
      <c r="C48" s="58">
        <f>hidden1!FP38</f>
        <v>0</v>
      </c>
      <c r="D48" s="58">
        <f>hidden1!FQ38</f>
        <v>0</v>
      </c>
      <c r="E48" s="58">
        <f>hidden1!FR38</f>
        <v>0</v>
      </c>
      <c r="F48" s="58">
        <f>hidden1!FS38</f>
        <v>0</v>
      </c>
      <c r="G48" s="58">
        <f>hidden1!FT38</f>
        <v>0</v>
      </c>
      <c r="H48" s="58">
        <f>hidden1!FU38</f>
        <v>0</v>
      </c>
      <c r="I48" s="57"/>
      <c r="J48" s="57"/>
      <c r="K48" s="57"/>
      <c r="L48" s="57"/>
      <c r="M48" s="57"/>
      <c r="N48" s="57"/>
      <c r="O48" s="57"/>
      <c r="P48" s="57"/>
    </row>
    <row r="49" spans="1:16" x14ac:dyDescent="0.25">
      <c r="A49" s="57" t="str">
        <f>hidden1!A39</f>
        <v xml:space="preserve">  Республика Северная Осетия-Алания</v>
      </c>
      <c r="B49" s="58">
        <f>hidden1!FO39</f>
        <v>0</v>
      </c>
      <c r="C49" s="58">
        <f>hidden1!FP39</f>
        <v>-21</v>
      </c>
      <c r="D49" s="58">
        <f>hidden1!FQ39</f>
        <v>0</v>
      </c>
      <c r="E49" s="58">
        <f>hidden1!FR39</f>
        <v>0</v>
      </c>
      <c r="F49" s="58">
        <f>hidden1!FS39</f>
        <v>0</v>
      </c>
      <c r="G49" s="58">
        <f>hidden1!FT39</f>
        <v>0</v>
      </c>
      <c r="H49" s="58">
        <f>hidden1!FU39</f>
        <v>0</v>
      </c>
      <c r="I49" s="57"/>
      <c r="J49" s="57"/>
      <c r="K49" s="57"/>
      <c r="L49" s="57"/>
      <c r="M49" s="57"/>
      <c r="N49" s="57"/>
      <c r="O49" s="57"/>
      <c r="P49" s="57"/>
    </row>
    <row r="50" spans="1:16" x14ac:dyDescent="0.25">
      <c r="A50" s="57" t="str">
        <f>hidden1!A40</f>
        <v xml:space="preserve">  Чеченская Республика</v>
      </c>
      <c r="B50" s="58">
        <f>hidden1!FO40</f>
        <v>0</v>
      </c>
      <c r="C50" s="58">
        <f>hidden1!FP40</f>
        <v>0</v>
      </c>
      <c r="D50" s="58">
        <f>hidden1!FQ40</f>
        <v>0</v>
      </c>
      <c r="E50" s="58">
        <f>hidden1!FR40</f>
        <v>0</v>
      </c>
      <c r="F50" s="58">
        <f>hidden1!FS40</f>
        <v>0</v>
      </c>
      <c r="G50" s="58">
        <f>hidden1!FT40</f>
        <v>0</v>
      </c>
      <c r="H50" s="58">
        <f>hidden1!FU40</f>
        <v>0</v>
      </c>
      <c r="I50" s="57"/>
      <c r="J50" s="57"/>
      <c r="K50" s="57"/>
      <c r="L50" s="57"/>
      <c r="M50" s="57"/>
      <c r="N50" s="57"/>
      <c r="O50" s="57"/>
      <c r="P50" s="57"/>
    </row>
    <row r="51" spans="1:16" x14ac:dyDescent="0.25">
      <c r="A51" s="57" t="str">
        <f>hidden1!A41</f>
        <v xml:space="preserve">  Ставропольский край</v>
      </c>
      <c r="B51" s="58">
        <f>hidden1!FO41</f>
        <v>0</v>
      </c>
      <c r="C51" s="58">
        <f>hidden1!FP41</f>
        <v>0</v>
      </c>
      <c r="D51" s="58">
        <f>hidden1!FQ41</f>
        <v>2182</v>
      </c>
      <c r="E51" s="58">
        <f>hidden1!FR41</f>
        <v>0</v>
      </c>
      <c r="F51" s="58">
        <f>hidden1!FS41</f>
        <v>197</v>
      </c>
      <c r="G51" s="58">
        <f>hidden1!FT41</f>
        <v>0</v>
      </c>
      <c r="H51" s="58">
        <f>hidden1!FU41</f>
        <v>0</v>
      </c>
      <c r="I51" s="57"/>
      <c r="J51" s="57"/>
      <c r="K51" s="57"/>
      <c r="L51" s="57"/>
      <c r="M51" s="57"/>
      <c r="N51" s="57"/>
      <c r="O51" s="57"/>
      <c r="P51" s="57"/>
    </row>
    <row r="52" spans="1:16" x14ac:dyDescent="0.25">
      <c r="A52" s="57" t="str">
        <f>hidden1!A42</f>
        <v xml:space="preserve"> ЮЖНЫЙ ФЕДЕРАЛЬНЫЙ ОКРУГ</v>
      </c>
      <c r="B52" s="58">
        <f>hidden1!FO42</f>
        <v>0</v>
      </c>
      <c r="C52" s="58">
        <f>hidden1!FP42</f>
        <v>176</v>
      </c>
      <c r="D52" s="58">
        <f>hidden1!FQ42</f>
        <v>37979</v>
      </c>
      <c r="E52" s="58">
        <f>hidden1!FR42</f>
        <v>0</v>
      </c>
      <c r="F52" s="58">
        <f>hidden1!FS42</f>
        <v>5521</v>
      </c>
      <c r="G52" s="58">
        <f>hidden1!FT42</f>
        <v>18195</v>
      </c>
      <c r="H52" s="58">
        <f>hidden1!FU42</f>
        <v>0</v>
      </c>
      <c r="I52" s="57"/>
      <c r="J52" s="57"/>
      <c r="K52" s="57"/>
      <c r="L52" s="57"/>
      <c r="M52" s="57"/>
      <c r="N52" s="57"/>
      <c r="O52" s="57"/>
      <c r="P52" s="57"/>
    </row>
    <row r="53" spans="1:16" x14ac:dyDescent="0.25">
      <c r="A53" s="57" t="str">
        <f>hidden1!A43</f>
        <v xml:space="preserve">  Республика Адыгея</v>
      </c>
      <c r="B53" s="58">
        <f>hidden1!FO43</f>
        <v>0</v>
      </c>
      <c r="C53" s="58">
        <f>hidden1!FP43</f>
        <v>0</v>
      </c>
      <c r="D53" s="58">
        <f>hidden1!FQ43</f>
        <v>0</v>
      </c>
      <c r="E53" s="58">
        <f>hidden1!FR43</f>
        <v>0</v>
      </c>
      <c r="F53" s="58">
        <f>hidden1!FS43</f>
        <v>0</v>
      </c>
      <c r="G53" s="58">
        <f>hidden1!FT43</f>
        <v>0</v>
      </c>
      <c r="H53" s="58">
        <f>hidden1!FU43</f>
        <v>0</v>
      </c>
      <c r="I53" s="57"/>
      <c r="J53" s="57"/>
      <c r="K53" s="57"/>
      <c r="L53" s="57"/>
      <c r="M53" s="57"/>
      <c r="N53" s="57"/>
      <c r="O53" s="57"/>
      <c r="P53" s="57"/>
    </row>
    <row r="54" spans="1:16" x14ac:dyDescent="0.25">
      <c r="A54" s="57" t="str">
        <f>hidden1!A44</f>
        <v xml:space="preserve">  Республика Калмыкия</v>
      </c>
      <c r="B54" s="58">
        <f>hidden1!FO44</f>
        <v>0</v>
      </c>
      <c r="C54" s="58">
        <f>hidden1!FP44</f>
        <v>0</v>
      </c>
      <c r="D54" s="58">
        <f>hidden1!FQ44</f>
        <v>0</v>
      </c>
      <c r="E54" s="58">
        <f>hidden1!FR44</f>
        <v>0</v>
      </c>
      <c r="F54" s="58">
        <f>hidden1!FS44</f>
        <v>0</v>
      </c>
      <c r="G54" s="58">
        <f>hidden1!FT44</f>
        <v>0</v>
      </c>
      <c r="H54" s="58">
        <f>hidden1!FU44</f>
        <v>0</v>
      </c>
      <c r="I54" s="57"/>
      <c r="J54" s="57"/>
      <c r="K54" s="57"/>
      <c r="L54" s="57"/>
      <c r="M54" s="57"/>
      <c r="N54" s="57"/>
      <c r="O54" s="57"/>
      <c r="P54" s="57"/>
    </row>
    <row r="55" spans="1:16" x14ac:dyDescent="0.25">
      <c r="A55" s="57" t="str">
        <f>hidden1!A45</f>
        <v xml:space="preserve">  Республика Крым</v>
      </c>
      <c r="B55" s="58">
        <f>hidden1!FO45</f>
        <v>0</v>
      </c>
      <c r="C55" s="58">
        <f>hidden1!FP45</f>
        <v>0</v>
      </c>
      <c r="D55" s="58">
        <f>hidden1!FQ45</f>
        <v>0</v>
      </c>
      <c r="E55" s="58">
        <f>hidden1!FR45</f>
        <v>0</v>
      </c>
      <c r="F55" s="58">
        <f>hidden1!FS45</f>
        <v>0</v>
      </c>
      <c r="G55" s="58">
        <f>hidden1!FT45</f>
        <v>0</v>
      </c>
      <c r="H55" s="58">
        <f>hidden1!FU45</f>
        <v>0</v>
      </c>
      <c r="I55" s="57"/>
      <c r="J55" s="57"/>
      <c r="K55" s="57"/>
      <c r="L55" s="57"/>
      <c r="M55" s="57"/>
      <c r="N55" s="57"/>
      <c r="O55" s="57"/>
      <c r="P55" s="57"/>
    </row>
    <row r="56" spans="1:16" x14ac:dyDescent="0.25">
      <c r="A56" s="57" t="str">
        <f>hidden1!A46</f>
        <v xml:space="preserve">  Краснодарский край</v>
      </c>
      <c r="B56" s="58">
        <f>hidden1!FO46</f>
        <v>0</v>
      </c>
      <c r="C56" s="58">
        <f>hidden1!FP46</f>
        <v>0</v>
      </c>
      <c r="D56" s="58">
        <f>hidden1!FQ46</f>
        <v>31843</v>
      </c>
      <c r="E56" s="58">
        <f>hidden1!FR46</f>
        <v>0</v>
      </c>
      <c r="F56" s="58">
        <f>hidden1!FS46</f>
        <v>871</v>
      </c>
      <c r="G56" s="58">
        <f>hidden1!FT46</f>
        <v>120</v>
      </c>
      <c r="H56" s="58">
        <f>hidden1!FU46</f>
        <v>0</v>
      </c>
      <c r="I56" s="57"/>
      <c r="J56" s="57"/>
      <c r="K56" s="57"/>
      <c r="L56" s="57"/>
      <c r="M56" s="57"/>
      <c r="N56" s="57"/>
      <c r="O56" s="57"/>
      <c r="P56" s="57"/>
    </row>
    <row r="57" spans="1:16" x14ac:dyDescent="0.25">
      <c r="A57" s="57" t="str">
        <f>hidden1!A47</f>
        <v xml:space="preserve">  Астраханская область</v>
      </c>
      <c r="B57" s="58">
        <f>hidden1!FO47</f>
        <v>0</v>
      </c>
      <c r="C57" s="58">
        <f>hidden1!FP47</f>
        <v>-11</v>
      </c>
      <c r="D57" s="58">
        <f>hidden1!FQ47</f>
        <v>102</v>
      </c>
      <c r="E57" s="58">
        <f>hidden1!FR47</f>
        <v>0</v>
      </c>
      <c r="F57" s="58">
        <f>hidden1!FS47</f>
        <v>0</v>
      </c>
      <c r="G57" s="58">
        <f>hidden1!FT47</f>
        <v>0</v>
      </c>
      <c r="H57" s="58">
        <f>hidden1!FU47</f>
        <v>0</v>
      </c>
      <c r="I57" s="57"/>
      <c r="J57" s="57"/>
      <c r="K57" s="57"/>
      <c r="L57" s="57"/>
      <c r="M57" s="57"/>
      <c r="N57" s="57"/>
      <c r="O57" s="57"/>
      <c r="P57" s="57"/>
    </row>
    <row r="58" spans="1:16" x14ac:dyDescent="0.25">
      <c r="A58" s="57" t="str">
        <f>hidden1!A48</f>
        <v xml:space="preserve">  Волгоградская область</v>
      </c>
      <c r="B58" s="58">
        <f>hidden1!FO48</f>
        <v>0</v>
      </c>
      <c r="C58" s="58">
        <f>hidden1!FP48</f>
        <v>0</v>
      </c>
      <c r="D58" s="58">
        <f>hidden1!FQ48</f>
        <v>5273</v>
      </c>
      <c r="E58" s="58">
        <f>hidden1!FR48</f>
        <v>0</v>
      </c>
      <c r="F58" s="58">
        <f>hidden1!FS48</f>
        <v>18</v>
      </c>
      <c r="G58" s="58">
        <f>hidden1!FT48</f>
        <v>0</v>
      </c>
      <c r="H58" s="58">
        <f>hidden1!FU48</f>
        <v>0</v>
      </c>
      <c r="I58" s="57"/>
      <c r="J58" s="57"/>
      <c r="K58" s="57"/>
      <c r="L58" s="57"/>
      <c r="M58" s="57"/>
      <c r="N58" s="57"/>
      <c r="O58" s="57"/>
      <c r="P58" s="57"/>
    </row>
    <row r="59" spans="1:16" x14ac:dyDescent="0.25">
      <c r="A59" s="57" t="str">
        <f>hidden1!A49</f>
        <v xml:space="preserve">  Ростовская область</v>
      </c>
      <c r="B59" s="58">
        <f>hidden1!FO49</f>
        <v>0</v>
      </c>
      <c r="C59" s="58">
        <f>hidden1!FP49</f>
        <v>187</v>
      </c>
      <c r="D59" s="58">
        <f>hidden1!FQ49</f>
        <v>761</v>
      </c>
      <c r="E59" s="58">
        <f>hidden1!FR49</f>
        <v>0</v>
      </c>
      <c r="F59" s="58">
        <f>hidden1!FS49</f>
        <v>4632</v>
      </c>
      <c r="G59" s="58">
        <f>hidden1!FT49</f>
        <v>18075</v>
      </c>
      <c r="H59" s="58">
        <f>hidden1!FU49</f>
        <v>0</v>
      </c>
      <c r="I59" s="57"/>
      <c r="J59" s="57"/>
      <c r="K59" s="57"/>
      <c r="L59" s="57"/>
      <c r="M59" s="57"/>
      <c r="N59" s="57"/>
      <c r="O59" s="57"/>
      <c r="P59" s="57"/>
    </row>
    <row r="60" spans="1:16" x14ac:dyDescent="0.25">
      <c r="A60" s="57" t="str">
        <f>hidden1!A50</f>
        <v xml:space="preserve">  город Севастополь</v>
      </c>
      <c r="B60" s="58">
        <f>hidden1!FO50</f>
        <v>0</v>
      </c>
      <c r="C60" s="58">
        <f>hidden1!FP50</f>
        <v>0</v>
      </c>
      <c r="D60" s="58">
        <f>hidden1!FQ50</f>
        <v>0</v>
      </c>
      <c r="E60" s="58">
        <f>hidden1!FR50</f>
        <v>0</v>
      </c>
      <c r="F60" s="58">
        <f>hidden1!FS50</f>
        <v>0</v>
      </c>
      <c r="G60" s="58">
        <f>hidden1!FT50</f>
        <v>0</v>
      </c>
      <c r="H60" s="58">
        <f>hidden1!FU50</f>
        <v>0</v>
      </c>
      <c r="I60" s="57"/>
      <c r="J60" s="57"/>
      <c r="K60" s="57"/>
      <c r="L60" s="57"/>
      <c r="M60" s="57"/>
      <c r="N60" s="57"/>
      <c r="O60" s="57"/>
      <c r="P60" s="57"/>
    </row>
    <row r="61" spans="1:16" x14ac:dyDescent="0.25">
      <c r="A61" s="57" t="str">
        <f>hidden1!A51</f>
        <v xml:space="preserve"> ПРИВОЛЖСКИЙ ФЕДЕРАЛЬНЫЙ ОКРУГ</v>
      </c>
      <c r="B61" s="58">
        <f>hidden1!FO51</f>
        <v>0</v>
      </c>
      <c r="C61" s="58">
        <f>hidden1!FP51</f>
        <v>-75</v>
      </c>
      <c r="D61" s="58">
        <f>hidden1!FQ51</f>
        <v>81029</v>
      </c>
      <c r="E61" s="58">
        <f>hidden1!FR51</f>
        <v>0</v>
      </c>
      <c r="F61" s="58">
        <f>hidden1!FS51</f>
        <v>18194</v>
      </c>
      <c r="G61" s="58">
        <f>hidden1!FT51</f>
        <v>107128</v>
      </c>
      <c r="H61" s="58">
        <f>hidden1!FU51</f>
        <v>885</v>
      </c>
      <c r="I61" s="57"/>
      <c r="J61" s="57"/>
      <c r="K61" s="57"/>
      <c r="L61" s="57"/>
      <c r="M61" s="57"/>
      <c r="N61" s="57"/>
      <c r="O61" s="57"/>
      <c r="P61" s="57"/>
    </row>
    <row r="62" spans="1:16" x14ac:dyDescent="0.25">
      <c r="A62" s="57" t="str">
        <f>hidden1!A52</f>
        <v xml:space="preserve">  Республика Башкортостан</v>
      </c>
      <c r="B62" s="58">
        <f>hidden1!FO52</f>
        <v>0</v>
      </c>
      <c r="C62" s="58">
        <f>hidden1!FP52</f>
        <v>0</v>
      </c>
      <c r="D62" s="58">
        <f>hidden1!FQ52</f>
        <v>726</v>
      </c>
      <c r="E62" s="58">
        <f>hidden1!FR52</f>
        <v>0</v>
      </c>
      <c r="F62" s="58">
        <f>hidden1!FS52</f>
        <v>350</v>
      </c>
      <c r="G62" s="58">
        <f>hidden1!FT52</f>
        <v>106764</v>
      </c>
      <c r="H62" s="58">
        <f>hidden1!FU52</f>
        <v>885</v>
      </c>
      <c r="I62" s="57"/>
      <c r="J62" s="57"/>
      <c r="K62" s="57"/>
      <c r="L62" s="57"/>
      <c r="M62" s="57"/>
      <c r="N62" s="57"/>
      <c r="O62" s="57"/>
      <c r="P62" s="57"/>
    </row>
    <row r="63" spans="1:16" x14ac:dyDescent="0.25">
      <c r="A63" s="57" t="str">
        <f>hidden1!A53</f>
        <v xml:space="preserve">  Республика Марий-Эл</v>
      </c>
      <c r="B63" s="58">
        <f>hidden1!FO53</f>
        <v>0</v>
      </c>
      <c r="C63" s="58">
        <f>hidden1!FP53</f>
        <v>0</v>
      </c>
      <c r="D63" s="58">
        <f>hidden1!FQ53</f>
        <v>0</v>
      </c>
      <c r="E63" s="58">
        <f>hidden1!FR53</f>
        <v>0</v>
      </c>
      <c r="F63" s="58">
        <f>hidden1!FS53</f>
        <v>0</v>
      </c>
      <c r="G63" s="58">
        <f>hidden1!FT53</f>
        <v>0</v>
      </c>
      <c r="H63" s="58">
        <f>hidden1!FU53</f>
        <v>0</v>
      </c>
      <c r="I63" s="57"/>
      <c r="J63" s="57"/>
      <c r="K63" s="57"/>
      <c r="L63" s="57"/>
      <c r="M63" s="57"/>
      <c r="N63" s="57"/>
      <c r="O63" s="57"/>
      <c r="P63" s="57"/>
    </row>
    <row r="64" spans="1:16" x14ac:dyDescent="0.25">
      <c r="A64" s="57" t="str">
        <f>hidden1!A54</f>
        <v xml:space="preserve">  Республика Мордовия</v>
      </c>
      <c r="B64" s="58">
        <f>hidden1!FO54</f>
        <v>0</v>
      </c>
      <c r="C64" s="58">
        <f>hidden1!FP54</f>
        <v>0</v>
      </c>
      <c r="D64" s="58">
        <f>hidden1!FQ54</f>
        <v>0</v>
      </c>
      <c r="E64" s="58">
        <f>hidden1!FR54</f>
        <v>0</v>
      </c>
      <c r="F64" s="58">
        <f>hidden1!FS54</f>
        <v>0</v>
      </c>
      <c r="G64" s="58">
        <f>hidden1!FT54</f>
        <v>0</v>
      </c>
      <c r="H64" s="58">
        <f>hidden1!FU54</f>
        <v>0</v>
      </c>
      <c r="I64" s="57"/>
      <c r="J64" s="57"/>
      <c r="K64" s="57"/>
      <c r="L64" s="57"/>
      <c r="M64" s="57"/>
      <c r="N64" s="57"/>
      <c r="O64" s="57"/>
      <c r="P64" s="57"/>
    </row>
    <row r="65" spans="1:16" x14ac:dyDescent="0.25">
      <c r="A65" s="57" t="str">
        <f>hidden1!A55</f>
        <v xml:space="preserve">  Республика Татарстан</v>
      </c>
      <c r="B65" s="58">
        <f>hidden1!FO55</f>
        <v>0</v>
      </c>
      <c r="C65" s="58">
        <f>hidden1!FP55</f>
        <v>0</v>
      </c>
      <c r="D65" s="58">
        <f>hidden1!FQ55</f>
        <v>26084</v>
      </c>
      <c r="E65" s="58">
        <f>hidden1!FR55</f>
        <v>0</v>
      </c>
      <c r="F65" s="58">
        <f>hidden1!FS55</f>
        <v>1191</v>
      </c>
      <c r="G65" s="58">
        <f>hidden1!FT55</f>
        <v>0</v>
      </c>
      <c r="H65" s="58">
        <f>hidden1!FU55</f>
        <v>0</v>
      </c>
      <c r="I65" s="57"/>
      <c r="J65" s="57"/>
      <c r="K65" s="57"/>
      <c r="L65" s="57"/>
      <c r="M65" s="57"/>
      <c r="N65" s="57"/>
      <c r="O65" s="57"/>
      <c r="P65" s="57"/>
    </row>
    <row r="66" spans="1:16" x14ac:dyDescent="0.25">
      <c r="A66" s="57" t="str">
        <f>hidden1!A56</f>
        <v xml:space="preserve">  Удмуртская Республика</v>
      </c>
      <c r="B66" s="58">
        <f>hidden1!FO56</f>
        <v>0</v>
      </c>
      <c r="C66" s="58">
        <f>hidden1!FP56</f>
        <v>0</v>
      </c>
      <c r="D66" s="58">
        <f>hidden1!FQ56</f>
        <v>6280</v>
      </c>
      <c r="E66" s="58">
        <f>hidden1!FR56</f>
        <v>0</v>
      </c>
      <c r="F66" s="58">
        <f>hidden1!FS56</f>
        <v>548</v>
      </c>
      <c r="G66" s="58">
        <f>hidden1!FT56</f>
        <v>0</v>
      </c>
      <c r="H66" s="58">
        <f>hidden1!FU56</f>
        <v>0</v>
      </c>
      <c r="I66" s="57"/>
      <c r="J66" s="57"/>
      <c r="K66" s="57"/>
      <c r="L66" s="57"/>
      <c r="M66" s="57"/>
      <c r="N66" s="57"/>
      <c r="O66" s="57"/>
      <c r="P66" s="57"/>
    </row>
    <row r="67" spans="1:16" x14ac:dyDescent="0.25">
      <c r="A67" s="57" t="str">
        <f>hidden1!A57</f>
        <v xml:space="preserve">  Чувашская Республика</v>
      </c>
      <c r="B67" s="58">
        <f>hidden1!FO57</f>
        <v>0</v>
      </c>
      <c r="C67" s="58">
        <f>hidden1!FP57</f>
        <v>0</v>
      </c>
      <c r="D67" s="58">
        <f>hidden1!FQ57</f>
        <v>0</v>
      </c>
      <c r="E67" s="58">
        <f>hidden1!FR57</f>
        <v>0</v>
      </c>
      <c r="F67" s="58">
        <f>hidden1!FS57</f>
        <v>0</v>
      </c>
      <c r="G67" s="58">
        <f>hidden1!FT57</f>
        <v>0</v>
      </c>
      <c r="H67" s="58">
        <f>hidden1!FU57</f>
        <v>0</v>
      </c>
      <c r="I67" s="57"/>
      <c r="J67" s="57"/>
      <c r="K67" s="57"/>
      <c r="L67" s="57"/>
      <c r="M67" s="57"/>
      <c r="N67" s="57"/>
      <c r="O67" s="57"/>
      <c r="P67" s="57"/>
    </row>
    <row r="68" spans="1:16" x14ac:dyDescent="0.25">
      <c r="A68" s="57" t="str">
        <f>hidden1!A58</f>
        <v xml:space="preserve">  Кировская область</v>
      </c>
      <c r="B68" s="58">
        <f>hidden1!FO58</f>
        <v>0</v>
      </c>
      <c r="C68" s="58">
        <f>hidden1!FP58</f>
        <v>0</v>
      </c>
      <c r="D68" s="58">
        <f>hidden1!FQ58</f>
        <v>0</v>
      </c>
      <c r="E68" s="58">
        <f>hidden1!FR58</f>
        <v>0</v>
      </c>
      <c r="F68" s="58">
        <f>hidden1!FS58</f>
        <v>11362</v>
      </c>
      <c r="G68" s="58">
        <f>hidden1!FT58</f>
        <v>0</v>
      </c>
      <c r="H68" s="58">
        <f>hidden1!FU58</f>
        <v>0</v>
      </c>
      <c r="I68" s="57"/>
      <c r="J68" s="57"/>
      <c r="K68" s="57"/>
      <c r="L68" s="57"/>
      <c r="M68" s="57"/>
      <c r="N68" s="57"/>
      <c r="O68" s="57"/>
      <c r="P68" s="57"/>
    </row>
    <row r="69" spans="1:16" x14ac:dyDescent="0.25">
      <c r="A69" s="57" t="str">
        <f>hidden1!A59</f>
        <v xml:space="preserve">  Нижегородская область</v>
      </c>
      <c r="B69" s="58">
        <f>hidden1!FO59</f>
        <v>0</v>
      </c>
      <c r="C69" s="58">
        <f>hidden1!FP59</f>
        <v>-57</v>
      </c>
      <c r="D69" s="58">
        <f>hidden1!FQ59</f>
        <v>25511</v>
      </c>
      <c r="E69" s="58">
        <f>hidden1!FR59</f>
        <v>0</v>
      </c>
      <c r="F69" s="58">
        <f>hidden1!FS59</f>
        <v>1632</v>
      </c>
      <c r="G69" s="58">
        <f>hidden1!FT59</f>
        <v>0</v>
      </c>
      <c r="H69" s="58">
        <f>hidden1!FU59</f>
        <v>0</v>
      </c>
      <c r="I69" s="57"/>
      <c r="J69" s="57"/>
      <c r="K69" s="57"/>
      <c r="L69" s="57"/>
      <c r="M69" s="57"/>
      <c r="N69" s="57"/>
      <c r="O69" s="57"/>
      <c r="P69" s="57"/>
    </row>
    <row r="70" spans="1:16" x14ac:dyDescent="0.25">
      <c r="A70" s="57" t="str">
        <f>hidden1!A60</f>
        <v xml:space="preserve">  Оренбургская область</v>
      </c>
      <c r="B70" s="58">
        <f>hidden1!FO60</f>
        <v>0</v>
      </c>
      <c r="C70" s="58">
        <f>hidden1!FP60</f>
        <v>0</v>
      </c>
      <c r="D70" s="58">
        <f>hidden1!FQ60</f>
        <v>7539</v>
      </c>
      <c r="E70" s="58">
        <f>hidden1!FR60</f>
        <v>0</v>
      </c>
      <c r="F70" s="58">
        <f>hidden1!FS60</f>
        <v>806</v>
      </c>
      <c r="G70" s="58">
        <f>hidden1!FT60</f>
        <v>364</v>
      </c>
      <c r="H70" s="58">
        <f>hidden1!FU60</f>
        <v>0</v>
      </c>
      <c r="I70" s="57"/>
      <c r="J70" s="57"/>
      <c r="K70" s="57"/>
      <c r="L70" s="57"/>
      <c r="M70" s="57"/>
      <c r="N70" s="57"/>
      <c r="O70" s="57"/>
      <c r="P70" s="57"/>
    </row>
    <row r="71" spans="1:16" x14ac:dyDescent="0.25">
      <c r="A71" s="57" t="str">
        <f>hidden1!A61</f>
        <v xml:space="preserve">  Пензенская область</v>
      </c>
      <c r="B71" s="58">
        <f>hidden1!FO61</f>
        <v>0</v>
      </c>
      <c r="C71" s="58">
        <f>hidden1!FP61</f>
        <v>-18</v>
      </c>
      <c r="D71" s="58">
        <f>hidden1!FQ61</f>
        <v>0</v>
      </c>
      <c r="E71" s="58">
        <f>hidden1!FR61</f>
        <v>0</v>
      </c>
      <c r="F71" s="58">
        <f>hidden1!FS61</f>
        <v>0</v>
      </c>
      <c r="G71" s="58">
        <f>hidden1!FT61</f>
        <v>0</v>
      </c>
      <c r="H71" s="58">
        <f>hidden1!FU61</f>
        <v>0</v>
      </c>
      <c r="I71" s="57"/>
      <c r="J71" s="57"/>
      <c r="K71" s="57"/>
      <c r="L71" s="57"/>
      <c r="M71" s="57"/>
      <c r="N71" s="57"/>
      <c r="O71" s="57"/>
      <c r="P71" s="57"/>
    </row>
    <row r="72" spans="1:16" x14ac:dyDescent="0.25">
      <c r="A72" s="57" t="str">
        <f>hidden1!A62</f>
        <v xml:space="preserve">  Пермский край</v>
      </c>
      <c r="B72" s="58">
        <f>hidden1!FO62</f>
        <v>0</v>
      </c>
      <c r="C72" s="58">
        <f>hidden1!FP62</f>
        <v>0</v>
      </c>
      <c r="D72" s="58">
        <f>hidden1!FQ62</f>
        <v>8981</v>
      </c>
      <c r="E72" s="58">
        <f>hidden1!FR62</f>
        <v>0</v>
      </c>
      <c r="F72" s="58">
        <f>hidden1!FS62</f>
        <v>61</v>
      </c>
      <c r="G72" s="58">
        <f>hidden1!FT62</f>
        <v>0</v>
      </c>
      <c r="H72" s="58">
        <f>hidden1!FU62</f>
        <v>0</v>
      </c>
      <c r="I72" s="57"/>
      <c r="J72" s="57"/>
      <c r="K72" s="57"/>
      <c r="L72" s="57"/>
      <c r="M72" s="57"/>
      <c r="N72" s="57"/>
      <c r="O72" s="57"/>
      <c r="P72" s="57"/>
    </row>
    <row r="73" spans="1:16" x14ac:dyDescent="0.25">
      <c r="A73" s="57" t="str">
        <f>hidden1!A63</f>
        <v xml:space="preserve">  Самарская область</v>
      </c>
      <c r="B73" s="58">
        <f>hidden1!FO63</f>
        <v>0</v>
      </c>
      <c r="C73" s="58">
        <f>hidden1!FP63</f>
        <v>0</v>
      </c>
      <c r="D73" s="58">
        <f>hidden1!FQ63</f>
        <v>3364</v>
      </c>
      <c r="E73" s="58">
        <f>hidden1!FR63</f>
        <v>0</v>
      </c>
      <c r="F73" s="58">
        <f>hidden1!FS63</f>
        <v>2130</v>
      </c>
      <c r="G73" s="58">
        <f>hidden1!FT63</f>
        <v>0</v>
      </c>
      <c r="H73" s="58">
        <f>hidden1!FU63</f>
        <v>0</v>
      </c>
      <c r="I73" s="57"/>
      <c r="J73" s="57"/>
      <c r="K73" s="57"/>
      <c r="L73" s="57"/>
      <c r="M73" s="57"/>
      <c r="N73" s="57"/>
      <c r="O73" s="57"/>
      <c r="P73" s="57"/>
    </row>
    <row r="74" spans="1:16" x14ac:dyDescent="0.25">
      <c r="A74" s="57" t="str">
        <f>hidden1!A64</f>
        <v xml:space="preserve">  Саратовская область</v>
      </c>
      <c r="B74" s="58">
        <f>hidden1!FO64</f>
        <v>0</v>
      </c>
      <c r="C74" s="58">
        <f>hidden1!FP64</f>
        <v>0</v>
      </c>
      <c r="D74" s="58">
        <f>hidden1!FQ64</f>
        <v>0</v>
      </c>
      <c r="E74" s="58">
        <f>hidden1!FR64</f>
        <v>0</v>
      </c>
      <c r="F74" s="58">
        <f>hidden1!FS64</f>
        <v>53</v>
      </c>
      <c r="G74" s="58">
        <f>hidden1!FT64</f>
        <v>0</v>
      </c>
      <c r="H74" s="58">
        <f>hidden1!FU64</f>
        <v>0</v>
      </c>
      <c r="I74" s="57"/>
      <c r="J74" s="57"/>
      <c r="K74" s="57"/>
      <c r="L74" s="57"/>
      <c r="M74" s="57"/>
      <c r="N74" s="57"/>
      <c r="O74" s="57"/>
      <c r="P74" s="57"/>
    </row>
    <row r="75" spans="1:16" x14ac:dyDescent="0.25">
      <c r="A75" s="57" t="str">
        <f>hidden1!A65</f>
        <v xml:space="preserve">  Ульяновская область</v>
      </c>
      <c r="B75" s="58">
        <f>hidden1!FO65</f>
        <v>0</v>
      </c>
      <c r="C75" s="58">
        <f>hidden1!FP65</f>
        <v>0</v>
      </c>
      <c r="D75" s="58">
        <f>hidden1!FQ65</f>
        <v>2544</v>
      </c>
      <c r="E75" s="58">
        <f>hidden1!FR65</f>
        <v>0</v>
      </c>
      <c r="F75" s="58">
        <f>hidden1!FS65</f>
        <v>61</v>
      </c>
      <c r="G75" s="58">
        <f>hidden1!FT65</f>
        <v>0</v>
      </c>
      <c r="H75" s="58">
        <f>hidden1!FU65</f>
        <v>0</v>
      </c>
      <c r="I75" s="57"/>
      <c r="J75" s="57"/>
      <c r="K75" s="57"/>
      <c r="L75" s="57"/>
      <c r="M75" s="57"/>
      <c r="N75" s="57"/>
      <c r="O75" s="57"/>
      <c r="P75" s="57"/>
    </row>
    <row r="76" spans="1:16" x14ac:dyDescent="0.25">
      <c r="A76" s="57" t="str">
        <f>hidden1!A66</f>
        <v xml:space="preserve"> УРАЛЬСКИЙ ФЕДЕРАЛЬНЫЙ ОКРУГ</v>
      </c>
      <c r="B76" s="58">
        <f>hidden1!FO66</f>
        <v>0</v>
      </c>
      <c r="C76" s="58">
        <f>hidden1!FP66</f>
        <v>0</v>
      </c>
      <c r="D76" s="58">
        <f>hidden1!FQ66</f>
        <v>22304</v>
      </c>
      <c r="E76" s="58">
        <f>hidden1!FR66</f>
        <v>0</v>
      </c>
      <c r="F76" s="58">
        <f>hidden1!FS66</f>
        <v>7498</v>
      </c>
      <c r="G76" s="58">
        <f>hidden1!FT66</f>
        <v>9594</v>
      </c>
      <c r="H76" s="58">
        <f>hidden1!FU66</f>
        <v>0</v>
      </c>
      <c r="I76" s="57"/>
      <c r="J76" s="57"/>
      <c r="K76" s="57"/>
      <c r="L76" s="57"/>
      <c r="M76" s="57"/>
      <c r="N76" s="57"/>
      <c r="O76" s="57"/>
      <c r="P76" s="57"/>
    </row>
    <row r="77" spans="1:16" x14ac:dyDescent="0.25">
      <c r="A77" s="57" t="str">
        <f>hidden1!A67</f>
        <v xml:space="preserve">  Курганская область</v>
      </c>
      <c r="B77" s="58">
        <f>hidden1!FO67</f>
        <v>0</v>
      </c>
      <c r="C77" s="58">
        <f>hidden1!FP67</f>
        <v>0</v>
      </c>
      <c r="D77" s="58">
        <f>hidden1!FQ67</f>
        <v>0</v>
      </c>
      <c r="E77" s="58">
        <f>hidden1!FR67</f>
        <v>0</v>
      </c>
      <c r="F77" s="58">
        <f>hidden1!FS67</f>
        <v>0</v>
      </c>
      <c r="G77" s="58">
        <f>hidden1!FT67</f>
        <v>0</v>
      </c>
      <c r="H77" s="58">
        <f>hidden1!FU67</f>
        <v>0</v>
      </c>
      <c r="I77" s="57"/>
      <c r="J77" s="57"/>
      <c r="K77" s="57"/>
      <c r="L77" s="57"/>
      <c r="M77" s="57"/>
      <c r="N77" s="57"/>
      <c r="O77" s="57"/>
      <c r="P77" s="57"/>
    </row>
    <row r="78" spans="1:16" x14ac:dyDescent="0.25">
      <c r="A78" s="57" t="str">
        <f>hidden1!A68</f>
        <v xml:space="preserve">  Свердловская область</v>
      </c>
      <c r="B78" s="58">
        <f>hidden1!FO68</f>
        <v>0</v>
      </c>
      <c r="C78" s="58">
        <f>hidden1!FP68</f>
        <v>0</v>
      </c>
      <c r="D78" s="58">
        <f>hidden1!FQ68</f>
        <v>573</v>
      </c>
      <c r="E78" s="58">
        <f>hidden1!FR68</f>
        <v>0</v>
      </c>
      <c r="F78" s="58">
        <f>hidden1!FS68</f>
        <v>2272</v>
      </c>
      <c r="G78" s="58">
        <f>hidden1!FT68</f>
        <v>3353</v>
      </c>
      <c r="H78" s="58">
        <f>hidden1!FU68</f>
        <v>0</v>
      </c>
      <c r="I78" s="57"/>
      <c r="J78" s="57"/>
      <c r="K78" s="57"/>
      <c r="L78" s="57"/>
      <c r="M78" s="57"/>
      <c r="N78" s="57"/>
      <c r="O78" s="57"/>
      <c r="P78" s="57"/>
    </row>
    <row r="79" spans="1:16" x14ac:dyDescent="0.25">
      <c r="A79" s="57" t="str">
        <f>hidden1!A69</f>
        <v xml:space="preserve">  Тюменская область</v>
      </c>
      <c r="B79" s="58">
        <f>hidden1!FO69</f>
        <v>0</v>
      </c>
      <c r="C79" s="58">
        <f>hidden1!FP69</f>
        <v>0</v>
      </c>
      <c r="D79" s="58">
        <f>hidden1!FQ69</f>
        <v>1073</v>
      </c>
      <c r="E79" s="58">
        <f>hidden1!FR69</f>
        <v>0</v>
      </c>
      <c r="F79" s="58">
        <f>hidden1!FS69</f>
        <v>2658</v>
      </c>
      <c r="G79" s="58">
        <f>hidden1!FT69</f>
        <v>1686</v>
      </c>
      <c r="H79" s="58">
        <f>hidden1!FU69</f>
        <v>0</v>
      </c>
      <c r="I79" s="57"/>
      <c r="J79" s="57"/>
      <c r="K79" s="57"/>
      <c r="L79" s="57"/>
      <c r="M79" s="57"/>
      <c r="N79" s="57"/>
      <c r="O79" s="57"/>
      <c r="P79" s="57"/>
    </row>
    <row r="80" spans="1:16" x14ac:dyDescent="0.25">
      <c r="A80" s="57" t="str">
        <f>hidden1!A70</f>
        <v xml:space="preserve">  Челябинская область</v>
      </c>
      <c r="B80" s="58">
        <f>hidden1!FO70</f>
        <v>0</v>
      </c>
      <c r="C80" s="58">
        <f>hidden1!FP70</f>
        <v>0</v>
      </c>
      <c r="D80" s="58">
        <f>hidden1!FQ70</f>
        <v>13778</v>
      </c>
      <c r="E80" s="58">
        <f>hidden1!FR70</f>
        <v>0</v>
      </c>
      <c r="F80" s="58">
        <f>hidden1!FS70</f>
        <v>2542</v>
      </c>
      <c r="G80" s="58">
        <f>hidden1!FT70</f>
        <v>3056</v>
      </c>
      <c r="H80" s="58">
        <f>hidden1!FU70</f>
        <v>0</v>
      </c>
      <c r="I80" s="57"/>
      <c r="J80" s="57"/>
      <c r="K80" s="57"/>
      <c r="L80" s="57"/>
      <c r="M80" s="57"/>
      <c r="N80" s="57"/>
      <c r="O80" s="57"/>
      <c r="P80" s="57"/>
    </row>
    <row r="81" spans="1:16" x14ac:dyDescent="0.25">
      <c r="A81" s="57" t="str">
        <f>hidden1!A71</f>
        <v xml:space="preserve">  Ханты-Мансийский автономный округ - Югра</v>
      </c>
      <c r="B81" s="58">
        <f>hidden1!FO71</f>
        <v>0</v>
      </c>
      <c r="C81" s="58">
        <f>hidden1!FP71</f>
        <v>0</v>
      </c>
      <c r="D81" s="58">
        <f>hidden1!FQ71</f>
        <v>6880</v>
      </c>
      <c r="E81" s="58">
        <f>hidden1!FR71</f>
        <v>0</v>
      </c>
      <c r="F81" s="58">
        <f>hidden1!FS71</f>
        <v>26</v>
      </c>
      <c r="G81" s="58">
        <f>hidden1!FT71</f>
        <v>1499</v>
      </c>
      <c r="H81" s="58">
        <f>hidden1!FU71</f>
        <v>0</v>
      </c>
      <c r="I81" s="57"/>
      <c r="J81" s="57"/>
      <c r="K81" s="57"/>
      <c r="L81" s="57"/>
      <c r="M81" s="57"/>
      <c r="N81" s="57"/>
      <c r="O81" s="57"/>
      <c r="P81" s="57"/>
    </row>
    <row r="82" spans="1:16" x14ac:dyDescent="0.25">
      <c r="A82" s="57" t="str">
        <f>hidden1!A72</f>
        <v xml:space="preserve">  Ямало-Ненецкий автономный округ</v>
      </c>
      <c r="B82" s="58">
        <f>hidden1!FO72</f>
        <v>0</v>
      </c>
      <c r="C82" s="58">
        <f>hidden1!FP72</f>
        <v>0</v>
      </c>
      <c r="D82" s="58">
        <f>hidden1!FQ72</f>
        <v>0</v>
      </c>
      <c r="E82" s="58">
        <f>hidden1!FR72</f>
        <v>0</v>
      </c>
      <c r="F82" s="58">
        <f>hidden1!FS72</f>
        <v>0</v>
      </c>
      <c r="G82" s="58">
        <f>hidden1!FT72</f>
        <v>0</v>
      </c>
      <c r="H82" s="58">
        <f>hidden1!FU72</f>
        <v>0</v>
      </c>
      <c r="I82" s="57"/>
      <c r="J82" s="57"/>
      <c r="K82" s="57"/>
      <c r="L82" s="57"/>
      <c r="M82" s="57"/>
      <c r="N82" s="57"/>
      <c r="O82" s="57"/>
      <c r="P82" s="57"/>
    </row>
    <row r="83" spans="1:16" x14ac:dyDescent="0.25">
      <c r="A83" s="57" t="str">
        <f>hidden1!A73</f>
        <v xml:space="preserve"> СИБИРСКИЙ ФЕДЕРАЛЬНЫЙ ОКРУГ</v>
      </c>
      <c r="B83" s="58">
        <f>hidden1!FO73</f>
        <v>0</v>
      </c>
      <c r="C83" s="58">
        <f>hidden1!FP73</f>
        <v>-24</v>
      </c>
      <c r="D83" s="58">
        <f>hidden1!FQ73</f>
        <v>7836</v>
      </c>
      <c r="E83" s="58">
        <f>hidden1!FR73</f>
        <v>0</v>
      </c>
      <c r="F83" s="58">
        <f>hidden1!FS73</f>
        <v>6948</v>
      </c>
      <c r="G83" s="58">
        <f>hidden1!FT73</f>
        <v>-178</v>
      </c>
      <c r="H83" s="58">
        <f>hidden1!FU73</f>
        <v>0</v>
      </c>
      <c r="I83" s="57"/>
      <c r="J83" s="57"/>
      <c r="K83" s="57"/>
      <c r="L83" s="57"/>
      <c r="M83" s="57"/>
      <c r="N83" s="57"/>
      <c r="O83" s="57"/>
      <c r="P83" s="57"/>
    </row>
    <row r="84" spans="1:16" x14ac:dyDescent="0.25">
      <c r="A84" s="57" t="str">
        <f>hidden1!A74</f>
        <v xml:space="preserve">  Республика Алтай</v>
      </c>
      <c r="B84" s="58">
        <f>hidden1!FO74</f>
        <v>0</v>
      </c>
      <c r="C84" s="58">
        <f>hidden1!FP74</f>
        <v>0</v>
      </c>
      <c r="D84" s="58">
        <f>hidden1!FQ74</f>
        <v>0</v>
      </c>
      <c r="E84" s="58">
        <f>hidden1!FR74</f>
        <v>0</v>
      </c>
      <c r="F84" s="58">
        <f>hidden1!FS74</f>
        <v>0</v>
      </c>
      <c r="G84" s="58">
        <f>hidden1!FT74</f>
        <v>0</v>
      </c>
      <c r="H84" s="58">
        <f>hidden1!FU74</f>
        <v>0</v>
      </c>
      <c r="I84" s="57"/>
      <c r="J84" s="57"/>
      <c r="K84" s="57"/>
      <c r="L84" s="57"/>
      <c r="M84" s="57"/>
      <c r="N84" s="57"/>
      <c r="O84" s="57"/>
      <c r="P84" s="57"/>
    </row>
    <row r="85" spans="1:16" x14ac:dyDescent="0.25">
      <c r="A85" s="57" t="str">
        <f>hidden1!A75</f>
        <v xml:space="preserve">  Республика Тыва</v>
      </c>
      <c r="B85" s="58">
        <f>hidden1!FO75</f>
        <v>0</v>
      </c>
      <c r="C85" s="58">
        <f>hidden1!FP75</f>
        <v>0</v>
      </c>
      <c r="D85" s="58">
        <f>hidden1!FQ75</f>
        <v>0</v>
      </c>
      <c r="E85" s="58">
        <f>hidden1!FR75</f>
        <v>0</v>
      </c>
      <c r="F85" s="58">
        <f>hidden1!FS75</f>
        <v>0</v>
      </c>
      <c r="G85" s="58">
        <f>hidden1!FT75</f>
        <v>0</v>
      </c>
      <c r="H85" s="58">
        <f>hidden1!FU75</f>
        <v>0</v>
      </c>
      <c r="I85" s="57"/>
      <c r="J85" s="57"/>
      <c r="K85" s="57"/>
      <c r="L85" s="57"/>
      <c r="M85" s="57"/>
      <c r="N85" s="57"/>
      <c r="O85" s="57"/>
      <c r="P85" s="57"/>
    </row>
    <row r="86" spans="1:16" x14ac:dyDescent="0.25">
      <c r="A86" s="57" t="str">
        <f>hidden1!A76</f>
        <v xml:space="preserve">  Республика Хакасия</v>
      </c>
      <c r="B86" s="58">
        <f>hidden1!FO76</f>
        <v>0</v>
      </c>
      <c r="C86" s="58">
        <f>hidden1!FP76</f>
        <v>0</v>
      </c>
      <c r="D86" s="58">
        <f>hidden1!FQ76</f>
        <v>0</v>
      </c>
      <c r="E86" s="58">
        <f>hidden1!FR76</f>
        <v>0</v>
      </c>
      <c r="F86" s="58">
        <f>hidden1!FS76</f>
        <v>0</v>
      </c>
      <c r="G86" s="58">
        <f>hidden1!FT76</f>
        <v>0</v>
      </c>
      <c r="H86" s="58">
        <f>hidden1!FU76</f>
        <v>0</v>
      </c>
      <c r="I86" s="57"/>
      <c r="J86" s="57"/>
      <c r="K86" s="57"/>
      <c r="L86" s="57"/>
      <c r="M86" s="57"/>
      <c r="N86" s="57"/>
      <c r="O86" s="57"/>
      <c r="P86" s="57"/>
    </row>
    <row r="87" spans="1:16" x14ac:dyDescent="0.25">
      <c r="A87" s="57" t="str">
        <f>hidden1!A77</f>
        <v xml:space="preserve">  Алтайский край</v>
      </c>
      <c r="B87" s="58">
        <f>hidden1!FO77</f>
        <v>0</v>
      </c>
      <c r="C87" s="58">
        <f>hidden1!FP77</f>
        <v>0</v>
      </c>
      <c r="D87" s="58">
        <f>hidden1!FQ77</f>
        <v>831</v>
      </c>
      <c r="E87" s="58">
        <f>hidden1!FR77</f>
        <v>0</v>
      </c>
      <c r="F87" s="58">
        <f>hidden1!FS77</f>
        <v>384</v>
      </c>
      <c r="G87" s="58">
        <f>hidden1!FT77</f>
        <v>0</v>
      </c>
      <c r="H87" s="58">
        <f>hidden1!FU77</f>
        <v>0</v>
      </c>
      <c r="I87" s="57"/>
      <c r="J87" s="57"/>
      <c r="K87" s="57"/>
      <c r="L87" s="57"/>
      <c r="M87" s="57"/>
      <c r="N87" s="57"/>
      <c r="O87" s="57"/>
      <c r="P87" s="57"/>
    </row>
    <row r="88" spans="1:16" x14ac:dyDescent="0.25">
      <c r="A88" s="57" t="str">
        <f>hidden1!A78</f>
        <v xml:space="preserve">  Красноярский край</v>
      </c>
      <c r="B88" s="58">
        <f>hidden1!FO78</f>
        <v>0</v>
      </c>
      <c r="C88" s="58">
        <f>hidden1!FP78</f>
        <v>0</v>
      </c>
      <c r="D88" s="58">
        <f>hidden1!FQ78</f>
        <v>792</v>
      </c>
      <c r="E88" s="58">
        <f>hidden1!FR78</f>
        <v>0</v>
      </c>
      <c r="F88" s="58">
        <f>hidden1!FS78</f>
        <v>592</v>
      </c>
      <c r="G88" s="58">
        <f>hidden1!FT78</f>
        <v>0</v>
      </c>
      <c r="H88" s="58">
        <f>hidden1!FU78</f>
        <v>0</v>
      </c>
      <c r="I88" s="57"/>
      <c r="J88" s="57"/>
      <c r="K88" s="57"/>
      <c r="L88" s="57"/>
      <c r="M88" s="57"/>
      <c r="N88" s="57"/>
      <c r="O88" s="57"/>
      <c r="P88" s="57"/>
    </row>
    <row r="89" spans="1:16" x14ac:dyDescent="0.25">
      <c r="A89" s="57" t="str">
        <f>hidden1!A79</f>
        <v xml:space="preserve">  Иркутская область</v>
      </c>
      <c r="B89" s="58">
        <f>hidden1!FO79</f>
        <v>0</v>
      </c>
      <c r="C89" s="58">
        <f>hidden1!FP79</f>
        <v>0</v>
      </c>
      <c r="D89" s="58">
        <f>hidden1!FQ79</f>
        <v>597</v>
      </c>
      <c r="E89" s="58">
        <f>hidden1!FR79</f>
        <v>0</v>
      </c>
      <c r="F89" s="58">
        <f>hidden1!FS79</f>
        <v>10</v>
      </c>
      <c r="G89" s="58">
        <f>hidden1!FT79</f>
        <v>0</v>
      </c>
      <c r="H89" s="58">
        <f>hidden1!FU79</f>
        <v>0</v>
      </c>
      <c r="I89" s="57"/>
      <c r="J89" s="57"/>
      <c r="K89" s="57"/>
      <c r="L89" s="57"/>
      <c r="M89" s="57"/>
      <c r="N89" s="57"/>
      <c r="O89" s="57"/>
      <c r="P89" s="57"/>
    </row>
    <row r="90" spans="1:16" x14ac:dyDescent="0.25">
      <c r="A90" s="57" t="str">
        <f>hidden1!A80</f>
        <v xml:space="preserve">  Кемеровская область - Кузбасс</v>
      </c>
      <c r="B90" s="58">
        <f>hidden1!FO80</f>
        <v>0</v>
      </c>
      <c r="C90" s="58">
        <f>hidden1!FP80</f>
        <v>-24</v>
      </c>
      <c r="D90" s="58">
        <f>hidden1!FQ80</f>
        <v>4631</v>
      </c>
      <c r="E90" s="58">
        <f>hidden1!FR80</f>
        <v>0</v>
      </c>
      <c r="F90" s="58">
        <f>hidden1!FS80</f>
        <v>821</v>
      </c>
      <c r="G90" s="58">
        <f>hidden1!FT80</f>
        <v>0</v>
      </c>
      <c r="H90" s="58">
        <f>hidden1!FU80</f>
        <v>0</v>
      </c>
      <c r="I90" s="57"/>
      <c r="J90" s="57"/>
      <c r="K90" s="57"/>
      <c r="L90" s="57"/>
      <c r="M90" s="57"/>
      <c r="N90" s="57"/>
      <c r="O90" s="57"/>
      <c r="P90" s="57"/>
    </row>
    <row r="91" spans="1:16" x14ac:dyDescent="0.25">
      <c r="A91" s="57" t="str">
        <f>hidden1!A81</f>
        <v xml:space="preserve">  Новосибирская область</v>
      </c>
      <c r="B91" s="58">
        <f>hidden1!FO81</f>
        <v>0</v>
      </c>
      <c r="C91" s="58">
        <f>hidden1!FP81</f>
        <v>0</v>
      </c>
      <c r="D91" s="58">
        <f>hidden1!FQ81</f>
        <v>985</v>
      </c>
      <c r="E91" s="58">
        <f>hidden1!FR81</f>
        <v>0</v>
      </c>
      <c r="F91" s="58">
        <f>hidden1!FS81</f>
        <v>2848</v>
      </c>
      <c r="G91" s="58">
        <f>hidden1!FT81</f>
        <v>0</v>
      </c>
      <c r="H91" s="58">
        <f>hidden1!FU81</f>
        <v>0</v>
      </c>
      <c r="I91" s="57"/>
      <c r="J91" s="57"/>
      <c r="K91" s="57"/>
      <c r="L91" s="57"/>
      <c r="M91" s="57"/>
      <c r="N91" s="57"/>
      <c r="O91" s="57"/>
      <c r="P91" s="57"/>
    </row>
    <row r="92" spans="1:16" x14ac:dyDescent="0.25">
      <c r="A92" s="57" t="str">
        <f>hidden1!A82</f>
        <v xml:space="preserve">  Омская область</v>
      </c>
      <c r="B92" s="58">
        <f>hidden1!FO82</f>
        <v>0</v>
      </c>
      <c r="C92" s="58">
        <f>hidden1!FP82</f>
        <v>0</v>
      </c>
      <c r="D92" s="58">
        <f>hidden1!FQ82</f>
        <v>0</v>
      </c>
      <c r="E92" s="58">
        <f>hidden1!FR82</f>
        <v>0</v>
      </c>
      <c r="F92" s="58">
        <f>hidden1!FS82</f>
        <v>2293</v>
      </c>
      <c r="G92" s="58">
        <f>hidden1!FT82</f>
        <v>-178</v>
      </c>
      <c r="H92" s="58">
        <f>hidden1!FU82</f>
        <v>0</v>
      </c>
      <c r="I92" s="57"/>
      <c r="J92" s="57"/>
      <c r="K92" s="57"/>
      <c r="L92" s="57"/>
      <c r="M92" s="57"/>
      <c r="N92" s="57"/>
      <c r="O92" s="57"/>
      <c r="P92" s="57"/>
    </row>
    <row r="93" spans="1:16" x14ac:dyDescent="0.25">
      <c r="A93" s="57" t="str">
        <f>hidden1!A83</f>
        <v xml:space="preserve">  Томская область</v>
      </c>
      <c r="B93" s="58">
        <f>hidden1!FO83</f>
        <v>0</v>
      </c>
      <c r="C93" s="58">
        <f>hidden1!FP83</f>
        <v>0</v>
      </c>
      <c r="D93" s="58">
        <f>hidden1!FQ83</f>
        <v>0</v>
      </c>
      <c r="E93" s="58">
        <f>hidden1!FR83</f>
        <v>0</v>
      </c>
      <c r="F93" s="58">
        <f>hidden1!FS83</f>
        <v>0</v>
      </c>
      <c r="G93" s="58">
        <f>hidden1!FT83</f>
        <v>0</v>
      </c>
      <c r="H93" s="58">
        <f>hidden1!FU83</f>
        <v>0</v>
      </c>
      <c r="I93" s="57"/>
      <c r="J93" s="57"/>
      <c r="K93" s="57"/>
      <c r="L93" s="57"/>
      <c r="M93" s="57"/>
      <c r="N93" s="57"/>
      <c r="O93" s="57"/>
      <c r="P93" s="57"/>
    </row>
    <row r="94" spans="1:16" x14ac:dyDescent="0.25">
      <c r="A94" s="57" t="str">
        <f>hidden1!A84</f>
        <v xml:space="preserve"> ДАЛЬНЕВОСТОЧНЫЙ ФЕДЕРАЛЬНЫЙ ОКРУГ</v>
      </c>
      <c r="B94" s="58">
        <f>hidden1!FO84</f>
        <v>0</v>
      </c>
      <c r="C94" s="58">
        <f>hidden1!FP84</f>
        <v>-51</v>
      </c>
      <c r="D94" s="58">
        <f>hidden1!FQ84</f>
        <v>0</v>
      </c>
      <c r="E94" s="58">
        <f>hidden1!FR84</f>
        <v>0</v>
      </c>
      <c r="F94" s="58">
        <f>hidden1!FS84</f>
        <v>49</v>
      </c>
      <c r="G94" s="58">
        <f>hidden1!FT84</f>
        <v>0</v>
      </c>
      <c r="H94" s="58">
        <f>hidden1!FU84</f>
        <v>0</v>
      </c>
      <c r="I94" s="57"/>
      <c r="J94" s="57"/>
      <c r="K94" s="57"/>
      <c r="L94" s="57"/>
      <c r="M94" s="57"/>
      <c r="N94" s="57"/>
      <c r="O94" s="57"/>
      <c r="P94" s="57"/>
    </row>
    <row r="95" spans="1:16" x14ac:dyDescent="0.25">
      <c r="A95" s="57" t="str">
        <f>hidden1!A85</f>
        <v xml:space="preserve">  Республика Бурятия</v>
      </c>
      <c r="B95" s="58">
        <f>hidden1!FO85</f>
        <v>0</v>
      </c>
      <c r="C95" s="58">
        <f>hidden1!FP85</f>
        <v>0</v>
      </c>
      <c r="D95" s="58">
        <f>hidden1!FQ85</f>
        <v>0</v>
      </c>
      <c r="E95" s="58">
        <f>hidden1!FR85</f>
        <v>0</v>
      </c>
      <c r="F95" s="58">
        <f>hidden1!FS85</f>
        <v>0</v>
      </c>
      <c r="G95" s="58">
        <f>hidden1!FT85</f>
        <v>0</v>
      </c>
      <c r="H95" s="58">
        <f>hidden1!FU85</f>
        <v>0</v>
      </c>
      <c r="I95" s="57"/>
      <c r="J95" s="57"/>
      <c r="K95" s="57"/>
      <c r="L95" s="57"/>
      <c r="M95" s="57"/>
      <c r="N95" s="57"/>
      <c r="O95" s="57"/>
      <c r="P95" s="57"/>
    </row>
    <row r="96" spans="1:16" x14ac:dyDescent="0.25">
      <c r="A96" s="57" t="str">
        <f>hidden1!A86</f>
        <v xml:space="preserve">  Республика Саха (Якутия)</v>
      </c>
      <c r="B96" s="58">
        <f>hidden1!FO86</f>
        <v>0</v>
      </c>
      <c r="C96" s="58">
        <f>hidden1!FP86</f>
        <v>-43</v>
      </c>
      <c r="D96" s="58">
        <f>hidden1!FQ86</f>
        <v>0</v>
      </c>
      <c r="E96" s="58">
        <f>hidden1!FR86</f>
        <v>0</v>
      </c>
      <c r="F96" s="58">
        <f>hidden1!FS86</f>
        <v>0</v>
      </c>
      <c r="G96" s="58">
        <f>hidden1!FT86</f>
        <v>0</v>
      </c>
      <c r="H96" s="58">
        <f>hidden1!FU86</f>
        <v>0</v>
      </c>
      <c r="I96" s="57"/>
      <c r="J96" s="57"/>
      <c r="K96" s="57"/>
      <c r="L96" s="57"/>
      <c r="M96" s="57"/>
      <c r="N96" s="57"/>
      <c r="O96" s="57"/>
      <c r="P96" s="57"/>
    </row>
    <row r="97" spans="1:16" x14ac:dyDescent="0.25">
      <c r="A97" s="57" t="str">
        <f>hidden1!A87</f>
        <v xml:space="preserve">  Приморский край</v>
      </c>
      <c r="B97" s="58">
        <f>hidden1!FO87</f>
        <v>0</v>
      </c>
      <c r="C97" s="58">
        <f>hidden1!FP87</f>
        <v>-8</v>
      </c>
      <c r="D97" s="58">
        <f>hidden1!FQ87</f>
        <v>0</v>
      </c>
      <c r="E97" s="58">
        <f>hidden1!FR87</f>
        <v>0</v>
      </c>
      <c r="F97" s="58">
        <f>hidden1!FS87</f>
        <v>27</v>
      </c>
      <c r="G97" s="58">
        <f>hidden1!FT87</f>
        <v>0</v>
      </c>
      <c r="H97" s="58">
        <f>hidden1!FU87</f>
        <v>0</v>
      </c>
      <c r="I97" s="57"/>
      <c r="J97" s="57"/>
      <c r="K97" s="57"/>
      <c r="L97" s="57"/>
      <c r="M97" s="57"/>
      <c r="N97" s="57"/>
      <c r="O97" s="57"/>
      <c r="P97" s="57"/>
    </row>
    <row r="98" spans="1:16" x14ac:dyDescent="0.25">
      <c r="A98" s="57" t="str">
        <f>hidden1!A88</f>
        <v xml:space="preserve">  Хабаровский край</v>
      </c>
      <c r="B98" s="58">
        <f>hidden1!FO88</f>
        <v>0</v>
      </c>
      <c r="C98" s="58">
        <f>hidden1!FP88</f>
        <v>0</v>
      </c>
      <c r="D98" s="58">
        <f>hidden1!FQ88</f>
        <v>0</v>
      </c>
      <c r="E98" s="58">
        <f>hidden1!FR88</f>
        <v>0</v>
      </c>
      <c r="F98" s="58">
        <f>hidden1!FS88</f>
        <v>22</v>
      </c>
      <c r="G98" s="58">
        <f>hidden1!FT88</f>
        <v>0</v>
      </c>
      <c r="H98" s="58">
        <f>hidden1!FU88</f>
        <v>0</v>
      </c>
      <c r="I98" s="57"/>
      <c r="J98" s="57"/>
      <c r="K98" s="57"/>
      <c r="L98" s="57"/>
      <c r="M98" s="57"/>
      <c r="N98" s="57"/>
      <c r="O98" s="57"/>
      <c r="P98" s="57"/>
    </row>
    <row r="99" spans="1:16" x14ac:dyDescent="0.25">
      <c r="A99" s="57" t="str">
        <f>hidden1!A89</f>
        <v xml:space="preserve">  Амурская область</v>
      </c>
      <c r="B99" s="58">
        <f>hidden1!FO89</f>
        <v>0</v>
      </c>
      <c r="C99" s="58">
        <f>hidden1!FP89</f>
        <v>0</v>
      </c>
      <c r="D99" s="58">
        <f>hidden1!FQ89</f>
        <v>0</v>
      </c>
      <c r="E99" s="58">
        <f>hidden1!FR89</f>
        <v>0</v>
      </c>
      <c r="F99" s="58">
        <f>hidden1!FS89</f>
        <v>0</v>
      </c>
      <c r="G99" s="58">
        <f>hidden1!FT89</f>
        <v>0</v>
      </c>
      <c r="H99" s="58">
        <f>hidden1!FU89</f>
        <v>0</v>
      </c>
      <c r="I99" s="57"/>
      <c r="J99" s="57"/>
      <c r="K99" s="57"/>
      <c r="L99" s="57"/>
      <c r="M99" s="57"/>
      <c r="N99" s="57"/>
      <c r="O99" s="57"/>
      <c r="P99" s="57"/>
    </row>
    <row r="100" spans="1:16" x14ac:dyDescent="0.25">
      <c r="A100" s="57" t="str">
        <f>hidden1!A90</f>
        <v xml:space="preserve">  Камчатский край</v>
      </c>
      <c r="B100" s="58">
        <f>hidden1!FO90</f>
        <v>0</v>
      </c>
      <c r="C100" s="58">
        <f>hidden1!FP90</f>
        <v>0</v>
      </c>
      <c r="D100" s="58">
        <f>hidden1!FQ90</f>
        <v>0</v>
      </c>
      <c r="E100" s="58">
        <f>hidden1!FR90</f>
        <v>0</v>
      </c>
      <c r="F100" s="58">
        <f>hidden1!FS90</f>
        <v>0</v>
      </c>
      <c r="G100" s="58">
        <f>hidden1!FT90</f>
        <v>0</v>
      </c>
      <c r="H100" s="58">
        <f>hidden1!FU90</f>
        <v>0</v>
      </c>
      <c r="I100" s="57"/>
      <c r="J100" s="57"/>
      <c r="K100" s="57"/>
      <c r="L100" s="57"/>
      <c r="M100" s="57"/>
      <c r="N100" s="57"/>
      <c r="O100" s="57"/>
      <c r="P100" s="57"/>
    </row>
    <row r="101" spans="1:16" x14ac:dyDescent="0.25">
      <c r="A101" s="57" t="str">
        <f>hidden1!A91</f>
        <v xml:space="preserve">  Магаданская область</v>
      </c>
      <c r="B101" s="58">
        <f>hidden1!FO91</f>
        <v>0</v>
      </c>
      <c r="C101" s="58">
        <f>hidden1!FP91</f>
        <v>0</v>
      </c>
      <c r="D101" s="58">
        <f>hidden1!FQ91</f>
        <v>0</v>
      </c>
      <c r="E101" s="58">
        <f>hidden1!FR91</f>
        <v>0</v>
      </c>
      <c r="F101" s="58">
        <f>hidden1!FS91</f>
        <v>0</v>
      </c>
      <c r="G101" s="58">
        <f>hidden1!FT91</f>
        <v>0</v>
      </c>
      <c r="H101" s="58">
        <f>hidden1!FU91</f>
        <v>0</v>
      </c>
      <c r="I101" s="57"/>
      <c r="J101" s="57"/>
      <c r="K101" s="57"/>
      <c r="L101" s="57"/>
      <c r="M101" s="57"/>
      <c r="N101" s="57"/>
      <c r="O101" s="57"/>
      <c r="P101" s="57"/>
    </row>
    <row r="102" spans="1:16" x14ac:dyDescent="0.25">
      <c r="A102" s="57" t="str">
        <f>hidden1!A92</f>
        <v xml:space="preserve">  Сахалинская область</v>
      </c>
      <c r="B102" s="58">
        <f>hidden1!FO92</f>
        <v>0</v>
      </c>
      <c r="C102" s="58">
        <f>hidden1!FP92</f>
        <v>0</v>
      </c>
      <c r="D102" s="58">
        <f>hidden1!FQ92</f>
        <v>0</v>
      </c>
      <c r="E102" s="58">
        <f>hidden1!FR92</f>
        <v>0</v>
      </c>
      <c r="F102" s="58">
        <f>hidden1!FS92</f>
        <v>0</v>
      </c>
      <c r="G102" s="58">
        <f>hidden1!FT92</f>
        <v>0</v>
      </c>
      <c r="H102" s="58">
        <f>hidden1!FU92</f>
        <v>0</v>
      </c>
      <c r="I102" s="57"/>
      <c r="J102" s="57"/>
      <c r="K102" s="57"/>
      <c r="L102" s="57"/>
      <c r="M102" s="57"/>
      <c r="N102" s="57"/>
      <c r="O102" s="57"/>
      <c r="P102" s="57"/>
    </row>
    <row r="103" spans="1:16" x14ac:dyDescent="0.25">
      <c r="A103" s="57" t="str">
        <f>hidden1!A93</f>
        <v xml:space="preserve">  Забайкальский край</v>
      </c>
      <c r="B103" s="58">
        <f>hidden1!FO93</f>
        <v>0</v>
      </c>
      <c r="C103" s="58">
        <f>hidden1!FP93</f>
        <v>0</v>
      </c>
      <c r="D103" s="58">
        <f>hidden1!FQ93</f>
        <v>0</v>
      </c>
      <c r="E103" s="58">
        <f>hidden1!FR93</f>
        <v>0</v>
      </c>
      <c r="F103" s="58">
        <f>hidden1!FS93</f>
        <v>0</v>
      </c>
      <c r="G103" s="58">
        <f>hidden1!FT93</f>
        <v>0</v>
      </c>
      <c r="H103" s="58">
        <f>hidden1!FU93</f>
        <v>0</v>
      </c>
      <c r="I103" s="57"/>
      <c r="J103" s="57"/>
      <c r="K103" s="57"/>
      <c r="L103" s="57"/>
      <c r="M103" s="57"/>
      <c r="N103" s="57"/>
      <c r="O103" s="57"/>
      <c r="P103" s="57"/>
    </row>
    <row r="104" spans="1:16" x14ac:dyDescent="0.25">
      <c r="A104" s="57" t="str">
        <f>hidden1!A94</f>
        <v xml:space="preserve">  Еврейская автономная область</v>
      </c>
      <c r="B104" s="58">
        <f>hidden1!FO94</f>
        <v>0</v>
      </c>
      <c r="C104" s="58">
        <f>hidden1!FP94</f>
        <v>0</v>
      </c>
      <c r="D104" s="58">
        <f>hidden1!FQ94</f>
        <v>0</v>
      </c>
      <c r="E104" s="58">
        <f>hidden1!FR94</f>
        <v>0</v>
      </c>
      <c r="F104" s="58">
        <f>hidden1!FS94</f>
        <v>0</v>
      </c>
      <c r="G104" s="58">
        <f>hidden1!FT94</f>
        <v>0</v>
      </c>
      <c r="H104" s="58">
        <f>hidden1!FU94</f>
        <v>0</v>
      </c>
      <c r="I104" s="57"/>
      <c r="J104" s="57"/>
      <c r="K104" s="57"/>
      <c r="L104" s="57"/>
      <c r="M104" s="57"/>
      <c r="N104" s="57"/>
      <c r="O104" s="57"/>
      <c r="P104" s="57"/>
    </row>
    <row r="105" spans="1:16" x14ac:dyDescent="0.25">
      <c r="A105" s="57" t="str">
        <f>hidden1!A95</f>
        <v xml:space="preserve">  Чукотский автономный округ</v>
      </c>
      <c r="B105" s="58">
        <f>hidden1!FO95</f>
        <v>0</v>
      </c>
      <c r="C105" s="58">
        <f>hidden1!FP95</f>
        <v>0</v>
      </c>
      <c r="D105" s="58">
        <f>hidden1!FQ95</f>
        <v>0</v>
      </c>
      <c r="E105" s="58">
        <f>hidden1!FR95</f>
        <v>0</v>
      </c>
      <c r="F105" s="58">
        <f>hidden1!FS95</f>
        <v>0</v>
      </c>
      <c r="G105" s="58">
        <f>hidden1!FT95</f>
        <v>0</v>
      </c>
      <c r="H105" s="58">
        <f>hidden1!FU95</f>
        <v>0</v>
      </c>
      <c r="I105" s="57"/>
      <c r="J105" s="57"/>
      <c r="K105" s="57"/>
      <c r="L105" s="57"/>
      <c r="M105" s="57"/>
      <c r="N105" s="57"/>
      <c r="O105" s="57"/>
      <c r="P105" s="57"/>
    </row>
    <row r="106" spans="1:16" x14ac:dyDescent="0.25">
      <c r="A106" s="57" t="str">
        <f>hidden1!A101</f>
        <v xml:space="preserve"> МИ ФНС РОССИИ ПО УПРАВЛЕНИЮ ДОЛГОМ</v>
      </c>
      <c r="B106" s="58">
        <f>hidden1!FO101</f>
        <v>0</v>
      </c>
      <c r="C106" s="58">
        <f>hidden1!FP101</f>
        <v>0</v>
      </c>
      <c r="D106" s="58">
        <f>hidden1!FQ101</f>
        <v>0</v>
      </c>
      <c r="E106" s="58">
        <f>hidden1!FR101</f>
        <v>0</v>
      </c>
      <c r="F106" s="58">
        <f>hidden1!FS101</f>
        <v>0</v>
      </c>
      <c r="G106" s="58">
        <f>hidden1!FT101</f>
        <v>0</v>
      </c>
      <c r="H106" s="58">
        <f>hidden1!FU101</f>
        <v>0</v>
      </c>
      <c r="I106" s="57"/>
      <c r="J106" s="57"/>
      <c r="K106" s="57"/>
      <c r="L106" s="57"/>
      <c r="M106" s="57"/>
      <c r="N106" s="57"/>
      <c r="O106" s="57"/>
      <c r="P106" s="57"/>
    </row>
    <row r="107" spans="1:16" x14ac:dyDescent="0.25">
      <c r="A107" s="57"/>
      <c r="B107" s="58"/>
      <c r="C107" s="58"/>
      <c r="D107" s="58"/>
      <c r="E107" s="58"/>
      <c r="F107" s="58"/>
      <c r="G107" s="58"/>
      <c r="H107" s="58"/>
      <c r="I107" s="57"/>
      <c r="J107" s="57"/>
      <c r="K107" s="57"/>
      <c r="L107" s="57"/>
      <c r="M107" s="57"/>
      <c r="N107" s="57"/>
      <c r="O107" s="57"/>
      <c r="P107" s="57"/>
    </row>
  </sheetData>
  <mergeCells count="11">
    <mergeCell ref="E7:E8"/>
    <mergeCell ref="G7:G8"/>
    <mergeCell ref="D7:D8"/>
    <mergeCell ref="A2:H2"/>
    <mergeCell ref="A3:H3"/>
    <mergeCell ref="B6:H6"/>
    <mergeCell ref="H7:H8"/>
    <mergeCell ref="A6:A9"/>
    <mergeCell ref="B7:B8"/>
    <mergeCell ref="C7:C8"/>
    <mergeCell ref="F7:F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7"/>
  <sheetViews>
    <sheetView zoomScale="90" zoomScaleNormal="90" workbookViewId="0">
      <selection activeCell="A106" sqref="A106:XFD110"/>
    </sheetView>
  </sheetViews>
  <sheetFormatPr defaultColWidth="9.109375" defaultRowHeight="13.2" x14ac:dyDescent="0.25"/>
  <cols>
    <col min="1" max="1" width="41.5546875" style="43" customWidth="1"/>
    <col min="2" max="2" width="15.88671875" style="43" customWidth="1"/>
    <col min="3" max="10" width="17.44140625" style="43" customWidth="1"/>
    <col min="11" max="16384" width="9.109375" style="43"/>
  </cols>
  <sheetData>
    <row r="1" spans="1:17" x14ac:dyDescent="0.25">
      <c r="I1" s="171" t="s">
        <v>456</v>
      </c>
      <c r="J1" s="172"/>
    </row>
    <row r="2" spans="1:17" s="47" customFormat="1" ht="24.75" customHeight="1" x14ac:dyDescent="0.25">
      <c r="A2" s="137" t="s">
        <v>457</v>
      </c>
      <c r="B2" s="137"/>
      <c r="C2" s="137"/>
      <c r="D2" s="137"/>
      <c r="E2" s="137"/>
      <c r="F2" s="138"/>
      <c r="G2" s="138"/>
      <c r="H2" s="138"/>
      <c r="I2" s="138"/>
      <c r="J2" s="138"/>
    </row>
    <row r="3" spans="1:17" x14ac:dyDescent="0.25">
      <c r="A3" s="138" t="str">
        <f>hidden5!A1</f>
        <v>по состоянию на 1  мая 2023 года</v>
      </c>
      <c r="B3" s="138"/>
      <c r="C3" s="138"/>
      <c r="D3" s="138"/>
      <c r="E3" s="138"/>
      <c r="F3" s="138"/>
      <c r="G3" s="138"/>
      <c r="H3" s="138"/>
      <c r="I3" s="138"/>
      <c r="J3" s="138"/>
    </row>
    <row r="4" spans="1:17" x14ac:dyDescent="0.25">
      <c r="A4" s="46"/>
      <c r="B4" s="46"/>
      <c r="C4" s="46"/>
      <c r="D4" s="46"/>
      <c r="E4" s="46"/>
      <c r="F4" s="46"/>
      <c r="G4" s="46"/>
      <c r="H4" s="46"/>
      <c r="I4" s="46"/>
      <c r="J4" s="46"/>
    </row>
    <row r="5" spans="1:17" ht="15.75" customHeight="1" x14ac:dyDescent="0.25">
      <c r="A5" s="43" t="s">
        <v>401</v>
      </c>
      <c r="J5" s="44" t="s">
        <v>400</v>
      </c>
    </row>
    <row r="6" spans="1:17" ht="14.25" customHeight="1" x14ac:dyDescent="0.25">
      <c r="A6" s="135"/>
      <c r="B6" s="262" t="s">
        <v>710</v>
      </c>
      <c r="C6" s="263"/>
      <c r="D6" s="263"/>
      <c r="E6" s="263"/>
      <c r="F6" s="263"/>
      <c r="G6" s="263"/>
      <c r="H6" s="264"/>
      <c r="I6" s="265" t="s">
        <v>608</v>
      </c>
      <c r="J6" s="265"/>
    </row>
    <row r="7" spans="1:17" ht="128.25" customHeight="1" x14ac:dyDescent="0.25">
      <c r="A7" s="136"/>
      <c r="B7" s="52" t="s">
        <v>955</v>
      </c>
      <c r="C7" s="79" t="s">
        <v>320</v>
      </c>
      <c r="D7" s="79" t="s">
        <v>740</v>
      </c>
      <c r="E7" s="79" t="s">
        <v>637</v>
      </c>
      <c r="F7" s="79" t="s">
        <v>692</v>
      </c>
      <c r="G7" s="79" t="s">
        <v>693</v>
      </c>
      <c r="H7" s="79" t="s">
        <v>694</v>
      </c>
      <c r="I7" s="217" t="s">
        <v>611</v>
      </c>
      <c r="J7" s="217"/>
    </row>
    <row r="8" spans="1:17" ht="14.4" customHeight="1" x14ac:dyDescent="0.25">
      <c r="A8" s="136"/>
      <c r="B8" s="261" t="s">
        <v>424</v>
      </c>
      <c r="C8" s="261" t="s">
        <v>424</v>
      </c>
      <c r="D8" s="261" t="s">
        <v>424</v>
      </c>
      <c r="E8" s="261" t="s">
        <v>424</v>
      </c>
      <c r="F8" s="261" t="s">
        <v>424</v>
      </c>
      <c r="G8" s="261" t="s">
        <v>424</v>
      </c>
      <c r="H8" s="261" t="s">
        <v>424</v>
      </c>
      <c r="I8" s="242" t="s">
        <v>414</v>
      </c>
      <c r="J8" s="242" t="s">
        <v>415</v>
      </c>
    </row>
    <row r="9" spans="1:17" ht="39.75" customHeight="1" x14ac:dyDescent="0.25">
      <c r="A9" s="136"/>
      <c r="B9" s="243"/>
      <c r="C9" s="243"/>
      <c r="D9" s="243"/>
      <c r="E9" s="243"/>
      <c r="F9" s="243"/>
      <c r="G9" s="243"/>
      <c r="H9" s="243"/>
      <c r="I9" s="243"/>
      <c r="J9" s="158"/>
    </row>
    <row r="10" spans="1:17" x14ac:dyDescent="0.25">
      <c r="A10" s="92" t="s">
        <v>398</v>
      </c>
      <c r="B10" s="92" t="s">
        <v>954</v>
      </c>
      <c r="C10" s="92" t="s">
        <v>678</v>
      </c>
      <c r="D10" s="92" t="s">
        <v>739</v>
      </c>
      <c r="E10" s="92" t="s">
        <v>691</v>
      </c>
      <c r="F10" s="92" t="s">
        <v>321</v>
      </c>
      <c r="G10" s="92" t="s">
        <v>639</v>
      </c>
      <c r="H10" s="92" t="s">
        <v>636</v>
      </c>
      <c r="I10" s="92" t="s">
        <v>609</v>
      </c>
      <c r="J10" s="92" t="s">
        <v>610</v>
      </c>
    </row>
    <row r="11" spans="1:17" x14ac:dyDescent="0.25">
      <c r="A11" s="57" t="str">
        <f>hidden1!A1</f>
        <v>РОССИЙСКАЯ ФЕДЕРАЦИЯ</v>
      </c>
      <c r="B11" s="58">
        <f>hidden1!FV1</f>
        <v>0</v>
      </c>
      <c r="C11" s="58">
        <f>hidden1!FW1</f>
        <v>3</v>
      </c>
      <c r="D11" s="58">
        <f>hidden1!FX1</f>
        <v>3</v>
      </c>
      <c r="E11" s="58">
        <f>hidden1!FY1</f>
        <v>85</v>
      </c>
      <c r="F11" s="58">
        <f>hidden1!FZ1</f>
        <v>703</v>
      </c>
      <c r="G11" s="58">
        <f>hidden1!GA1</f>
        <v>0</v>
      </c>
      <c r="H11" s="58">
        <f>hidden1!GB1</f>
        <v>83</v>
      </c>
      <c r="I11" s="58">
        <f>hidden1!GC1</f>
        <v>3094589</v>
      </c>
      <c r="J11" s="58">
        <f>hidden1!GD1</f>
        <v>0</v>
      </c>
      <c r="K11" s="57"/>
      <c r="L11" s="57"/>
      <c r="M11" s="57"/>
      <c r="N11" s="57"/>
      <c r="O11" s="57"/>
      <c r="P11" s="57"/>
      <c r="Q11" s="57"/>
    </row>
    <row r="12" spans="1:17" x14ac:dyDescent="0.25">
      <c r="A12" s="57" t="str">
        <f>hidden1!A2</f>
        <v xml:space="preserve"> в том числе:</v>
      </c>
      <c r="B12" s="58"/>
      <c r="C12" s="58"/>
      <c r="D12" s="58"/>
      <c r="E12" s="58"/>
      <c r="F12" s="58"/>
      <c r="G12" s="58"/>
      <c r="H12" s="58"/>
      <c r="I12" s="58"/>
      <c r="J12" s="58"/>
      <c r="K12" s="57"/>
      <c r="L12" s="57"/>
      <c r="M12" s="57"/>
      <c r="N12" s="57"/>
      <c r="O12" s="57"/>
      <c r="P12" s="57"/>
      <c r="Q12" s="57"/>
    </row>
    <row r="13" spans="1:17" x14ac:dyDescent="0.25">
      <c r="A13" s="57" t="str">
        <f>hidden1!A3</f>
        <v xml:space="preserve"> ЦЕНТРАЛЬНЫЙ ФЕДЕРАЛЬНЫЙ ОКРУГ</v>
      </c>
      <c r="B13" s="58">
        <f>hidden1!FV3</f>
        <v>0</v>
      </c>
      <c r="C13" s="58">
        <f>hidden1!FW3</f>
        <v>3</v>
      </c>
      <c r="D13" s="58">
        <f>hidden1!FX3</f>
        <v>0</v>
      </c>
      <c r="E13" s="58">
        <f>hidden1!FY3</f>
        <v>85</v>
      </c>
      <c r="F13" s="58">
        <f>hidden1!FZ3</f>
        <v>703</v>
      </c>
      <c r="G13" s="58">
        <f>hidden1!GA3</f>
        <v>0</v>
      </c>
      <c r="H13" s="58">
        <f>hidden1!GB3</f>
        <v>-2</v>
      </c>
      <c r="I13" s="58">
        <f>hidden1!GC3</f>
        <v>3094691</v>
      </c>
      <c r="J13" s="58">
        <f>hidden1!GD3</f>
        <v>0</v>
      </c>
      <c r="K13" s="57"/>
      <c r="L13" s="57"/>
      <c r="M13" s="57"/>
      <c r="N13" s="57"/>
      <c r="O13" s="57"/>
      <c r="P13" s="57"/>
      <c r="Q13" s="57"/>
    </row>
    <row r="14" spans="1:17" x14ac:dyDescent="0.25">
      <c r="A14" s="57" t="str">
        <f>hidden1!A4</f>
        <v xml:space="preserve">  Белгородская область</v>
      </c>
      <c r="B14" s="58">
        <f>hidden1!FV4</f>
        <v>0</v>
      </c>
      <c r="C14" s="58">
        <f>hidden1!FW4</f>
        <v>0</v>
      </c>
      <c r="D14" s="58">
        <f>hidden1!FX4</f>
        <v>0</v>
      </c>
      <c r="E14" s="58">
        <f>hidden1!FY4</f>
        <v>0</v>
      </c>
      <c r="F14" s="58">
        <f>hidden1!FZ4</f>
        <v>0</v>
      </c>
      <c r="G14" s="58">
        <f>hidden1!GA4</f>
        <v>0</v>
      </c>
      <c r="H14" s="58">
        <f>hidden1!GB4</f>
        <v>0</v>
      </c>
      <c r="I14" s="58">
        <f>hidden1!GC4</f>
        <v>0</v>
      </c>
      <c r="J14" s="58">
        <f>hidden1!GD4</f>
        <v>0</v>
      </c>
      <c r="K14" s="57"/>
      <c r="L14" s="57"/>
      <c r="M14" s="57"/>
      <c r="N14" s="57"/>
      <c r="O14" s="57"/>
      <c r="P14" s="57"/>
      <c r="Q14" s="57"/>
    </row>
    <row r="15" spans="1:17" x14ac:dyDescent="0.25">
      <c r="A15" s="57" t="str">
        <f>hidden1!A5</f>
        <v xml:space="preserve">  Брянская область</v>
      </c>
      <c r="B15" s="58">
        <f>hidden1!FV5</f>
        <v>0</v>
      </c>
      <c r="C15" s="58">
        <f>hidden1!FW5</f>
        <v>0</v>
      </c>
      <c r="D15" s="58">
        <f>hidden1!FX5</f>
        <v>0</v>
      </c>
      <c r="E15" s="58">
        <f>hidden1!FY5</f>
        <v>0</v>
      </c>
      <c r="F15" s="58">
        <f>hidden1!FZ5</f>
        <v>0</v>
      </c>
      <c r="G15" s="58">
        <f>hidden1!GA5</f>
        <v>0</v>
      </c>
      <c r="H15" s="58">
        <f>hidden1!GB5</f>
        <v>0</v>
      </c>
      <c r="I15" s="58">
        <f>hidden1!GC5</f>
        <v>0</v>
      </c>
      <c r="J15" s="58">
        <f>hidden1!GD5</f>
        <v>0</v>
      </c>
      <c r="K15" s="57"/>
      <c r="L15" s="57"/>
      <c r="M15" s="57"/>
      <c r="N15" s="57"/>
      <c r="O15" s="57"/>
      <c r="P15" s="57"/>
      <c r="Q15" s="57"/>
    </row>
    <row r="16" spans="1:17" x14ac:dyDescent="0.25">
      <c r="A16" s="57" t="str">
        <f>hidden1!A6</f>
        <v xml:space="preserve">  Владимирская область</v>
      </c>
      <c r="B16" s="58">
        <f>hidden1!FV6</f>
        <v>0</v>
      </c>
      <c r="C16" s="58">
        <f>hidden1!FW6</f>
        <v>0</v>
      </c>
      <c r="D16" s="58">
        <f>hidden1!FX6</f>
        <v>0</v>
      </c>
      <c r="E16" s="58">
        <f>hidden1!FY6</f>
        <v>0</v>
      </c>
      <c r="F16" s="58">
        <f>hidden1!FZ6</f>
        <v>0</v>
      </c>
      <c r="G16" s="58">
        <f>hidden1!GA6</f>
        <v>0</v>
      </c>
      <c r="H16" s="58">
        <f>hidden1!GB6</f>
        <v>0</v>
      </c>
      <c r="I16" s="58">
        <f>hidden1!GC6</f>
        <v>0</v>
      </c>
      <c r="J16" s="58">
        <f>hidden1!GD6</f>
        <v>0</v>
      </c>
      <c r="K16" s="57"/>
      <c r="L16" s="57"/>
      <c r="M16" s="57"/>
      <c r="N16" s="57"/>
      <c r="O16" s="57"/>
      <c r="P16" s="57"/>
      <c r="Q16" s="57"/>
    </row>
    <row r="17" spans="1:17" x14ac:dyDescent="0.25">
      <c r="A17" s="57" t="str">
        <f>hidden1!A7</f>
        <v xml:space="preserve">  Воронежская область</v>
      </c>
      <c r="B17" s="58">
        <f>hidden1!FV7</f>
        <v>0</v>
      </c>
      <c r="C17" s="58">
        <f>hidden1!FW7</f>
        <v>0</v>
      </c>
      <c r="D17" s="58">
        <f>hidden1!FX7</f>
        <v>0</v>
      </c>
      <c r="E17" s="58">
        <f>hidden1!FY7</f>
        <v>0</v>
      </c>
      <c r="F17" s="58">
        <f>hidden1!FZ7</f>
        <v>0</v>
      </c>
      <c r="G17" s="58">
        <f>hidden1!GA7</f>
        <v>0</v>
      </c>
      <c r="H17" s="58">
        <f>hidden1!GB7</f>
        <v>0</v>
      </c>
      <c r="I17" s="58">
        <f>hidden1!GC7</f>
        <v>0</v>
      </c>
      <c r="J17" s="58">
        <f>hidden1!GD7</f>
        <v>0</v>
      </c>
      <c r="K17" s="57"/>
      <c r="L17" s="57"/>
      <c r="M17" s="57"/>
      <c r="N17" s="57"/>
      <c r="O17" s="57"/>
      <c r="P17" s="57"/>
      <c r="Q17" s="57"/>
    </row>
    <row r="18" spans="1:17" x14ac:dyDescent="0.25">
      <c r="A18" s="57" t="str">
        <f>hidden1!A8</f>
        <v xml:space="preserve">  Ивановская область</v>
      </c>
      <c r="B18" s="58">
        <f>hidden1!FV8</f>
        <v>0</v>
      </c>
      <c r="C18" s="58">
        <f>hidden1!FW8</f>
        <v>0</v>
      </c>
      <c r="D18" s="58">
        <f>hidden1!FX8</f>
        <v>0</v>
      </c>
      <c r="E18" s="58">
        <f>hidden1!FY8</f>
        <v>0</v>
      </c>
      <c r="F18" s="58">
        <f>hidden1!FZ8</f>
        <v>0</v>
      </c>
      <c r="G18" s="58">
        <f>hidden1!GA8</f>
        <v>0</v>
      </c>
      <c r="H18" s="58">
        <f>hidden1!GB8</f>
        <v>0</v>
      </c>
      <c r="I18" s="58">
        <f>hidden1!GC8</f>
        <v>0</v>
      </c>
      <c r="J18" s="58">
        <f>hidden1!GD8</f>
        <v>0</v>
      </c>
      <c r="K18" s="57"/>
      <c r="L18" s="57"/>
      <c r="M18" s="57"/>
      <c r="N18" s="57"/>
      <c r="O18" s="57"/>
      <c r="P18" s="57"/>
      <c r="Q18" s="57"/>
    </row>
    <row r="19" spans="1:17" x14ac:dyDescent="0.25">
      <c r="A19" s="57" t="str">
        <f>hidden1!A9</f>
        <v xml:space="preserve">  Калужская область</v>
      </c>
      <c r="B19" s="58">
        <f>hidden1!FV9</f>
        <v>0</v>
      </c>
      <c r="C19" s="58">
        <f>hidden1!FW9</f>
        <v>0</v>
      </c>
      <c r="D19" s="58">
        <f>hidden1!FX9</f>
        <v>0</v>
      </c>
      <c r="E19" s="58">
        <f>hidden1!FY9</f>
        <v>0</v>
      </c>
      <c r="F19" s="58">
        <f>hidden1!FZ9</f>
        <v>0</v>
      </c>
      <c r="G19" s="58">
        <f>hidden1!GA9</f>
        <v>0</v>
      </c>
      <c r="H19" s="58">
        <f>hidden1!GB9</f>
        <v>0</v>
      </c>
      <c r="I19" s="58">
        <f>hidden1!GC9</f>
        <v>0</v>
      </c>
      <c r="J19" s="58">
        <f>hidden1!GD9</f>
        <v>0</v>
      </c>
      <c r="K19" s="57"/>
      <c r="L19" s="57"/>
      <c r="M19" s="57"/>
      <c r="N19" s="57"/>
      <c r="O19" s="57"/>
      <c r="P19" s="57"/>
      <c r="Q19" s="57"/>
    </row>
    <row r="20" spans="1:17" x14ac:dyDescent="0.25">
      <c r="A20" s="57" t="str">
        <f>hidden1!A10</f>
        <v xml:space="preserve">  Костромская область</v>
      </c>
      <c r="B20" s="58">
        <f>hidden1!FV10</f>
        <v>0</v>
      </c>
      <c r="C20" s="58">
        <f>hidden1!FW10</f>
        <v>0</v>
      </c>
      <c r="D20" s="58">
        <f>hidden1!FX10</f>
        <v>0</v>
      </c>
      <c r="E20" s="58">
        <f>hidden1!FY10</f>
        <v>0</v>
      </c>
      <c r="F20" s="58">
        <f>hidden1!FZ10</f>
        <v>0</v>
      </c>
      <c r="G20" s="58">
        <f>hidden1!GA10</f>
        <v>0</v>
      </c>
      <c r="H20" s="58">
        <f>hidden1!GB10</f>
        <v>0</v>
      </c>
      <c r="I20" s="58">
        <f>hidden1!GC10</f>
        <v>0</v>
      </c>
      <c r="J20" s="58">
        <f>hidden1!GD10</f>
        <v>0</v>
      </c>
      <c r="K20" s="57"/>
      <c r="L20" s="57"/>
      <c r="M20" s="57"/>
      <c r="N20" s="57"/>
      <c r="O20" s="57"/>
      <c r="P20" s="57"/>
      <c r="Q20" s="57"/>
    </row>
    <row r="21" spans="1:17" x14ac:dyDescent="0.25">
      <c r="A21" s="57" t="str">
        <f>hidden1!A11</f>
        <v xml:space="preserve">  Курская область</v>
      </c>
      <c r="B21" s="58">
        <f>hidden1!FV11</f>
        <v>0</v>
      </c>
      <c r="C21" s="58">
        <f>hidden1!FW11</f>
        <v>0</v>
      </c>
      <c r="D21" s="58">
        <f>hidden1!FX11</f>
        <v>0</v>
      </c>
      <c r="E21" s="58">
        <f>hidden1!FY11</f>
        <v>0</v>
      </c>
      <c r="F21" s="58">
        <f>hidden1!FZ11</f>
        <v>0</v>
      </c>
      <c r="G21" s="58">
        <f>hidden1!GA11</f>
        <v>0</v>
      </c>
      <c r="H21" s="58">
        <f>hidden1!GB11</f>
        <v>0</v>
      </c>
      <c r="I21" s="58">
        <f>hidden1!GC11</f>
        <v>0</v>
      </c>
      <c r="J21" s="58">
        <f>hidden1!GD11</f>
        <v>0</v>
      </c>
      <c r="K21" s="57"/>
      <c r="L21" s="57"/>
      <c r="M21" s="57"/>
      <c r="N21" s="57"/>
      <c r="O21" s="57"/>
      <c r="P21" s="57"/>
      <c r="Q21" s="57"/>
    </row>
    <row r="22" spans="1:17" x14ac:dyDescent="0.25">
      <c r="A22" s="57" t="str">
        <f>hidden1!A12</f>
        <v xml:space="preserve">  Липецкая область</v>
      </c>
      <c r="B22" s="58">
        <f>hidden1!FV12</f>
        <v>0</v>
      </c>
      <c r="C22" s="58">
        <f>hidden1!FW12</f>
        <v>0</v>
      </c>
      <c r="D22" s="58">
        <f>hidden1!FX12</f>
        <v>0</v>
      </c>
      <c r="E22" s="58">
        <f>hidden1!FY12</f>
        <v>0</v>
      </c>
      <c r="F22" s="58">
        <f>hidden1!FZ12</f>
        <v>0</v>
      </c>
      <c r="G22" s="58">
        <f>hidden1!GA12</f>
        <v>0</v>
      </c>
      <c r="H22" s="58">
        <f>hidden1!GB12</f>
        <v>0</v>
      </c>
      <c r="I22" s="58">
        <f>hidden1!GC12</f>
        <v>0</v>
      </c>
      <c r="J22" s="58">
        <f>hidden1!GD12</f>
        <v>0</v>
      </c>
      <c r="K22" s="57"/>
      <c r="L22" s="57"/>
      <c r="M22" s="57"/>
      <c r="N22" s="57"/>
      <c r="O22" s="57"/>
      <c r="P22" s="57"/>
      <c r="Q22" s="57"/>
    </row>
    <row r="23" spans="1:17" x14ac:dyDescent="0.25">
      <c r="A23" s="57" t="str">
        <f>hidden1!A13</f>
        <v xml:space="preserve">  Московская область</v>
      </c>
      <c r="B23" s="58">
        <f>hidden1!FV13</f>
        <v>0</v>
      </c>
      <c r="C23" s="58">
        <f>hidden1!FW13</f>
        <v>0</v>
      </c>
      <c r="D23" s="58">
        <f>hidden1!FX13</f>
        <v>0</v>
      </c>
      <c r="E23" s="58">
        <f>hidden1!FY13</f>
        <v>0</v>
      </c>
      <c r="F23" s="58">
        <f>hidden1!FZ13</f>
        <v>653</v>
      </c>
      <c r="G23" s="58">
        <f>hidden1!GA13</f>
        <v>0</v>
      </c>
      <c r="H23" s="58">
        <f>hidden1!GB13</f>
        <v>-2</v>
      </c>
      <c r="I23" s="58">
        <f>hidden1!GC13</f>
        <v>0</v>
      </c>
      <c r="J23" s="58">
        <f>hidden1!GD13</f>
        <v>0</v>
      </c>
      <c r="K23" s="57"/>
      <c r="L23" s="57"/>
      <c r="M23" s="57"/>
      <c r="N23" s="57"/>
      <c r="O23" s="57"/>
      <c r="P23" s="57"/>
      <c r="Q23" s="57"/>
    </row>
    <row r="24" spans="1:17" x14ac:dyDescent="0.25">
      <c r="A24" s="57" t="str">
        <f>hidden1!A14</f>
        <v xml:space="preserve">  Орловская область</v>
      </c>
      <c r="B24" s="58">
        <f>hidden1!FV14</f>
        <v>0</v>
      </c>
      <c r="C24" s="58">
        <f>hidden1!FW14</f>
        <v>0</v>
      </c>
      <c r="D24" s="58">
        <f>hidden1!FX14</f>
        <v>0</v>
      </c>
      <c r="E24" s="58">
        <f>hidden1!FY14</f>
        <v>0</v>
      </c>
      <c r="F24" s="58">
        <f>hidden1!FZ14</f>
        <v>0</v>
      </c>
      <c r="G24" s="58">
        <f>hidden1!GA14</f>
        <v>0</v>
      </c>
      <c r="H24" s="58">
        <f>hidden1!GB14</f>
        <v>0</v>
      </c>
      <c r="I24" s="58">
        <f>hidden1!GC14</f>
        <v>0</v>
      </c>
      <c r="J24" s="58">
        <f>hidden1!GD14</f>
        <v>0</v>
      </c>
      <c r="K24" s="57"/>
      <c r="L24" s="57"/>
      <c r="M24" s="57"/>
      <c r="N24" s="57"/>
      <c r="O24" s="57"/>
      <c r="P24" s="57"/>
      <c r="Q24" s="57"/>
    </row>
    <row r="25" spans="1:17" x14ac:dyDescent="0.25">
      <c r="A25" s="57" t="str">
        <f>hidden1!A15</f>
        <v xml:space="preserve">  Рязанская область</v>
      </c>
      <c r="B25" s="58">
        <f>hidden1!FV15</f>
        <v>0</v>
      </c>
      <c r="C25" s="58">
        <f>hidden1!FW15</f>
        <v>0</v>
      </c>
      <c r="D25" s="58">
        <f>hidden1!FX15</f>
        <v>0</v>
      </c>
      <c r="E25" s="58">
        <f>hidden1!FY15</f>
        <v>0</v>
      </c>
      <c r="F25" s="58">
        <f>hidden1!FZ15</f>
        <v>0</v>
      </c>
      <c r="G25" s="58">
        <f>hidden1!GA15</f>
        <v>0</v>
      </c>
      <c r="H25" s="58">
        <f>hidden1!GB15</f>
        <v>0</v>
      </c>
      <c r="I25" s="58">
        <f>hidden1!GC15</f>
        <v>0</v>
      </c>
      <c r="J25" s="58">
        <f>hidden1!GD15</f>
        <v>0</v>
      </c>
      <c r="K25" s="57"/>
      <c r="L25" s="57"/>
      <c r="M25" s="57"/>
      <c r="N25" s="57"/>
      <c r="O25" s="57"/>
      <c r="P25" s="57"/>
      <c r="Q25" s="57"/>
    </row>
    <row r="26" spans="1:17" x14ac:dyDescent="0.25">
      <c r="A26" s="57" t="str">
        <f>hidden1!A16</f>
        <v xml:space="preserve">  Смоленская область</v>
      </c>
      <c r="B26" s="58">
        <f>hidden1!FV16</f>
        <v>0</v>
      </c>
      <c r="C26" s="58">
        <f>hidden1!FW16</f>
        <v>0</v>
      </c>
      <c r="D26" s="58">
        <f>hidden1!FX16</f>
        <v>0</v>
      </c>
      <c r="E26" s="58">
        <f>hidden1!FY16</f>
        <v>0</v>
      </c>
      <c r="F26" s="58">
        <f>hidden1!FZ16</f>
        <v>0</v>
      </c>
      <c r="G26" s="58">
        <f>hidden1!GA16</f>
        <v>0</v>
      </c>
      <c r="H26" s="58">
        <f>hidden1!GB16</f>
        <v>0</v>
      </c>
      <c r="I26" s="58">
        <f>hidden1!GC16</f>
        <v>0</v>
      </c>
      <c r="J26" s="58">
        <f>hidden1!GD16</f>
        <v>0</v>
      </c>
      <c r="K26" s="57"/>
      <c r="L26" s="57"/>
      <c r="M26" s="57"/>
      <c r="N26" s="57"/>
      <c r="O26" s="57"/>
      <c r="P26" s="57"/>
      <c r="Q26" s="57"/>
    </row>
    <row r="27" spans="1:17" x14ac:dyDescent="0.25">
      <c r="A27" s="57" t="str">
        <f>hidden1!A17</f>
        <v xml:space="preserve">  Тамбовская область</v>
      </c>
      <c r="B27" s="58">
        <f>hidden1!FV17</f>
        <v>0</v>
      </c>
      <c r="C27" s="58">
        <f>hidden1!FW17</f>
        <v>0</v>
      </c>
      <c r="D27" s="58">
        <f>hidden1!FX17</f>
        <v>0</v>
      </c>
      <c r="E27" s="58">
        <f>hidden1!FY17</f>
        <v>0</v>
      </c>
      <c r="F27" s="58">
        <f>hidden1!FZ17</f>
        <v>0</v>
      </c>
      <c r="G27" s="58">
        <f>hidden1!GA17</f>
        <v>0</v>
      </c>
      <c r="H27" s="58">
        <f>hidden1!GB17</f>
        <v>0</v>
      </c>
      <c r="I27" s="58">
        <f>hidden1!GC17</f>
        <v>0</v>
      </c>
      <c r="J27" s="58">
        <f>hidden1!GD17</f>
        <v>0</v>
      </c>
      <c r="K27" s="57"/>
      <c r="L27" s="57"/>
      <c r="M27" s="57"/>
      <c r="N27" s="57"/>
      <c r="O27" s="57"/>
      <c r="P27" s="57"/>
      <c r="Q27" s="57"/>
    </row>
    <row r="28" spans="1:17" x14ac:dyDescent="0.25">
      <c r="A28" s="57" t="str">
        <f>hidden1!A18</f>
        <v xml:space="preserve">  Тверская область</v>
      </c>
      <c r="B28" s="58">
        <f>hidden1!FV18</f>
        <v>0</v>
      </c>
      <c r="C28" s="58">
        <f>hidden1!FW18</f>
        <v>0</v>
      </c>
      <c r="D28" s="58">
        <f>hidden1!FX18</f>
        <v>0</v>
      </c>
      <c r="E28" s="58">
        <f>hidden1!FY18</f>
        <v>0</v>
      </c>
      <c r="F28" s="58">
        <f>hidden1!FZ18</f>
        <v>0</v>
      </c>
      <c r="G28" s="58">
        <f>hidden1!GA18</f>
        <v>0</v>
      </c>
      <c r="H28" s="58">
        <f>hidden1!GB18</f>
        <v>0</v>
      </c>
      <c r="I28" s="58">
        <f>hidden1!GC18</f>
        <v>0</v>
      </c>
      <c r="J28" s="58">
        <f>hidden1!GD18</f>
        <v>0</v>
      </c>
      <c r="K28" s="57"/>
      <c r="L28" s="57"/>
      <c r="M28" s="57"/>
      <c r="N28" s="57"/>
      <c r="O28" s="57"/>
      <c r="P28" s="57"/>
      <c r="Q28" s="57"/>
    </row>
    <row r="29" spans="1:17" x14ac:dyDescent="0.25">
      <c r="A29" s="57" t="str">
        <f>hidden1!A19</f>
        <v xml:space="preserve">  Тульская область</v>
      </c>
      <c r="B29" s="58">
        <f>hidden1!FV19</f>
        <v>0</v>
      </c>
      <c r="C29" s="58">
        <f>hidden1!FW19</f>
        <v>0</v>
      </c>
      <c r="D29" s="58">
        <f>hidden1!FX19</f>
        <v>0</v>
      </c>
      <c r="E29" s="58">
        <f>hidden1!FY19</f>
        <v>0</v>
      </c>
      <c r="F29" s="58">
        <f>hidden1!FZ19</f>
        <v>0</v>
      </c>
      <c r="G29" s="58">
        <f>hidden1!GA19</f>
        <v>0</v>
      </c>
      <c r="H29" s="58">
        <f>hidden1!GB19</f>
        <v>0</v>
      </c>
      <c r="I29" s="58">
        <f>hidden1!GC19</f>
        <v>0</v>
      </c>
      <c r="J29" s="58">
        <f>hidden1!GD19</f>
        <v>0</v>
      </c>
      <c r="K29" s="57"/>
      <c r="L29" s="57"/>
      <c r="M29" s="57"/>
      <c r="N29" s="57"/>
      <c r="O29" s="57"/>
      <c r="P29" s="57"/>
      <c r="Q29" s="57"/>
    </row>
    <row r="30" spans="1:17" x14ac:dyDescent="0.25">
      <c r="A30" s="57" t="str">
        <f>hidden1!A20</f>
        <v xml:space="preserve">  Ярославская область</v>
      </c>
      <c r="B30" s="58">
        <f>hidden1!FV20</f>
        <v>0</v>
      </c>
      <c r="C30" s="58">
        <f>hidden1!FW20</f>
        <v>0</v>
      </c>
      <c r="D30" s="58">
        <f>hidden1!FX20</f>
        <v>0</v>
      </c>
      <c r="E30" s="58">
        <f>hidden1!FY20</f>
        <v>0</v>
      </c>
      <c r="F30" s="58">
        <f>hidden1!FZ20</f>
        <v>0</v>
      </c>
      <c r="G30" s="58">
        <f>hidden1!GA20</f>
        <v>0</v>
      </c>
      <c r="H30" s="58">
        <f>hidden1!GB20</f>
        <v>0</v>
      </c>
      <c r="I30" s="58">
        <f>hidden1!GC20</f>
        <v>0</v>
      </c>
      <c r="J30" s="58">
        <f>hidden1!GD20</f>
        <v>0</v>
      </c>
      <c r="K30" s="57"/>
      <c r="L30" s="57"/>
      <c r="M30" s="57"/>
      <c r="N30" s="57"/>
      <c r="O30" s="57"/>
      <c r="P30" s="57"/>
      <c r="Q30" s="57"/>
    </row>
    <row r="31" spans="1:17" x14ac:dyDescent="0.25">
      <c r="A31" s="57" t="str">
        <f>hidden1!A21</f>
        <v xml:space="preserve">  город Москва</v>
      </c>
      <c r="B31" s="58">
        <f>hidden1!FV21</f>
        <v>0</v>
      </c>
      <c r="C31" s="58">
        <f>hidden1!FW21</f>
        <v>3</v>
      </c>
      <c r="D31" s="58">
        <f>hidden1!FX21</f>
        <v>0</v>
      </c>
      <c r="E31" s="58">
        <f>hidden1!FY21</f>
        <v>85</v>
      </c>
      <c r="F31" s="58">
        <f>hidden1!FZ21</f>
        <v>50</v>
      </c>
      <c r="G31" s="58">
        <f>hidden1!GA21</f>
        <v>0</v>
      </c>
      <c r="H31" s="58">
        <f>hidden1!GB21</f>
        <v>0</v>
      </c>
      <c r="I31" s="58">
        <f>hidden1!GC21</f>
        <v>3094691</v>
      </c>
      <c r="J31" s="58">
        <f>hidden1!GD21</f>
        <v>0</v>
      </c>
      <c r="K31" s="57"/>
      <c r="L31" s="57"/>
      <c r="M31" s="57"/>
      <c r="N31" s="57"/>
      <c r="O31" s="57"/>
      <c r="P31" s="57"/>
      <c r="Q31" s="57"/>
    </row>
    <row r="32" spans="1:17" x14ac:dyDescent="0.25">
      <c r="A32" s="57" t="str">
        <f>hidden1!A22</f>
        <v xml:space="preserve"> СЕВЕРО-ЗАПАДНЫЙ ФЕДЕРАЛЬНЫЙ ОКРУГ</v>
      </c>
      <c r="B32" s="58">
        <f>hidden1!FV22</f>
        <v>0</v>
      </c>
      <c r="C32" s="58">
        <f>hidden1!FW22</f>
        <v>0</v>
      </c>
      <c r="D32" s="58">
        <f>hidden1!FX22</f>
        <v>0</v>
      </c>
      <c r="E32" s="58">
        <f>hidden1!FY22</f>
        <v>0</v>
      </c>
      <c r="F32" s="58">
        <f>hidden1!FZ22</f>
        <v>0</v>
      </c>
      <c r="G32" s="58">
        <f>hidden1!GA22</f>
        <v>0</v>
      </c>
      <c r="H32" s="58">
        <f>hidden1!GB22</f>
        <v>61</v>
      </c>
      <c r="I32" s="58">
        <f>hidden1!GC22</f>
        <v>0</v>
      </c>
      <c r="J32" s="58">
        <f>hidden1!GD22</f>
        <v>0</v>
      </c>
      <c r="K32" s="57"/>
      <c r="L32" s="57"/>
      <c r="M32" s="57"/>
      <c r="N32" s="57"/>
      <c r="O32" s="57"/>
      <c r="P32" s="57"/>
      <c r="Q32" s="57"/>
    </row>
    <row r="33" spans="1:17" x14ac:dyDescent="0.25">
      <c r="A33" s="57" t="str">
        <f>hidden1!A23</f>
        <v xml:space="preserve">  Республика Карелия</v>
      </c>
      <c r="B33" s="58">
        <f>hidden1!FV23</f>
        <v>0</v>
      </c>
      <c r="C33" s="58">
        <f>hidden1!FW23</f>
        <v>0</v>
      </c>
      <c r="D33" s="58">
        <f>hidden1!FX23</f>
        <v>0</v>
      </c>
      <c r="E33" s="58">
        <f>hidden1!FY23</f>
        <v>0</v>
      </c>
      <c r="F33" s="58">
        <f>hidden1!FZ23</f>
        <v>0</v>
      </c>
      <c r="G33" s="58">
        <f>hidden1!GA23</f>
        <v>0</v>
      </c>
      <c r="H33" s="58">
        <f>hidden1!GB23</f>
        <v>0</v>
      </c>
      <c r="I33" s="58">
        <f>hidden1!GC23</f>
        <v>0</v>
      </c>
      <c r="J33" s="58">
        <f>hidden1!GD23</f>
        <v>0</v>
      </c>
      <c r="K33" s="57"/>
      <c r="L33" s="57"/>
      <c r="M33" s="57"/>
      <c r="N33" s="57"/>
      <c r="O33" s="57"/>
      <c r="P33" s="57"/>
      <c r="Q33" s="57"/>
    </row>
    <row r="34" spans="1:17" x14ac:dyDescent="0.25">
      <c r="A34" s="57" t="str">
        <f>hidden1!A24</f>
        <v xml:space="preserve">  Республика Коми</v>
      </c>
      <c r="B34" s="58">
        <f>hidden1!FV24</f>
        <v>0</v>
      </c>
      <c r="C34" s="58">
        <f>hidden1!FW24</f>
        <v>0</v>
      </c>
      <c r="D34" s="58">
        <f>hidden1!FX24</f>
        <v>0</v>
      </c>
      <c r="E34" s="58">
        <f>hidden1!FY24</f>
        <v>0</v>
      </c>
      <c r="F34" s="58">
        <f>hidden1!FZ24</f>
        <v>0</v>
      </c>
      <c r="G34" s="58">
        <f>hidden1!GA24</f>
        <v>0</v>
      </c>
      <c r="H34" s="58">
        <f>hidden1!GB24</f>
        <v>0</v>
      </c>
      <c r="I34" s="58">
        <f>hidden1!GC24</f>
        <v>0</v>
      </c>
      <c r="J34" s="58">
        <f>hidden1!GD24</f>
        <v>0</v>
      </c>
      <c r="K34" s="57"/>
      <c r="L34" s="57"/>
      <c r="M34" s="57"/>
      <c r="N34" s="57"/>
      <c r="O34" s="57"/>
      <c r="P34" s="57"/>
      <c r="Q34" s="57"/>
    </row>
    <row r="35" spans="1:17" x14ac:dyDescent="0.25">
      <c r="A35" s="57" t="str">
        <f>hidden1!A25</f>
        <v xml:space="preserve">  Архангельская область</v>
      </c>
      <c r="B35" s="58">
        <f>hidden1!FV25</f>
        <v>0</v>
      </c>
      <c r="C35" s="58">
        <f>hidden1!FW25</f>
        <v>0</v>
      </c>
      <c r="D35" s="58">
        <f>hidden1!FX25</f>
        <v>0</v>
      </c>
      <c r="E35" s="58">
        <f>hidden1!FY25</f>
        <v>0</v>
      </c>
      <c r="F35" s="58">
        <f>hidden1!FZ25</f>
        <v>0</v>
      </c>
      <c r="G35" s="58">
        <f>hidden1!GA25</f>
        <v>0</v>
      </c>
      <c r="H35" s="58">
        <f>hidden1!GB25</f>
        <v>0</v>
      </c>
      <c r="I35" s="58">
        <f>hidden1!GC25</f>
        <v>0</v>
      </c>
      <c r="J35" s="58">
        <f>hidden1!GD25</f>
        <v>0</v>
      </c>
      <c r="K35" s="57"/>
      <c r="L35" s="57"/>
      <c r="M35" s="57"/>
      <c r="N35" s="57"/>
      <c r="O35" s="57"/>
      <c r="P35" s="57"/>
      <c r="Q35" s="57"/>
    </row>
    <row r="36" spans="1:17" x14ac:dyDescent="0.25">
      <c r="A36" s="57" t="str">
        <f>hidden1!A26</f>
        <v xml:space="preserve">  Вологодская область</v>
      </c>
      <c r="B36" s="58">
        <f>hidden1!FV26</f>
        <v>0</v>
      </c>
      <c r="C36" s="58">
        <f>hidden1!FW26</f>
        <v>0</v>
      </c>
      <c r="D36" s="58">
        <f>hidden1!FX26</f>
        <v>0</v>
      </c>
      <c r="E36" s="58">
        <f>hidden1!FY26</f>
        <v>0</v>
      </c>
      <c r="F36" s="58">
        <f>hidden1!FZ26</f>
        <v>0</v>
      </c>
      <c r="G36" s="58">
        <f>hidden1!GA26</f>
        <v>0</v>
      </c>
      <c r="H36" s="58">
        <f>hidden1!GB26</f>
        <v>0</v>
      </c>
      <c r="I36" s="58">
        <f>hidden1!GC26</f>
        <v>0</v>
      </c>
      <c r="J36" s="58">
        <f>hidden1!GD26</f>
        <v>0</v>
      </c>
      <c r="K36" s="57"/>
      <c r="L36" s="57"/>
      <c r="M36" s="57"/>
      <c r="N36" s="57"/>
      <c r="O36" s="57"/>
      <c r="P36" s="57"/>
      <c r="Q36" s="57"/>
    </row>
    <row r="37" spans="1:17" x14ac:dyDescent="0.25">
      <c r="A37" s="57" t="str">
        <f>hidden1!A27</f>
        <v xml:space="preserve">  Калининградская область</v>
      </c>
      <c r="B37" s="58">
        <f>hidden1!FV27</f>
        <v>0</v>
      </c>
      <c r="C37" s="58">
        <f>hidden1!FW27</f>
        <v>0</v>
      </c>
      <c r="D37" s="58">
        <f>hidden1!FX27</f>
        <v>0</v>
      </c>
      <c r="E37" s="58">
        <f>hidden1!FY27</f>
        <v>0</v>
      </c>
      <c r="F37" s="58">
        <f>hidden1!FZ27</f>
        <v>0</v>
      </c>
      <c r="G37" s="58">
        <f>hidden1!GA27</f>
        <v>0</v>
      </c>
      <c r="H37" s="58">
        <f>hidden1!GB27</f>
        <v>0</v>
      </c>
      <c r="I37" s="58">
        <f>hidden1!GC27</f>
        <v>0</v>
      </c>
      <c r="J37" s="58">
        <f>hidden1!GD27</f>
        <v>0</v>
      </c>
      <c r="K37" s="57"/>
      <c r="L37" s="57"/>
      <c r="M37" s="57"/>
      <c r="N37" s="57"/>
      <c r="O37" s="57"/>
      <c r="P37" s="57"/>
      <c r="Q37" s="57"/>
    </row>
    <row r="38" spans="1:17" x14ac:dyDescent="0.25">
      <c r="A38" s="57" t="str">
        <f>hidden1!A28</f>
        <v xml:space="preserve">  Ленинградская область</v>
      </c>
      <c r="B38" s="58">
        <f>hidden1!FV28</f>
        <v>0</v>
      </c>
      <c r="C38" s="58">
        <f>hidden1!FW28</f>
        <v>0</v>
      </c>
      <c r="D38" s="58">
        <f>hidden1!FX28</f>
        <v>0</v>
      </c>
      <c r="E38" s="58">
        <f>hidden1!FY28</f>
        <v>0</v>
      </c>
      <c r="F38" s="58">
        <f>hidden1!FZ28</f>
        <v>0</v>
      </c>
      <c r="G38" s="58">
        <f>hidden1!GA28</f>
        <v>0</v>
      </c>
      <c r="H38" s="58">
        <f>hidden1!GB28</f>
        <v>61</v>
      </c>
      <c r="I38" s="58">
        <f>hidden1!GC28</f>
        <v>0</v>
      </c>
      <c r="J38" s="58">
        <f>hidden1!GD28</f>
        <v>0</v>
      </c>
      <c r="K38" s="57"/>
      <c r="L38" s="57"/>
      <c r="M38" s="57"/>
      <c r="N38" s="57"/>
      <c r="O38" s="57"/>
      <c r="P38" s="57"/>
      <c r="Q38" s="57"/>
    </row>
    <row r="39" spans="1:17" x14ac:dyDescent="0.25">
      <c r="A39" s="57" t="str">
        <f>hidden1!A29</f>
        <v xml:space="preserve">  Мурманская область</v>
      </c>
      <c r="B39" s="58">
        <f>hidden1!FV29</f>
        <v>0</v>
      </c>
      <c r="C39" s="58">
        <f>hidden1!FW29</f>
        <v>0</v>
      </c>
      <c r="D39" s="58">
        <f>hidden1!FX29</f>
        <v>0</v>
      </c>
      <c r="E39" s="58">
        <f>hidden1!FY29</f>
        <v>0</v>
      </c>
      <c r="F39" s="58">
        <f>hidden1!FZ29</f>
        <v>0</v>
      </c>
      <c r="G39" s="58">
        <f>hidden1!GA29</f>
        <v>0</v>
      </c>
      <c r="H39" s="58">
        <f>hidden1!GB29</f>
        <v>0</v>
      </c>
      <c r="I39" s="58">
        <f>hidden1!GC29</f>
        <v>0</v>
      </c>
      <c r="J39" s="58">
        <f>hidden1!GD29</f>
        <v>0</v>
      </c>
      <c r="K39" s="57"/>
      <c r="L39" s="57"/>
      <c r="M39" s="57"/>
      <c r="N39" s="57"/>
      <c r="O39" s="57"/>
      <c r="P39" s="57"/>
      <c r="Q39" s="57"/>
    </row>
    <row r="40" spans="1:17" x14ac:dyDescent="0.25">
      <c r="A40" s="57" t="str">
        <f>hidden1!A30</f>
        <v xml:space="preserve">  Новгородская область</v>
      </c>
      <c r="B40" s="58">
        <f>hidden1!FV30</f>
        <v>0</v>
      </c>
      <c r="C40" s="58">
        <f>hidden1!FW30</f>
        <v>0</v>
      </c>
      <c r="D40" s="58">
        <f>hidden1!FX30</f>
        <v>0</v>
      </c>
      <c r="E40" s="58">
        <f>hidden1!FY30</f>
        <v>0</v>
      </c>
      <c r="F40" s="58">
        <f>hidden1!FZ30</f>
        <v>0</v>
      </c>
      <c r="G40" s="58">
        <f>hidden1!GA30</f>
        <v>0</v>
      </c>
      <c r="H40" s="58">
        <f>hidden1!GB30</f>
        <v>0</v>
      </c>
      <c r="I40" s="58">
        <f>hidden1!GC30</f>
        <v>0</v>
      </c>
      <c r="J40" s="58">
        <f>hidden1!GD30</f>
        <v>0</v>
      </c>
      <c r="K40" s="57"/>
      <c r="L40" s="57"/>
      <c r="M40" s="57"/>
      <c r="N40" s="57"/>
      <c r="O40" s="57"/>
      <c r="P40" s="57"/>
      <c r="Q40" s="57"/>
    </row>
    <row r="41" spans="1:17" x14ac:dyDescent="0.25">
      <c r="A41" s="57" t="str">
        <f>hidden1!A31</f>
        <v xml:space="preserve">  Псковская область</v>
      </c>
      <c r="B41" s="58">
        <f>hidden1!FV31</f>
        <v>0</v>
      </c>
      <c r="C41" s="58">
        <f>hidden1!FW31</f>
        <v>0</v>
      </c>
      <c r="D41" s="58">
        <f>hidden1!FX31</f>
        <v>0</v>
      </c>
      <c r="E41" s="58">
        <f>hidden1!FY31</f>
        <v>0</v>
      </c>
      <c r="F41" s="58">
        <f>hidden1!FZ31</f>
        <v>0</v>
      </c>
      <c r="G41" s="58">
        <f>hidden1!GA31</f>
        <v>0</v>
      </c>
      <c r="H41" s="58">
        <f>hidden1!GB31</f>
        <v>0</v>
      </c>
      <c r="I41" s="58">
        <f>hidden1!GC31</f>
        <v>0</v>
      </c>
      <c r="J41" s="58">
        <f>hidden1!GD31</f>
        <v>0</v>
      </c>
      <c r="K41" s="57"/>
      <c r="L41" s="57"/>
      <c r="M41" s="57"/>
      <c r="N41" s="57"/>
      <c r="O41" s="57"/>
      <c r="P41" s="57"/>
      <c r="Q41" s="57"/>
    </row>
    <row r="42" spans="1:17" x14ac:dyDescent="0.25">
      <c r="A42" s="57" t="str">
        <f>hidden1!A32</f>
        <v xml:space="preserve">  город Санкт-Петербург</v>
      </c>
      <c r="B42" s="58">
        <f>hidden1!FV32</f>
        <v>0</v>
      </c>
      <c r="C42" s="58">
        <f>hidden1!FW32</f>
        <v>0</v>
      </c>
      <c r="D42" s="58">
        <f>hidden1!FX32</f>
        <v>0</v>
      </c>
      <c r="E42" s="58">
        <f>hidden1!FY32</f>
        <v>0</v>
      </c>
      <c r="F42" s="58">
        <f>hidden1!FZ32</f>
        <v>0</v>
      </c>
      <c r="G42" s="58">
        <f>hidden1!GA32</f>
        <v>0</v>
      </c>
      <c r="H42" s="58">
        <f>hidden1!GB32</f>
        <v>0</v>
      </c>
      <c r="I42" s="58">
        <f>hidden1!GC32</f>
        <v>0</v>
      </c>
      <c r="J42" s="58">
        <f>hidden1!GD32</f>
        <v>0</v>
      </c>
      <c r="K42" s="57"/>
      <c r="L42" s="57"/>
      <c r="M42" s="57"/>
      <c r="N42" s="57"/>
      <c r="O42" s="57"/>
      <c r="P42" s="57"/>
      <c r="Q42" s="57"/>
    </row>
    <row r="43" spans="1:17" x14ac:dyDescent="0.25">
      <c r="A43" s="57" t="str">
        <f>hidden1!A33</f>
        <v xml:space="preserve">  Ненецкий автономный округ</v>
      </c>
      <c r="B43" s="58">
        <f>hidden1!FV33</f>
        <v>0</v>
      </c>
      <c r="C43" s="58">
        <f>hidden1!FW33</f>
        <v>0</v>
      </c>
      <c r="D43" s="58">
        <f>hidden1!FX33</f>
        <v>0</v>
      </c>
      <c r="E43" s="58">
        <f>hidden1!FY33</f>
        <v>0</v>
      </c>
      <c r="F43" s="58">
        <f>hidden1!FZ33</f>
        <v>0</v>
      </c>
      <c r="G43" s="58">
        <f>hidden1!GA33</f>
        <v>0</v>
      </c>
      <c r="H43" s="58">
        <f>hidden1!GB33</f>
        <v>0</v>
      </c>
      <c r="I43" s="58">
        <f>hidden1!GC33</f>
        <v>0</v>
      </c>
      <c r="J43" s="58">
        <f>hidden1!GD33</f>
        <v>0</v>
      </c>
      <c r="K43" s="57"/>
      <c r="L43" s="57"/>
      <c r="M43" s="57"/>
      <c r="N43" s="57"/>
      <c r="O43" s="57"/>
      <c r="P43" s="57"/>
      <c r="Q43" s="57"/>
    </row>
    <row r="44" spans="1:17" x14ac:dyDescent="0.25">
      <c r="A44" s="57" t="str">
        <f>hidden1!A34</f>
        <v xml:space="preserve"> СЕВЕРО-КАВКАЗСКИЙ ФЕДЕРАЛЬНЫЙ ОКРУГ</v>
      </c>
      <c r="B44" s="58">
        <f>hidden1!FV34</f>
        <v>0</v>
      </c>
      <c r="C44" s="58">
        <f>hidden1!FW34</f>
        <v>0</v>
      </c>
      <c r="D44" s="58">
        <f>hidden1!FX34</f>
        <v>0</v>
      </c>
      <c r="E44" s="58">
        <f>hidden1!FY34</f>
        <v>0</v>
      </c>
      <c r="F44" s="58">
        <f>hidden1!FZ34</f>
        <v>0</v>
      </c>
      <c r="G44" s="58">
        <f>hidden1!GA34</f>
        <v>0</v>
      </c>
      <c r="H44" s="58">
        <f>hidden1!GB34</f>
        <v>0</v>
      </c>
      <c r="I44" s="58">
        <f>hidden1!GC34</f>
        <v>0</v>
      </c>
      <c r="J44" s="58">
        <f>hidden1!GD34</f>
        <v>0</v>
      </c>
      <c r="K44" s="57"/>
      <c r="L44" s="57"/>
      <c r="M44" s="57"/>
      <c r="N44" s="57"/>
      <c r="O44" s="57"/>
      <c r="P44" s="57"/>
      <c r="Q44" s="57"/>
    </row>
    <row r="45" spans="1:17" x14ac:dyDescent="0.25">
      <c r="A45" s="57" t="str">
        <f>hidden1!A35</f>
        <v xml:space="preserve">  Республика Дагестан</v>
      </c>
      <c r="B45" s="58">
        <f>hidden1!FV35</f>
        <v>0</v>
      </c>
      <c r="C45" s="58">
        <f>hidden1!FW35</f>
        <v>0</v>
      </c>
      <c r="D45" s="58">
        <f>hidden1!FX35</f>
        <v>0</v>
      </c>
      <c r="E45" s="58">
        <f>hidden1!FY35</f>
        <v>0</v>
      </c>
      <c r="F45" s="58">
        <f>hidden1!FZ35</f>
        <v>0</v>
      </c>
      <c r="G45" s="58">
        <f>hidden1!GA35</f>
        <v>0</v>
      </c>
      <c r="H45" s="58">
        <f>hidden1!GB35</f>
        <v>0</v>
      </c>
      <c r="I45" s="58">
        <f>hidden1!GC35</f>
        <v>0</v>
      </c>
      <c r="J45" s="58">
        <f>hidden1!GD35</f>
        <v>0</v>
      </c>
      <c r="K45" s="57"/>
      <c r="L45" s="57"/>
      <c r="M45" s="57"/>
      <c r="N45" s="57"/>
      <c r="O45" s="57"/>
      <c r="P45" s="57"/>
      <c r="Q45" s="57"/>
    </row>
    <row r="46" spans="1:17" x14ac:dyDescent="0.25">
      <c r="A46" s="57" t="str">
        <f>hidden1!A36</f>
        <v xml:space="preserve">  Республика Ингушетия</v>
      </c>
      <c r="B46" s="58">
        <f>hidden1!FV36</f>
        <v>0</v>
      </c>
      <c r="C46" s="58">
        <f>hidden1!FW36</f>
        <v>0</v>
      </c>
      <c r="D46" s="58">
        <f>hidden1!FX36</f>
        <v>0</v>
      </c>
      <c r="E46" s="58">
        <f>hidden1!FY36</f>
        <v>0</v>
      </c>
      <c r="F46" s="58">
        <f>hidden1!FZ36</f>
        <v>0</v>
      </c>
      <c r="G46" s="58">
        <f>hidden1!GA36</f>
        <v>0</v>
      </c>
      <c r="H46" s="58">
        <f>hidden1!GB36</f>
        <v>0</v>
      </c>
      <c r="I46" s="58">
        <f>hidden1!GC36</f>
        <v>0</v>
      </c>
      <c r="J46" s="58">
        <f>hidden1!GD36</f>
        <v>0</v>
      </c>
      <c r="K46" s="57"/>
      <c r="L46" s="57"/>
      <c r="M46" s="57"/>
      <c r="N46" s="57"/>
      <c r="O46" s="57"/>
      <c r="P46" s="57"/>
      <c r="Q46" s="57"/>
    </row>
    <row r="47" spans="1:17" x14ac:dyDescent="0.25">
      <c r="A47" s="57" t="str">
        <f>hidden1!A37</f>
        <v xml:space="preserve">  Кабардино-Балкарская Республика</v>
      </c>
      <c r="B47" s="58">
        <f>hidden1!FV37</f>
        <v>0</v>
      </c>
      <c r="C47" s="58">
        <f>hidden1!FW37</f>
        <v>0</v>
      </c>
      <c r="D47" s="58">
        <f>hidden1!FX37</f>
        <v>0</v>
      </c>
      <c r="E47" s="58">
        <f>hidden1!FY37</f>
        <v>0</v>
      </c>
      <c r="F47" s="58">
        <f>hidden1!FZ37</f>
        <v>0</v>
      </c>
      <c r="G47" s="58">
        <f>hidden1!GA37</f>
        <v>0</v>
      </c>
      <c r="H47" s="58">
        <f>hidden1!GB37</f>
        <v>0</v>
      </c>
      <c r="I47" s="58">
        <f>hidden1!GC37</f>
        <v>0</v>
      </c>
      <c r="J47" s="58">
        <f>hidden1!GD37</f>
        <v>0</v>
      </c>
      <c r="K47" s="57"/>
      <c r="L47" s="57"/>
      <c r="M47" s="57"/>
      <c r="N47" s="57"/>
      <c r="O47" s="57"/>
      <c r="P47" s="57"/>
      <c r="Q47" s="57"/>
    </row>
    <row r="48" spans="1:17" x14ac:dyDescent="0.25">
      <c r="A48" s="57" t="str">
        <f>hidden1!A38</f>
        <v xml:space="preserve">  Карачаево-Черкесская Республика</v>
      </c>
      <c r="B48" s="58">
        <f>hidden1!FV38</f>
        <v>0</v>
      </c>
      <c r="C48" s="58">
        <f>hidden1!FW38</f>
        <v>0</v>
      </c>
      <c r="D48" s="58">
        <f>hidden1!FX38</f>
        <v>0</v>
      </c>
      <c r="E48" s="58">
        <f>hidden1!FY38</f>
        <v>0</v>
      </c>
      <c r="F48" s="58">
        <f>hidden1!FZ38</f>
        <v>0</v>
      </c>
      <c r="G48" s="58">
        <f>hidden1!GA38</f>
        <v>0</v>
      </c>
      <c r="H48" s="58">
        <f>hidden1!GB38</f>
        <v>0</v>
      </c>
      <c r="I48" s="58">
        <f>hidden1!GC38</f>
        <v>0</v>
      </c>
      <c r="J48" s="58">
        <f>hidden1!GD38</f>
        <v>0</v>
      </c>
      <c r="K48" s="57"/>
      <c r="L48" s="57"/>
      <c r="M48" s="57"/>
      <c r="N48" s="57"/>
      <c r="O48" s="57"/>
      <c r="P48" s="57"/>
      <c r="Q48" s="57"/>
    </row>
    <row r="49" spans="1:17" x14ac:dyDescent="0.25">
      <c r="A49" s="57" t="str">
        <f>hidden1!A39</f>
        <v xml:space="preserve">  Республика Северная Осетия-Алания</v>
      </c>
      <c r="B49" s="58">
        <f>hidden1!FV39</f>
        <v>0</v>
      </c>
      <c r="C49" s="58">
        <f>hidden1!FW39</f>
        <v>0</v>
      </c>
      <c r="D49" s="58">
        <f>hidden1!FX39</f>
        <v>0</v>
      </c>
      <c r="E49" s="58">
        <f>hidden1!FY39</f>
        <v>0</v>
      </c>
      <c r="F49" s="58">
        <f>hidden1!FZ39</f>
        <v>0</v>
      </c>
      <c r="G49" s="58">
        <f>hidden1!GA39</f>
        <v>0</v>
      </c>
      <c r="H49" s="58">
        <f>hidden1!GB39</f>
        <v>0</v>
      </c>
      <c r="I49" s="58">
        <f>hidden1!GC39</f>
        <v>0</v>
      </c>
      <c r="J49" s="58">
        <f>hidden1!GD39</f>
        <v>0</v>
      </c>
      <c r="K49" s="57"/>
      <c r="L49" s="57"/>
      <c r="M49" s="57"/>
      <c r="N49" s="57"/>
      <c r="O49" s="57"/>
      <c r="P49" s="57"/>
      <c r="Q49" s="57"/>
    </row>
    <row r="50" spans="1:17" x14ac:dyDescent="0.25">
      <c r="A50" s="57" t="str">
        <f>hidden1!A40</f>
        <v xml:space="preserve">  Чеченская Республика</v>
      </c>
      <c r="B50" s="58">
        <f>hidden1!FV40</f>
        <v>0</v>
      </c>
      <c r="C50" s="58">
        <f>hidden1!FW40</f>
        <v>0</v>
      </c>
      <c r="D50" s="58">
        <f>hidden1!FX40</f>
        <v>0</v>
      </c>
      <c r="E50" s="58">
        <f>hidden1!FY40</f>
        <v>0</v>
      </c>
      <c r="F50" s="58">
        <f>hidden1!FZ40</f>
        <v>0</v>
      </c>
      <c r="G50" s="58">
        <f>hidden1!GA40</f>
        <v>0</v>
      </c>
      <c r="H50" s="58">
        <f>hidden1!GB40</f>
        <v>0</v>
      </c>
      <c r="I50" s="58">
        <f>hidden1!GC40</f>
        <v>0</v>
      </c>
      <c r="J50" s="58">
        <f>hidden1!GD40</f>
        <v>0</v>
      </c>
      <c r="K50" s="57"/>
      <c r="L50" s="57"/>
      <c r="M50" s="57"/>
      <c r="N50" s="57"/>
      <c r="O50" s="57"/>
      <c r="P50" s="57"/>
      <c r="Q50" s="57"/>
    </row>
    <row r="51" spans="1:17" x14ac:dyDescent="0.25">
      <c r="A51" s="57" t="str">
        <f>hidden1!A41</f>
        <v xml:space="preserve">  Ставропольский край</v>
      </c>
      <c r="B51" s="58">
        <f>hidden1!FV41</f>
        <v>0</v>
      </c>
      <c r="C51" s="58">
        <f>hidden1!FW41</f>
        <v>0</v>
      </c>
      <c r="D51" s="58">
        <f>hidden1!FX41</f>
        <v>0</v>
      </c>
      <c r="E51" s="58">
        <f>hidden1!FY41</f>
        <v>0</v>
      </c>
      <c r="F51" s="58">
        <f>hidden1!FZ41</f>
        <v>0</v>
      </c>
      <c r="G51" s="58">
        <f>hidden1!GA41</f>
        <v>0</v>
      </c>
      <c r="H51" s="58">
        <f>hidden1!GB41</f>
        <v>0</v>
      </c>
      <c r="I51" s="58">
        <f>hidden1!GC41</f>
        <v>0</v>
      </c>
      <c r="J51" s="58">
        <f>hidden1!GD41</f>
        <v>0</v>
      </c>
      <c r="K51" s="57"/>
      <c r="L51" s="57"/>
      <c r="M51" s="57"/>
      <c r="N51" s="57"/>
      <c r="O51" s="57"/>
      <c r="P51" s="57"/>
      <c r="Q51" s="57"/>
    </row>
    <row r="52" spans="1:17" x14ac:dyDescent="0.25">
      <c r="A52" s="57" t="str">
        <f>hidden1!A42</f>
        <v xml:space="preserve"> ЮЖНЫЙ ФЕДЕРАЛЬНЫЙ ОКРУГ</v>
      </c>
      <c r="B52" s="58">
        <f>hidden1!FV42</f>
        <v>0</v>
      </c>
      <c r="C52" s="58">
        <f>hidden1!FW42</f>
        <v>0</v>
      </c>
      <c r="D52" s="58">
        <f>hidden1!FX42</f>
        <v>0</v>
      </c>
      <c r="E52" s="58">
        <f>hidden1!FY42</f>
        <v>0</v>
      </c>
      <c r="F52" s="58">
        <f>hidden1!FZ42</f>
        <v>0</v>
      </c>
      <c r="G52" s="58">
        <f>hidden1!GA42</f>
        <v>0</v>
      </c>
      <c r="H52" s="58">
        <f>hidden1!GB42</f>
        <v>0</v>
      </c>
      <c r="I52" s="58">
        <f>hidden1!GC42</f>
        <v>0</v>
      </c>
      <c r="J52" s="58">
        <f>hidden1!GD42</f>
        <v>0</v>
      </c>
      <c r="K52" s="57"/>
      <c r="L52" s="57"/>
      <c r="M52" s="57"/>
      <c r="N52" s="57"/>
      <c r="O52" s="57"/>
      <c r="P52" s="57"/>
      <c r="Q52" s="57"/>
    </row>
    <row r="53" spans="1:17" x14ac:dyDescent="0.25">
      <c r="A53" s="57" t="str">
        <f>hidden1!A43</f>
        <v xml:space="preserve">  Республика Адыгея</v>
      </c>
      <c r="B53" s="58">
        <f>hidden1!FV43</f>
        <v>0</v>
      </c>
      <c r="C53" s="58">
        <f>hidden1!FW43</f>
        <v>0</v>
      </c>
      <c r="D53" s="58">
        <f>hidden1!FX43</f>
        <v>0</v>
      </c>
      <c r="E53" s="58">
        <f>hidden1!FY43</f>
        <v>0</v>
      </c>
      <c r="F53" s="58">
        <f>hidden1!FZ43</f>
        <v>0</v>
      </c>
      <c r="G53" s="58">
        <f>hidden1!GA43</f>
        <v>0</v>
      </c>
      <c r="H53" s="58">
        <f>hidden1!GB43</f>
        <v>0</v>
      </c>
      <c r="I53" s="58">
        <f>hidden1!GC43</f>
        <v>0</v>
      </c>
      <c r="J53" s="58">
        <f>hidden1!GD43</f>
        <v>0</v>
      </c>
      <c r="K53" s="57"/>
      <c r="L53" s="57"/>
      <c r="M53" s="57"/>
      <c r="N53" s="57"/>
      <c r="O53" s="57"/>
      <c r="P53" s="57"/>
      <c r="Q53" s="57"/>
    </row>
    <row r="54" spans="1:17" x14ac:dyDescent="0.25">
      <c r="A54" s="57" t="str">
        <f>hidden1!A44</f>
        <v xml:space="preserve">  Республика Калмыкия</v>
      </c>
      <c r="B54" s="58">
        <f>hidden1!FV44</f>
        <v>0</v>
      </c>
      <c r="C54" s="58">
        <f>hidden1!FW44</f>
        <v>0</v>
      </c>
      <c r="D54" s="58">
        <f>hidden1!FX44</f>
        <v>0</v>
      </c>
      <c r="E54" s="58">
        <f>hidden1!FY44</f>
        <v>0</v>
      </c>
      <c r="F54" s="58">
        <f>hidden1!FZ44</f>
        <v>0</v>
      </c>
      <c r="G54" s="58">
        <f>hidden1!GA44</f>
        <v>0</v>
      </c>
      <c r="H54" s="58">
        <f>hidden1!GB44</f>
        <v>0</v>
      </c>
      <c r="I54" s="58">
        <f>hidden1!GC44</f>
        <v>0</v>
      </c>
      <c r="J54" s="58">
        <f>hidden1!GD44</f>
        <v>0</v>
      </c>
      <c r="K54" s="57"/>
      <c r="L54" s="57"/>
      <c r="M54" s="57"/>
      <c r="N54" s="57"/>
      <c r="O54" s="57"/>
      <c r="P54" s="57"/>
      <c r="Q54" s="57"/>
    </row>
    <row r="55" spans="1:17" x14ac:dyDescent="0.25">
      <c r="A55" s="57" t="str">
        <f>hidden1!A45</f>
        <v xml:space="preserve">  Республика Крым</v>
      </c>
      <c r="B55" s="58">
        <f>hidden1!FV45</f>
        <v>0</v>
      </c>
      <c r="C55" s="58">
        <f>hidden1!FW45</f>
        <v>0</v>
      </c>
      <c r="D55" s="58">
        <f>hidden1!FX45</f>
        <v>0</v>
      </c>
      <c r="E55" s="58">
        <f>hidden1!FY45</f>
        <v>0</v>
      </c>
      <c r="F55" s="58">
        <f>hidden1!FZ45</f>
        <v>0</v>
      </c>
      <c r="G55" s="58">
        <f>hidden1!GA45</f>
        <v>0</v>
      </c>
      <c r="H55" s="58">
        <f>hidden1!GB45</f>
        <v>0</v>
      </c>
      <c r="I55" s="58">
        <f>hidden1!GC45</f>
        <v>0</v>
      </c>
      <c r="J55" s="58">
        <f>hidden1!GD45</f>
        <v>0</v>
      </c>
      <c r="K55" s="57"/>
      <c r="L55" s="57"/>
      <c r="M55" s="57"/>
      <c r="N55" s="57"/>
      <c r="O55" s="57"/>
      <c r="P55" s="57"/>
      <c r="Q55" s="57"/>
    </row>
    <row r="56" spans="1:17" x14ac:dyDescent="0.25">
      <c r="A56" s="57" t="str">
        <f>hidden1!A46</f>
        <v xml:space="preserve">  Краснодарский край</v>
      </c>
      <c r="B56" s="58">
        <f>hidden1!FV46</f>
        <v>0</v>
      </c>
      <c r="C56" s="58">
        <f>hidden1!FW46</f>
        <v>0</v>
      </c>
      <c r="D56" s="58">
        <f>hidden1!FX46</f>
        <v>0</v>
      </c>
      <c r="E56" s="58">
        <f>hidden1!FY46</f>
        <v>0</v>
      </c>
      <c r="F56" s="58">
        <f>hidden1!FZ46</f>
        <v>0</v>
      </c>
      <c r="G56" s="58">
        <f>hidden1!GA46</f>
        <v>0</v>
      </c>
      <c r="H56" s="58">
        <f>hidden1!GB46</f>
        <v>0</v>
      </c>
      <c r="I56" s="58">
        <f>hidden1!GC46</f>
        <v>0</v>
      </c>
      <c r="J56" s="58">
        <f>hidden1!GD46</f>
        <v>0</v>
      </c>
      <c r="K56" s="57"/>
      <c r="L56" s="57"/>
      <c r="M56" s="57"/>
      <c r="N56" s="57"/>
      <c r="O56" s="57"/>
      <c r="P56" s="57"/>
      <c r="Q56" s="57"/>
    </row>
    <row r="57" spans="1:17" x14ac:dyDescent="0.25">
      <c r="A57" s="57" t="str">
        <f>hidden1!A47</f>
        <v xml:space="preserve">  Астраханская область</v>
      </c>
      <c r="B57" s="58">
        <f>hidden1!FV47</f>
        <v>0</v>
      </c>
      <c r="C57" s="58">
        <f>hidden1!FW47</f>
        <v>0</v>
      </c>
      <c r="D57" s="58">
        <f>hidden1!FX47</f>
        <v>0</v>
      </c>
      <c r="E57" s="58">
        <f>hidden1!FY47</f>
        <v>0</v>
      </c>
      <c r="F57" s="58">
        <f>hidden1!FZ47</f>
        <v>0</v>
      </c>
      <c r="G57" s="58">
        <f>hidden1!GA47</f>
        <v>0</v>
      </c>
      <c r="H57" s="58">
        <f>hidden1!GB47</f>
        <v>0</v>
      </c>
      <c r="I57" s="58">
        <f>hidden1!GC47</f>
        <v>0</v>
      </c>
      <c r="J57" s="58">
        <f>hidden1!GD47</f>
        <v>0</v>
      </c>
      <c r="K57" s="57"/>
      <c r="L57" s="57"/>
      <c r="M57" s="57"/>
      <c r="N57" s="57"/>
      <c r="O57" s="57"/>
      <c r="P57" s="57"/>
      <c r="Q57" s="57"/>
    </row>
    <row r="58" spans="1:17" x14ac:dyDescent="0.25">
      <c r="A58" s="57" t="str">
        <f>hidden1!A48</f>
        <v xml:space="preserve">  Волгоградская область</v>
      </c>
      <c r="B58" s="58">
        <f>hidden1!FV48</f>
        <v>0</v>
      </c>
      <c r="C58" s="58">
        <f>hidden1!FW48</f>
        <v>0</v>
      </c>
      <c r="D58" s="58">
        <f>hidden1!FX48</f>
        <v>0</v>
      </c>
      <c r="E58" s="58">
        <f>hidden1!FY48</f>
        <v>0</v>
      </c>
      <c r="F58" s="58">
        <f>hidden1!FZ48</f>
        <v>0</v>
      </c>
      <c r="G58" s="58">
        <f>hidden1!GA48</f>
        <v>0</v>
      </c>
      <c r="H58" s="58">
        <f>hidden1!GB48</f>
        <v>0</v>
      </c>
      <c r="I58" s="58">
        <f>hidden1!GC48</f>
        <v>0</v>
      </c>
      <c r="J58" s="58">
        <f>hidden1!GD48</f>
        <v>0</v>
      </c>
      <c r="K58" s="57"/>
      <c r="L58" s="57"/>
      <c r="M58" s="57"/>
      <c r="N58" s="57"/>
      <c r="O58" s="57"/>
      <c r="P58" s="57"/>
      <c r="Q58" s="57"/>
    </row>
    <row r="59" spans="1:17" x14ac:dyDescent="0.25">
      <c r="A59" s="57" t="str">
        <f>hidden1!A49</f>
        <v xml:space="preserve">  Ростовская область</v>
      </c>
      <c r="B59" s="58">
        <f>hidden1!FV49</f>
        <v>0</v>
      </c>
      <c r="C59" s="58">
        <f>hidden1!FW49</f>
        <v>0</v>
      </c>
      <c r="D59" s="58">
        <f>hidden1!FX49</f>
        <v>0</v>
      </c>
      <c r="E59" s="58">
        <f>hidden1!FY49</f>
        <v>0</v>
      </c>
      <c r="F59" s="58">
        <f>hidden1!FZ49</f>
        <v>0</v>
      </c>
      <c r="G59" s="58">
        <f>hidden1!GA49</f>
        <v>0</v>
      </c>
      <c r="H59" s="58">
        <f>hidden1!GB49</f>
        <v>0</v>
      </c>
      <c r="I59" s="58">
        <f>hidden1!GC49</f>
        <v>0</v>
      </c>
      <c r="J59" s="58">
        <f>hidden1!GD49</f>
        <v>0</v>
      </c>
      <c r="K59" s="57"/>
      <c r="L59" s="57"/>
      <c r="M59" s="57"/>
      <c r="N59" s="57"/>
      <c r="O59" s="57"/>
      <c r="P59" s="57"/>
      <c r="Q59" s="57"/>
    </row>
    <row r="60" spans="1:17" x14ac:dyDescent="0.25">
      <c r="A60" s="57" t="str">
        <f>hidden1!A50</f>
        <v xml:space="preserve">  город Севастополь</v>
      </c>
      <c r="B60" s="58">
        <f>hidden1!FV50</f>
        <v>0</v>
      </c>
      <c r="C60" s="58">
        <f>hidden1!FW50</f>
        <v>0</v>
      </c>
      <c r="D60" s="58">
        <f>hidden1!FX50</f>
        <v>0</v>
      </c>
      <c r="E60" s="58">
        <f>hidden1!FY50</f>
        <v>0</v>
      </c>
      <c r="F60" s="58">
        <f>hidden1!FZ50</f>
        <v>0</v>
      </c>
      <c r="G60" s="58">
        <f>hidden1!GA50</f>
        <v>0</v>
      </c>
      <c r="H60" s="58">
        <f>hidden1!GB50</f>
        <v>0</v>
      </c>
      <c r="I60" s="58">
        <f>hidden1!GC50</f>
        <v>0</v>
      </c>
      <c r="J60" s="58">
        <f>hidden1!GD50</f>
        <v>0</v>
      </c>
      <c r="K60" s="57"/>
      <c r="L60" s="57"/>
      <c r="M60" s="57"/>
      <c r="N60" s="57"/>
      <c r="O60" s="57"/>
      <c r="P60" s="57"/>
      <c r="Q60" s="57"/>
    </row>
    <row r="61" spans="1:17" x14ac:dyDescent="0.25">
      <c r="A61" s="57" t="str">
        <f>hidden1!A51</f>
        <v xml:space="preserve"> ПРИВОЛЖСКИЙ ФЕДЕРАЛЬНЫЙ ОКРУГ</v>
      </c>
      <c r="B61" s="58">
        <f>hidden1!FV51</f>
        <v>0</v>
      </c>
      <c r="C61" s="58">
        <f>hidden1!FW51</f>
        <v>0</v>
      </c>
      <c r="D61" s="58">
        <f>hidden1!FX51</f>
        <v>3</v>
      </c>
      <c r="E61" s="58">
        <f>hidden1!FY51</f>
        <v>0</v>
      </c>
      <c r="F61" s="58">
        <f>hidden1!FZ51</f>
        <v>0</v>
      </c>
      <c r="G61" s="58">
        <f>hidden1!GA51</f>
        <v>0</v>
      </c>
      <c r="H61" s="58">
        <f>hidden1!GB51</f>
        <v>24</v>
      </c>
      <c r="I61" s="58">
        <f>hidden1!GC51</f>
        <v>0</v>
      </c>
      <c r="J61" s="58">
        <f>hidden1!GD51</f>
        <v>0</v>
      </c>
      <c r="K61" s="57"/>
      <c r="L61" s="57"/>
      <c r="M61" s="57"/>
      <c r="N61" s="57"/>
      <c r="O61" s="57"/>
      <c r="P61" s="57"/>
      <c r="Q61" s="57"/>
    </row>
    <row r="62" spans="1:17" x14ac:dyDescent="0.25">
      <c r="A62" s="57" t="str">
        <f>hidden1!A52</f>
        <v xml:space="preserve">  Республика Башкортостан</v>
      </c>
      <c r="B62" s="58">
        <f>hidden1!FV52</f>
        <v>0</v>
      </c>
      <c r="C62" s="58">
        <f>hidden1!FW52</f>
        <v>0</v>
      </c>
      <c r="D62" s="58">
        <f>hidden1!FX52</f>
        <v>0</v>
      </c>
      <c r="E62" s="58">
        <f>hidden1!FY52</f>
        <v>0</v>
      </c>
      <c r="F62" s="58">
        <f>hidden1!FZ52</f>
        <v>0</v>
      </c>
      <c r="G62" s="58">
        <f>hidden1!GA52</f>
        <v>0</v>
      </c>
      <c r="H62" s="58">
        <f>hidden1!GB52</f>
        <v>0</v>
      </c>
      <c r="I62" s="58">
        <f>hidden1!GC52</f>
        <v>0</v>
      </c>
      <c r="J62" s="58">
        <f>hidden1!GD52</f>
        <v>0</v>
      </c>
      <c r="K62" s="57"/>
      <c r="L62" s="57"/>
      <c r="M62" s="57"/>
      <c r="N62" s="57"/>
      <c r="O62" s="57"/>
      <c r="P62" s="57"/>
      <c r="Q62" s="57"/>
    </row>
    <row r="63" spans="1:17" x14ac:dyDescent="0.25">
      <c r="A63" s="57" t="str">
        <f>hidden1!A53</f>
        <v xml:space="preserve">  Республика Марий-Эл</v>
      </c>
      <c r="B63" s="58">
        <f>hidden1!FV53</f>
        <v>0</v>
      </c>
      <c r="C63" s="58">
        <f>hidden1!FW53</f>
        <v>0</v>
      </c>
      <c r="D63" s="58">
        <f>hidden1!FX53</f>
        <v>0</v>
      </c>
      <c r="E63" s="58">
        <f>hidden1!FY53</f>
        <v>0</v>
      </c>
      <c r="F63" s="58">
        <f>hidden1!FZ53</f>
        <v>0</v>
      </c>
      <c r="G63" s="58">
        <f>hidden1!GA53</f>
        <v>0</v>
      </c>
      <c r="H63" s="58">
        <f>hidden1!GB53</f>
        <v>0</v>
      </c>
      <c r="I63" s="58">
        <f>hidden1!GC53</f>
        <v>0</v>
      </c>
      <c r="J63" s="58">
        <f>hidden1!GD53</f>
        <v>0</v>
      </c>
      <c r="K63" s="57"/>
      <c r="L63" s="57"/>
      <c r="M63" s="57"/>
      <c r="N63" s="57"/>
      <c r="O63" s="57"/>
      <c r="P63" s="57"/>
      <c r="Q63" s="57"/>
    </row>
    <row r="64" spans="1:17" x14ac:dyDescent="0.25">
      <c r="A64" s="57" t="str">
        <f>hidden1!A54</f>
        <v xml:space="preserve">  Республика Мордовия</v>
      </c>
      <c r="B64" s="58">
        <f>hidden1!FV54</f>
        <v>0</v>
      </c>
      <c r="C64" s="58">
        <f>hidden1!FW54</f>
        <v>0</v>
      </c>
      <c r="D64" s="58">
        <f>hidden1!FX54</f>
        <v>0</v>
      </c>
      <c r="E64" s="58">
        <f>hidden1!FY54</f>
        <v>0</v>
      </c>
      <c r="F64" s="58">
        <f>hidden1!FZ54</f>
        <v>0</v>
      </c>
      <c r="G64" s="58">
        <f>hidden1!GA54</f>
        <v>0</v>
      </c>
      <c r="H64" s="58">
        <f>hidden1!GB54</f>
        <v>0</v>
      </c>
      <c r="I64" s="58">
        <f>hidden1!GC54</f>
        <v>0</v>
      </c>
      <c r="J64" s="58">
        <f>hidden1!GD54</f>
        <v>0</v>
      </c>
      <c r="K64" s="57"/>
      <c r="L64" s="57"/>
      <c r="M64" s="57"/>
      <c r="N64" s="57"/>
      <c r="O64" s="57"/>
      <c r="P64" s="57"/>
      <c r="Q64" s="57"/>
    </row>
    <row r="65" spans="1:17" x14ac:dyDescent="0.25">
      <c r="A65" s="57" t="str">
        <f>hidden1!A55</f>
        <v xml:space="preserve">  Республика Татарстан</v>
      </c>
      <c r="B65" s="58">
        <f>hidden1!FV55</f>
        <v>0</v>
      </c>
      <c r="C65" s="58">
        <f>hidden1!FW55</f>
        <v>0</v>
      </c>
      <c r="D65" s="58">
        <f>hidden1!FX55</f>
        <v>0</v>
      </c>
      <c r="E65" s="58">
        <f>hidden1!FY55</f>
        <v>0</v>
      </c>
      <c r="F65" s="58">
        <f>hidden1!FZ55</f>
        <v>0</v>
      </c>
      <c r="G65" s="58">
        <f>hidden1!GA55</f>
        <v>0</v>
      </c>
      <c r="H65" s="58">
        <f>hidden1!GB55</f>
        <v>0</v>
      </c>
      <c r="I65" s="58">
        <f>hidden1!GC55</f>
        <v>0</v>
      </c>
      <c r="J65" s="58">
        <f>hidden1!GD55</f>
        <v>0</v>
      </c>
      <c r="K65" s="57"/>
      <c r="L65" s="57"/>
      <c r="M65" s="57"/>
      <c r="N65" s="57"/>
      <c r="O65" s="57"/>
      <c r="P65" s="57"/>
      <c r="Q65" s="57"/>
    </row>
    <row r="66" spans="1:17" x14ac:dyDescent="0.25">
      <c r="A66" s="57" t="str">
        <f>hidden1!A56</f>
        <v xml:space="preserve">  Удмуртская Республика</v>
      </c>
      <c r="B66" s="58">
        <f>hidden1!FV56</f>
        <v>0</v>
      </c>
      <c r="C66" s="58">
        <f>hidden1!FW56</f>
        <v>0</v>
      </c>
      <c r="D66" s="58">
        <f>hidden1!FX56</f>
        <v>3</v>
      </c>
      <c r="E66" s="58">
        <f>hidden1!FY56</f>
        <v>0</v>
      </c>
      <c r="F66" s="58">
        <f>hidden1!FZ56</f>
        <v>0</v>
      </c>
      <c r="G66" s="58">
        <f>hidden1!GA56</f>
        <v>0</v>
      </c>
      <c r="H66" s="58">
        <f>hidden1!GB56</f>
        <v>0</v>
      </c>
      <c r="I66" s="58">
        <f>hidden1!GC56</f>
        <v>0</v>
      </c>
      <c r="J66" s="58">
        <f>hidden1!GD56</f>
        <v>0</v>
      </c>
      <c r="K66" s="57"/>
      <c r="L66" s="57"/>
      <c r="M66" s="57"/>
      <c r="N66" s="57"/>
      <c r="O66" s="57"/>
      <c r="P66" s="57"/>
      <c r="Q66" s="57"/>
    </row>
    <row r="67" spans="1:17" x14ac:dyDescent="0.25">
      <c r="A67" s="57" t="str">
        <f>hidden1!A57</f>
        <v xml:space="preserve">  Чувашская Республика</v>
      </c>
      <c r="B67" s="58">
        <f>hidden1!FV57</f>
        <v>0</v>
      </c>
      <c r="C67" s="58">
        <f>hidden1!FW57</f>
        <v>0</v>
      </c>
      <c r="D67" s="58">
        <f>hidden1!FX57</f>
        <v>0</v>
      </c>
      <c r="E67" s="58">
        <f>hidden1!FY57</f>
        <v>0</v>
      </c>
      <c r="F67" s="58">
        <f>hidden1!FZ57</f>
        <v>0</v>
      </c>
      <c r="G67" s="58">
        <f>hidden1!GA57</f>
        <v>0</v>
      </c>
      <c r="H67" s="58">
        <f>hidden1!GB57</f>
        <v>0</v>
      </c>
      <c r="I67" s="58">
        <f>hidden1!GC57</f>
        <v>0</v>
      </c>
      <c r="J67" s="58">
        <f>hidden1!GD57</f>
        <v>0</v>
      </c>
      <c r="K67" s="57"/>
      <c r="L67" s="57"/>
      <c r="M67" s="57"/>
      <c r="N67" s="57"/>
      <c r="O67" s="57"/>
      <c r="P67" s="57"/>
      <c r="Q67" s="57"/>
    </row>
    <row r="68" spans="1:17" x14ac:dyDescent="0.25">
      <c r="A68" s="57" t="str">
        <f>hidden1!A58</f>
        <v xml:space="preserve">  Кировская область</v>
      </c>
      <c r="B68" s="58">
        <f>hidden1!FV58</f>
        <v>0</v>
      </c>
      <c r="C68" s="58">
        <f>hidden1!FW58</f>
        <v>0</v>
      </c>
      <c r="D68" s="58">
        <f>hidden1!FX58</f>
        <v>0</v>
      </c>
      <c r="E68" s="58">
        <f>hidden1!FY58</f>
        <v>0</v>
      </c>
      <c r="F68" s="58">
        <f>hidden1!FZ58</f>
        <v>0</v>
      </c>
      <c r="G68" s="58">
        <f>hidden1!GA58</f>
        <v>0</v>
      </c>
      <c r="H68" s="58">
        <f>hidden1!GB58</f>
        <v>0</v>
      </c>
      <c r="I68" s="58">
        <f>hidden1!GC58</f>
        <v>0</v>
      </c>
      <c r="J68" s="58">
        <f>hidden1!GD58</f>
        <v>0</v>
      </c>
      <c r="K68" s="57"/>
      <c r="L68" s="57"/>
      <c r="M68" s="57"/>
      <c r="N68" s="57"/>
      <c r="O68" s="57"/>
      <c r="P68" s="57"/>
      <c r="Q68" s="57"/>
    </row>
    <row r="69" spans="1:17" x14ac:dyDescent="0.25">
      <c r="A69" s="57" t="str">
        <f>hidden1!A59</f>
        <v xml:space="preserve">  Нижегородская область</v>
      </c>
      <c r="B69" s="58">
        <f>hidden1!FV59</f>
        <v>0</v>
      </c>
      <c r="C69" s="58">
        <f>hidden1!FW59</f>
        <v>0</v>
      </c>
      <c r="D69" s="58">
        <f>hidden1!FX59</f>
        <v>0</v>
      </c>
      <c r="E69" s="58">
        <f>hidden1!FY59</f>
        <v>0</v>
      </c>
      <c r="F69" s="58">
        <f>hidden1!FZ59</f>
        <v>0</v>
      </c>
      <c r="G69" s="58">
        <f>hidden1!GA59</f>
        <v>0</v>
      </c>
      <c r="H69" s="58">
        <f>hidden1!GB59</f>
        <v>0</v>
      </c>
      <c r="I69" s="58">
        <f>hidden1!GC59</f>
        <v>0</v>
      </c>
      <c r="J69" s="58">
        <f>hidden1!GD59</f>
        <v>0</v>
      </c>
      <c r="K69" s="57"/>
      <c r="L69" s="57"/>
      <c r="M69" s="57"/>
      <c r="N69" s="57"/>
      <c r="O69" s="57"/>
      <c r="P69" s="57"/>
      <c r="Q69" s="57"/>
    </row>
    <row r="70" spans="1:17" x14ac:dyDescent="0.25">
      <c r="A70" s="57" t="str">
        <f>hidden1!A60</f>
        <v xml:space="preserve">  Оренбургская область</v>
      </c>
      <c r="B70" s="58">
        <f>hidden1!FV60</f>
        <v>0</v>
      </c>
      <c r="C70" s="58">
        <f>hidden1!FW60</f>
        <v>0</v>
      </c>
      <c r="D70" s="58">
        <f>hidden1!FX60</f>
        <v>0</v>
      </c>
      <c r="E70" s="58">
        <f>hidden1!FY60</f>
        <v>0</v>
      </c>
      <c r="F70" s="58">
        <f>hidden1!FZ60</f>
        <v>0</v>
      </c>
      <c r="G70" s="58">
        <f>hidden1!GA60</f>
        <v>0</v>
      </c>
      <c r="H70" s="58">
        <f>hidden1!GB60</f>
        <v>0</v>
      </c>
      <c r="I70" s="58">
        <f>hidden1!GC60</f>
        <v>0</v>
      </c>
      <c r="J70" s="58">
        <f>hidden1!GD60</f>
        <v>0</v>
      </c>
      <c r="K70" s="57"/>
      <c r="L70" s="57"/>
      <c r="M70" s="57"/>
      <c r="N70" s="57"/>
      <c r="O70" s="57"/>
      <c r="P70" s="57"/>
      <c r="Q70" s="57"/>
    </row>
    <row r="71" spans="1:17" x14ac:dyDescent="0.25">
      <c r="A71" s="57" t="str">
        <f>hidden1!A61</f>
        <v xml:space="preserve">  Пензенская область</v>
      </c>
      <c r="B71" s="58">
        <f>hidden1!FV61</f>
        <v>0</v>
      </c>
      <c r="C71" s="58">
        <f>hidden1!FW61</f>
        <v>0</v>
      </c>
      <c r="D71" s="58">
        <f>hidden1!FX61</f>
        <v>0</v>
      </c>
      <c r="E71" s="58">
        <f>hidden1!FY61</f>
        <v>0</v>
      </c>
      <c r="F71" s="58">
        <f>hidden1!FZ61</f>
        <v>0</v>
      </c>
      <c r="G71" s="58">
        <f>hidden1!GA61</f>
        <v>0</v>
      </c>
      <c r="H71" s="58">
        <f>hidden1!GB61</f>
        <v>0</v>
      </c>
      <c r="I71" s="58">
        <f>hidden1!GC61</f>
        <v>0</v>
      </c>
      <c r="J71" s="58">
        <f>hidden1!GD61</f>
        <v>0</v>
      </c>
      <c r="K71" s="57"/>
      <c r="L71" s="57"/>
      <c r="M71" s="57"/>
      <c r="N71" s="57"/>
      <c r="O71" s="57"/>
      <c r="P71" s="57"/>
      <c r="Q71" s="57"/>
    </row>
    <row r="72" spans="1:17" x14ac:dyDescent="0.25">
      <c r="A72" s="57" t="str">
        <f>hidden1!A62</f>
        <v xml:space="preserve">  Пермский край</v>
      </c>
      <c r="B72" s="58">
        <f>hidden1!FV62</f>
        <v>0</v>
      </c>
      <c r="C72" s="58">
        <f>hidden1!FW62</f>
        <v>0</v>
      </c>
      <c r="D72" s="58">
        <f>hidden1!FX62</f>
        <v>0</v>
      </c>
      <c r="E72" s="58">
        <f>hidden1!FY62</f>
        <v>0</v>
      </c>
      <c r="F72" s="58">
        <f>hidden1!FZ62</f>
        <v>0</v>
      </c>
      <c r="G72" s="58">
        <f>hidden1!GA62</f>
        <v>0</v>
      </c>
      <c r="H72" s="58">
        <f>hidden1!GB62</f>
        <v>0</v>
      </c>
      <c r="I72" s="58">
        <f>hidden1!GC62</f>
        <v>0</v>
      </c>
      <c r="J72" s="58">
        <f>hidden1!GD62</f>
        <v>0</v>
      </c>
      <c r="K72" s="57"/>
      <c r="L72" s="57"/>
      <c r="M72" s="57"/>
      <c r="N72" s="57"/>
      <c r="O72" s="57"/>
      <c r="P72" s="57"/>
      <c r="Q72" s="57"/>
    </row>
    <row r="73" spans="1:17" x14ac:dyDescent="0.25">
      <c r="A73" s="57" t="str">
        <f>hidden1!A63</f>
        <v xml:space="preserve">  Самарская область</v>
      </c>
      <c r="B73" s="58">
        <f>hidden1!FV63</f>
        <v>0</v>
      </c>
      <c r="C73" s="58">
        <f>hidden1!FW63</f>
        <v>0</v>
      </c>
      <c r="D73" s="58">
        <f>hidden1!FX63</f>
        <v>0</v>
      </c>
      <c r="E73" s="58">
        <f>hidden1!FY63</f>
        <v>0</v>
      </c>
      <c r="F73" s="58">
        <f>hidden1!FZ63</f>
        <v>0</v>
      </c>
      <c r="G73" s="58">
        <f>hidden1!GA63</f>
        <v>0</v>
      </c>
      <c r="H73" s="58">
        <f>hidden1!GB63</f>
        <v>24</v>
      </c>
      <c r="I73" s="58">
        <f>hidden1!GC63</f>
        <v>0</v>
      </c>
      <c r="J73" s="58">
        <f>hidden1!GD63</f>
        <v>0</v>
      </c>
      <c r="K73" s="57"/>
      <c r="L73" s="57"/>
      <c r="M73" s="57"/>
      <c r="N73" s="57"/>
      <c r="O73" s="57"/>
      <c r="P73" s="57"/>
      <c r="Q73" s="57"/>
    </row>
    <row r="74" spans="1:17" x14ac:dyDescent="0.25">
      <c r="A74" s="57" t="str">
        <f>hidden1!A64</f>
        <v xml:space="preserve">  Саратовская область</v>
      </c>
      <c r="B74" s="58">
        <f>hidden1!FV64</f>
        <v>0</v>
      </c>
      <c r="C74" s="58">
        <f>hidden1!FW64</f>
        <v>0</v>
      </c>
      <c r="D74" s="58">
        <f>hidden1!FX64</f>
        <v>0</v>
      </c>
      <c r="E74" s="58">
        <f>hidden1!FY64</f>
        <v>0</v>
      </c>
      <c r="F74" s="58">
        <f>hidden1!FZ64</f>
        <v>0</v>
      </c>
      <c r="G74" s="58">
        <f>hidden1!GA64</f>
        <v>0</v>
      </c>
      <c r="H74" s="58">
        <f>hidden1!GB64</f>
        <v>0</v>
      </c>
      <c r="I74" s="58">
        <f>hidden1!GC64</f>
        <v>0</v>
      </c>
      <c r="J74" s="58">
        <f>hidden1!GD64</f>
        <v>0</v>
      </c>
      <c r="K74" s="57"/>
      <c r="L74" s="57"/>
      <c r="M74" s="57"/>
      <c r="N74" s="57"/>
      <c r="O74" s="57"/>
      <c r="P74" s="57"/>
      <c r="Q74" s="57"/>
    </row>
    <row r="75" spans="1:17" x14ac:dyDescent="0.25">
      <c r="A75" s="57" t="str">
        <f>hidden1!A65</f>
        <v xml:space="preserve">  Ульяновская область</v>
      </c>
      <c r="B75" s="58">
        <f>hidden1!FV65</f>
        <v>0</v>
      </c>
      <c r="C75" s="58">
        <f>hidden1!FW65</f>
        <v>0</v>
      </c>
      <c r="D75" s="58">
        <f>hidden1!FX65</f>
        <v>0</v>
      </c>
      <c r="E75" s="58">
        <f>hidden1!FY65</f>
        <v>0</v>
      </c>
      <c r="F75" s="58">
        <f>hidden1!FZ65</f>
        <v>0</v>
      </c>
      <c r="G75" s="58">
        <f>hidden1!GA65</f>
        <v>0</v>
      </c>
      <c r="H75" s="58">
        <f>hidden1!GB65</f>
        <v>0</v>
      </c>
      <c r="I75" s="58">
        <f>hidden1!GC65</f>
        <v>0</v>
      </c>
      <c r="J75" s="58">
        <f>hidden1!GD65</f>
        <v>0</v>
      </c>
      <c r="K75" s="57"/>
      <c r="L75" s="57"/>
      <c r="M75" s="57"/>
      <c r="N75" s="57"/>
      <c r="O75" s="57"/>
      <c r="P75" s="57"/>
      <c r="Q75" s="57"/>
    </row>
    <row r="76" spans="1:17" x14ac:dyDescent="0.25">
      <c r="A76" s="57" t="str">
        <f>hidden1!A66</f>
        <v xml:space="preserve"> УРАЛЬСКИЙ ФЕДЕРАЛЬНЫЙ ОКРУГ</v>
      </c>
      <c r="B76" s="58">
        <f>hidden1!FV66</f>
        <v>0</v>
      </c>
      <c r="C76" s="58">
        <f>hidden1!FW66</f>
        <v>0</v>
      </c>
      <c r="D76" s="58">
        <f>hidden1!FX66</f>
        <v>0</v>
      </c>
      <c r="E76" s="58">
        <f>hidden1!FY66</f>
        <v>0</v>
      </c>
      <c r="F76" s="58">
        <f>hidden1!FZ66</f>
        <v>0</v>
      </c>
      <c r="G76" s="58">
        <f>hidden1!GA66</f>
        <v>0</v>
      </c>
      <c r="H76" s="58">
        <f>hidden1!GB66</f>
        <v>0</v>
      </c>
      <c r="I76" s="58">
        <f>hidden1!GC66</f>
        <v>0</v>
      </c>
      <c r="J76" s="58">
        <f>hidden1!GD66</f>
        <v>0</v>
      </c>
      <c r="K76" s="57"/>
      <c r="L76" s="57"/>
      <c r="M76" s="57"/>
      <c r="N76" s="57"/>
      <c r="O76" s="57"/>
      <c r="P76" s="57"/>
      <c r="Q76" s="57"/>
    </row>
    <row r="77" spans="1:17" x14ac:dyDescent="0.25">
      <c r="A77" s="57" t="str">
        <f>hidden1!A67</f>
        <v xml:space="preserve">  Курганская область</v>
      </c>
      <c r="B77" s="58">
        <f>hidden1!FV67</f>
        <v>0</v>
      </c>
      <c r="C77" s="58">
        <f>hidden1!FW67</f>
        <v>0</v>
      </c>
      <c r="D77" s="58">
        <f>hidden1!FX67</f>
        <v>0</v>
      </c>
      <c r="E77" s="58">
        <f>hidden1!FY67</f>
        <v>0</v>
      </c>
      <c r="F77" s="58">
        <f>hidden1!FZ67</f>
        <v>0</v>
      </c>
      <c r="G77" s="58">
        <f>hidden1!GA67</f>
        <v>0</v>
      </c>
      <c r="H77" s="58">
        <f>hidden1!GB67</f>
        <v>0</v>
      </c>
      <c r="I77" s="58">
        <f>hidden1!GC67</f>
        <v>0</v>
      </c>
      <c r="J77" s="58">
        <f>hidden1!GD67</f>
        <v>0</v>
      </c>
      <c r="K77" s="57"/>
      <c r="L77" s="57"/>
      <c r="M77" s="57"/>
      <c r="N77" s="57"/>
      <c r="O77" s="57"/>
      <c r="P77" s="57"/>
      <c r="Q77" s="57"/>
    </row>
    <row r="78" spans="1:17" x14ac:dyDescent="0.25">
      <c r="A78" s="57" t="str">
        <f>hidden1!A68</f>
        <v xml:space="preserve">  Свердловская область</v>
      </c>
      <c r="B78" s="58">
        <f>hidden1!FV68</f>
        <v>0</v>
      </c>
      <c r="C78" s="58">
        <f>hidden1!FW68</f>
        <v>0</v>
      </c>
      <c r="D78" s="58">
        <f>hidden1!FX68</f>
        <v>0</v>
      </c>
      <c r="E78" s="58">
        <f>hidden1!FY68</f>
        <v>0</v>
      </c>
      <c r="F78" s="58">
        <f>hidden1!FZ68</f>
        <v>0</v>
      </c>
      <c r="G78" s="58">
        <f>hidden1!GA68</f>
        <v>0</v>
      </c>
      <c r="H78" s="58">
        <f>hidden1!GB68</f>
        <v>0</v>
      </c>
      <c r="I78" s="58">
        <f>hidden1!GC68</f>
        <v>0</v>
      </c>
      <c r="J78" s="58">
        <f>hidden1!GD68</f>
        <v>0</v>
      </c>
      <c r="K78" s="57"/>
      <c r="L78" s="57"/>
      <c r="M78" s="57"/>
      <c r="N78" s="57"/>
      <c r="O78" s="57"/>
      <c r="P78" s="57"/>
      <c r="Q78" s="57"/>
    </row>
    <row r="79" spans="1:17" x14ac:dyDescent="0.25">
      <c r="A79" s="57" t="str">
        <f>hidden1!A69</f>
        <v xml:space="preserve">  Тюменская область</v>
      </c>
      <c r="B79" s="58">
        <f>hidden1!FV69</f>
        <v>0</v>
      </c>
      <c r="C79" s="58">
        <f>hidden1!FW69</f>
        <v>0</v>
      </c>
      <c r="D79" s="58">
        <f>hidden1!FX69</f>
        <v>0</v>
      </c>
      <c r="E79" s="58">
        <f>hidden1!FY69</f>
        <v>0</v>
      </c>
      <c r="F79" s="58">
        <f>hidden1!FZ69</f>
        <v>0</v>
      </c>
      <c r="G79" s="58">
        <f>hidden1!GA69</f>
        <v>0</v>
      </c>
      <c r="H79" s="58">
        <f>hidden1!GB69</f>
        <v>0</v>
      </c>
      <c r="I79" s="58">
        <f>hidden1!GC69</f>
        <v>0</v>
      </c>
      <c r="J79" s="58">
        <f>hidden1!GD69</f>
        <v>0</v>
      </c>
      <c r="K79" s="57"/>
      <c r="L79" s="57"/>
      <c r="M79" s="57"/>
      <c r="N79" s="57"/>
      <c r="O79" s="57"/>
      <c r="P79" s="57"/>
      <c r="Q79" s="57"/>
    </row>
    <row r="80" spans="1:17" x14ac:dyDescent="0.25">
      <c r="A80" s="57" t="str">
        <f>hidden1!A70</f>
        <v xml:space="preserve">  Челябинская область</v>
      </c>
      <c r="B80" s="58">
        <f>hidden1!FV70</f>
        <v>0</v>
      </c>
      <c r="C80" s="58">
        <f>hidden1!FW70</f>
        <v>0</v>
      </c>
      <c r="D80" s="58">
        <f>hidden1!FX70</f>
        <v>0</v>
      </c>
      <c r="E80" s="58">
        <f>hidden1!FY70</f>
        <v>0</v>
      </c>
      <c r="F80" s="58">
        <f>hidden1!FZ70</f>
        <v>0</v>
      </c>
      <c r="G80" s="58">
        <f>hidden1!GA70</f>
        <v>0</v>
      </c>
      <c r="H80" s="58">
        <f>hidden1!GB70</f>
        <v>0</v>
      </c>
      <c r="I80" s="58">
        <f>hidden1!GC70</f>
        <v>0</v>
      </c>
      <c r="J80" s="58">
        <f>hidden1!GD70</f>
        <v>0</v>
      </c>
      <c r="K80" s="57"/>
      <c r="L80" s="57"/>
      <c r="M80" s="57"/>
      <c r="N80" s="57"/>
      <c r="O80" s="57"/>
      <c r="P80" s="57"/>
      <c r="Q80" s="57"/>
    </row>
    <row r="81" spans="1:17" x14ac:dyDescent="0.25">
      <c r="A81" s="57" t="str">
        <f>hidden1!A71</f>
        <v xml:space="preserve">  Ханты-Мансийский автономный округ - Югра</v>
      </c>
      <c r="B81" s="58">
        <f>hidden1!FV71</f>
        <v>0</v>
      </c>
      <c r="C81" s="58">
        <f>hidden1!FW71</f>
        <v>0</v>
      </c>
      <c r="D81" s="58">
        <f>hidden1!FX71</f>
        <v>0</v>
      </c>
      <c r="E81" s="58">
        <f>hidden1!FY71</f>
        <v>0</v>
      </c>
      <c r="F81" s="58">
        <f>hidden1!FZ71</f>
        <v>0</v>
      </c>
      <c r="G81" s="58">
        <f>hidden1!GA71</f>
        <v>0</v>
      </c>
      <c r="H81" s="58">
        <f>hidden1!GB71</f>
        <v>0</v>
      </c>
      <c r="I81" s="58">
        <f>hidden1!GC71</f>
        <v>0</v>
      </c>
      <c r="J81" s="58">
        <f>hidden1!GD71</f>
        <v>0</v>
      </c>
      <c r="K81" s="57"/>
      <c r="L81" s="57"/>
      <c r="M81" s="57"/>
      <c r="N81" s="57"/>
      <c r="O81" s="57"/>
      <c r="P81" s="57"/>
      <c r="Q81" s="57"/>
    </row>
    <row r="82" spans="1:17" x14ac:dyDescent="0.25">
      <c r="A82" s="57" t="str">
        <f>hidden1!A72</f>
        <v xml:space="preserve">  Ямало-Ненецкий автономный округ</v>
      </c>
      <c r="B82" s="58">
        <f>hidden1!FV72</f>
        <v>0</v>
      </c>
      <c r="C82" s="58">
        <f>hidden1!FW72</f>
        <v>0</v>
      </c>
      <c r="D82" s="58">
        <f>hidden1!FX72</f>
        <v>0</v>
      </c>
      <c r="E82" s="58">
        <f>hidden1!FY72</f>
        <v>0</v>
      </c>
      <c r="F82" s="58">
        <f>hidden1!FZ72</f>
        <v>0</v>
      </c>
      <c r="G82" s="58">
        <f>hidden1!GA72</f>
        <v>0</v>
      </c>
      <c r="H82" s="58">
        <f>hidden1!GB72</f>
        <v>0</v>
      </c>
      <c r="I82" s="58">
        <f>hidden1!GC72</f>
        <v>0</v>
      </c>
      <c r="J82" s="58">
        <f>hidden1!GD72</f>
        <v>0</v>
      </c>
      <c r="K82" s="57"/>
      <c r="L82" s="57"/>
      <c r="M82" s="57"/>
      <c r="N82" s="57"/>
      <c r="O82" s="57"/>
      <c r="P82" s="57"/>
      <c r="Q82" s="57"/>
    </row>
    <row r="83" spans="1:17" x14ac:dyDescent="0.25">
      <c r="A83" s="57" t="str">
        <f>hidden1!A73</f>
        <v xml:space="preserve"> СИБИРСКИЙ ФЕДЕРАЛЬНЫЙ ОКРУГ</v>
      </c>
      <c r="B83" s="58">
        <f>hidden1!FV73</f>
        <v>0</v>
      </c>
      <c r="C83" s="58">
        <f>hidden1!FW73</f>
        <v>0</v>
      </c>
      <c r="D83" s="58">
        <f>hidden1!FX73</f>
        <v>0</v>
      </c>
      <c r="E83" s="58">
        <f>hidden1!FY73</f>
        <v>0</v>
      </c>
      <c r="F83" s="58">
        <f>hidden1!FZ73</f>
        <v>0</v>
      </c>
      <c r="G83" s="58">
        <f>hidden1!GA73</f>
        <v>0</v>
      </c>
      <c r="H83" s="58">
        <f>hidden1!GB73</f>
        <v>0</v>
      </c>
      <c r="I83" s="58">
        <f>hidden1!GC73</f>
        <v>-102</v>
      </c>
      <c r="J83" s="58">
        <f>hidden1!GD73</f>
        <v>0</v>
      </c>
      <c r="K83" s="57"/>
      <c r="L83" s="57"/>
      <c r="M83" s="57"/>
      <c r="N83" s="57"/>
      <c r="O83" s="57"/>
      <c r="P83" s="57"/>
      <c r="Q83" s="57"/>
    </row>
    <row r="84" spans="1:17" x14ac:dyDescent="0.25">
      <c r="A84" s="57" t="str">
        <f>hidden1!A74</f>
        <v xml:space="preserve">  Республика Алтай</v>
      </c>
      <c r="B84" s="58">
        <f>hidden1!FV74</f>
        <v>0</v>
      </c>
      <c r="C84" s="58">
        <f>hidden1!FW74</f>
        <v>0</v>
      </c>
      <c r="D84" s="58">
        <f>hidden1!FX74</f>
        <v>0</v>
      </c>
      <c r="E84" s="58">
        <f>hidden1!FY74</f>
        <v>0</v>
      </c>
      <c r="F84" s="58">
        <f>hidden1!FZ74</f>
        <v>0</v>
      </c>
      <c r="G84" s="58">
        <f>hidden1!GA74</f>
        <v>0</v>
      </c>
      <c r="H84" s="58">
        <f>hidden1!GB74</f>
        <v>0</v>
      </c>
      <c r="I84" s="58">
        <f>hidden1!GC74</f>
        <v>0</v>
      </c>
      <c r="J84" s="58">
        <f>hidden1!GD74</f>
        <v>0</v>
      </c>
      <c r="K84" s="57"/>
      <c r="L84" s="57"/>
      <c r="M84" s="57"/>
      <c r="N84" s="57"/>
      <c r="O84" s="57"/>
      <c r="P84" s="57"/>
      <c r="Q84" s="57"/>
    </row>
    <row r="85" spans="1:17" x14ac:dyDescent="0.25">
      <c r="A85" s="57" t="str">
        <f>hidden1!A75</f>
        <v xml:space="preserve">  Республика Тыва</v>
      </c>
      <c r="B85" s="58">
        <f>hidden1!FV75</f>
        <v>0</v>
      </c>
      <c r="C85" s="58">
        <f>hidden1!FW75</f>
        <v>0</v>
      </c>
      <c r="D85" s="58">
        <f>hidden1!FX75</f>
        <v>0</v>
      </c>
      <c r="E85" s="58">
        <f>hidden1!FY75</f>
        <v>0</v>
      </c>
      <c r="F85" s="58">
        <f>hidden1!FZ75</f>
        <v>0</v>
      </c>
      <c r="G85" s="58">
        <f>hidden1!GA75</f>
        <v>0</v>
      </c>
      <c r="H85" s="58">
        <f>hidden1!GB75</f>
        <v>0</v>
      </c>
      <c r="I85" s="58">
        <f>hidden1!GC75</f>
        <v>0</v>
      </c>
      <c r="J85" s="58">
        <f>hidden1!GD75</f>
        <v>0</v>
      </c>
      <c r="K85" s="57"/>
      <c r="L85" s="57"/>
      <c r="M85" s="57"/>
      <c r="N85" s="57"/>
      <c r="O85" s="57"/>
      <c r="P85" s="57"/>
      <c r="Q85" s="57"/>
    </row>
    <row r="86" spans="1:17" x14ac:dyDescent="0.25">
      <c r="A86" s="57" t="str">
        <f>hidden1!A76</f>
        <v xml:space="preserve">  Республика Хакасия</v>
      </c>
      <c r="B86" s="58">
        <f>hidden1!FV76</f>
        <v>0</v>
      </c>
      <c r="C86" s="58">
        <f>hidden1!FW76</f>
        <v>0</v>
      </c>
      <c r="D86" s="58">
        <f>hidden1!FX76</f>
        <v>0</v>
      </c>
      <c r="E86" s="58">
        <f>hidden1!FY76</f>
        <v>0</v>
      </c>
      <c r="F86" s="58">
        <f>hidden1!FZ76</f>
        <v>0</v>
      </c>
      <c r="G86" s="58">
        <f>hidden1!GA76</f>
        <v>0</v>
      </c>
      <c r="H86" s="58">
        <f>hidden1!GB76</f>
        <v>0</v>
      </c>
      <c r="I86" s="58">
        <f>hidden1!GC76</f>
        <v>0</v>
      </c>
      <c r="J86" s="58">
        <f>hidden1!GD76</f>
        <v>0</v>
      </c>
      <c r="K86" s="57"/>
      <c r="L86" s="57"/>
      <c r="M86" s="57"/>
      <c r="N86" s="57"/>
      <c r="O86" s="57"/>
      <c r="P86" s="57"/>
      <c r="Q86" s="57"/>
    </row>
    <row r="87" spans="1:17" x14ac:dyDescent="0.25">
      <c r="A87" s="57" t="str">
        <f>hidden1!A77</f>
        <v xml:space="preserve">  Алтайский край</v>
      </c>
      <c r="B87" s="58">
        <f>hidden1!FV77</f>
        <v>0</v>
      </c>
      <c r="C87" s="58">
        <f>hidden1!FW77</f>
        <v>0</v>
      </c>
      <c r="D87" s="58">
        <f>hidden1!FX77</f>
        <v>0</v>
      </c>
      <c r="E87" s="58">
        <f>hidden1!FY77</f>
        <v>0</v>
      </c>
      <c r="F87" s="58">
        <f>hidden1!FZ77</f>
        <v>0</v>
      </c>
      <c r="G87" s="58">
        <f>hidden1!GA77</f>
        <v>0</v>
      </c>
      <c r="H87" s="58">
        <f>hidden1!GB77</f>
        <v>0</v>
      </c>
      <c r="I87" s="58">
        <f>hidden1!GC77</f>
        <v>0</v>
      </c>
      <c r="J87" s="58">
        <f>hidden1!GD77</f>
        <v>0</v>
      </c>
      <c r="K87" s="57"/>
      <c r="L87" s="57"/>
      <c r="M87" s="57"/>
      <c r="N87" s="57"/>
      <c r="O87" s="57"/>
      <c r="P87" s="57"/>
      <c r="Q87" s="57"/>
    </row>
    <row r="88" spans="1:17" x14ac:dyDescent="0.25">
      <c r="A88" s="57" t="str">
        <f>hidden1!A78</f>
        <v xml:space="preserve">  Красноярский край</v>
      </c>
      <c r="B88" s="58">
        <f>hidden1!FV78</f>
        <v>0</v>
      </c>
      <c r="C88" s="58">
        <f>hidden1!FW78</f>
        <v>0</v>
      </c>
      <c r="D88" s="58">
        <f>hidden1!FX78</f>
        <v>0</v>
      </c>
      <c r="E88" s="58">
        <f>hidden1!FY78</f>
        <v>0</v>
      </c>
      <c r="F88" s="58">
        <f>hidden1!FZ78</f>
        <v>0</v>
      </c>
      <c r="G88" s="58">
        <f>hidden1!GA78</f>
        <v>0</v>
      </c>
      <c r="H88" s="58">
        <f>hidden1!GB78</f>
        <v>0</v>
      </c>
      <c r="I88" s="58">
        <f>hidden1!GC78</f>
        <v>-102</v>
      </c>
      <c r="J88" s="58">
        <f>hidden1!GD78</f>
        <v>0</v>
      </c>
      <c r="K88" s="57"/>
      <c r="L88" s="57"/>
      <c r="M88" s="57"/>
      <c r="N88" s="57"/>
      <c r="O88" s="57"/>
      <c r="P88" s="57"/>
      <c r="Q88" s="57"/>
    </row>
    <row r="89" spans="1:17" x14ac:dyDescent="0.25">
      <c r="A89" s="57" t="str">
        <f>hidden1!A79</f>
        <v xml:space="preserve">  Иркутская область</v>
      </c>
      <c r="B89" s="58">
        <f>hidden1!FV79</f>
        <v>0</v>
      </c>
      <c r="C89" s="58">
        <f>hidden1!FW79</f>
        <v>0</v>
      </c>
      <c r="D89" s="58">
        <f>hidden1!FX79</f>
        <v>0</v>
      </c>
      <c r="E89" s="58">
        <f>hidden1!FY79</f>
        <v>0</v>
      </c>
      <c r="F89" s="58">
        <f>hidden1!FZ79</f>
        <v>0</v>
      </c>
      <c r="G89" s="58">
        <f>hidden1!GA79</f>
        <v>0</v>
      </c>
      <c r="H89" s="58">
        <f>hidden1!GB79</f>
        <v>0</v>
      </c>
      <c r="I89" s="58">
        <f>hidden1!GC79</f>
        <v>0</v>
      </c>
      <c r="J89" s="58">
        <f>hidden1!GD79</f>
        <v>0</v>
      </c>
      <c r="K89" s="57"/>
      <c r="L89" s="57"/>
      <c r="M89" s="57"/>
      <c r="N89" s="57"/>
      <c r="O89" s="57"/>
      <c r="P89" s="57"/>
      <c r="Q89" s="57"/>
    </row>
    <row r="90" spans="1:17" x14ac:dyDescent="0.25">
      <c r="A90" s="57" t="str">
        <f>hidden1!A80</f>
        <v xml:space="preserve">  Кемеровская область - Кузбасс</v>
      </c>
      <c r="B90" s="58">
        <f>hidden1!FV80</f>
        <v>0</v>
      </c>
      <c r="C90" s="58">
        <f>hidden1!FW80</f>
        <v>0</v>
      </c>
      <c r="D90" s="58">
        <f>hidden1!FX80</f>
        <v>0</v>
      </c>
      <c r="E90" s="58">
        <f>hidden1!FY80</f>
        <v>0</v>
      </c>
      <c r="F90" s="58">
        <f>hidden1!FZ80</f>
        <v>0</v>
      </c>
      <c r="G90" s="58">
        <f>hidden1!GA80</f>
        <v>0</v>
      </c>
      <c r="H90" s="58">
        <f>hidden1!GB80</f>
        <v>0</v>
      </c>
      <c r="I90" s="58">
        <f>hidden1!GC80</f>
        <v>0</v>
      </c>
      <c r="J90" s="58">
        <f>hidden1!GD80</f>
        <v>0</v>
      </c>
      <c r="K90" s="57"/>
      <c r="L90" s="57"/>
      <c r="M90" s="57"/>
      <c r="N90" s="57"/>
      <c r="O90" s="57"/>
      <c r="P90" s="57"/>
      <c r="Q90" s="57"/>
    </row>
    <row r="91" spans="1:17" x14ac:dyDescent="0.25">
      <c r="A91" s="57" t="str">
        <f>hidden1!A81</f>
        <v xml:space="preserve">  Новосибирская область</v>
      </c>
      <c r="B91" s="58">
        <f>hidden1!FV81</f>
        <v>0</v>
      </c>
      <c r="C91" s="58">
        <f>hidden1!FW81</f>
        <v>0</v>
      </c>
      <c r="D91" s="58">
        <f>hidden1!FX81</f>
        <v>0</v>
      </c>
      <c r="E91" s="58">
        <f>hidden1!FY81</f>
        <v>0</v>
      </c>
      <c r="F91" s="58">
        <f>hidden1!FZ81</f>
        <v>0</v>
      </c>
      <c r="G91" s="58">
        <f>hidden1!GA81</f>
        <v>0</v>
      </c>
      <c r="H91" s="58">
        <f>hidden1!GB81</f>
        <v>0</v>
      </c>
      <c r="I91" s="58">
        <f>hidden1!GC81</f>
        <v>0</v>
      </c>
      <c r="J91" s="58">
        <f>hidden1!GD81</f>
        <v>0</v>
      </c>
      <c r="K91" s="57"/>
      <c r="L91" s="57"/>
      <c r="M91" s="57"/>
      <c r="N91" s="57"/>
      <c r="O91" s="57"/>
      <c r="P91" s="57"/>
      <c r="Q91" s="57"/>
    </row>
    <row r="92" spans="1:17" x14ac:dyDescent="0.25">
      <c r="A92" s="57" t="str">
        <f>hidden1!A82</f>
        <v xml:space="preserve">  Омская область</v>
      </c>
      <c r="B92" s="58">
        <f>hidden1!FV82</f>
        <v>0</v>
      </c>
      <c r="C92" s="58">
        <f>hidden1!FW82</f>
        <v>0</v>
      </c>
      <c r="D92" s="58">
        <f>hidden1!FX82</f>
        <v>0</v>
      </c>
      <c r="E92" s="58">
        <f>hidden1!FY82</f>
        <v>0</v>
      </c>
      <c r="F92" s="58">
        <f>hidden1!FZ82</f>
        <v>0</v>
      </c>
      <c r="G92" s="58">
        <f>hidden1!GA82</f>
        <v>0</v>
      </c>
      <c r="H92" s="58">
        <f>hidden1!GB82</f>
        <v>0</v>
      </c>
      <c r="I92" s="58">
        <f>hidden1!GC82</f>
        <v>0</v>
      </c>
      <c r="J92" s="58">
        <f>hidden1!GD82</f>
        <v>0</v>
      </c>
      <c r="K92" s="57"/>
      <c r="L92" s="57"/>
      <c r="M92" s="57"/>
      <c r="N92" s="57"/>
      <c r="O92" s="57"/>
      <c r="P92" s="57"/>
      <c r="Q92" s="57"/>
    </row>
    <row r="93" spans="1:17" x14ac:dyDescent="0.25">
      <c r="A93" s="57" t="str">
        <f>hidden1!A83</f>
        <v xml:space="preserve">  Томская область</v>
      </c>
      <c r="B93" s="58">
        <f>hidden1!FV83</f>
        <v>0</v>
      </c>
      <c r="C93" s="58">
        <f>hidden1!FW83</f>
        <v>0</v>
      </c>
      <c r="D93" s="58">
        <f>hidden1!FX83</f>
        <v>0</v>
      </c>
      <c r="E93" s="58">
        <f>hidden1!FY83</f>
        <v>0</v>
      </c>
      <c r="F93" s="58">
        <f>hidden1!FZ83</f>
        <v>0</v>
      </c>
      <c r="G93" s="58">
        <f>hidden1!GA83</f>
        <v>0</v>
      </c>
      <c r="H93" s="58">
        <f>hidden1!GB83</f>
        <v>0</v>
      </c>
      <c r="I93" s="58">
        <f>hidden1!GC83</f>
        <v>0</v>
      </c>
      <c r="J93" s="58">
        <f>hidden1!GD83</f>
        <v>0</v>
      </c>
      <c r="K93" s="57"/>
      <c r="L93" s="57"/>
      <c r="M93" s="57"/>
      <c r="N93" s="57"/>
      <c r="O93" s="57"/>
      <c r="P93" s="57"/>
      <c r="Q93" s="57"/>
    </row>
    <row r="94" spans="1:17" x14ac:dyDescent="0.25">
      <c r="A94" s="57" t="str">
        <f>hidden1!A84</f>
        <v xml:space="preserve"> ДАЛЬНЕВОСТОЧНЫЙ ФЕДЕРАЛЬНЫЙ ОКРУГ</v>
      </c>
      <c r="B94" s="58">
        <f>hidden1!FV84</f>
        <v>0</v>
      </c>
      <c r="C94" s="58">
        <f>hidden1!FW84</f>
        <v>0</v>
      </c>
      <c r="D94" s="58">
        <f>hidden1!FX84</f>
        <v>0</v>
      </c>
      <c r="E94" s="58">
        <f>hidden1!FY84</f>
        <v>0</v>
      </c>
      <c r="F94" s="58">
        <f>hidden1!FZ84</f>
        <v>0</v>
      </c>
      <c r="G94" s="58">
        <f>hidden1!GA84</f>
        <v>0</v>
      </c>
      <c r="H94" s="58">
        <f>hidden1!GB84</f>
        <v>0</v>
      </c>
      <c r="I94" s="58">
        <f>hidden1!GC84</f>
        <v>0</v>
      </c>
      <c r="J94" s="58">
        <f>hidden1!GD84</f>
        <v>0</v>
      </c>
      <c r="K94" s="57"/>
      <c r="L94" s="57"/>
      <c r="M94" s="57"/>
      <c r="N94" s="57"/>
      <c r="O94" s="57"/>
      <c r="P94" s="57"/>
      <c r="Q94" s="57"/>
    </row>
    <row r="95" spans="1:17" x14ac:dyDescent="0.25">
      <c r="A95" s="57" t="str">
        <f>hidden1!A85</f>
        <v xml:space="preserve">  Республика Бурятия</v>
      </c>
      <c r="B95" s="58">
        <f>hidden1!FV85</f>
        <v>0</v>
      </c>
      <c r="C95" s="58">
        <f>hidden1!FW85</f>
        <v>0</v>
      </c>
      <c r="D95" s="58">
        <f>hidden1!FX85</f>
        <v>0</v>
      </c>
      <c r="E95" s="58">
        <f>hidden1!FY85</f>
        <v>0</v>
      </c>
      <c r="F95" s="58">
        <f>hidden1!FZ85</f>
        <v>0</v>
      </c>
      <c r="G95" s="58">
        <f>hidden1!GA85</f>
        <v>0</v>
      </c>
      <c r="H95" s="58">
        <f>hidden1!GB85</f>
        <v>0</v>
      </c>
      <c r="I95" s="58">
        <f>hidden1!GC85</f>
        <v>0</v>
      </c>
      <c r="J95" s="58">
        <f>hidden1!GD85</f>
        <v>0</v>
      </c>
      <c r="K95" s="57"/>
      <c r="L95" s="57"/>
      <c r="M95" s="57"/>
      <c r="N95" s="57"/>
      <c r="O95" s="57"/>
      <c r="P95" s="57"/>
      <c r="Q95" s="57"/>
    </row>
    <row r="96" spans="1:17" x14ac:dyDescent="0.25">
      <c r="A96" s="57" t="str">
        <f>hidden1!A86</f>
        <v xml:space="preserve">  Республика Саха (Якутия)</v>
      </c>
      <c r="B96" s="58">
        <f>hidden1!FV86</f>
        <v>0</v>
      </c>
      <c r="C96" s="58">
        <f>hidden1!FW86</f>
        <v>0</v>
      </c>
      <c r="D96" s="58">
        <f>hidden1!FX86</f>
        <v>0</v>
      </c>
      <c r="E96" s="58">
        <f>hidden1!FY86</f>
        <v>0</v>
      </c>
      <c r="F96" s="58">
        <f>hidden1!FZ86</f>
        <v>0</v>
      </c>
      <c r="G96" s="58">
        <f>hidden1!GA86</f>
        <v>0</v>
      </c>
      <c r="H96" s="58">
        <f>hidden1!GB86</f>
        <v>0</v>
      </c>
      <c r="I96" s="58">
        <f>hidden1!GC86</f>
        <v>0</v>
      </c>
      <c r="J96" s="58">
        <f>hidden1!GD86</f>
        <v>0</v>
      </c>
      <c r="K96" s="57"/>
      <c r="L96" s="57"/>
      <c r="M96" s="57"/>
      <c r="N96" s="57"/>
      <c r="O96" s="57"/>
      <c r="P96" s="57"/>
      <c r="Q96" s="57"/>
    </row>
    <row r="97" spans="1:17" x14ac:dyDescent="0.25">
      <c r="A97" s="57" t="str">
        <f>hidden1!A87</f>
        <v xml:space="preserve">  Приморский край</v>
      </c>
      <c r="B97" s="58">
        <f>hidden1!FV87</f>
        <v>0</v>
      </c>
      <c r="C97" s="58">
        <f>hidden1!FW87</f>
        <v>0</v>
      </c>
      <c r="D97" s="58">
        <f>hidden1!FX87</f>
        <v>0</v>
      </c>
      <c r="E97" s="58">
        <f>hidden1!FY87</f>
        <v>0</v>
      </c>
      <c r="F97" s="58">
        <f>hidden1!FZ87</f>
        <v>0</v>
      </c>
      <c r="G97" s="58">
        <f>hidden1!GA87</f>
        <v>0</v>
      </c>
      <c r="H97" s="58">
        <f>hidden1!GB87</f>
        <v>0</v>
      </c>
      <c r="I97" s="58">
        <f>hidden1!GC87</f>
        <v>0</v>
      </c>
      <c r="J97" s="58">
        <f>hidden1!GD87</f>
        <v>0</v>
      </c>
      <c r="K97" s="57"/>
      <c r="L97" s="57"/>
      <c r="M97" s="57"/>
      <c r="N97" s="57"/>
      <c r="O97" s="57"/>
      <c r="P97" s="57"/>
      <c r="Q97" s="57"/>
    </row>
    <row r="98" spans="1:17" x14ac:dyDescent="0.25">
      <c r="A98" s="57" t="str">
        <f>hidden1!A88</f>
        <v xml:space="preserve">  Хабаровский край</v>
      </c>
      <c r="B98" s="58">
        <f>hidden1!FV88</f>
        <v>0</v>
      </c>
      <c r="C98" s="58">
        <f>hidden1!FW88</f>
        <v>0</v>
      </c>
      <c r="D98" s="58">
        <f>hidden1!FX88</f>
        <v>0</v>
      </c>
      <c r="E98" s="58">
        <f>hidden1!FY88</f>
        <v>0</v>
      </c>
      <c r="F98" s="58">
        <f>hidden1!FZ88</f>
        <v>0</v>
      </c>
      <c r="G98" s="58">
        <f>hidden1!GA88</f>
        <v>0</v>
      </c>
      <c r="H98" s="58">
        <f>hidden1!GB88</f>
        <v>0</v>
      </c>
      <c r="I98" s="58">
        <f>hidden1!GC88</f>
        <v>0</v>
      </c>
      <c r="J98" s="58">
        <f>hidden1!GD88</f>
        <v>0</v>
      </c>
      <c r="K98" s="57"/>
      <c r="L98" s="57"/>
      <c r="M98" s="57"/>
      <c r="N98" s="57"/>
      <c r="O98" s="57"/>
      <c r="P98" s="57"/>
      <c r="Q98" s="57"/>
    </row>
    <row r="99" spans="1:17" x14ac:dyDescent="0.25">
      <c r="A99" s="57" t="str">
        <f>hidden1!A89</f>
        <v xml:space="preserve">  Амурская область</v>
      </c>
      <c r="B99" s="58">
        <f>hidden1!FV89</f>
        <v>0</v>
      </c>
      <c r="C99" s="58">
        <f>hidden1!FW89</f>
        <v>0</v>
      </c>
      <c r="D99" s="58">
        <f>hidden1!FX89</f>
        <v>0</v>
      </c>
      <c r="E99" s="58">
        <f>hidden1!FY89</f>
        <v>0</v>
      </c>
      <c r="F99" s="58">
        <f>hidden1!FZ89</f>
        <v>0</v>
      </c>
      <c r="G99" s="58">
        <f>hidden1!GA89</f>
        <v>0</v>
      </c>
      <c r="H99" s="58">
        <f>hidden1!GB89</f>
        <v>0</v>
      </c>
      <c r="I99" s="58">
        <f>hidden1!GC89</f>
        <v>0</v>
      </c>
      <c r="J99" s="58">
        <f>hidden1!GD89</f>
        <v>0</v>
      </c>
      <c r="K99" s="57"/>
      <c r="L99" s="57"/>
      <c r="M99" s="57"/>
      <c r="N99" s="57"/>
      <c r="O99" s="57"/>
      <c r="P99" s="57"/>
      <c r="Q99" s="57"/>
    </row>
    <row r="100" spans="1:17" x14ac:dyDescent="0.25">
      <c r="A100" s="57" t="str">
        <f>hidden1!A90</f>
        <v xml:space="preserve">  Камчатский край</v>
      </c>
      <c r="B100" s="58">
        <f>hidden1!FV90</f>
        <v>0</v>
      </c>
      <c r="C100" s="58">
        <f>hidden1!FW90</f>
        <v>0</v>
      </c>
      <c r="D100" s="58">
        <f>hidden1!FX90</f>
        <v>0</v>
      </c>
      <c r="E100" s="58">
        <f>hidden1!FY90</f>
        <v>0</v>
      </c>
      <c r="F100" s="58">
        <f>hidden1!FZ90</f>
        <v>0</v>
      </c>
      <c r="G100" s="58">
        <f>hidden1!GA90</f>
        <v>0</v>
      </c>
      <c r="H100" s="58">
        <f>hidden1!GB90</f>
        <v>0</v>
      </c>
      <c r="I100" s="58">
        <f>hidden1!GC90</f>
        <v>0</v>
      </c>
      <c r="J100" s="58">
        <f>hidden1!GD90</f>
        <v>0</v>
      </c>
      <c r="K100" s="57"/>
      <c r="L100" s="57"/>
      <c r="M100" s="57"/>
      <c r="N100" s="57"/>
      <c r="O100" s="57"/>
      <c r="P100" s="57"/>
      <c r="Q100" s="57"/>
    </row>
    <row r="101" spans="1:17" x14ac:dyDescent="0.25">
      <c r="A101" s="57" t="str">
        <f>hidden1!A91</f>
        <v xml:space="preserve">  Магаданская область</v>
      </c>
      <c r="B101" s="58">
        <f>hidden1!FV91</f>
        <v>0</v>
      </c>
      <c r="C101" s="58">
        <f>hidden1!FW91</f>
        <v>0</v>
      </c>
      <c r="D101" s="58">
        <f>hidden1!FX91</f>
        <v>0</v>
      </c>
      <c r="E101" s="58">
        <f>hidden1!FY91</f>
        <v>0</v>
      </c>
      <c r="F101" s="58">
        <f>hidden1!FZ91</f>
        <v>0</v>
      </c>
      <c r="G101" s="58">
        <f>hidden1!GA91</f>
        <v>0</v>
      </c>
      <c r="H101" s="58">
        <f>hidden1!GB91</f>
        <v>0</v>
      </c>
      <c r="I101" s="58">
        <f>hidden1!GC91</f>
        <v>0</v>
      </c>
      <c r="J101" s="58">
        <f>hidden1!GD91</f>
        <v>0</v>
      </c>
      <c r="K101" s="57"/>
      <c r="L101" s="57"/>
      <c r="M101" s="57"/>
      <c r="N101" s="57"/>
      <c r="O101" s="57"/>
      <c r="P101" s="57"/>
      <c r="Q101" s="57"/>
    </row>
    <row r="102" spans="1:17" x14ac:dyDescent="0.25">
      <c r="A102" s="57" t="str">
        <f>hidden1!A92</f>
        <v xml:space="preserve">  Сахалинская область</v>
      </c>
      <c r="B102" s="58">
        <f>hidden1!FV92</f>
        <v>0</v>
      </c>
      <c r="C102" s="58">
        <f>hidden1!FW92</f>
        <v>0</v>
      </c>
      <c r="D102" s="58">
        <f>hidden1!FX92</f>
        <v>0</v>
      </c>
      <c r="E102" s="58">
        <f>hidden1!FY92</f>
        <v>0</v>
      </c>
      <c r="F102" s="58">
        <f>hidden1!FZ92</f>
        <v>0</v>
      </c>
      <c r="G102" s="58">
        <f>hidden1!GA92</f>
        <v>0</v>
      </c>
      <c r="H102" s="58">
        <f>hidden1!GB92</f>
        <v>0</v>
      </c>
      <c r="I102" s="58">
        <f>hidden1!GC92</f>
        <v>0</v>
      </c>
      <c r="J102" s="58">
        <f>hidden1!GD92</f>
        <v>0</v>
      </c>
      <c r="K102" s="57"/>
      <c r="L102" s="57"/>
      <c r="M102" s="57"/>
      <c r="N102" s="57"/>
      <c r="O102" s="57"/>
      <c r="P102" s="57"/>
      <c r="Q102" s="57"/>
    </row>
    <row r="103" spans="1:17" x14ac:dyDescent="0.25">
      <c r="A103" s="57" t="str">
        <f>hidden1!A93</f>
        <v xml:space="preserve">  Забайкальский край</v>
      </c>
      <c r="B103" s="58">
        <f>hidden1!FV93</f>
        <v>0</v>
      </c>
      <c r="C103" s="58">
        <f>hidden1!FW93</f>
        <v>0</v>
      </c>
      <c r="D103" s="58">
        <f>hidden1!FX93</f>
        <v>0</v>
      </c>
      <c r="E103" s="58">
        <f>hidden1!FY93</f>
        <v>0</v>
      </c>
      <c r="F103" s="58">
        <f>hidden1!FZ93</f>
        <v>0</v>
      </c>
      <c r="G103" s="58">
        <f>hidden1!GA93</f>
        <v>0</v>
      </c>
      <c r="H103" s="58">
        <f>hidden1!GB93</f>
        <v>0</v>
      </c>
      <c r="I103" s="58">
        <f>hidden1!GC93</f>
        <v>0</v>
      </c>
      <c r="J103" s="58">
        <f>hidden1!GD93</f>
        <v>0</v>
      </c>
      <c r="K103" s="57"/>
      <c r="L103" s="57"/>
      <c r="M103" s="57"/>
      <c r="N103" s="57"/>
      <c r="O103" s="57"/>
      <c r="P103" s="57"/>
      <c r="Q103" s="57"/>
    </row>
    <row r="104" spans="1:17" x14ac:dyDescent="0.25">
      <c r="A104" s="57" t="str">
        <f>hidden1!A94</f>
        <v xml:space="preserve">  Еврейская автономная область</v>
      </c>
      <c r="B104" s="58">
        <f>hidden1!FV94</f>
        <v>0</v>
      </c>
      <c r="C104" s="58">
        <f>hidden1!FW94</f>
        <v>0</v>
      </c>
      <c r="D104" s="58">
        <f>hidden1!FX94</f>
        <v>0</v>
      </c>
      <c r="E104" s="58">
        <f>hidden1!FY94</f>
        <v>0</v>
      </c>
      <c r="F104" s="58">
        <f>hidden1!FZ94</f>
        <v>0</v>
      </c>
      <c r="G104" s="58">
        <f>hidden1!GA94</f>
        <v>0</v>
      </c>
      <c r="H104" s="58">
        <f>hidden1!GB94</f>
        <v>0</v>
      </c>
      <c r="I104" s="58">
        <f>hidden1!GC94</f>
        <v>0</v>
      </c>
      <c r="J104" s="58">
        <f>hidden1!GD94</f>
        <v>0</v>
      </c>
      <c r="K104" s="57"/>
      <c r="L104" s="57"/>
      <c r="M104" s="57"/>
      <c r="N104" s="57"/>
      <c r="O104" s="57"/>
      <c r="P104" s="57"/>
      <c r="Q104" s="57"/>
    </row>
    <row r="105" spans="1:17" x14ac:dyDescent="0.25">
      <c r="A105" s="57" t="str">
        <f>hidden1!A95</f>
        <v xml:space="preserve">  Чукотский автономный округ</v>
      </c>
      <c r="B105" s="58">
        <f>hidden1!FV95</f>
        <v>0</v>
      </c>
      <c r="C105" s="58">
        <f>hidden1!FW95</f>
        <v>0</v>
      </c>
      <c r="D105" s="58">
        <f>hidden1!FX95</f>
        <v>0</v>
      </c>
      <c r="E105" s="58">
        <f>hidden1!FY95</f>
        <v>0</v>
      </c>
      <c r="F105" s="58">
        <f>hidden1!FZ95</f>
        <v>0</v>
      </c>
      <c r="G105" s="58">
        <f>hidden1!GA95</f>
        <v>0</v>
      </c>
      <c r="H105" s="58">
        <f>hidden1!GB95</f>
        <v>0</v>
      </c>
      <c r="I105" s="58">
        <f>hidden1!GC95</f>
        <v>0</v>
      </c>
      <c r="J105" s="58">
        <f>hidden1!GD95</f>
        <v>0</v>
      </c>
      <c r="K105" s="57"/>
      <c r="L105" s="57"/>
      <c r="M105" s="57"/>
      <c r="N105" s="57"/>
      <c r="O105" s="57"/>
      <c r="P105" s="57"/>
      <c r="Q105" s="57"/>
    </row>
    <row r="106" spans="1:17" x14ac:dyDescent="0.25">
      <c r="A106" s="57" t="str">
        <f>hidden1!A101</f>
        <v xml:space="preserve"> МИ ФНС РОССИИ ПО УПРАВЛЕНИЮ ДОЛГОМ</v>
      </c>
      <c r="B106" s="58">
        <f>hidden1!FV101</f>
        <v>0</v>
      </c>
      <c r="C106" s="58">
        <f>hidden1!FW101</f>
        <v>0</v>
      </c>
      <c r="D106" s="58">
        <f>hidden1!FX101</f>
        <v>0</v>
      </c>
      <c r="E106" s="58">
        <f>hidden1!FY101</f>
        <v>0</v>
      </c>
      <c r="F106" s="58">
        <f>hidden1!FZ101</f>
        <v>0</v>
      </c>
      <c r="G106" s="58">
        <f>hidden1!GA101</f>
        <v>0</v>
      </c>
      <c r="H106" s="58">
        <f>hidden1!GB101</f>
        <v>0</v>
      </c>
      <c r="I106" s="58">
        <f>hidden1!GC101</f>
        <v>0</v>
      </c>
      <c r="J106" s="58">
        <f>hidden1!GD101</f>
        <v>0</v>
      </c>
      <c r="K106" s="57"/>
      <c r="L106" s="57"/>
      <c r="M106" s="57"/>
      <c r="N106" s="57"/>
      <c r="O106" s="57"/>
      <c r="P106" s="57"/>
      <c r="Q106" s="57"/>
    </row>
    <row r="107" spans="1:17" x14ac:dyDescent="0.25">
      <c r="A107" s="57"/>
      <c r="B107" s="58"/>
      <c r="C107" s="58"/>
      <c r="D107" s="58"/>
      <c r="E107" s="58"/>
      <c r="F107" s="58"/>
      <c r="G107" s="58"/>
      <c r="H107" s="58"/>
      <c r="I107" s="58"/>
      <c r="J107" s="58"/>
      <c r="K107" s="57"/>
      <c r="L107" s="57"/>
      <c r="M107" s="57"/>
      <c r="N107" s="57"/>
      <c r="O107" s="57"/>
      <c r="P107" s="57"/>
      <c r="Q107" s="57"/>
    </row>
  </sheetData>
  <mergeCells count="16">
    <mergeCell ref="A6:A9"/>
    <mergeCell ref="I1:J1"/>
    <mergeCell ref="A2:J2"/>
    <mergeCell ref="A3:J3"/>
    <mergeCell ref="F8:F9"/>
    <mergeCell ref="H8:H9"/>
    <mergeCell ref="B6:H6"/>
    <mergeCell ref="B8:B9"/>
    <mergeCell ref="I6:J6"/>
    <mergeCell ref="C8:C9"/>
    <mergeCell ref="E8:E9"/>
    <mergeCell ref="G8:G9"/>
    <mergeCell ref="D8:D9"/>
    <mergeCell ref="I7:J7"/>
    <mergeCell ref="I8:I9"/>
    <mergeCell ref="J8:J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9.44140625" style="43" customWidth="1"/>
    <col min="2" max="9" width="13.109375" style="43" customWidth="1"/>
    <col min="10" max="11" width="16" style="43" customWidth="1"/>
    <col min="12" max="16384" width="9.109375" style="43"/>
  </cols>
  <sheetData>
    <row r="1" spans="1:18" x14ac:dyDescent="0.25">
      <c r="G1" s="44"/>
      <c r="J1" s="171" t="s">
        <v>456</v>
      </c>
      <c r="K1" s="172"/>
    </row>
    <row r="2" spans="1:18" s="47" customFormat="1" ht="24.75" customHeight="1" x14ac:dyDescent="0.25">
      <c r="A2" s="137" t="s">
        <v>457</v>
      </c>
      <c r="B2" s="137"/>
      <c r="C2" s="137"/>
      <c r="D2" s="137"/>
      <c r="E2" s="137"/>
      <c r="F2" s="138"/>
      <c r="G2" s="138"/>
      <c r="H2" s="172"/>
      <c r="I2" s="172"/>
      <c r="J2" s="172"/>
      <c r="K2" s="172"/>
    </row>
    <row r="3" spans="1:18" x14ac:dyDescent="0.25">
      <c r="A3" s="138" t="str">
        <f>hidden5!A1</f>
        <v>по состоянию на 1  мая 2023 года</v>
      </c>
      <c r="B3" s="138"/>
      <c r="C3" s="138"/>
      <c r="D3" s="138"/>
      <c r="E3" s="138"/>
      <c r="F3" s="138"/>
      <c r="G3" s="138"/>
      <c r="H3" s="172"/>
      <c r="I3" s="172"/>
      <c r="J3" s="172"/>
      <c r="K3" s="172"/>
    </row>
    <row r="4" spans="1:18" x14ac:dyDescent="0.25">
      <c r="A4" s="46"/>
      <c r="B4" s="46"/>
      <c r="C4" s="46"/>
      <c r="D4" s="46"/>
      <c r="E4" s="46"/>
      <c r="F4" s="46"/>
      <c r="G4" s="46"/>
      <c r="H4" s="46"/>
      <c r="I4" s="46"/>
      <c r="J4" s="46"/>
    </row>
    <row r="5" spans="1:18" ht="15.75" customHeight="1" x14ac:dyDescent="0.25">
      <c r="A5" s="43" t="s">
        <v>401</v>
      </c>
      <c r="G5" s="44"/>
      <c r="J5" s="48"/>
      <c r="K5" s="44" t="s">
        <v>400</v>
      </c>
    </row>
    <row r="6" spans="1:18" ht="14.25" customHeight="1" x14ac:dyDescent="0.25">
      <c r="A6" s="135"/>
      <c r="B6" s="187" t="s">
        <v>931</v>
      </c>
      <c r="C6" s="210"/>
      <c r="D6" s="210"/>
      <c r="E6" s="211"/>
      <c r="F6" s="149" t="s">
        <v>393</v>
      </c>
      <c r="G6" s="266"/>
      <c r="H6" s="149" t="s">
        <v>447</v>
      </c>
      <c r="I6" s="150"/>
      <c r="J6" s="174" t="s">
        <v>405</v>
      </c>
      <c r="K6" s="269"/>
    </row>
    <row r="7" spans="1:18" ht="107.4" customHeight="1" x14ac:dyDescent="0.25">
      <c r="A7" s="136"/>
      <c r="B7" s="206"/>
      <c r="C7" s="207"/>
      <c r="D7" s="207"/>
      <c r="E7" s="208"/>
      <c r="F7" s="267"/>
      <c r="G7" s="268"/>
      <c r="H7" s="177"/>
      <c r="I7" s="178"/>
      <c r="J7" s="270" t="s">
        <v>478</v>
      </c>
      <c r="K7" s="271"/>
    </row>
    <row r="8" spans="1:18" ht="14.4" customHeight="1" x14ac:dyDescent="0.25">
      <c r="A8" s="136"/>
      <c r="B8" s="239" t="s">
        <v>399</v>
      </c>
      <c r="C8" s="239" t="s">
        <v>413</v>
      </c>
      <c r="D8" s="239" t="s">
        <v>414</v>
      </c>
      <c r="E8" s="239" t="s">
        <v>415</v>
      </c>
      <c r="F8" s="242" t="s">
        <v>414</v>
      </c>
      <c r="G8" s="242" t="s">
        <v>415</v>
      </c>
      <c r="H8" s="242" t="s">
        <v>414</v>
      </c>
      <c r="I8" s="242" t="s">
        <v>415</v>
      </c>
      <c r="J8" s="242" t="s">
        <v>414</v>
      </c>
      <c r="K8" s="242" t="s">
        <v>415</v>
      </c>
    </row>
    <row r="9" spans="1:18" ht="39.75" customHeight="1" x14ac:dyDescent="0.25">
      <c r="A9" s="136"/>
      <c r="B9" s="241"/>
      <c r="C9" s="250"/>
      <c r="D9" s="241"/>
      <c r="E9" s="250"/>
      <c r="F9" s="243"/>
      <c r="G9" s="158"/>
      <c r="H9" s="243"/>
      <c r="I9" s="158"/>
      <c r="J9" s="243"/>
      <c r="K9" s="158"/>
    </row>
    <row r="10" spans="1:18" x14ac:dyDescent="0.25">
      <c r="A10" s="92" t="s">
        <v>398</v>
      </c>
      <c r="B10" s="49">
        <v>1509</v>
      </c>
      <c r="C10" s="49" t="s">
        <v>720</v>
      </c>
      <c r="D10" s="49" t="s">
        <v>708</v>
      </c>
      <c r="E10" s="49" t="s">
        <v>709</v>
      </c>
      <c r="F10" s="92" t="s">
        <v>91</v>
      </c>
      <c r="G10" s="92" t="s">
        <v>92</v>
      </c>
      <c r="H10" s="49" t="s">
        <v>95</v>
      </c>
      <c r="I10" s="49" t="s">
        <v>96</v>
      </c>
      <c r="J10" s="49" t="s">
        <v>97</v>
      </c>
      <c r="K10" s="49" t="s">
        <v>98</v>
      </c>
    </row>
    <row r="11" spans="1:18" x14ac:dyDescent="0.25">
      <c r="A11" s="57" t="str">
        <f>hidden1!A1</f>
        <v>РОССИЙСКАЯ ФЕДЕРАЦИЯ</v>
      </c>
      <c r="B11" s="58">
        <f>C11+D11</f>
        <v>202582</v>
      </c>
      <c r="C11" s="58">
        <f>hidden1!GE1</f>
        <v>93188</v>
      </c>
      <c r="D11" s="58">
        <f>hidden1!GF1</f>
        <v>109394</v>
      </c>
      <c r="E11" s="58">
        <f>hidden1!GG1</f>
        <v>15990</v>
      </c>
      <c r="F11" s="58">
        <f>hidden1!GH1</f>
        <v>727186230</v>
      </c>
      <c r="G11" s="58">
        <f>hidden1!GI1</f>
        <v>59814759</v>
      </c>
      <c r="H11" s="58">
        <f>hidden1!GJ1</f>
        <v>3336160</v>
      </c>
      <c r="I11" s="58">
        <f>hidden1!GK1</f>
        <v>2123337</v>
      </c>
      <c r="J11" s="58">
        <f>hidden1!GL1</f>
        <v>1290219</v>
      </c>
      <c r="K11" s="58">
        <f>hidden1!GM1</f>
        <v>78480</v>
      </c>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5">
      <c r="A13" s="57" t="str">
        <f>hidden1!A3</f>
        <v xml:space="preserve"> ЦЕНТРАЛЬНЫЙ ФЕДЕРАЛЬНЫЙ ОКРУГ</v>
      </c>
      <c r="B13" s="58">
        <f t="shared" ref="B13:B75" si="0">C13+D13</f>
        <v>176509</v>
      </c>
      <c r="C13" s="58">
        <f>hidden1!GE3</f>
        <v>81194</v>
      </c>
      <c r="D13" s="58">
        <f>hidden1!GF3</f>
        <v>95315</v>
      </c>
      <c r="E13" s="58">
        <f>hidden1!GG3</f>
        <v>15990</v>
      </c>
      <c r="F13" s="58">
        <f>hidden1!GH3</f>
        <v>212738354</v>
      </c>
      <c r="G13" s="58">
        <f>hidden1!GI3</f>
        <v>21765969</v>
      </c>
      <c r="H13" s="58">
        <f>hidden1!GJ3</f>
        <v>1817694</v>
      </c>
      <c r="I13" s="58">
        <f>hidden1!GK3</f>
        <v>786599</v>
      </c>
      <c r="J13" s="58">
        <f>hidden1!GL3</f>
        <v>1109575</v>
      </c>
      <c r="K13" s="58">
        <f>hidden1!GM3</f>
        <v>78480</v>
      </c>
      <c r="L13" s="57"/>
      <c r="M13" s="57"/>
      <c r="N13" s="57"/>
      <c r="O13" s="57"/>
      <c r="P13" s="57"/>
      <c r="Q13" s="57"/>
      <c r="R13" s="57"/>
    </row>
    <row r="14" spans="1:18" x14ac:dyDescent="0.25">
      <c r="A14" s="57" t="str">
        <f>hidden1!A4</f>
        <v xml:space="preserve">  Белгородская область</v>
      </c>
      <c r="B14" s="58">
        <f t="shared" si="0"/>
        <v>0</v>
      </c>
      <c r="C14" s="58">
        <f>hidden1!GE4</f>
        <v>0</v>
      </c>
      <c r="D14" s="58">
        <f>hidden1!GF4</f>
        <v>0</v>
      </c>
      <c r="E14" s="58">
        <f>hidden1!GG4</f>
        <v>0</v>
      </c>
      <c r="F14" s="58">
        <f>hidden1!GH4</f>
        <v>6793549</v>
      </c>
      <c r="G14" s="58">
        <f>hidden1!GI4</f>
        <v>1877323</v>
      </c>
      <c r="H14" s="58">
        <f>hidden1!GJ4</f>
        <v>45445</v>
      </c>
      <c r="I14" s="58">
        <f>hidden1!GK4</f>
        <v>45445</v>
      </c>
      <c r="J14" s="58">
        <f>hidden1!GL4</f>
        <v>0</v>
      </c>
      <c r="K14" s="58">
        <f>hidden1!GM4</f>
        <v>0</v>
      </c>
      <c r="L14" s="57"/>
      <c r="M14" s="57"/>
      <c r="N14" s="57"/>
      <c r="O14" s="57"/>
      <c r="P14" s="57"/>
      <c r="Q14" s="57"/>
      <c r="R14" s="57"/>
    </row>
    <row r="15" spans="1:18" x14ac:dyDescent="0.25">
      <c r="A15" s="57" t="str">
        <f>hidden1!A5</f>
        <v xml:space="preserve">  Брянская область</v>
      </c>
      <c r="B15" s="58">
        <f t="shared" si="0"/>
        <v>0</v>
      </c>
      <c r="C15" s="58">
        <f>hidden1!GE5</f>
        <v>0</v>
      </c>
      <c r="D15" s="58">
        <f>hidden1!GF5</f>
        <v>0</v>
      </c>
      <c r="E15" s="58">
        <f>hidden1!GG5</f>
        <v>0</v>
      </c>
      <c r="F15" s="58">
        <f>hidden1!GH5</f>
        <v>2251913</v>
      </c>
      <c r="G15" s="58">
        <f>hidden1!GI5</f>
        <v>275046</v>
      </c>
      <c r="H15" s="58">
        <f>hidden1!GJ5</f>
        <v>-13087</v>
      </c>
      <c r="I15" s="58">
        <f>hidden1!GK5</f>
        <v>-13087</v>
      </c>
      <c r="J15" s="58">
        <f>hidden1!GL5</f>
        <v>0</v>
      </c>
      <c r="K15" s="58">
        <f>hidden1!GM5</f>
        <v>0</v>
      </c>
      <c r="L15" s="57"/>
      <c r="M15" s="57"/>
      <c r="N15" s="57"/>
      <c r="O15" s="57"/>
      <c r="P15" s="57"/>
      <c r="Q15" s="57"/>
      <c r="R15" s="57"/>
    </row>
    <row r="16" spans="1:18" x14ac:dyDescent="0.25">
      <c r="A16" s="57" t="str">
        <f>hidden1!A6</f>
        <v xml:space="preserve">  Владимирская область</v>
      </c>
      <c r="B16" s="58">
        <f t="shared" si="0"/>
        <v>0</v>
      </c>
      <c r="C16" s="58">
        <f>hidden1!GE6</f>
        <v>0</v>
      </c>
      <c r="D16" s="58">
        <f>hidden1!GF6</f>
        <v>0</v>
      </c>
      <c r="E16" s="58">
        <f>hidden1!GG6</f>
        <v>0</v>
      </c>
      <c r="F16" s="58">
        <f>hidden1!GH6</f>
        <v>3170439</v>
      </c>
      <c r="G16" s="58">
        <f>hidden1!GI6</f>
        <v>578428</v>
      </c>
      <c r="H16" s="58">
        <f>hidden1!GJ6</f>
        <v>10182</v>
      </c>
      <c r="I16" s="58">
        <f>hidden1!GK6</f>
        <v>10182</v>
      </c>
      <c r="J16" s="58">
        <f>hidden1!GL6</f>
        <v>0</v>
      </c>
      <c r="K16" s="58">
        <f>hidden1!GM6</f>
        <v>0</v>
      </c>
      <c r="L16" s="57"/>
      <c r="M16" s="57"/>
      <c r="N16" s="57"/>
      <c r="O16" s="57"/>
      <c r="P16" s="57"/>
      <c r="Q16" s="57"/>
      <c r="R16" s="57"/>
    </row>
    <row r="17" spans="1:18" x14ac:dyDescent="0.25">
      <c r="A17" s="57" t="str">
        <f>hidden1!A7</f>
        <v xml:space="preserve">  Воронежская область</v>
      </c>
      <c r="B17" s="58">
        <f t="shared" si="0"/>
        <v>0</v>
      </c>
      <c r="C17" s="58">
        <f>hidden1!GE7</f>
        <v>0</v>
      </c>
      <c r="D17" s="58">
        <f>hidden1!GF7</f>
        <v>0</v>
      </c>
      <c r="E17" s="58">
        <f>hidden1!GG7</f>
        <v>0</v>
      </c>
      <c r="F17" s="58">
        <f>hidden1!GH7</f>
        <v>7827712</v>
      </c>
      <c r="G17" s="58">
        <f>hidden1!GI7</f>
        <v>1064423</v>
      </c>
      <c r="H17" s="58">
        <f>hidden1!GJ7</f>
        <v>19714</v>
      </c>
      <c r="I17" s="58">
        <f>hidden1!GK7</f>
        <v>19714</v>
      </c>
      <c r="J17" s="58">
        <f>hidden1!GL7</f>
        <v>0</v>
      </c>
      <c r="K17" s="58">
        <f>hidden1!GM7</f>
        <v>0</v>
      </c>
      <c r="L17" s="57"/>
      <c r="M17" s="57"/>
      <c r="N17" s="57"/>
      <c r="O17" s="57"/>
      <c r="P17" s="57"/>
      <c r="Q17" s="57"/>
      <c r="R17" s="57"/>
    </row>
    <row r="18" spans="1:18" x14ac:dyDescent="0.25">
      <c r="A18" s="57" t="str">
        <f>hidden1!A8</f>
        <v xml:space="preserve">  Ивановская область</v>
      </c>
      <c r="B18" s="58">
        <f t="shared" si="0"/>
        <v>0</v>
      </c>
      <c r="C18" s="58">
        <f>hidden1!GE8</f>
        <v>0</v>
      </c>
      <c r="D18" s="58">
        <f>hidden1!GF8</f>
        <v>0</v>
      </c>
      <c r="E18" s="58">
        <f>hidden1!GG8</f>
        <v>0</v>
      </c>
      <c r="F18" s="58">
        <f>hidden1!GH8</f>
        <v>1514062</v>
      </c>
      <c r="G18" s="58">
        <f>hidden1!GI8</f>
        <v>267955</v>
      </c>
      <c r="H18" s="58">
        <f>hidden1!GJ8</f>
        <v>13554</v>
      </c>
      <c r="I18" s="58">
        <f>hidden1!GK8</f>
        <v>13554</v>
      </c>
      <c r="J18" s="58">
        <f>hidden1!GL8</f>
        <v>0</v>
      </c>
      <c r="K18" s="58">
        <f>hidden1!GM8</f>
        <v>0</v>
      </c>
      <c r="L18" s="57"/>
      <c r="M18" s="57"/>
      <c r="N18" s="57"/>
      <c r="O18" s="57"/>
      <c r="P18" s="57"/>
      <c r="Q18" s="57"/>
      <c r="R18" s="57"/>
    </row>
    <row r="19" spans="1:18" x14ac:dyDescent="0.25">
      <c r="A19" s="57" t="str">
        <f>hidden1!A9</f>
        <v xml:space="preserve">  Калужская область</v>
      </c>
      <c r="B19" s="58">
        <f t="shared" si="0"/>
        <v>6920</v>
      </c>
      <c r="C19" s="58">
        <f>hidden1!GE9</f>
        <v>3183</v>
      </c>
      <c r="D19" s="58">
        <f>hidden1!GF9</f>
        <v>3737</v>
      </c>
      <c r="E19" s="58">
        <f>hidden1!GG9</f>
        <v>0</v>
      </c>
      <c r="F19" s="58">
        <f>hidden1!GH9</f>
        <v>3205700</v>
      </c>
      <c r="G19" s="58">
        <f>hidden1!GI9</f>
        <v>533655</v>
      </c>
      <c r="H19" s="58">
        <f>hidden1!GJ9</f>
        <v>-13381</v>
      </c>
      <c r="I19" s="58">
        <f>hidden1!GK9</f>
        <v>-13381</v>
      </c>
      <c r="J19" s="58">
        <f>hidden1!GL9</f>
        <v>0</v>
      </c>
      <c r="K19" s="58">
        <f>hidden1!GM9</f>
        <v>0</v>
      </c>
      <c r="L19" s="57"/>
      <c r="M19" s="57"/>
      <c r="N19" s="57"/>
      <c r="O19" s="57"/>
      <c r="P19" s="57"/>
      <c r="Q19" s="57"/>
      <c r="R19" s="57"/>
    </row>
    <row r="20" spans="1:18" x14ac:dyDescent="0.25">
      <c r="A20" s="57" t="str">
        <f>hidden1!A10</f>
        <v xml:space="preserve">  Костромская область</v>
      </c>
      <c r="B20" s="58">
        <f t="shared" si="0"/>
        <v>0</v>
      </c>
      <c r="C20" s="58">
        <f>hidden1!GE10</f>
        <v>0</v>
      </c>
      <c r="D20" s="58">
        <f>hidden1!GF10</f>
        <v>0</v>
      </c>
      <c r="E20" s="58">
        <f>hidden1!GG10</f>
        <v>0</v>
      </c>
      <c r="F20" s="58">
        <f>hidden1!GH10</f>
        <v>1105091</v>
      </c>
      <c r="G20" s="58">
        <f>hidden1!GI10</f>
        <v>151483</v>
      </c>
      <c r="H20" s="58">
        <f>hidden1!GJ10</f>
        <v>-2394</v>
      </c>
      <c r="I20" s="58">
        <f>hidden1!GK10</f>
        <v>-2394</v>
      </c>
      <c r="J20" s="58">
        <f>hidden1!GL10</f>
        <v>0</v>
      </c>
      <c r="K20" s="58">
        <f>hidden1!GM10</f>
        <v>0</v>
      </c>
      <c r="L20" s="57"/>
      <c r="M20" s="57"/>
      <c r="N20" s="57"/>
      <c r="O20" s="57"/>
      <c r="P20" s="57"/>
      <c r="Q20" s="57"/>
      <c r="R20" s="57"/>
    </row>
    <row r="21" spans="1:18" x14ac:dyDescent="0.25">
      <c r="A21" s="57" t="str">
        <f>hidden1!A11</f>
        <v xml:space="preserve">  Курская область</v>
      </c>
      <c r="B21" s="58">
        <f t="shared" si="0"/>
        <v>11</v>
      </c>
      <c r="C21" s="58">
        <f>hidden1!GE11</f>
        <v>5</v>
      </c>
      <c r="D21" s="58">
        <f>hidden1!GF11</f>
        <v>6</v>
      </c>
      <c r="E21" s="58">
        <f>hidden1!GG11</f>
        <v>0</v>
      </c>
      <c r="F21" s="58">
        <f>hidden1!GH11</f>
        <v>3039641</v>
      </c>
      <c r="G21" s="58">
        <f>hidden1!GI11</f>
        <v>530092</v>
      </c>
      <c r="H21" s="58">
        <f>hidden1!GJ11</f>
        <v>10392</v>
      </c>
      <c r="I21" s="58">
        <f>hidden1!GK11</f>
        <v>10392</v>
      </c>
      <c r="J21" s="58">
        <f>hidden1!GL11</f>
        <v>0</v>
      </c>
      <c r="K21" s="58">
        <f>hidden1!GM11</f>
        <v>0</v>
      </c>
      <c r="L21" s="57"/>
      <c r="M21" s="57"/>
      <c r="N21" s="57"/>
      <c r="O21" s="57"/>
      <c r="P21" s="57"/>
      <c r="Q21" s="57"/>
      <c r="R21" s="57"/>
    </row>
    <row r="22" spans="1:18" x14ac:dyDescent="0.25">
      <c r="A22" s="57" t="str">
        <f>hidden1!A12</f>
        <v xml:space="preserve">  Липецкая область</v>
      </c>
      <c r="B22" s="58">
        <f t="shared" si="0"/>
        <v>0</v>
      </c>
      <c r="C22" s="58">
        <f>hidden1!GE12</f>
        <v>0</v>
      </c>
      <c r="D22" s="58">
        <f>hidden1!GF12</f>
        <v>0</v>
      </c>
      <c r="E22" s="58">
        <f>hidden1!GG12</f>
        <v>0</v>
      </c>
      <c r="F22" s="58">
        <f>hidden1!GH12</f>
        <v>4112945</v>
      </c>
      <c r="G22" s="58">
        <f>hidden1!GI12</f>
        <v>671499</v>
      </c>
      <c r="H22" s="58">
        <f>hidden1!GJ12</f>
        <v>17614</v>
      </c>
      <c r="I22" s="58">
        <f>hidden1!GK12</f>
        <v>17614</v>
      </c>
      <c r="J22" s="58">
        <f>hidden1!GL12</f>
        <v>0</v>
      </c>
      <c r="K22" s="58">
        <f>hidden1!GM12</f>
        <v>0</v>
      </c>
      <c r="L22" s="57"/>
      <c r="M22" s="57"/>
      <c r="N22" s="57"/>
      <c r="O22" s="57"/>
      <c r="P22" s="57"/>
      <c r="Q22" s="57"/>
      <c r="R22" s="57"/>
    </row>
    <row r="23" spans="1:18" x14ac:dyDescent="0.25">
      <c r="A23" s="57" t="str">
        <f>hidden1!A13</f>
        <v xml:space="preserve">  Московская область</v>
      </c>
      <c r="B23" s="58">
        <f t="shared" si="0"/>
        <v>59221</v>
      </c>
      <c r="C23" s="58">
        <f>hidden1!GE13</f>
        <v>27242</v>
      </c>
      <c r="D23" s="58">
        <f>hidden1!GF13</f>
        <v>31979</v>
      </c>
      <c r="E23" s="58">
        <f>hidden1!GG13</f>
        <v>15990</v>
      </c>
      <c r="F23" s="58">
        <f>hidden1!GH13</f>
        <v>43642771</v>
      </c>
      <c r="G23" s="58">
        <f>hidden1!GI13</f>
        <v>10763654</v>
      </c>
      <c r="H23" s="58">
        <f>hidden1!GJ13</f>
        <v>514935</v>
      </c>
      <c r="I23" s="58">
        <f>hidden1!GK13</f>
        <v>514935</v>
      </c>
      <c r="J23" s="58">
        <f>hidden1!GL13</f>
        <v>0</v>
      </c>
      <c r="K23" s="58">
        <f>hidden1!GM13</f>
        <v>0</v>
      </c>
      <c r="L23" s="57"/>
      <c r="M23" s="57"/>
      <c r="N23" s="57"/>
      <c r="O23" s="57"/>
      <c r="P23" s="57"/>
      <c r="Q23" s="57"/>
      <c r="R23" s="57"/>
    </row>
    <row r="24" spans="1:18" x14ac:dyDescent="0.25">
      <c r="A24" s="57" t="str">
        <f>hidden1!A14</f>
        <v xml:space="preserve">  Орловская область</v>
      </c>
      <c r="B24" s="58">
        <f t="shared" si="0"/>
        <v>0</v>
      </c>
      <c r="C24" s="58">
        <f>hidden1!GE14</f>
        <v>0</v>
      </c>
      <c r="D24" s="58">
        <f>hidden1!GF14</f>
        <v>0</v>
      </c>
      <c r="E24" s="58">
        <f>hidden1!GG14</f>
        <v>0</v>
      </c>
      <c r="F24" s="58">
        <f>hidden1!GH14</f>
        <v>1628666</v>
      </c>
      <c r="G24" s="58">
        <f>hidden1!GI14</f>
        <v>218521</v>
      </c>
      <c r="H24" s="58">
        <f>hidden1!GJ14</f>
        <v>3801</v>
      </c>
      <c r="I24" s="58">
        <f>hidden1!GK14</f>
        <v>3801</v>
      </c>
      <c r="J24" s="58">
        <f>hidden1!GL14</f>
        <v>0</v>
      </c>
      <c r="K24" s="58">
        <f>hidden1!GM14</f>
        <v>0</v>
      </c>
      <c r="L24" s="57"/>
      <c r="M24" s="57"/>
      <c r="N24" s="57"/>
      <c r="O24" s="57"/>
      <c r="P24" s="57"/>
      <c r="Q24" s="57"/>
      <c r="R24" s="57"/>
    </row>
    <row r="25" spans="1:18" x14ac:dyDescent="0.25">
      <c r="A25" s="57" t="str">
        <f>hidden1!A15</f>
        <v xml:space="preserve">  Рязанская область</v>
      </c>
      <c r="B25" s="58">
        <f t="shared" si="0"/>
        <v>0</v>
      </c>
      <c r="C25" s="58">
        <f>hidden1!GE15</f>
        <v>0</v>
      </c>
      <c r="D25" s="58">
        <f>hidden1!GF15</f>
        <v>0</v>
      </c>
      <c r="E25" s="58">
        <f>hidden1!GG15</f>
        <v>0</v>
      </c>
      <c r="F25" s="58">
        <f>hidden1!GH15</f>
        <v>3657629</v>
      </c>
      <c r="G25" s="58">
        <f>hidden1!GI15</f>
        <v>636153</v>
      </c>
      <c r="H25" s="58">
        <f>hidden1!GJ15</f>
        <v>46886</v>
      </c>
      <c r="I25" s="58">
        <f>hidden1!GK15</f>
        <v>46886</v>
      </c>
      <c r="J25" s="58">
        <f>hidden1!GL15</f>
        <v>0</v>
      </c>
      <c r="K25" s="58">
        <f>hidden1!GM15</f>
        <v>0</v>
      </c>
      <c r="L25" s="57"/>
      <c r="M25" s="57"/>
      <c r="N25" s="57"/>
      <c r="O25" s="57"/>
      <c r="P25" s="57"/>
      <c r="Q25" s="57"/>
      <c r="R25" s="57"/>
    </row>
    <row r="26" spans="1:18" x14ac:dyDescent="0.25">
      <c r="A26" s="57" t="str">
        <f>hidden1!A16</f>
        <v xml:space="preserve">  Смоленская область</v>
      </c>
      <c r="B26" s="58">
        <f t="shared" si="0"/>
        <v>0</v>
      </c>
      <c r="C26" s="58">
        <f>hidden1!GE16</f>
        <v>0</v>
      </c>
      <c r="D26" s="58">
        <f>hidden1!GF16</f>
        <v>0</v>
      </c>
      <c r="E26" s="58">
        <f>hidden1!GG16</f>
        <v>0</v>
      </c>
      <c r="F26" s="58">
        <f>hidden1!GH16</f>
        <v>2884895</v>
      </c>
      <c r="G26" s="58">
        <f>hidden1!GI16</f>
        <v>170816</v>
      </c>
      <c r="H26" s="58">
        <f>hidden1!GJ16</f>
        <v>5079</v>
      </c>
      <c r="I26" s="58">
        <f>hidden1!GK16</f>
        <v>5079</v>
      </c>
      <c r="J26" s="58">
        <f>hidden1!GL16</f>
        <v>0</v>
      </c>
      <c r="K26" s="58">
        <f>hidden1!GM16</f>
        <v>0</v>
      </c>
      <c r="L26" s="57"/>
      <c r="M26" s="57"/>
      <c r="N26" s="57"/>
      <c r="O26" s="57"/>
      <c r="P26" s="57"/>
      <c r="Q26" s="57"/>
      <c r="R26" s="57"/>
    </row>
    <row r="27" spans="1:18" x14ac:dyDescent="0.25">
      <c r="A27" s="57" t="str">
        <f>hidden1!A17</f>
        <v xml:space="preserve">  Тамбовская область</v>
      </c>
      <c r="B27" s="58">
        <f t="shared" si="0"/>
        <v>0</v>
      </c>
      <c r="C27" s="58">
        <f>hidden1!GE17</f>
        <v>0</v>
      </c>
      <c r="D27" s="58">
        <f>hidden1!GF17</f>
        <v>0</v>
      </c>
      <c r="E27" s="58">
        <f>hidden1!GG17</f>
        <v>0</v>
      </c>
      <c r="F27" s="58">
        <f>hidden1!GH17</f>
        <v>2441581</v>
      </c>
      <c r="G27" s="58">
        <f>hidden1!GI17</f>
        <v>294722</v>
      </c>
      <c r="H27" s="58">
        <f>hidden1!GJ17</f>
        <v>-8707</v>
      </c>
      <c r="I27" s="58">
        <f>hidden1!GK17</f>
        <v>-8707</v>
      </c>
      <c r="J27" s="58">
        <f>hidden1!GL17</f>
        <v>0</v>
      </c>
      <c r="K27" s="58">
        <f>hidden1!GM17</f>
        <v>0</v>
      </c>
      <c r="L27" s="57"/>
      <c r="M27" s="57"/>
      <c r="N27" s="57"/>
      <c r="O27" s="57"/>
      <c r="P27" s="57"/>
      <c r="Q27" s="57"/>
      <c r="R27" s="57"/>
    </row>
    <row r="28" spans="1:18" x14ac:dyDescent="0.25">
      <c r="A28" s="57" t="str">
        <f>hidden1!A18</f>
        <v xml:space="preserve">  Тверская область</v>
      </c>
      <c r="B28" s="58">
        <f t="shared" si="0"/>
        <v>0</v>
      </c>
      <c r="C28" s="58">
        <f>hidden1!GE18</f>
        <v>0</v>
      </c>
      <c r="D28" s="58">
        <f>hidden1!GF18</f>
        <v>0</v>
      </c>
      <c r="E28" s="58">
        <f>hidden1!GG18</f>
        <v>0</v>
      </c>
      <c r="F28" s="58">
        <f>hidden1!GH18</f>
        <v>4445145</v>
      </c>
      <c r="G28" s="58">
        <f>hidden1!GI18</f>
        <v>520130</v>
      </c>
      <c r="H28" s="58">
        <f>hidden1!GJ18</f>
        <v>28316</v>
      </c>
      <c r="I28" s="58">
        <f>hidden1!GK18</f>
        <v>28316</v>
      </c>
      <c r="J28" s="58">
        <f>hidden1!GL18</f>
        <v>0</v>
      </c>
      <c r="K28" s="58">
        <f>hidden1!GM18</f>
        <v>0</v>
      </c>
      <c r="L28" s="57"/>
      <c r="M28" s="57"/>
      <c r="N28" s="57"/>
      <c r="O28" s="57"/>
      <c r="P28" s="57"/>
      <c r="Q28" s="57"/>
      <c r="R28" s="57"/>
    </row>
    <row r="29" spans="1:18" x14ac:dyDescent="0.25">
      <c r="A29" s="57" t="str">
        <f>hidden1!A19</f>
        <v xml:space="preserve">  Тульская область</v>
      </c>
      <c r="B29" s="58">
        <f t="shared" si="0"/>
        <v>0</v>
      </c>
      <c r="C29" s="58">
        <f>hidden1!GE19</f>
        <v>0</v>
      </c>
      <c r="D29" s="58">
        <f>hidden1!GF19</f>
        <v>0</v>
      </c>
      <c r="E29" s="58">
        <f>hidden1!GG19</f>
        <v>0</v>
      </c>
      <c r="F29" s="58">
        <f>hidden1!GH19</f>
        <v>4011186</v>
      </c>
      <c r="G29" s="58">
        <f>hidden1!GI19</f>
        <v>1077184</v>
      </c>
      <c r="H29" s="58">
        <f>hidden1!GJ19</f>
        <v>-630</v>
      </c>
      <c r="I29" s="58">
        <f>hidden1!GK19</f>
        <v>-630</v>
      </c>
      <c r="J29" s="58">
        <f>hidden1!GL19</f>
        <v>0</v>
      </c>
      <c r="K29" s="58">
        <f>hidden1!GM19</f>
        <v>0</v>
      </c>
      <c r="L29" s="57"/>
      <c r="M29" s="57"/>
      <c r="N29" s="57"/>
      <c r="O29" s="57"/>
      <c r="P29" s="57"/>
      <c r="Q29" s="57"/>
      <c r="R29" s="57"/>
    </row>
    <row r="30" spans="1:18" x14ac:dyDescent="0.25">
      <c r="A30" s="57" t="str">
        <f>hidden1!A20</f>
        <v xml:space="preserve">  Ярославская область</v>
      </c>
      <c r="B30" s="58">
        <f t="shared" si="0"/>
        <v>0</v>
      </c>
      <c r="C30" s="58">
        <f>hidden1!GE20</f>
        <v>0</v>
      </c>
      <c r="D30" s="58">
        <f>hidden1!GF20</f>
        <v>0</v>
      </c>
      <c r="E30" s="58">
        <f>hidden1!GG20</f>
        <v>0</v>
      </c>
      <c r="F30" s="58">
        <f>hidden1!GH20</f>
        <v>3913712</v>
      </c>
      <c r="G30" s="58">
        <f>hidden1!GI20</f>
        <v>514846</v>
      </c>
      <c r="H30" s="58">
        <f>hidden1!GJ20</f>
        <v>30400</v>
      </c>
      <c r="I30" s="58">
        <f>hidden1!GK20</f>
        <v>30400</v>
      </c>
      <c r="J30" s="58">
        <f>hidden1!GL20</f>
        <v>0</v>
      </c>
      <c r="K30" s="58">
        <f>hidden1!GM20</f>
        <v>0</v>
      </c>
      <c r="L30" s="57"/>
      <c r="M30" s="57"/>
      <c r="N30" s="57"/>
      <c r="O30" s="57"/>
      <c r="P30" s="57"/>
      <c r="Q30" s="57"/>
      <c r="R30" s="57"/>
    </row>
    <row r="31" spans="1:18" x14ac:dyDescent="0.25">
      <c r="A31" s="57" t="str">
        <f>hidden1!A21</f>
        <v xml:space="preserve">  город Москва</v>
      </c>
      <c r="B31" s="58">
        <f t="shared" si="0"/>
        <v>110357</v>
      </c>
      <c r="C31" s="58">
        <f>hidden1!GE21</f>
        <v>50764</v>
      </c>
      <c r="D31" s="58">
        <f>hidden1!GF21</f>
        <v>59593</v>
      </c>
      <c r="E31" s="58">
        <f>hidden1!GG21</f>
        <v>0</v>
      </c>
      <c r="F31" s="58">
        <f>hidden1!GH21</f>
        <v>113091717</v>
      </c>
      <c r="G31" s="58">
        <f>hidden1!GI21</f>
        <v>1620039</v>
      </c>
      <c r="H31" s="58">
        <f>hidden1!GJ21</f>
        <v>1109575</v>
      </c>
      <c r="I31" s="58">
        <f>hidden1!GK21</f>
        <v>78480</v>
      </c>
      <c r="J31" s="58">
        <f>hidden1!GL21</f>
        <v>1109575</v>
      </c>
      <c r="K31" s="58">
        <f>hidden1!GM21</f>
        <v>78480</v>
      </c>
      <c r="L31" s="57"/>
      <c r="M31" s="57"/>
      <c r="N31" s="57"/>
      <c r="O31" s="57"/>
      <c r="P31" s="57"/>
      <c r="Q31" s="57"/>
      <c r="R31" s="57"/>
    </row>
    <row r="32" spans="1:18" x14ac:dyDescent="0.25">
      <c r="A32" s="57" t="str">
        <f>hidden1!A22</f>
        <v xml:space="preserve"> СЕВЕРО-ЗАПАДНЫЙ ФЕДЕРАЛЬНЫЙ ОКРУГ</v>
      </c>
      <c r="B32" s="58">
        <f t="shared" si="0"/>
        <v>0</v>
      </c>
      <c r="C32" s="58">
        <f>hidden1!GE22</f>
        <v>0</v>
      </c>
      <c r="D32" s="58">
        <f>hidden1!GF22</f>
        <v>0</v>
      </c>
      <c r="E32" s="58">
        <f>hidden1!GG22</f>
        <v>0</v>
      </c>
      <c r="F32" s="58">
        <f>hidden1!GH22</f>
        <v>88489921</v>
      </c>
      <c r="G32" s="58">
        <f>hidden1!GI22</f>
        <v>3782728</v>
      </c>
      <c r="H32" s="58">
        <f>hidden1!GJ22</f>
        <v>291245</v>
      </c>
      <c r="I32" s="58">
        <f>hidden1!GK22</f>
        <v>113548</v>
      </c>
      <c r="J32" s="58">
        <f>hidden1!GL22</f>
        <v>177697</v>
      </c>
      <c r="K32" s="58">
        <f>hidden1!GM22</f>
        <v>0</v>
      </c>
      <c r="L32" s="57"/>
      <c r="M32" s="57"/>
      <c r="N32" s="57"/>
      <c r="O32" s="57"/>
      <c r="P32" s="57"/>
      <c r="Q32" s="57"/>
      <c r="R32" s="57"/>
    </row>
    <row r="33" spans="1:18" x14ac:dyDescent="0.25">
      <c r="A33" s="57" t="str">
        <f>hidden1!A23</f>
        <v xml:space="preserve">  Республика Карелия</v>
      </c>
      <c r="B33" s="58">
        <f t="shared" si="0"/>
        <v>0</v>
      </c>
      <c r="C33" s="58">
        <f>hidden1!GE23</f>
        <v>0</v>
      </c>
      <c r="D33" s="58">
        <f>hidden1!GF23</f>
        <v>0</v>
      </c>
      <c r="E33" s="58">
        <f>hidden1!GG23</f>
        <v>0</v>
      </c>
      <c r="F33" s="58">
        <f>hidden1!GH23</f>
        <v>1730400</v>
      </c>
      <c r="G33" s="58">
        <f>hidden1!GI23</f>
        <v>114742</v>
      </c>
      <c r="H33" s="58">
        <f>hidden1!GJ23</f>
        <v>9335</v>
      </c>
      <c r="I33" s="58">
        <f>hidden1!GK23</f>
        <v>9335</v>
      </c>
      <c r="J33" s="58">
        <f>hidden1!GL23</f>
        <v>0</v>
      </c>
      <c r="K33" s="58">
        <f>hidden1!GM23</f>
        <v>0</v>
      </c>
      <c r="L33" s="57"/>
      <c r="M33" s="57"/>
      <c r="N33" s="57"/>
      <c r="O33" s="57"/>
      <c r="P33" s="57"/>
      <c r="Q33" s="57"/>
      <c r="R33" s="57"/>
    </row>
    <row r="34" spans="1:18" x14ac:dyDescent="0.25">
      <c r="A34" s="57" t="str">
        <f>hidden1!A24</f>
        <v xml:space="preserve">  Республика Коми</v>
      </c>
      <c r="B34" s="58">
        <f t="shared" si="0"/>
        <v>0</v>
      </c>
      <c r="C34" s="58">
        <f>hidden1!GE24</f>
        <v>0</v>
      </c>
      <c r="D34" s="58">
        <f>hidden1!GF24</f>
        <v>0</v>
      </c>
      <c r="E34" s="58">
        <f>hidden1!GG24</f>
        <v>0</v>
      </c>
      <c r="F34" s="58">
        <f>hidden1!GH24</f>
        <v>12823593</v>
      </c>
      <c r="G34" s="58">
        <f>hidden1!GI24</f>
        <v>130754</v>
      </c>
      <c r="H34" s="58">
        <f>hidden1!GJ24</f>
        <v>16791</v>
      </c>
      <c r="I34" s="58">
        <f>hidden1!GK24</f>
        <v>16791</v>
      </c>
      <c r="J34" s="58">
        <f>hidden1!GL24</f>
        <v>0</v>
      </c>
      <c r="K34" s="58">
        <f>hidden1!GM24</f>
        <v>0</v>
      </c>
      <c r="L34" s="57"/>
      <c r="M34" s="57"/>
      <c r="N34" s="57"/>
      <c r="O34" s="57"/>
      <c r="P34" s="57"/>
      <c r="Q34" s="57"/>
      <c r="R34" s="57"/>
    </row>
    <row r="35" spans="1:18" x14ac:dyDescent="0.25">
      <c r="A35" s="57" t="str">
        <f>hidden1!A25</f>
        <v xml:space="preserve">  Архангельская область</v>
      </c>
      <c r="B35" s="58">
        <f t="shared" si="0"/>
        <v>0</v>
      </c>
      <c r="C35" s="58">
        <f>hidden1!GE25</f>
        <v>0</v>
      </c>
      <c r="D35" s="58">
        <f>hidden1!GF25</f>
        <v>0</v>
      </c>
      <c r="E35" s="58">
        <f>hidden1!GG25</f>
        <v>0</v>
      </c>
      <c r="F35" s="58">
        <f>hidden1!GH25</f>
        <v>4937958</v>
      </c>
      <c r="G35" s="58">
        <f>hidden1!GI25</f>
        <v>189939</v>
      </c>
      <c r="H35" s="58">
        <f>hidden1!GJ25</f>
        <v>16001</v>
      </c>
      <c r="I35" s="58">
        <f>hidden1!GK25</f>
        <v>16001</v>
      </c>
      <c r="J35" s="58">
        <f>hidden1!GL25</f>
        <v>0</v>
      </c>
      <c r="K35" s="58">
        <f>hidden1!GM25</f>
        <v>0</v>
      </c>
      <c r="L35" s="57"/>
      <c r="M35" s="57"/>
      <c r="N35" s="57"/>
      <c r="O35" s="57"/>
      <c r="P35" s="57"/>
      <c r="Q35" s="57"/>
      <c r="R35" s="57"/>
    </row>
    <row r="36" spans="1:18" x14ac:dyDescent="0.25">
      <c r="A36" s="57" t="str">
        <f>hidden1!A26</f>
        <v xml:space="preserve">  Вологодская область</v>
      </c>
      <c r="B36" s="58">
        <f t="shared" si="0"/>
        <v>0</v>
      </c>
      <c r="C36" s="58">
        <f>hidden1!GE26</f>
        <v>0</v>
      </c>
      <c r="D36" s="58">
        <f>hidden1!GF26</f>
        <v>0</v>
      </c>
      <c r="E36" s="58">
        <f>hidden1!GG26</f>
        <v>0</v>
      </c>
      <c r="F36" s="58">
        <f>hidden1!GH26</f>
        <v>8151371</v>
      </c>
      <c r="G36" s="58">
        <f>hidden1!GI26</f>
        <v>248306</v>
      </c>
      <c r="H36" s="58">
        <f>hidden1!GJ26</f>
        <v>-12323</v>
      </c>
      <c r="I36" s="58">
        <f>hidden1!GK26</f>
        <v>-12323</v>
      </c>
      <c r="J36" s="58">
        <f>hidden1!GL26</f>
        <v>0</v>
      </c>
      <c r="K36" s="58">
        <f>hidden1!GM26</f>
        <v>0</v>
      </c>
      <c r="L36" s="57"/>
      <c r="M36" s="57"/>
      <c r="N36" s="57"/>
      <c r="O36" s="57"/>
      <c r="P36" s="57"/>
      <c r="Q36" s="57"/>
      <c r="R36" s="57"/>
    </row>
    <row r="37" spans="1:18" x14ac:dyDescent="0.25">
      <c r="A37" s="57" t="str">
        <f>hidden1!A27</f>
        <v xml:space="preserve">  Калининградская область</v>
      </c>
      <c r="B37" s="58">
        <f t="shared" si="0"/>
        <v>0</v>
      </c>
      <c r="C37" s="58">
        <f>hidden1!GE27</f>
        <v>0</v>
      </c>
      <c r="D37" s="58">
        <f>hidden1!GF27</f>
        <v>0</v>
      </c>
      <c r="E37" s="58">
        <f>hidden1!GG27</f>
        <v>0</v>
      </c>
      <c r="F37" s="58">
        <f>hidden1!GH27</f>
        <v>3637807</v>
      </c>
      <c r="G37" s="58">
        <f>hidden1!GI27</f>
        <v>1090033</v>
      </c>
      <c r="H37" s="58">
        <f>hidden1!GJ27</f>
        <v>33100</v>
      </c>
      <c r="I37" s="58">
        <f>hidden1!GK27</f>
        <v>33100</v>
      </c>
      <c r="J37" s="58">
        <f>hidden1!GL27</f>
        <v>0</v>
      </c>
      <c r="K37" s="58">
        <f>hidden1!GM27</f>
        <v>0</v>
      </c>
      <c r="L37" s="57"/>
      <c r="M37" s="57"/>
      <c r="N37" s="57"/>
      <c r="O37" s="57"/>
      <c r="P37" s="57"/>
      <c r="Q37" s="57"/>
      <c r="R37" s="57"/>
    </row>
    <row r="38" spans="1:18" x14ac:dyDescent="0.25">
      <c r="A38" s="57" t="str">
        <f>hidden1!A28</f>
        <v xml:space="preserve">  Ленинградская область</v>
      </c>
      <c r="B38" s="58">
        <f t="shared" si="0"/>
        <v>0</v>
      </c>
      <c r="C38" s="58">
        <f>hidden1!GE28</f>
        <v>0</v>
      </c>
      <c r="D38" s="58">
        <f>hidden1!GF28</f>
        <v>0</v>
      </c>
      <c r="E38" s="58">
        <f>hidden1!GG28</f>
        <v>0</v>
      </c>
      <c r="F38" s="58">
        <f>hidden1!GH28</f>
        <v>17847266</v>
      </c>
      <c r="G38" s="58">
        <f>hidden1!GI28</f>
        <v>1384767</v>
      </c>
      <c r="H38" s="58">
        <f>hidden1!GJ28</f>
        <v>25516</v>
      </c>
      <c r="I38" s="58">
        <f>hidden1!GK28</f>
        <v>25516</v>
      </c>
      <c r="J38" s="58">
        <f>hidden1!GL28</f>
        <v>0</v>
      </c>
      <c r="K38" s="58">
        <f>hidden1!GM28</f>
        <v>0</v>
      </c>
      <c r="L38" s="57"/>
      <c r="M38" s="57"/>
      <c r="N38" s="57"/>
      <c r="O38" s="57"/>
      <c r="P38" s="57"/>
      <c r="Q38" s="57"/>
      <c r="R38" s="57"/>
    </row>
    <row r="39" spans="1:18" x14ac:dyDescent="0.25">
      <c r="A39" s="57" t="str">
        <f>hidden1!A29</f>
        <v xml:space="preserve">  Мурманская область</v>
      </c>
      <c r="B39" s="58">
        <f t="shared" si="0"/>
        <v>0</v>
      </c>
      <c r="C39" s="58">
        <f>hidden1!GE29</f>
        <v>0</v>
      </c>
      <c r="D39" s="58">
        <f>hidden1!GF29</f>
        <v>0</v>
      </c>
      <c r="E39" s="58">
        <f>hidden1!GG29</f>
        <v>0</v>
      </c>
      <c r="F39" s="58">
        <f>hidden1!GH29</f>
        <v>2808721</v>
      </c>
      <c r="G39" s="58">
        <f>hidden1!GI29</f>
        <v>336789</v>
      </c>
      <c r="H39" s="58">
        <f>hidden1!GJ29</f>
        <v>12000</v>
      </c>
      <c r="I39" s="58">
        <f>hidden1!GK29</f>
        <v>12000</v>
      </c>
      <c r="J39" s="58">
        <f>hidden1!GL29</f>
        <v>0</v>
      </c>
      <c r="K39" s="58">
        <f>hidden1!GM29</f>
        <v>0</v>
      </c>
      <c r="L39" s="57"/>
      <c r="M39" s="57"/>
      <c r="N39" s="57"/>
      <c r="O39" s="57"/>
      <c r="P39" s="57"/>
      <c r="Q39" s="57"/>
      <c r="R39" s="57"/>
    </row>
    <row r="40" spans="1:18" x14ac:dyDescent="0.25">
      <c r="A40" s="57" t="str">
        <f>hidden1!A30</f>
        <v xml:space="preserve">  Новгородская область</v>
      </c>
      <c r="B40" s="58">
        <f t="shared" si="0"/>
        <v>0</v>
      </c>
      <c r="C40" s="58">
        <f>hidden1!GE30</f>
        <v>0</v>
      </c>
      <c r="D40" s="58">
        <f>hidden1!GF30</f>
        <v>0</v>
      </c>
      <c r="E40" s="58">
        <f>hidden1!GG30</f>
        <v>0</v>
      </c>
      <c r="F40" s="58">
        <f>hidden1!GH30</f>
        <v>2022585</v>
      </c>
      <c r="G40" s="58">
        <f>hidden1!GI30</f>
        <v>183975</v>
      </c>
      <c r="H40" s="58">
        <f>hidden1!GJ30</f>
        <v>7895</v>
      </c>
      <c r="I40" s="58">
        <f>hidden1!GK30</f>
        <v>7895</v>
      </c>
      <c r="J40" s="58">
        <f>hidden1!GL30</f>
        <v>0</v>
      </c>
      <c r="K40" s="58">
        <f>hidden1!GM30</f>
        <v>0</v>
      </c>
      <c r="L40" s="57"/>
      <c r="M40" s="57"/>
      <c r="N40" s="57"/>
      <c r="O40" s="57"/>
      <c r="P40" s="57"/>
      <c r="Q40" s="57"/>
      <c r="R40" s="57"/>
    </row>
    <row r="41" spans="1:18" x14ac:dyDescent="0.25">
      <c r="A41" s="57" t="str">
        <f>hidden1!A31</f>
        <v xml:space="preserve">  Псковская область</v>
      </c>
      <c r="B41" s="58">
        <f t="shared" si="0"/>
        <v>0</v>
      </c>
      <c r="C41" s="58">
        <f>hidden1!GE31</f>
        <v>0</v>
      </c>
      <c r="D41" s="58">
        <f>hidden1!GF31</f>
        <v>0</v>
      </c>
      <c r="E41" s="58">
        <f>hidden1!GG31</f>
        <v>0</v>
      </c>
      <c r="F41" s="58">
        <f>hidden1!GH31</f>
        <v>1148703</v>
      </c>
      <c r="G41" s="58">
        <f>hidden1!GI31</f>
        <v>96295</v>
      </c>
      <c r="H41" s="58">
        <f>hidden1!GJ31</f>
        <v>5212</v>
      </c>
      <c r="I41" s="58">
        <f>hidden1!GK31</f>
        <v>5212</v>
      </c>
      <c r="J41" s="58">
        <f>hidden1!GL31</f>
        <v>0</v>
      </c>
      <c r="K41" s="58">
        <f>hidden1!GM31</f>
        <v>0</v>
      </c>
      <c r="L41" s="57"/>
      <c r="M41" s="57"/>
      <c r="N41" s="57"/>
      <c r="O41" s="57"/>
      <c r="P41" s="57"/>
      <c r="Q41" s="57"/>
      <c r="R41" s="57"/>
    </row>
    <row r="42" spans="1:18" x14ac:dyDescent="0.25">
      <c r="A42" s="57" t="str">
        <f>hidden1!A32</f>
        <v xml:space="preserve">  город Санкт-Петербург</v>
      </c>
      <c r="B42" s="58">
        <f t="shared" si="0"/>
        <v>0</v>
      </c>
      <c r="C42" s="58">
        <f>hidden1!GE32</f>
        <v>0</v>
      </c>
      <c r="D42" s="58">
        <f>hidden1!GF32</f>
        <v>0</v>
      </c>
      <c r="E42" s="58">
        <f>hidden1!GG32</f>
        <v>0</v>
      </c>
      <c r="F42" s="58">
        <f>hidden1!GH32</f>
        <v>30254294</v>
      </c>
      <c r="G42" s="58">
        <f>hidden1!GI32</f>
        <v>0</v>
      </c>
      <c r="H42" s="58">
        <f>hidden1!GJ32</f>
        <v>177697</v>
      </c>
      <c r="I42" s="58">
        <f>hidden1!GK32</f>
        <v>0</v>
      </c>
      <c r="J42" s="58">
        <f>hidden1!GL32</f>
        <v>177697</v>
      </c>
      <c r="K42" s="58">
        <f>hidden1!GM32</f>
        <v>0</v>
      </c>
      <c r="L42" s="57"/>
      <c r="M42" s="57"/>
      <c r="N42" s="57"/>
      <c r="O42" s="57"/>
      <c r="P42" s="57"/>
      <c r="Q42" s="57"/>
      <c r="R42" s="57"/>
    </row>
    <row r="43" spans="1:18" x14ac:dyDescent="0.25">
      <c r="A43" s="57" t="str">
        <f>hidden1!A33</f>
        <v xml:space="preserve">  Ненецкий автономный округ</v>
      </c>
      <c r="B43" s="58">
        <f t="shared" si="0"/>
        <v>0</v>
      </c>
      <c r="C43" s="58">
        <f>hidden1!GE33</f>
        <v>0</v>
      </c>
      <c r="D43" s="58">
        <f>hidden1!GF33</f>
        <v>0</v>
      </c>
      <c r="E43" s="58">
        <f>hidden1!GG33</f>
        <v>0</v>
      </c>
      <c r="F43" s="58">
        <f>hidden1!GH33</f>
        <v>3127223</v>
      </c>
      <c r="G43" s="58">
        <f>hidden1!GI33</f>
        <v>7128</v>
      </c>
      <c r="H43" s="58">
        <f>hidden1!GJ33</f>
        <v>21</v>
      </c>
      <c r="I43" s="58">
        <f>hidden1!GK33</f>
        <v>21</v>
      </c>
      <c r="J43" s="58">
        <f>hidden1!GL33</f>
        <v>0</v>
      </c>
      <c r="K43" s="58">
        <f>hidden1!GM33</f>
        <v>0</v>
      </c>
      <c r="L43" s="57"/>
      <c r="M43" s="57"/>
      <c r="N43" s="57"/>
      <c r="O43" s="57"/>
      <c r="P43" s="57"/>
      <c r="Q43" s="57"/>
      <c r="R43" s="57"/>
    </row>
    <row r="44" spans="1:18" x14ac:dyDescent="0.25">
      <c r="A44" s="57" t="str">
        <f>hidden1!A34</f>
        <v xml:space="preserve"> СЕВЕРО-КАВКАЗСКИЙ ФЕДЕРАЛЬНЫЙ ОКРУГ</v>
      </c>
      <c r="B44" s="58">
        <f t="shared" si="0"/>
        <v>0</v>
      </c>
      <c r="C44" s="58">
        <f>hidden1!GE34</f>
        <v>0</v>
      </c>
      <c r="D44" s="58">
        <f>hidden1!GF34</f>
        <v>0</v>
      </c>
      <c r="E44" s="58">
        <f>hidden1!GG34</f>
        <v>0</v>
      </c>
      <c r="F44" s="58">
        <f>hidden1!GH34</f>
        <v>13426888</v>
      </c>
      <c r="G44" s="58">
        <f>hidden1!GI34</f>
        <v>1901108</v>
      </c>
      <c r="H44" s="58">
        <f>hidden1!GJ34</f>
        <v>250165</v>
      </c>
      <c r="I44" s="58">
        <f>hidden1!GK34</f>
        <v>250165</v>
      </c>
      <c r="J44" s="58">
        <f>hidden1!GL34</f>
        <v>0</v>
      </c>
      <c r="K44" s="58">
        <f>hidden1!GM34</f>
        <v>0</v>
      </c>
      <c r="L44" s="57"/>
      <c r="M44" s="57"/>
      <c r="N44" s="57"/>
      <c r="O44" s="57"/>
      <c r="P44" s="57"/>
      <c r="Q44" s="57"/>
      <c r="R44" s="57"/>
    </row>
    <row r="45" spans="1:18" x14ac:dyDescent="0.25">
      <c r="A45" s="57" t="str">
        <f>hidden1!A35</f>
        <v xml:space="preserve">  Республика Дагестан</v>
      </c>
      <c r="B45" s="58">
        <f t="shared" si="0"/>
        <v>0</v>
      </c>
      <c r="C45" s="58">
        <f>hidden1!GE35</f>
        <v>0</v>
      </c>
      <c r="D45" s="58">
        <f>hidden1!GF35</f>
        <v>0</v>
      </c>
      <c r="E45" s="58">
        <f>hidden1!GG35</f>
        <v>0</v>
      </c>
      <c r="F45" s="58">
        <f>hidden1!GH35</f>
        <v>2654420</v>
      </c>
      <c r="G45" s="58">
        <f>hidden1!GI35</f>
        <v>171678</v>
      </c>
      <c r="H45" s="58">
        <f>hidden1!GJ35</f>
        <v>29675</v>
      </c>
      <c r="I45" s="58">
        <f>hidden1!GK35</f>
        <v>29675</v>
      </c>
      <c r="J45" s="58">
        <f>hidden1!GL35</f>
        <v>0</v>
      </c>
      <c r="K45" s="58">
        <f>hidden1!GM35</f>
        <v>0</v>
      </c>
      <c r="L45" s="57"/>
      <c r="M45" s="57"/>
      <c r="N45" s="57"/>
      <c r="O45" s="57"/>
      <c r="P45" s="57"/>
      <c r="Q45" s="57"/>
      <c r="R45" s="57"/>
    </row>
    <row r="46" spans="1:18" x14ac:dyDescent="0.25">
      <c r="A46" s="57" t="str">
        <f>hidden1!A36</f>
        <v xml:space="preserve">  Республика Ингушетия</v>
      </c>
      <c r="B46" s="58">
        <f t="shared" si="0"/>
        <v>0</v>
      </c>
      <c r="C46" s="58">
        <f>hidden1!GE36</f>
        <v>0</v>
      </c>
      <c r="D46" s="58">
        <f>hidden1!GF36</f>
        <v>0</v>
      </c>
      <c r="E46" s="58">
        <f>hidden1!GG36</f>
        <v>0</v>
      </c>
      <c r="F46" s="58">
        <f>hidden1!GH36</f>
        <v>533005</v>
      </c>
      <c r="G46" s="58">
        <f>hidden1!GI36</f>
        <v>35567</v>
      </c>
      <c r="H46" s="58">
        <f>hidden1!GJ36</f>
        <v>16873</v>
      </c>
      <c r="I46" s="58">
        <f>hidden1!GK36</f>
        <v>16873</v>
      </c>
      <c r="J46" s="58">
        <f>hidden1!GL36</f>
        <v>0</v>
      </c>
      <c r="K46" s="58">
        <f>hidden1!GM36</f>
        <v>0</v>
      </c>
      <c r="L46" s="57"/>
      <c r="M46" s="57"/>
      <c r="N46" s="57"/>
      <c r="O46" s="57"/>
      <c r="P46" s="57"/>
      <c r="Q46" s="57"/>
      <c r="R46" s="57"/>
    </row>
    <row r="47" spans="1:18" x14ac:dyDescent="0.25">
      <c r="A47" s="57" t="str">
        <f>hidden1!A37</f>
        <v xml:space="preserve">  Кабардино-Балкарская Республика</v>
      </c>
      <c r="B47" s="58">
        <f t="shared" si="0"/>
        <v>0</v>
      </c>
      <c r="C47" s="58">
        <f>hidden1!GE37</f>
        <v>0</v>
      </c>
      <c r="D47" s="58">
        <f>hidden1!GF37</f>
        <v>0</v>
      </c>
      <c r="E47" s="58">
        <f>hidden1!GG37</f>
        <v>0</v>
      </c>
      <c r="F47" s="58">
        <f>hidden1!GH37</f>
        <v>955955</v>
      </c>
      <c r="G47" s="58">
        <f>hidden1!GI37</f>
        <v>109087</v>
      </c>
      <c r="H47" s="58">
        <f>hidden1!GJ37</f>
        <v>39322</v>
      </c>
      <c r="I47" s="58">
        <f>hidden1!GK37</f>
        <v>39322</v>
      </c>
      <c r="J47" s="58">
        <f>hidden1!GL37</f>
        <v>0</v>
      </c>
      <c r="K47" s="58">
        <f>hidden1!GM37</f>
        <v>0</v>
      </c>
      <c r="L47" s="57"/>
      <c r="M47" s="57"/>
      <c r="N47" s="57"/>
      <c r="O47" s="57"/>
      <c r="P47" s="57"/>
      <c r="Q47" s="57"/>
      <c r="R47" s="57"/>
    </row>
    <row r="48" spans="1:18" x14ac:dyDescent="0.25">
      <c r="A48" s="57" t="str">
        <f>hidden1!A38</f>
        <v xml:space="preserve">  Карачаево-Черкесская Республика</v>
      </c>
      <c r="B48" s="58">
        <f t="shared" si="0"/>
        <v>0</v>
      </c>
      <c r="C48" s="58">
        <f>hidden1!GE38</f>
        <v>0</v>
      </c>
      <c r="D48" s="58">
        <f>hidden1!GF38</f>
        <v>0</v>
      </c>
      <c r="E48" s="58">
        <f>hidden1!GG38</f>
        <v>0</v>
      </c>
      <c r="F48" s="58">
        <f>hidden1!GH38</f>
        <v>688504</v>
      </c>
      <c r="G48" s="58">
        <f>hidden1!GI38</f>
        <v>351785</v>
      </c>
      <c r="H48" s="58">
        <f>hidden1!GJ38</f>
        <v>22609</v>
      </c>
      <c r="I48" s="58">
        <f>hidden1!GK38</f>
        <v>22609</v>
      </c>
      <c r="J48" s="58">
        <f>hidden1!GL38</f>
        <v>0</v>
      </c>
      <c r="K48" s="58">
        <f>hidden1!GM38</f>
        <v>0</v>
      </c>
      <c r="L48" s="57"/>
      <c r="M48" s="57"/>
      <c r="N48" s="57"/>
      <c r="O48" s="57"/>
      <c r="P48" s="57"/>
      <c r="Q48" s="57"/>
      <c r="R48" s="57"/>
    </row>
    <row r="49" spans="1:18" x14ac:dyDescent="0.25">
      <c r="A49" s="57" t="str">
        <f>hidden1!A39</f>
        <v xml:space="preserve">  Республика Северная Осетия-Алания</v>
      </c>
      <c r="B49" s="58">
        <f t="shared" si="0"/>
        <v>0</v>
      </c>
      <c r="C49" s="58">
        <f>hidden1!GE39</f>
        <v>0</v>
      </c>
      <c r="D49" s="58">
        <f>hidden1!GF39</f>
        <v>0</v>
      </c>
      <c r="E49" s="58">
        <f>hidden1!GG39</f>
        <v>0</v>
      </c>
      <c r="F49" s="58">
        <f>hidden1!GH39</f>
        <v>1136082</v>
      </c>
      <c r="G49" s="58">
        <f>hidden1!GI39</f>
        <v>316825</v>
      </c>
      <c r="H49" s="58">
        <f>hidden1!GJ39</f>
        <v>27578</v>
      </c>
      <c r="I49" s="58">
        <f>hidden1!GK39</f>
        <v>27578</v>
      </c>
      <c r="J49" s="58">
        <f>hidden1!GL39</f>
        <v>0</v>
      </c>
      <c r="K49" s="58">
        <f>hidden1!GM39</f>
        <v>0</v>
      </c>
      <c r="L49" s="57"/>
      <c r="M49" s="57"/>
      <c r="N49" s="57"/>
      <c r="O49" s="57"/>
      <c r="P49" s="57"/>
      <c r="Q49" s="57"/>
      <c r="R49" s="57"/>
    </row>
    <row r="50" spans="1:18" x14ac:dyDescent="0.25">
      <c r="A50" s="57" t="str">
        <f>hidden1!A40</f>
        <v xml:space="preserve">  Чеченская Республика</v>
      </c>
      <c r="B50" s="58">
        <f t="shared" si="0"/>
        <v>0</v>
      </c>
      <c r="C50" s="58">
        <f>hidden1!GE40</f>
        <v>0</v>
      </c>
      <c r="D50" s="58">
        <f>hidden1!GF40</f>
        <v>0</v>
      </c>
      <c r="E50" s="58">
        <f>hidden1!GG40</f>
        <v>0</v>
      </c>
      <c r="F50" s="58">
        <f>hidden1!GH40</f>
        <v>1643973</v>
      </c>
      <c r="G50" s="58">
        <f>hidden1!GI40</f>
        <v>103194</v>
      </c>
      <c r="H50" s="58">
        <f>hidden1!GJ40</f>
        <v>16996</v>
      </c>
      <c r="I50" s="58">
        <f>hidden1!GK40</f>
        <v>16996</v>
      </c>
      <c r="J50" s="58">
        <f>hidden1!GL40</f>
        <v>0</v>
      </c>
      <c r="K50" s="58">
        <f>hidden1!GM40</f>
        <v>0</v>
      </c>
      <c r="L50" s="57"/>
      <c r="M50" s="57"/>
      <c r="N50" s="57"/>
      <c r="O50" s="57"/>
      <c r="P50" s="57"/>
      <c r="Q50" s="57"/>
      <c r="R50" s="57"/>
    </row>
    <row r="51" spans="1:18" x14ac:dyDescent="0.25">
      <c r="A51" s="57" t="str">
        <f>hidden1!A41</f>
        <v xml:space="preserve">  Ставропольский край</v>
      </c>
      <c r="B51" s="58">
        <f t="shared" si="0"/>
        <v>0</v>
      </c>
      <c r="C51" s="58">
        <f>hidden1!GE41</f>
        <v>0</v>
      </c>
      <c r="D51" s="58">
        <f>hidden1!GF41</f>
        <v>0</v>
      </c>
      <c r="E51" s="58">
        <f>hidden1!GG41</f>
        <v>0</v>
      </c>
      <c r="F51" s="58">
        <f>hidden1!GH41</f>
        <v>5814949</v>
      </c>
      <c r="G51" s="58">
        <f>hidden1!GI41</f>
        <v>812972</v>
      </c>
      <c r="H51" s="58">
        <f>hidden1!GJ41</f>
        <v>97112</v>
      </c>
      <c r="I51" s="58">
        <f>hidden1!GK41</f>
        <v>97112</v>
      </c>
      <c r="J51" s="58">
        <f>hidden1!GL41</f>
        <v>0</v>
      </c>
      <c r="K51" s="58">
        <f>hidden1!GM41</f>
        <v>0</v>
      </c>
      <c r="L51" s="57"/>
      <c r="M51" s="57"/>
      <c r="N51" s="57"/>
      <c r="O51" s="57"/>
      <c r="P51" s="57"/>
      <c r="Q51" s="57"/>
      <c r="R51" s="57"/>
    </row>
    <row r="52" spans="1:18" x14ac:dyDescent="0.25">
      <c r="A52" s="57" t="str">
        <f>hidden1!A42</f>
        <v xml:space="preserve"> ЮЖНЫЙ ФЕДЕРАЛЬНЫЙ ОКРУГ</v>
      </c>
      <c r="B52" s="58">
        <f t="shared" si="0"/>
        <v>2</v>
      </c>
      <c r="C52" s="58">
        <f>hidden1!GE42</f>
        <v>1</v>
      </c>
      <c r="D52" s="58">
        <f>hidden1!GF42</f>
        <v>1</v>
      </c>
      <c r="E52" s="58">
        <f>hidden1!GG42</f>
        <v>0</v>
      </c>
      <c r="F52" s="58">
        <f>hidden1!GH42</f>
        <v>57951690</v>
      </c>
      <c r="G52" s="58">
        <f>hidden1!GI42</f>
        <v>6892739</v>
      </c>
      <c r="H52" s="58">
        <f>hidden1!GJ42</f>
        <v>95086</v>
      </c>
      <c r="I52" s="58">
        <f>hidden1!GK42</f>
        <v>91055</v>
      </c>
      <c r="J52" s="58">
        <f>hidden1!GL42</f>
        <v>2947</v>
      </c>
      <c r="K52" s="58">
        <f>hidden1!GM42</f>
        <v>0</v>
      </c>
      <c r="L52" s="57"/>
      <c r="M52" s="57"/>
      <c r="N52" s="57"/>
      <c r="O52" s="57"/>
      <c r="P52" s="57"/>
      <c r="Q52" s="57"/>
      <c r="R52" s="57"/>
    </row>
    <row r="53" spans="1:18" x14ac:dyDescent="0.25">
      <c r="A53" s="57" t="str">
        <f>hidden1!A43</f>
        <v xml:space="preserve">  Республика Адыгея</v>
      </c>
      <c r="B53" s="58">
        <f t="shared" si="0"/>
        <v>0</v>
      </c>
      <c r="C53" s="58">
        <f>hidden1!GE43</f>
        <v>0</v>
      </c>
      <c r="D53" s="58">
        <f>hidden1!GF43</f>
        <v>0</v>
      </c>
      <c r="E53" s="58">
        <f>hidden1!GG43</f>
        <v>0</v>
      </c>
      <c r="F53" s="58">
        <f>hidden1!GH43</f>
        <v>979543</v>
      </c>
      <c r="G53" s="58">
        <f>hidden1!GI43</f>
        <v>433352</v>
      </c>
      <c r="H53" s="58">
        <f>hidden1!GJ43</f>
        <v>14438</v>
      </c>
      <c r="I53" s="58">
        <f>hidden1!GK43</f>
        <v>14438</v>
      </c>
      <c r="J53" s="58">
        <f>hidden1!GL43</f>
        <v>0</v>
      </c>
      <c r="K53" s="58">
        <f>hidden1!GM43</f>
        <v>0</v>
      </c>
      <c r="L53" s="57"/>
      <c r="M53" s="57"/>
      <c r="N53" s="57"/>
      <c r="O53" s="57"/>
      <c r="P53" s="57"/>
      <c r="Q53" s="57"/>
      <c r="R53" s="57"/>
    </row>
    <row r="54" spans="1:18" x14ac:dyDescent="0.25">
      <c r="A54" s="57" t="str">
        <f>hidden1!A44</f>
        <v xml:space="preserve">  Республика Калмыкия</v>
      </c>
      <c r="B54" s="58">
        <f t="shared" si="0"/>
        <v>0</v>
      </c>
      <c r="C54" s="58">
        <f>hidden1!GE44</f>
        <v>0</v>
      </c>
      <c r="D54" s="58">
        <f>hidden1!GF44</f>
        <v>0</v>
      </c>
      <c r="E54" s="58">
        <f>hidden1!GG44</f>
        <v>0</v>
      </c>
      <c r="F54" s="58">
        <f>hidden1!GH44</f>
        <v>811028</v>
      </c>
      <c r="G54" s="58">
        <f>hidden1!GI44</f>
        <v>39160</v>
      </c>
      <c r="H54" s="58">
        <f>hidden1!GJ44</f>
        <v>4877</v>
      </c>
      <c r="I54" s="58">
        <f>hidden1!GK44</f>
        <v>4877</v>
      </c>
      <c r="J54" s="58">
        <f>hidden1!GL44</f>
        <v>0</v>
      </c>
      <c r="K54" s="58">
        <f>hidden1!GM44</f>
        <v>0</v>
      </c>
      <c r="L54" s="57"/>
      <c r="M54" s="57"/>
      <c r="N54" s="57"/>
      <c r="O54" s="57"/>
      <c r="P54" s="57"/>
      <c r="Q54" s="57"/>
      <c r="R54" s="57"/>
    </row>
    <row r="55" spans="1:18" x14ac:dyDescent="0.25">
      <c r="A55" s="57" t="str">
        <f>hidden1!A45</f>
        <v xml:space="preserve">  Республика Крым</v>
      </c>
      <c r="B55" s="58">
        <f t="shared" si="0"/>
        <v>0</v>
      </c>
      <c r="C55" s="58">
        <f>hidden1!GE45</f>
        <v>0</v>
      </c>
      <c r="D55" s="58">
        <f>hidden1!GF45</f>
        <v>0</v>
      </c>
      <c r="E55" s="58">
        <f>hidden1!GG45</f>
        <v>0</v>
      </c>
      <c r="F55" s="58">
        <f>hidden1!GH45</f>
        <v>2951688</v>
      </c>
      <c r="G55" s="58">
        <f>hidden1!GI45</f>
        <v>208240</v>
      </c>
      <c r="H55" s="58">
        <f>hidden1!GJ45</f>
        <v>-12203</v>
      </c>
      <c r="I55" s="58">
        <f>hidden1!GK45</f>
        <v>-12203</v>
      </c>
      <c r="J55" s="58">
        <f>hidden1!GL45</f>
        <v>0</v>
      </c>
      <c r="K55" s="58">
        <f>hidden1!GM45</f>
        <v>0</v>
      </c>
      <c r="L55" s="57"/>
      <c r="M55" s="57"/>
      <c r="N55" s="57"/>
      <c r="O55" s="57"/>
      <c r="P55" s="57"/>
      <c r="Q55" s="57"/>
      <c r="R55" s="57"/>
    </row>
    <row r="56" spans="1:18" x14ac:dyDescent="0.25">
      <c r="A56" s="57" t="str">
        <f>hidden1!A46</f>
        <v xml:space="preserve">  Краснодарский край</v>
      </c>
      <c r="B56" s="58">
        <f t="shared" si="0"/>
        <v>0</v>
      </c>
      <c r="C56" s="58">
        <f>hidden1!GE46</f>
        <v>0</v>
      </c>
      <c r="D56" s="58">
        <f>hidden1!GF46</f>
        <v>0</v>
      </c>
      <c r="E56" s="58">
        <f>hidden1!GG46</f>
        <v>0</v>
      </c>
      <c r="F56" s="58">
        <f>hidden1!GH46</f>
        <v>27211280</v>
      </c>
      <c r="G56" s="58">
        <f>hidden1!GI46</f>
        <v>3030688</v>
      </c>
      <c r="H56" s="58">
        <f>hidden1!GJ46</f>
        <v>174052</v>
      </c>
      <c r="I56" s="58">
        <f>hidden1!GK46</f>
        <v>172968</v>
      </c>
      <c r="J56" s="58">
        <f>hidden1!GL46</f>
        <v>0</v>
      </c>
      <c r="K56" s="58">
        <f>hidden1!GM46</f>
        <v>0</v>
      </c>
      <c r="L56" s="57"/>
      <c r="M56" s="57"/>
      <c r="N56" s="57"/>
      <c r="O56" s="57"/>
      <c r="P56" s="57"/>
      <c r="Q56" s="57"/>
      <c r="R56" s="57"/>
    </row>
    <row r="57" spans="1:18" x14ac:dyDescent="0.25">
      <c r="A57" s="57" t="str">
        <f>hidden1!A47</f>
        <v xml:space="preserve">  Астраханская область</v>
      </c>
      <c r="B57" s="58">
        <f t="shared" si="0"/>
        <v>0</v>
      </c>
      <c r="C57" s="58">
        <f>hidden1!GE47</f>
        <v>0</v>
      </c>
      <c r="D57" s="58">
        <f>hidden1!GF47</f>
        <v>0</v>
      </c>
      <c r="E57" s="58">
        <f>hidden1!GG47</f>
        <v>0</v>
      </c>
      <c r="F57" s="58">
        <f>hidden1!GH47</f>
        <v>7333713</v>
      </c>
      <c r="G57" s="58">
        <f>hidden1!GI47</f>
        <v>177852</v>
      </c>
      <c r="H57" s="58">
        <f>hidden1!GJ47</f>
        <v>18686</v>
      </c>
      <c r="I57" s="58">
        <f>hidden1!GK47</f>
        <v>18686</v>
      </c>
      <c r="J57" s="58">
        <f>hidden1!GL47</f>
        <v>0</v>
      </c>
      <c r="K57" s="58">
        <f>hidden1!GM47</f>
        <v>0</v>
      </c>
      <c r="L57" s="57"/>
      <c r="M57" s="57"/>
      <c r="N57" s="57"/>
      <c r="O57" s="57"/>
      <c r="P57" s="57"/>
      <c r="Q57" s="57"/>
      <c r="R57" s="57"/>
    </row>
    <row r="58" spans="1:18" x14ac:dyDescent="0.25">
      <c r="A58" s="57" t="str">
        <f>hidden1!A48</f>
        <v xml:space="preserve">  Волгоградская область</v>
      </c>
      <c r="B58" s="58">
        <f t="shared" si="0"/>
        <v>0</v>
      </c>
      <c r="C58" s="58">
        <f>hidden1!GE48</f>
        <v>0</v>
      </c>
      <c r="D58" s="58">
        <f>hidden1!GF48</f>
        <v>0</v>
      </c>
      <c r="E58" s="58">
        <f>hidden1!GG48</f>
        <v>0</v>
      </c>
      <c r="F58" s="58">
        <f>hidden1!GH48</f>
        <v>5775779</v>
      </c>
      <c r="G58" s="58">
        <f>hidden1!GI48</f>
        <v>268193</v>
      </c>
      <c r="H58" s="58">
        <f>hidden1!GJ48</f>
        <v>-162689</v>
      </c>
      <c r="I58" s="58">
        <f>hidden1!GK48</f>
        <v>-162689</v>
      </c>
      <c r="J58" s="58">
        <f>hidden1!GL48</f>
        <v>0</v>
      </c>
      <c r="K58" s="58">
        <f>hidden1!GM48</f>
        <v>0</v>
      </c>
      <c r="L58" s="57"/>
      <c r="M58" s="57"/>
      <c r="N58" s="57"/>
      <c r="O58" s="57"/>
      <c r="P58" s="57"/>
      <c r="Q58" s="57"/>
      <c r="R58" s="57"/>
    </row>
    <row r="59" spans="1:18" x14ac:dyDescent="0.25">
      <c r="A59" s="57" t="str">
        <f>hidden1!A49</f>
        <v xml:space="preserve">  Ростовская область</v>
      </c>
      <c r="B59" s="58">
        <f t="shared" si="0"/>
        <v>2</v>
      </c>
      <c r="C59" s="58">
        <f>hidden1!GE49</f>
        <v>1</v>
      </c>
      <c r="D59" s="58">
        <f>hidden1!GF49</f>
        <v>1</v>
      </c>
      <c r="E59" s="58">
        <f>hidden1!GG49</f>
        <v>0</v>
      </c>
      <c r="F59" s="58">
        <f>hidden1!GH49</f>
        <v>12368178</v>
      </c>
      <c r="G59" s="58">
        <f>hidden1!GI49</f>
        <v>2735254</v>
      </c>
      <c r="H59" s="58">
        <f>hidden1!GJ49</f>
        <v>54978</v>
      </c>
      <c r="I59" s="58">
        <f>hidden1!GK49</f>
        <v>54978</v>
      </c>
      <c r="J59" s="58">
        <f>hidden1!GL49</f>
        <v>0</v>
      </c>
      <c r="K59" s="58">
        <f>hidden1!GM49</f>
        <v>0</v>
      </c>
      <c r="L59" s="57"/>
      <c r="M59" s="57"/>
      <c r="N59" s="57"/>
      <c r="O59" s="57"/>
      <c r="P59" s="57"/>
      <c r="Q59" s="57"/>
      <c r="R59" s="57"/>
    </row>
    <row r="60" spans="1:18" x14ac:dyDescent="0.25">
      <c r="A60" s="57" t="str">
        <f>hidden1!A50</f>
        <v xml:space="preserve">  город Севастополь</v>
      </c>
      <c r="B60" s="58">
        <f t="shared" si="0"/>
        <v>0</v>
      </c>
      <c r="C60" s="58">
        <f>hidden1!GE50</f>
        <v>0</v>
      </c>
      <c r="D60" s="58">
        <f>hidden1!GF50</f>
        <v>0</v>
      </c>
      <c r="E60" s="58">
        <f>hidden1!GG50</f>
        <v>0</v>
      </c>
      <c r="F60" s="58">
        <f>hidden1!GH50</f>
        <v>520481</v>
      </c>
      <c r="G60" s="58">
        <f>hidden1!GI50</f>
        <v>0</v>
      </c>
      <c r="H60" s="58">
        <f>hidden1!GJ50</f>
        <v>2947</v>
      </c>
      <c r="I60" s="58">
        <f>hidden1!GK50</f>
        <v>0</v>
      </c>
      <c r="J60" s="58">
        <f>hidden1!GL50</f>
        <v>2947</v>
      </c>
      <c r="K60" s="58">
        <f>hidden1!GM50</f>
        <v>0</v>
      </c>
      <c r="L60" s="57"/>
      <c r="M60" s="57"/>
      <c r="N60" s="57"/>
      <c r="O60" s="57"/>
      <c r="P60" s="57"/>
      <c r="Q60" s="57"/>
      <c r="R60" s="57"/>
    </row>
    <row r="61" spans="1:18" x14ac:dyDescent="0.25">
      <c r="A61" s="57" t="str">
        <f>hidden1!A51</f>
        <v xml:space="preserve"> ПРИВОЛЖСКИЙ ФЕДЕРАЛЬНЫЙ ОКРУГ</v>
      </c>
      <c r="B61" s="58">
        <f t="shared" si="0"/>
        <v>26071</v>
      </c>
      <c r="C61" s="58">
        <f>hidden1!GE51</f>
        <v>11993</v>
      </c>
      <c r="D61" s="58">
        <f>hidden1!GF51</f>
        <v>14078</v>
      </c>
      <c r="E61" s="58">
        <f>hidden1!GG51</f>
        <v>0</v>
      </c>
      <c r="F61" s="58">
        <f>hidden1!GH51</f>
        <v>94759481</v>
      </c>
      <c r="G61" s="58">
        <f>hidden1!GI51</f>
        <v>11357109</v>
      </c>
      <c r="H61" s="58">
        <f>hidden1!GJ51</f>
        <v>326942</v>
      </c>
      <c r="I61" s="58">
        <f>hidden1!GK51</f>
        <v>326942</v>
      </c>
      <c r="J61" s="58">
        <f>hidden1!GL51</f>
        <v>0</v>
      </c>
      <c r="K61" s="58">
        <f>hidden1!GM51</f>
        <v>0</v>
      </c>
      <c r="L61" s="57"/>
      <c r="M61" s="57"/>
      <c r="N61" s="57"/>
      <c r="O61" s="57"/>
      <c r="P61" s="57"/>
      <c r="Q61" s="57"/>
      <c r="R61" s="57"/>
    </row>
    <row r="62" spans="1:18" x14ac:dyDescent="0.25">
      <c r="A62" s="57" t="str">
        <f>hidden1!A52</f>
        <v xml:space="preserve">  Республика Башкортостан</v>
      </c>
      <c r="B62" s="58">
        <f t="shared" si="0"/>
        <v>0</v>
      </c>
      <c r="C62" s="58">
        <f>hidden1!GE52</f>
        <v>0</v>
      </c>
      <c r="D62" s="58">
        <f>hidden1!GF52</f>
        <v>0</v>
      </c>
      <c r="E62" s="58">
        <f>hidden1!GG52</f>
        <v>0</v>
      </c>
      <c r="F62" s="58">
        <f>hidden1!GH52</f>
        <v>8629451</v>
      </c>
      <c r="G62" s="58">
        <f>hidden1!GI52</f>
        <v>1109299</v>
      </c>
      <c r="H62" s="58">
        <f>hidden1!GJ52</f>
        <v>-14740</v>
      </c>
      <c r="I62" s="58">
        <f>hidden1!GK52</f>
        <v>-14740</v>
      </c>
      <c r="J62" s="58">
        <f>hidden1!GL52</f>
        <v>0</v>
      </c>
      <c r="K62" s="58">
        <f>hidden1!GM52</f>
        <v>0</v>
      </c>
      <c r="L62" s="57"/>
      <c r="M62" s="57"/>
      <c r="N62" s="57"/>
      <c r="O62" s="57"/>
      <c r="P62" s="57"/>
      <c r="Q62" s="57"/>
      <c r="R62" s="57"/>
    </row>
    <row r="63" spans="1:18" x14ac:dyDescent="0.25">
      <c r="A63" s="57" t="str">
        <f>hidden1!A53</f>
        <v xml:space="preserve">  Республика Марий-Эл</v>
      </c>
      <c r="B63" s="58">
        <f t="shared" si="0"/>
        <v>0</v>
      </c>
      <c r="C63" s="58">
        <f>hidden1!GE53</f>
        <v>0</v>
      </c>
      <c r="D63" s="58">
        <f>hidden1!GF53</f>
        <v>0</v>
      </c>
      <c r="E63" s="58">
        <f>hidden1!GG53</f>
        <v>0</v>
      </c>
      <c r="F63" s="58">
        <f>hidden1!GH53</f>
        <v>1089622</v>
      </c>
      <c r="G63" s="58">
        <f>hidden1!GI53</f>
        <v>56538</v>
      </c>
      <c r="H63" s="58">
        <f>hidden1!GJ53</f>
        <v>-8553</v>
      </c>
      <c r="I63" s="58">
        <f>hidden1!GK53</f>
        <v>-8553</v>
      </c>
      <c r="J63" s="58">
        <f>hidden1!GL53</f>
        <v>0</v>
      </c>
      <c r="K63" s="58">
        <f>hidden1!GM53</f>
        <v>0</v>
      </c>
      <c r="L63" s="57"/>
      <c r="M63" s="57"/>
      <c r="N63" s="57"/>
      <c r="O63" s="57"/>
      <c r="P63" s="57"/>
      <c r="Q63" s="57"/>
      <c r="R63" s="57"/>
    </row>
    <row r="64" spans="1:18" x14ac:dyDescent="0.25">
      <c r="A64" s="57" t="str">
        <f>hidden1!A54</f>
        <v xml:space="preserve">  Республика Мордовия</v>
      </c>
      <c r="B64" s="58">
        <f t="shared" si="0"/>
        <v>0</v>
      </c>
      <c r="C64" s="58">
        <f>hidden1!GE54</f>
        <v>0</v>
      </c>
      <c r="D64" s="58">
        <f>hidden1!GF54</f>
        <v>0</v>
      </c>
      <c r="E64" s="58">
        <f>hidden1!GG54</f>
        <v>0</v>
      </c>
      <c r="F64" s="58">
        <f>hidden1!GH54</f>
        <v>1916324</v>
      </c>
      <c r="G64" s="58">
        <f>hidden1!GI54</f>
        <v>177217</v>
      </c>
      <c r="H64" s="58">
        <f>hidden1!GJ54</f>
        <v>2459</v>
      </c>
      <c r="I64" s="58">
        <f>hidden1!GK54</f>
        <v>2459</v>
      </c>
      <c r="J64" s="58">
        <f>hidden1!GL54</f>
        <v>0</v>
      </c>
      <c r="K64" s="58">
        <f>hidden1!GM54</f>
        <v>0</v>
      </c>
      <c r="L64" s="57"/>
      <c r="M64" s="57"/>
      <c r="N64" s="57"/>
      <c r="O64" s="57"/>
      <c r="P64" s="57"/>
      <c r="Q64" s="57"/>
      <c r="R64" s="57"/>
    </row>
    <row r="65" spans="1:18" x14ac:dyDescent="0.25">
      <c r="A65" s="57" t="str">
        <f>hidden1!A55</f>
        <v xml:space="preserve">  Республика Татарстан</v>
      </c>
      <c r="B65" s="58">
        <f t="shared" si="0"/>
        <v>26071</v>
      </c>
      <c r="C65" s="58">
        <f>hidden1!GE55</f>
        <v>11993</v>
      </c>
      <c r="D65" s="58">
        <f>hidden1!GF55</f>
        <v>14078</v>
      </c>
      <c r="E65" s="58">
        <f>hidden1!GG55</f>
        <v>0</v>
      </c>
      <c r="F65" s="58">
        <f>hidden1!GH55</f>
        <v>24601262</v>
      </c>
      <c r="G65" s="58">
        <f>hidden1!GI55</f>
        <v>3222644</v>
      </c>
      <c r="H65" s="58">
        <f>hidden1!GJ55</f>
        <v>27251</v>
      </c>
      <c r="I65" s="58">
        <f>hidden1!GK55</f>
        <v>27251</v>
      </c>
      <c r="J65" s="58">
        <f>hidden1!GL55</f>
        <v>0</v>
      </c>
      <c r="K65" s="58">
        <f>hidden1!GM55</f>
        <v>0</v>
      </c>
      <c r="L65" s="57"/>
      <c r="M65" s="57"/>
      <c r="N65" s="57"/>
      <c r="O65" s="57"/>
      <c r="P65" s="57"/>
      <c r="Q65" s="57"/>
      <c r="R65" s="57"/>
    </row>
    <row r="66" spans="1:18" x14ac:dyDescent="0.25">
      <c r="A66" s="57" t="str">
        <f>hidden1!A56</f>
        <v xml:space="preserve">  Удмуртская Республика</v>
      </c>
      <c r="B66" s="58">
        <f t="shared" si="0"/>
        <v>0</v>
      </c>
      <c r="C66" s="58">
        <f>hidden1!GE56</f>
        <v>0</v>
      </c>
      <c r="D66" s="58">
        <f>hidden1!GF56</f>
        <v>0</v>
      </c>
      <c r="E66" s="58">
        <f>hidden1!GG56</f>
        <v>0</v>
      </c>
      <c r="F66" s="58">
        <f>hidden1!GH56</f>
        <v>4312608</v>
      </c>
      <c r="G66" s="58">
        <f>hidden1!GI56</f>
        <v>462034</v>
      </c>
      <c r="H66" s="58">
        <f>hidden1!GJ56</f>
        <v>21663</v>
      </c>
      <c r="I66" s="58">
        <f>hidden1!GK56</f>
        <v>21663</v>
      </c>
      <c r="J66" s="58">
        <f>hidden1!GL56</f>
        <v>0</v>
      </c>
      <c r="K66" s="58">
        <f>hidden1!GM56</f>
        <v>0</v>
      </c>
      <c r="L66" s="57"/>
      <c r="M66" s="57"/>
      <c r="N66" s="57"/>
      <c r="O66" s="57"/>
      <c r="P66" s="57"/>
      <c r="Q66" s="57"/>
      <c r="R66" s="57"/>
    </row>
    <row r="67" spans="1:18" x14ac:dyDescent="0.25">
      <c r="A67" s="57" t="str">
        <f>hidden1!A57</f>
        <v xml:space="preserve">  Чувашская Республика</v>
      </c>
      <c r="B67" s="58">
        <f t="shared" si="0"/>
        <v>0</v>
      </c>
      <c r="C67" s="58">
        <f>hidden1!GE57</f>
        <v>0</v>
      </c>
      <c r="D67" s="58">
        <f>hidden1!GF57</f>
        <v>0</v>
      </c>
      <c r="E67" s="58">
        <f>hidden1!GG57</f>
        <v>0</v>
      </c>
      <c r="F67" s="58">
        <f>hidden1!GH57</f>
        <v>2124604</v>
      </c>
      <c r="G67" s="58">
        <f>hidden1!GI57</f>
        <v>227410</v>
      </c>
      <c r="H67" s="58">
        <f>hidden1!GJ57</f>
        <v>10109</v>
      </c>
      <c r="I67" s="58">
        <f>hidden1!GK57</f>
        <v>10109</v>
      </c>
      <c r="J67" s="58">
        <f>hidden1!GL57</f>
        <v>0</v>
      </c>
      <c r="K67" s="58">
        <f>hidden1!GM57</f>
        <v>0</v>
      </c>
      <c r="L67" s="57"/>
      <c r="M67" s="57"/>
      <c r="N67" s="57"/>
      <c r="O67" s="57"/>
      <c r="P67" s="57"/>
      <c r="Q67" s="57"/>
      <c r="R67" s="57"/>
    </row>
    <row r="68" spans="1:18" x14ac:dyDescent="0.25">
      <c r="A68" s="57" t="str">
        <f>hidden1!A58</f>
        <v xml:space="preserve">  Кировская область</v>
      </c>
      <c r="B68" s="58">
        <f t="shared" si="0"/>
        <v>0</v>
      </c>
      <c r="C68" s="58">
        <f>hidden1!GE58</f>
        <v>0</v>
      </c>
      <c r="D68" s="58">
        <f>hidden1!GF58</f>
        <v>0</v>
      </c>
      <c r="E68" s="58">
        <f>hidden1!GG58</f>
        <v>0</v>
      </c>
      <c r="F68" s="58">
        <f>hidden1!GH58</f>
        <v>2284310</v>
      </c>
      <c r="G68" s="58">
        <f>hidden1!GI58</f>
        <v>544745</v>
      </c>
      <c r="H68" s="58">
        <f>hidden1!GJ58</f>
        <v>-2196</v>
      </c>
      <c r="I68" s="58">
        <f>hidden1!GK58</f>
        <v>-2196</v>
      </c>
      <c r="J68" s="58">
        <f>hidden1!GL58</f>
        <v>0</v>
      </c>
      <c r="K68" s="58">
        <f>hidden1!GM58</f>
        <v>0</v>
      </c>
      <c r="L68" s="57"/>
      <c r="M68" s="57"/>
      <c r="N68" s="57"/>
      <c r="O68" s="57"/>
      <c r="P68" s="57"/>
      <c r="Q68" s="57"/>
      <c r="R68" s="57"/>
    </row>
    <row r="69" spans="1:18" x14ac:dyDescent="0.25">
      <c r="A69" s="57" t="str">
        <f>hidden1!A59</f>
        <v xml:space="preserve">  Нижегородская область</v>
      </c>
      <c r="B69" s="58">
        <f t="shared" si="0"/>
        <v>0</v>
      </c>
      <c r="C69" s="58">
        <f>hidden1!GE59</f>
        <v>0</v>
      </c>
      <c r="D69" s="58">
        <f>hidden1!GF59</f>
        <v>0</v>
      </c>
      <c r="E69" s="58">
        <f>hidden1!GG59</f>
        <v>0</v>
      </c>
      <c r="F69" s="58">
        <f>hidden1!GH59</f>
        <v>8660394</v>
      </c>
      <c r="G69" s="58">
        <f>hidden1!GI59</f>
        <v>901996</v>
      </c>
      <c r="H69" s="58">
        <f>hidden1!GJ59</f>
        <v>22368</v>
      </c>
      <c r="I69" s="58">
        <f>hidden1!GK59</f>
        <v>22368</v>
      </c>
      <c r="J69" s="58">
        <f>hidden1!GL59</f>
        <v>0</v>
      </c>
      <c r="K69" s="58">
        <f>hidden1!GM59</f>
        <v>0</v>
      </c>
      <c r="L69" s="57"/>
      <c r="M69" s="57"/>
      <c r="N69" s="57"/>
      <c r="O69" s="57"/>
      <c r="P69" s="57"/>
      <c r="Q69" s="57"/>
      <c r="R69" s="57"/>
    </row>
    <row r="70" spans="1:18" x14ac:dyDescent="0.25">
      <c r="A70" s="57" t="str">
        <f>hidden1!A60</f>
        <v xml:space="preserve">  Оренбургская область</v>
      </c>
      <c r="B70" s="58">
        <f t="shared" si="0"/>
        <v>0</v>
      </c>
      <c r="C70" s="58">
        <f>hidden1!GE60</f>
        <v>0</v>
      </c>
      <c r="D70" s="58">
        <f>hidden1!GF60</f>
        <v>0</v>
      </c>
      <c r="E70" s="58">
        <f>hidden1!GG60</f>
        <v>0</v>
      </c>
      <c r="F70" s="58">
        <f>hidden1!GH60</f>
        <v>8540406</v>
      </c>
      <c r="G70" s="58">
        <f>hidden1!GI60</f>
        <v>489162</v>
      </c>
      <c r="H70" s="58">
        <f>hidden1!GJ60</f>
        <v>8929</v>
      </c>
      <c r="I70" s="58">
        <f>hidden1!GK60</f>
        <v>8929</v>
      </c>
      <c r="J70" s="58">
        <f>hidden1!GL60</f>
        <v>0</v>
      </c>
      <c r="K70" s="58">
        <f>hidden1!GM60</f>
        <v>0</v>
      </c>
      <c r="L70" s="57"/>
      <c r="M70" s="57"/>
      <c r="N70" s="57"/>
      <c r="O70" s="57"/>
      <c r="P70" s="57"/>
      <c r="Q70" s="57"/>
      <c r="R70" s="57"/>
    </row>
    <row r="71" spans="1:18" x14ac:dyDescent="0.25">
      <c r="A71" s="57" t="str">
        <f>hidden1!A61</f>
        <v xml:space="preserve">  Пензенская область</v>
      </c>
      <c r="B71" s="58">
        <f t="shared" si="0"/>
        <v>0</v>
      </c>
      <c r="C71" s="58">
        <f>hidden1!GE61</f>
        <v>0</v>
      </c>
      <c r="D71" s="58">
        <f>hidden1!GF61</f>
        <v>0</v>
      </c>
      <c r="E71" s="58">
        <f>hidden1!GG61</f>
        <v>0</v>
      </c>
      <c r="F71" s="58">
        <f>hidden1!GH61</f>
        <v>3057519</v>
      </c>
      <c r="G71" s="58">
        <f>hidden1!GI61</f>
        <v>396306</v>
      </c>
      <c r="H71" s="58">
        <f>hidden1!GJ61</f>
        <v>23829</v>
      </c>
      <c r="I71" s="58">
        <f>hidden1!GK61</f>
        <v>23829</v>
      </c>
      <c r="J71" s="58">
        <f>hidden1!GL61</f>
        <v>0</v>
      </c>
      <c r="K71" s="58">
        <f>hidden1!GM61</f>
        <v>0</v>
      </c>
      <c r="L71" s="57"/>
      <c r="M71" s="57"/>
      <c r="N71" s="57"/>
      <c r="O71" s="57"/>
      <c r="P71" s="57"/>
      <c r="Q71" s="57"/>
      <c r="R71" s="57"/>
    </row>
    <row r="72" spans="1:18" x14ac:dyDescent="0.25">
      <c r="A72" s="57" t="str">
        <f>hidden1!A62</f>
        <v xml:space="preserve">  Пермский край</v>
      </c>
      <c r="B72" s="58">
        <f t="shared" si="0"/>
        <v>0</v>
      </c>
      <c r="C72" s="58">
        <f>hidden1!GE62</f>
        <v>0</v>
      </c>
      <c r="D72" s="58">
        <f>hidden1!GF62</f>
        <v>0</v>
      </c>
      <c r="E72" s="58">
        <f>hidden1!GG62</f>
        <v>0</v>
      </c>
      <c r="F72" s="58">
        <f>hidden1!GH62</f>
        <v>10855094</v>
      </c>
      <c r="G72" s="58">
        <f>hidden1!GI62</f>
        <v>1236753</v>
      </c>
      <c r="H72" s="58">
        <f>hidden1!GJ62</f>
        <v>44726</v>
      </c>
      <c r="I72" s="58">
        <f>hidden1!GK62</f>
        <v>44726</v>
      </c>
      <c r="J72" s="58">
        <f>hidden1!GL62</f>
        <v>0</v>
      </c>
      <c r="K72" s="58">
        <f>hidden1!GM62</f>
        <v>0</v>
      </c>
      <c r="L72" s="57"/>
      <c r="M72" s="57"/>
      <c r="N72" s="57"/>
      <c r="O72" s="57"/>
      <c r="P72" s="57"/>
      <c r="Q72" s="57"/>
      <c r="R72" s="57"/>
    </row>
    <row r="73" spans="1:18" x14ac:dyDescent="0.25">
      <c r="A73" s="57" t="str">
        <f>hidden1!A63</f>
        <v xml:space="preserve">  Самарская область</v>
      </c>
      <c r="B73" s="58">
        <f t="shared" si="0"/>
        <v>0</v>
      </c>
      <c r="C73" s="58">
        <f>hidden1!GE63</f>
        <v>0</v>
      </c>
      <c r="D73" s="58">
        <f>hidden1!GF63</f>
        <v>0</v>
      </c>
      <c r="E73" s="58">
        <f>hidden1!GG63</f>
        <v>0</v>
      </c>
      <c r="F73" s="58">
        <f>hidden1!GH63</f>
        <v>10663106</v>
      </c>
      <c r="G73" s="58">
        <f>hidden1!GI63</f>
        <v>1377416</v>
      </c>
      <c r="H73" s="58">
        <f>hidden1!GJ63</f>
        <v>145597</v>
      </c>
      <c r="I73" s="58">
        <f>hidden1!GK63</f>
        <v>145597</v>
      </c>
      <c r="J73" s="58">
        <f>hidden1!GL63</f>
        <v>0</v>
      </c>
      <c r="K73" s="58">
        <f>hidden1!GM63</f>
        <v>0</v>
      </c>
      <c r="L73" s="57"/>
      <c r="M73" s="57"/>
      <c r="N73" s="57"/>
      <c r="O73" s="57"/>
      <c r="P73" s="57"/>
      <c r="Q73" s="57"/>
      <c r="R73" s="57"/>
    </row>
    <row r="74" spans="1:18" x14ac:dyDescent="0.25">
      <c r="A74" s="57" t="str">
        <f>hidden1!A64</f>
        <v xml:space="preserve">  Саратовская область</v>
      </c>
      <c r="B74" s="58">
        <f t="shared" si="0"/>
        <v>0</v>
      </c>
      <c r="C74" s="58">
        <f>hidden1!GE64</f>
        <v>0</v>
      </c>
      <c r="D74" s="58">
        <f>hidden1!GF64</f>
        <v>0</v>
      </c>
      <c r="E74" s="58">
        <f>hidden1!GG64</f>
        <v>0</v>
      </c>
      <c r="F74" s="58">
        <f>hidden1!GH64</f>
        <v>6009806</v>
      </c>
      <c r="G74" s="58">
        <f>hidden1!GI64</f>
        <v>857785</v>
      </c>
      <c r="H74" s="58">
        <f>hidden1!GJ64</f>
        <v>42303</v>
      </c>
      <c r="I74" s="58">
        <f>hidden1!GK64</f>
        <v>42303</v>
      </c>
      <c r="J74" s="58">
        <f>hidden1!GL64</f>
        <v>0</v>
      </c>
      <c r="K74" s="58">
        <f>hidden1!GM64</f>
        <v>0</v>
      </c>
      <c r="L74" s="57"/>
      <c r="M74" s="57"/>
      <c r="N74" s="57"/>
      <c r="O74" s="57"/>
      <c r="P74" s="57"/>
      <c r="Q74" s="57"/>
      <c r="R74" s="57"/>
    </row>
    <row r="75" spans="1:18" x14ac:dyDescent="0.25">
      <c r="A75" s="57" t="str">
        <f>hidden1!A65</f>
        <v xml:space="preserve">  Ульяновская область</v>
      </c>
      <c r="B75" s="58">
        <f t="shared" si="0"/>
        <v>0</v>
      </c>
      <c r="C75" s="58">
        <f>hidden1!GE65</f>
        <v>0</v>
      </c>
      <c r="D75" s="58">
        <f>hidden1!GF65</f>
        <v>0</v>
      </c>
      <c r="E75" s="58">
        <f>hidden1!GG65</f>
        <v>0</v>
      </c>
      <c r="F75" s="58">
        <f>hidden1!GH65</f>
        <v>2014975</v>
      </c>
      <c r="G75" s="58">
        <f>hidden1!GI65</f>
        <v>297804</v>
      </c>
      <c r="H75" s="58">
        <f>hidden1!GJ65</f>
        <v>3197</v>
      </c>
      <c r="I75" s="58">
        <f>hidden1!GK65</f>
        <v>3197</v>
      </c>
      <c r="J75" s="58">
        <f>hidden1!GL65</f>
        <v>0</v>
      </c>
      <c r="K75" s="58">
        <f>hidden1!GM65</f>
        <v>0</v>
      </c>
      <c r="L75" s="57"/>
      <c r="M75" s="57"/>
      <c r="N75" s="57"/>
      <c r="O75" s="57"/>
      <c r="P75" s="57"/>
      <c r="Q75" s="57"/>
      <c r="R75" s="57"/>
    </row>
    <row r="76" spans="1:18" x14ac:dyDescent="0.25">
      <c r="A76" s="57" t="str">
        <f>hidden1!A66</f>
        <v xml:space="preserve"> УРАЛЬСКИЙ ФЕДЕРАЛЬНЫЙ ОКРУГ</v>
      </c>
      <c r="B76" s="58">
        <f t="shared" ref="B76:B105" si="1">C76+D76</f>
        <v>0</v>
      </c>
      <c r="C76" s="58">
        <f>hidden1!GE66</f>
        <v>0</v>
      </c>
      <c r="D76" s="58">
        <f>hidden1!GF66</f>
        <v>0</v>
      </c>
      <c r="E76" s="58">
        <f>hidden1!GG66</f>
        <v>0</v>
      </c>
      <c r="F76" s="58">
        <f>hidden1!GH66</f>
        <v>153539174</v>
      </c>
      <c r="G76" s="58">
        <f>hidden1!GI66</f>
        <v>4425586</v>
      </c>
      <c r="H76" s="58">
        <f>hidden1!GJ66</f>
        <v>171630</v>
      </c>
      <c r="I76" s="58">
        <f>hidden1!GK66</f>
        <v>171630</v>
      </c>
      <c r="J76" s="58">
        <f>hidden1!GL66</f>
        <v>0</v>
      </c>
      <c r="K76" s="58">
        <f>hidden1!GM66</f>
        <v>0</v>
      </c>
      <c r="L76" s="57"/>
      <c r="M76" s="57"/>
      <c r="N76" s="57"/>
      <c r="O76" s="57"/>
      <c r="P76" s="57"/>
      <c r="Q76" s="57"/>
      <c r="R76" s="57"/>
    </row>
    <row r="77" spans="1:18" x14ac:dyDescent="0.25">
      <c r="A77" s="57" t="str">
        <f>hidden1!A67</f>
        <v xml:space="preserve">  Курганская область</v>
      </c>
      <c r="B77" s="58">
        <f t="shared" si="1"/>
        <v>0</v>
      </c>
      <c r="C77" s="58">
        <f>hidden1!GE67</f>
        <v>0</v>
      </c>
      <c r="D77" s="58">
        <f>hidden1!GF67</f>
        <v>0</v>
      </c>
      <c r="E77" s="58">
        <f>hidden1!GG67</f>
        <v>0</v>
      </c>
      <c r="F77" s="58">
        <f>hidden1!GH67</f>
        <v>1666586</v>
      </c>
      <c r="G77" s="58">
        <f>hidden1!GI67</f>
        <v>85956</v>
      </c>
      <c r="H77" s="58">
        <f>hidden1!GJ67</f>
        <v>-29926</v>
      </c>
      <c r="I77" s="58">
        <f>hidden1!GK67</f>
        <v>-29926</v>
      </c>
      <c r="J77" s="58">
        <f>hidden1!GL67</f>
        <v>0</v>
      </c>
      <c r="K77" s="58">
        <f>hidden1!GM67</f>
        <v>0</v>
      </c>
      <c r="L77" s="57"/>
      <c r="M77" s="57"/>
      <c r="N77" s="57"/>
      <c r="O77" s="57"/>
      <c r="P77" s="57"/>
      <c r="Q77" s="57"/>
      <c r="R77" s="57"/>
    </row>
    <row r="78" spans="1:18" x14ac:dyDescent="0.25">
      <c r="A78" s="57" t="str">
        <f>hidden1!A68</f>
        <v xml:space="preserve">  Свердловская область</v>
      </c>
      <c r="B78" s="58">
        <f t="shared" si="1"/>
        <v>0</v>
      </c>
      <c r="C78" s="58">
        <f>hidden1!GE68</f>
        <v>0</v>
      </c>
      <c r="D78" s="58">
        <f>hidden1!GF68</f>
        <v>0</v>
      </c>
      <c r="E78" s="58">
        <f>hidden1!GG68</f>
        <v>0</v>
      </c>
      <c r="F78" s="58">
        <f>hidden1!GH68</f>
        <v>17372889</v>
      </c>
      <c r="G78" s="58">
        <f>hidden1!GI68</f>
        <v>1910019</v>
      </c>
      <c r="H78" s="58">
        <f>hidden1!GJ68</f>
        <v>42136</v>
      </c>
      <c r="I78" s="58">
        <f>hidden1!GK68</f>
        <v>42136</v>
      </c>
      <c r="J78" s="58">
        <f>hidden1!GL68</f>
        <v>0</v>
      </c>
      <c r="K78" s="58">
        <f>hidden1!GM68</f>
        <v>0</v>
      </c>
      <c r="L78" s="57"/>
      <c r="M78" s="57"/>
      <c r="N78" s="57"/>
      <c r="O78" s="57"/>
      <c r="P78" s="57"/>
      <c r="Q78" s="57"/>
      <c r="R78" s="57"/>
    </row>
    <row r="79" spans="1:18" x14ac:dyDescent="0.25">
      <c r="A79" s="57" t="str">
        <f>hidden1!A69</f>
        <v xml:space="preserve">  Тюменская область</v>
      </c>
      <c r="B79" s="58">
        <f t="shared" si="1"/>
        <v>0</v>
      </c>
      <c r="C79" s="58">
        <f>hidden1!GE69</f>
        <v>0</v>
      </c>
      <c r="D79" s="58">
        <f>hidden1!GF69</f>
        <v>0</v>
      </c>
      <c r="E79" s="58">
        <f>hidden1!GG69</f>
        <v>0</v>
      </c>
      <c r="F79" s="58">
        <f>hidden1!GH69</f>
        <v>10079556</v>
      </c>
      <c r="G79" s="58">
        <f>hidden1!GI69</f>
        <v>319980</v>
      </c>
      <c r="H79" s="58">
        <f>hidden1!GJ69</f>
        <v>2542</v>
      </c>
      <c r="I79" s="58">
        <f>hidden1!GK69</f>
        <v>2542</v>
      </c>
      <c r="J79" s="58">
        <f>hidden1!GL69</f>
        <v>0</v>
      </c>
      <c r="K79" s="58">
        <f>hidden1!GM69</f>
        <v>0</v>
      </c>
      <c r="L79" s="57"/>
      <c r="M79" s="57"/>
      <c r="N79" s="57"/>
      <c r="O79" s="57"/>
      <c r="P79" s="57"/>
      <c r="Q79" s="57"/>
      <c r="R79" s="57"/>
    </row>
    <row r="80" spans="1:18" x14ac:dyDescent="0.25">
      <c r="A80" s="57" t="str">
        <f>hidden1!A70</f>
        <v xml:space="preserve">  Челябинская область</v>
      </c>
      <c r="B80" s="58">
        <f t="shared" si="1"/>
        <v>0</v>
      </c>
      <c r="C80" s="58">
        <f>hidden1!GE70</f>
        <v>0</v>
      </c>
      <c r="D80" s="58">
        <f>hidden1!GF70</f>
        <v>0</v>
      </c>
      <c r="E80" s="58">
        <f>hidden1!GG70</f>
        <v>0</v>
      </c>
      <c r="F80" s="58">
        <f>hidden1!GH70</f>
        <v>8346985</v>
      </c>
      <c r="G80" s="58">
        <f>hidden1!GI70</f>
        <v>1047738</v>
      </c>
      <c r="H80" s="58">
        <f>hidden1!GJ70</f>
        <v>79597</v>
      </c>
      <c r="I80" s="58">
        <f>hidden1!GK70</f>
        <v>79597</v>
      </c>
      <c r="J80" s="58">
        <f>hidden1!GL70</f>
        <v>0</v>
      </c>
      <c r="K80" s="58">
        <f>hidden1!GM70</f>
        <v>0</v>
      </c>
      <c r="L80" s="57"/>
      <c r="M80" s="57"/>
      <c r="N80" s="57"/>
      <c r="O80" s="57"/>
      <c r="P80" s="57"/>
      <c r="Q80" s="57"/>
      <c r="R80" s="57"/>
    </row>
    <row r="81" spans="1:18" x14ac:dyDescent="0.25">
      <c r="A81" s="57" t="str">
        <f>hidden1!A71</f>
        <v xml:space="preserve">  Ханты-Мансийский автономный округ - Югра</v>
      </c>
      <c r="B81" s="58">
        <f t="shared" si="1"/>
        <v>0</v>
      </c>
      <c r="C81" s="58">
        <f>hidden1!GE71</f>
        <v>0</v>
      </c>
      <c r="D81" s="58">
        <f>hidden1!GF71</f>
        <v>0</v>
      </c>
      <c r="E81" s="58">
        <f>hidden1!GG71</f>
        <v>0</v>
      </c>
      <c r="F81" s="58">
        <f>hidden1!GH71</f>
        <v>52499284</v>
      </c>
      <c r="G81" s="58">
        <f>hidden1!GI71</f>
        <v>969905</v>
      </c>
      <c r="H81" s="58">
        <f>hidden1!GJ71</f>
        <v>74484</v>
      </c>
      <c r="I81" s="58">
        <f>hidden1!GK71</f>
        <v>74484</v>
      </c>
      <c r="J81" s="58">
        <f>hidden1!GL71</f>
        <v>0</v>
      </c>
      <c r="K81" s="58">
        <f>hidden1!GM71</f>
        <v>0</v>
      </c>
      <c r="L81" s="57"/>
      <c r="M81" s="57"/>
      <c r="N81" s="57"/>
      <c r="O81" s="57"/>
      <c r="P81" s="57"/>
      <c r="Q81" s="57"/>
      <c r="R81" s="57"/>
    </row>
    <row r="82" spans="1:18" x14ac:dyDescent="0.25">
      <c r="A82" s="57" t="str">
        <f>hidden1!A72</f>
        <v xml:space="preserve">  Ямало-Ненецкий автономный округ</v>
      </c>
      <c r="B82" s="58">
        <f t="shared" si="1"/>
        <v>0</v>
      </c>
      <c r="C82" s="58">
        <f>hidden1!GE72</f>
        <v>0</v>
      </c>
      <c r="D82" s="58">
        <f>hidden1!GF72</f>
        <v>0</v>
      </c>
      <c r="E82" s="58">
        <f>hidden1!GG72</f>
        <v>0</v>
      </c>
      <c r="F82" s="58">
        <f>hidden1!GH72</f>
        <v>63573874</v>
      </c>
      <c r="G82" s="58">
        <f>hidden1!GI72</f>
        <v>91988</v>
      </c>
      <c r="H82" s="58">
        <f>hidden1!GJ72</f>
        <v>2797</v>
      </c>
      <c r="I82" s="58">
        <f>hidden1!GK72</f>
        <v>2797</v>
      </c>
      <c r="J82" s="58">
        <f>hidden1!GL72</f>
        <v>0</v>
      </c>
      <c r="K82" s="58">
        <f>hidden1!GM72</f>
        <v>0</v>
      </c>
      <c r="L82" s="57"/>
      <c r="M82" s="57"/>
      <c r="N82" s="57"/>
      <c r="O82" s="57"/>
      <c r="P82" s="57"/>
      <c r="Q82" s="57"/>
      <c r="R82" s="57"/>
    </row>
    <row r="83" spans="1:18" x14ac:dyDescent="0.25">
      <c r="A83" s="57" t="str">
        <f>hidden1!A73</f>
        <v xml:space="preserve"> СИБИРСКИЙ ФЕДЕРАЛЬНЫЙ ОКРУГ</v>
      </c>
      <c r="B83" s="58">
        <f t="shared" si="1"/>
        <v>0</v>
      </c>
      <c r="C83" s="58">
        <f>hidden1!GE73</f>
        <v>0</v>
      </c>
      <c r="D83" s="58">
        <f>hidden1!GF73</f>
        <v>0</v>
      </c>
      <c r="E83" s="58">
        <f>hidden1!GG73</f>
        <v>0</v>
      </c>
      <c r="F83" s="58">
        <f>hidden1!GH73</f>
        <v>56673988</v>
      </c>
      <c r="G83" s="58">
        <f>hidden1!GI73</f>
        <v>6105796</v>
      </c>
      <c r="H83" s="58">
        <f>hidden1!GJ73</f>
        <v>230876</v>
      </c>
      <c r="I83" s="58">
        <f>hidden1!GK73</f>
        <v>230876</v>
      </c>
      <c r="J83" s="58">
        <f>hidden1!GL73</f>
        <v>0</v>
      </c>
      <c r="K83" s="58">
        <f>hidden1!GM73</f>
        <v>0</v>
      </c>
      <c r="L83" s="57"/>
      <c r="M83" s="57"/>
      <c r="N83" s="57"/>
      <c r="O83" s="57"/>
      <c r="P83" s="57"/>
      <c r="Q83" s="57"/>
      <c r="R83" s="57"/>
    </row>
    <row r="84" spans="1:18" x14ac:dyDescent="0.25">
      <c r="A84" s="57" t="str">
        <f>hidden1!A74</f>
        <v xml:space="preserve">  Республика Алтай</v>
      </c>
      <c r="B84" s="58">
        <f t="shared" si="1"/>
        <v>0</v>
      </c>
      <c r="C84" s="58">
        <f>hidden1!GE74</f>
        <v>0</v>
      </c>
      <c r="D84" s="58">
        <f>hidden1!GF74</f>
        <v>0</v>
      </c>
      <c r="E84" s="58">
        <f>hidden1!GG74</f>
        <v>0</v>
      </c>
      <c r="F84" s="58">
        <f>hidden1!GH74</f>
        <v>298083</v>
      </c>
      <c r="G84" s="58">
        <f>hidden1!GI74</f>
        <v>155343</v>
      </c>
      <c r="H84" s="58">
        <f>hidden1!GJ74</f>
        <v>4203</v>
      </c>
      <c r="I84" s="58">
        <f>hidden1!GK74</f>
        <v>4203</v>
      </c>
      <c r="J84" s="58">
        <f>hidden1!GL74</f>
        <v>0</v>
      </c>
      <c r="K84" s="58">
        <f>hidden1!GM74</f>
        <v>0</v>
      </c>
      <c r="L84" s="57"/>
      <c r="M84" s="57"/>
      <c r="N84" s="57"/>
      <c r="O84" s="57"/>
      <c r="P84" s="57"/>
      <c r="Q84" s="57"/>
      <c r="R84" s="57"/>
    </row>
    <row r="85" spans="1:18" x14ac:dyDescent="0.25">
      <c r="A85" s="57" t="str">
        <f>hidden1!A75</f>
        <v xml:space="preserve">  Республика Тыва</v>
      </c>
      <c r="B85" s="58">
        <f t="shared" si="1"/>
        <v>0</v>
      </c>
      <c r="C85" s="58">
        <f>hidden1!GE75</f>
        <v>0</v>
      </c>
      <c r="D85" s="58">
        <f>hidden1!GF75</f>
        <v>0</v>
      </c>
      <c r="E85" s="58">
        <f>hidden1!GG75</f>
        <v>0</v>
      </c>
      <c r="F85" s="58">
        <f>hidden1!GH75</f>
        <v>268130</v>
      </c>
      <c r="G85" s="58">
        <f>hidden1!GI75</f>
        <v>73650</v>
      </c>
      <c r="H85" s="58">
        <f>hidden1!GJ75</f>
        <v>942</v>
      </c>
      <c r="I85" s="58">
        <f>hidden1!GK75</f>
        <v>942</v>
      </c>
      <c r="J85" s="58">
        <f>hidden1!GL75</f>
        <v>0</v>
      </c>
      <c r="K85" s="58">
        <f>hidden1!GM75</f>
        <v>0</v>
      </c>
      <c r="L85" s="57"/>
      <c r="M85" s="57"/>
      <c r="N85" s="57"/>
      <c r="O85" s="57"/>
      <c r="P85" s="57"/>
      <c r="Q85" s="57"/>
      <c r="R85" s="57"/>
    </row>
    <row r="86" spans="1:18" x14ac:dyDescent="0.25">
      <c r="A86" s="57" t="str">
        <f>hidden1!A76</f>
        <v xml:space="preserve">  Республика Хакасия</v>
      </c>
      <c r="B86" s="58">
        <f t="shared" si="1"/>
        <v>0</v>
      </c>
      <c r="C86" s="58">
        <f>hidden1!GE76</f>
        <v>0</v>
      </c>
      <c r="D86" s="58">
        <f>hidden1!GF76</f>
        <v>0</v>
      </c>
      <c r="E86" s="58">
        <f>hidden1!GG76</f>
        <v>0</v>
      </c>
      <c r="F86" s="58">
        <f>hidden1!GH76</f>
        <v>1595122</v>
      </c>
      <c r="G86" s="58">
        <f>hidden1!GI76</f>
        <v>190834</v>
      </c>
      <c r="H86" s="58">
        <f>hidden1!GJ76</f>
        <v>25569</v>
      </c>
      <c r="I86" s="58">
        <f>hidden1!GK76</f>
        <v>25569</v>
      </c>
      <c r="J86" s="58">
        <f>hidden1!GL76</f>
        <v>0</v>
      </c>
      <c r="K86" s="58">
        <f>hidden1!GM76</f>
        <v>0</v>
      </c>
      <c r="L86" s="57"/>
      <c r="M86" s="57"/>
      <c r="N86" s="57"/>
      <c r="O86" s="57"/>
      <c r="P86" s="57"/>
      <c r="Q86" s="57"/>
      <c r="R86" s="57"/>
    </row>
    <row r="87" spans="1:18" x14ac:dyDescent="0.25">
      <c r="A87" s="57" t="str">
        <f>hidden1!A77</f>
        <v xml:space="preserve">  Алтайский край</v>
      </c>
      <c r="B87" s="58">
        <f t="shared" si="1"/>
        <v>0</v>
      </c>
      <c r="C87" s="58">
        <f>hidden1!GE77</f>
        <v>0</v>
      </c>
      <c r="D87" s="58">
        <f>hidden1!GF77</f>
        <v>0</v>
      </c>
      <c r="E87" s="58">
        <f>hidden1!GG77</f>
        <v>0</v>
      </c>
      <c r="F87" s="58">
        <f>hidden1!GH77</f>
        <v>3285928</v>
      </c>
      <c r="G87" s="58">
        <f>hidden1!GI77</f>
        <v>412348</v>
      </c>
      <c r="H87" s="58">
        <f>hidden1!GJ77</f>
        <v>4549</v>
      </c>
      <c r="I87" s="58">
        <f>hidden1!GK77</f>
        <v>4549</v>
      </c>
      <c r="J87" s="58">
        <f>hidden1!GL77</f>
        <v>0</v>
      </c>
      <c r="K87" s="58">
        <f>hidden1!GM77</f>
        <v>0</v>
      </c>
      <c r="L87" s="57"/>
      <c r="M87" s="57"/>
      <c r="N87" s="57"/>
      <c r="O87" s="57"/>
      <c r="P87" s="57"/>
      <c r="Q87" s="57"/>
      <c r="R87" s="57"/>
    </row>
    <row r="88" spans="1:18" x14ac:dyDescent="0.25">
      <c r="A88" s="57" t="str">
        <f>hidden1!A78</f>
        <v xml:space="preserve">  Красноярский край</v>
      </c>
      <c r="B88" s="58">
        <f t="shared" si="1"/>
        <v>0</v>
      </c>
      <c r="C88" s="58">
        <f>hidden1!GE78</f>
        <v>0</v>
      </c>
      <c r="D88" s="58">
        <f>hidden1!GF78</f>
        <v>0</v>
      </c>
      <c r="E88" s="58">
        <f>hidden1!GG78</f>
        <v>0</v>
      </c>
      <c r="F88" s="58">
        <f>hidden1!GH78</f>
        <v>13890959</v>
      </c>
      <c r="G88" s="58">
        <f>hidden1!GI78</f>
        <v>534674</v>
      </c>
      <c r="H88" s="58">
        <f>hidden1!GJ78</f>
        <v>44880</v>
      </c>
      <c r="I88" s="58">
        <f>hidden1!GK78</f>
        <v>44880</v>
      </c>
      <c r="J88" s="58">
        <f>hidden1!GL78</f>
        <v>0</v>
      </c>
      <c r="K88" s="58">
        <f>hidden1!GM78</f>
        <v>0</v>
      </c>
      <c r="L88" s="57"/>
      <c r="M88" s="57"/>
      <c r="N88" s="57"/>
      <c r="O88" s="57"/>
      <c r="P88" s="57"/>
      <c r="Q88" s="57"/>
      <c r="R88" s="57"/>
    </row>
    <row r="89" spans="1:18" x14ac:dyDescent="0.25">
      <c r="A89" s="57" t="str">
        <f>hidden1!A79</f>
        <v xml:space="preserve">  Иркутская область</v>
      </c>
      <c r="B89" s="58">
        <f t="shared" si="1"/>
        <v>0</v>
      </c>
      <c r="C89" s="58">
        <f>hidden1!GE79</f>
        <v>0</v>
      </c>
      <c r="D89" s="58">
        <f>hidden1!GF79</f>
        <v>0</v>
      </c>
      <c r="E89" s="58">
        <f>hidden1!GG79</f>
        <v>0</v>
      </c>
      <c r="F89" s="58">
        <f>hidden1!GH79</f>
        <v>10769867</v>
      </c>
      <c r="G89" s="58">
        <f>hidden1!GI79</f>
        <v>813140</v>
      </c>
      <c r="H89" s="58">
        <f>hidden1!GJ79</f>
        <v>23296</v>
      </c>
      <c r="I89" s="58">
        <f>hidden1!GK79</f>
        <v>23296</v>
      </c>
      <c r="J89" s="58">
        <f>hidden1!GL79</f>
        <v>0</v>
      </c>
      <c r="K89" s="58">
        <f>hidden1!GM79</f>
        <v>0</v>
      </c>
      <c r="L89" s="57"/>
      <c r="M89" s="57"/>
      <c r="N89" s="57"/>
      <c r="O89" s="57"/>
      <c r="P89" s="57"/>
      <c r="Q89" s="57"/>
      <c r="R89" s="57"/>
    </row>
    <row r="90" spans="1:18" x14ac:dyDescent="0.25">
      <c r="A90" s="57" t="str">
        <f>hidden1!A80</f>
        <v xml:space="preserve">  Кемеровская область - Кузбасс</v>
      </c>
      <c r="B90" s="58">
        <f t="shared" si="1"/>
        <v>0</v>
      </c>
      <c r="C90" s="58">
        <f>hidden1!GE80</f>
        <v>0</v>
      </c>
      <c r="D90" s="58">
        <f>hidden1!GF80</f>
        <v>0</v>
      </c>
      <c r="E90" s="58">
        <f>hidden1!GG80</f>
        <v>0</v>
      </c>
      <c r="F90" s="58">
        <f>hidden1!GH80</f>
        <v>9165119</v>
      </c>
      <c r="G90" s="58">
        <f>hidden1!GI80</f>
        <v>1592527</v>
      </c>
      <c r="H90" s="58">
        <f>hidden1!GJ80</f>
        <v>50396</v>
      </c>
      <c r="I90" s="58">
        <f>hidden1!GK80</f>
        <v>50396</v>
      </c>
      <c r="J90" s="58">
        <f>hidden1!GL80</f>
        <v>0</v>
      </c>
      <c r="K90" s="58">
        <f>hidden1!GM80</f>
        <v>0</v>
      </c>
      <c r="L90" s="57"/>
      <c r="M90" s="57"/>
      <c r="N90" s="57"/>
      <c r="O90" s="57"/>
      <c r="P90" s="57"/>
      <c r="Q90" s="57"/>
      <c r="R90" s="57"/>
    </row>
    <row r="91" spans="1:18" x14ac:dyDescent="0.25">
      <c r="A91" s="57" t="str">
        <f>hidden1!A81</f>
        <v xml:space="preserve">  Новосибирская область</v>
      </c>
      <c r="B91" s="58">
        <f t="shared" si="1"/>
        <v>0</v>
      </c>
      <c r="C91" s="58">
        <f>hidden1!GE81</f>
        <v>0</v>
      </c>
      <c r="D91" s="58">
        <f>hidden1!GF81</f>
        <v>0</v>
      </c>
      <c r="E91" s="58">
        <f>hidden1!GG81</f>
        <v>0</v>
      </c>
      <c r="F91" s="58">
        <f>hidden1!GH81</f>
        <v>8114492</v>
      </c>
      <c r="G91" s="58">
        <f>hidden1!GI81</f>
        <v>1179888</v>
      </c>
      <c r="H91" s="58">
        <f>hidden1!GJ81</f>
        <v>32645</v>
      </c>
      <c r="I91" s="58">
        <f>hidden1!GK81</f>
        <v>32645</v>
      </c>
      <c r="J91" s="58">
        <f>hidden1!GL81</f>
        <v>0</v>
      </c>
      <c r="K91" s="58">
        <f>hidden1!GM81</f>
        <v>0</v>
      </c>
      <c r="L91" s="57"/>
      <c r="M91" s="57"/>
      <c r="N91" s="57"/>
      <c r="O91" s="57"/>
      <c r="P91" s="57"/>
      <c r="Q91" s="57"/>
      <c r="R91" s="57"/>
    </row>
    <row r="92" spans="1:18" x14ac:dyDescent="0.25">
      <c r="A92" s="57" t="str">
        <f>hidden1!A82</f>
        <v xml:space="preserve">  Омская область</v>
      </c>
      <c r="B92" s="58">
        <f t="shared" si="1"/>
        <v>0</v>
      </c>
      <c r="C92" s="58">
        <f>hidden1!GE82</f>
        <v>0</v>
      </c>
      <c r="D92" s="58">
        <f>hidden1!GF82</f>
        <v>0</v>
      </c>
      <c r="E92" s="58">
        <f>hidden1!GG82</f>
        <v>0</v>
      </c>
      <c r="F92" s="58">
        <f>hidden1!GH82</f>
        <v>4281455</v>
      </c>
      <c r="G92" s="58">
        <f>hidden1!GI82</f>
        <v>601628</v>
      </c>
      <c r="H92" s="58">
        <f>hidden1!GJ82</f>
        <v>16528</v>
      </c>
      <c r="I92" s="58">
        <f>hidden1!GK82</f>
        <v>16528</v>
      </c>
      <c r="J92" s="58">
        <f>hidden1!GL82</f>
        <v>0</v>
      </c>
      <c r="K92" s="58">
        <f>hidden1!GM82</f>
        <v>0</v>
      </c>
      <c r="L92" s="57"/>
      <c r="M92" s="57"/>
      <c r="N92" s="57"/>
      <c r="O92" s="57"/>
      <c r="P92" s="57"/>
      <c r="Q92" s="57"/>
      <c r="R92" s="57"/>
    </row>
    <row r="93" spans="1:18" x14ac:dyDescent="0.25">
      <c r="A93" s="57" t="str">
        <f>hidden1!A83</f>
        <v xml:space="preserve">  Томская область</v>
      </c>
      <c r="B93" s="58">
        <f t="shared" si="1"/>
        <v>0</v>
      </c>
      <c r="C93" s="58">
        <f>hidden1!GE83</f>
        <v>0</v>
      </c>
      <c r="D93" s="58">
        <f>hidden1!GF83</f>
        <v>0</v>
      </c>
      <c r="E93" s="58">
        <f>hidden1!GG83</f>
        <v>0</v>
      </c>
      <c r="F93" s="58">
        <f>hidden1!GH83</f>
        <v>5004833</v>
      </c>
      <c r="G93" s="58">
        <f>hidden1!GI83</f>
        <v>551764</v>
      </c>
      <c r="H93" s="58">
        <f>hidden1!GJ83</f>
        <v>27868</v>
      </c>
      <c r="I93" s="58">
        <f>hidden1!GK83</f>
        <v>27868</v>
      </c>
      <c r="J93" s="58">
        <f>hidden1!GL83</f>
        <v>0</v>
      </c>
      <c r="K93" s="58">
        <f>hidden1!GM83</f>
        <v>0</v>
      </c>
      <c r="L93" s="57"/>
      <c r="M93" s="57"/>
      <c r="N93" s="57"/>
      <c r="O93" s="57"/>
      <c r="P93" s="57"/>
      <c r="Q93" s="57"/>
      <c r="R93" s="57"/>
    </row>
    <row r="94" spans="1:18" x14ac:dyDescent="0.25">
      <c r="A94" s="57" t="str">
        <f>hidden1!A84</f>
        <v xml:space="preserve"> ДАЛЬНЕВОСТОЧНЫЙ ФЕДЕРАЛЬНЫЙ ОКРУГ</v>
      </c>
      <c r="B94" s="58">
        <f t="shared" si="1"/>
        <v>0</v>
      </c>
      <c r="C94" s="58">
        <f>hidden1!GE84</f>
        <v>0</v>
      </c>
      <c r="D94" s="58">
        <f>hidden1!GF84</f>
        <v>0</v>
      </c>
      <c r="E94" s="58">
        <f>hidden1!GG84</f>
        <v>0</v>
      </c>
      <c r="F94" s="58">
        <f>hidden1!GH84</f>
        <v>49606650</v>
      </c>
      <c r="G94" s="58">
        <f>hidden1!GI84</f>
        <v>3583724</v>
      </c>
      <c r="H94" s="58">
        <f>hidden1!GJ84</f>
        <v>152522</v>
      </c>
      <c r="I94" s="58">
        <f>hidden1!GK84</f>
        <v>152522</v>
      </c>
      <c r="J94" s="58">
        <f>hidden1!GL84</f>
        <v>0</v>
      </c>
      <c r="K94" s="58">
        <f>hidden1!GM84</f>
        <v>0</v>
      </c>
      <c r="L94" s="57"/>
      <c r="M94" s="57"/>
      <c r="N94" s="57"/>
      <c r="O94" s="57"/>
      <c r="P94" s="57"/>
      <c r="Q94" s="57"/>
      <c r="R94" s="57"/>
    </row>
    <row r="95" spans="1:18" x14ac:dyDescent="0.25">
      <c r="A95" s="57" t="str">
        <f>hidden1!A85</f>
        <v xml:space="preserve">  Республика Бурятия</v>
      </c>
      <c r="B95" s="58">
        <f t="shared" si="1"/>
        <v>0</v>
      </c>
      <c r="C95" s="58">
        <f>hidden1!GE85</f>
        <v>0</v>
      </c>
      <c r="D95" s="58">
        <f>hidden1!GF85</f>
        <v>0</v>
      </c>
      <c r="E95" s="58">
        <f>hidden1!GG85</f>
        <v>0</v>
      </c>
      <c r="F95" s="58">
        <f>hidden1!GH85</f>
        <v>2185097</v>
      </c>
      <c r="G95" s="58">
        <f>hidden1!GI85</f>
        <v>134918</v>
      </c>
      <c r="H95" s="58">
        <f>hidden1!GJ85</f>
        <v>3928</v>
      </c>
      <c r="I95" s="58">
        <f>hidden1!GK85</f>
        <v>3928</v>
      </c>
      <c r="J95" s="58">
        <f>hidden1!GL85</f>
        <v>0</v>
      </c>
      <c r="K95" s="58">
        <f>hidden1!GM85</f>
        <v>0</v>
      </c>
      <c r="L95" s="57"/>
      <c r="M95" s="57"/>
      <c r="N95" s="57"/>
      <c r="O95" s="57"/>
      <c r="P95" s="57"/>
      <c r="Q95" s="57"/>
      <c r="R95" s="57"/>
    </row>
    <row r="96" spans="1:18" x14ac:dyDescent="0.25">
      <c r="A96" s="57" t="str">
        <f>hidden1!A86</f>
        <v xml:space="preserve">  Республика Саха (Якутия)</v>
      </c>
      <c r="B96" s="58">
        <f t="shared" si="1"/>
        <v>0</v>
      </c>
      <c r="C96" s="58">
        <f>hidden1!GE86</f>
        <v>0</v>
      </c>
      <c r="D96" s="58">
        <f>hidden1!GF86</f>
        <v>0</v>
      </c>
      <c r="E96" s="58">
        <f>hidden1!GG86</f>
        <v>0</v>
      </c>
      <c r="F96" s="58">
        <f>hidden1!GH86</f>
        <v>10354526</v>
      </c>
      <c r="G96" s="58">
        <f>hidden1!GI86</f>
        <v>205555</v>
      </c>
      <c r="H96" s="58">
        <f>hidden1!GJ86</f>
        <v>15113</v>
      </c>
      <c r="I96" s="58">
        <f>hidden1!GK86</f>
        <v>15113</v>
      </c>
      <c r="J96" s="58">
        <f>hidden1!GL86</f>
        <v>0</v>
      </c>
      <c r="K96" s="58">
        <f>hidden1!GM86</f>
        <v>0</v>
      </c>
      <c r="L96" s="57"/>
      <c r="M96" s="57"/>
      <c r="N96" s="57"/>
      <c r="O96" s="57"/>
      <c r="P96" s="57"/>
      <c r="Q96" s="57"/>
      <c r="R96" s="57"/>
    </row>
    <row r="97" spans="1:18" x14ac:dyDescent="0.25">
      <c r="A97" s="57" t="str">
        <f>hidden1!A87</f>
        <v xml:space="preserve">  Приморский край</v>
      </c>
      <c r="B97" s="58">
        <f t="shared" si="1"/>
        <v>0</v>
      </c>
      <c r="C97" s="58">
        <f>hidden1!GE87</f>
        <v>0</v>
      </c>
      <c r="D97" s="58">
        <f>hidden1!GF87</f>
        <v>0</v>
      </c>
      <c r="E97" s="58">
        <f>hidden1!GG87</f>
        <v>0</v>
      </c>
      <c r="F97" s="58">
        <f>hidden1!GH87</f>
        <v>8662137</v>
      </c>
      <c r="G97" s="58">
        <f>hidden1!GI87</f>
        <v>615821</v>
      </c>
      <c r="H97" s="58">
        <f>hidden1!GJ87</f>
        <v>7860</v>
      </c>
      <c r="I97" s="58">
        <f>hidden1!GK87</f>
        <v>7860</v>
      </c>
      <c r="J97" s="58">
        <f>hidden1!GL87</f>
        <v>0</v>
      </c>
      <c r="K97" s="58">
        <f>hidden1!GM87</f>
        <v>0</v>
      </c>
      <c r="L97" s="57"/>
      <c r="M97" s="57"/>
      <c r="N97" s="57"/>
      <c r="O97" s="57"/>
      <c r="P97" s="57"/>
      <c r="Q97" s="57"/>
      <c r="R97" s="57"/>
    </row>
    <row r="98" spans="1:18" x14ac:dyDescent="0.25">
      <c r="A98" s="57" t="str">
        <f>hidden1!A88</f>
        <v xml:space="preserve">  Хабаровский край</v>
      </c>
      <c r="B98" s="58">
        <f t="shared" si="1"/>
        <v>0</v>
      </c>
      <c r="C98" s="58">
        <f>hidden1!GE88</f>
        <v>0</v>
      </c>
      <c r="D98" s="58">
        <f>hidden1!GF88</f>
        <v>0</v>
      </c>
      <c r="E98" s="58">
        <f>hidden1!GG88</f>
        <v>0</v>
      </c>
      <c r="F98" s="58">
        <f>hidden1!GH88</f>
        <v>8405426</v>
      </c>
      <c r="G98" s="58">
        <f>hidden1!GI88</f>
        <v>362144</v>
      </c>
      <c r="H98" s="58">
        <f>hidden1!GJ88</f>
        <v>9195</v>
      </c>
      <c r="I98" s="58">
        <f>hidden1!GK88</f>
        <v>9195</v>
      </c>
      <c r="J98" s="58">
        <f>hidden1!GL88</f>
        <v>0</v>
      </c>
      <c r="K98" s="58">
        <f>hidden1!GM88</f>
        <v>0</v>
      </c>
      <c r="L98" s="57"/>
      <c r="M98" s="57"/>
      <c r="N98" s="57"/>
      <c r="O98" s="57"/>
      <c r="P98" s="57"/>
      <c r="Q98" s="57"/>
      <c r="R98" s="57"/>
    </row>
    <row r="99" spans="1:18" x14ac:dyDescent="0.25">
      <c r="A99" s="57" t="str">
        <f>hidden1!A89</f>
        <v xml:space="preserve">  Амурская область</v>
      </c>
      <c r="B99" s="58">
        <f t="shared" si="1"/>
        <v>0</v>
      </c>
      <c r="C99" s="58">
        <f>hidden1!GE89</f>
        <v>0</v>
      </c>
      <c r="D99" s="58">
        <f>hidden1!GF89</f>
        <v>0</v>
      </c>
      <c r="E99" s="58">
        <f>hidden1!GG89</f>
        <v>0</v>
      </c>
      <c r="F99" s="58">
        <f>hidden1!GH89</f>
        <v>6024633</v>
      </c>
      <c r="G99" s="58">
        <f>hidden1!GI89</f>
        <v>232668</v>
      </c>
      <c r="H99" s="58">
        <f>hidden1!GJ89</f>
        <v>34488</v>
      </c>
      <c r="I99" s="58">
        <f>hidden1!GK89</f>
        <v>34488</v>
      </c>
      <c r="J99" s="58">
        <f>hidden1!GL89</f>
        <v>0</v>
      </c>
      <c r="K99" s="58">
        <f>hidden1!GM89</f>
        <v>0</v>
      </c>
      <c r="L99" s="57"/>
      <c r="M99" s="57"/>
      <c r="N99" s="57"/>
      <c r="O99" s="57"/>
      <c r="P99" s="57"/>
      <c r="Q99" s="57"/>
      <c r="R99" s="57"/>
    </row>
    <row r="100" spans="1:18" x14ac:dyDescent="0.25">
      <c r="A100" s="57" t="str">
        <f>hidden1!A90</f>
        <v xml:space="preserve">  Камчатский край</v>
      </c>
      <c r="B100" s="58">
        <f t="shared" si="1"/>
        <v>0</v>
      </c>
      <c r="C100" s="58">
        <f>hidden1!GE90</f>
        <v>0</v>
      </c>
      <c r="D100" s="58">
        <f>hidden1!GF90</f>
        <v>0</v>
      </c>
      <c r="E100" s="58">
        <f>hidden1!GG90</f>
        <v>0</v>
      </c>
      <c r="F100" s="58">
        <f>hidden1!GH90</f>
        <v>1924993</v>
      </c>
      <c r="G100" s="58">
        <f>hidden1!GI90</f>
        <v>446822</v>
      </c>
      <c r="H100" s="58">
        <f>hidden1!GJ90</f>
        <v>32651</v>
      </c>
      <c r="I100" s="58">
        <f>hidden1!GK90</f>
        <v>32651</v>
      </c>
      <c r="J100" s="58">
        <f>hidden1!GL90</f>
        <v>0</v>
      </c>
      <c r="K100" s="58">
        <f>hidden1!GM90</f>
        <v>0</v>
      </c>
      <c r="L100" s="57"/>
      <c r="M100" s="57"/>
      <c r="N100" s="57"/>
      <c r="O100" s="57"/>
      <c r="P100" s="57"/>
      <c r="Q100" s="57"/>
      <c r="R100" s="57"/>
    </row>
    <row r="101" spans="1:18" x14ac:dyDescent="0.25">
      <c r="A101" s="57" t="str">
        <f>hidden1!A91</f>
        <v xml:space="preserve">  Магаданская область</v>
      </c>
      <c r="B101" s="58">
        <f t="shared" si="1"/>
        <v>0</v>
      </c>
      <c r="C101" s="58">
        <f>hidden1!GE91</f>
        <v>0</v>
      </c>
      <c r="D101" s="58">
        <f>hidden1!GF91</f>
        <v>0</v>
      </c>
      <c r="E101" s="58">
        <f>hidden1!GG91</f>
        <v>0</v>
      </c>
      <c r="F101" s="58">
        <f>hidden1!GH91</f>
        <v>1991099</v>
      </c>
      <c r="G101" s="58">
        <f>hidden1!GI91</f>
        <v>14065</v>
      </c>
      <c r="H101" s="58">
        <f>hidden1!GJ91</f>
        <v>-933</v>
      </c>
      <c r="I101" s="58">
        <f>hidden1!GK91</f>
        <v>-933</v>
      </c>
      <c r="J101" s="58">
        <f>hidden1!GL91</f>
        <v>0</v>
      </c>
      <c r="K101" s="58">
        <f>hidden1!GM91</f>
        <v>0</v>
      </c>
      <c r="L101" s="57"/>
      <c r="M101" s="57"/>
      <c r="N101" s="57"/>
      <c r="O101" s="57"/>
      <c r="P101" s="57"/>
      <c r="Q101" s="57"/>
      <c r="R101" s="57"/>
    </row>
    <row r="102" spans="1:18" x14ac:dyDescent="0.25">
      <c r="A102" s="57" t="str">
        <f>hidden1!A92</f>
        <v xml:space="preserve">  Сахалинская область</v>
      </c>
      <c r="B102" s="58">
        <f t="shared" si="1"/>
        <v>0</v>
      </c>
      <c r="C102" s="58">
        <f>hidden1!GE92</f>
        <v>0</v>
      </c>
      <c r="D102" s="58">
        <f>hidden1!GF92</f>
        <v>0</v>
      </c>
      <c r="E102" s="58">
        <f>hidden1!GG92</f>
        <v>0</v>
      </c>
      <c r="F102" s="58">
        <f>hidden1!GH92</f>
        <v>4968418</v>
      </c>
      <c r="G102" s="58">
        <f>hidden1!GI92</f>
        <v>1337088</v>
      </c>
      <c r="H102" s="58">
        <f>hidden1!GJ92</f>
        <v>19783</v>
      </c>
      <c r="I102" s="58">
        <f>hidden1!GK92</f>
        <v>19783</v>
      </c>
      <c r="J102" s="58">
        <f>hidden1!GL92</f>
        <v>0</v>
      </c>
      <c r="K102" s="58">
        <f>hidden1!GM92</f>
        <v>0</v>
      </c>
      <c r="L102" s="57"/>
      <c r="M102" s="57"/>
      <c r="N102" s="57"/>
      <c r="O102" s="57"/>
      <c r="P102" s="57"/>
      <c r="Q102" s="57"/>
      <c r="R102" s="57"/>
    </row>
    <row r="103" spans="1:18" x14ac:dyDescent="0.25">
      <c r="A103" s="57" t="str">
        <f>hidden1!A93</f>
        <v xml:space="preserve">  Забайкальский край</v>
      </c>
      <c r="B103" s="58">
        <f t="shared" si="1"/>
        <v>0</v>
      </c>
      <c r="C103" s="58">
        <f>hidden1!GE93</f>
        <v>0</v>
      </c>
      <c r="D103" s="58">
        <f>hidden1!GF93</f>
        <v>0</v>
      </c>
      <c r="E103" s="58">
        <f>hidden1!GG93</f>
        <v>0</v>
      </c>
      <c r="F103" s="58">
        <f>hidden1!GH93</f>
        <v>3306944</v>
      </c>
      <c r="G103" s="58">
        <f>hidden1!GI93</f>
        <v>190669</v>
      </c>
      <c r="H103" s="58">
        <f>hidden1!GJ93</f>
        <v>29152</v>
      </c>
      <c r="I103" s="58">
        <f>hidden1!GK93</f>
        <v>29152</v>
      </c>
      <c r="J103" s="58">
        <f>hidden1!GL93</f>
        <v>0</v>
      </c>
      <c r="K103" s="58">
        <f>hidden1!GM93</f>
        <v>0</v>
      </c>
      <c r="L103" s="57"/>
      <c r="M103" s="57"/>
      <c r="N103" s="57"/>
      <c r="O103" s="57"/>
      <c r="P103" s="57"/>
      <c r="Q103" s="57"/>
      <c r="R103" s="57"/>
    </row>
    <row r="104" spans="1:18" x14ac:dyDescent="0.25">
      <c r="A104" s="57" t="str">
        <f>hidden1!A94</f>
        <v xml:space="preserve">  Еврейская автономная область</v>
      </c>
      <c r="B104" s="58">
        <f t="shared" si="1"/>
        <v>0</v>
      </c>
      <c r="C104" s="58">
        <f>hidden1!GE94</f>
        <v>0</v>
      </c>
      <c r="D104" s="58">
        <f>hidden1!GF94</f>
        <v>0</v>
      </c>
      <c r="E104" s="58">
        <f>hidden1!GG94</f>
        <v>0</v>
      </c>
      <c r="F104" s="58">
        <f>hidden1!GH94</f>
        <v>1075763</v>
      </c>
      <c r="G104" s="58">
        <f>hidden1!GI94</f>
        <v>8520</v>
      </c>
      <c r="H104" s="58">
        <f>hidden1!GJ94</f>
        <v>1036</v>
      </c>
      <c r="I104" s="58">
        <f>hidden1!GK94</f>
        <v>1036</v>
      </c>
      <c r="J104" s="58">
        <f>hidden1!GL94</f>
        <v>0</v>
      </c>
      <c r="K104" s="58">
        <f>hidden1!GM94</f>
        <v>0</v>
      </c>
      <c r="L104" s="57"/>
      <c r="M104" s="57"/>
      <c r="N104" s="57"/>
      <c r="O104" s="57"/>
      <c r="P104" s="57"/>
      <c r="Q104" s="57"/>
      <c r="R104" s="57"/>
    </row>
    <row r="105" spans="1:18" x14ac:dyDescent="0.25">
      <c r="A105" s="57" t="str">
        <f>hidden1!A95</f>
        <v xml:space="preserve">  Чукотский автономный округ</v>
      </c>
      <c r="B105" s="58">
        <f t="shared" si="1"/>
        <v>0</v>
      </c>
      <c r="C105" s="58">
        <f>hidden1!GE95</f>
        <v>0</v>
      </c>
      <c r="D105" s="58">
        <f>hidden1!GF95</f>
        <v>0</v>
      </c>
      <c r="E105" s="58">
        <f>hidden1!GG95</f>
        <v>0</v>
      </c>
      <c r="F105" s="58">
        <f>hidden1!GH95</f>
        <v>707614</v>
      </c>
      <c r="G105" s="58">
        <f>hidden1!GI95</f>
        <v>35454</v>
      </c>
      <c r="H105" s="58">
        <f>hidden1!GJ95</f>
        <v>249</v>
      </c>
      <c r="I105" s="58">
        <f>hidden1!GK95</f>
        <v>249</v>
      </c>
      <c r="J105" s="58">
        <f>hidden1!GL95</f>
        <v>0</v>
      </c>
      <c r="K105" s="58">
        <f>hidden1!GM95</f>
        <v>0</v>
      </c>
      <c r="L105" s="57"/>
      <c r="M105" s="57"/>
      <c r="N105" s="57"/>
      <c r="O105" s="57"/>
      <c r="P105" s="57"/>
      <c r="Q105" s="57"/>
      <c r="R105" s="57"/>
    </row>
    <row r="106" spans="1:18" x14ac:dyDescent="0.25">
      <c r="A106" s="57" t="str">
        <f>hidden1!A101</f>
        <v xml:space="preserve"> МИ ФНС РОССИИ ПО УПРАВЛЕНИЮ ДОЛГОМ</v>
      </c>
      <c r="B106" s="58">
        <f>C106+D106</f>
        <v>0</v>
      </c>
      <c r="C106" s="58">
        <f>hidden1!GE101</f>
        <v>0</v>
      </c>
      <c r="D106" s="58">
        <f>hidden1!GF101</f>
        <v>0</v>
      </c>
      <c r="E106" s="58">
        <f>hidden1!GG101</f>
        <v>0</v>
      </c>
      <c r="F106" s="58">
        <f>hidden1!GH101</f>
        <v>0</v>
      </c>
      <c r="G106" s="58">
        <f>hidden1!GI101</f>
        <v>0</v>
      </c>
      <c r="H106" s="58">
        <f>hidden1!GJ101</f>
        <v>0</v>
      </c>
      <c r="I106" s="58">
        <f>hidden1!GK101</f>
        <v>0</v>
      </c>
      <c r="J106" s="58">
        <f>hidden1!GL101</f>
        <v>0</v>
      </c>
      <c r="K106" s="58">
        <f>hidden1!GM101</f>
        <v>0</v>
      </c>
      <c r="L106" s="57"/>
      <c r="M106" s="57"/>
      <c r="N106" s="57"/>
      <c r="O106" s="57"/>
      <c r="P106" s="57"/>
      <c r="Q106" s="57"/>
      <c r="R106" s="57"/>
    </row>
    <row r="107" spans="1:18" x14ac:dyDescent="0.25">
      <c r="A107" s="57"/>
      <c r="B107" s="58"/>
      <c r="C107" s="58"/>
      <c r="D107" s="58"/>
      <c r="E107" s="58"/>
      <c r="F107" s="58"/>
      <c r="G107" s="58"/>
      <c r="H107" s="58"/>
      <c r="I107" s="58"/>
      <c r="J107" s="58"/>
      <c r="K107" s="58"/>
      <c r="L107" s="57"/>
      <c r="M107" s="57"/>
      <c r="N107" s="57"/>
      <c r="O107" s="57"/>
      <c r="P107" s="57"/>
      <c r="Q107" s="57"/>
      <c r="R107" s="57"/>
    </row>
  </sheetData>
  <mergeCells count="19">
    <mergeCell ref="B6:E7"/>
    <mergeCell ref="J1:K1"/>
    <mergeCell ref="A2:K2"/>
    <mergeCell ref="A3:K3"/>
    <mergeCell ref="A6:A9"/>
    <mergeCell ref="F6:G7"/>
    <mergeCell ref="H6:I7"/>
    <mergeCell ref="J6:K6"/>
    <mergeCell ref="J7:K7"/>
    <mergeCell ref="I8:I9"/>
    <mergeCell ref="K8:K9"/>
    <mergeCell ref="F8:F9"/>
    <mergeCell ref="G8:G9"/>
    <mergeCell ref="H8:H9"/>
    <mergeCell ref="B8:B9"/>
    <mergeCell ref="C8:C9"/>
    <mergeCell ref="D8:D9"/>
    <mergeCell ref="E8:E9"/>
    <mergeCell ref="J8:J9"/>
  </mergeCells>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C107"/>
  <sheetViews>
    <sheetView zoomScale="90" zoomScaleNormal="90" workbookViewId="0">
      <selection activeCell="A106" sqref="A106:XFD110"/>
    </sheetView>
  </sheetViews>
  <sheetFormatPr defaultColWidth="9.109375" defaultRowHeight="13.2" x14ac:dyDescent="0.25"/>
  <cols>
    <col min="1" max="1" width="29.88671875" style="61" customWidth="1"/>
    <col min="2" max="2" width="14.44140625" style="43" customWidth="1"/>
    <col min="3" max="3" width="12.44140625" style="43" customWidth="1"/>
    <col min="4" max="4" width="14.44140625" style="43" customWidth="1"/>
    <col min="5" max="5" width="12.44140625" style="43" customWidth="1"/>
    <col min="6" max="6" width="14.44140625" style="43" customWidth="1"/>
    <col min="7" max="9" width="12.44140625" style="43" customWidth="1"/>
    <col min="10" max="10" width="14.44140625" style="43" customWidth="1"/>
    <col min="11" max="11" width="12.44140625" style="43" customWidth="1"/>
    <col min="12" max="12" width="14.44140625" style="43" customWidth="1"/>
    <col min="13" max="13" width="12.44140625" style="43" customWidth="1"/>
    <col min="14" max="14" width="14.44140625" style="43" customWidth="1"/>
    <col min="15" max="15" width="12.44140625" style="43" customWidth="1"/>
    <col min="16" max="16384" width="9.109375" style="43"/>
  </cols>
  <sheetData>
    <row r="1" spans="1:107" ht="15" customHeight="1" x14ac:dyDescent="0.25">
      <c r="E1" s="44"/>
      <c r="G1" s="44"/>
      <c r="H1" s="44"/>
      <c r="I1" s="44"/>
      <c r="J1" s="171"/>
      <c r="K1" s="172"/>
      <c r="L1" s="171"/>
      <c r="M1" s="172"/>
      <c r="N1" s="171" t="s">
        <v>456</v>
      </c>
      <c r="O1" s="172"/>
    </row>
    <row r="2" spans="1:107" s="47" customFormat="1" ht="24.75" customHeight="1" x14ac:dyDescent="0.25">
      <c r="A2" s="137" t="s">
        <v>457</v>
      </c>
      <c r="B2" s="138"/>
      <c r="C2" s="138"/>
      <c r="D2" s="138"/>
      <c r="E2" s="138"/>
      <c r="F2" s="138"/>
      <c r="G2" s="138"/>
      <c r="H2" s="138"/>
      <c r="I2" s="138"/>
      <c r="J2" s="138"/>
      <c r="K2" s="138"/>
      <c r="L2" s="172"/>
      <c r="M2" s="172"/>
      <c r="N2" s="172"/>
      <c r="O2" s="172"/>
    </row>
    <row r="3" spans="1:107" x14ac:dyDescent="0.25">
      <c r="A3" s="138" t="str">
        <f>hidden5!A1</f>
        <v>по состоянию на 1  мая 2023 года</v>
      </c>
      <c r="B3" s="138"/>
      <c r="C3" s="138"/>
      <c r="D3" s="138"/>
      <c r="E3" s="138"/>
      <c r="F3" s="138"/>
      <c r="G3" s="138"/>
      <c r="H3" s="138"/>
      <c r="I3" s="138"/>
      <c r="J3" s="138"/>
      <c r="K3" s="138"/>
      <c r="L3" s="172"/>
      <c r="M3" s="172"/>
      <c r="N3" s="172"/>
      <c r="O3" s="172"/>
    </row>
    <row r="5" spans="1:107" ht="15" customHeight="1" x14ac:dyDescent="0.25">
      <c r="A5" s="61" t="s">
        <v>401</v>
      </c>
      <c r="E5" s="44"/>
      <c r="G5" s="44"/>
      <c r="H5" s="44"/>
      <c r="I5" s="44"/>
      <c r="K5" s="44"/>
      <c r="M5" s="44"/>
      <c r="O5" s="44" t="s">
        <v>400</v>
      </c>
    </row>
    <row r="6" spans="1:107" ht="15.75" customHeight="1" x14ac:dyDescent="0.25">
      <c r="A6" s="272"/>
      <c r="B6" s="174" t="s">
        <v>405</v>
      </c>
      <c r="C6" s="274"/>
      <c r="D6" s="274"/>
      <c r="E6" s="274"/>
      <c r="F6" s="274"/>
      <c r="G6" s="274"/>
      <c r="H6" s="274"/>
      <c r="I6" s="274"/>
      <c r="J6" s="274"/>
      <c r="K6" s="274"/>
      <c r="L6" s="274"/>
      <c r="M6" s="274"/>
      <c r="N6" s="274"/>
      <c r="O6" s="274"/>
    </row>
    <row r="7" spans="1:107" ht="13.35" customHeight="1" x14ac:dyDescent="0.25">
      <c r="A7" s="273"/>
      <c r="B7" s="151" t="s">
        <v>286</v>
      </c>
      <c r="C7" s="152"/>
      <c r="D7" s="151" t="s">
        <v>485</v>
      </c>
      <c r="E7" s="152"/>
      <c r="F7" s="151" t="s">
        <v>486</v>
      </c>
      <c r="G7" s="152"/>
      <c r="H7" s="149" t="s">
        <v>810</v>
      </c>
      <c r="I7" s="150"/>
      <c r="J7" s="149" t="s">
        <v>487</v>
      </c>
      <c r="K7" s="246"/>
      <c r="L7" s="149" t="s">
        <v>488</v>
      </c>
      <c r="M7" s="246"/>
      <c r="N7" s="149" t="s">
        <v>489</v>
      </c>
      <c r="O7" s="246"/>
    </row>
    <row r="8" spans="1:107" ht="90.75" customHeight="1" x14ac:dyDescent="0.25">
      <c r="A8" s="273"/>
      <c r="B8" s="177"/>
      <c r="C8" s="178"/>
      <c r="D8" s="177"/>
      <c r="E8" s="178"/>
      <c r="F8" s="177"/>
      <c r="G8" s="178"/>
      <c r="H8" s="177"/>
      <c r="I8" s="178"/>
      <c r="J8" s="155"/>
      <c r="K8" s="157"/>
      <c r="L8" s="155"/>
      <c r="M8" s="157"/>
      <c r="N8" s="155"/>
      <c r="O8" s="157"/>
    </row>
    <row r="9" spans="1:107" ht="57.6" customHeight="1" x14ac:dyDescent="0.25">
      <c r="A9" s="273"/>
      <c r="B9" s="50" t="s">
        <v>414</v>
      </c>
      <c r="C9" s="50" t="s">
        <v>415</v>
      </c>
      <c r="D9" s="50" t="s">
        <v>414</v>
      </c>
      <c r="E9" s="50" t="s">
        <v>415</v>
      </c>
      <c r="F9" s="50" t="s">
        <v>414</v>
      </c>
      <c r="G9" s="50" t="s">
        <v>415</v>
      </c>
      <c r="H9" s="50" t="s">
        <v>414</v>
      </c>
      <c r="I9" s="50" t="s">
        <v>415</v>
      </c>
      <c r="J9" s="50" t="s">
        <v>414</v>
      </c>
      <c r="K9" s="50" t="s">
        <v>415</v>
      </c>
      <c r="L9" s="50" t="s">
        <v>414</v>
      </c>
      <c r="M9" s="50" t="s">
        <v>415</v>
      </c>
      <c r="N9" s="50" t="s">
        <v>414</v>
      </c>
      <c r="O9" s="50" t="s">
        <v>415</v>
      </c>
    </row>
    <row r="10" spans="1:107" x14ac:dyDescent="0.25">
      <c r="A10" s="53" t="s">
        <v>398</v>
      </c>
      <c r="B10" s="49" t="s">
        <v>394</v>
      </c>
      <c r="C10" s="49" t="s">
        <v>395</v>
      </c>
      <c r="D10" s="49" t="s">
        <v>479</v>
      </c>
      <c r="E10" s="49" t="s">
        <v>480</v>
      </c>
      <c r="F10" s="49" t="s">
        <v>481</v>
      </c>
      <c r="G10" s="49" t="s">
        <v>482</v>
      </c>
      <c r="H10" s="49" t="s">
        <v>808</v>
      </c>
      <c r="I10" s="49" t="s">
        <v>809</v>
      </c>
      <c r="J10" s="49" t="s">
        <v>99</v>
      </c>
      <c r="K10" s="49" t="s">
        <v>100</v>
      </c>
      <c r="L10" s="49" t="s">
        <v>396</v>
      </c>
      <c r="M10" s="49" t="s">
        <v>397</v>
      </c>
      <c r="N10" s="49" t="s">
        <v>483</v>
      </c>
      <c r="O10" s="49" t="s">
        <v>484</v>
      </c>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62"/>
      <c r="BS10" s="62"/>
      <c r="BT10" s="62"/>
      <c r="BU10" s="62"/>
      <c r="BV10" s="62"/>
      <c r="BW10" s="62"/>
      <c r="BX10" s="62"/>
      <c r="BY10" s="62"/>
      <c r="BZ10" s="62"/>
      <c r="CA10" s="62"/>
      <c r="CB10" s="62"/>
      <c r="CC10" s="62"/>
      <c r="CD10" s="62"/>
      <c r="CE10" s="62"/>
      <c r="CF10" s="62"/>
      <c r="CG10" s="62"/>
      <c r="CH10" s="62"/>
      <c r="CI10" s="62"/>
      <c r="CJ10" s="62"/>
      <c r="CK10" s="62"/>
      <c r="CL10" s="62"/>
      <c r="CM10" s="62"/>
      <c r="CN10" s="62"/>
      <c r="CO10" s="62"/>
      <c r="CP10" s="62"/>
      <c r="CQ10" s="62"/>
      <c r="CR10" s="62"/>
      <c r="CS10" s="62"/>
      <c r="CT10" s="62"/>
      <c r="CU10" s="62"/>
      <c r="CV10" s="62"/>
      <c r="CW10" s="62"/>
      <c r="CX10" s="62"/>
      <c r="CY10" s="62"/>
      <c r="CZ10" s="62"/>
      <c r="DA10" s="62"/>
      <c r="DB10" s="62"/>
      <c r="DC10" s="62"/>
    </row>
    <row r="11" spans="1:107" x14ac:dyDescent="0.25">
      <c r="A11" s="57" t="str">
        <f>hidden1!A1</f>
        <v>РОССИЙСКАЯ ФЕДЕРАЦИЯ</v>
      </c>
      <c r="B11" s="58">
        <f>hidden1!GN1</f>
        <v>1436647</v>
      </c>
      <c r="C11" s="58">
        <f>hidden1!GO1</f>
        <v>1435563</v>
      </c>
      <c r="D11" s="58">
        <f>hidden1!GP1</f>
        <v>188994</v>
      </c>
      <c r="E11" s="58">
        <f>hidden1!GQ1</f>
        <v>188994</v>
      </c>
      <c r="F11" s="58">
        <f>hidden1!GR1</f>
        <v>0</v>
      </c>
      <c r="G11" s="58">
        <f>hidden1!GS1</f>
        <v>0</v>
      </c>
      <c r="H11" s="58">
        <f>hidden1!GT1</f>
        <v>92941</v>
      </c>
      <c r="I11" s="58">
        <f>hidden1!GU1</f>
        <v>92941</v>
      </c>
      <c r="J11" s="58">
        <f>hidden1!GV1</f>
        <v>466</v>
      </c>
      <c r="K11" s="58">
        <f>hidden1!GW1</f>
        <v>466</v>
      </c>
      <c r="L11" s="58">
        <f>hidden1!GX1</f>
        <v>156455</v>
      </c>
      <c r="M11" s="58">
        <f>hidden1!GY1</f>
        <v>156455</v>
      </c>
      <c r="N11" s="58">
        <f>hidden1!GZ1</f>
        <v>170438</v>
      </c>
      <c r="O11" s="58">
        <f>hidden1!HA1</f>
        <v>170438</v>
      </c>
      <c r="P11" s="57"/>
      <c r="Q11" s="57"/>
      <c r="R11" s="57"/>
      <c r="S11" s="57"/>
      <c r="T11" s="57"/>
    </row>
    <row r="12" spans="1:107" x14ac:dyDescent="0.25">
      <c r="A12" s="57" t="str">
        <f>hidden1!A2</f>
        <v xml:space="preserve"> в том числе:</v>
      </c>
      <c r="B12" s="58"/>
      <c r="C12" s="58"/>
      <c r="D12" s="58"/>
      <c r="E12" s="58"/>
      <c r="F12" s="58"/>
      <c r="G12" s="58"/>
      <c r="H12" s="58"/>
      <c r="I12" s="58"/>
      <c r="J12" s="58"/>
      <c r="K12" s="58"/>
      <c r="L12" s="58"/>
      <c r="M12" s="58"/>
      <c r="N12" s="58"/>
      <c r="O12" s="58"/>
      <c r="P12" s="57"/>
      <c r="Q12" s="57"/>
      <c r="R12" s="57"/>
      <c r="S12" s="57"/>
      <c r="T12" s="57"/>
    </row>
    <row r="13" spans="1:107" x14ac:dyDescent="0.25">
      <c r="A13" s="57" t="str">
        <f>hidden1!A3</f>
        <v xml:space="preserve"> ЦЕНТРАЛЬНЫЙ ФЕДЕРАЛЬНЫЙ ОКРУГ</v>
      </c>
      <c r="B13" s="58">
        <f>hidden1!GN3</f>
        <v>617068</v>
      </c>
      <c r="C13" s="58">
        <f>hidden1!GO3</f>
        <v>617068</v>
      </c>
      <c r="D13" s="58">
        <f>hidden1!GP3</f>
        <v>0</v>
      </c>
      <c r="E13" s="58">
        <f>hidden1!GQ3</f>
        <v>0</v>
      </c>
      <c r="F13" s="58">
        <f>hidden1!GR3</f>
        <v>0</v>
      </c>
      <c r="G13" s="58">
        <f>hidden1!GS3</f>
        <v>0</v>
      </c>
      <c r="H13" s="58">
        <f>hidden1!GT3</f>
        <v>4035</v>
      </c>
      <c r="I13" s="58">
        <f>hidden1!GU3</f>
        <v>4035</v>
      </c>
      <c r="J13" s="58">
        <f>hidden1!GV3</f>
        <v>0</v>
      </c>
      <c r="K13" s="58">
        <f>hidden1!GW3</f>
        <v>0</v>
      </c>
      <c r="L13" s="58">
        <f>hidden1!GX3</f>
        <v>50835</v>
      </c>
      <c r="M13" s="58">
        <f>hidden1!GY3</f>
        <v>50835</v>
      </c>
      <c r="N13" s="58">
        <f>hidden1!GZ3</f>
        <v>36181</v>
      </c>
      <c r="O13" s="58">
        <f>hidden1!HA3</f>
        <v>36181</v>
      </c>
      <c r="P13" s="57"/>
      <c r="Q13" s="57"/>
      <c r="R13" s="57"/>
      <c r="S13" s="57"/>
      <c r="T13" s="57"/>
    </row>
    <row r="14" spans="1:107" x14ac:dyDescent="0.25">
      <c r="A14" s="57" t="str">
        <f>hidden1!A4</f>
        <v xml:space="preserve">  Белгородская область</v>
      </c>
      <c r="B14" s="58">
        <f>hidden1!GN4</f>
        <v>28724</v>
      </c>
      <c r="C14" s="58">
        <f>hidden1!GO4</f>
        <v>28724</v>
      </c>
      <c r="D14" s="58">
        <f>hidden1!GP4</f>
        <v>0</v>
      </c>
      <c r="E14" s="58">
        <f>hidden1!GQ4</f>
        <v>0</v>
      </c>
      <c r="F14" s="58">
        <f>hidden1!GR4</f>
        <v>0</v>
      </c>
      <c r="G14" s="58">
        <f>hidden1!GS4</f>
        <v>0</v>
      </c>
      <c r="H14" s="58">
        <f>hidden1!GT4</f>
        <v>0</v>
      </c>
      <c r="I14" s="58">
        <f>hidden1!GU4</f>
        <v>0</v>
      </c>
      <c r="J14" s="58">
        <f>hidden1!GV4</f>
        <v>0</v>
      </c>
      <c r="K14" s="58">
        <f>hidden1!GW4</f>
        <v>0</v>
      </c>
      <c r="L14" s="58">
        <f>hidden1!GX4</f>
        <v>8903</v>
      </c>
      <c r="M14" s="58">
        <f>hidden1!GY4</f>
        <v>8903</v>
      </c>
      <c r="N14" s="58">
        <f>hidden1!GZ4</f>
        <v>7818</v>
      </c>
      <c r="O14" s="58">
        <f>hidden1!HA4</f>
        <v>7818</v>
      </c>
      <c r="P14" s="57"/>
      <c r="Q14" s="57"/>
      <c r="R14" s="57"/>
      <c r="S14" s="57"/>
      <c r="T14" s="57"/>
    </row>
    <row r="15" spans="1:107" x14ac:dyDescent="0.25">
      <c r="A15" s="57" t="str">
        <f>hidden1!A5</f>
        <v xml:space="preserve">  Брянская область</v>
      </c>
      <c r="B15" s="58">
        <f>hidden1!GN5</f>
        <v>-3658</v>
      </c>
      <c r="C15" s="58">
        <f>hidden1!GO5</f>
        <v>-3658</v>
      </c>
      <c r="D15" s="58">
        <f>hidden1!GP5</f>
        <v>0</v>
      </c>
      <c r="E15" s="58">
        <f>hidden1!GQ5</f>
        <v>0</v>
      </c>
      <c r="F15" s="58">
        <f>hidden1!GR5</f>
        <v>0</v>
      </c>
      <c r="G15" s="58">
        <f>hidden1!GS5</f>
        <v>0</v>
      </c>
      <c r="H15" s="58">
        <f>hidden1!GT5</f>
        <v>-455</v>
      </c>
      <c r="I15" s="58">
        <f>hidden1!GU5</f>
        <v>-455</v>
      </c>
      <c r="J15" s="58">
        <f>hidden1!GV5</f>
        <v>0</v>
      </c>
      <c r="K15" s="58">
        <f>hidden1!GW5</f>
        <v>0</v>
      </c>
      <c r="L15" s="58">
        <f>hidden1!GX5</f>
        <v>-2795</v>
      </c>
      <c r="M15" s="58">
        <f>hidden1!GY5</f>
        <v>-2795</v>
      </c>
      <c r="N15" s="58">
        <f>hidden1!GZ5</f>
        <v>-6179</v>
      </c>
      <c r="O15" s="58">
        <f>hidden1!HA5</f>
        <v>-6179</v>
      </c>
      <c r="P15" s="57"/>
      <c r="Q15" s="57"/>
      <c r="R15" s="57"/>
      <c r="S15" s="57"/>
      <c r="T15" s="57"/>
    </row>
    <row r="16" spans="1:107" x14ac:dyDescent="0.25">
      <c r="A16" s="57" t="str">
        <f>hidden1!A6</f>
        <v xml:space="preserve">  Владимирская область</v>
      </c>
      <c r="B16" s="58">
        <f>hidden1!GN6</f>
        <v>4031</v>
      </c>
      <c r="C16" s="58">
        <f>hidden1!GO6</f>
        <v>4031</v>
      </c>
      <c r="D16" s="58">
        <f>hidden1!GP6</f>
        <v>0</v>
      </c>
      <c r="E16" s="58">
        <f>hidden1!GQ6</f>
        <v>0</v>
      </c>
      <c r="F16" s="58">
        <f>hidden1!GR6</f>
        <v>0</v>
      </c>
      <c r="G16" s="58">
        <f>hidden1!GS6</f>
        <v>0</v>
      </c>
      <c r="H16" s="58">
        <f>hidden1!GT6</f>
        <v>0</v>
      </c>
      <c r="I16" s="58">
        <f>hidden1!GU6</f>
        <v>0</v>
      </c>
      <c r="J16" s="58">
        <f>hidden1!GV6</f>
        <v>0</v>
      </c>
      <c r="K16" s="58">
        <f>hidden1!GW6</f>
        <v>0</v>
      </c>
      <c r="L16" s="58">
        <f>hidden1!GX6</f>
        <v>2926</v>
      </c>
      <c r="M16" s="58">
        <f>hidden1!GY6</f>
        <v>2926</v>
      </c>
      <c r="N16" s="58">
        <f>hidden1!GZ6</f>
        <v>3225</v>
      </c>
      <c r="O16" s="58">
        <f>hidden1!HA6</f>
        <v>3225</v>
      </c>
      <c r="P16" s="57"/>
      <c r="Q16" s="57"/>
      <c r="R16" s="57"/>
      <c r="S16" s="57"/>
      <c r="T16" s="57"/>
    </row>
    <row r="17" spans="1:20" x14ac:dyDescent="0.25">
      <c r="A17" s="57" t="str">
        <f>hidden1!A7</f>
        <v xml:space="preserve">  Воронежская область</v>
      </c>
      <c r="B17" s="58">
        <f>hidden1!GN7</f>
        <v>13002</v>
      </c>
      <c r="C17" s="58">
        <f>hidden1!GO7</f>
        <v>13002</v>
      </c>
      <c r="D17" s="58">
        <f>hidden1!GP7</f>
        <v>0</v>
      </c>
      <c r="E17" s="58">
        <f>hidden1!GQ7</f>
        <v>0</v>
      </c>
      <c r="F17" s="58">
        <f>hidden1!GR7</f>
        <v>0</v>
      </c>
      <c r="G17" s="58">
        <f>hidden1!GS7</f>
        <v>0</v>
      </c>
      <c r="H17" s="58">
        <f>hidden1!GT7</f>
        <v>0</v>
      </c>
      <c r="I17" s="58">
        <f>hidden1!GU7</f>
        <v>0</v>
      </c>
      <c r="J17" s="58">
        <f>hidden1!GV7</f>
        <v>0</v>
      </c>
      <c r="K17" s="58">
        <f>hidden1!GW7</f>
        <v>0</v>
      </c>
      <c r="L17" s="58">
        <f>hidden1!GX7</f>
        <v>3638</v>
      </c>
      <c r="M17" s="58">
        <f>hidden1!GY7</f>
        <v>3638</v>
      </c>
      <c r="N17" s="58">
        <f>hidden1!GZ7</f>
        <v>3074</v>
      </c>
      <c r="O17" s="58">
        <f>hidden1!HA7</f>
        <v>3074</v>
      </c>
      <c r="P17" s="57"/>
      <c r="Q17" s="57"/>
      <c r="R17" s="57"/>
      <c r="S17" s="57"/>
      <c r="T17" s="57"/>
    </row>
    <row r="18" spans="1:20" x14ac:dyDescent="0.25">
      <c r="A18" s="57" t="str">
        <f>hidden1!A8</f>
        <v xml:space="preserve">  Ивановская область</v>
      </c>
      <c r="B18" s="58">
        <f>hidden1!GN8</f>
        <v>10347</v>
      </c>
      <c r="C18" s="58">
        <f>hidden1!GO8</f>
        <v>10347</v>
      </c>
      <c r="D18" s="58">
        <f>hidden1!GP8</f>
        <v>0</v>
      </c>
      <c r="E18" s="58">
        <f>hidden1!GQ8</f>
        <v>0</v>
      </c>
      <c r="F18" s="58">
        <f>hidden1!GR8</f>
        <v>0</v>
      </c>
      <c r="G18" s="58">
        <f>hidden1!GS8</f>
        <v>0</v>
      </c>
      <c r="H18" s="58">
        <f>hidden1!GT8</f>
        <v>0</v>
      </c>
      <c r="I18" s="58">
        <f>hidden1!GU8</f>
        <v>0</v>
      </c>
      <c r="J18" s="58">
        <f>hidden1!GV8</f>
        <v>0</v>
      </c>
      <c r="K18" s="58">
        <f>hidden1!GW8</f>
        <v>0</v>
      </c>
      <c r="L18" s="58">
        <f>hidden1!GX8</f>
        <v>1428</v>
      </c>
      <c r="M18" s="58">
        <f>hidden1!GY8</f>
        <v>1428</v>
      </c>
      <c r="N18" s="58">
        <f>hidden1!GZ8</f>
        <v>1779</v>
      </c>
      <c r="O18" s="58">
        <f>hidden1!HA8</f>
        <v>1779</v>
      </c>
      <c r="P18" s="57"/>
      <c r="Q18" s="57"/>
      <c r="R18" s="57"/>
      <c r="S18" s="57"/>
      <c r="T18" s="57"/>
    </row>
    <row r="19" spans="1:20" x14ac:dyDescent="0.25">
      <c r="A19" s="57" t="str">
        <f>hidden1!A9</f>
        <v xml:space="preserve">  Калужская область</v>
      </c>
      <c r="B19" s="58">
        <f>hidden1!GN9</f>
        <v>-21105</v>
      </c>
      <c r="C19" s="58">
        <f>hidden1!GO9</f>
        <v>-21105</v>
      </c>
      <c r="D19" s="58">
        <f>hidden1!GP9</f>
        <v>0</v>
      </c>
      <c r="E19" s="58">
        <f>hidden1!GQ9</f>
        <v>0</v>
      </c>
      <c r="F19" s="58">
        <f>hidden1!GR9</f>
        <v>0</v>
      </c>
      <c r="G19" s="58">
        <f>hidden1!GS9</f>
        <v>0</v>
      </c>
      <c r="H19" s="58">
        <f>hidden1!GT9</f>
        <v>0</v>
      </c>
      <c r="I19" s="58">
        <f>hidden1!GU9</f>
        <v>0</v>
      </c>
      <c r="J19" s="58">
        <f>hidden1!GV9</f>
        <v>0</v>
      </c>
      <c r="K19" s="58">
        <f>hidden1!GW9</f>
        <v>0</v>
      </c>
      <c r="L19" s="58">
        <f>hidden1!GX9</f>
        <v>6602</v>
      </c>
      <c r="M19" s="58">
        <f>hidden1!GY9</f>
        <v>6602</v>
      </c>
      <c r="N19" s="58">
        <f>hidden1!GZ9</f>
        <v>1122</v>
      </c>
      <c r="O19" s="58">
        <f>hidden1!HA9</f>
        <v>1122</v>
      </c>
      <c r="P19" s="57"/>
      <c r="Q19" s="57"/>
      <c r="R19" s="57"/>
      <c r="S19" s="57"/>
      <c r="T19" s="57"/>
    </row>
    <row r="20" spans="1:20" x14ac:dyDescent="0.25">
      <c r="A20" s="57" t="str">
        <f>hidden1!A10</f>
        <v xml:space="preserve">  Костромская область</v>
      </c>
      <c r="B20" s="58">
        <f>hidden1!GN10</f>
        <v>-1863</v>
      </c>
      <c r="C20" s="58">
        <f>hidden1!GO10</f>
        <v>-1863</v>
      </c>
      <c r="D20" s="58">
        <f>hidden1!GP10</f>
        <v>0</v>
      </c>
      <c r="E20" s="58">
        <f>hidden1!GQ10</f>
        <v>0</v>
      </c>
      <c r="F20" s="58">
        <f>hidden1!GR10</f>
        <v>0</v>
      </c>
      <c r="G20" s="58">
        <f>hidden1!GS10</f>
        <v>0</v>
      </c>
      <c r="H20" s="58">
        <f>hidden1!GT10</f>
        <v>-215</v>
      </c>
      <c r="I20" s="58">
        <f>hidden1!GU10</f>
        <v>-215</v>
      </c>
      <c r="J20" s="58">
        <f>hidden1!GV10</f>
        <v>0</v>
      </c>
      <c r="K20" s="58">
        <f>hidden1!GW10</f>
        <v>0</v>
      </c>
      <c r="L20" s="58">
        <f>hidden1!GX10</f>
        <v>1462</v>
      </c>
      <c r="M20" s="58">
        <f>hidden1!GY10</f>
        <v>1462</v>
      </c>
      <c r="N20" s="58">
        <f>hidden1!GZ10</f>
        <v>-1778</v>
      </c>
      <c r="O20" s="58">
        <f>hidden1!HA10</f>
        <v>-1778</v>
      </c>
      <c r="P20" s="57"/>
      <c r="Q20" s="57"/>
      <c r="R20" s="57"/>
      <c r="S20" s="57"/>
      <c r="T20" s="57"/>
    </row>
    <row r="21" spans="1:20" x14ac:dyDescent="0.25">
      <c r="A21" s="57" t="str">
        <f>hidden1!A11</f>
        <v xml:space="preserve">  Курская область</v>
      </c>
      <c r="B21" s="58">
        <f>hidden1!GN11</f>
        <v>9299</v>
      </c>
      <c r="C21" s="58">
        <f>hidden1!GO11</f>
        <v>9299</v>
      </c>
      <c r="D21" s="58">
        <f>hidden1!GP11</f>
        <v>0</v>
      </c>
      <c r="E21" s="58">
        <f>hidden1!GQ11</f>
        <v>0</v>
      </c>
      <c r="F21" s="58">
        <f>hidden1!GR11</f>
        <v>0</v>
      </c>
      <c r="G21" s="58">
        <f>hidden1!GS11</f>
        <v>0</v>
      </c>
      <c r="H21" s="58">
        <f>hidden1!GT11</f>
        <v>0</v>
      </c>
      <c r="I21" s="58">
        <f>hidden1!GU11</f>
        <v>0</v>
      </c>
      <c r="J21" s="58">
        <f>hidden1!GV11</f>
        <v>0</v>
      </c>
      <c r="K21" s="58">
        <f>hidden1!GW11</f>
        <v>0</v>
      </c>
      <c r="L21" s="58">
        <f>hidden1!GX11</f>
        <v>-321</v>
      </c>
      <c r="M21" s="58">
        <f>hidden1!GY11</f>
        <v>-321</v>
      </c>
      <c r="N21" s="58">
        <f>hidden1!GZ11</f>
        <v>1414</v>
      </c>
      <c r="O21" s="58">
        <f>hidden1!HA11</f>
        <v>1414</v>
      </c>
      <c r="P21" s="57"/>
      <c r="Q21" s="57"/>
      <c r="R21" s="57"/>
      <c r="S21" s="57"/>
      <c r="T21" s="57"/>
    </row>
    <row r="22" spans="1:20" x14ac:dyDescent="0.25">
      <c r="A22" s="57" t="str">
        <f>hidden1!A12</f>
        <v xml:space="preserve">  Липецкая область</v>
      </c>
      <c r="B22" s="58">
        <f>hidden1!GN12</f>
        <v>10485</v>
      </c>
      <c r="C22" s="58">
        <f>hidden1!GO12</f>
        <v>10485</v>
      </c>
      <c r="D22" s="58">
        <f>hidden1!GP12</f>
        <v>0</v>
      </c>
      <c r="E22" s="58">
        <f>hidden1!GQ12</f>
        <v>0</v>
      </c>
      <c r="F22" s="58">
        <f>hidden1!GR12</f>
        <v>0</v>
      </c>
      <c r="G22" s="58">
        <f>hidden1!GS12</f>
        <v>0</v>
      </c>
      <c r="H22" s="58">
        <f>hidden1!GT12</f>
        <v>0</v>
      </c>
      <c r="I22" s="58">
        <f>hidden1!GU12</f>
        <v>0</v>
      </c>
      <c r="J22" s="58">
        <f>hidden1!GV12</f>
        <v>0</v>
      </c>
      <c r="K22" s="58">
        <f>hidden1!GW12</f>
        <v>0</v>
      </c>
      <c r="L22" s="58">
        <f>hidden1!GX12</f>
        <v>5652</v>
      </c>
      <c r="M22" s="58">
        <f>hidden1!GY12</f>
        <v>5652</v>
      </c>
      <c r="N22" s="58">
        <f>hidden1!GZ12</f>
        <v>1477</v>
      </c>
      <c r="O22" s="58">
        <f>hidden1!HA12</f>
        <v>1477</v>
      </c>
      <c r="P22" s="57"/>
      <c r="Q22" s="57"/>
      <c r="R22" s="57"/>
      <c r="S22" s="57"/>
      <c r="T22" s="57"/>
    </row>
    <row r="23" spans="1:20" x14ac:dyDescent="0.25">
      <c r="A23" s="57" t="str">
        <f>hidden1!A13</f>
        <v xml:space="preserve">  Московская область</v>
      </c>
      <c r="B23" s="58">
        <f>hidden1!GN13</f>
        <v>514935</v>
      </c>
      <c r="C23" s="58">
        <f>hidden1!GO13</f>
        <v>514935</v>
      </c>
      <c r="D23" s="58">
        <f>hidden1!GP13</f>
        <v>0</v>
      </c>
      <c r="E23" s="58">
        <f>hidden1!GQ13</f>
        <v>0</v>
      </c>
      <c r="F23" s="58">
        <f>hidden1!GR13</f>
        <v>0</v>
      </c>
      <c r="G23" s="58">
        <f>hidden1!GS13</f>
        <v>0</v>
      </c>
      <c r="H23" s="58">
        <f>hidden1!GT13</f>
        <v>0</v>
      </c>
      <c r="I23" s="58">
        <f>hidden1!GU13</f>
        <v>0</v>
      </c>
      <c r="J23" s="58">
        <f>hidden1!GV13</f>
        <v>0</v>
      </c>
      <c r="K23" s="58">
        <f>hidden1!GW13</f>
        <v>0</v>
      </c>
      <c r="L23" s="58">
        <f>hidden1!GX13</f>
        <v>0</v>
      </c>
      <c r="M23" s="58">
        <f>hidden1!GY13</f>
        <v>0</v>
      </c>
      <c r="N23" s="58">
        <f>hidden1!GZ13</f>
        <v>0</v>
      </c>
      <c r="O23" s="58">
        <f>hidden1!HA13</f>
        <v>0</v>
      </c>
      <c r="P23" s="57"/>
      <c r="Q23" s="57"/>
      <c r="R23" s="57"/>
      <c r="S23" s="57"/>
      <c r="T23" s="57"/>
    </row>
    <row r="24" spans="1:20" x14ac:dyDescent="0.25">
      <c r="A24" s="57" t="str">
        <f>hidden1!A14</f>
        <v xml:space="preserve">  Орловская область</v>
      </c>
      <c r="B24" s="58">
        <f>hidden1!GN14</f>
        <v>2926</v>
      </c>
      <c r="C24" s="58">
        <f>hidden1!GO14</f>
        <v>2926</v>
      </c>
      <c r="D24" s="58">
        <f>hidden1!GP14</f>
        <v>0</v>
      </c>
      <c r="E24" s="58">
        <f>hidden1!GQ14</f>
        <v>0</v>
      </c>
      <c r="F24" s="58">
        <f>hidden1!GR14</f>
        <v>0</v>
      </c>
      <c r="G24" s="58">
        <f>hidden1!GS14</f>
        <v>0</v>
      </c>
      <c r="H24" s="58">
        <f>hidden1!GT14</f>
        <v>-213</v>
      </c>
      <c r="I24" s="58">
        <f>hidden1!GU14</f>
        <v>-213</v>
      </c>
      <c r="J24" s="58">
        <f>hidden1!GV14</f>
        <v>0</v>
      </c>
      <c r="K24" s="58">
        <f>hidden1!GW14</f>
        <v>0</v>
      </c>
      <c r="L24" s="58">
        <f>hidden1!GX14</f>
        <v>829</v>
      </c>
      <c r="M24" s="58">
        <f>hidden1!GY14</f>
        <v>829</v>
      </c>
      <c r="N24" s="58">
        <f>hidden1!GZ14</f>
        <v>259</v>
      </c>
      <c r="O24" s="58">
        <f>hidden1!HA14</f>
        <v>259</v>
      </c>
      <c r="P24" s="57"/>
      <c r="Q24" s="57"/>
      <c r="R24" s="57"/>
      <c r="S24" s="57"/>
      <c r="T24" s="57"/>
    </row>
    <row r="25" spans="1:20" x14ac:dyDescent="0.25">
      <c r="A25" s="57" t="str">
        <f>hidden1!A15</f>
        <v xml:space="preserve">  Рязанская область</v>
      </c>
      <c r="B25" s="58">
        <f>hidden1!GN15</f>
        <v>32465</v>
      </c>
      <c r="C25" s="58">
        <f>hidden1!GO15</f>
        <v>32465</v>
      </c>
      <c r="D25" s="58">
        <f>hidden1!GP15</f>
        <v>0</v>
      </c>
      <c r="E25" s="58">
        <f>hidden1!GQ15</f>
        <v>0</v>
      </c>
      <c r="F25" s="58">
        <f>hidden1!GR15</f>
        <v>0</v>
      </c>
      <c r="G25" s="58">
        <f>hidden1!GS15</f>
        <v>0</v>
      </c>
      <c r="H25" s="58">
        <f>hidden1!GT15</f>
        <v>0</v>
      </c>
      <c r="I25" s="58">
        <f>hidden1!GU15</f>
        <v>0</v>
      </c>
      <c r="J25" s="58">
        <f>hidden1!GV15</f>
        <v>0</v>
      </c>
      <c r="K25" s="58">
        <f>hidden1!GW15</f>
        <v>0</v>
      </c>
      <c r="L25" s="58">
        <f>hidden1!GX15</f>
        <v>7443</v>
      </c>
      <c r="M25" s="58">
        <f>hidden1!GY15</f>
        <v>7443</v>
      </c>
      <c r="N25" s="58">
        <f>hidden1!GZ15</f>
        <v>6978</v>
      </c>
      <c r="O25" s="58">
        <f>hidden1!HA15</f>
        <v>6978</v>
      </c>
      <c r="P25" s="57"/>
      <c r="Q25" s="57"/>
      <c r="R25" s="57"/>
      <c r="S25" s="57"/>
      <c r="T25" s="57"/>
    </row>
    <row r="26" spans="1:20" x14ac:dyDescent="0.25">
      <c r="A26" s="57" t="str">
        <f>hidden1!A16</f>
        <v xml:space="preserve">  Смоленская область</v>
      </c>
      <c r="B26" s="58">
        <f>hidden1!GN16</f>
        <v>3857</v>
      </c>
      <c r="C26" s="58">
        <f>hidden1!GO16</f>
        <v>3857</v>
      </c>
      <c r="D26" s="58">
        <f>hidden1!GP16</f>
        <v>0</v>
      </c>
      <c r="E26" s="58">
        <f>hidden1!GQ16</f>
        <v>0</v>
      </c>
      <c r="F26" s="58">
        <f>hidden1!GR16</f>
        <v>0</v>
      </c>
      <c r="G26" s="58">
        <f>hidden1!GS16</f>
        <v>0</v>
      </c>
      <c r="H26" s="58">
        <f>hidden1!GT16</f>
        <v>0</v>
      </c>
      <c r="I26" s="58">
        <f>hidden1!GU16</f>
        <v>0</v>
      </c>
      <c r="J26" s="58">
        <f>hidden1!GV16</f>
        <v>0</v>
      </c>
      <c r="K26" s="58">
        <f>hidden1!GW16</f>
        <v>0</v>
      </c>
      <c r="L26" s="58">
        <f>hidden1!GX16</f>
        <v>1438</v>
      </c>
      <c r="M26" s="58">
        <f>hidden1!GY16</f>
        <v>1438</v>
      </c>
      <c r="N26" s="58">
        <f>hidden1!GZ16</f>
        <v>-216</v>
      </c>
      <c r="O26" s="58">
        <f>hidden1!HA16</f>
        <v>-216</v>
      </c>
      <c r="P26" s="57"/>
      <c r="Q26" s="57"/>
      <c r="R26" s="57"/>
      <c r="S26" s="57"/>
      <c r="T26" s="57"/>
    </row>
    <row r="27" spans="1:20" x14ac:dyDescent="0.25">
      <c r="A27" s="57" t="str">
        <f>hidden1!A17</f>
        <v xml:space="preserve">  Тамбовская область</v>
      </c>
      <c r="B27" s="58">
        <f>hidden1!GN17</f>
        <v>-11220</v>
      </c>
      <c r="C27" s="58">
        <f>hidden1!GO17</f>
        <v>-11220</v>
      </c>
      <c r="D27" s="58">
        <f>hidden1!GP17</f>
        <v>0</v>
      </c>
      <c r="E27" s="58">
        <f>hidden1!GQ17</f>
        <v>0</v>
      </c>
      <c r="F27" s="58">
        <f>hidden1!GR17</f>
        <v>0</v>
      </c>
      <c r="G27" s="58">
        <f>hidden1!GS17</f>
        <v>0</v>
      </c>
      <c r="H27" s="58">
        <f>hidden1!GT17</f>
        <v>0</v>
      </c>
      <c r="I27" s="58">
        <f>hidden1!GU17</f>
        <v>0</v>
      </c>
      <c r="J27" s="58">
        <f>hidden1!GV17</f>
        <v>0</v>
      </c>
      <c r="K27" s="58">
        <f>hidden1!GW17</f>
        <v>0</v>
      </c>
      <c r="L27" s="58">
        <f>hidden1!GX17</f>
        <v>1307</v>
      </c>
      <c r="M27" s="58">
        <f>hidden1!GY17</f>
        <v>1307</v>
      </c>
      <c r="N27" s="58">
        <f>hidden1!GZ17</f>
        <v>1206</v>
      </c>
      <c r="O27" s="58">
        <f>hidden1!HA17</f>
        <v>1206</v>
      </c>
      <c r="P27" s="57"/>
      <c r="Q27" s="57"/>
      <c r="R27" s="57"/>
      <c r="S27" s="57"/>
      <c r="T27" s="57"/>
    </row>
    <row r="28" spans="1:20" x14ac:dyDescent="0.25">
      <c r="A28" s="57" t="str">
        <f>hidden1!A18</f>
        <v xml:space="preserve">  Тверская область</v>
      </c>
      <c r="B28" s="58">
        <f>hidden1!GN18</f>
        <v>15137</v>
      </c>
      <c r="C28" s="58">
        <f>hidden1!GO18</f>
        <v>15137</v>
      </c>
      <c r="D28" s="58">
        <f>hidden1!GP18</f>
        <v>0</v>
      </c>
      <c r="E28" s="58">
        <f>hidden1!GQ18</f>
        <v>0</v>
      </c>
      <c r="F28" s="58">
        <f>hidden1!GR18</f>
        <v>0</v>
      </c>
      <c r="G28" s="58">
        <f>hidden1!GS18</f>
        <v>0</v>
      </c>
      <c r="H28" s="58">
        <f>hidden1!GT18</f>
        <v>4918</v>
      </c>
      <c r="I28" s="58">
        <f>hidden1!GU18</f>
        <v>4918</v>
      </c>
      <c r="J28" s="58">
        <f>hidden1!GV18</f>
        <v>0</v>
      </c>
      <c r="K28" s="58">
        <f>hidden1!GW18</f>
        <v>0</v>
      </c>
      <c r="L28" s="58">
        <f>hidden1!GX18</f>
        <v>4557</v>
      </c>
      <c r="M28" s="58">
        <f>hidden1!GY18</f>
        <v>4557</v>
      </c>
      <c r="N28" s="58">
        <f>hidden1!GZ18</f>
        <v>3704</v>
      </c>
      <c r="O28" s="58">
        <f>hidden1!HA18</f>
        <v>3704</v>
      </c>
      <c r="P28" s="57"/>
      <c r="Q28" s="57"/>
      <c r="R28" s="57"/>
      <c r="S28" s="57"/>
      <c r="T28" s="57"/>
    </row>
    <row r="29" spans="1:20" x14ac:dyDescent="0.25">
      <c r="A29" s="57" t="str">
        <f>hidden1!A19</f>
        <v xml:space="preserve">  Тульская область</v>
      </c>
      <c r="B29" s="58">
        <f>hidden1!GN19</f>
        <v>-8655</v>
      </c>
      <c r="C29" s="58">
        <f>hidden1!GO19</f>
        <v>-8655</v>
      </c>
      <c r="D29" s="58">
        <f>hidden1!GP19</f>
        <v>0</v>
      </c>
      <c r="E29" s="58">
        <f>hidden1!GQ19</f>
        <v>0</v>
      </c>
      <c r="F29" s="58">
        <f>hidden1!GR19</f>
        <v>0</v>
      </c>
      <c r="G29" s="58">
        <f>hidden1!GS19</f>
        <v>0</v>
      </c>
      <c r="H29" s="58">
        <f>hidden1!GT19</f>
        <v>0</v>
      </c>
      <c r="I29" s="58">
        <f>hidden1!GU19</f>
        <v>0</v>
      </c>
      <c r="J29" s="58">
        <f>hidden1!GV19</f>
        <v>0</v>
      </c>
      <c r="K29" s="58">
        <f>hidden1!GW19</f>
        <v>0</v>
      </c>
      <c r="L29" s="58">
        <f>hidden1!GX19</f>
        <v>1916</v>
      </c>
      <c r="M29" s="58">
        <f>hidden1!GY19</f>
        <v>1916</v>
      </c>
      <c r="N29" s="58">
        <f>hidden1!GZ19</f>
        <v>6109</v>
      </c>
      <c r="O29" s="58">
        <f>hidden1!HA19</f>
        <v>6109</v>
      </c>
      <c r="P29" s="57"/>
      <c r="Q29" s="57"/>
      <c r="R29" s="57"/>
      <c r="S29" s="57"/>
      <c r="T29" s="57"/>
    </row>
    <row r="30" spans="1:20" x14ac:dyDescent="0.25">
      <c r="A30" s="57" t="str">
        <f>hidden1!A20</f>
        <v xml:space="preserve">  Ярославская область</v>
      </c>
      <c r="B30" s="58">
        <f>hidden1!GN20</f>
        <v>18361</v>
      </c>
      <c r="C30" s="58">
        <f>hidden1!GO20</f>
        <v>18361</v>
      </c>
      <c r="D30" s="58">
        <f>hidden1!GP20</f>
        <v>0</v>
      </c>
      <c r="E30" s="58">
        <f>hidden1!GQ20</f>
        <v>0</v>
      </c>
      <c r="F30" s="58">
        <f>hidden1!GR20</f>
        <v>0</v>
      </c>
      <c r="G30" s="58">
        <f>hidden1!GS20</f>
        <v>0</v>
      </c>
      <c r="H30" s="58">
        <f>hidden1!GT20</f>
        <v>0</v>
      </c>
      <c r="I30" s="58">
        <f>hidden1!GU20</f>
        <v>0</v>
      </c>
      <c r="J30" s="58">
        <f>hidden1!GV20</f>
        <v>0</v>
      </c>
      <c r="K30" s="58">
        <f>hidden1!GW20</f>
        <v>0</v>
      </c>
      <c r="L30" s="58">
        <f>hidden1!GX20</f>
        <v>5850</v>
      </c>
      <c r="M30" s="58">
        <f>hidden1!GY20</f>
        <v>5850</v>
      </c>
      <c r="N30" s="58">
        <f>hidden1!GZ20</f>
        <v>6189</v>
      </c>
      <c r="O30" s="58">
        <f>hidden1!HA20</f>
        <v>6189</v>
      </c>
      <c r="P30" s="57"/>
      <c r="Q30" s="57"/>
      <c r="R30" s="57"/>
      <c r="S30" s="57"/>
      <c r="T30" s="57"/>
    </row>
    <row r="31" spans="1:20" x14ac:dyDescent="0.25">
      <c r="A31" s="57" t="str">
        <f>hidden1!A21</f>
        <v xml:space="preserve">  город Москва</v>
      </c>
      <c r="B31" s="58">
        <f>hidden1!GN21</f>
        <v>0</v>
      </c>
      <c r="C31" s="58">
        <f>hidden1!GO21</f>
        <v>0</v>
      </c>
      <c r="D31" s="58">
        <f>hidden1!GP21</f>
        <v>0</v>
      </c>
      <c r="E31" s="58">
        <f>hidden1!GQ21</f>
        <v>0</v>
      </c>
      <c r="F31" s="58">
        <f>hidden1!GR21</f>
        <v>0</v>
      </c>
      <c r="G31" s="58">
        <f>hidden1!GS21</f>
        <v>0</v>
      </c>
      <c r="H31" s="58">
        <f>hidden1!GT21</f>
        <v>0</v>
      </c>
      <c r="I31" s="58">
        <f>hidden1!GU21</f>
        <v>0</v>
      </c>
      <c r="J31" s="58">
        <f>hidden1!GV21</f>
        <v>0</v>
      </c>
      <c r="K31" s="58">
        <f>hidden1!GW21</f>
        <v>0</v>
      </c>
      <c r="L31" s="58">
        <f>hidden1!GX21</f>
        <v>0</v>
      </c>
      <c r="M31" s="58">
        <f>hidden1!GY21</f>
        <v>0</v>
      </c>
      <c r="N31" s="58">
        <f>hidden1!GZ21</f>
        <v>0</v>
      </c>
      <c r="O31" s="58">
        <f>hidden1!HA21</f>
        <v>0</v>
      </c>
      <c r="P31" s="57"/>
      <c r="Q31" s="57"/>
      <c r="R31" s="57"/>
      <c r="S31" s="57"/>
      <c r="T31" s="57"/>
    </row>
    <row r="32" spans="1:20" ht="27" customHeight="1" x14ac:dyDescent="0.25">
      <c r="A32" s="57" t="str">
        <f>hidden1!A22</f>
        <v xml:space="preserve"> СЕВЕРО-ЗАПАДНЫЙ ФЕДЕРАЛЬНЫЙ ОКРУГ</v>
      </c>
      <c r="B32" s="58">
        <f>hidden1!GN22</f>
        <v>42331</v>
      </c>
      <c r="C32" s="58">
        <f>hidden1!GO22</f>
        <v>42331</v>
      </c>
      <c r="D32" s="58">
        <f>hidden1!GP22</f>
        <v>0</v>
      </c>
      <c r="E32" s="58">
        <f>hidden1!GQ22</f>
        <v>0</v>
      </c>
      <c r="F32" s="58">
        <f>hidden1!GR22</f>
        <v>0</v>
      </c>
      <c r="G32" s="58">
        <f>hidden1!GS22</f>
        <v>0</v>
      </c>
      <c r="H32" s="58">
        <f>hidden1!GT22</f>
        <v>29054</v>
      </c>
      <c r="I32" s="58">
        <f>hidden1!GU22</f>
        <v>29054</v>
      </c>
      <c r="J32" s="58">
        <f>hidden1!GV22</f>
        <v>1</v>
      </c>
      <c r="K32" s="58">
        <f>hidden1!GW22</f>
        <v>1</v>
      </c>
      <c r="L32" s="58">
        <f>hidden1!GX22</f>
        <v>17768</v>
      </c>
      <c r="M32" s="58">
        <f>hidden1!GY22</f>
        <v>17768</v>
      </c>
      <c r="N32" s="58">
        <f>hidden1!GZ22</f>
        <v>24394</v>
      </c>
      <c r="O32" s="58">
        <f>hidden1!HA22</f>
        <v>24394</v>
      </c>
      <c r="P32" s="57"/>
      <c r="Q32" s="57"/>
      <c r="R32" s="57"/>
      <c r="S32" s="57"/>
      <c r="T32" s="57"/>
    </row>
    <row r="33" spans="1:20" x14ac:dyDescent="0.25">
      <c r="A33" s="57" t="str">
        <f>hidden1!A23</f>
        <v xml:space="preserve">  Республика Карелия</v>
      </c>
      <c r="B33" s="58">
        <f>hidden1!GN23</f>
        <v>4310</v>
      </c>
      <c r="C33" s="58">
        <f>hidden1!GO23</f>
        <v>4310</v>
      </c>
      <c r="D33" s="58">
        <f>hidden1!GP23</f>
        <v>0</v>
      </c>
      <c r="E33" s="58">
        <f>hidden1!GQ23</f>
        <v>0</v>
      </c>
      <c r="F33" s="58">
        <f>hidden1!GR23</f>
        <v>0</v>
      </c>
      <c r="G33" s="58">
        <f>hidden1!GS23</f>
        <v>0</v>
      </c>
      <c r="H33" s="58">
        <f>hidden1!GT23</f>
        <v>401</v>
      </c>
      <c r="I33" s="58">
        <f>hidden1!GU23</f>
        <v>401</v>
      </c>
      <c r="J33" s="58">
        <f>hidden1!GV23</f>
        <v>0</v>
      </c>
      <c r="K33" s="58">
        <f>hidden1!GW23</f>
        <v>0</v>
      </c>
      <c r="L33" s="58">
        <f>hidden1!GX23</f>
        <v>814</v>
      </c>
      <c r="M33" s="58">
        <f>hidden1!GY23</f>
        <v>814</v>
      </c>
      <c r="N33" s="58">
        <f>hidden1!GZ23</f>
        <v>3810</v>
      </c>
      <c r="O33" s="58">
        <f>hidden1!HA23</f>
        <v>3810</v>
      </c>
      <c r="P33" s="57"/>
      <c r="Q33" s="57"/>
      <c r="R33" s="57"/>
      <c r="S33" s="57"/>
      <c r="T33" s="57"/>
    </row>
    <row r="34" spans="1:20" x14ac:dyDescent="0.25">
      <c r="A34" s="57" t="str">
        <f>hidden1!A24</f>
        <v xml:space="preserve">  Республика Коми</v>
      </c>
      <c r="B34" s="58">
        <f>hidden1!GN24</f>
        <v>14418</v>
      </c>
      <c r="C34" s="58">
        <f>hidden1!GO24</f>
        <v>14418</v>
      </c>
      <c r="D34" s="58">
        <f>hidden1!GP24</f>
        <v>0</v>
      </c>
      <c r="E34" s="58">
        <f>hidden1!GQ24</f>
        <v>0</v>
      </c>
      <c r="F34" s="58">
        <f>hidden1!GR24</f>
        <v>0</v>
      </c>
      <c r="G34" s="58">
        <f>hidden1!GS24</f>
        <v>0</v>
      </c>
      <c r="H34" s="58">
        <f>hidden1!GT24</f>
        <v>0</v>
      </c>
      <c r="I34" s="58">
        <f>hidden1!GU24</f>
        <v>0</v>
      </c>
      <c r="J34" s="58">
        <f>hidden1!GV24</f>
        <v>0</v>
      </c>
      <c r="K34" s="58">
        <f>hidden1!GW24</f>
        <v>0</v>
      </c>
      <c r="L34" s="58">
        <f>hidden1!GX24</f>
        <v>471</v>
      </c>
      <c r="M34" s="58">
        <f>hidden1!GY24</f>
        <v>471</v>
      </c>
      <c r="N34" s="58">
        <f>hidden1!GZ24</f>
        <v>1902</v>
      </c>
      <c r="O34" s="58">
        <f>hidden1!HA24</f>
        <v>1902</v>
      </c>
      <c r="P34" s="57"/>
      <c r="Q34" s="57"/>
      <c r="R34" s="57"/>
      <c r="S34" s="57"/>
      <c r="T34" s="57"/>
    </row>
    <row r="35" spans="1:20" x14ac:dyDescent="0.25">
      <c r="A35" s="57" t="str">
        <f>hidden1!A25</f>
        <v xml:space="preserve">  Архангельская область</v>
      </c>
      <c r="B35" s="58">
        <f>hidden1!GN25</f>
        <v>10926</v>
      </c>
      <c r="C35" s="58">
        <f>hidden1!GO25</f>
        <v>10926</v>
      </c>
      <c r="D35" s="58">
        <f>hidden1!GP25</f>
        <v>0</v>
      </c>
      <c r="E35" s="58">
        <f>hidden1!GQ25</f>
        <v>0</v>
      </c>
      <c r="F35" s="58">
        <f>hidden1!GR25</f>
        <v>0</v>
      </c>
      <c r="G35" s="58">
        <f>hidden1!GS25</f>
        <v>0</v>
      </c>
      <c r="H35" s="58">
        <f>hidden1!GT25</f>
        <v>2332</v>
      </c>
      <c r="I35" s="58">
        <f>hidden1!GU25</f>
        <v>2332</v>
      </c>
      <c r="J35" s="58">
        <f>hidden1!GV25</f>
        <v>0</v>
      </c>
      <c r="K35" s="58">
        <f>hidden1!GW25</f>
        <v>0</v>
      </c>
      <c r="L35" s="58">
        <f>hidden1!GX25</f>
        <v>1722</v>
      </c>
      <c r="M35" s="58">
        <f>hidden1!GY25</f>
        <v>1722</v>
      </c>
      <c r="N35" s="58">
        <f>hidden1!GZ25</f>
        <v>1021</v>
      </c>
      <c r="O35" s="58">
        <f>hidden1!HA25</f>
        <v>1021</v>
      </c>
      <c r="P35" s="57"/>
      <c r="Q35" s="57"/>
      <c r="R35" s="57"/>
      <c r="S35" s="57"/>
      <c r="T35" s="57"/>
    </row>
    <row r="36" spans="1:20" x14ac:dyDescent="0.25">
      <c r="A36" s="57" t="str">
        <f>hidden1!A26</f>
        <v xml:space="preserve">  Вологодская область</v>
      </c>
      <c r="B36" s="58">
        <f>hidden1!GN26</f>
        <v>-14180</v>
      </c>
      <c r="C36" s="58">
        <f>hidden1!GO26</f>
        <v>-14180</v>
      </c>
      <c r="D36" s="58">
        <f>hidden1!GP26</f>
        <v>0</v>
      </c>
      <c r="E36" s="58">
        <f>hidden1!GQ26</f>
        <v>0</v>
      </c>
      <c r="F36" s="58">
        <f>hidden1!GR26</f>
        <v>0</v>
      </c>
      <c r="G36" s="58">
        <f>hidden1!GS26</f>
        <v>0</v>
      </c>
      <c r="H36" s="58">
        <f>hidden1!GT26</f>
        <v>1515</v>
      </c>
      <c r="I36" s="58">
        <f>hidden1!GU26</f>
        <v>1515</v>
      </c>
      <c r="J36" s="58">
        <f>hidden1!GV26</f>
        <v>0</v>
      </c>
      <c r="K36" s="58">
        <f>hidden1!GW26</f>
        <v>0</v>
      </c>
      <c r="L36" s="58">
        <f>hidden1!GX26</f>
        <v>585</v>
      </c>
      <c r="M36" s="58">
        <f>hidden1!GY26</f>
        <v>585</v>
      </c>
      <c r="N36" s="58">
        <f>hidden1!GZ26</f>
        <v>-243</v>
      </c>
      <c r="O36" s="58">
        <f>hidden1!HA26</f>
        <v>-243</v>
      </c>
      <c r="P36" s="57"/>
      <c r="Q36" s="57"/>
      <c r="R36" s="57"/>
      <c r="S36" s="57"/>
      <c r="T36" s="57"/>
    </row>
    <row r="37" spans="1:20" x14ac:dyDescent="0.25">
      <c r="A37" s="57" t="str">
        <f>hidden1!A27</f>
        <v xml:space="preserve">  Калининградская область</v>
      </c>
      <c r="B37" s="58">
        <f>hidden1!GN27</f>
        <v>12482</v>
      </c>
      <c r="C37" s="58">
        <f>hidden1!GO27</f>
        <v>12482</v>
      </c>
      <c r="D37" s="58">
        <f>hidden1!GP27</f>
        <v>0</v>
      </c>
      <c r="E37" s="58">
        <f>hidden1!GQ27</f>
        <v>0</v>
      </c>
      <c r="F37" s="58">
        <f>hidden1!GR27</f>
        <v>0</v>
      </c>
      <c r="G37" s="58">
        <f>hidden1!GS27</f>
        <v>0</v>
      </c>
      <c r="H37" s="58">
        <f>hidden1!GT27</f>
        <v>20618</v>
      </c>
      <c r="I37" s="58">
        <f>hidden1!GU27</f>
        <v>20618</v>
      </c>
      <c r="J37" s="58">
        <f>hidden1!GV27</f>
        <v>0</v>
      </c>
      <c r="K37" s="58">
        <f>hidden1!GW27</f>
        <v>0</v>
      </c>
      <c r="L37" s="58">
        <f>hidden1!GX27</f>
        <v>0</v>
      </c>
      <c r="M37" s="58">
        <f>hidden1!GY27</f>
        <v>0</v>
      </c>
      <c r="N37" s="58">
        <f>hidden1!GZ27</f>
        <v>0</v>
      </c>
      <c r="O37" s="58">
        <f>hidden1!HA27</f>
        <v>0</v>
      </c>
      <c r="P37" s="57"/>
      <c r="Q37" s="57"/>
      <c r="R37" s="57"/>
      <c r="S37" s="57"/>
      <c r="T37" s="57"/>
    </row>
    <row r="38" spans="1:20" x14ac:dyDescent="0.25">
      <c r="A38" s="57" t="str">
        <f>hidden1!A28</f>
        <v xml:space="preserve">  Ленинградская область</v>
      </c>
      <c r="B38" s="58">
        <f>hidden1!GN28</f>
        <v>1129</v>
      </c>
      <c r="C38" s="58">
        <f>hidden1!GO28</f>
        <v>1129</v>
      </c>
      <c r="D38" s="58">
        <f>hidden1!GP28</f>
        <v>0</v>
      </c>
      <c r="E38" s="58">
        <f>hidden1!GQ28</f>
        <v>0</v>
      </c>
      <c r="F38" s="58">
        <f>hidden1!GR28</f>
        <v>0</v>
      </c>
      <c r="G38" s="58">
        <f>hidden1!GS28</f>
        <v>0</v>
      </c>
      <c r="H38" s="58">
        <f>hidden1!GT28</f>
        <v>0</v>
      </c>
      <c r="I38" s="58">
        <f>hidden1!GU28</f>
        <v>0</v>
      </c>
      <c r="J38" s="58">
        <f>hidden1!GV28</f>
        <v>0</v>
      </c>
      <c r="K38" s="58">
        <f>hidden1!GW28</f>
        <v>0</v>
      </c>
      <c r="L38" s="58">
        <f>hidden1!GX28</f>
        <v>9884</v>
      </c>
      <c r="M38" s="58">
        <f>hidden1!GY28</f>
        <v>9884</v>
      </c>
      <c r="N38" s="58">
        <f>hidden1!GZ28</f>
        <v>14503</v>
      </c>
      <c r="O38" s="58">
        <f>hidden1!HA28</f>
        <v>14503</v>
      </c>
      <c r="P38" s="57"/>
      <c r="Q38" s="57"/>
      <c r="R38" s="57"/>
      <c r="S38" s="57"/>
      <c r="T38" s="57"/>
    </row>
    <row r="39" spans="1:20" x14ac:dyDescent="0.25">
      <c r="A39" s="57" t="str">
        <f>hidden1!A29</f>
        <v xml:space="preserve">  Мурманская область</v>
      </c>
      <c r="B39" s="58">
        <f>hidden1!GN29</f>
        <v>8591</v>
      </c>
      <c r="C39" s="58">
        <f>hidden1!GO29</f>
        <v>8591</v>
      </c>
      <c r="D39" s="58">
        <f>hidden1!GP29</f>
        <v>0</v>
      </c>
      <c r="E39" s="58">
        <f>hidden1!GQ29</f>
        <v>0</v>
      </c>
      <c r="F39" s="58">
        <f>hidden1!GR29</f>
        <v>0</v>
      </c>
      <c r="G39" s="58">
        <f>hidden1!GS29</f>
        <v>0</v>
      </c>
      <c r="H39" s="58">
        <f>hidden1!GT29</f>
        <v>3368</v>
      </c>
      <c r="I39" s="58">
        <f>hidden1!GU29</f>
        <v>3368</v>
      </c>
      <c r="J39" s="58">
        <f>hidden1!GV29</f>
        <v>0</v>
      </c>
      <c r="K39" s="58">
        <f>hidden1!GW29</f>
        <v>0</v>
      </c>
      <c r="L39" s="58">
        <f>hidden1!GX29</f>
        <v>-31</v>
      </c>
      <c r="M39" s="58">
        <f>hidden1!GY29</f>
        <v>-31</v>
      </c>
      <c r="N39" s="58">
        <f>hidden1!GZ29</f>
        <v>72</v>
      </c>
      <c r="O39" s="58">
        <f>hidden1!HA29</f>
        <v>72</v>
      </c>
      <c r="P39" s="57"/>
      <c r="Q39" s="57"/>
      <c r="R39" s="57"/>
      <c r="S39" s="57"/>
      <c r="T39" s="57"/>
    </row>
    <row r="40" spans="1:20" x14ac:dyDescent="0.25">
      <c r="A40" s="57" t="str">
        <f>hidden1!A30</f>
        <v xml:space="preserve">  Новгородская область</v>
      </c>
      <c r="B40" s="58">
        <f>hidden1!GN30</f>
        <v>1347</v>
      </c>
      <c r="C40" s="58">
        <f>hidden1!GO30</f>
        <v>1347</v>
      </c>
      <c r="D40" s="58">
        <f>hidden1!GP30</f>
        <v>0</v>
      </c>
      <c r="E40" s="58">
        <f>hidden1!GQ30</f>
        <v>0</v>
      </c>
      <c r="F40" s="58">
        <f>hidden1!GR30</f>
        <v>0</v>
      </c>
      <c r="G40" s="58">
        <f>hidden1!GS30</f>
        <v>0</v>
      </c>
      <c r="H40" s="58">
        <f>hidden1!GT30</f>
        <v>820</v>
      </c>
      <c r="I40" s="58">
        <f>hidden1!GU30</f>
        <v>820</v>
      </c>
      <c r="J40" s="58">
        <f>hidden1!GV30</f>
        <v>0</v>
      </c>
      <c r="K40" s="58">
        <f>hidden1!GW30</f>
        <v>0</v>
      </c>
      <c r="L40" s="58">
        <f>hidden1!GX30</f>
        <v>2480</v>
      </c>
      <c r="M40" s="58">
        <f>hidden1!GY30</f>
        <v>2480</v>
      </c>
      <c r="N40" s="58">
        <f>hidden1!GZ30</f>
        <v>3248</v>
      </c>
      <c r="O40" s="58">
        <f>hidden1!HA30</f>
        <v>3248</v>
      </c>
      <c r="P40" s="57"/>
      <c r="Q40" s="57"/>
      <c r="R40" s="57"/>
      <c r="S40" s="57"/>
      <c r="T40" s="57"/>
    </row>
    <row r="41" spans="1:20" x14ac:dyDescent="0.25">
      <c r="A41" s="57" t="str">
        <f>hidden1!A31</f>
        <v xml:space="preserve">  Псковская область</v>
      </c>
      <c r="B41" s="58">
        <f>hidden1!GN31</f>
        <v>3418</v>
      </c>
      <c r="C41" s="58">
        <f>hidden1!GO31</f>
        <v>3418</v>
      </c>
      <c r="D41" s="58">
        <f>hidden1!GP31</f>
        <v>0</v>
      </c>
      <c r="E41" s="58">
        <f>hidden1!GQ31</f>
        <v>0</v>
      </c>
      <c r="F41" s="58">
        <f>hidden1!GR31</f>
        <v>0</v>
      </c>
      <c r="G41" s="58">
        <f>hidden1!GS31</f>
        <v>0</v>
      </c>
      <c r="H41" s="58">
        <f>hidden1!GT31</f>
        <v>0</v>
      </c>
      <c r="I41" s="58">
        <f>hidden1!GU31</f>
        <v>0</v>
      </c>
      <c r="J41" s="58">
        <f>hidden1!GV31</f>
        <v>2</v>
      </c>
      <c r="K41" s="58">
        <f>hidden1!GW31</f>
        <v>2</v>
      </c>
      <c r="L41" s="58">
        <f>hidden1!GX31</f>
        <v>1761</v>
      </c>
      <c r="M41" s="58">
        <f>hidden1!GY31</f>
        <v>1761</v>
      </c>
      <c r="N41" s="58">
        <f>hidden1!GZ31</f>
        <v>31</v>
      </c>
      <c r="O41" s="58">
        <f>hidden1!HA31</f>
        <v>31</v>
      </c>
      <c r="P41" s="57"/>
      <c r="Q41" s="57"/>
      <c r="R41" s="57"/>
      <c r="S41" s="57"/>
      <c r="T41" s="57"/>
    </row>
    <row r="42" spans="1:20" x14ac:dyDescent="0.25">
      <c r="A42" s="57" t="str">
        <f>hidden1!A32</f>
        <v xml:space="preserve">  город Санкт-Петербург</v>
      </c>
      <c r="B42" s="58">
        <f>hidden1!GN32</f>
        <v>0</v>
      </c>
      <c r="C42" s="58">
        <f>hidden1!GO32</f>
        <v>0</v>
      </c>
      <c r="D42" s="58">
        <f>hidden1!GP32</f>
        <v>0</v>
      </c>
      <c r="E42" s="58">
        <f>hidden1!GQ32</f>
        <v>0</v>
      </c>
      <c r="F42" s="58">
        <f>hidden1!GR32</f>
        <v>0</v>
      </c>
      <c r="G42" s="58">
        <f>hidden1!GS32</f>
        <v>0</v>
      </c>
      <c r="H42" s="58">
        <f>hidden1!GT32</f>
        <v>0</v>
      </c>
      <c r="I42" s="58">
        <f>hidden1!GU32</f>
        <v>0</v>
      </c>
      <c r="J42" s="58">
        <f>hidden1!GV32</f>
        <v>0</v>
      </c>
      <c r="K42" s="58">
        <f>hidden1!GW32</f>
        <v>0</v>
      </c>
      <c r="L42" s="58">
        <f>hidden1!GX32</f>
        <v>0</v>
      </c>
      <c r="M42" s="58">
        <f>hidden1!GY32</f>
        <v>0</v>
      </c>
      <c r="N42" s="58">
        <f>hidden1!GZ32</f>
        <v>0</v>
      </c>
      <c r="O42" s="58">
        <f>hidden1!HA32</f>
        <v>0</v>
      </c>
      <c r="P42" s="57"/>
      <c r="Q42" s="57"/>
      <c r="R42" s="57"/>
      <c r="S42" s="57"/>
      <c r="T42" s="57"/>
    </row>
    <row r="43" spans="1:20" x14ac:dyDescent="0.25">
      <c r="A43" s="57" t="str">
        <f>hidden1!A33</f>
        <v xml:space="preserve">  Ненецкий автономный округ</v>
      </c>
      <c r="B43" s="58">
        <f>hidden1!GN33</f>
        <v>-110</v>
      </c>
      <c r="C43" s="58">
        <f>hidden1!GO33</f>
        <v>-110</v>
      </c>
      <c r="D43" s="58">
        <f>hidden1!GP33</f>
        <v>0</v>
      </c>
      <c r="E43" s="58">
        <f>hidden1!GQ33</f>
        <v>0</v>
      </c>
      <c r="F43" s="58">
        <f>hidden1!GR33</f>
        <v>0</v>
      </c>
      <c r="G43" s="58">
        <f>hidden1!GS33</f>
        <v>0</v>
      </c>
      <c r="H43" s="58">
        <f>hidden1!GT33</f>
        <v>0</v>
      </c>
      <c r="I43" s="58">
        <f>hidden1!GU33</f>
        <v>0</v>
      </c>
      <c r="J43" s="58">
        <f>hidden1!GV33</f>
        <v>-1</v>
      </c>
      <c r="K43" s="58">
        <f>hidden1!GW33</f>
        <v>-1</v>
      </c>
      <c r="L43" s="58">
        <f>hidden1!GX33</f>
        <v>82</v>
      </c>
      <c r="M43" s="58">
        <f>hidden1!GY33</f>
        <v>82</v>
      </c>
      <c r="N43" s="58">
        <f>hidden1!GZ33</f>
        <v>50</v>
      </c>
      <c r="O43" s="58">
        <f>hidden1!HA33</f>
        <v>50</v>
      </c>
      <c r="P43" s="57"/>
      <c r="Q43" s="57"/>
      <c r="R43" s="57"/>
      <c r="S43" s="57"/>
      <c r="T43" s="57"/>
    </row>
    <row r="44" spans="1:20" ht="27" customHeight="1" x14ac:dyDescent="0.25">
      <c r="A44" s="57" t="str">
        <f>hidden1!A34</f>
        <v xml:space="preserve"> СЕВЕРО-КАВКАЗСКИЙ ФЕДЕРАЛЬНЫЙ ОКРУГ</v>
      </c>
      <c r="B44" s="58">
        <f>hidden1!GN34</f>
        <v>172719</v>
      </c>
      <c r="C44" s="58">
        <f>hidden1!GO34</f>
        <v>172719</v>
      </c>
      <c r="D44" s="58">
        <f>hidden1!GP34</f>
        <v>74691</v>
      </c>
      <c r="E44" s="58">
        <f>hidden1!GQ34</f>
        <v>74691</v>
      </c>
      <c r="F44" s="58">
        <f>hidden1!GR34</f>
        <v>0</v>
      </c>
      <c r="G44" s="58">
        <f>hidden1!GS34</f>
        <v>0</v>
      </c>
      <c r="H44" s="58">
        <f>hidden1!GT34</f>
        <v>20685</v>
      </c>
      <c r="I44" s="58">
        <f>hidden1!GU34</f>
        <v>20685</v>
      </c>
      <c r="J44" s="58">
        <f>hidden1!GV34</f>
        <v>40</v>
      </c>
      <c r="K44" s="58">
        <f>hidden1!GW34</f>
        <v>40</v>
      </c>
      <c r="L44" s="58">
        <f>hidden1!GX34</f>
        <v>-28567</v>
      </c>
      <c r="M44" s="58">
        <f>hidden1!GY34</f>
        <v>-28567</v>
      </c>
      <c r="N44" s="58">
        <f>hidden1!GZ34</f>
        <v>10597</v>
      </c>
      <c r="O44" s="58">
        <f>hidden1!HA34</f>
        <v>10597</v>
      </c>
      <c r="P44" s="57"/>
      <c r="Q44" s="57"/>
      <c r="R44" s="57"/>
      <c r="S44" s="57"/>
      <c r="T44" s="57"/>
    </row>
    <row r="45" spans="1:20" x14ac:dyDescent="0.25">
      <c r="A45" s="57" t="str">
        <f>hidden1!A35</f>
        <v xml:space="preserve">  Республика Дагестан</v>
      </c>
      <c r="B45" s="58">
        <f>hidden1!GN35</f>
        <v>19293</v>
      </c>
      <c r="C45" s="58">
        <f>hidden1!GO35</f>
        <v>19293</v>
      </c>
      <c r="D45" s="58">
        <f>hidden1!GP35</f>
        <v>74691</v>
      </c>
      <c r="E45" s="58">
        <f>hidden1!GQ35</f>
        <v>74691</v>
      </c>
      <c r="F45" s="58">
        <f>hidden1!GR35</f>
        <v>0</v>
      </c>
      <c r="G45" s="58">
        <f>hidden1!GS35</f>
        <v>0</v>
      </c>
      <c r="H45" s="58">
        <f>hidden1!GT35</f>
        <v>0</v>
      </c>
      <c r="I45" s="58">
        <f>hidden1!GU35</f>
        <v>0</v>
      </c>
      <c r="J45" s="58">
        <f>hidden1!GV35</f>
        <v>-17</v>
      </c>
      <c r="K45" s="58">
        <f>hidden1!GW35</f>
        <v>-17</v>
      </c>
      <c r="L45" s="58">
        <f>hidden1!GX35</f>
        <v>-62651</v>
      </c>
      <c r="M45" s="58">
        <f>hidden1!GY35</f>
        <v>-62651</v>
      </c>
      <c r="N45" s="58">
        <f>hidden1!GZ35</f>
        <v>-1641</v>
      </c>
      <c r="O45" s="58">
        <f>hidden1!HA35</f>
        <v>-1641</v>
      </c>
      <c r="P45" s="57"/>
      <c r="Q45" s="57"/>
      <c r="R45" s="57"/>
      <c r="S45" s="57"/>
      <c r="T45" s="57"/>
    </row>
    <row r="46" spans="1:20" x14ac:dyDescent="0.25">
      <c r="A46" s="57" t="str">
        <f>hidden1!A36</f>
        <v xml:space="preserve">  Республика Ингушетия</v>
      </c>
      <c r="B46" s="58">
        <f>hidden1!GN36</f>
        <v>13106</v>
      </c>
      <c r="C46" s="58">
        <f>hidden1!GO36</f>
        <v>13106</v>
      </c>
      <c r="D46" s="58">
        <f>hidden1!GP36</f>
        <v>0</v>
      </c>
      <c r="E46" s="58">
        <f>hidden1!GQ36</f>
        <v>0</v>
      </c>
      <c r="F46" s="58">
        <f>hidden1!GR36</f>
        <v>0</v>
      </c>
      <c r="G46" s="58">
        <f>hidden1!GS36</f>
        <v>0</v>
      </c>
      <c r="H46" s="58">
        <f>hidden1!GT36</f>
        <v>0</v>
      </c>
      <c r="I46" s="58">
        <f>hidden1!GU36</f>
        <v>0</v>
      </c>
      <c r="J46" s="58">
        <f>hidden1!GV36</f>
        <v>58</v>
      </c>
      <c r="K46" s="58">
        <f>hidden1!GW36</f>
        <v>58</v>
      </c>
      <c r="L46" s="58">
        <f>hidden1!GX36</f>
        <v>3709</v>
      </c>
      <c r="M46" s="58">
        <f>hidden1!GY36</f>
        <v>3709</v>
      </c>
      <c r="N46" s="58">
        <f>hidden1!GZ36</f>
        <v>0</v>
      </c>
      <c r="O46" s="58">
        <f>hidden1!HA36</f>
        <v>0</v>
      </c>
      <c r="P46" s="57"/>
      <c r="Q46" s="57"/>
      <c r="R46" s="57"/>
      <c r="S46" s="57"/>
      <c r="T46" s="57"/>
    </row>
    <row r="47" spans="1:20" x14ac:dyDescent="0.25">
      <c r="A47" s="57" t="str">
        <f>hidden1!A37</f>
        <v xml:space="preserve">  Кабардино-Балкарская Республика</v>
      </c>
      <c r="B47" s="58">
        <f>hidden1!GN37</f>
        <v>20945</v>
      </c>
      <c r="C47" s="58">
        <f>hidden1!GO37</f>
        <v>20945</v>
      </c>
      <c r="D47" s="58">
        <f>hidden1!GP37</f>
        <v>0</v>
      </c>
      <c r="E47" s="58">
        <f>hidden1!GQ37</f>
        <v>0</v>
      </c>
      <c r="F47" s="58">
        <f>hidden1!GR37</f>
        <v>0</v>
      </c>
      <c r="G47" s="58">
        <f>hidden1!GS37</f>
        <v>0</v>
      </c>
      <c r="H47" s="58">
        <f>hidden1!GT37</f>
        <v>0</v>
      </c>
      <c r="I47" s="58">
        <f>hidden1!GU37</f>
        <v>0</v>
      </c>
      <c r="J47" s="58">
        <f>hidden1!GV37</f>
        <v>0</v>
      </c>
      <c r="K47" s="58">
        <f>hidden1!GW37</f>
        <v>0</v>
      </c>
      <c r="L47" s="58">
        <f>hidden1!GX37</f>
        <v>13271</v>
      </c>
      <c r="M47" s="58">
        <f>hidden1!GY37</f>
        <v>13271</v>
      </c>
      <c r="N47" s="58">
        <f>hidden1!GZ37</f>
        <v>5106</v>
      </c>
      <c r="O47" s="58">
        <f>hidden1!HA37</f>
        <v>5106</v>
      </c>
      <c r="P47" s="57"/>
      <c r="Q47" s="57"/>
      <c r="R47" s="57"/>
      <c r="S47" s="57"/>
      <c r="T47" s="57"/>
    </row>
    <row r="48" spans="1:20" x14ac:dyDescent="0.25">
      <c r="A48" s="57" t="str">
        <f>hidden1!A38</f>
        <v xml:space="preserve">  Карачаево-Черкесская Республика</v>
      </c>
      <c r="B48" s="58">
        <f>hidden1!GN38</f>
        <v>14592</v>
      </c>
      <c r="C48" s="58">
        <f>hidden1!GO38</f>
        <v>14592</v>
      </c>
      <c r="D48" s="58">
        <f>hidden1!GP38</f>
        <v>0</v>
      </c>
      <c r="E48" s="58">
        <f>hidden1!GQ38</f>
        <v>0</v>
      </c>
      <c r="F48" s="58">
        <f>hidden1!GR38</f>
        <v>0</v>
      </c>
      <c r="G48" s="58">
        <f>hidden1!GS38</f>
        <v>0</v>
      </c>
      <c r="H48" s="58">
        <f>hidden1!GT38</f>
        <v>0</v>
      </c>
      <c r="I48" s="58">
        <f>hidden1!GU38</f>
        <v>0</v>
      </c>
      <c r="J48" s="58">
        <f>hidden1!GV38</f>
        <v>0</v>
      </c>
      <c r="K48" s="58">
        <f>hidden1!GW38</f>
        <v>0</v>
      </c>
      <c r="L48" s="58">
        <f>hidden1!GX38</f>
        <v>6578</v>
      </c>
      <c r="M48" s="58">
        <f>hidden1!GY38</f>
        <v>6578</v>
      </c>
      <c r="N48" s="58">
        <f>hidden1!GZ38</f>
        <v>1439</v>
      </c>
      <c r="O48" s="58">
        <f>hidden1!HA38</f>
        <v>1439</v>
      </c>
      <c r="P48" s="57"/>
      <c r="Q48" s="57"/>
      <c r="R48" s="57"/>
      <c r="S48" s="57"/>
      <c r="T48" s="57"/>
    </row>
    <row r="49" spans="1:20" x14ac:dyDescent="0.25">
      <c r="A49" s="57" t="str">
        <f>hidden1!A39</f>
        <v xml:space="preserve">  Республика Северная Осетия-Алания</v>
      </c>
      <c r="B49" s="58">
        <f>hidden1!GN39</f>
        <v>18536</v>
      </c>
      <c r="C49" s="58">
        <f>hidden1!GO39</f>
        <v>18536</v>
      </c>
      <c r="D49" s="58">
        <f>hidden1!GP39</f>
        <v>0</v>
      </c>
      <c r="E49" s="58">
        <f>hidden1!GQ39</f>
        <v>0</v>
      </c>
      <c r="F49" s="58">
        <f>hidden1!GR39</f>
        <v>0</v>
      </c>
      <c r="G49" s="58">
        <f>hidden1!GS39</f>
        <v>0</v>
      </c>
      <c r="H49" s="58">
        <f>hidden1!GT39</f>
        <v>0</v>
      </c>
      <c r="I49" s="58">
        <f>hidden1!GU39</f>
        <v>0</v>
      </c>
      <c r="J49" s="58">
        <f>hidden1!GV39</f>
        <v>0</v>
      </c>
      <c r="K49" s="58">
        <f>hidden1!GW39</f>
        <v>0</v>
      </c>
      <c r="L49" s="58">
        <f>hidden1!GX39</f>
        <v>5898</v>
      </c>
      <c r="M49" s="58">
        <f>hidden1!GY39</f>
        <v>5898</v>
      </c>
      <c r="N49" s="58">
        <f>hidden1!GZ39</f>
        <v>3144</v>
      </c>
      <c r="O49" s="58">
        <f>hidden1!HA39</f>
        <v>3144</v>
      </c>
      <c r="P49" s="57"/>
      <c r="Q49" s="57"/>
      <c r="R49" s="57"/>
      <c r="S49" s="57"/>
      <c r="T49" s="57"/>
    </row>
    <row r="50" spans="1:20" x14ac:dyDescent="0.25">
      <c r="A50" s="57" t="str">
        <f>hidden1!A40</f>
        <v xml:space="preserve">  Чеченская Республика</v>
      </c>
      <c r="B50" s="58">
        <f>hidden1!GN40</f>
        <v>9820</v>
      </c>
      <c r="C50" s="58">
        <f>hidden1!GO40</f>
        <v>9820</v>
      </c>
      <c r="D50" s="58">
        <f>hidden1!GP40</f>
        <v>0</v>
      </c>
      <c r="E50" s="58">
        <f>hidden1!GQ40</f>
        <v>0</v>
      </c>
      <c r="F50" s="58">
        <f>hidden1!GR40</f>
        <v>0</v>
      </c>
      <c r="G50" s="58">
        <f>hidden1!GS40</f>
        <v>0</v>
      </c>
      <c r="H50" s="58">
        <f>hidden1!GT40</f>
        <v>0</v>
      </c>
      <c r="I50" s="58">
        <f>hidden1!GU40</f>
        <v>0</v>
      </c>
      <c r="J50" s="58">
        <f>hidden1!GV40</f>
        <v>-1</v>
      </c>
      <c r="K50" s="58">
        <f>hidden1!GW40</f>
        <v>-1</v>
      </c>
      <c r="L50" s="58">
        <f>hidden1!GX40</f>
        <v>4628</v>
      </c>
      <c r="M50" s="58">
        <f>hidden1!GY40</f>
        <v>4628</v>
      </c>
      <c r="N50" s="58">
        <f>hidden1!GZ40</f>
        <v>2549</v>
      </c>
      <c r="O50" s="58">
        <f>hidden1!HA40</f>
        <v>2549</v>
      </c>
      <c r="P50" s="57"/>
      <c r="Q50" s="57"/>
      <c r="R50" s="57"/>
      <c r="S50" s="57"/>
      <c r="T50" s="57"/>
    </row>
    <row r="51" spans="1:20" x14ac:dyDescent="0.25">
      <c r="A51" s="57" t="str">
        <f>hidden1!A41</f>
        <v xml:space="preserve">  Ставропольский край</v>
      </c>
      <c r="B51" s="58">
        <f>hidden1!GN41</f>
        <v>76427</v>
      </c>
      <c r="C51" s="58">
        <f>hidden1!GO41</f>
        <v>76427</v>
      </c>
      <c r="D51" s="58">
        <f>hidden1!GP41</f>
        <v>0</v>
      </c>
      <c r="E51" s="58">
        <f>hidden1!GQ41</f>
        <v>0</v>
      </c>
      <c r="F51" s="58">
        <f>hidden1!GR41</f>
        <v>0</v>
      </c>
      <c r="G51" s="58">
        <f>hidden1!GS41</f>
        <v>0</v>
      </c>
      <c r="H51" s="58">
        <f>hidden1!GT41</f>
        <v>20685</v>
      </c>
      <c r="I51" s="58">
        <f>hidden1!GU41</f>
        <v>20685</v>
      </c>
      <c r="J51" s="58">
        <f>hidden1!GV41</f>
        <v>0</v>
      </c>
      <c r="K51" s="58">
        <f>hidden1!GW41</f>
        <v>0</v>
      </c>
      <c r="L51" s="58">
        <f>hidden1!GX41</f>
        <v>0</v>
      </c>
      <c r="M51" s="58">
        <f>hidden1!GY41</f>
        <v>0</v>
      </c>
      <c r="N51" s="58">
        <f>hidden1!GZ41</f>
        <v>0</v>
      </c>
      <c r="O51" s="58">
        <f>hidden1!HA41</f>
        <v>0</v>
      </c>
      <c r="P51" s="57"/>
      <c r="Q51" s="57"/>
      <c r="R51" s="57"/>
      <c r="S51" s="57"/>
      <c r="T51" s="57"/>
    </row>
    <row r="52" spans="1:20" x14ac:dyDescent="0.25">
      <c r="A52" s="57" t="str">
        <f>hidden1!A42</f>
        <v xml:space="preserve"> ЮЖНЫЙ ФЕДЕРАЛЬНЫЙ ОКРУГ</v>
      </c>
      <c r="B52" s="58">
        <f>hidden1!GN42</f>
        <v>25817</v>
      </c>
      <c r="C52" s="58">
        <f>hidden1!GO42</f>
        <v>24733</v>
      </c>
      <c r="D52" s="58">
        <f>hidden1!GP42</f>
        <v>0</v>
      </c>
      <c r="E52" s="58">
        <f>hidden1!GQ42</f>
        <v>0</v>
      </c>
      <c r="F52" s="58">
        <f>hidden1!GR42</f>
        <v>0</v>
      </c>
      <c r="G52" s="58">
        <f>hidden1!GS42</f>
        <v>0</v>
      </c>
      <c r="H52" s="58">
        <f>hidden1!GT42</f>
        <v>0</v>
      </c>
      <c r="I52" s="58">
        <f>hidden1!GU42</f>
        <v>0</v>
      </c>
      <c r="J52" s="58">
        <f>hidden1!GV42</f>
        <v>0</v>
      </c>
      <c r="K52" s="58">
        <f>hidden1!GW42</f>
        <v>0</v>
      </c>
      <c r="L52" s="58">
        <f>hidden1!GX42</f>
        <v>40005</v>
      </c>
      <c r="M52" s="58">
        <f>hidden1!GY42</f>
        <v>40005</v>
      </c>
      <c r="N52" s="58">
        <f>hidden1!GZ42</f>
        <v>26317</v>
      </c>
      <c r="O52" s="58">
        <f>hidden1!HA42</f>
        <v>26317</v>
      </c>
      <c r="P52" s="57"/>
      <c r="Q52" s="57"/>
      <c r="R52" s="57"/>
      <c r="S52" s="57"/>
      <c r="T52" s="57"/>
    </row>
    <row r="53" spans="1:20" x14ac:dyDescent="0.25">
      <c r="A53" s="57" t="str">
        <f>hidden1!A43</f>
        <v xml:space="preserve">  Республика Адыгея</v>
      </c>
      <c r="B53" s="58">
        <f>hidden1!GN43</f>
        <v>6308</v>
      </c>
      <c r="C53" s="58">
        <f>hidden1!GO43</f>
        <v>6308</v>
      </c>
      <c r="D53" s="58">
        <f>hidden1!GP43</f>
        <v>0</v>
      </c>
      <c r="E53" s="58">
        <f>hidden1!GQ43</f>
        <v>0</v>
      </c>
      <c r="F53" s="58">
        <f>hidden1!GR43</f>
        <v>0</v>
      </c>
      <c r="G53" s="58">
        <f>hidden1!GS43</f>
        <v>0</v>
      </c>
      <c r="H53" s="58">
        <f>hidden1!GT43</f>
        <v>0</v>
      </c>
      <c r="I53" s="58">
        <f>hidden1!GU43</f>
        <v>0</v>
      </c>
      <c r="J53" s="58">
        <f>hidden1!GV43</f>
        <v>0</v>
      </c>
      <c r="K53" s="58">
        <f>hidden1!GW43</f>
        <v>0</v>
      </c>
      <c r="L53" s="58">
        <f>hidden1!GX43</f>
        <v>5850</v>
      </c>
      <c r="M53" s="58">
        <f>hidden1!GY43</f>
        <v>5850</v>
      </c>
      <c r="N53" s="58">
        <f>hidden1!GZ43</f>
        <v>2280</v>
      </c>
      <c r="O53" s="58">
        <f>hidden1!HA43</f>
        <v>2280</v>
      </c>
      <c r="P53" s="57"/>
      <c r="Q53" s="57"/>
      <c r="R53" s="57"/>
      <c r="S53" s="57"/>
      <c r="T53" s="57"/>
    </row>
    <row r="54" spans="1:20" x14ac:dyDescent="0.25">
      <c r="A54" s="57" t="str">
        <f>hidden1!A44</f>
        <v xml:space="preserve">  Республика Калмыкия</v>
      </c>
      <c r="B54" s="58">
        <f>hidden1!GN44</f>
        <v>3978</v>
      </c>
      <c r="C54" s="58">
        <f>hidden1!GO44</f>
        <v>3978</v>
      </c>
      <c r="D54" s="58">
        <f>hidden1!GP44</f>
        <v>0</v>
      </c>
      <c r="E54" s="58">
        <f>hidden1!GQ44</f>
        <v>0</v>
      </c>
      <c r="F54" s="58">
        <f>hidden1!GR44</f>
        <v>0</v>
      </c>
      <c r="G54" s="58">
        <f>hidden1!GS44</f>
        <v>0</v>
      </c>
      <c r="H54" s="58">
        <f>hidden1!GT44</f>
        <v>0</v>
      </c>
      <c r="I54" s="58">
        <f>hidden1!GU44</f>
        <v>0</v>
      </c>
      <c r="J54" s="58">
        <f>hidden1!GV44</f>
        <v>0</v>
      </c>
      <c r="K54" s="58">
        <f>hidden1!GW44</f>
        <v>0</v>
      </c>
      <c r="L54" s="58">
        <f>hidden1!GX44</f>
        <v>868</v>
      </c>
      <c r="M54" s="58">
        <f>hidden1!GY44</f>
        <v>868</v>
      </c>
      <c r="N54" s="58">
        <f>hidden1!GZ44</f>
        <v>31</v>
      </c>
      <c r="O54" s="58">
        <f>hidden1!HA44</f>
        <v>31</v>
      </c>
      <c r="P54" s="57"/>
      <c r="Q54" s="57"/>
      <c r="R54" s="57"/>
      <c r="S54" s="57"/>
      <c r="T54" s="57"/>
    </row>
    <row r="55" spans="1:20" x14ac:dyDescent="0.25">
      <c r="A55" s="57" t="str">
        <f>hidden1!A45</f>
        <v xml:space="preserve">  Республика Крым</v>
      </c>
      <c r="B55" s="58">
        <f>hidden1!GN45</f>
        <v>-9986</v>
      </c>
      <c r="C55" s="58">
        <f>hidden1!GO45</f>
        <v>-9986</v>
      </c>
      <c r="D55" s="58">
        <f>hidden1!GP45</f>
        <v>0</v>
      </c>
      <c r="E55" s="58">
        <f>hidden1!GQ45</f>
        <v>0</v>
      </c>
      <c r="F55" s="58">
        <f>hidden1!GR45</f>
        <v>0</v>
      </c>
      <c r="G55" s="58">
        <f>hidden1!GS45</f>
        <v>0</v>
      </c>
      <c r="H55" s="58">
        <f>hidden1!GT45</f>
        <v>0</v>
      </c>
      <c r="I55" s="58">
        <f>hidden1!GU45</f>
        <v>0</v>
      </c>
      <c r="J55" s="58">
        <f>hidden1!GV45</f>
        <v>0</v>
      </c>
      <c r="K55" s="58">
        <f>hidden1!GW45</f>
        <v>0</v>
      </c>
      <c r="L55" s="58">
        <f>hidden1!GX45</f>
        <v>-2681</v>
      </c>
      <c r="M55" s="58">
        <f>hidden1!GY45</f>
        <v>-2681</v>
      </c>
      <c r="N55" s="58">
        <f>hidden1!GZ45</f>
        <v>464</v>
      </c>
      <c r="O55" s="58">
        <f>hidden1!HA45</f>
        <v>464</v>
      </c>
      <c r="P55" s="57"/>
      <c r="Q55" s="57"/>
      <c r="R55" s="57"/>
      <c r="S55" s="57"/>
      <c r="T55" s="57"/>
    </row>
    <row r="56" spans="1:20" x14ac:dyDescent="0.25">
      <c r="A56" s="57" t="str">
        <f>hidden1!A46</f>
        <v xml:space="preserve">  Краснодарский край</v>
      </c>
      <c r="B56" s="58">
        <f>hidden1!GN46</f>
        <v>116882</v>
      </c>
      <c r="C56" s="58">
        <f>hidden1!GO46</f>
        <v>115798</v>
      </c>
      <c r="D56" s="58">
        <f>hidden1!GP46</f>
        <v>0</v>
      </c>
      <c r="E56" s="58">
        <f>hidden1!GQ46</f>
        <v>0</v>
      </c>
      <c r="F56" s="58">
        <f>hidden1!GR46</f>
        <v>0</v>
      </c>
      <c r="G56" s="58">
        <f>hidden1!GS46</f>
        <v>0</v>
      </c>
      <c r="H56" s="58">
        <f>hidden1!GT46</f>
        <v>0</v>
      </c>
      <c r="I56" s="58">
        <f>hidden1!GU46</f>
        <v>0</v>
      </c>
      <c r="J56" s="58">
        <f>hidden1!GV46</f>
        <v>0</v>
      </c>
      <c r="K56" s="58">
        <f>hidden1!GW46</f>
        <v>0</v>
      </c>
      <c r="L56" s="58">
        <f>hidden1!GX46</f>
        <v>32701</v>
      </c>
      <c r="M56" s="58">
        <f>hidden1!GY46</f>
        <v>32701</v>
      </c>
      <c r="N56" s="58">
        <f>hidden1!GZ46</f>
        <v>24469</v>
      </c>
      <c r="O56" s="58">
        <f>hidden1!HA46</f>
        <v>24469</v>
      </c>
      <c r="P56" s="57"/>
      <c r="Q56" s="57"/>
      <c r="R56" s="57"/>
      <c r="S56" s="57"/>
      <c r="T56" s="57"/>
    </row>
    <row r="57" spans="1:20" x14ac:dyDescent="0.25">
      <c r="A57" s="57" t="str">
        <f>hidden1!A47</f>
        <v xml:space="preserve">  Астраханская область</v>
      </c>
      <c r="B57" s="58">
        <f>hidden1!GN47</f>
        <v>13190</v>
      </c>
      <c r="C57" s="58">
        <f>hidden1!GO47</f>
        <v>13190</v>
      </c>
      <c r="D57" s="58">
        <f>hidden1!GP47</f>
        <v>0</v>
      </c>
      <c r="E57" s="58">
        <f>hidden1!GQ47</f>
        <v>0</v>
      </c>
      <c r="F57" s="58">
        <f>hidden1!GR47</f>
        <v>0</v>
      </c>
      <c r="G57" s="58">
        <f>hidden1!GS47</f>
        <v>0</v>
      </c>
      <c r="H57" s="58">
        <f>hidden1!GT47</f>
        <v>0</v>
      </c>
      <c r="I57" s="58">
        <f>hidden1!GU47</f>
        <v>0</v>
      </c>
      <c r="J57" s="58">
        <f>hidden1!GV47</f>
        <v>0</v>
      </c>
      <c r="K57" s="58">
        <f>hidden1!GW47</f>
        <v>0</v>
      </c>
      <c r="L57" s="58">
        <f>hidden1!GX47</f>
        <v>3505</v>
      </c>
      <c r="M57" s="58">
        <f>hidden1!GY47</f>
        <v>3505</v>
      </c>
      <c r="N57" s="58">
        <f>hidden1!GZ47</f>
        <v>1991</v>
      </c>
      <c r="O57" s="58">
        <f>hidden1!HA47</f>
        <v>1991</v>
      </c>
      <c r="P57" s="57"/>
      <c r="Q57" s="57"/>
      <c r="R57" s="57"/>
      <c r="S57" s="57"/>
      <c r="T57" s="57"/>
    </row>
    <row r="58" spans="1:20" x14ac:dyDescent="0.25">
      <c r="A58" s="57" t="str">
        <f>hidden1!A48</f>
        <v xml:space="preserve">  Волгоградская область</v>
      </c>
      <c r="B58" s="58">
        <f>hidden1!GN48</f>
        <v>-150990</v>
      </c>
      <c r="C58" s="58">
        <f>hidden1!GO48</f>
        <v>-150990</v>
      </c>
      <c r="D58" s="58">
        <f>hidden1!GP48</f>
        <v>0</v>
      </c>
      <c r="E58" s="58">
        <f>hidden1!GQ48</f>
        <v>0</v>
      </c>
      <c r="F58" s="58">
        <f>hidden1!GR48</f>
        <v>0</v>
      </c>
      <c r="G58" s="58">
        <f>hidden1!GS48</f>
        <v>0</v>
      </c>
      <c r="H58" s="58">
        <f>hidden1!GT48</f>
        <v>0</v>
      </c>
      <c r="I58" s="58">
        <f>hidden1!GU48</f>
        <v>0</v>
      </c>
      <c r="J58" s="58">
        <f>hidden1!GV48</f>
        <v>0</v>
      </c>
      <c r="K58" s="58">
        <f>hidden1!GW48</f>
        <v>0</v>
      </c>
      <c r="L58" s="58">
        <f>hidden1!GX48</f>
        <v>-5113</v>
      </c>
      <c r="M58" s="58">
        <f>hidden1!GY48</f>
        <v>-5113</v>
      </c>
      <c r="N58" s="58">
        <f>hidden1!GZ48</f>
        <v>-6586</v>
      </c>
      <c r="O58" s="58">
        <f>hidden1!HA48</f>
        <v>-6586</v>
      </c>
      <c r="P58" s="57"/>
      <c r="Q58" s="57"/>
      <c r="R58" s="57"/>
      <c r="S58" s="57"/>
      <c r="T58" s="57"/>
    </row>
    <row r="59" spans="1:20" x14ac:dyDescent="0.25">
      <c r="A59" s="57" t="str">
        <f>hidden1!A49</f>
        <v xml:space="preserve">  Ростовская область</v>
      </c>
      <c r="B59" s="58">
        <f>hidden1!GN49</f>
        <v>46435</v>
      </c>
      <c r="C59" s="58">
        <f>hidden1!GO49</f>
        <v>46435</v>
      </c>
      <c r="D59" s="58">
        <f>hidden1!GP49</f>
        <v>0</v>
      </c>
      <c r="E59" s="58">
        <f>hidden1!GQ49</f>
        <v>0</v>
      </c>
      <c r="F59" s="58">
        <f>hidden1!GR49</f>
        <v>0</v>
      </c>
      <c r="G59" s="58">
        <f>hidden1!GS49</f>
        <v>0</v>
      </c>
      <c r="H59" s="58">
        <f>hidden1!GT49</f>
        <v>0</v>
      </c>
      <c r="I59" s="58">
        <f>hidden1!GU49</f>
        <v>0</v>
      </c>
      <c r="J59" s="58">
        <f>hidden1!GV49</f>
        <v>0</v>
      </c>
      <c r="K59" s="58">
        <f>hidden1!GW49</f>
        <v>0</v>
      </c>
      <c r="L59" s="58">
        <f>hidden1!GX49</f>
        <v>4875</v>
      </c>
      <c r="M59" s="58">
        <f>hidden1!GY49</f>
        <v>4875</v>
      </c>
      <c r="N59" s="58">
        <f>hidden1!GZ49</f>
        <v>3668</v>
      </c>
      <c r="O59" s="58">
        <f>hidden1!HA49</f>
        <v>3668</v>
      </c>
      <c r="P59" s="57"/>
      <c r="Q59" s="57"/>
      <c r="R59" s="57"/>
      <c r="S59" s="57"/>
      <c r="T59" s="57"/>
    </row>
    <row r="60" spans="1:20" x14ac:dyDescent="0.25">
      <c r="A60" s="57" t="str">
        <f>hidden1!A50</f>
        <v xml:space="preserve">  город Севастополь</v>
      </c>
      <c r="B60" s="58">
        <f>hidden1!GN50</f>
        <v>0</v>
      </c>
      <c r="C60" s="58">
        <f>hidden1!GO50</f>
        <v>0</v>
      </c>
      <c r="D60" s="58">
        <f>hidden1!GP50</f>
        <v>0</v>
      </c>
      <c r="E60" s="58">
        <f>hidden1!GQ50</f>
        <v>0</v>
      </c>
      <c r="F60" s="58">
        <f>hidden1!GR50</f>
        <v>0</v>
      </c>
      <c r="G60" s="58">
        <f>hidden1!GS50</f>
        <v>0</v>
      </c>
      <c r="H60" s="58">
        <f>hidden1!GT50</f>
        <v>0</v>
      </c>
      <c r="I60" s="58">
        <f>hidden1!GU50</f>
        <v>0</v>
      </c>
      <c r="J60" s="58">
        <f>hidden1!GV50</f>
        <v>0</v>
      </c>
      <c r="K60" s="58">
        <f>hidden1!GW50</f>
        <v>0</v>
      </c>
      <c r="L60" s="58">
        <f>hidden1!GX50</f>
        <v>0</v>
      </c>
      <c r="M60" s="58">
        <f>hidden1!GY50</f>
        <v>0</v>
      </c>
      <c r="N60" s="58">
        <f>hidden1!GZ50</f>
        <v>0</v>
      </c>
      <c r="O60" s="58">
        <f>hidden1!HA50</f>
        <v>0</v>
      </c>
      <c r="P60" s="57"/>
      <c r="Q60" s="57"/>
      <c r="R60" s="57"/>
      <c r="S60" s="57"/>
      <c r="T60" s="57"/>
    </row>
    <row r="61" spans="1:20" x14ac:dyDescent="0.25">
      <c r="A61" s="57" t="str">
        <f>hidden1!A51</f>
        <v xml:space="preserve"> ПРИВОЛЖСКИЙ ФЕДЕРАЛЬНЫЙ ОКРУГ</v>
      </c>
      <c r="B61" s="58">
        <f>hidden1!GN51</f>
        <v>179015</v>
      </c>
      <c r="C61" s="58">
        <f>hidden1!GO51</f>
        <v>179015</v>
      </c>
      <c r="D61" s="58">
        <f>hidden1!GP51</f>
        <v>76599</v>
      </c>
      <c r="E61" s="58">
        <f>hidden1!GQ51</f>
        <v>76599</v>
      </c>
      <c r="F61" s="58">
        <f>hidden1!GR51</f>
        <v>0</v>
      </c>
      <c r="G61" s="58">
        <f>hidden1!GS51</f>
        <v>0</v>
      </c>
      <c r="H61" s="58">
        <f>hidden1!GT51</f>
        <v>32141</v>
      </c>
      <c r="I61" s="58">
        <f>hidden1!GU51</f>
        <v>32141</v>
      </c>
      <c r="J61" s="58">
        <f>hidden1!GV51</f>
        <v>0</v>
      </c>
      <c r="K61" s="58">
        <f>hidden1!GW51</f>
        <v>0</v>
      </c>
      <c r="L61" s="58">
        <f>hidden1!GX51</f>
        <v>18902</v>
      </c>
      <c r="M61" s="58">
        <f>hidden1!GY51</f>
        <v>18902</v>
      </c>
      <c r="N61" s="58">
        <f>hidden1!GZ51</f>
        <v>20285</v>
      </c>
      <c r="O61" s="58">
        <f>hidden1!HA51</f>
        <v>20285</v>
      </c>
      <c r="P61" s="57"/>
      <c r="Q61" s="57"/>
      <c r="R61" s="57"/>
      <c r="S61" s="57"/>
      <c r="T61" s="57"/>
    </row>
    <row r="62" spans="1:20" x14ac:dyDescent="0.25">
      <c r="A62" s="57" t="str">
        <f>hidden1!A52</f>
        <v xml:space="preserve">  Республика Башкортостан</v>
      </c>
      <c r="B62" s="58">
        <f>hidden1!GN52</f>
        <v>-16374</v>
      </c>
      <c r="C62" s="58">
        <f>hidden1!GO52</f>
        <v>-16374</v>
      </c>
      <c r="D62" s="58">
        <f>hidden1!GP52</f>
        <v>0</v>
      </c>
      <c r="E62" s="58">
        <f>hidden1!GQ52</f>
        <v>0</v>
      </c>
      <c r="F62" s="58">
        <f>hidden1!GR52</f>
        <v>0</v>
      </c>
      <c r="G62" s="58">
        <f>hidden1!GS52</f>
        <v>0</v>
      </c>
      <c r="H62" s="58">
        <f>hidden1!GT52</f>
        <v>0</v>
      </c>
      <c r="I62" s="58">
        <f>hidden1!GU52</f>
        <v>0</v>
      </c>
      <c r="J62" s="58">
        <f>hidden1!GV52</f>
        <v>0</v>
      </c>
      <c r="K62" s="58">
        <f>hidden1!GW52</f>
        <v>0</v>
      </c>
      <c r="L62" s="58">
        <f>hidden1!GX52</f>
        <v>1629</v>
      </c>
      <c r="M62" s="58">
        <f>hidden1!GY52</f>
        <v>1629</v>
      </c>
      <c r="N62" s="58">
        <f>hidden1!GZ52</f>
        <v>5</v>
      </c>
      <c r="O62" s="58">
        <f>hidden1!HA52</f>
        <v>5</v>
      </c>
      <c r="P62" s="57"/>
      <c r="Q62" s="57"/>
      <c r="R62" s="57"/>
      <c r="S62" s="57"/>
      <c r="T62" s="57"/>
    </row>
    <row r="63" spans="1:20" x14ac:dyDescent="0.25">
      <c r="A63" s="57" t="str">
        <f>hidden1!A53</f>
        <v xml:space="preserve">  Республика Марий-Эл</v>
      </c>
      <c r="B63" s="58">
        <f>hidden1!GN53</f>
        <v>-8551</v>
      </c>
      <c r="C63" s="58">
        <f>hidden1!GO53</f>
        <v>-8551</v>
      </c>
      <c r="D63" s="58">
        <f>hidden1!GP53</f>
        <v>0</v>
      </c>
      <c r="E63" s="58">
        <f>hidden1!GQ53</f>
        <v>0</v>
      </c>
      <c r="F63" s="58">
        <f>hidden1!GR53</f>
        <v>0</v>
      </c>
      <c r="G63" s="58">
        <f>hidden1!GS53</f>
        <v>0</v>
      </c>
      <c r="H63" s="58">
        <f>hidden1!GT53</f>
        <v>0</v>
      </c>
      <c r="I63" s="58">
        <f>hidden1!GU53</f>
        <v>0</v>
      </c>
      <c r="J63" s="58">
        <f>hidden1!GV53</f>
        <v>0</v>
      </c>
      <c r="K63" s="58">
        <f>hidden1!GW53</f>
        <v>0</v>
      </c>
      <c r="L63" s="58">
        <f>hidden1!GX53</f>
        <v>-846</v>
      </c>
      <c r="M63" s="58">
        <f>hidden1!GY53</f>
        <v>-846</v>
      </c>
      <c r="N63" s="58">
        <f>hidden1!GZ53</f>
        <v>844</v>
      </c>
      <c r="O63" s="58">
        <f>hidden1!HA53</f>
        <v>844</v>
      </c>
      <c r="P63" s="57"/>
      <c r="Q63" s="57"/>
      <c r="R63" s="57"/>
      <c r="S63" s="57"/>
      <c r="T63" s="57"/>
    </row>
    <row r="64" spans="1:20" x14ac:dyDescent="0.25">
      <c r="A64" s="57" t="str">
        <f>hidden1!A54</f>
        <v xml:space="preserve">  Республика Мордовия</v>
      </c>
      <c r="B64" s="58">
        <f>hidden1!GN54</f>
        <v>1225</v>
      </c>
      <c r="C64" s="58">
        <f>hidden1!GO54</f>
        <v>1225</v>
      </c>
      <c r="D64" s="58">
        <f>hidden1!GP54</f>
        <v>0</v>
      </c>
      <c r="E64" s="58">
        <f>hidden1!GQ54</f>
        <v>0</v>
      </c>
      <c r="F64" s="58">
        <f>hidden1!GR54</f>
        <v>0</v>
      </c>
      <c r="G64" s="58">
        <f>hidden1!GS54</f>
        <v>0</v>
      </c>
      <c r="H64" s="58">
        <f>hidden1!GT54</f>
        <v>0</v>
      </c>
      <c r="I64" s="58">
        <f>hidden1!GU54</f>
        <v>0</v>
      </c>
      <c r="J64" s="58">
        <f>hidden1!GV54</f>
        <v>0</v>
      </c>
      <c r="K64" s="58">
        <f>hidden1!GW54</f>
        <v>0</v>
      </c>
      <c r="L64" s="58">
        <f>hidden1!GX54</f>
        <v>703</v>
      </c>
      <c r="M64" s="58">
        <f>hidden1!GY54</f>
        <v>703</v>
      </c>
      <c r="N64" s="58">
        <f>hidden1!GZ54</f>
        <v>531</v>
      </c>
      <c r="O64" s="58">
        <f>hidden1!HA54</f>
        <v>531</v>
      </c>
      <c r="P64" s="57"/>
      <c r="Q64" s="57"/>
      <c r="R64" s="57"/>
      <c r="S64" s="57"/>
      <c r="T64" s="57"/>
    </row>
    <row r="65" spans="1:20" x14ac:dyDescent="0.25">
      <c r="A65" s="57" t="str">
        <f>hidden1!A55</f>
        <v xml:space="preserve">  Республика Татарстан</v>
      </c>
      <c r="B65" s="58">
        <f>hidden1!GN55</f>
        <v>17249</v>
      </c>
      <c r="C65" s="58">
        <f>hidden1!GO55</f>
        <v>17249</v>
      </c>
      <c r="D65" s="58">
        <f>hidden1!GP55</f>
        <v>0</v>
      </c>
      <c r="E65" s="58">
        <f>hidden1!GQ55</f>
        <v>0</v>
      </c>
      <c r="F65" s="58">
        <f>hidden1!GR55</f>
        <v>0</v>
      </c>
      <c r="G65" s="58">
        <f>hidden1!GS55</f>
        <v>0</v>
      </c>
      <c r="H65" s="58">
        <f>hidden1!GT55</f>
        <v>0</v>
      </c>
      <c r="I65" s="58">
        <f>hidden1!GU55</f>
        <v>0</v>
      </c>
      <c r="J65" s="58">
        <f>hidden1!GV55</f>
        <v>0</v>
      </c>
      <c r="K65" s="58">
        <f>hidden1!GW55</f>
        <v>0</v>
      </c>
      <c r="L65" s="58">
        <f>hidden1!GX55</f>
        <v>1665</v>
      </c>
      <c r="M65" s="58">
        <f>hidden1!GY55</f>
        <v>1665</v>
      </c>
      <c r="N65" s="58">
        <f>hidden1!GZ55</f>
        <v>8337</v>
      </c>
      <c r="O65" s="58">
        <f>hidden1!HA55</f>
        <v>8337</v>
      </c>
      <c r="P65" s="57"/>
      <c r="Q65" s="57"/>
      <c r="R65" s="57"/>
      <c r="S65" s="57"/>
      <c r="T65" s="57"/>
    </row>
    <row r="66" spans="1:20" x14ac:dyDescent="0.25">
      <c r="A66" s="57" t="str">
        <f>hidden1!A56</f>
        <v xml:space="preserve">  Удмуртская Республика</v>
      </c>
      <c r="B66" s="58">
        <f>hidden1!GN56</f>
        <v>17276</v>
      </c>
      <c r="C66" s="58">
        <f>hidden1!GO56</f>
        <v>17276</v>
      </c>
      <c r="D66" s="58">
        <f>hidden1!GP56</f>
        <v>0</v>
      </c>
      <c r="E66" s="58">
        <f>hidden1!GQ56</f>
        <v>0</v>
      </c>
      <c r="F66" s="58">
        <f>hidden1!GR56</f>
        <v>0</v>
      </c>
      <c r="G66" s="58">
        <f>hidden1!GS56</f>
        <v>0</v>
      </c>
      <c r="H66" s="58">
        <f>hidden1!GT56</f>
        <v>4387</v>
      </c>
      <c r="I66" s="58">
        <f>hidden1!GU56</f>
        <v>4387</v>
      </c>
      <c r="J66" s="58">
        <f>hidden1!GV56</f>
        <v>0</v>
      </c>
      <c r="K66" s="58">
        <f>hidden1!GW56</f>
        <v>0</v>
      </c>
      <c r="L66" s="58">
        <f>hidden1!GX56</f>
        <v>0</v>
      </c>
      <c r="M66" s="58">
        <f>hidden1!GY56</f>
        <v>0</v>
      </c>
      <c r="N66" s="58">
        <f>hidden1!GZ56</f>
        <v>0</v>
      </c>
      <c r="O66" s="58">
        <f>hidden1!HA56</f>
        <v>0</v>
      </c>
      <c r="P66" s="57"/>
      <c r="Q66" s="57"/>
      <c r="R66" s="57"/>
      <c r="S66" s="57"/>
      <c r="T66" s="57"/>
    </row>
    <row r="67" spans="1:20" x14ac:dyDescent="0.25">
      <c r="A67" s="57" t="str">
        <f>hidden1!A57</f>
        <v xml:space="preserve">  Чувашская Республика</v>
      </c>
      <c r="B67" s="58">
        <f>hidden1!GN57</f>
        <v>8923</v>
      </c>
      <c r="C67" s="58">
        <f>hidden1!GO57</f>
        <v>8923</v>
      </c>
      <c r="D67" s="58">
        <f>hidden1!GP57</f>
        <v>0</v>
      </c>
      <c r="E67" s="58">
        <f>hidden1!GQ57</f>
        <v>0</v>
      </c>
      <c r="F67" s="58">
        <f>hidden1!GR57</f>
        <v>0</v>
      </c>
      <c r="G67" s="58">
        <f>hidden1!GS57</f>
        <v>0</v>
      </c>
      <c r="H67" s="58">
        <f>hidden1!GT57</f>
        <v>1186</v>
      </c>
      <c r="I67" s="58">
        <f>hidden1!GU57</f>
        <v>1186</v>
      </c>
      <c r="J67" s="58">
        <f>hidden1!GV57</f>
        <v>0</v>
      </c>
      <c r="K67" s="58">
        <f>hidden1!GW57</f>
        <v>0</v>
      </c>
      <c r="L67" s="58">
        <f>hidden1!GX57</f>
        <v>0</v>
      </c>
      <c r="M67" s="58">
        <f>hidden1!GY57</f>
        <v>0</v>
      </c>
      <c r="N67" s="58">
        <f>hidden1!GZ57</f>
        <v>0</v>
      </c>
      <c r="O67" s="58">
        <f>hidden1!HA57</f>
        <v>0</v>
      </c>
      <c r="P67" s="57"/>
      <c r="Q67" s="57"/>
      <c r="R67" s="57"/>
      <c r="S67" s="57"/>
      <c r="T67" s="57"/>
    </row>
    <row r="68" spans="1:20" x14ac:dyDescent="0.25">
      <c r="A68" s="57" t="str">
        <f>hidden1!A58</f>
        <v xml:space="preserve">  Кировская область</v>
      </c>
      <c r="B68" s="58">
        <f>hidden1!GN58</f>
        <v>2157</v>
      </c>
      <c r="C68" s="58">
        <f>hidden1!GO58</f>
        <v>2157</v>
      </c>
      <c r="D68" s="58">
        <f>hidden1!GP58</f>
        <v>0</v>
      </c>
      <c r="E68" s="58">
        <f>hidden1!GQ58</f>
        <v>0</v>
      </c>
      <c r="F68" s="58">
        <f>hidden1!GR58</f>
        <v>0</v>
      </c>
      <c r="G68" s="58">
        <f>hidden1!GS58</f>
        <v>0</v>
      </c>
      <c r="H68" s="58">
        <f>hidden1!GT58</f>
        <v>381</v>
      </c>
      <c r="I68" s="58">
        <f>hidden1!GU58</f>
        <v>381</v>
      </c>
      <c r="J68" s="58">
        <f>hidden1!GV58</f>
        <v>0</v>
      </c>
      <c r="K68" s="58">
        <f>hidden1!GW58</f>
        <v>0</v>
      </c>
      <c r="L68" s="58">
        <f>hidden1!GX58</f>
        <v>414</v>
      </c>
      <c r="M68" s="58">
        <f>hidden1!GY58</f>
        <v>414</v>
      </c>
      <c r="N68" s="58">
        <f>hidden1!GZ58</f>
        <v>-5148</v>
      </c>
      <c r="O68" s="58">
        <f>hidden1!HA58</f>
        <v>-5148</v>
      </c>
      <c r="P68" s="57"/>
      <c r="Q68" s="57"/>
      <c r="R68" s="57"/>
      <c r="S68" s="57"/>
      <c r="T68" s="57"/>
    </row>
    <row r="69" spans="1:20" x14ac:dyDescent="0.25">
      <c r="A69" s="57" t="str">
        <f>hidden1!A59</f>
        <v xml:space="preserve">  Нижегородская область</v>
      </c>
      <c r="B69" s="58">
        <f>hidden1!GN59</f>
        <v>8114</v>
      </c>
      <c r="C69" s="58">
        <f>hidden1!GO59</f>
        <v>8114</v>
      </c>
      <c r="D69" s="58">
        <f>hidden1!GP59</f>
        <v>0</v>
      </c>
      <c r="E69" s="58">
        <f>hidden1!GQ59</f>
        <v>0</v>
      </c>
      <c r="F69" s="58">
        <f>hidden1!GR59</f>
        <v>0</v>
      </c>
      <c r="G69" s="58">
        <f>hidden1!GS59</f>
        <v>0</v>
      </c>
      <c r="H69" s="58">
        <f>hidden1!GT59</f>
        <v>14254</v>
      </c>
      <c r="I69" s="58">
        <f>hidden1!GU59</f>
        <v>14254</v>
      </c>
      <c r="J69" s="58">
        <f>hidden1!GV59</f>
        <v>0</v>
      </c>
      <c r="K69" s="58">
        <f>hidden1!GW59</f>
        <v>0</v>
      </c>
      <c r="L69" s="58">
        <f>hidden1!GX59</f>
        <v>0</v>
      </c>
      <c r="M69" s="58">
        <f>hidden1!GY59</f>
        <v>0</v>
      </c>
      <c r="N69" s="58">
        <f>hidden1!GZ59</f>
        <v>0</v>
      </c>
      <c r="O69" s="58">
        <f>hidden1!HA59</f>
        <v>0</v>
      </c>
      <c r="P69" s="57"/>
      <c r="Q69" s="57"/>
      <c r="R69" s="57"/>
      <c r="S69" s="57"/>
      <c r="T69" s="57"/>
    </row>
    <row r="70" spans="1:20" x14ac:dyDescent="0.25">
      <c r="A70" s="57" t="str">
        <f>hidden1!A60</f>
        <v xml:space="preserve">  Оренбургская область</v>
      </c>
      <c r="B70" s="58">
        <f>hidden1!GN60</f>
        <v>11693</v>
      </c>
      <c r="C70" s="58">
        <f>hidden1!GO60</f>
        <v>11693</v>
      </c>
      <c r="D70" s="58">
        <f>hidden1!GP60</f>
        <v>0</v>
      </c>
      <c r="E70" s="58">
        <f>hidden1!GQ60</f>
        <v>0</v>
      </c>
      <c r="F70" s="58">
        <f>hidden1!GR60</f>
        <v>0</v>
      </c>
      <c r="G70" s="58">
        <f>hidden1!GS60</f>
        <v>0</v>
      </c>
      <c r="H70" s="58">
        <f>hidden1!GT60</f>
        <v>0</v>
      </c>
      <c r="I70" s="58">
        <f>hidden1!GU60</f>
        <v>0</v>
      </c>
      <c r="J70" s="58">
        <f>hidden1!GV60</f>
        <v>0</v>
      </c>
      <c r="K70" s="58">
        <f>hidden1!GW60</f>
        <v>0</v>
      </c>
      <c r="L70" s="58">
        <f>hidden1!GX60</f>
        <v>-2764</v>
      </c>
      <c r="M70" s="58">
        <f>hidden1!GY60</f>
        <v>-2764</v>
      </c>
      <c r="N70" s="58">
        <f>hidden1!GZ60</f>
        <v>0</v>
      </c>
      <c r="O70" s="58">
        <f>hidden1!HA60</f>
        <v>0</v>
      </c>
      <c r="P70" s="57"/>
      <c r="Q70" s="57"/>
      <c r="R70" s="57"/>
      <c r="S70" s="57"/>
      <c r="T70" s="57"/>
    </row>
    <row r="71" spans="1:20" x14ac:dyDescent="0.25">
      <c r="A71" s="57" t="str">
        <f>hidden1!A61</f>
        <v xml:space="preserve">  Пензенская область</v>
      </c>
      <c r="B71" s="58">
        <f>hidden1!GN61</f>
        <v>18826</v>
      </c>
      <c r="C71" s="58">
        <f>hidden1!GO61</f>
        <v>18826</v>
      </c>
      <c r="D71" s="58">
        <f>hidden1!GP61</f>
        <v>0</v>
      </c>
      <c r="E71" s="58">
        <f>hidden1!GQ61</f>
        <v>0</v>
      </c>
      <c r="F71" s="58">
        <f>hidden1!GR61</f>
        <v>0</v>
      </c>
      <c r="G71" s="58">
        <f>hidden1!GS61</f>
        <v>0</v>
      </c>
      <c r="H71" s="58">
        <f>hidden1!GT61</f>
        <v>0</v>
      </c>
      <c r="I71" s="58">
        <f>hidden1!GU61</f>
        <v>0</v>
      </c>
      <c r="J71" s="58">
        <f>hidden1!GV61</f>
        <v>0</v>
      </c>
      <c r="K71" s="58">
        <f>hidden1!GW61</f>
        <v>0</v>
      </c>
      <c r="L71" s="58">
        <f>hidden1!GX61</f>
        <v>3696</v>
      </c>
      <c r="M71" s="58">
        <f>hidden1!GY61</f>
        <v>3696</v>
      </c>
      <c r="N71" s="58">
        <f>hidden1!GZ61</f>
        <v>1307</v>
      </c>
      <c r="O71" s="58">
        <f>hidden1!HA61</f>
        <v>1307</v>
      </c>
      <c r="P71" s="57"/>
      <c r="Q71" s="57"/>
      <c r="R71" s="57"/>
      <c r="S71" s="57"/>
      <c r="T71" s="57"/>
    </row>
    <row r="72" spans="1:20" x14ac:dyDescent="0.25">
      <c r="A72" s="57" t="str">
        <f>hidden1!A62</f>
        <v xml:space="preserve">  Пермский край</v>
      </c>
      <c r="B72" s="58">
        <f>hidden1!GN62</f>
        <v>32793</v>
      </c>
      <c r="C72" s="58">
        <f>hidden1!GO62</f>
        <v>32793</v>
      </c>
      <c r="D72" s="58">
        <f>hidden1!GP62</f>
        <v>0</v>
      </c>
      <c r="E72" s="58">
        <f>hidden1!GQ62</f>
        <v>0</v>
      </c>
      <c r="F72" s="58">
        <f>hidden1!GR62</f>
        <v>0</v>
      </c>
      <c r="G72" s="58">
        <f>hidden1!GS62</f>
        <v>0</v>
      </c>
      <c r="H72" s="58">
        <f>hidden1!GT62</f>
        <v>11933</v>
      </c>
      <c r="I72" s="58">
        <f>hidden1!GU62</f>
        <v>11933</v>
      </c>
      <c r="J72" s="58">
        <f>hidden1!GV62</f>
        <v>0</v>
      </c>
      <c r="K72" s="58">
        <f>hidden1!GW62</f>
        <v>0</v>
      </c>
      <c r="L72" s="58">
        <f>hidden1!GX62</f>
        <v>0</v>
      </c>
      <c r="M72" s="58">
        <f>hidden1!GY62</f>
        <v>0</v>
      </c>
      <c r="N72" s="58">
        <f>hidden1!GZ62</f>
        <v>0</v>
      </c>
      <c r="O72" s="58">
        <f>hidden1!HA62</f>
        <v>0</v>
      </c>
      <c r="P72" s="57"/>
      <c r="Q72" s="57"/>
      <c r="R72" s="57"/>
      <c r="S72" s="57"/>
      <c r="T72" s="57"/>
    </row>
    <row r="73" spans="1:20" x14ac:dyDescent="0.25">
      <c r="A73" s="57" t="str">
        <f>hidden1!A63</f>
        <v xml:space="preserve">  Самарская область</v>
      </c>
      <c r="B73" s="58">
        <f>hidden1!GN63</f>
        <v>54140</v>
      </c>
      <c r="C73" s="58">
        <f>hidden1!GO63</f>
        <v>54140</v>
      </c>
      <c r="D73" s="58">
        <f>hidden1!GP63</f>
        <v>76599</v>
      </c>
      <c r="E73" s="58">
        <f>hidden1!GQ63</f>
        <v>76599</v>
      </c>
      <c r="F73" s="58">
        <f>hidden1!GR63</f>
        <v>0</v>
      </c>
      <c r="G73" s="58">
        <f>hidden1!GS63</f>
        <v>0</v>
      </c>
      <c r="H73" s="58">
        <f>hidden1!GT63</f>
        <v>0</v>
      </c>
      <c r="I73" s="58">
        <f>hidden1!GU63</f>
        <v>0</v>
      </c>
      <c r="J73" s="58">
        <f>hidden1!GV63</f>
        <v>0</v>
      </c>
      <c r="K73" s="58">
        <f>hidden1!GW63</f>
        <v>0</v>
      </c>
      <c r="L73" s="58">
        <f>hidden1!GX63</f>
        <v>11800</v>
      </c>
      <c r="M73" s="58">
        <f>hidden1!GY63</f>
        <v>11800</v>
      </c>
      <c r="N73" s="58">
        <f>hidden1!GZ63</f>
        <v>3058</v>
      </c>
      <c r="O73" s="58">
        <f>hidden1!HA63</f>
        <v>3058</v>
      </c>
      <c r="P73" s="57"/>
      <c r="Q73" s="57"/>
      <c r="R73" s="57"/>
      <c r="S73" s="57"/>
      <c r="T73" s="57"/>
    </row>
    <row r="74" spans="1:20" x14ac:dyDescent="0.25">
      <c r="A74" s="57" t="str">
        <f>hidden1!A64</f>
        <v xml:space="preserve">  Саратовская область</v>
      </c>
      <c r="B74" s="58">
        <f>hidden1!GN64</f>
        <v>30241</v>
      </c>
      <c r="C74" s="58">
        <f>hidden1!GO64</f>
        <v>30241</v>
      </c>
      <c r="D74" s="58">
        <f>hidden1!GP64</f>
        <v>0</v>
      </c>
      <c r="E74" s="58">
        <f>hidden1!GQ64</f>
        <v>0</v>
      </c>
      <c r="F74" s="58">
        <f>hidden1!GR64</f>
        <v>0</v>
      </c>
      <c r="G74" s="58">
        <f>hidden1!GS64</f>
        <v>0</v>
      </c>
      <c r="H74" s="58">
        <f>hidden1!GT64</f>
        <v>0</v>
      </c>
      <c r="I74" s="58">
        <f>hidden1!GU64</f>
        <v>0</v>
      </c>
      <c r="J74" s="58">
        <f>hidden1!GV64</f>
        <v>0</v>
      </c>
      <c r="K74" s="58">
        <f>hidden1!GW64</f>
        <v>0</v>
      </c>
      <c r="L74" s="58">
        <f>hidden1!GX64</f>
        <v>2976</v>
      </c>
      <c r="M74" s="58">
        <f>hidden1!GY64</f>
        <v>2976</v>
      </c>
      <c r="N74" s="58">
        <f>hidden1!GZ64</f>
        <v>9086</v>
      </c>
      <c r="O74" s="58">
        <f>hidden1!HA64</f>
        <v>9086</v>
      </c>
      <c r="P74" s="57"/>
      <c r="Q74" s="57"/>
      <c r="R74" s="57"/>
      <c r="S74" s="57"/>
      <c r="T74" s="57"/>
    </row>
    <row r="75" spans="1:20" x14ac:dyDescent="0.25">
      <c r="A75" s="57" t="str">
        <f>hidden1!A65</f>
        <v xml:space="preserve">  Ульяновская область</v>
      </c>
      <c r="B75" s="58">
        <f>hidden1!GN65</f>
        <v>1303</v>
      </c>
      <c r="C75" s="58">
        <f>hidden1!GO65</f>
        <v>1303</v>
      </c>
      <c r="D75" s="58">
        <f>hidden1!GP65</f>
        <v>0</v>
      </c>
      <c r="E75" s="58">
        <f>hidden1!GQ65</f>
        <v>0</v>
      </c>
      <c r="F75" s="58">
        <f>hidden1!GR65</f>
        <v>0</v>
      </c>
      <c r="G75" s="58">
        <f>hidden1!GS65</f>
        <v>0</v>
      </c>
      <c r="H75" s="58">
        <f>hidden1!GT65</f>
        <v>0</v>
      </c>
      <c r="I75" s="58">
        <f>hidden1!GU65</f>
        <v>0</v>
      </c>
      <c r="J75" s="58">
        <f>hidden1!GV65</f>
        <v>0</v>
      </c>
      <c r="K75" s="58">
        <f>hidden1!GW65</f>
        <v>0</v>
      </c>
      <c r="L75" s="58">
        <f>hidden1!GX65</f>
        <v>-371</v>
      </c>
      <c r="M75" s="58">
        <f>hidden1!GY65</f>
        <v>-371</v>
      </c>
      <c r="N75" s="58">
        <f>hidden1!GZ65</f>
        <v>2265</v>
      </c>
      <c r="O75" s="58">
        <f>hidden1!HA65</f>
        <v>2265</v>
      </c>
      <c r="P75" s="57"/>
      <c r="Q75" s="57"/>
      <c r="R75" s="57"/>
      <c r="S75" s="57"/>
      <c r="T75" s="57"/>
    </row>
    <row r="76" spans="1:20" x14ac:dyDescent="0.25">
      <c r="A76" s="57" t="str">
        <f>hidden1!A66</f>
        <v xml:space="preserve"> УРАЛЬСКИЙ ФЕДЕРАЛЬНЫЙ ОКРУГ</v>
      </c>
      <c r="B76" s="58">
        <f>hidden1!GN66</f>
        <v>106855</v>
      </c>
      <c r="C76" s="58">
        <f>hidden1!GO66</f>
        <v>106855</v>
      </c>
      <c r="D76" s="58">
        <f>hidden1!GP66</f>
        <v>37704</v>
      </c>
      <c r="E76" s="58">
        <f>hidden1!GQ66</f>
        <v>37704</v>
      </c>
      <c r="F76" s="58">
        <f>hidden1!GR66</f>
        <v>0</v>
      </c>
      <c r="G76" s="58">
        <f>hidden1!GS66</f>
        <v>0</v>
      </c>
      <c r="H76" s="58">
        <f>hidden1!GT66</f>
        <v>-6245</v>
      </c>
      <c r="I76" s="58">
        <f>hidden1!GU66</f>
        <v>-6245</v>
      </c>
      <c r="J76" s="58">
        <f>hidden1!GV66</f>
        <v>369</v>
      </c>
      <c r="K76" s="58">
        <f>hidden1!GW66</f>
        <v>369</v>
      </c>
      <c r="L76" s="58">
        <f>hidden1!GX66</f>
        <v>16458</v>
      </c>
      <c r="M76" s="58">
        <f>hidden1!GY66</f>
        <v>16458</v>
      </c>
      <c r="N76" s="58">
        <f>hidden1!GZ66</f>
        <v>16489</v>
      </c>
      <c r="O76" s="58">
        <f>hidden1!HA66</f>
        <v>16489</v>
      </c>
      <c r="P76" s="57"/>
      <c r="Q76" s="57"/>
      <c r="R76" s="57"/>
      <c r="S76" s="57"/>
      <c r="T76" s="57"/>
    </row>
    <row r="77" spans="1:20" x14ac:dyDescent="0.25">
      <c r="A77" s="57" t="str">
        <f>hidden1!A67</f>
        <v xml:space="preserve">  Курганская область</v>
      </c>
      <c r="B77" s="58">
        <f>hidden1!GN67</f>
        <v>-21041</v>
      </c>
      <c r="C77" s="58">
        <f>hidden1!GO67</f>
        <v>-21041</v>
      </c>
      <c r="D77" s="58">
        <f>hidden1!GP67</f>
        <v>0</v>
      </c>
      <c r="E77" s="58">
        <f>hidden1!GQ67</f>
        <v>0</v>
      </c>
      <c r="F77" s="58">
        <f>hidden1!GR67</f>
        <v>0</v>
      </c>
      <c r="G77" s="58">
        <f>hidden1!GS67</f>
        <v>0</v>
      </c>
      <c r="H77" s="58">
        <f>hidden1!GT67</f>
        <v>-8182</v>
      </c>
      <c r="I77" s="58">
        <f>hidden1!GU67</f>
        <v>-8182</v>
      </c>
      <c r="J77" s="58">
        <f>hidden1!GV67</f>
        <v>0</v>
      </c>
      <c r="K77" s="58">
        <f>hidden1!GW67</f>
        <v>0</v>
      </c>
      <c r="L77" s="58">
        <f>hidden1!GX67</f>
        <v>-97</v>
      </c>
      <c r="M77" s="58">
        <f>hidden1!GY67</f>
        <v>-97</v>
      </c>
      <c r="N77" s="58">
        <f>hidden1!GZ67</f>
        <v>-606</v>
      </c>
      <c r="O77" s="58">
        <f>hidden1!HA67</f>
        <v>-606</v>
      </c>
      <c r="P77" s="57"/>
      <c r="Q77" s="57"/>
      <c r="R77" s="57"/>
      <c r="S77" s="57"/>
      <c r="T77" s="57"/>
    </row>
    <row r="78" spans="1:20" x14ac:dyDescent="0.25">
      <c r="A78" s="57" t="str">
        <f>hidden1!A68</f>
        <v xml:space="preserve">  Свердловская область</v>
      </c>
      <c r="B78" s="58">
        <f>hidden1!GN68</f>
        <v>42327</v>
      </c>
      <c r="C78" s="58">
        <f>hidden1!GO68</f>
        <v>42327</v>
      </c>
      <c r="D78" s="58">
        <f>hidden1!GP68</f>
        <v>0</v>
      </c>
      <c r="E78" s="58">
        <f>hidden1!GQ68</f>
        <v>0</v>
      </c>
      <c r="F78" s="58">
        <f>hidden1!GR68</f>
        <v>0</v>
      </c>
      <c r="G78" s="58">
        <f>hidden1!GS68</f>
        <v>0</v>
      </c>
      <c r="H78" s="58">
        <f>hidden1!GT68</f>
        <v>0</v>
      </c>
      <c r="I78" s="58">
        <f>hidden1!GU68</f>
        <v>0</v>
      </c>
      <c r="J78" s="58">
        <f>hidden1!GV68</f>
        <v>0</v>
      </c>
      <c r="K78" s="58">
        <f>hidden1!GW68</f>
        <v>0</v>
      </c>
      <c r="L78" s="58">
        <f>hidden1!GX68</f>
        <v>-120</v>
      </c>
      <c r="M78" s="58">
        <f>hidden1!GY68</f>
        <v>-120</v>
      </c>
      <c r="N78" s="58">
        <f>hidden1!GZ68</f>
        <v>-71</v>
      </c>
      <c r="O78" s="58">
        <f>hidden1!HA68</f>
        <v>-71</v>
      </c>
      <c r="P78" s="57"/>
      <c r="Q78" s="57"/>
      <c r="R78" s="57"/>
      <c r="S78" s="57"/>
      <c r="T78" s="57"/>
    </row>
    <row r="79" spans="1:20" x14ac:dyDescent="0.25">
      <c r="A79" s="57" t="str">
        <f>hidden1!A69</f>
        <v xml:space="preserve">  Тюменская область</v>
      </c>
      <c r="B79" s="58">
        <f>hidden1!GN69</f>
        <v>71</v>
      </c>
      <c r="C79" s="58">
        <f>hidden1!GO69</f>
        <v>71</v>
      </c>
      <c r="D79" s="58">
        <f>hidden1!GP69</f>
        <v>0</v>
      </c>
      <c r="E79" s="58">
        <f>hidden1!GQ69</f>
        <v>0</v>
      </c>
      <c r="F79" s="58">
        <f>hidden1!GR69</f>
        <v>0</v>
      </c>
      <c r="G79" s="58">
        <f>hidden1!GS69</f>
        <v>0</v>
      </c>
      <c r="H79" s="58">
        <f>hidden1!GT69</f>
        <v>0</v>
      </c>
      <c r="I79" s="58">
        <f>hidden1!GU69</f>
        <v>0</v>
      </c>
      <c r="J79" s="58">
        <f>hidden1!GV69</f>
        <v>0</v>
      </c>
      <c r="K79" s="58">
        <f>hidden1!GW69</f>
        <v>0</v>
      </c>
      <c r="L79" s="58">
        <f>hidden1!GX69</f>
        <v>2471</v>
      </c>
      <c r="M79" s="58">
        <f>hidden1!GY69</f>
        <v>2471</v>
      </c>
      <c r="N79" s="58">
        <f>hidden1!GZ69</f>
        <v>0</v>
      </c>
      <c r="O79" s="58">
        <f>hidden1!HA69</f>
        <v>0</v>
      </c>
      <c r="P79" s="57"/>
      <c r="Q79" s="57"/>
      <c r="R79" s="57"/>
      <c r="S79" s="57"/>
      <c r="T79" s="57"/>
    </row>
    <row r="80" spans="1:20" x14ac:dyDescent="0.25">
      <c r="A80" s="57" t="str">
        <f>hidden1!A70</f>
        <v xml:space="preserve">  Челябинская область</v>
      </c>
      <c r="B80" s="58">
        <f>hidden1!GN70</f>
        <v>24529</v>
      </c>
      <c r="C80" s="58">
        <f>hidden1!GO70</f>
        <v>24529</v>
      </c>
      <c r="D80" s="58">
        <f>hidden1!GP70</f>
        <v>37704</v>
      </c>
      <c r="E80" s="58">
        <f>hidden1!GQ70</f>
        <v>37704</v>
      </c>
      <c r="F80" s="58">
        <f>hidden1!GR70</f>
        <v>0</v>
      </c>
      <c r="G80" s="58">
        <f>hidden1!GS70</f>
        <v>0</v>
      </c>
      <c r="H80" s="58">
        <f>hidden1!GT70</f>
        <v>1250</v>
      </c>
      <c r="I80" s="58">
        <f>hidden1!GU70</f>
        <v>1250</v>
      </c>
      <c r="J80" s="58">
        <f>hidden1!GV70</f>
        <v>0</v>
      </c>
      <c r="K80" s="58">
        <f>hidden1!GW70</f>
        <v>0</v>
      </c>
      <c r="L80" s="58">
        <f>hidden1!GX70</f>
        <v>10042</v>
      </c>
      <c r="M80" s="58">
        <f>hidden1!GY70</f>
        <v>10042</v>
      </c>
      <c r="N80" s="58">
        <f>hidden1!GZ70</f>
        <v>6072</v>
      </c>
      <c r="O80" s="58">
        <f>hidden1!HA70</f>
        <v>6072</v>
      </c>
      <c r="P80" s="57"/>
      <c r="Q80" s="57"/>
      <c r="R80" s="57"/>
      <c r="S80" s="57"/>
      <c r="T80" s="57"/>
    </row>
    <row r="81" spans="1:20" x14ac:dyDescent="0.25">
      <c r="A81" s="57" t="str">
        <f>hidden1!A71</f>
        <v xml:space="preserve">  Ханты-Мансийский автономный округ - Югра</v>
      </c>
      <c r="B81" s="58">
        <f>hidden1!GN71</f>
        <v>58859</v>
      </c>
      <c r="C81" s="58">
        <f>hidden1!GO71</f>
        <v>58859</v>
      </c>
      <c r="D81" s="58">
        <f>hidden1!GP71</f>
        <v>0</v>
      </c>
      <c r="E81" s="58">
        <f>hidden1!GQ71</f>
        <v>0</v>
      </c>
      <c r="F81" s="58">
        <f>hidden1!GR71</f>
        <v>0</v>
      </c>
      <c r="G81" s="58">
        <f>hidden1!GS71</f>
        <v>0</v>
      </c>
      <c r="H81" s="58">
        <f>hidden1!GT71</f>
        <v>0</v>
      </c>
      <c r="I81" s="58">
        <f>hidden1!GU71</f>
        <v>0</v>
      </c>
      <c r="J81" s="58">
        <f>hidden1!GV71</f>
        <v>369</v>
      </c>
      <c r="K81" s="58">
        <f>hidden1!GW71</f>
        <v>369</v>
      </c>
      <c r="L81" s="58">
        <f>hidden1!GX71</f>
        <v>4162</v>
      </c>
      <c r="M81" s="58">
        <f>hidden1!GY71</f>
        <v>4162</v>
      </c>
      <c r="N81" s="58">
        <f>hidden1!GZ71</f>
        <v>11094</v>
      </c>
      <c r="O81" s="58">
        <f>hidden1!HA71</f>
        <v>11094</v>
      </c>
      <c r="P81" s="57"/>
      <c r="Q81" s="57"/>
      <c r="R81" s="57"/>
      <c r="S81" s="57"/>
      <c r="T81" s="57"/>
    </row>
    <row r="82" spans="1:20" x14ac:dyDescent="0.25">
      <c r="A82" s="57" t="str">
        <f>hidden1!A72</f>
        <v xml:space="preserve">  Ямало-Ненецкий автономный округ</v>
      </c>
      <c r="B82" s="58">
        <f>hidden1!GN72</f>
        <v>2110</v>
      </c>
      <c r="C82" s="58">
        <f>hidden1!GO72</f>
        <v>2110</v>
      </c>
      <c r="D82" s="58">
        <f>hidden1!GP72</f>
        <v>0</v>
      </c>
      <c r="E82" s="58">
        <f>hidden1!GQ72</f>
        <v>0</v>
      </c>
      <c r="F82" s="58">
        <f>hidden1!GR72</f>
        <v>0</v>
      </c>
      <c r="G82" s="58">
        <f>hidden1!GS72</f>
        <v>0</v>
      </c>
      <c r="H82" s="58">
        <f>hidden1!GT72</f>
        <v>687</v>
      </c>
      <c r="I82" s="58">
        <f>hidden1!GU72</f>
        <v>687</v>
      </c>
      <c r="J82" s="58">
        <f>hidden1!GV72</f>
        <v>0</v>
      </c>
      <c r="K82" s="58">
        <f>hidden1!GW72</f>
        <v>0</v>
      </c>
      <c r="L82" s="58">
        <f>hidden1!GX72</f>
        <v>0</v>
      </c>
      <c r="M82" s="58">
        <f>hidden1!GY72</f>
        <v>0</v>
      </c>
      <c r="N82" s="58">
        <f>hidden1!GZ72</f>
        <v>0</v>
      </c>
      <c r="O82" s="58">
        <f>hidden1!HA72</f>
        <v>0</v>
      </c>
      <c r="P82" s="57"/>
      <c r="Q82" s="57"/>
      <c r="R82" s="57"/>
      <c r="S82" s="57"/>
      <c r="T82" s="57"/>
    </row>
    <row r="83" spans="1:20" x14ac:dyDescent="0.25">
      <c r="A83" s="57" t="str">
        <f>hidden1!A73</f>
        <v xml:space="preserve"> СИБИРСКИЙ ФЕДЕРАЛЬНЫЙ ОКРУГ</v>
      </c>
      <c r="B83" s="58">
        <f>hidden1!GN73</f>
        <v>185243</v>
      </c>
      <c r="C83" s="58">
        <f>hidden1!GO73</f>
        <v>185243</v>
      </c>
      <c r="D83" s="58">
        <f>hidden1!GP73</f>
        <v>0</v>
      </c>
      <c r="E83" s="58">
        <f>hidden1!GQ73</f>
        <v>0</v>
      </c>
      <c r="F83" s="58">
        <f>hidden1!GR73</f>
        <v>0</v>
      </c>
      <c r="G83" s="58">
        <f>hidden1!GS73</f>
        <v>0</v>
      </c>
      <c r="H83" s="58">
        <f>hidden1!GT73</f>
        <v>4328</v>
      </c>
      <c r="I83" s="58">
        <f>hidden1!GU73</f>
        <v>4328</v>
      </c>
      <c r="J83" s="58">
        <f>hidden1!GV73</f>
        <v>181</v>
      </c>
      <c r="K83" s="58">
        <f>hidden1!GW73</f>
        <v>181</v>
      </c>
      <c r="L83" s="58">
        <f>hidden1!GX73</f>
        <v>26625</v>
      </c>
      <c r="M83" s="58">
        <f>hidden1!GY73</f>
        <v>26625</v>
      </c>
      <c r="N83" s="58">
        <f>hidden1!GZ73</f>
        <v>14499</v>
      </c>
      <c r="O83" s="58">
        <f>hidden1!HA73</f>
        <v>14499</v>
      </c>
      <c r="P83" s="57"/>
      <c r="Q83" s="57"/>
      <c r="R83" s="57"/>
      <c r="S83" s="57"/>
      <c r="T83" s="57"/>
    </row>
    <row r="84" spans="1:20" x14ac:dyDescent="0.25">
      <c r="A84" s="57" t="str">
        <f>hidden1!A74</f>
        <v xml:space="preserve">  Республика Алтай</v>
      </c>
      <c r="B84" s="58">
        <f>hidden1!GN74</f>
        <v>968</v>
      </c>
      <c r="C84" s="58">
        <f>hidden1!GO74</f>
        <v>968</v>
      </c>
      <c r="D84" s="58">
        <f>hidden1!GP74</f>
        <v>0</v>
      </c>
      <c r="E84" s="58">
        <f>hidden1!GQ74</f>
        <v>0</v>
      </c>
      <c r="F84" s="58">
        <f>hidden1!GR74</f>
        <v>0</v>
      </c>
      <c r="G84" s="58">
        <f>hidden1!GS74</f>
        <v>0</v>
      </c>
      <c r="H84" s="58">
        <f>hidden1!GT74</f>
        <v>0</v>
      </c>
      <c r="I84" s="58">
        <f>hidden1!GU74</f>
        <v>0</v>
      </c>
      <c r="J84" s="58">
        <f>hidden1!GV74</f>
        <v>0</v>
      </c>
      <c r="K84" s="58">
        <f>hidden1!GW74</f>
        <v>0</v>
      </c>
      <c r="L84" s="58">
        <f>hidden1!GX74</f>
        <v>3235</v>
      </c>
      <c r="M84" s="58">
        <f>hidden1!GY74</f>
        <v>3235</v>
      </c>
      <c r="N84" s="58">
        <f>hidden1!GZ74</f>
        <v>0</v>
      </c>
      <c r="O84" s="58">
        <f>hidden1!HA74</f>
        <v>0</v>
      </c>
      <c r="P84" s="57"/>
      <c r="Q84" s="57"/>
      <c r="R84" s="57"/>
      <c r="S84" s="57"/>
      <c r="T84" s="57"/>
    </row>
    <row r="85" spans="1:20" x14ac:dyDescent="0.25">
      <c r="A85" s="57" t="str">
        <f>hidden1!A75</f>
        <v xml:space="preserve">  Республика Тыва</v>
      </c>
      <c r="B85" s="58">
        <f>hidden1!GN75</f>
        <v>1274</v>
      </c>
      <c r="C85" s="58">
        <f>hidden1!GO75</f>
        <v>1274</v>
      </c>
      <c r="D85" s="58">
        <f>hidden1!GP75</f>
        <v>0</v>
      </c>
      <c r="E85" s="58">
        <f>hidden1!GQ75</f>
        <v>0</v>
      </c>
      <c r="F85" s="58">
        <f>hidden1!GR75</f>
        <v>0</v>
      </c>
      <c r="G85" s="58">
        <f>hidden1!GS75</f>
        <v>0</v>
      </c>
      <c r="H85" s="58">
        <f>hidden1!GT75</f>
        <v>0</v>
      </c>
      <c r="I85" s="58">
        <f>hidden1!GU75</f>
        <v>0</v>
      </c>
      <c r="J85" s="58">
        <f>hidden1!GV75</f>
        <v>0</v>
      </c>
      <c r="K85" s="58">
        <f>hidden1!GW75</f>
        <v>0</v>
      </c>
      <c r="L85" s="58">
        <f>hidden1!GX75</f>
        <v>-318</v>
      </c>
      <c r="M85" s="58">
        <f>hidden1!GY75</f>
        <v>-318</v>
      </c>
      <c r="N85" s="58">
        <f>hidden1!GZ75</f>
        <v>-14</v>
      </c>
      <c r="O85" s="58">
        <f>hidden1!HA75</f>
        <v>-14</v>
      </c>
      <c r="P85" s="57"/>
      <c r="Q85" s="57"/>
      <c r="R85" s="57"/>
      <c r="S85" s="57"/>
      <c r="T85" s="57"/>
    </row>
    <row r="86" spans="1:20" x14ac:dyDescent="0.25">
      <c r="A86" s="57" t="str">
        <f>hidden1!A76</f>
        <v xml:space="preserve">  Республика Хакасия</v>
      </c>
      <c r="B86" s="58">
        <f>hidden1!GN76</f>
        <v>20845</v>
      </c>
      <c r="C86" s="58">
        <f>hidden1!GO76</f>
        <v>20845</v>
      </c>
      <c r="D86" s="58">
        <f>hidden1!GP76</f>
        <v>0</v>
      </c>
      <c r="E86" s="58">
        <f>hidden1!GQ76</f>
        <v>0</v>
      </c>
      <c r="F86" s="58">
        <f>hidden1!GR76</f>
        <v>0</v>
      </c>
      <c r="G86" s="58">
        <f>hidden1!GS76</f>
        <v>0</v>
      </c>
      <c r="H86" s="58">
        <f>hidden1!GT76</f>
        <v>0</v>
      </c>
      <c r="I86" s="58">
        <f>hidden1!GU76</f>
        <v>0</v>
      </c>
      <c r="J86" s="58">
        <f>hidden1!GV76</f>
        <v>22</v>
      </c>
      <c r="K86" s="58">
        <f>hidden1!GW76</f>
        <v>22</v>
      </c>
      <c r="L86" s="58">
        <f>hidden1!GX76</f>
        <v>3960</v>
      </c>
      <c r="M86" s="58">
        <f>hidden1!GY76</f>
        <v>3960</v>
      </c>
      <c r="N86" s="58">
        <f>hidden1!GZ76</f>
        <v>742</v>
      </c>
      <c r="O86" s="58">
        <f>hidden1!HA76</f>
        <v>742</v>
      </c>
      <c r="P86" s="57"/>
      <c r="Q86" s="57"/>
      <c r="R86" s="57"/>
      <c r="S86" s="57"/>
      <c r="T86" s="57"/>
    </row>
    <row r="87" spans="1:20" x14ac:dyDescent="0.25">
      <c r="A87" s="57" t="str">
        <f>hidden1!A77</f>
        <v xml:space="preserve">  Алтайский край</v>
      </c>
      <c r="B87" s="58">
        <f>hidden1!GN77</f>
        <v>5645</v>
      </c>
      <c r="C87" s="58">
        <f>hidden1!GO77</f>
        <v>5645</v>
      </c>
      <c r="D87" s="58">
        <f>hidden1!GP77</f>
        <v>0</v>
      </c>
      <c r="E87" s="58">
        <f>hidden1!GQ77</f>
        <v>0</v>
      </c>
      <c r="F87" s="58">
        <f>hidden1!GR77</f>
        <v>0</v>
      </c>
      <c r="G87" s="58">
        <f>hidden1!GS77</f>
        <v>0</v>
      </c>
      <c r="H87" s="58">
        <f>hidden1!GT77</f>
        <v>-1118</v>
      </c>
      <c r="I87" s="58">
        <f>hidden1!GU77</f>
        <v>-1118</v>
      </c>
      <c r="J87" s="58">
        <f>hidden1!GV77</f>
        <v>0</v>
      </c>
      <c r="K87" s="58">
        <f>hidden1!GW77</f>
        <v>0</v>
      </c>
      <c r="L87" s="58">
        <f>hidden1!GX77</f>
        <v>-944</v>
      </c>
      <c r="M87" s="58">
        <f>hidden1!GY77</f>
        <v>-944</v>
      </c>
      <c r="N87" s="58">
        <f>hidden1!GZ77</f>
        <v>966</v>
      </c>
      <c r="O87" s="58">
        <f>hidden1!HA77</f>
        <v>966</v>
      </c>
      <c r="P87" s="57"/>
      <c r="Q87" s="57"/>
      <c r="R87" s="57"/>
      <c r="S87" s="57"/>
      <c r="T87" s="57"/>
    </row>
    <row r="88" spans="1:20" x14ac:dyDescent="0.25">
      <c r="A88" s="57" t="str">
        <f>hidden1!A78</f>
        <v xml:space="preserve">  Красноярский край</v>
      </c>
      <c r="B88" s="58">
        <f>hidden1!GN78</f>
        <v>36727</v>
      </c>
      <c r="C88" s="58">
        <f>hidden1!GO78</f>
        <v>36727</v>
      </c>
      <c r="D88" s="58">
        <f>hidden1!GP78</f>
        <v>0</v>
      </c>
      <c r="E88" s="58">
        <f>hidden1!GQ78</f>
        <v>0</v>
      </c>
      <c r="F88" s="58">
        <f>hidden1!GR78</f>
        <v>0</v>
      </c>
      <c r="G88" s="58">
        <f>hidden1!GS78</f>
        <v>0</v>
      </c>
      <c r="H88" s="58">
        <f>hidden1!GT78</f>
        <v>262</v>
      </c>
      <c r="I88" s="58">
        <f>hidden1!GU78</f>
        <v>262</v>
      </c>
      <c r="J88" s="58">
        <f>hidden1!GV78</f>
        <v>132</v>
      </c>
      <c r="K88" s="58">
        <f>hidden1!GW78</f>
        <v>132</v>
      </c>
      <c r="L88" s="58">
        <f>hidden1!GX78</f>
        <v>4196</v>
      </c>
      <c r="M88" s="58">
        <f>hidden1!GY78</f>
        <v>4196</v>
      </c>
      <c r="N88" s="58">
        <f>hidden1!GZ78</f>
        <v>3563</v>
      </c>
      <c r="O88" s="58">
        <f>hidden1!HA78</f>
        <v>3563</v>
      </c>
      <c r="P88" s="57"/>
      <c r="Q88" s="57"/>
      <c r="R88" s="57"/>
      <c r="S88" s="57"/>
      <c r="T88" s="57"/>
    </row>
    <row r="89" spans="1:20" x14ac:dyDescent="0.25">
      <c r="A89" s="57" t="str">
        <f>hidden1!A79</f>
        <v xml:space="preserve">  Иркутская область</v>
      </c>
      <c r="B89" s="58">
        <f>hidden1!GN79</f>
        <v>13136</v>
      </c>
      <c r="C89" s="58">
        <f>hidden1!GO79</f>
        <v>13136</v>
      </c>
      <c r="D89" s="58">
        <f>hidden1!GP79</f>
        <v>0</v>
      </c>
      <c r="E89" s="58">
        <f>hidden1!GQ79</f>
        <v>0</v>
      </c>
      <c r="F89" s="58">
        <f>hidden1!GR79</f>
        <v>0</v>
      </c>
      <c r="G89" s="58">
        <f>hidden1!GS79</f>
        <v>0</v>
      </c>
      <c r="H89" s="58">
        <f>hidden1!GT79</f>
        <v>0</v>
      </c>
      <c r="I89" s="58">
        <f>hidden1!GU79</f>
        <v>0</v>
      </c>
      <c r="J89" s="58">
        <f>hidden1!GV79</f>
        <v>27</v>
      </c>
      <c r="K89" s="58">
        <f>hidden1!GW79</f>
        <v>27</v>
      </c>
      <c r="L89" s="58">
        <f>hidden1!GX79</f>
        <v>6144</v>
      </c>
      <c r="M89" s="58">
        <f>hidden1!GY79</f>
        <v>6144</v>
      </c>
      <c r="N89" s="58">
        <f>hidden1!GZ79</f>
        <v>3989</v>
      </c>
      <c r="O89" s="58">
        <f>hidden1!HA79</f>
        <v>3989</v>
      </c>
      <c r="P89" s="57"/>
      <c r="Q89" s="57"/>
      <c r="R89" s="57"/>
      <c r="S89" s="57"/>
      <c r="T89" s="57"/>
    </row>
    <row r="90" spans="1:20" x14ac:dyDescent="0.25">
      <c r="A90" s="57" t="str">
        <f>hidden1!A80</f>
        <v xml:space="preserve">  Кемеровская область - Кузбасс</v>
      </c>
      <c r="B90" s="58">
        <f>hidden1!GN80</f>
        <v>44785</v>
      </c>
      <c r="C90" s="58">
        <f>hidden1!GO80</f>
        <v>44785</v>
      </c>
      <c r="D90" s="58">
        <f>hidden1!GP80</f>
        <v>0</v>
      </c>
      <c r="E90" s="58">
        <f>hidden1!GQ80</f>
        <v>0</v>
      </c>
      <c r="F90" s="58">
        <f>hidden1!GR80</f>
        <v>0</v>
      </c>
      <c r="G90" s="58">
        <f>hidden1!GS80</f>
        <v>0</v>
      </c>
      <c r="H90" s="58">
        <f>hidden1!GT80</f>
        <v>5184</v>
      </c>
      <c r="I90" s="58">
        <f>hidden1!GU80</f>
        <v>5184</v>
      </c>
      <c r="J90" s="58">
        <f>hidden1!GV80</f>
        <v>0</v>
      </c>
      <c r="K90" s="58">
        <f>hidden1!GW80</f>
        <v>0</v>
      </c>
      <c r="L90" s="58">
        <f>hidden1!GX80</f>
        <v>14</v>
      </c>
      <c r="M90" s="58">
        <f>hidden1!GY80</f>
        <v>14</v>
      </c>
      <c r="N90" s="58">
        <f>hidden1!GZ80</f>
        <v>413</v>
      </c>
      <c r="O90" s="58">
        <f>hidden1!HA80</f>
        <v>413</v>
      </c>
      <c r="P90" s="57"/>
      <c r="Q90" s="57"/>
      <c r="R90" s="57"/>
      <c r="S90" s="57"/>
      <c r="T90" s="57"/>
    </row>
    <row r="91" spans="1:20" x14ac:dyDescent="0.25">
      <c r="A91" s="57" t="str">
        <f>hidden1!A81</f>
        <v xml:space="preserve">  Новосибирская область</v>
      </c>
      <c r="B91" s="58">
        <f>hidden1!GN81</f>
        <v>22845</v>
      </c>
      <c r="C91" s="58">
        <f>hidden1!GO81</f>
        <v>22845</v>
      </c>
      <c r="D91" s="58">
        <f>hidden1!GP81</f>
        <v>0</v>
      </c>
      <c r="E91" s="58">
        <f>hidden1!GQ81</f>
        <v>0</v>
      </c>
      <c r="F91" s="58">
        <f>hidden1!GR81</f>
        <v>0</v>
      </c>
      <c r="G91" s="58">
        <f>hidden1!GS81</f>
        <v>0</v>
      </c>
      <c r="H91" s="58">
        <f>hidden1!GT81</f>
        <v>0</v>
      </c>
      <c r="I91" s="58">
        <f>hidden1!GU81</f>
        <v>0</v>
      </c>
      <c r="J91" s="58">
        <f>hidden1!GV81</f>
        <v>0</v>
      </c>
      <c r="K91" s="58">
        <f>hidden1!GW81</f>
        <v>0</v>
      </c>
      <c r="L91" s="58">
        <f>hidden1!GX81</f>
        <v>7066</v>
      </c>
      <c r="M91" s="58">
        <f>hidden1!GY81</f>
        <v>7066</v>
      </c>
      <c r="N91" s="58">
        <f>hidden1!GZ81</f>
        <v>2734</v>
      </c>
      <c r="O91" s="58">
        <f>hidden1!HA81</f>
        <v>2734</v>
      </c>
      <c r="P91" s="57"/>
      <c r="Q91" s="57"/>
      <c r="R91" s="57"/>
      <c r="S91" s="57"/>
      <c r="T91" s="57"/>
    </row>
    <row r="92" spans="1:20" x14ac:dyDescent="0.25">
      <c r="A92" s="57" t="str">
        <f>hidden1!A82</f>
        <v xml:space="preserve">  Омская область</v>
      </c>
      <c r="B92" s="58">
        <f>hidden1!GN82</f>
        <v>13796</v>
      </c>
      <c r="C92" s="58">
        <f>hidden1!GO82</f>
        <v>13796</v>
      </c>
      <c r="D92" s="58">
        <f>hidden1!GP82</f>
        <v>0</v>
      </c>
      <c r="E92" s="58">
        <f>hidden1!GQ82</f>
        <v>0</v>
      </c>
      <c r="F92" s="58">
        <f>hidden1!GR82</f>
        <v>0</v>
      </c>
      <c r="G92" s="58">
        <f>hidden1!GS82</f>
        <v>0</v>
      </c>
      <c r="H92" s="58">
        <f>hidden1!GT82</f>
        <v>0</v>
      </c>
      <c r="I92" s="58">
        <f>hidden1!GU82</f>
        <v>0</v>
      </c>
      <c r="J92" s="58">
        <f>hidden1!GV82</f>
        <v>0</v>
      </c>
      <c r="K92" s="58">
        <f>hidden1!GW82</f>
        <v>0</v>
      </c>
      <c r="L92" s="58">
        <f>hidden1!GX82</f>
        <v>1436</v>
      </c>
      <c r="M92" s="58">
        <f>hidden1!GY82</f>
        <v>1436</v>
      </c>
      <c r="N92" s="58">
        <f>hidden1!GZ82</f>
        <v>1296</v>
      </c>
      <c r="O92" s="58">
        <f>hidden1!HA82</f>
        <v>1296</v>
      </c>
      <c r="P92" s="57"/>
      <c r="Q92" s="57"/>
      <c r="R92" s="57"/>
      <c r="S92" s="57"/>
      <c r="T92" s="57"/>
    </row>
    <row r="93" spans="1:20" x14ac:dyDescent="0.25">
      <c r="A93" s="57" t="str">
        <f>hidden1!A83</f>
        <v xml:space="preserve">  Томская область</v>
      </c>
      <c r="B93" s="58">
        <f>hidden1!GN83</f>
        <v>25222</v>
      </c>
      <c r="C93" s="58">
        <f>hidden1!GO83</f>
        <v>25222</v>
      </c>
      <c r="D93" s="58">
        <f>hidden1!GP83</f>
        <v>0</v>
      </c>
      <c r="E93" s="58">
        <f>hidden1!GQ83</f>
        <v>0</v>
      </c>
      <c r="F93" s="58">
        <f>hidden1!GR83</f>
        <v>0</v>
      </c>
      <c r="G93" s="58">
        <f>hidden1!GS83</f>
        <v>0</v>
      </c>
      <c r="H93" s="58">
        <f>hidden1!GT83</f>
        <v>0</v>
      </c>
      <c r="I93" s="58">
        <f>hidden1!GU83</f>
        <v>0</v>
      </c>
      <c r="J93" s="58">
        <f>hidden1!GV83</f>
        <v>0</v>
      </c>
      <c r="K93" s="58">
        <f>hidden1!GW83</f>
        <v>0</v>
      </c>
      <c r="L93" s="58">
        <f>hidden1!GX83</f>
        <v>1836</v>
      </c>
      <c r="M93" s="58">
        <f>hidden1!GY83</f>
        <v>1836</v>
      </c>
      <c r="N93" s="58">
        <f>hidden1!GZ83</f>
        <v>810</v>
      </c>
      <c r="O93" s="58">
        <f>hidden1!HA83</f>
        <v>810</v>
      </c>
      <c r="P93" s="57"/>
      <c r="Q93" s="57"/>
      <c r="R93" s="57"/>
      <c r="S93" s="57"/>
      <c r="T93" s="57"/>
    </row>
    <row r="94" spans="1:20" ht="26.1" customHeight="1" x14ac:dyDescent="0.25">
      <c r="A94" s="57" t="str">
        <f>hidden1!A84</f>
        <v xml:space="preserve"> ДАЛЬНЕВОСТОЧНЫЙ ФЕДЕРАЛЬНЫЙ ОКРУГ</v>
      </c>
      <c r="B94" s="58">
        <f>hidden1!GN84</f>
        <v>107599</v>
      </c>
      <c r="C94" s="58">
        <f>hidden1!GO84</f>
        <v>107599</v>
      </c>
      <c r="D94" s="58">
        <f>hidden1!GP84</f>
        <v>0</v>
      </c>
      <c r="E94" s="58">
        <f>hidden1!GQ84</f>
        <v>0</v>
      </c>
      <c r="F94" s="58">
        <f>hidden1!GR84</f>
        <v>0</v>
      </c>
      <c r="G94" s="58">
        <f>hidden1!GS84</f>
        <v>0</v>
      </c>
      <c r="H94" s="58">
        <f>hidden1!GT84</f>
        <v>8943</v>
      </c>
      <c r="I94" s="58">
        <f>hidden1!GU84</f>
        <v>8943</v>
      </c>
      <c r="J94" s="58">
        <f>hidden1!GV84</f>
        <v>-125</v>
      </c>
      <c r="K94" s="58">
        <f>hidden1!GW84</f>
        <v>-125</v>
      </c>
      <c r="L94" s="58">
        <f>hidden1!GX84</f>
        <v>14429</v>
      </c>
      <c r="M94" s="58">
        <f>hidden1!GY84</f>
        <v>14429</v>
      </c>
      <c r="N94" s="58">
        <f>hidden1!GZ84</f>
        <v>21676</v>
      </c>
      <c r="O94" s="58">
        <f>hidden1!HA84</f>
        <v>21676</v>
      </c>
      <c r="P94" s="57"/>
      <c r="Q94" s="57"/>
      <c r="R94" s="57"/>
      <c r="S94" s="57"/>
      <c r="T94" s="57"/>
    </row>
    <row r="95" spans="1:20" x14ac:dyDescent="0.25">
      <c r="A95" s="57" t="str">
        <f>hidden1!A85</f>
        <v xml:space="preserve">  Республика Бурятия</v>
      </c>
      <c r="B95" s="58">
        <f>hidden1!GN85</f>
        <v>1908</v>
      </c>
      <c r="C95" s="58">
        <f>hidden1!GO85</f>
        <v>1908</v>
      </c>
      <c r="D95" s="58">
        <f>hidden1!GP85</f>
        <v>0</v>
      </c>
      <c r="E95" s="58">
        <f>hidden1!GQ85</f>
        <v>0</v>
      </c>
      <c r="F95" s="58">
        <f>hidden1!GR85</f>
        <v>0</v>
      </c>
      <c r="G95" s="58">
        <f>hidden1!GS85</f>
        <v>0</v>
      </c>
      <c r="H95" s="58">
        <f>hidden1!GT85</f>
        <v>0</v>
      </c>
      <c r="I95" s="58">
        <f>hidden1!GU85</f>
        <v>0</v>
      </c>
      <c r="J95" s="58">
        <f>hidden1!GV85</f>
        <v>0</v>
      </c>
      <c r="K95" s="58">
        <f>hidden1!GW85</f>
        <v>0</v>
      </c>
      <c r="L95" s="58">
        <f>hidden1!GX85</f>
        <v>1431</v>
      </c>
      <c r="M95" s="58">
        <f>hidden1!GY85</f>
        <v>1431</v>
      </c>
      <c r="N95" s="58">
        <f>hidden1!GZ85</f>
        <v>589</v>
      </c>
      <c r="O95" s="58">
        <f>hidden1!HA85</f>
        <v>589</v>
      </c>
      <c r="P95" s="57"/>
      <c r="Q95" s="57"/>
      <c r="R95" s="57"/>
      <c r="S95" s="57"/>
      <c r="T95" s="57"/>
    </row>
    <row r="96" spans="1:20" x14ac:dyDescent="0.25">
      <c r="A96" s="57" t="str">
        <f>hidden1!A86</f>
        <v xml:space="preserve">  Республика Саха (Якутия)</v>
      </c>
      <c r="B96" s="58">
        <f>hidden1!GN86</f>
        <v>8535</v>
      </c>
      <c r="C96" s="58">
        <f>hidden1!GO86</f>
        <v>8535</v>
      </c>
      <c r="D96" s="58">
        <f>hidden1!GP86</f>
        <v>0</v>
      </c>
      <c r="E96" s="58">
        <f>hidden1!GQ86</f>
        <v>0</v>
      </c>
      <c r="F96" s="58">
        <f>hidden1!GR86</f>
        <v>0</v>
      </c>
      <c r="G96" s="58">
        <f>hidden1!GS86</f>
        <v>0</v>
      </c>
      <c r="H96" s="58">
        <f>hidden1!GT86</f>
        <v>0</v>
      </c>
      <c r="I96" s="58">
        <f>hidden1!GU86</f>
        <v>0</v>
      </c>
      <c r="J96" s="58">
        <f>hidden1!GV86</f>
        <v>1</v>
      </c>
      <c r="K96" s="58">
        <f>hidden1!GW86</f>
        <v>1</v>
      </c>
      <c r="L96" s="58">
        <f>hidden1!GX86</f>
        <v>333</v>
      </c>
      <c r="M96" s="58">
        <f>hidden1!GY86</f>
        <v>333</v>
      </c>
      <c r="N96" s="58">
        <f>hidden1!GZ86</f>
        <v>6244</v>
      </c>
      <c r="O96" s="58">
        <f>hidden1!HA86</f>
        <v>6244</v>
      </c>
      <c r="P96" s="57"/>
      <c r="Q96" s="57"/>
      <c r="R96" s="57"/>
      <c r="S96" s="57"/>
      <c r="T96" s="57"/>
    </row>
    <row r="97" spans="1:20" x14ac:dyDescent="0.25">
      <c r="A97" s="57" t="str">
        <f>hidden1!A87</f>
        <v xml:space="preserve">  Приморский край</v>
      </c>
      <c r="B97" s="58">
        <f>hidden1!GN87</f>
        <v>1098</v>
      </c>
      <c r="C97" s="58">
        <f>hidden1!GO87</f>
        <v>1098</v>
      </c>
      <c r="D97" s="58">
        <f>hidden1!GP87</f>
        <v>0</v>
      </c>
      <c r="E97" s="58">
        <f>hidden1!GQ87</f>
        <v>0</v>
      </c>
      <c r="F97" s="58">
        <f>hidden1!GR87</f>
        <v>0</v>
      </c>
      <c r="G97" s="58">
        <f>hidden1!GS87</f>
        <v>0</v>
      </c>
      <c r="H97" s="58">
        <f>hidden1!GT87</f>
        <v>2434</v>
      </c>
      <c r="I97" s="58">
        <f>hidden1!GU87</f>
        <v>2434</v>
      </c>
      <c r="J97" s="58">
        <f>hidden1!GV87</f>
        <v>95</v>
      </c>
      <c r="K97" s="58">
        <f>hidden1!GW87</f>
        <v>95</v>
      </c>
      <c r="L97" s="58">
        <f>hidden1!GX87</f>
        <v>3508</v>
      </c>
      <c r="M97" s="58">
        <f>hidden1!GY87</f>
        <v>3508</v>
      </c>
      <c r="N97" s="58">
        <f>hidden1!GZ87</f>
        <v>725</v>
      </c>
      <c r="O97" s="58">
        <f>hidden1!HA87</f>
        <v>725</v>
      </c>
      <c r="P97" s="57"/>
      <c r="Q97" s="57"/>
      <c r="R97" s="57"/>
      <c r="S97" s="57"/>
      <c r="T97" s="57"/>
    </row>
    <row r="98" spans="1:20" x14ac:dyDescent="0.25">
      <c r="A98" s="57" t="str">
        <f>hidden1!A88</f>
        <v xml:space="preserve">  Хабаровский край</v>
      </c>
      <c r="B98" s="58">
        <f>hidden1!GN88</f>
        <v>1867</v>
      </c>
      <c r="C98" s="58">
        <f>hidden1!GO88</f>
        <v>1867</v>
      </c>
      <c r="D98" s="58">
        <f>hidden1!GP88</f>
        <v>0</v>
      </c>
      <c r="E98" s="58">
        <f>hidden1!GQ88</f>
        <v>0</v>
      </c>
      <c r="F98" s="58">
        <f>hidden1!GR88</f>
        <v>0</v>
      </c>
      <c r="G98" s="58">
        <f>hidden1!GS88</f>
        <v>0</v>
      </c>
      <c r="H98" s="58">
        <f>hidden1!GT88</f>
        <v>0</v>
      </c>
      <c r="I98" s="58">
        <f>hidden1!GU88</f>
        <v>0</v>
      </c>
      <c r="J98" s="58">
        <f>hidden1!GV88</f>
        <v>-6</v>
      </c>
      <c r="K98" s="58">
        <f>hidden1!GW88</f>
        <v>-6</v>
      </c>
      <c r="L98" s="58">
        <f>hidden1!GX88</f>
        <v>2989</v>
      </c>
      <c r="M98" s="58">
        <f>hidden1!GY88</f>
        <v>2989</v>
      </c>
      <c r="N98" s="58">
        <f>hidden1!GZ88</f>
        <v>4345</v>
      </c>
      <c r="O98" s="58">
        <f>hidden1!HA88</f>
        <v>4345</v>
      </c>
      <c r="P98" s="57"/>
      <c r="Q98" s="57"/>
      <c r="R98" s="57"/>
      <c r="S98" s="57"/>
      <c r="T98" s="57"/>
    </row>
    <row r="99" spans="1:20" x14ac:dyDescent="0.25">
      <c r="A99" s="57" t="str">
        <f>hidden1!A89</f>
        <v xml:space="preserve">  Амурская область</v>
      </c>
      <c r="B99" s="58">
        <f>hidden1!GN89</f>
        <v>27896</v>
      </c>
      <c r="C99" s="58">
        <f>hidden1!GO89</f>
        <v>27896</v>
      </c>
      <c r="D99" s="58">
        <f>hidden1!GP89</f>
        <v>0</v>
      </c>
      <c r="E99" s="58">
        <f>hidden1!GQ89</f>
        <v>0</v>
      </c>
      <c r="F99" s="58">
        <f>hidden1!GR89</f>
        <v>0</v>
      </c>
      <c r="G99" s="58">
        <f>hidden1!GS89</f>
        <v>0</v>
      </c>
      <c r="H99" s="58">
        <f>hidden1!GT89</f>
        <v>4644</v>
      </c>
      <c r="I99" s="58">
        <f>hidden1!GU89</f>
        <v>4644</v>
      </c>
      <c r="J99" s="58">
        <f>hidden1!GV89</f>
        <v>0</v>
      </c>
      <c r="K99" s="58">
        <f>hidden1!GW89</f>
        <v>0</v>
      </c>
      <c r="L99" s="58">
        <f>hidden1!GX89</f>
        <v>1354</v>
      </c>
      <c r="M99" s="58">
        <f>hidden1!GY89</f>
        <v>1354</v>
      </c>
      <c r="N99" s="58">
        <f>hidden1!GZ89</f>
        <v>594</v>
      </c>
      <c r="O99" s="58">
        <f>hidden1!HA89</f>
        <v>594</v>
      </c>
      <c r="P99" s="57"/>
      <c r="Q99" s="57"/>
      <c r="R99" s="57"/>
      <c r="S99" s="57"/>
      <c r="T99" s="57"/>
    </row>
    <row r="100" spans="1:20" x14ac:dyDescent="0.25">
      <c r="A100" s="57" t="str">
        <f>hidden1!A90</f>
        <v xml:space="preserve">  Камчатский край</v>
      </c>
      <c r="B100" s="58">
        <f>hidden1!GN90</f>
        <v>27062</v>
      </c>
      <c r="C100" s="58">
        <f>hidden1!GO90</f>
        <v>27062</v>
      </c>
      <c r="D100" s="58">
        <f>hidden1!GP90</f>
        <v>0</v>
      </c>
      <c r="E100" s="58">
        <f>hidden1!GQ90</f>
        <v>0</v>
      </c>
      <c r="F100" s="58">
        <f>hidden1!GR90</f>
        <v>0</v>
      </c>
      <c r="G100" s="58">
        <f>hidden1!GS90</f>
        <v>0</v>
      </c>
      <c r="H100" s="58">
        <f>hidden1!GT90</f>
        <v>34</v>
      </c>
      <c r="I100" s="58">
        <f>hidden1!GU90</f>
        <v>34</v>
      </c>
      <c r="J100" s="58">
        <f>hidden1!GV90</f>
        <v>-215</v>
      </c>
      <c r="K100" s="58">
        <f>hidden1!GW90</f>
        <v>-215</v>
      </c>
      <c r="L100" s="58">
        <f>hidden1!GX90</f>
        <v>2424</v>
      </c>
      <c r="M100" s="58">
        <f>hidden1!GY90</f>
        <v>2424</v>
      </c>
      <c r="N100" s="58">
        <f>hidden1!GZ90</f>
        <v>3346</v>
      </c>
      <c r="O100" s="58">
        <f>hidden1!HA90</f>
        <v>3346</v>
      </c>
      <c r="P100" s="57"/>
      <c r="Q100" s="57"/>
      <c r="R100" s="57"/>
      <c r="S100" s="57"/>
      <c r="T100" s="57"/>
    </row>
    <row r="101" spans="1:20" x14ac:dyDescent="0.25">
      <c r="A101" s="57" t="str">
        <f>hidden1!A91</f>
        <v xml:space="preserve">  Магаданская область</v>
      </c>
      <c r="B101" s="58">
        <f>hidden1!GN91</f>
        <v>-639</v>
      </c>
      <c r="C101" s="58">
        <f>hidden1!GO91</f>
        <v>-639</v>
      </c>
      <c r="D101" s="58">
        <f>hidden1!GP91</f>
        <v>0</v>
      </c>
      <c r="E101" s="58">
        <f>hidden1!GQ91</f>
        <v>0</v>
      </c>
      <c r="F101" s="58">
        <f>hidden1!GR91</f>
        <v>0</v>
      </c>
      <c r="G101" s="58">
        <f>hidden1!GS91</f>
        <v>0</v>
      </c>
      <c r="H101" s="58">
        <f>hidden1!GT91</f>
        <v>-294</v>
      </c>
      <c r="I101" s="58">
        <f>hidden1!GU91</f>
        <v>-294</v>
      </c>
      <c r="J101" s="58">
        <f>hidden1!GV91</f>
        <v>0</v>
      </c>
      <c r="K101" s="58">
        <f>hidden1!GW91</f>
        <v>0</v>
      </c>
      <c r="L101" s="58">
        <f>hidden1!GX91</f>
        <v>0</v>
      </c>
      <c r="M101" s="58">
        <f>hidden1!GY91</f>
        <v>0</v>
      </c>
      <c r="N101" s="58">
        <f>hidden1!GZ91</f>
        <v>0</v>
      </c>
      <c r="O101" s="58">
        <f>hidden1!HA91</f>
        <v>0</v>
      </c>
      <c r="P101" s="57"/>
      <c r="Q101" s="57"/>
      <c r="R101" s="57"/>
      <c r="S101" s="57"/>
      <c r="T101" s="57"/>
    </row>
    <row r="102" spans="1:20" x14ac:dyDescent="0.25">
      <c r="A102" s="57" t="str">
        <f>hidden1!A92</f>
        <v xml:space="preserve">  Сахалинская область</v>
      </c>
      <c r="B102" s="58">
        <f>hidden1!GN92</f>
        <v>19783</v>
      </c>
      <c r="C102" s="58">
        <f>hidden1!GO92</f>
        <v>19783</v>
      </c>
      <c r="D102" s="58">
        <f>hidden1!GP92</f>
        <v>0</v>
      </c>
      <c r="E102" s="58">
        <f>hidden1!GQ92</f>
        <v>0</v>
      </c>
      <c r="F102" s="58">
        <f>hidden1!GR92</f>
        <v>0</v>
      </c>
      <c r="G102" s="58">
        <f>hidden1!GS92</f>
        <v>0</v>
      </c>
      <c r="H102" s="58">
        <f>hidden1!GT92</f>
        <v>0</v>
      </c>
      <c r="I102" s="58">
        <f>hidden1!GU92</f>
        <v>0</v>
      </c>
      <c r="J102" s="58">
        <f>hidden1!GV92</f>
        <v>0</v>
      </c>
      <c r="K102" s="58">
        <f>hidden1!GW92</f>
        <v>0</v>
      </c>
      <c r="L102" s="58">
        <f>hidden1!GX92</f>
        <v>0</v>
      </c>
      <c r="M102" s="58">
        <f>hidden1!GY92</f>
        <v>0</v>
      </c>
      <c r="N102" s="58">
        <f>hidden1!GZ92</f>
        <v>0</v>
      </c>
      <c r="O102" s="58">
        <f>hidden1!HA92</f>
        <v>0</v>
      </c>
      <c r="P102" s="57"/>
      <c r="Q102" s="57"/>
      <c r="R102" s="57"/>
      <c r="S102" s="57"/>
      <c r="T102" s="57"/>
    </row>
    <row r="103" spans="1:20" x14ac:dyDescent="0.25">
      <c r="A103" s="57" t="str">
        <f>hidden1!A93</f>
        <v xml:space="preserve">  Забайкальский край</v>
      </c>
      <c r="B103" s="58">
        <f>hidden1!GN93</f>
        <v>19962</v>
      </c>
      <c r="C103" s="58">
        <f>hidden1!GO93</f>
        <v>19962</v>
      </c>
      <c r="D103" s="58">
        <f>hidden1!GP93</f>
        <v>0</v>
      </c>
      <c r="E103" s="58">
        <f>hidden1!GQ93</f>
        <v>0</v>
      </c>
      <c r="F103" s="58">
        <f>hidden1!GR93</f>
        <v>0</v>
      </c>
      <c r="G103" s="58">
        <f>hidden1!GS93</f>
        <v>0</v>
      </c>
      <c r="H103" s="58">
        <f>hidden1!GT93</f>
        <v>2125</v>
      </c>
      <c r="I103" s="58">
        <f>hidden1!GU93</f>
        <v>2125</v>
      </c>
      <c r="J103" s="58">
        <f>hidden1!GV93</f>
        <v>0</v>
      </c>
      <c r="K103" s="58">
        <f>hidden1!GW93</f>
        <v>0</v>
      </c>
      <c r="L103" s="58">
        <f>hidden1!GX93</f>
        <v>1844</v>
      </c>
      <c r="M103" s="58">
        <f>hidden1!GY93</f>
        <v>1844</v>
      </c>
      <c r="N103" s="58">
        <f>hidden1!GZ93</f>
        <v>5221</v>
      </c>
      <c r="O103" s="58">
        <f>hidden1!HA93</f>
        <v>5221</v>
      </c>
      <c r="P103" s="57"/>
      <c r="Q103" s="57"/>
      <c r="R103" s="57"/>
      <c r="S103" s="57"/>
      <c r="T103" s="57"/>
    </row>
    <row r="104" spans="1:20" x14ac:dyDescent="0.25">
      <c r="A104" s="57" t="str">
        <f>hidden1!A94</f>
        <v xml:space="preserve">  Еврейская автономная область</v>
      </c>
      <c r="B104" s="58">
        <f>hidden1!GN94</f>
        <v>-20</v>
      </c>
      <c r="C104" s="58">
        <f>hidden1!GO94</f>
        <v>-20</v>
      </c>
      <c r="D104" s="58">
        <f>hidden1!GP94</f>
        <v>0</v>
      </c>
      <c r="E104" s="58">
        <f>hidden1!GQ94</f>
        <v>0</v>
      </c>
      <c r="F104" s="58">
        <f>hidden1!GR94</f>
        <v>0</v>
      </c>
      <c r="G104" s="58">
        <f>hidden1!GS94</f>
        <v>0</v>
      </c>
      <c r="H104" s="58">
        <f>hidden1!GT94</f>
        <v>0</v>
      </c>
      <c r="I104" s="58">
        <f>hidden1!GU94</f>
        <v>0</v>
      </c>
      <c r="J104" s="58">
        <f>hidden1!GV94</f>
        <v>0</v>
      </c>
      <c r="K104" s="58">
        <f>hidden1!GW94</f>
        <v>0</v>
      </c>
      <c r="L104" s="58">
        <f>hidden1!GX94</f>
        <v>525</v>
      </c>
      <c r="M104" s="58">
        <f>hidden1!GY94</f>
        <v>525</v>
      </c>
      <c r="N104" s="58">
        <f>hidden1!GZ94</f>
        <v>531</v>
      </c>
      <c r="O104" s="58">
        <f>hidden1!HA94</f>
        <v>531</v>
      </c>
      <c r="P104" s="57"/>
      <c r="Q104" s="57"/>
      <c r="R104" s="57"/>
      <c r="S104" s="57"/>
      <c r="T104" s="57"/>
    </row>
    <row r="105" spans="1:20" x14ac:dyDescent="0.25">
      <c r="A105" s="57" t="str">
        <f>hidden1!A95</f>
        <v xml:space="preserve">  Чукотский автономный округ</v>
      </c>
      <c r="B105" s="58">
        <f>hidden1!GN95</f>
        <v>147</v>
      </c>
      <c r="C105" s="58">
        <f>hidden1!GO95</f>
        <v>147</v>
      </c>
      <c r="D105" s="58">
        <f>hidden1!GP95</f>
        <v>0</v>
      </c>
      <c r="E105" s="58">
        <f>hidden1!GQ95</f>
        <v>0</v>
      </c>
      <c r="F105" s="58">
        <f>hidden1!GR95</f>
        <v>0</v>
      </c>
      <c r="G105" s="58">
        <f>hidden1!GS95</f>
        <v>0</v>
      </c>
      <c r="H105" s="58">
        <f>hidden1!GT95</f>
        <v>0</v>
      </c>
      <c r="I105" s="58">
        <f>hidden1!GU95</f>
        <v>0</v>
      </c>
      <c r="J105" s="58">
        <f>hidden1!GV95</f>
        <v>0</v>
      </c>
      <c r="K105" s="58">
        <f>hidden1!GW95</f>
        <v>0</v>
      </c>
      <c r="L105" s="58">
        <f>hidden1!GX95</f>
        <v>21</v>
      </c>
      <c r="M105" s="58">
        <f>hidden1!GY95</f>
        <v>21</v>
      </c>
      <c r="N105" s="58">
        <f>hidden1!GZ95</f>
        <v>81</v>
      </c>
      <c r="O105" s="58">
        <f>hidden1!HA95</f>
        <v>81</v>
      </c>
      <c r="P105" s="57"/>
      <c r="Q105" s="57"/>
      <c r="R105" s="57"/>
      <c r="S105" s="57"/>
      <c r="T105" s="57"/>
    </row>
    <row r="106" spans="1:20" x14ac:dyDescent="0.25">
      <c r="A106" s="57" t="str">
        <f>hidden1!A101</f>
        <v xml:space="preserve"> МИ ФНС РОССИИ ПО УПРАВЛЕНИЮ ДОЛГОМ</v>
      </c>
      <c r="B106" s="58">
        <f>hidden1!GN101</f>
        <v>0</v>
      </c>
      <c r="C106" s="58">
        <f>hidden1!GO101</f>
        <v>0</v>
      </c>
      <c r="D106" s="58">
        <f>hidden1!GP101</f>
        <v>0</v>
      </c>
      <c r="E106" s="58">
        <f>hidden1!GQ101</f>
        <v>0</v>
      </c>
      <c r="F106" s="58">
        <f>hidden1!GR101</f>
        <v>0</v>
      </c>
      <c r="G106" s="58">
        <f>hidden1!GS101</f>
        <v>0</v>
      </c>
      <c r="H106" s="58">
        <f>hidden1!GT101</f>
        <v>0</v>
      </c>
      <c r="I106" s="58">
        <f>hidden1!GU101</f>
        <v>0</v>
      </c>
      <c r="J106" s="58">
        <f>hidden1!GV101</f>
        <v>0</v>
      </c>
      <c r="K106" s="58">
        <f>hidden1!GW101</f>
        <v>0</v>
      </c>
      <c r="L106" s="58">
        <f>hidden1!GX101</f>
        <v>0</v>
      </c>
      <c r="M106" s="58">
        <f>hidden1!GY101</f>
        <v>0</v>
      </c>
      <c r="N106" s="58">
        <f>hidden1!GZ101</f>
        <v>0</v>
      </c>
      <c r="O106" s="58">
        <f>hidden1!HA101</f>
        <v>0</v>
      </c>
      <c r="P106" s="57"/>
      <c r="Q106" s="57"/>
      <c r="R106" s="57"/>
      <c r="S106" s="57"/>
      <c r="T106" s="57"/>
    </row>
    <row r="107" spans="1:20" x14ac:dyDescent="0.25">
      <c r="A107" s="57"/>
      <c r="B107" s="58"/>
      <c r="C107" s="58"/>
      <c r="D107" s="58"/>
      <c r="E107" s="58"/>
      <c r="F107" s="58"/>
      <c r="G107" s="58"/>
      <c r="H107" s="58"/>
      <c r="I107" s="58"/>
      <c r="J107" s="58"/>
      <c r="K107" s="58"/>
      <c r="L107" s="58"/>
      <c r="M107" s="58"/>
      <c r="N107" s="58"/>
      <c r="O107" s="58"/>
      <c r="P107" s="57"/>
      <c r="Q107" s="57"/>
      <c r="R107" s="57"/>
      <c r="S107" s="57"/>
      <c r="T107" s="57"/>
    </row>
  </sheetData>
  <mergeCells count="14">
    <mergeCell ref="N7:O8"/>
    <mergeCell ref="B6:O6"/>
    <mergeCell ref="N1:O1"/>
    <mergeCell ref="A2:O2"/>
    <mergeCell ref="D7:E8"/>
    <mergeCell ref="A3:O3"/>
    <mergeCell ref="F7:G8"/>
    <mergeCell ref="L1:M1"/>
    <mergeCell ref="B7:C8"/>
    <mergeCell ref="A6:A9"/>
    <mergeCell ref="H7:I8"/>
    <mergeCell ref="L7:M8"/>
    <mergeCell ref="J1:K1"/>
    <mergeCell ref="J7:K8"/>
  </mergeCells>
  <phoneticPr fontId="0" type="noConversion"/>
  <printOptions horizontalCentered="1"/>
  <pageMargins left="0" right="0" top="0.39370078740157483" bottom="0.59055118110236227" header="0.19685039370078741" footer="0.51181102362204722"/>
  <pageSetup paperSize="9" scale="67" fitToHeight="0" orientation="landscape" horizontalDpi="4294967292" r:id="rId1"/>
  <headerFooter alignWithMargins="0">
    <oddHeader>&amp;R- &amp;P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CY107"/>
  <sheetViews>
    <sheetView zoomScale="90" zoomScaleNormal="90" workbookViewId="0">
      <selection activeCell="A106" sqref="A106:XFD110"/>
    </sheetView>
  </sheetViews>
  <sheetFormatPr defaultColWidth="9.109375" defaultRowHeight="13.2" x14ac:dyDescent="0.25"/>
  <cols>
    <col min="1" max="1" width="37" style="43" customWidth="1"/>
    <col min="2" max="2" width="14.44140625" style="43" customWidth="1"/>
    <col min="3" max="3" width="12.44140625" style="43" customWidth="1"/>
    <col min="4" max="4" width="14.44140625" style="43" customWidth="1"/>
    <col min="5" max="5" width="12.44140625" style="43" customWidth="1"/>
    <col min="6" max="6" width="13.44140625" style="43" customWidth="1"/>
    <col min="7" max="7" width="12.44140625" style="43" customWidth="1"/>
    <col min="8" max="8" width="13.5546875" style="43" customWidth="1"/>
    <col min="9" max="9" width="12.44140625" style="43" customWidth="1"/>
    <col min="10" max="10" width="13.44140625" style="43" customWidth="1"/>
    <col min="11" max="11" width="12.44140625" style="43" customWidth="1"/>
    <col min="12" max="12" width="13.5546875" style="43" customWidth="1"/>
    <col min="13" max="13" width="12.44140625" style="43" customWidth="1"/>
    <col min="14" max="16384" width="9.109375" style="43"/>
  </cols>
  <sheetData>
    <row r="1" spans="1:103" ht="14.25" customHeight="1" x14ac:dyDescent="0.25">
      <c r="F1" s="44"/>
      <c r="G1" s="44"/>
      <c r="I1" s="44"/>
      <c r="M1" s="44" t="s">
        <v>456</v>
      </c>
    </row>
    <row r="2" spans="1:103" s="47" customFormat="1" ht="24.75" customHeight="1" x14ac:dyDescent="0.25">
      <c r="A2" s="137" t="s">
        <v>457</v>
      </c>
      <c r="B2" s="137"/>
      <c r="C2" s="137"/>
      <c r="D2" s="137"/>
      <c r="E2" s="137"/>
      <c r="F2" s="172"/>
      <c r="G2" s="172"/>
      <c r="H2" s="172"/>
      <c r="I2" s="172"/>
      <c r="J2" s="172"/>
      <c r="K2" s="172"/>
      <c r="L2" s="172"/>
      <c r="M2" s="172"/>
    </row>
    <row r="3" spans="1:103" x14ac:dyDescent="0.25">
      <c r="A3" s="138" t="str">
        <f>hidden5!A1</f>
        <v>по состоянию на 1  мая 2023 года</v>
      </c>
      <c r="B3" s="138"/>
      <c r="C3" s="138"/>
      <c r="D3" s="138"/>
      <c r="E3" s="138"/>
      <c r="F3" s="138"/>
      <c r="G3" s="138"/>
      <c r="H3" s="172"/>
      <c r="I3" s="172"/>
      <c r="J3" s="172"/>
      <c r="K3" s="172"/>
      <c r="L3" s="172"/>
      <c r="M3" s="172"/>
    </row>
    <row r="5" spans="1:103" ht="15" customHeight="1" x14ac:dyDescent="0.25">
      <c r="A5" s="43" t="s">
        <v>401</v>
      </c>
      <c r="G5" s="44"/>
      <c r="I5" s="44"/>
      <c r="M5" s="44" t="s">
        <v>400</v>
      </c>
    </row>
    <row r="6" spans="1:103" ht="13.65" customHeight="1" x14ac:dyDescent="0.25">
      <c r="A6" s="135"/>
      <c r="B6" s="149" t="s">
        <v>430</v>
      </c>
      <c r="C6" s="150"/>
      <c r="D6" s="236" t="s">
        <v>404</v>
      </c>
      <c r="E6" s="237"/>
      <c r="F6" s="237"/>
      <c r="G6" s="252"/>
      <c r="H6" s="149" t="s">
        <v>287</v>
      </c>
      <c r="I6" s="150"/>
      <c r="J6" s="236" t="s">
        <v>404</v>
      </c>
      <c r="K6" s="237"/>
      <c r="L6" s="237"/>
      <c r="M6" s="252"/>
    </row>
    <row r="7" spans="1:103" ht="13.35" customHeight="1" x14ac:dyDescent="0.25">
      <c r="A7" s="136"/>
      <c r="B7" s="151"/>
      <c r="C7" s="152"/>
      <c r="D7" s="149" t="s">
        <v>431</v>
      </c>
      <c r="E7" s="150"/>
      <c r="F7" s="149" t="s">
        <v>432</v>
      </c>
      <c r="G7" s="150"/>
      <c r="H7" s="151"/>
      <c r="I7" s="152"/>
      <c r="J7" s="275" t="s">
        <v>433</v>
      </c>
      <c r="K7" s="275"/>
      <c r="L7" s="275" t="s">
        <v>434</v>
      </c>
      <c r="M7" s="276"/>
    </row>
    <row r="8" spans="1:103" ht="42" customHeight="1" x14ac:dyDescent="0.25">
      <c r="A8" s="136"/>
      <c r="B8" s="177"/>
      <c r="C8" s="178"/>
      <c r="D8" s="177"/>
      <c r="E8" s="178"/>
      <c r="F8" s="177"/>
      <c r="G8" s="178"/>
      <c r="H8" s="198"/>
      <c r="I8" s="200"/>
      <c r="J8" s="212"/>
      <c r="K8" s="212"/>
      <c r="L8" s="212"/>
      <c r="M8" s="212"/>
    </row>
    <row r="9" spans="1:103" ht="59.1" customHeight="1" x14ac:dyDescent="0.25">
      <c r="A9" s="136"/>
      <c r="B9" s="54" t="s">
        <v>414</v>
      </c>
      <c r="C9" s="54" t="s">
        <v>415</v>
      </c>
      <c r="D9" s="54" t="s">
        <v>414</v>
      </c>
      <c r="E9" s="54" t="s">
        <v>415</v>
      </c>
      <c r="F9" s="54" t="s">
        <v>414</v>
      </c>
      <c r="G9" s="54" t="s">
        <v>415</v>
      </c>
      <c r="H9" s="54" t="s">
        <v>414</v>
      </c>
      <c r="I9" s="54" t="s">
        <v>415</v>
      </c>
      <c r="J9" s="54" t="s">
        <v>414</v>
      </c>
      <c r="K9" s="54" t="s">
        <v>415</v>
      </c>
      <c r="L9" s="54" t="s">
        <v>414</v>
      </c>
      <c r="M9" s="54" t="s">
        <v>415</v>
      </c>
    </row>
    <row r="10" spans="1:103" x14ac:dyDescent="0.25">
      <c r="A10" s="49" t="s">
        <v>398</v>
      </c>
      <c r="B10" s="49" t="s">
        <v>101</v>
      </c>
      <c r="C10" s="49" t="s">
        <v>102</v>
      </c>
      <c r="D10" s="49" t="s">
        <v>177</v>
      </c>
      <c r="E10" s="49" t="s">
        <v>178</v>
      </c>
      <c r="F10" s="49" t="s">
        <v>179</v>
      </c>
      <c r="G10" s="49" t="s">
        <v>180</v>
      </c>
      <c r="H10" s="49" t="s">
        <v>182</v>
      </c>
      <c r="I10" s="49" t="s">
        <v>181</v>
      </c>
      <c r="J10" s="49" t="s">
        <v>183</v>
      </c>
      <c r="K10" s="49" t="s">
        <v>184</v>
      </c>
      <c r="L10" s="49" t="s">
        <v>103</v>
      </c>
      <c r="M10" s="49" t="s">
        <v>104</v>
      </c>
      <c r="N10" s="62"/>
      <c r="O10" s="62"/>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62"/>
      <c r="BS10" s="62"/>
      <c r="BT10" s="62"/>
      <c r="BU10" s="62"/>
      <c r="BV10" s="62"/>
      <c r="BW10" s="62"/>
      <c r="BX10" s="62"/>
      <c r="BY10" s="62"/>
      <c r="BZ10" s="62"/>
      <c r="CA10" s="62"/>
      <c r="CB10" s="62"/>
      <c r="CC10" s="62"/>
      <c r="CD10" s="62"/>
      <c r="CE10" s="62"/>
      <c r="CF10" s="62"/>
      <c r="CG10" s="62"/>
      <c r="CH10" s="62"/>
      <c r="CI10" s="62"/>
      <c r="CJ10" s="62"/>
      <c r="CK10" s="62"/>
      <c r="CL10" s="62"/>
      <c r="CM10" s="62"/>
      <c r="CN10" s="62"/>
      <c r="CO10" s="62"/>
      <c r="CP10" s="62"/>
      <c r="CQ10" s="62"/>
      <c r="CR10" s="62"/>
      <c r="CS10" s="62"/>
      <c r="CT10" s="62"/>
      <c r="CU10" s="62"/>
      <c r="CV10" s="62"/>
      <c r="CW10" s="62"/>
      <c r="CX10" s="62"/>
      <c r="CY10" s="62"/>
    </row>
    <row r="11" spans="1:103" x14ac:dyDescent="0.25">
      <c r="A11" s="57" t="str">
        <f>hidden1!A1</f>
        <v>РОССИЙСКАЯ ФЕДЕРАЦИЯ</v>
      </c>
      <c r="B11" s="58">
        <f>hidden1!HB1</f>
        <v>622693707</v>
      </c>
      <c r="C11" s="58">
        <f>hidden1!HC1</f>
        <v>5207290</v>
      </c>
      <c r="D11" s="58">
        <f>hidden1!HD1</f>
        <v>532564545</v>
      </c>
      <c r="E11" s="58">
        <f>hidden1!HE1</f>
        <v>4760751</v>
      </c>
      <c r="F11" s="58">
        <f>hidden1!HF1</f>
        <v>90129162</v>
      </c>
      <c r="G11" s="58">
        <f>hidden1!HG1</f>
        <v>446539</v>
      </c>
      <c r="H11" s="58">
        <f>hidden1!HH1</f>
        <v>34075056</v>
      </c>
      <c r="I11" s="58">
        <f>hidden1!HI1</f>
        <v>1939322</v>
      </c>
      <c r="J11" s="58">
        <f>hidden1!HJ1</f>
        <v>18742942</v>
      </c>
      <c r="K11" s="58">
        <f>hidden1!HK1</f>
        <v>1009531</v>
      </c>
      <c r="L11" s="58">
        <f>hidden1!HL1</f>
        <v>15332114</v>
      </c>
      <c r="M11" s="58">
        <f>hidden1!HM1</f>
        <v>929791</v>
      </c>
      <c r="N11" s="57"/>
      <c r="O11" s="57"/>
      <c r="P11" s="57"/>
      <c r="Q11" s="57"/>
      <c r="R11" s="57"/>
    </row>
    <row r="12" spans="1:103" x14ac:dyDescent="0.25">
      <c r="A12" s="57" t="str">
        <f>hidden1!A2</f>
        <v xml:space="preserve"> в том числе:</v>
      </c>
      <c r="B12" s="58"/>
      <c r="C12" s="58"/>
      <c r="D12" s="58"/>
      <c r="E12" s="58"/>
      <c r="F12" s="58"/>
      <c r="G12" s="58"/>
      <c r="H12" s="58"/>
      <c r="I12" s="58"/>
      <c r="J12" s="58"/>
      <c r="K12" s="58"/>
      <c r="L12" s="58"/>
      <c r="M12" s="58"/>
      <c r="N12" s="57"/>
      <c r="O12" s="57"/>
      <c r="P12" s="57"/>
      <c r="Q12" s="57"/>
      <c r="R12" s="57"/>
    </row>
    <row r="13" spans="1:103" x14ac:dyDescent="0.25">
      <c r="A13" s="57" t="str">
        <f>hidden1!A3</f>
        <v xml:space="preserve"> ЦЕНТРАЛЬНЫЙ ФЕДЕРАЛЬНЫЙ ОКРУГ</v>
      </c>
      <c r="B13" s="58">
        <f>hidden1!HB3</f>
        <v>165965703</v>
      </c>
      <c r="C13" s="58">
        <f>hidden1!HC3</f>
        <v>686026</v>
      </c>
      <c r="D13" s="58">
        <f>hidden1!HD3</f>
        <v>160511665</v>
      </c>
      <c r="E13" s="58">
        <f>hidden1!HE3</f>
        <v>652953</v>
      </c>
      <c r="F13" s="58">
        <f>hidden1!HF3</f>
        <v>5454038</v>
      </c>
      <c r="G13" s="58">
        <f>hidden1!HG3</f>
        <v>33073</v>
      </c>
      <c r="H13" s="58">
        <f>hidden1!HH3</f>
        <v>12206057</v>
      </c>
      <c r="I13" s="58">
        <f>hidden1!HI3</f>
        <v>59571</v>
      </c>
      <c r="J13" s="58">
        <f>hidden1!HJ3</f>
        <v>6505580</v>
      </c>
      <c r="K13" s="58">
        <f>hidden1!HK3</f>
        <v>0</v>
      </c>
      <c r="L13" s="58">
        <f>hidden1!HL3</f>
        <v>5700477</v>
      </c>
      <c r="M13" s="58">
        <f>hidden1!HM3</f>
        <v>59571</v>
      </c>
      <c r="N13" s="57"/>
      <c r="O13" s="57"/>
      <c r="P13" s="57"/>
      <c r="Q13" s="57"/>
      <c r="R13" s="57"/>
    </row>
    <row r="14" spans="1:103" x14ac:dyDescent="0.25">
      <c r="A14" s="57" t="str">
        <f>hidden1!A4</f>
        <v xml:space="preserve">  Белгородская область</v>
      </c>
      <c r="B14" s="58">
        <f>hidden1!HB4</f>
        <v>4586023</v>
      </c>
      <c r="C14" s="58">
        <f>hidden1!HC4</f>
        <v>0</v>
      </c>
      <c r="D14" s="58">
        <f>hidden1!HD4</f>
        <v>4494717</v>
      </c>
      <c r="E14" s="58">
        <f>hidden1!HE4</f>
        <v>0</v>
      </c>
      <c r="F14" s="58">
        <f>hidden1!HF4</f>
        <v>91306</v>
      </c>
      <c r="G14" s="58">
        <f>hidden1!HG4</f>
        <v>0</v>
      </c>
      <c r="H14" s="58">
        <f>hidden1!HH4</f>
        <v>329023</v>
      </c>
      <c r="I14" s="58">
        <f>hidden1!HI4</f>
        <v>0</v>
      </c>
      <c r="J14" s="58">
        <f>hidden1!HJ4</f>
        <v>209846</v>
      </c>
      <c r="K14" s="58">
        <f>hidden1!HK4</f>
        <v>0</v>
      </c>
      <c r="L14" s="58">
        <f>hidden1!HL4</f>
        <v>119177</v>
      </c>
      <c r="M14" s="58">
        <f>hidden1!HM4</f>
        <v>0</v>
      </c>
      <c r="N14" s="57"/>
      <c r="O14" s="57"/>
      <c r="P14" s="57"/>
      <c r="Q14" s="57"/>
      <c r="R14" s="57"/>
    </row>
    <row r="15" spans="1:103" x14ac:dyDescent="0.25">
      <c r="A15" s="57" t="str">
        <f>hidden1!A5</f>
        <v xml:space="preserve">  Брянская область</v>
      </c>
      <c r="B15" s="58">
        <f>hidden1!HB5</f>
        <v>1812198</v>
      </c>
      <c r="C15" s="58">
        <f>hidden1!HC5</f>
        <v>0</v>
      </c>
      <c r="D15" s="58">
        <f>hidden1!HD5</f>
        <v>1763794</v>
      </c>
      <c r="E15" s="58">
        <f>hidden1!HE5</f>
        <v>0</v>
      </c>
      <c r="F15" s="58">
        <f>hidden1!HF5</f>
        <v>48404</v>
      </c>
      <c r="G15" s="58">
        <f>hidden1!HG5</f>
        <v>0</v>
      </c>
      <c r="H15" s="58">
        <f>hidden1!HH5</f>
        <v>152181</v>
      </c>
      <c r="I15" s="58">
        <f>hidden1!HI5</f>
        <v>0</v>
      </c>
      <c r="J15" s="58">
        <f>hidden1!HJ5</f>
        <v>105701</v>
      </c>
      <c r="K15" s="58">
        <f>hidden1!HK5</f>
        <v>0</v>
      </c>
      <c r="L15" s="58">
        <f>hidden1!HL5</f>
        <v>46480</v>
      </c>
      <c r="M15" s="58">
        <f>hidden1!HM5</f>
        <v>0</v>
      </c>
      <c r="N15" s="57"/>
      <c r="O15" s="57"/>
      <c r="P15" s="57"/>
      <c r="Q15" s="57"/>
      <c r="R15" s="57"/>
    </row>
    <row r="16" spans="1:103" x14ac:dyDescent="0.25">
      <c r="A16" s="57" t="str">
        <f>hidden1!A6</f>
        <v xml:space="preserve">  Владимирская область</v>
      </c>
      <c r="B16" s="58">
        <f>hidden1!HB6</f>
        <v>2418683</v>
      </c>
      <c r="C16" s="58">
        <f>hidden1!HC6</f>
        <v>0</v>
      </c>
      <c r="D16" s="58">
        <f>hidden1!HD6</f>
        <v>2193413</v>
      </c>
      <c r="E16" s="58">
        <f>hidden1!HE6</f>
        <v>0</v>
      </c>
      <c r="F16" s="58">
        <f>hidden1!HF6</f>
        <v>225270</v>
      </c>
      <c r="G16" s="58">
        <f>hidden1!HG6</f>
        <v>0</v>
      </c>
      <c r="H16" s="58">
        <f>hidden1!HH6</f>
        <v>232507</v>
      </c>
      <c r="I16" s="58">
        <f>hidden1!HI6</f>
        <v>59571</v>
      </c>
      <c r="J16" s="58">
        <f>hidden1!HJ6</f>
        <v>113365</v>
      </c>
      <c r="K16" s="58">
        <f>hidden1!HK6</f>
        <v>0</v>
      </c>
      <c r="L16" s="58">
        <f>hidden1!HL6</f>
        <v>119142</v>
      </c>
      <c r="M16" s="58">
        <f>hidden1!HM6</f>
        <v>59571</v>
      </c>
      <c r="N16" s="57"/>
      <c r="O16" s="57"/>
      <c r="P16" s="57"/>
      <c r="Q16" s="57"/>
      <c r="R16" s="57"/>
    </row>
    <row r="17" spans="1:18" x14ac:dyDescent="0.25">
      <c r="A17" s="57" t="str">
        <f>hidden1!A7</f>
        <v xml:space="preserve">  Воронежская область</v>
      </c>
      <c r="B17" s="58">
        <f>hidden1!HB7</f>
        <v>6299089</v>
      </c>
      <c r="C17" s="58">
        <f>hidden1!HC7</f>
        <v>0</v>
      </c>
      <c r="D17" s="58">
        <f>hidden1!HD7</f>
        <v>5836046</v>
      </c>
      <c r="E17" s="58">
        <f>hidden1!HE7</f>
        <v>0</v>
      </c>
      <c r="F17" s="58">
        <f>hidden1!HF7</f>
        <v>463043</v>
      </c>
      <c r="G17" s="58">
        <f>hidden1!HG7</f>
        <v>0</v>
      </c>
      <c r="H17" s="58">
        <f>hidden1!HH7</f>
        <v>464200</v>
      </c>
      <c r="I17" s="58">
        <f>hidden1!HI7</f>
        <v>0</v>
      </c>
      <c r="J17" s="58">
        <f>hidden1!HJ7</f>
        <v>261804</v>
      </c>
      <c r="K17" s="58">
        <f>hidden1!HK7</f>
        <v>0</v>
      </c>
      <c r="L17" s="58">
        <f>hidden1!HL7</f>
        <v>202396</v>
      </c>
      <c r="M17" s="58">
        <f>hidden1!HM7</f>
        <v>0</v>
      </c>
      <c r="N17" s="57"/>
      <c r="O17" s="57"/>
      <c r="P17" s="57"/>
      <c r="Q17" s="57"/>
      <c r="R17" s="57"/>
    </row>
    <row r="18" spans="1:18" x14ac:dyDescent="0.25">
      <c r="A18" s="57" t="str">
        <f>hidden1!A8</f>
        <v xml:space="preserve">  Ивановская область</v>
      </c>
      <c r="B18" s="58">
        <f>hidden1!HB8</f>
        <v>1118613</v>
      </c>
      <c r="C18" s="58">
        <f>hidden1!HC8</f>
        <v>0</v>
      </c>
      <c r="D18" s="58">
        <f>hidden1!HD8</f>
        <v>895520</v>
      </c>
      <c r="E18" s="58">
        <f>hidden1!HE8</f>
        <v>0</v>
      </c>
      <c r="F18" s="58">
        <f>hidden1!HF8</f>
        <v>223093</v>
      </c>
      <c r="G18" s="58">
        <f>hidden1!HG8</f>
        <v>0</v>
      </c>
      <c r="H18" s="58">
        <f>hidden1!HH8</f>
        <v>127229</v>
      </c>
      <c r="I18" s="58">
        <f>hidden1!HI8</f>
        <v>0</v>
      </c>
      <c r="J18" s="58">
        <f>hidden1!HJ8</f>
        <v>43771</v>
      </c>
      <c r="K18" s="58">
        <f>hidden1!HK8</f>
        <v>0</v>
      </c>
      <c r="L18" s="58">
        <f>hidden1!HL8</f>
        <v>83458</v>
      </c>
      <c r="M18" s="58">
        <f>hidden1!HM8</f>
        <v>0</v>
      </c>
      <c r="N18" s="57"/>
      <c r="O18" s="57"/>
      <c r="P18" s="57"/>
      <c r="Q18" s="57"/>
      <c r="R18" s="57"/>
    </row>
    <row r="19" spans="1:18" x14ac:dyDescent="0.25">
      <c r="A19" s="57" t="str">
        <f>hidden1!A9</f>
        <v xml:space="preserve">  Калужская область</v>
      </c>
      <c r="B19" s="58">
        <f>hidden1!HB9</f>
        <v>2663927</v>
      </c>
      <c r="C19" s="58">
        <f>hidden1!HC9</f>
        <v>203147</v>
      </c>
      <c r="D19" s="58">
        <f>hidden1!HD9</f>
        <v>2549428</v>
      </c>
      <c r="E19" s="58">
        <f>hidden1!HE9</f>
        <v>197413</v>
      </c>
      <c r="F19" s="58">
        <f>hidden1!HF9</f>
        <v>114499</v>
      </c>
      <c r="G19" s="58">
        <f>hidden1!HG9</f>
        <v>5734</v>
      </c>
      <c r="H19" s="58">
        <f>hidden1!HH9</f>
        <v>211269</v>
      </c>
      <c r="I19" s="58">
        <f>hidden1!HI9</f>
        <v>0</v>
      </c>
      <c r="J19" s="58">
        <f>hidden1!HJ9</f>
        <v>112087</v>
      </c>
      <c r="K19" s="58">
        <f>hidden1!HK9</f>
        <v>0</v>
      </c>
      <c r="L19" s="58">
        <f>hidden1!HL9</f>
        <v>99182</v>
      </c>
      <c r="M19" s="58">
        <f>hidden1!HM9</f>
        <v>0</v>
      </c>
      <c r="N19" s="57"/>
      <c r="O19" s="57"/>
      <c r="P19" s="57"/>
      <c r="Q19" s="57"/>
      <c r="R19" s="57"/>
    </row>
    <row r="20" spans="1:18" x14ac:dyDescent="0.25">
      <c r="A20" s="57" t="str">
        <f>hidden1!A10</f>
        <v xml:space="preserve">  Костромская область</v>
      </c>
      <c r="B20" s="58">
        <f>hidden1!HB10</f>
        <v>823735</v>
      </c>
      <c r="C20" s="58">
        <f>hidden1!HC10</f>
        <v>0</v>
      </c>
      <c r="D20" s="58">
        <f>hidden1!HD10</f>
        <v>790808</v>
      </c>
      <c r="E20" s="58">
        <f>hidden1!HE10</f>
        <v>0</v>
      </c>
      <c r="F20" s="58">
        <f>hidden1!HF10</f>
        <v>32927</v>
      </c>
      <c r="G20" s="58">
        <f>hidden1!HG10</f>
        <v>0</v>
      </c>
      <c r="H20" s="58">
        <f>hidden1!HH10</f>
        <v>129551</v>
      </c>
      <c r="I20" s="58">
        <f>hidden1!HI10</f>
        <v>0</v>
      </c>
      <c r="J20" s="58">
        <f>hidden1!HJ10</f>
        <v>79681</v>
      </c>
      <c r="K20" s="58">
        <f>hidden1!HK10</f>
        <v>0</v>
      </c>
      <c r="L20" s="58">
        <f>hidden1!HL10</f>
        <v>49870</v>
      </c>
      <c r="M20" s="58">
        <f>hidden1!HM10</f>
        <v>0</v>
      </c>
      <c r="N20" s="57"/>
      <c r="O20" s="57"/>
      <c r="P20" s="57"/>
      <c r="Q20" s="57"/>
      <c r="R20" s="57"/>
    </row>
    <row r="21" spans="1:18" x14ac:dyDescent="0.25">
      <c r="A21" s="57" t="str">
        <f>hidden1!A11</f>
        <v xml:space="preserve">  Курская область</v>
      </c>
      <c r="B21" s="58">
        <f>hidden1!HB11</f>
        <v>2308087</v>
      </c>
      <c r="C21" s="58">
        <f>hidden1!HC11</f>
        <v>0</v>
      </c>
      <c r="D21" s="58">
        <f>hidden1!HD11</f>
        <v>2122253</v>
      </c>
      <c r="E21" s="58">
        <f>hidden1!HE11</f>
        <v>0</v>
      </c>
      <c r="F21" s="58">
        <f>hidden1!HF11</f>
        <v>185834</v>
      </c>
      <c r="G21" s="58">
        <f>hidden1!HG11</f>
        <v>0</v>
      </c>
      <c r="H21" s="58">
        <f>hidden1!HH11</f>
        <v>200772</v>
      </c>
      <c r="I21" s="58">
        <f>hidden1!HI11</f>
        <v>0</v>
      </c>
      <c r="J21" s="58">
        <f>hidden1!HJ11</f>
        <v>120620</v>
      </c>
      <c r="K21" s="58">
        <f>hidden1!HK11</f>
        <v>0</v>
      </c>
      <c r="L21" s="58">
        <f>hidden1!HL11</f>
        <v>80152</v>
      </c>
      <c r="M21" s="58">
        <f>hidden1!HM11</f>
        <v>0</v>
      </c>
      <c r="N21" s="57"/>
      <c r="O21" s="57"/>
      <c r="P21" s="57"/>
      <c r="Q21" s="57"/>
      <c r="R21" s="57"/>
    </row>
    <row r="22" spans="1:18" x14ac:dyDescent="0.25">
      <c r="A22" s="57" t="str">
        <f>hidden1!A12</f>
        <v xml:space="preserve">  Липецкая область</v>
      </c>
      <c r="B22" s="58">
        <f>hidden1!HB12</f>
        <v>3206273</v>
      </c>
      <c r="C22" s="58">
        <f>hidden1!HC12</f>
        <v>0</v>
      </c>
      <c r="D22" s="58">
        <f>hidden1!HD12</f>
        <v>2948632</v>
      </c>
      <c r="E22" s="58">
        <f>hidden1!HE12</f>
        <v>0</v>
      </c>
      <c r="F22" s="58">
        <f>hidden1!HF12</f>
        <v>257641</v>
      </c>
      <c r="G22" s="58">
        <f>hidden1!HG12</f>
        <v>0</v>
      </c>
      <c r="H22" s="58">
        <f>hidden1!HH12</f>
        <v>225187</v>
      </c>
      <c r="I22" s="58">
        <f>hidden1!HI12</f>
        <v>0</v>
      </c>
      <c r="J22" s="58">
        <f>hidden1!HJ12</f>
        <v>148749</v>
      </c>
      <c r="K22" s="58">
        <f>hidden1!HK12</f>
        <v>0</v>
      </c>
      <c r="L22" s="58">
        <f>hidden1!HL12</f>
        <v>76438</v>
      </c>
      <c r="M22" s="58">
        <f>hidden1!HM12</f>
        <v>0</v>
      </c>
      <c r="N22" s="57"/>
      <c r="O22" s="57"/>
      <c r="P22" s="57"/>
      <c r="Q22" s="57"/>
      <c r="R22" s="57"/>
    </row>
    <row r="23" spans="1:18" x14ac:dyDescent="0.25">
      <c r="A23" s="57" t="str">
        <f>hidden1!A13</f>
        <v xml:space="preserve">  Московская область</v>
      </c>
      <c r="B23" s="58">
        <f>hidden1!HB13</f>
        <v>30061911</v>
      </c>
      <c r="C23" s="58">
        <f>hidden1!HC13</f>
        <v>0</v>
      </c>
      <c r="D23" s="58">
        <f>hidden1!HD13</f>
        <v>29514406</v>
      </c>
      <c r="E23" s="58">
        <f>hidden1!HE13</f>
        <v>0</v>
      </c>
      <c r="F23" s="58">
        <f>hidden1!HF13</f>
        <v>547505</v>
      </c>
      <c r="G23" s="58">
        <f>hidden1!HG13</f>
        <v>0</v>
      </c>
      <c r="H23" s="58">
        <f>hidden1!HH13</f>
        <v>2807074</v>
      </c>
      <c r="I23" s="58">
        <f>hidden1!HI13</f>
        <v>0</v>
      </c>
      <c r="J23" s="58">
        <f>hidden1!HJ13</f>
        <v>1178427</v>
      </c>
      <c r="K23" s="58">
        <f>hidden1!HK13</f>
        <v>0</v>
      </c>
      <c r="L23" s="58">
        <f>hidden1!HL13</f>
        <v>1628647</v>
      </c>
      <c r="M23" s="58">
        <f>hidden1!HM13</f>
        <v>0</v>
      </c>
      <c r="N23" s="57"/>
      <c r="O23" s="57"/>
      <c r="P23" s="57"/>
      <c r="Q23" s="57"/>
      <c r="R23" s="57"/>
    </row>
    <row r="24" spans="1:18" x14ac:dyDescent="0.25">
      <c r="A24" s="57" t="str">
        <f>hidden1!A14</f>
        <v xml:space="preserve">  Орловская область</v>
      </c>
      <c r="B24" s="58">
        <f>hidden1!HB14</f>
        <v>1285252</v>
      </c>
      <c r="C24" s="58">
        <f>hidden1!HC14</f>
        <v>0</v>
      </c>
      <c r="D24" s="58">
        <f>hidden1!HD14</f>
        <v>1200711</v>
      </c>
      <c r="E24" s="58">
        <f>hidden1!HE14</f>
        <v>0</v>
      </c>
      <c r="F24" s="58">
        <f>hidden1!HF14</f>
        <v>84541</v>
      </c>
      <c r="G24" s="58">
        <f>hidden1!HG14</f>
        <v>0</v>
      </c>
      <c r="H24" s="58">
        <f>hidden1!HH14</f>
        <v>124503</v>
      </c>
      <c r="I24" s="58">
        <f>hidden1!HI14</f>
        <v>0</v>
      </c>
      <c r="J24" s="58">
        <f>hidden1!HJ14</f>
        <v>65810</v>
      </c>
      <c r="K24" s="58">
        <f>hidden1!HK14</f>
        <v>0</v>
      </c>
      <c r="L24" s="58">
        <f>hidden1!HL14</f>
        <v>58693</v>
      </c>
      <c r="M24" s="58">
        <f>hidden1!HM14</f>
        <v>0</v>
      </c>
      <c r="N24" s="57"/>
      <c r="O24" s="57"/>
      <c r="P24" s="57"/>
      <c r="Q24" s="57"/>
      <c r="R24" s="57"/>
    </row>
    <row r="25" spans="1:18" x14ac:dyDescent="0.25">
      <c r="A25" s="57" t="str">
        <f>hidden1!A15</f>
        <v xml:space="preserve">  Рязанская область</v>
      </c>
      <c r="B25" s="58">
        <f>hidden1!HB15</f>
        <v>2836212</v>
      </c>
      <c r="C25" s="58">
        <f>hidden1!HC15</f>
        <v>0</v>
      </c>
      <c r="D25" s="58">
        <f>hidden1!HD15</f>
        <v>2097686</v>
      </c>
      <c r="E25" s="58">
        <f>hidden1!HE15</f>
        <v>0</v>
      </c>
      <c r="F25" s="58">
        <f>hidden1!HF15</f>
        <v>738526</v>
      </c>
      <c r="G25" s="58">
        <f>hidden1!HG15</f>
        <v>0</v>
      </c>
      <c r="H25" s="58">
        <f>hidden1!HH15</f>
        <v>185052</v>
      </c>
      <c r="I25" s="58">
        <f>hidden1!HI15</f>
        <v>0</v>
      </c>
      <c r="J25" s="58">
        <f>hidden1!HJ15</f>
        <v>105099</v>
      </c>
      <c r="K25" s="58">
        <f>hidden1!HK15</f>
        <v>0</v>
      </c>
      <c r="L25" s="58">
        <f>hidden1!HL15</f>
        <v>79953</v>
      </c>
      <c r="M25" s="58">
        <f>hidden1!HM15</f>
        <v>0</v>
      </c>
      <c r="N25" s="57"/>
      <c r="O25" s="57"/>
      <c r="P25" s="57"/>
      <c r="Q25" s="57"/>
      <c r="R25" s="57"/>
    </row>
    <row r="26" spans="1:18" x14ac:dyDescent="0.25">
      <c r="A26" s="57" t="str">
        <f>hidden1!A16</f>
        <v xml:space="preserve">  Смоленская область</v>
      </c>
      <c r="B26" s="58">
        <f>hidden1!HB16</f>
        <v>2472644</v>
      </c>
      <c r="C26" s="58">
        <f>hidden1!HC16</f>
        <v>0</v>
      </c>
      <c r="D26" s="58">
        <f>hidden1!HD16</f>
        <v>1956095</v>
      </c>
      <c r="E26" s="58">
        <f>hidden1!HE16</f>
        <v>0</v>
      </c>
      <c r="F26" s="58">
        <f>hidden1!HF16</f>
        <v>516549</v>
      </c>
      <c r="G26" s="58">
        <f>hidden1!HG16</f>
        <v>0</v>
      </c>
      <c r="H26" s="58">
        <f>hidden1!HH16</f>
        <v>241435</v>
      </c>
      <c r="I26" s="58">
        <f>hidden1!HI16</f>
        <v>0</v>
      </c>
      <c r="J26" s="58">
        <f>hidden1!HJ16</f>
        <v>176223</v>
      </c>
      <c r="K26" s="58">
        <f>hidden1!HK16</f>
        <v>0</v>
      </c>
      <c r="L26" s="58">
        <f>hidden1!HL16</f>
        <v>65212</v>
      </c>
      <c r="M26" s="58">
        <f>hidden1!HM16</f>
        <v>0</v>
      </c>
      <c r="N26" s="57"/>
      <c r="O26" s="57"/>
      <c r="P26" s="57"/>
      <c r="Q26" s="57"/>
      <c r="R26" s="57"/>
    </row>
    <row r="27" spans="1:18" x14ac:dyDescent="0.25">
      <c r="A27" s="57" t="str">
        <f>hidden1!A17</f>
        <v xml:space="preserve">  Тамбовская область</v>
      </c>
      <c r="B27" s="58">
        <f>hidden1!HB17</f>
        <v>1978584</v>
      </c>
      <c r="C27" s="58">
        <f>hidden1!HC17</f>
        <v>0</v>
      </c>
      <c r="D27" s="58">
        <f>hidden1!HD17</f>
        <v>1768722</v>
      </c>
      <c r="E27" s="58">
        <f>hidden1!HE17</f>
        <v>0</v>
      </c>
      <c r="F27" s="58">
        <f>hidden1!HF17</f>
        <v>209862</v>
      </c>
      <c r="G27" s="58">
        <f>hidden1!HG17</f>
        <v>0</v>
      </c>
      <c r="H27" s="58">
        <f>hidden1!HH17</f>
        <v>168275</v>
      </c>
      <c r="I27" s="58">
        <f>hidden1!HI17</f>
        <v>0</v>
      </c>
      <c r="J27" s="58">
        <f>hidden1!HJ17</f>
        <v>103726</v>
      </c>
      <c r="K27" s="58">
        <f>hidden1!HK17</f>
        <v>0</v>
      </c>
      <c r="L27" s="58">
        <f>hidden1!HL17</f>
        <v>64549</v>
      </c>
      <c r="M27" s="58">
        <f>hidden1!HM17</f>
        <v>0</v>
      </c>
      <c r="N27" s="57"/>
      <c r="O27" s="57"/>
      <c r="P27" s="57"/>
      <c r="Q27" s="57"/>
      <c r="R27" s="57"/>
    </row>
    <row r="28" spans="1:18" x14ac:dyDescent="0.25">
      <c r="A28" s="57" t="str">
        <f>hidden1!A18</f>
        <v xml:space="preserve">  Тверская область</v>
      </c>
      <c r="B28" s="58">
        <f>hidden1!HB18</f>
        <v>3667216</v>
      </c>
      <c r="C28" s="58">
        <f>hidden1!HC18</f>
        <v>0</v>
      </c>
      <c r="D28" s="58">
        <f>hidden1!HD18</f>
        <v>2988305</v>
      </c>
      <c r="E28" s="58">
        <f>hidden1!HE18</f>
        <v>0</v>
      </c>
      <c r="F28" s="58">
        <f>hidden1!HF18</f>
        <v>678911</v>
      </c>
      <c r="G28" s="58">
        <f>hidden1!HG18</f>
        <v>0</v>
      </c>
      <c r="H28" s="58">
        <f>hidden1!HH18</f>
        <v>257267</v>
      </c>
      <c r="I28" s="58">
        <f>hidden1!HI18</f>
        <v>0</v>
      </c>
      <c r="J28" s="58">
        <f>hidden1!HJ18</f>
        <v>124922</v>
      </c>
      <c r="K28" s="58">
        <f>hidden1!HK18</f>
        <v>0</v>
      </c>
      <c r="L28" s="58">
        <f>hidden1!HL18</f>
        <v>132345</v>
      </c>
      <c r="M28" s="58">
        <f>hidden1!HM18</f>
        <v>0</v>
      </c>
      <c r="N28" s="57"/>
      <c r="O28" s="57"/>
      <c r="P28" s="57"/>
      <c r="Q28" s="57"/>
      <c r="R28" s="57"/>
    </row>
    <row r="29" spans="1:18" x14ac:dyDescent="0.25">
      <c r="A29" s="57" t="str">
        <f>hidden1!A19</f>
        <v xml:space="preserve">  Тульская область</v>
      </c>
      <c r="B29" s="58">
        <f>hidden1!HB19</f>
        <v>3153481</v>
      </c>
      <c r="C29" s="58">
        <f>hidden1!HC19</f>
        <v>482879</v>
      </c>
      <c r="D29" s="58">
        <f>hidden1!HD19</f>
        <v>2880352</v>
      </c>
      <c r="E29" s="58">
        <f>hidden1!HE19</f>
        <v>455540</v>
      </c>
      <c r="F29" s="58">
        <f>hidden1!HF19</f>
        <v>273129</v>
      </c>
      <c r="G29" s="58">
        <f>hidden1!HG19</f>
        <v>27339</v>
      </c>
      <c r="H29" s="58">
        <f>hidden1!HH19</f>
        <v>262409</v>
      </c>
      <c r="I29" s="58">
        <f>hidden1!HI19</f>
        <v>0</v>
      </c>
      <c r="J29" s="58">
        <f>hidden1!HJ19</f>
        <v>127810</v>
      </c>
      <c r="K29" s="58">
        <f>hidden1!HK19</f>
        <v>0</v>
      </c>
      <c r="L29" s="58">
        <f>hidden1!HL19</f>
        <v>134599</v>
      </c>
      <c r="M29" s="58">
        <f>hidden1!HM19</f>
        <v>0</v>
      </c>
      <c r="N29" s="57"/>
      <c r="O29" s="57"/>
      <c r="P29" s="57"/>
      <c r="Q29" s="57"/>
      <c r="R29" s="57"/>
    </row>
    <row r="30" spans="1:18" x14ac:dyDescent="0.25">
      <c r="A30" s="57" t="str">
        <f>hidden1!A20</f>
        <v xml:space="preserve">  Ярославская область</v>
      </c>
      <c r="B30" s="58">
        <f>hidden1!HB20</f>
        <v>3160735</v>
      </c>
      <c r="C30" s="58">
        <f>hidden1!HC20</f>
        <v>0</v>
      </c>
      <c r="D30" s="58">
        <f>hidden1!HD20</f>
        <v>2437671</v>
      </c>
      <c r="E30" s="58">
        <f>hidden1!HE20</f>
        <v>0</v>
      </c>
      <c r="F30" s="58">
        <f>hidden1!HF20</f>
        <v>723064</v>
      </c>
      <c r="G30" s="58">
        <f>hidden1!HG20</f>
        <v>0</v>
      </c>
      <c r="H30" s="58">
        <f>hidden1!HH20</f>
        <v>237709</v>
      </c>
      <c r="I30" s="58">
        <f>hidden1!HI20</f>
        <v>0</v>
      </c>
      <c r="J30" s="58">
        <f>hidden1!HJ20</f>
        <v>106236</v>
      </c>
      <c r="K30" s="58">
        <f>hidden1!HK20</f>
        <v>0</v>
      </c>
      <c r="L30" s="58">
        <f>hidden1!HL20</f>
        <v>131473</v>
      </c>
      <c r="M30" s="58">
        <f>hidden1!HM20</f>
        <v>0</v>
      </c>
      <c r="N30" s="57"/>
      <c r="O30" s="57"/>
      <c r="P30" s="57"/>
      <c r="Q30" s="57"/>
      <c r="R30" s="57"/>
    </row>
    <row r="31" spans="1:18" x14ac:dyDescent="0.25">
      <c r="A31" s="57" t="str">
        <f>hidden1!A21</f>
        <v xml:space="preserve">  город Москва</v>
      </c>
      <c r="B31" s="58">
        <f>hidden1!HB21</f>
        <v>92113040</v>
      </c>
      <c r="C31" s="58">
        <f>hidden1!HC21</f>
        <v>0</v>
      </c>
      <c r="D31" s="58">
        <f>hidden1!HD21</f>
        <v>92073106</v>
      </c>
      <c r="E31" s="58">
        <f>hidden1!HE21</f>
        <v>0</v>
      </c>
      <c r="F31" s="58">
        <f>hidden1!HF21</f>
        <v>39934</v>
      </c>
      <c r="G31" s="58">
        <f>hidden1!HG21</f>
        <v>0</v>
      </c>
      <c r="H31" s="58">
        <f>hidden1!HH21</f>
        <v>5850414</v>
      </c>
      <c r="I31" s="58">
        <f>hidden1!HI21</f>
        <v>0</v>
      </c>
      <c r="J31" s="58">
        <f>hidden1!HJ21</f>
        <v>3321703</v>
      </c>
      <c r="K31" s="58">
        <f>hidden1!HK21</f>
        <v>0</v>
      </c>
      <c r="L31" s="58">
        <f>hidden1!HL21</f>
        <v>2528711</v>
      </c>
      <c r="M31" s="58">
        <f>hidden1!HM21</f>
        <v>0</v>
      </c>
      <c r="N31" s="57"/>
      <c r="O31" s="57"/>
      <c r="P31" s="57"/>
      <c r="Q31" s="57"/>
      <c r="R31" s="57"/>
    </row>
    <row r="32" spans="1:18" x14ac:dyDescent="0.25">
      <c r="A32" s="57" t="str">
        <f>hidden1!A22</f>
        <v xml:space="preserve"> СЕВЕРО-ЗАПАДНЫЙ ФЕДЕРАЛЬНЫЙ ОКРУГ</v>
      </c>
      <c r="B32" s="58">
        <f>hidden1!HB22</f>
        <v>77475960</v>
      </c>
      <c r="C32" s="58">
        <f>hidden1!HC22</f>
        <v>721717</v>
      </c>
      <c r="D32" s="58">
        <f>hidden1!HD22</f>
        <v>55515468</v>
      </c>
      <c r="E32" s="58">
        <f>hidden1!HE22</f>
        <v>562475</v>
      </c>
      <c r="F32" s="58">
        <f>hidden1!HF22</f>
        <v>21960492</v>
      </c>
      <c r="G32" s="58">
        <f>hidden1!HG22</f>
        <v>159242</v>
      </c>
      <c r="H32" s="58">
        <f>hidden1!HH22</f>
        <v>4215395</v>
      </c>
      <c r="I32" s="58">
        <f>hidden1!HI22</f>
        <v>66739</v>
      </c>
      <c r="J32" s="58">
        <f>hidden1!HJ22</f>
        <v>2366703</v>
      </c>
      <c r="K32" s="58">
        <f>hidden1!HK22</f>
        <v>0</v>
      </c>
      <c r="L32" s="58">
        <f>hidden1!HL22</f>
        <v>1848692</v>
      </c>
      <c r="M32" s="58">
        <f>hidden1!HM22</f>
        <v>66739</v>
      </c>
      <c r="N32" s="57"/>
      <c r="O32" s="57"/>
      <c r="P32" s="57"/>
      <c r="Q32" s="57"/>
      <c r="R32" s="57"/>
    </row>
    <row r="33" spans="1:18" x14ac:dyDescent="0.25">
      <c r="A33" s="57" t="str">
        <f>hidden1!A23</f>
        <v xml:space="preserve">  Республика Карелия</v>
      </c>
      <c r="B33" s="58">
        <f>hidden1!HB23</f>
        <v>1449466</v>
      </c>
      <c r="C33" s="58">
        <f>hidden1!HC23</f>
        <v>0</v>
      </c>
      <c r="D33" s="58">
        <f>hidden1!HD23</f>
        <v>1433241</v>
      </c>
      <c r="E33" s="58">
        <f>hidden1!HE23</f>
        <v>0</v>
      </c>
      <c r="F33" s="58">
        <f>hidden1!HF23</f>
        <v>16225</v>
      </c>
      <c r="G33" s="58">
        <f>hidden1!HG23</f>
        <v>0</v>
      </c>
      <c r="H33" s="58">
        <f>hidden1!HH23</f>
        <v>165786</v>
      </c>
      <c r="I33" s="58">
        <f>hidden1!HI23</f>
        <v>0</v>
      </c>
      <c r="J33" s="58">
        <f>hidden1!HJ23</f>
        <v>83025</v>
      </c>
      <c r="K33" s="58">
        <f>hidden1!HK23</f>
        <v>0</v>
      </c>
      <c r="L33" s="58">
        <f>hidden1!HL23</f>
        <v>82761</v>
      </c>
      <c r="M33" s="58">
        <f>hidden1!HM23</f>
        <v>0</v>
      </c>
      <c r="N33" s="57"/>
      <c r="O33" s="57"/>
      <c r="P33" s="57"/>
      <c r="Q33" s="57"/>
      <c r="R33" s="57"/>
    </row>
    <row r="34" spans="1:18" x14ac:dyDescent="0.25">
      <c r="A34" s="57" t="str">
        <f>hidden1!A24</f>
        <v xml:space="preserve">  Республика Коми</v>
      </c>
      <c r="B34" s="58">
        <f>hidden1!HB24</f>
        <v>12484821</v>
      </c>
      <c r="C34" s="58">
        <f>hidden1!HC24</f>
        <v>0</v>
      </c>
      <c r="D34" s="58">
        <f>hidden1!HD24</f>
        <v>4020934</v>
      </c>
      <c r="E34" s="58">
        <f>hidden1!HE24</f>
        <v>0</v>
      </c>
      <c r="F34" s="58">
        <f>hidden1!HF24</f>
        <v>8463887</v>
      </c>
      <c r="G34" s="58">
        <f>hidden1!HG24</f>
        <v>0</v>
      </c>
      <c r="H34" s="58">
        <f>hidden1!HH24</f>
        <v>207736</v>
      </c>
      <c r="I34" s="58">
        <f>hidden1!HI24</f>
        <v>0</v>
      </c>
      <c r="J34" s="58">
        <f>hidden1!HJ24</f>
        <v>141056</v>
      </c>
      <c r="K34" s="58">
        <f>hidden1!HK24</f>
        <v>0</v>
      </c>
      <c r="L34" s="58">
        <f>hidden1!HL24</f>
        <v>66680</v>
      </c>
      <c r="M34" s="58">
        <f>hidden1!HM24</f>
        <v>0</v>
      </c>
      <c r="N34" s="57"/>
      <c r="O34" s="57"/>
      <c r="P34" s="57"/>
      <c r="Q34" s="57"/>
      <c r="R34" s="57"/>
    </row>
    <row r="35" spans="1:18" x14ac:dyDescent="0.25">
      <c r="A35" s="57" t="str">
        <f>hidden1!A25</f>
        <v xml:space="preserve">  Архангельская область</v>
      </c>
      <c r="B35" s="58">
        <f>hidden1!HB25</f>
        <v>4617233</v>
      </c>
      <c r="C35" s="58">
        <f>hidden1!HC25</f>
        <v>0</v>
      </c>
      <c r="D35" s="58">
        <f>hidden1!HD25</f>
        <v>2567164</v>
      </c>
      <c r="E35" s="58">
        <f>hidden1!HE25</f>
        <v>0</v>
      </c>
      <c r="F35" s="58">
        <f>hidden1!HF25</f>
        <v>2050069</v>
      </c>
      <c r="G35" s="58">
        <f>hidden1!HG25</f>
        <v>0</v>
      </c>
      <c r="H35" s="58">
        <f>hidden1!HH25</f>
        <v>197100</v>
      </c>
      <c r="I35" s="58">
        <f>hidden1!HI25</f>
        <v>66739</v>
      </c>
      <c r="J35" s="58">
        <f>hidden1!HJ25</f>
        <v>109124</v>
      </c>
      <c r="K35" s="58">
        <f>hidden1!HK25</f>
        <v>0</v>
      </c>
      <c r="L35" s="58">
        <f>hidden1!HL25</f>
        <v>87976</v>
      </c>
      <c r="M35" s="58">
        <f>hidden1!HM25</f>
        <v>66739</v>
      </c>
      <c r="N35" s="57"/>
      <c r="O35" s="57"/>
      <c r="P35" s="57"/>
      <c r="Q35" s="57"/>
      <c r="R35" s="57"/>
    </row>
    <row r="36" spans="1:18" x14ac:dyDescent="0.25">
      <c r="A36" s="57" t="str">
        <f>hidden1!A26</f>
        <v xml:space="preserve">  Вологодская область</v>
      </c>
      <c r="B36" s="58">
        <f>hidden1!HB26</f>
        <v>7674378</v>
      </c>
      <c r="C36" s="58">
        <f>hidden1!HC26</f>
        <v>0</v>
      </c>
      <c r="D36" s="58">
        <f>hidden1!HD26</f>
        <v>2858533</v>
      </c>
      <c r="E36" s="58">
        <f>hidden1!HE26</f>
        <v>0</v>
      </c>
      <c r="F36" s="58">
        <f>hidden1!HF26</f>
        <v>4815845</v>
      </c>
      <c r="G36" s="58">
        <f>hidden1!HG26</f>
        <v>0</v>
      </c>
      <c r="H36" s="58">
        <f>hidden1!HH26</f>
        <v>228687</v>
      </c>
      <c r="I36" s="58">
        <f>hidden1!HI26</f>
        <v>0</v>
      </c>
      <c r="J36" s="58">
        <f>hidden1!HJ26</f>
        <v>141041</v>
      </c>
      <c r="K36" s="58">
        <f>hidden1!HK26</f>
        <v>0</v>
      </c>
      <c r="L36" s="58">
        <f>hidden1!HL26</f>
        <v>87646</v>
      </c>
      <c r="M36" s="58">
        <f>hidden1!HM26</f>
        <v>0</v>
      </c>
      <c r="N36" s="57"/>
      <c r="O36" s="57"/>
      <c r="P36" s="57"/>
      <c r="Q36" s="57"/>
      <c r="R36" s="57"/>
    </row>
    <row r="37" spans="1:18" x14ac:dyDescent="0.25">
      <c r="A37" s="57" t="str">
        <f>hidden1!A27</f>
        <v xml:space="preserve">  Калининградская область</v>
      </c>
      <c r="B37" s="58">
        <f>hidden1!HB27</f>
        <v>2886867</v>
      </c>
      <c r="C37" s="58">
        <f>hidden1!HC27</f>
        <v>721717</v>
      </c>
      <c r="D37" s="58">
        <f>hidden1!HD27</f>
        <v>2249900</v>
      </c>
      <c r="E37" s="58">
        <f>hidden1!HE27</f>
        <v>562475</v>
      </c>
      <c r="F37" s="58">
        <f>hidden1!HF27</f>
        <v>636967</v>
      </c>
      <c r="G37" s="58">
        <f>hidden1!HG27</f>
        <v>159242</v>
      </c>
      <c r="H37" s="58">
        <f>hidden1!HH27</f>
        <v>297191</v>
      </c>
      <c r="I37" s="58">
        <f>hidden1!HI27</f>
        <v>0</v>
      </c>
      <c r="J37" s="58">
        <f>hidden1!HJ27</f>
        <v>181733</v>
      </c>
      <c r="K37" s="58">
        <f>hidden1!HK27</f>
        <v>0</v>
      </c>
      <c r="L37" s="58">
        <f>hidden1!HL27</f>
        <v>115458</v>
      </c>
      <c r="M37" s="58">
        <f>hidden1!HM27</f>
        <v>0</v>
      </c>
      <c r="N37" s="57"/>
      <c r="O37" s="57"/>
      <c r="P37" s="57"/>
      <c r="Q37" s="57"/>
      <c r="R37" s="57"/>
    </row>
    <row r="38" spans="1:18" x14ac:dyDescent="0.25">
      <c r="A38" s="57" t="str">
        <f>hidden1!A28</f>
        <v xml:space="preserve">  Ленинградская область</v>
      </c>
      <c r="B38" s="58">
        <f>hidden1!HB28</f>
        <v>15938259</v>
      </c>
      <c r="C38" s="58">
        <f>hidden1!HC28</f>
        <v>0</v>
      </c>
      <c r="D38" s="58">
        <f>hidden1!HD28</f>
        <v>10344089</v>
      </c>
      <c r="E38" s="58">
        <f>hidden1!HE28</f>
        <v>0</v>
      </c>
      <c r="F38" s="58">
        <f>hidden1!HF28</f>
        <v>5594170</v>
      </c>
      <c r="G38" s="58">
        <f>hidden1!HG28</f>
        <v>0</v>
      </c>
      <c r="H38" s="58">
        <f>hidden1!HH28</f>
        <v>513210</v>
      </c>
      <c r="I38" s="58">
        <f>hidden1!HI28</f>
        <v>0</v>
      </c>
      <c r="J38" s="58">
        <f>hidden1!HJ28</f>
        <v>192403</v>
      </c>
      <c r="K38" s="58">
        <f>hidden1!HK28</f>
        <v>0</v>
      </c>
      <c r="L38" s="58">
        <f>hidden1!HL28</f>
        <v>320807</v>
      </c>
      <c r="M38" s="58">
        <f>hidden1!HM28</f>
        <v>0</v>
      </c>
      <c r="N38" s="57"/>
      <c r="O38" s="57"/>
      <c r="P38" s="57"/>
      <c r="Q38" s="57"/>
      <c r="R38" s="57"/>
    </row>
    <row r="39" spans="1:18" x14ac:dyDescent="0.25">
      <c r="A39" s="57" t="str">
        <f>hidden1!A29</f>
        <v xml:space="preserve">  Мурманская область</v>
      </c>
      <c r="B39" s="58">
        <f>hidden1!HB29</f>
        <v>2323333</v>
      </c>
      <c r="C39" s="58">
        <f>hidden1!HC29</f>
        <v>0</v>
      </c>
      <c r="D39" s="58">
        <f>hidden1!HD29</f>
        <v>2318173</v>
      </c>
      <c r="E39" s="58">
        <f>hidden1!HE29</f>
        <v>0</v>
      </c>
      <c r="F39" s="58">
        <f>hidden1!HF29</f>
        <v>5160</v>
      </c>
      <c r="G39" s="58">
        <f>hidden1!HG29</f>
        <v>0</v>
      </c>
      <c r="H39" s="58">
        <f>hidden1!HH29</f>
        <v>148270</v>
      </c>
      <c r="I39" s="58">
        <f>hidden1!HI29</f>
        <v>0</v>
      </c>
      <c r="J39" s="58">
        <f>hidden1!HJ29</f>
        <v>113827</v>
      </c>
      <c r="K39" s="58">
        <f>hidden1!HK29</f>
        <v>0</v>
      </c>
      <c r="L39" s="58">
        <f>hidden1!HL29</f>
        <v>34443</v>
      </c>
      <c r="M39" s="58">
        <f>hidden1!HM29</f>
        <v>0</v>
      </c>
      <c r="N39" s="57"/>
      <c r="O39" s="57"/>
      <c r="P39" s="57"/>
      <c r="Q39" s="57"/>
      <c r="R39" s="57"/>
    </row>
    <row r="40" spans="1:18" x14ac:dyDescent="0.25">
      <c r="A40" s="57" t="str">
        <f>hidden1!A30</f>
        <v xml:space="preserve">  Новгородская область</v>
      </c>
      <c r="B40" s="58">
        <f>hidden1!HB30</f>
        <v>1703645</v>
      </c>
      <c r="C40" s="58">
        <f>hidden1!HC30</f>
        <v>0</v>
      </c>
      <c r="D40" s="58">
        <f>hidden1!HD30</f>
        <v>1438593</v>
      </c>
      <c r="E40" s="58">
        <f>hidden1!HE30</f>
        <v>0</v>
      </c>
      <c r="F40" s="58">
        <f>hidden1!HF30</f>
        <v>265052</v>
      </c>
      <c r="G40" s="58">
        <f>hidden1!HG30</f>
        <v>0</v>
      </c>
      <c r="H40" s="58">
        <f>hidden1!HH30</f>
        <v>134699</v>
      </c>
      <c r="I40" s="58">
        <f>hidden1!HI30</f>
        <v>0</v>
      </c>
      <c r="J40" s="58">
        <f>hidden1!HJ30</f>
        <v>82201</v>
      </c>
      <c r="K40" s="58">
        <f>hidden1!HK30</f>
        <v>0</v>
      </c>
      <c r="L40" s="58">
        <f>hidden1!HL30</f>
        <v>52498</v>
      </c>
      <c r="M40" s="58">
        <f>hidden1!HM30</f>
        <v>0</v>
      </c>
      <c r="N40" s="57"/>
      <c r="O40" s="57"/>
      <c r="P40" s="57"/>
      <c r="Q40" s="57"/>
      <c r="R40" s="57"/>
    </row>
    <row r="41" spans="1:18" x14ac:dyDescent="0.25">
      <c r="A41" s="57" t="str">
        <f>hidden1!A31</f>
        <v xml:space="preserve">  Псковская область</v>
      </c>
      <c r="B41" s="58">
        <f>hidden1!HB31</f>
        <v>921794</v>
      </c>
      <c r="C41" s="58">
        <f>hidden1!HC31</f>
        <v>0</v>
      </c>
      <c r="D41" s="58">
        <f>hidden1!HD31</f>
        <v>837009</v>
      </c>
      <c r="E41" s="58">
        <f>hidden1!HE31</f>
        <v>0</v>
      </c>
      <c r="F41" s="58">
        <f>hidden1!HF31</f>
        <v>84785</v>
      </c>
      <c r="G41" s="58">
        <f>hidden1!HG31</f>
        <v>0</v>
      </c>
      <c r="H41" s="58">
        <f>hidden1!HH31</f>
        <v>130439</v>
      </c>
      <c r="I41" s="58">
        <f>hidden1!HI31</f>
        <v>0</v>
      </c>
      <c r="J41" s="58">
        <f>hidden1!HJ31</f>
        <v>72499</v>
      </c>
      <c r="K41" s="58">
        <f>hidden1!HK31</f>
        <v>0</v>
      </c>
      <c r="L41" s="58">
        <f>hidden1!HL31</f>
        <v>57940</v>
      </c>
      <c r="M41" s="58">
        <f>hidden1!HM31</f>
        <v>0</v>
      </c>
      <c r="N41" s="57"/>
      <c r="O41" s="57"/>
      <c r="P41" s="57"/>
      <c r="Q41" s="57"/>
      <c r="R41" s="57"/>
    </row>
    <row r="42" spans="1:18" x14ac:dyDescent="0.25">
      <c r="A42" s="57" t="str">
        <f>hidden1!A32</f>
        <v xml:space="preserve">  город Санкт-Петербург</v>
      </c>
      <c r="B42" s="58">
        <f>hidden1!HB32</f>
        <v>24364222</v>
      </c>
      <c r="C42" s="58">
        <f>hidden1!HC32</f>
        <v>0</v>
      </c>
      <c r="D42" s="58">
        <f>hidden1!HD32</f>
        <v>24336343</v>
      </c>
      <c r="E42" s="58">
        <f>hidden1!HE32</f>
        <v>0</v>
      </c>
      <c r="F42" s="58">
        <f>hidden1!HF32</f>
        <v>27879</v>
      </c>
      <c r="G42" s="58">
        <f>hidden1!HG32</f>
        <v>0</v>
      </c>
      <c r="H42" s="58">
        <f>hidden1!HH32</f>
        <v>2184124</v>
      </c>
      <c r="I42" s="58">
        <f>hidden1!HI32</f>
        <v>0</v>
      </c>
      <c r="J42" s="58">
        <f>hidden1!HJ32</f>
        <v>1245139</v>
      </c>
      <c r="K42" s="58">
        <f>hidden1!HK32</f>
        <v>0</v>
      </c>
      <c r="L42" s="58">
        <f>hidden1!HL32</f>
        <v>938985</v>
      </c>
      <c r="M42" s="58">
        <f>hidden1!HM32</f>
        <v>0</v>
      </c>
      <c r="N42" s="57"/>
      <c r="O42" s="57"/>
      <c r="P42" s="57"/>
      <c r="Q42" s="57"/>
      <c r="R42" s="57"/>
    </row>
    <row r="43" spans="1:18" x14ac:dyDescent="0.25">
      <c r="A43" s="57" t="str">
        <f>hidden1!A33</f>
        <v xml:space="preserve">  Ненецкий автономный округ</v>
      </c>
      <c r="B43" s="58">
        <f>hidden1!HB33</f>
        <v>3111942</v>
      </c>
      <c r="C43" s="58">
        <f>hidden1!HC33</f>
        <v>0</v>
      </c>
      <c r="D43" s="58">
        <f>hidden1!HD33</f>
        <v>3111489</v>
      </c>
      <c r="E43" s="58">
        <f>hidden1!HE33</f>
        <v>0</v>
      </c>
      <c r="F43" s="58">
        <f>hidden1!HF33</f>
        <v>453</v>
      </c>
      <c r="G43" s="58">
        <f>hidden1!HG33</f>
        <v>0</v>
      </c>
      <c r="H43" s="58">
        <f>hidden1!HH33</f>
        <v>8153</v>
      </c>
      <c r="I43" s="58">
        <f>hidden1!HI33</f>
        <v>0</v>
      </c>
      <c r="J43" s="58">
        <f>hidden1!HJ33</f>
        <v>4655</v>
      </c>
      <c r="K43" s="58">
        <f>hidden1!HK33</f>
        <v>0</v>
      </c>
      <c r="L43" s="58">
        <f>hidden1!HL33</f>
        <v>3498</v>
      </c>
      <c r="M43" s="58">
        <f>hidden1!HM33</f>
        <v>0</v>
      </c>
      <c r="N43" s="57"/>
      <c r="O43" s="57"/>
      <c r="P43" s="57"/>
      <c r="Q43" s="57"/>
      <c r="R43" s="57"/>
    </row>
    <row r="44" spans="1:18" x14ac:dyDescent="0.25">
      <c r="A44" s="57" t="str">
        <f>hidden1!A34</f>
        <v xml:space="preserve"> СЕВЕРО-КАВКАЗСКИЙ ФЕДЕРАЛЬНЫЙ ОКРУГ</v>
      </c>
      <c r="B44" s="58">
        <f>hidden1!HB34</f>
        <v>10693860</v>
      </c>
      <c r="C44" s="58">
        <f>hidden1!HC34</f>
        <v>484707</v>
      </c>
      <c r="D44" s="58">
        <f>hidden1!HD34</f>
        <v>9485370</v>
      </c>
      <c r="E44" s="58">
        <f>hidden1!HE34</f>
        <v>483595</v>
      </c>
      <c r="F44" s="58">
        <f>hidden1!HF34</f>
        <v>1208490</v>
      </c>
      <c r="G44" s="58">
        <f>hidden1!HG34</f>
        <v>1112</v>
      </c>
      <c r="H44" s="58">
        <f>hidden1!HH34</f>
        <v>1317276</v>
      </c>
      <c r="I44" s="58">
        <f>hidden1!HI34</f>
        <v>23828</v>
      </c>
      <c r="J44" s="58">
        <f>hidden1!HJ34</f>
        <v>287952</v>
      </c>
      <c r="K44" s="58">
        <f>hidden1!HK34</f>
        <v>3145</v>
      </c>
      <c r="L44" s="58">
        <f>hidden1!HL34</f>
        <v>1029324</v>
      </c>
      <c r="M44" s="58">
        <f>hidden1!HM34</f>
        <v>20683</v>
      </c>
      <c r="N44" s="57"/>
      <c r="O44" s="57"/>
      <c r="P44" s="57"/>
      <c r="Q44" s="57"/>
      <c r="R44" s="57"/>
    </row>
    <row r="45" spans="1:18" x14ac:dyDescent="0.25">
      <c r="A45" s="57" t="str">
        <f>hidden1!A35</f>
        <v xml:space="preserve">  Республика Дагестан</v>
      </c>
      <c r="B45" s="58">
        <f>hidden1!HB35</f>
        <v>2010071</v>
      </c>
      <c r="C45" s="58">
        <f>hidden1!HC35</f>
        <v>0</v>
      </c>
      <c r="D45" s="58">
        <f>hidden1!HD35</f>
        <v>1757315</v>
      </c>
      <c r="E45" s="58">
        <f>hidden1!HE35</f>
        <v>0</v>
      </c>
      <c r="F45" s="58">
        <f>hidden1!HF35</f>
        <v>252756</v>
      </c>
      <c r="G45" s="58">
        <f>hidden1!HG35</f>
        <v>0</v>
      </c>
      <c r="H45" s="58">
        <f>hidden1!HH35</f>
        <v>470091</v>
      </c>
      <c r="I45" s="58">
        <f>hidden1!HI35</f>
        <v>0</v>
      </c>
      <c r="J45" s="58">
        <f>hidden1!HJ35</f>
        <v>36596</v>
      </c>
      <c r="K45" s="58">
        <f>hidden1!HK35</f>
        <v>0</v>
      </c>
      <c r="L45" s="58">
        <f>hidden1!HL35</f>
        <v>433495</v>
      </c>
      <c r="M45" s="58">
        <f>hidden1!HM35</f>
        <v>0</v>
      </c>
      <c r="N45" s="57"/>
      <c r="O45" s="57"/>
      <c r="P45" s="57"/>
      <c r="Q45" s="57"/>
      <c r="R45" s="57"/>
    </row>
    <row r="46" spans="1:18" x14ac:dyDescent="0.25">
      <c r="A46" s="57" t="str">
        <f>hidden1!A36</f>
        <v xml:space="preserve">  Республика Ингушетия</v>
      </c>
      <c r="B46" s="58">
        <f>hidden1!HB36</f>
        <v>472677</v>
      </c>
      <c r="C46" s="58">
        <f>hidden1!HC36</f>
        <v>0</v>
      </c>
      <c r="D46" s="58">
        <f>hidden1!HD36</f>
        <v>460981</v>
      </c>
      <c r="E46" s="58">
        <f>hidden1!HE36</f>
        <v>0</v>
      </c>
      <c r="F46" s="58">
        <f>hidden1!HF36</f>
        <v>11696</v>
      </c>
      <c r="G46" s="58">
        <f>hidden1!HG36</f>
        <v>0</v>
      </c>
      <c r="H46" s="58">
        <f>hidden1!HH36</f>
        <v>30951</v>
      </c>
      <c r="I46" s="58">
        <f>hidden1!HI36</f>
        <v>6190</v>
      </c>
      <c r="J46" s="58">
        <f>hidden1!HJ36</f>
        <v>4559</v>
      </c>
      <c r="K46" s="58">
        <f>hidden1!HK36</f>
        <v>912</v>
      </c>
      <c r="L46" s="58">
        <f>hidden1!HL36</f>
        <v>26392</v>
      </c>
      <c r="M46" s="58">
        <f>hidden1!HM36</f>
        <v>5278</v>
      </c>
      <c r="N46" s="57"/>
      <c r="O46" s="57"/>
      <c r="P46" s="57"/>
      <c r="Q46" s="57"/>
      <c r="R46" s="57"/>
    </row>
    <row r="47" spans="1:18" x14ac:dyDescent="0.25">
      <c r="A47" s="57" t="str">
        <f>hidden1!A37</f>
        <v xml:space="preserve">  Кабардино-Балкарская Республика</v>
      </c>
      <c r="B47" s="58">
        <f>hidden1!HB37</f>
        <v>766707</v>
      </c>
      <c r="C47" s="58">
        <f>hidden1!HC37</f>
        <v>0</v>
      </c>
      <c r="D47" s="58">
        <f>hidden1!HD37</f>
        <v>727769</v>
      </c>
      <c r="E47" s="58">
        <f>hidden1!HE37</f>
        <v>0</v>
      </c>
      <c r="F47" s="58">
        <f>hidden1!HF37</f>
        <v>38938</v>
      </c>
      <c r="G47" s="58">
        <f>hidden1!HG37</f>
        <v>0</v>
      </c>
      <c r="H47" s="58">
        <f>hidden1!HH37</f>
        <v>78826</v>
      </c>
      <c r="I47" s="58">
        <f>hidden1!HI37</f>
        <v>0</v>
      </c>
      <c r="J47" s="58">
        <f>hidden1!HJ37</f>
        <v>11661</v>
      </c>
      <c r="K47" s="58">
        <f>hidden1!HK37</f>
        <v>0</v>
      </c>
      <c r="L47" s="58">
        <f>hidden1!HL37</f>
        <v>67165</v>
      </c>
      <c r="M47" s="58">
        <f>hidden1!HM37</f>
        <v>0</v>
      </c>
      <c r="N47" s="57"/>
      <c r="O47" s="57"/>
      <c r="P47" s="57"/>
      <c r="Q47" s="57"/>
      <c r="R47" s="57"/>
    </row>
    <row r="48" spans="1:18" x14ac:dyDescent="0.25">
      <c r="A48" s="57" t="str">
        <f>hidden1!A38</f>
        <v xml:space="preserve">  Карачаево-Черкесская Республика</v>
      </c>
      <c r="B48" s="58">
        <f>hidden1!HB38</f>
        <v>531520</v>
      </c>
      <c r="C48" s="58">
        <f>hidden1!HC38</f>
        <v>265760</v>
      </c>
      <c r="D48" s="58">
        <f>hidden1!HD38</f>
        <v>529296</v>
      </c>
      <c r="E48" s="58">
        <f>hidden1!HE38</f>
        <v>264648</v>
      </c>
      <c r="F48" s="58">
        <f>hidden1!HF38</f>
        <v>2224</v>
      </c>
      <c r="G48" s="58">
        <f>hidden1!HG38</f>
        <v>1112</v>
      </c>
      <c r="H48" s="58">
        <f>hidden1!HH38</f>
        <v>70812</v>
      </c>
      <c r="I48" s="58">
        <f>hidden1!HI38</f>
        <v>0</v>
      </c>
      <c r="J48" s="58">
        <f>hidden1!HJ38</f>
        <v>18063</v>
      </c>
      <c r="K48" s="58">
        <f>hidden1!HK38</f>
        <v>0</v>
      </c>
      <c r="L48" s="58">
        <f>hidden1!HL38</f>
        <v>52749</v>
      </c>
      <c r="M48" s="58">
        <f>hidden1!HM38</f>
        <v>0</v>
      </c>
      <c r="N48" s="57"/>
      <c r="O48" s="57"/>
      <c r="P48" s="57"/>
      <c r="Q48" s="57"/>
      <c r="R48" s="57"/>
    </row>
    <row r="49" spans="1:18" x14ac:dyDescent="0.25">
      <c r="A49" s="57" t="str">
        <f>hidden1!A39</f>
        <v xml:space="preserve">  Республика Северная Осетия-Алания</v>
      </c>
      <c r="B49" s="58">
        <f>hidden1!HB39</f>
        <v>912633</v>
      </c>
      <c r="C49" s="58">
        <f>hidden1!HC39</f>
        <v>218947</v>
      </c>
      <c r="D49" s="58">
        <f>hidden1!HD39</f>
        <v>729823</v>
      </c>
      <c r="E49" s="58">
        <f>hidden1!HE39</f>
        <v>218947</v>
      </c>
      <c r="F49" s="58">
        <f>hidden1!HF39</f>
        <v>182810</v>
      </c>
      <c r="G49" s="58">
        <f>hidden1!HG39</f>
        <v>0</v>
      </c>
      <c r="H49" s="58">
        <f>hidden1!HH39</f>
        <v>110495</v>
      </c>
      <c r="I49" s="58">
        <f>hidden1!HI39</f>
        <v>0</v>
      </c>
      <c r="J49" s="58">
        <f>hidden1!HJ39</f>
        <v>10676</v>
      </c>
      <c r="K49" s="58">
        <f>hidden1!HK39</f>
        <v>0</v>
      </c>
      <c r="L49" s="58">
        <f>hidden1!HL39</f>
        <v>99819</v>
      </c>
      <c r="M49" s="58">
        <f>hidden1!HM39</f>
        <v>0</v>
      </c>
      <c r="N49" s="57"/>
      <c r="O49" s="57"/>
      <c r="P49" s="57"/>
      <c r="Q49" s="57"/>
      <c r="R49" s="57"/>
    </row>
    <row r="50" spans="1:18" x14ac:dyDescent="0.25">
      <c r="A50" s="57" t="str">
        <f>hidden1!A40</f>
        <v xml:space="preserve">  Чеченская Республика</v>
      </c>
      <c r="B50" s="58">
        <f>hidden1!HB40</f>
        <v>1382036</v>
      </c>
      <c r="C50" s="58">
        <f>hidden1!HC40</f>
        <v>0</v>
      </c>
      <c r="D50" s="58">
        <f>hidden1!HD40</f>
        <v>1267394</v>
      </c>
      <c r="E50" s="58">
        <f>hidden1!HE40</f>
        <v>0</v>
      </c>
      <c r="F50" s="58">
        <f>hidden1!HF40</f>
        <v>114642</v>
      </c>
      <c r="G50" s="58">
        <f>hidden1!HG40</f>
        <v>0</v>
      </c>
      <c r="H50" s="58">
        <f>hidden1!HH40</f>
        <v>176381</v>
      </c>
      <c r="I50" s="58">
        <f>hidden1!HI40</f>
        <v>17638</v>
      </c>
      <c r="J50" s="58">
        <f>hidden1!HJ40</f>
        <v>22333</v>
      </c>
      <c r="K50" s="58">
        <f>hidden1!HK40</f>
        <v>2233</v>
      </c>
      <c r="L50" s="58">
        <f>hidden1!HL40</f>
        <v>154048</v>
      </c>
      <c r="M50" s="58">
        <f>hidden1!HM40</f>
        <v>15405</v>
      </c>
      <c r="N50" s="57"/>
      <c r="O50" s="57"/>
      <c r="P50" s="57"/>
      <c r="Q50" s="57"/>
      <c r="R50" s="57"/>
    </row>
    <row r="51" spans="1:18" x14ac:dyDescent="0.25">
      <c r="A51" s="57" t="str">
        <f>hidden1!A41</f>
        <v xml:space="preserve">  Ставропольский край</v>
      </c>
      <c r="B51" s="58">
        <f>hidden1!HB41</f>
        <v>4618216</v>
      </c>
      <c r="C51" s="58">
        <f>hidden1!HC41</f>
        <v>0</v>
      </c>
      <c r="D51" s="58">
        <f>hidden1!HD41</f>
        <v>4012792</v>
      </c>
      <c r="E51" s="58">
        <f>hidden1!HE41</f>
        <v>0</v>
      </c>
      <c r="F51" s="58">
        <f>hidden1!HF41</f>
        <v>605424</v>
      </c>
      <c r="G51" s="58">
        <f>hidden1!HG41</f>
        <v>0</v>
      </c>
      <c r="H51" s="58">
        <f>hidden1!HH41</f>
        <v>379720</v>
      </c>
      <c r="I51" s="58">
        <f>hidden1!HI41</f>
        <v>0</v>
      </c>
      <c r="J51" s="58">
        <f>hidden1!HJ41</f>
        <v>184064</v>
      </c>
      <c r="K51" s="58">
        <f>hidden1!HK41</f>
        <v>0</v>
      </c>
      <c r="L51" s="58">
        <f>hidden1!HL41</f>
        <v>195656</v>
      </c>
      <c r="M51" s="58">
        <f>hidden1!HM41</f>
        <v>0</v>
      </c>
      <c r="N51" s="57"/>
      <c r="O51" s="57"/>
      <c r="P51" s="57"/>
      <c r="Q51" s="57"/>
      <c r="R51" s="57"/>
    </row>
    <row r="52" spans="1:18" x14ac:dyDescent="0.25">
      <c r="A52" s="57" t="str">
        <f>hidden1!A42</f>
        <v xml:space="preserve"> ЮЖНЫЙ ФЕДЕРАЛЬНЫЙ ОКРУГ</v>
      </c>
      <c r="B52" s="58">
        <f>hidden1!HB42</f>
        <v>49840235</v>
      </c>
      <c r="C52" s="58">
        <f>hidden1!HC42</f>
        <v>999363</v>
      </c>
      <c r="D52" s="58">
        <f>hidden1!HD42</f>
        <v>42225712</v>
      </c>
      <c r="E52" s="58">
        <f>hidden1!HE42</f>
        <v>842559</v>
      </c>
      <c r="F52" s="58">
        <f>hidden1!HF42</f>
        <v>7614523</v>
      </c>
      <c r="G52" s="58">
        <f>hidden1!HG42</f>
        <v>156804</v>
      </c>
      <c r="H52" s="58">
        <f>hidden1!HH42</f>
        <v>2552281</v>
      </c>
      <c r="I52" s="58">
        <f>hidden1!HI42</f>
        <v>606398</v>
      </c>
      <c r="J52" s="58">
        <f>hidden1!HJ42</f>
        <v>1253435</v>
      </c>
      <c r="K52" s="58">
        <f>hidden1!HK42</f>
        <v>321514</v>
      </c>
      <c r="L52" s="58">
        <f>hidden1!HL42</f>
        <v>1298846</v>
      </c>
      <c r="M52" s="58">
        <f>hidden1!HM42</f>
        <v>284884</v>
      </c>
      <c r="N52" s="57"/>
      <c r="O52" s="57"/>
      <c r="P52" s="57"/>
      <c r="Q52" s="57"/>
      <c r="R52" s="57"/>
    </row>
    <row r="53" spans="1:18" x14ac:dyDescent="0.25">
      <c r="A53" s="57" t="str">
        <f>hidden1!A43</f>
        <v xml:space="preserve">  Республика Адыгея</v>
      </c>
      <c r="B53" s="58">
        <f>hidden1!HB43</f>
        <v>776404</v>
      </c>
      <c r="C53" s="58">
        <f>hidden1!HC43</f>
        <v>322030</v>
      </c>
      <c r="D53" s="58">
        <f>hidden1!HD43</f>
        <v>682609</v>
      </c>
      <c r="E53" s="58">
        <f>hidden1!HE43</f>
        <v>279905</v>
      </c>
      <c r="F53" s="58">
        <f>hidden1!HF43</f>
        <v>93795</v>
      </c>
      <c r="G53" s="58">
        <f>hidden1!HG43</f>
        <v>42125</v>
      </c>
      <c r="H53" s="58">
        <f>hidden1!HH43</f>
        <v>91217</v>
      </c>
      <c r="I53" s="58">
        <f>hidden1!HI43</f>
        <v>0</v>
      </c>
      <c r="J53" s="58">
        <f>hidden1!HJ43</f>
        <v>31215</v>
      </c>
      <c r="K53" s="58">
        <f>hidden1!HK43</f>
        <v>0</v>
      </c>
      <c r="L53" s="58">
        <f>hidden1!HL43</f>
        <v>60002</v>
      </c>
      <c r="M53" s="58">
        <f>hidden1!HM43</f>
        <v>0</v>
      </c>
      <c r="N53" s="57"/>
      <c r="O53" s="57"/>
      <c r="P53" s="57"/>
      <c r="Q53" s="57"/>
      <c r="R53" s="57"/>
    </row>
    <row r="54" spans="1:18" x14ac:dyDescent="0.25">
      <c r="A54" s="57" t="str">
        <f>hidden1!A44</f>
        <v xml:space="preserve">  Республика Калмыкия</v>
      </c>
      <c r="B54" s="58">
        <f>hidden1!HB44</f>
        <v>755707</v>
      </c>
      <c r="C54" s="58">
        <f>hidden1!HC44</f>
        <v>0</v>
      </c>
      <c r="D54" s="58">
        <f>hidden1!HD44</f>
        <v>712516</v>
      </c>
      <c r="E54" s="58">
        <f>hidden1!HE44</f>
        <v>0</v>
      </c>
      <c r="F54" s="58">
        <f>hidden1!HF44</f>
        <v>43191</v>
      </c>
      <c r="G54" s="58">
        <f>hidden1!HG44</f>
        <v>0</v>
      </c>
      <c r="H54" s="58">
        <f>hidden1!HH44</f>
        <v>31650</v>
      </c>
      <c r="I54" s="58">
        <f>hidden1!HI44</f>
        <v>15825</v>
      </c>
      <c r="J54" s="58">
        <f>hidden1!HJ44</f>
        <v>11104</v>
      </c>
      <c r="K54" s="58">
        <f>hidden1!HK44</f>
        <v>5552</v>
      </c>
      <c r="L54" s="58">
        <f>hidden1!HL44</f>
        <v>20546</v>
      </c>
      <c r="M54" s="58">
        <f>hidden1!HM44</f>
        <v>10273</v>
      </c>
      <c r="N54" s="57"/>
      <c r="O54" s="57"/>
      <c r="P54" s="57"/>
      <c r="Q54" s="57"/>
      <c r="R54" s="57"/>
    </row>
    <row r="55" spans="1:18" x14ac:dyDescent="0.25">
      <c r="A55" s="57" t="str">
        <f>hidden1!A45</f>
        <v xml:space="preserve">  Республика Крым</v>
      </c>
      <c r="B55" s="58">
        <f>hidden1!HB45</f>
        <v>2600285</v>
      </c>
      <c r="C55" s="58">
        <f>hidden1!HC45</f>
        <v>0</v>
      </c>
      <c r="D55" s="58">
        <f>hidden1!HD45</f>
        <v>2598541</v>
      </c>
      <c r="E55" s="58">
        <f>hidden1!HE45</f>
        <v>0</v>
      </c>
      <c r="F55" s="58">
        <f>hidden1!HF45</f>
        <v>1744</v>
      </c>
      <c r="G55" s="58">
        <f>hidden1!HG45</f>
        <v>0</v>
      </c>
      <c r="H55" s="58">
        <f>hidden1!HH45</f>
        <v>141275</v>
      </c>
      <c r="I55" s="58">
        <f>hidden1!HI45</f>
        <v>0</v>
      </c>
      <c r="J55" s="58">
        <f>hidden1!HJ45</f>
        <v>66989</v>
      </c>
      <c r="K55" s="58">
        <f>hidden1!HK45</f>
        <v>0</v>
      </c>
      <c r="L55" s="58">
        <f>hidden1!HL45</f>
        <v>74286</v>
      </c>
      <c r="M55" s="58">
        <f>hidden1!HM45</f>
        <v>0</v>
      </c>
      <c r="N55" s="57"/>
      <c r="O55" s="57"/>
      <c r="P55" s="57"/>
      <c r="Q55" s="57"/>
      <c r="R55" s="57"/>
    </row>
    <row r="56" spans="1:18" x14ac:dyDescent="0.25">
      <c r="A56" s="57" t="str">
        <f>hidden1!A46</f>
        <v xml:space="preserve">  Краснодарский край</v>
      </c>
      <c r="B56" s="58">
        <f>hidden1!HB46</f>
        <v>23499812</v>
      </c>
      <c r="C56" s="58">
        <f>hidden1!HC46</f>
        <v>677333</v>
      </c>
      <c r="D56" s="58">
        <f>hidden1!HD46</f>
        <v>19677193</v>
      </c>
      <c r="E56" s="58">
        <f>hidden1!HE46</f>
        <v>562654</v>
      </c>
      <c r="F56" s="58">
        <f>hidden1!HF46</f>
        <v>3822619</v>
      </c>
      <c r="G56" s="58">
        <f>hidden1!HG46</f>
        <v>114679</v>
      </c>
      <c r="H56" s="58">
        <f>hidden1!HH46</f>
        <v>1205048</v>
      </c>
      <c r="I56" s="58">
        <f>hidden1!HI46</f>
        <v>0</v>
      </c>
      <c r="J56" s="58">
        <f>hidden1!HJ46</f>
        <v>591343</v>
      </c>
      <c r="K56" s="58">
        <f>hidden1!HK46</f>
        <v>0</v>
      </c>
      <c r="L56" s="58">
        <f>hidden1!HL46</f>
        <v>613705</v>
      </c>
      <c r="M56" s="58">
        <f>hidden1!HM46</f>
        <v>0</v>
      </c>
      <c r="N56" s="57"/>
      <c r="O56" s="57"/>
      <c r="P56" s="57"/>
      <c r="Q56" s="57"/>
      <c r="R56" s="57"/>
    </row>
    <row r="57" spans="1:18" x14ac:dyDescent="0.25">
      <c r="A57" s="57" t="str">
        <f>hidden1!A47</f>
        <v xml:space="preserve">  Астраханская область</v>
      </c>
      <c r="B57" s="58">
        <f>hidden1!HB47</f>
        <v>6994880</v>
      </c>
      <c r="C57" s="58">
        <f>hidden1!HC47</f>
        <v>0</v>
      </c>
      <c r="D57" s="58">
        <f>hidden1!HD47</f>
        <v>5550992</v>
      </c>
      <c r="E57" s="58">
        <f>hidden1!HE47</f>
        <v>0</v>
      </c>
      <c r="F57" s="58">
        <f>hidden1!HF47</f>
        <v>1443888</v>
      </c>
      <c r="G57" s="58">
        <f>hidden1!HG47</f>
        <v>0</v>
      </c>
      <c r="H57" s="58">
        <f>hidden1!HH47</f>
        <v>159952</v>
      </c>
      <c r="I57" s="58">
        <f>hidden1!HI47</f>
        <v>0</v>
      </c>
      <c r="J57" s="58">
        <f>hidden1!HJ47</f>
        <v>60121</v>
      </c>
      <c r="K57" s="58">
        <f>hidden1!HK47</f>
        <v>0</v>
      </c>
      <c r="L57" s="58">
        <f>hidden1!HL47</f>
        <v>99831</v>
      </c>
      <c r="M57" s="58">
        <f>hidden1!HM47</f>
        <v>0</v>
      </c>
      <c r="N57" s="57"/>
      <c r="O57" s="57"/>
      <c r="P57" s="57"/>
      <c r="Q57" s="57"/>
      <c r="R57" s="57"/>
    </row>
    <row r="58" spans="1:18" x14ac:dyDescent="0.25">
      <c r="A58" s="57" t="str">
        <f>hidden1!A48</f>
        <v xml:space="preserve">  Волгоградская область</v>
      </c>
      <c r="B58" s="58">
        <f>hidden1!HB48</f>
        <v>5209833</v>
      </c>
      <c r="C58" s="58">
        <f>hidden1!HC48</f>
        <v>0</v>
      </c>
      <c r="D58" s="58">
        <f>hidden1!HD48</f>
        <v>4467442</v>
      </c>
      <c r="E58" s="58">
        <f>hidden1!HE48</f>
        <v>0</v>
      </c>
      <c r="F58" s="58">
        <f>hidden1!HF48</f>
        <v>742391</v>
      </c>
      <c r="G58" s="58">
        <f>hidden1!HG48</f>
        <v>0</v>
      </c>
      <c r="H58" s="58">
        <f>hidden1!HH48</f>
        <v>296608</v>
      </c>
      <c r="I58" s="58">
        <f>hidden1!HI48</f>
        <v>0</v>
      </c>
      <c r="J58" s="58">
        <f>hidden1!HJ48</f>
        <v>159647</v>
      </c>
      <c r="K58" s="58">
        <f>hidden1!HK48</f>
        <v>0</v>
      </c>
      <c r="L58" s="58">
        <f>hidden1!HL48</f>
        <v>136961</v>
      </c>
      <c r="M58" s="58">
        <f>hidden1!HM48</f>
        <v>0</v>
      </c>
      <c r="N58" s="57"/>
      <c r="O58" s="57"/>
      <c r="P58" s="57"/>
      <c r="Q58" s="57"/>
      <c r="R58" s="57"/>
    </row>
    <row r="59" spans="1:18" x14ac:dyDescent="0.25">
      <c r="A59" s="57" t="str">
        <f>hidden1!A49</f>
        <v xml:space="preserve">  Ростовская область</v>
      </c>
      <c r="B59" s="58">
        <f>hidden1!HB49</f>
        <v>9604106</v>
      </c>
      <c r="C59" s="58">
        <f>hidden1!HC49</f>
        <v>0</v>
      </c>
      <c r="D59" s="58">
        <f>hidden1!HD49</f>
        <v>8137516</v>
      </c>
      <c r="E59" s="58">
        <f>hidden1!HE49</f>
        <v>0</v>
      </c>
      <c r="F59" s="58">
        <f>hidden1!HF49</f>
        <v>1466590</v>
      </c>
      <c r="G59" s="58">
        <f>hidden1!HG49</f>
        <v>0</v>
      </c>
      <c r="H59" s="58">
        <f>hidden1!HH49</f>
        <v>590573</v>
      </c>
      <c r="I59" s="58">
        <f>hidden1!HI49</f>
        <v>590573</v>
      </c>
      <c r="J59" s="58">
        <f>hidden1!HJ49</f>
        <v>315962</v>
      </c>
      <c r="K59" s="58">
        <f>hidden1!HK49</f>
        <v>315962</v>
      </c>
      <c r="L59" s="58">
        <f>hidden1!HL49</f>
        <v>274611</v>
      </c>
      <c r="M59" s="58">
        <f>hidden1!HM49</f>
        <v>274611</v>
      </c>
      <c r="N59" s="57"/>
      <c r="O59" s="57"/>
      <c r="P59" s="57"/>
      <c r="Q59" s="57"/>
      <c r="R59" s="57"/>
    </row>
    <row r="60" spans="1:18" x14ac:dyDescent="0.25">
      <c r="A60" s="57" t="str">
        <f>hidden1!A50</f>
        <v xml:space="preserve">  город Севастополь</v>
      </c>
      <c r="B60" s="58">
        <f>hidden1!HB50</f>
        <v>399208</v>
      </c>
      <c r="C60" s="58">
        <f>hidden1!HC50</f>
        <v>0</v>
      </c>
      <c r="D60" s="58">
        <f>hidden1!HD50</f>
        <v>398903</v>
      </c>
      <c r="E60" s="58">
        <f>hidden1!HE50</f>
        <v>0</v>
      </c>
      <c r="F60" s="58">
        <f>hidden1!HF50</f>
        <v>305</v>
      </c>
      <c r="G60" s="58">
        <f>hidden1!HG50</f>
        <v>0</v>
      </c>
      <c r="H60" s="58">
        <f>hidden1!HH50</f>
        <v>35958</v>
      </c>
      <c r="I60" s="58">
        <f>hidden1!HI50</f>
        <v>0</v>
      </c>
      <c r="J60" s="58">
        <f>hidden1!HJ50</f>
        <v>17054</v>
      </c>
      <c r="K60" s="58">
        <f>hidden1!HK50</f>
        <v>0</v>
      </c>
      <c r="L60" s="58">
        <f>hidden1!HL50</f>
        <v>18904</v>
      </c>
      <c r="M60" s="58">
        <f>hidden1!HM50</f>
        <v>0</v>
      </c>
      <c r="N60" s="57"/>
      <c r="O60" s="57"/>
      <c r="P60" s="57"/>
      <c r="Q60" s="57"/>
      <c r="R60" s="57"/>
    </row>
    <row r="61" spans="1:18" x14ac:dyDescent="0.25">
      <c r="A61" s="57" t="str">
        <f>hidden1!A51</f>
        <v xml:space="preserve"> ПРИВОЛЖСКИЙ ФЕДЕРАЛЬНЫЙ ОКРУГ</v>
      </c>
      <c r="B61" s="58">
        <f>hidden1!HB51</f>
        <v>79135294</v>
      </c>
      <c r="C61" s="58">
        <f>hidden1!HC51</f>
        <v>875767</v>
      </c>
      <c r="D61" s="58">
        <f>hidden1!HD51</f>
        <v>70957316</v>
      </c>
      <c r="E61" s="58">
        <f>hidden1!HE51</f>
        <v>795949</v>
      </c>
      <c r="F61" s="58">
        <f>hidden1!HF51</f>
        <v>8177978</v>
      </c>
      <c r="G61" s="58">
        <f>hidden1!HG51</f>
        <v>79818</v>
      </c>
      <c r="H61" s="58">
        <f>hidden1!HH51</f>
        <v>5580550</v>
      </c>
      <c r="I61" s="58">
        <f>hidden1!HI51</f>
        <v>473921</v>
      </c>
      <c r="J61" s="58">
        <f>hidden1!HJ51</f>
        <v>3380464</v>
      </c>
      <c r="K61" s="58">
        <f>hidden1!HK51</f>
        <v>259915</v>
      </c>
      <c r="L61" s="58">
        <f>hidden1!HL51</f>
        <v>2200086</v>
      </c>
      <c r="M61" s="58">
        <f>hidden1!HM51</f>
        <v>214006</v>
      </c>
      <c r="N61" s="57"/>
      <c r="O61" s="57"/>
      <c r="P61" s="57"/>
      <c r="Q61" s="57"/>
      <c r="R61" s="57"/>
    </row>
    <row r="62" spans="1:18" x14ac:dyDescent="0.25">
      <c r="A62" s="57" t="str">
        <f>hidden1!A52</f>
        <v xml:space="preserve">  Республика Башкортостан</v>
      </c>
      <c r="B62" s="58">
        <f>hidden1!HB52</f>
        <v>7294041</v>
      </c>
      <c r="C62" s="58">
        <f>hidden1!HC52</f>
        <v>483814</v>
      </c>
      <c r="D62" s="58">
        <f>hidden1!HD52</f>
        <v>6764219</v>
      </c>
      <c r="E62" s="58">
        <f>hidden1!HE52</f>
        <v>457265</v>
      </c>
      <c r="F62" s="58">
        <f>hidden1!HF52</f>
        <v>529822</v>
      </c>
      <c r="G62" s="58">
        <f>hidden1!HG52</f>
        <v>26549</v>
      </c>
      <c r="H62" s="58">
        <f>hidden1!HH52</f>
        <v>707663</v>
      </c>
      <c r="I62" s="58">
        <f>hidden1!HI52</f>
        <v>0</v>
      </c>
      <c r="J62" s="58">
        <f>hidden1!HJ52</f>
        <v>469217</v>
      </c>
      <c r="K62" s="58">
        <f>hidden1!HK52</f>
        <v>0</v>
      </c>
      <c r="L62" s="58">
        <f>hidden1!HL52</f>
        <v>238446</v>
      </c>
      <c r="M62" s="58">
        <f>hidden1!HM52</f>
        <v>0</v>
      </c>
      <c r="N62" s="57"/>
      <c r="O62" s="57"/>
      <c r="P62" s="57"/>
      <c r="Q62" s="57"/>
      <c r="R62" s="57"/>
    </row>
    <row r="63" spans="1:18" x14ac:dyDescent="0.25">
      <c r="A63" s="57" t="str">
        <f>hidden1!A53</f>
        <v xml:space="preserve">  Республика Марий-Эл</v>
      </c>
      <c r="B63" s="58">
        <f>hidden1!HB53</f>
        <v>948128</v>
      </c>
      <c r="C63" s="58">
        <f>hidden1!HC53</f>
        <v>0</v>
      </c>
      <c r="D63" s="58">
        <f>hidden1!HD53</f>
        <v>758321</v>
      </c>
      <c r="E63" s="58">
        <f>hidden1!HE53</f>
        <v>0</v>
      </c>
      <c r="F63" s="58">
        <f>hidden1!HF53</f>
        <v>189807</v>
      </c>
      <c r="G63" s="58">
        <f>hidden1!HG53</f>
        <v>0</v>
      </c>
      <c r="H63" s="58">
        <f>hidden1!HH53</f>
        <v>84312</v>
      </c>
      <c r="I63" s="58">
        <f>hidden1!HI53</f>
        <v>0</v>
      </c>
      <c r="J63" s="58">
        <f>hidden1!HJ53</f>
        <v>48988</v>
      </c>
      <c r="K63" s="58">
        <f>hidden1!HK53</f>
        <v>0</v>
      </c>
      <c r="L63" s="58">
        <f>hidden1!HL53</f>
        <v>35324</v>
      </c>
      <c r="M63" s="58">
        <f>hidden1!HM53</f>
        <v>0</v>
      </c>
      <c r="N63" s="57"/>
      <c r="O63" s="57"/>
      <c r="P63" s="57"/>
      <c r="Q63" s="57"/>
      <c r="R63" s="57"/>
    </row>
    <row r="64" spans="1:18" x14ac:dyDescent="0.25">
      <c r="A64" s="57" t="str">
        <f>hidden1!A54</f>
        <v xml:space="preserve">  Республика Мордовия</v>
      </c>
      <c r="B64" s="58">
        <f>hidden1!HB54</f>
        <v>1613346</v>
      </c>
      <c r="C64" s="58">
        <f>hidden1!HC54</f>
        <v>0</v>
      </c>
      <c r="D64" s="58">
        <f>hidden1!HD54</f>
        <v>1349199</v>
      </c>
      <c r="E64" s="58">
        <f>hidden1!HE54</f>
        <v>0</v>
      </c>
      <c r="F64" s="58">
        <f>hidden1!HF54</f>
        <v>264147</v>
      </c>
      <c r="G64" s="58">
        <f>hidden1!HG54</f>
        <v>0</v>
      </c>
      <c r="H64" s="58">
        <f>hidden1!HH54</f>
        <v>125201</v>
      </c>
      <c r="I64" s="58">
        <f>hidden1!HI54</f>
        <v>0</v>
      </c>
      <c r="J64" s="58">
        <f>hidden1!HJ54</f>
        <v>81700</v>
      </c>
      <c r="K64" s="58">
        <f>hidden1!HK54</f>
        <v>0</v>
      </c>
      <c r="L64" s="58">
        <f>hidden1!HL54</f>
        <v>43501</v>
      </c>
      <c r="M64" s="58">
        <f>hidden1!HM54</f>
        <v>0</v>
      </c>
      <c r="N64" s="57"/>
      <c r="O64" s="57"/>
      <c r="P64" s="57"/>
      <c r="Q64" s="57"/>
      <c r="R64" s="57"/>
    </row>
    <row r="65" spans="1:18" x14ac:dyDescent="0.25">
      <c r="A65" s="57" t="str">
        <f>hidden1!A55</f>
        <v xml:space="preserve">  Республика Татарстан</v>
      </c>
      <c r="B65" s="58">
        <f>hidden1!HB55</f>
        <v>20315544</v>
      </c>
      <c r="C65" s="58">
        <f>hidden1!HC55</f>
        <v>0</v>
      </c>
      <c r="D65" s="58">
        <f>hidden1!HD55</f>
        <v>19904459</v>
      </c>
      <c r="E65" s="58">
        <f>hidden1!HE55</f>
        <v>0</v>
      </c>
      <c r="F65" s="58">
        <f>hidden1!HF55</f>
        <v>411085</v>
      </c>
      <c r="G65" s="58">
        <f>hidden1!HG55</f>
        <v>0</v>
      </c>
      <c r="H65" s="58">
        <f>hidden1!HH55</f>
        <v>1061284</v>
      </c>
      <c r="I65" s="58">
        <f>hidden1!HI55</f>
        <v>0</v>
      </c>
      <c r="J65" s="58">
        <f>hidden1!HJ55</f>
        <v>791998</v>
      </c>
      <c r="K65" s="58">
        <f>hidden1!HK55</f>
        <v>0</v>
      </c>
      <c r="L65" s="58">
        <f>hidden1!HL55</f>
        <v>269286</v>
      </c>
      <c r="M65" s="58">
        <f>hidden1!HM55</f>
        <v>0</v>
      </c>
      <c r="N65" s="57"/>
      <c r="O65" s="57"/>
      <c r="P65" s="57"/>
      <c r="Q65" s="57"/>
      <c r="R65" s="57"/>
    </row>
    <row r="66" spans="1:18" x14ac:dyDescent="0.25">
      <c r="A66" s="57" t="str">
        <f>hidden1!A56</f>
        <v xml:space="preserve">  Удмуртская Республика</v>
      </c>
      <c r="B66" s="58">
        <f>hidden1!HB56</f>
        <v>3615834</v>
      </c>
      <c r="C66" s="58">
        <f>hidden1!HC56</f>
        <v>0</v>
      </c>
      <c r="D66" s="58">
        <f>hidden1!HD56</f>
        <v>2994895</v>
      </c>
      <c r="E66" s="58">
        <f>hidden1!HE56</f>
        <v>0</v>
      </c>
      <c r="F66" s="58">
        <f>hidden1!HF56</f>
        <v>620939</v>
      </c>
      <c r="G66" s="58">
        <f>hidden1!HG56</f>
        <v>0</v>
      </c>
      <c r="H66" s="58">
        <f>hidden1!HH56</f>
        <v>234026</v>
      </c>
      <c r="I66" s="58">
        <f>hidden1!HI56</f>
        <v>0</v>
      </c>
      <c r="J66" s="58">
        <f>hidden1!HJ56</f>
        <v>134668</v>
      </c>
      <c r="K66" s="58">
        <f>hidden1!HK56</f>
        <v>0</v>
      </c>
      <c r="L66" s="58">
        <f>hidden1!HL56</f>
        <v>99358</v>
      </c>
      <c r="M66" s="58">
        <f>hidden1!HM56</f>
        <v>0</v>
      </c>
      <c r="N66" s="57"/>
      <c r="O66" s="57"/>
      <c r="P66" s="57"/>
      <c r="Q66" s="57"/>
      <c r="R66" s="57"/>
    </row>
    <row r="67" spans="1:18" x14ac:dyDescent="0.25">
      <c r="A67" s="57" t="str">
        <f>hidden1!A57</f>
        <v xml:space="preserve">  Чувашская Республика</v>
      </c>
      <c r="B67" s="58">
        <f>hidden1!HB57</f>
        <v>1786057</v>
      </c>
      <c r="C67" s="58">
        <f>hidden1!HC57</f>
        <v>0</v>
      </c>
      <c r="D67" s="58">
        <f>hidden1!HD57</f>
        <v>1542778</v>
      </c>
      <c r="E67" s="58">
        <f>hidden1!HE57</f>
        <v>0</v>
      </c>
      <c r="F67" s="58">
        <f>hidden1!HF57</f>
        <v>243279</v>
      </c>
      <c r="G67" s="58">
        <f>hidden1!HG57</f>
        <v>0</v>
      </c>
      <c r="H67" s="58">
        <f>hidden1!HH57</f>
        <v>123485</v>
      </c>
      <c r="I67" s="58">
        <f>hidden1!HI57</f>
        <v>12348</v>
      </c>
      <c r="J67" s="58">
        <f>hidden1!HJ57</f>
        <v>67835</v>
      </c>
      <c r="K67" s="58">
        <f>hidden1!HK57</f>
        <v>6783</v>
      </c>
      <c r="L67" s="58">
        <f>hidden1!HL57</f>
        <v>55650</v>
      </c>
      <c r="M67" s="58">
        <f>hidden1!HM57</f>
        <v>5565</v>
      </c>
      <c r="N67" s="57"/>
      <c r="O67" s="57"/>
      <c r="P67" s="57"/>
      <c r="Q67" s="57"/>
      <c r="R67" s="57"/>
    </row>
    <row r="68" spans="1:18" x14ac:dyDescent="0.25">
      <c r="A68" s="57" t="str">
        <f>hidden1!A58</f>
        <v xml:space="preserve">  Кировская область</v>
      </c>
      <c r="B68" s="58">
        <f>hidden1!HB58</f>
        <v>1959765</v>
      </c>
      <c r="C68" s="58">
        <f>hidden1!HC58</f>
        <v>391953</v>
      </c>
      <c r="D68" s="58">
        <f>hidden1!HD58</f>
        <v>1693421</v>
      </c>
      <c r="E68" s="58">
        <f>hidden1!HE58</f>
        <v>338684</v>
      </c>
      <c r="F68" s="58">
        <f>hidden1!HF58</f>
        <v>266344</v>
      </c>
      <c r="G68" s="58">
        <f>hidden1!HG58</f>
        <v>53269</v>
      </c>
      <c r="H68" s="58">
        <f>hidden1!HH58</f>
        <v>171263</v>
      </c>
      <c r="I68" s="58">
        <f>hidden1!HI58</f>
        <v>0</v>
      </c>
      <c r="J68" s="58">
        <f>hidden1!HJ58</f>
        <v>106918</v>
      </c>
      <c r="K68" s="58">
        <f>hidden1!HK58</f>
        <v>0</v>
      </c>
      <c r="L68" s="58">
        <f>hidden1!HL58</f>
        <v>64345</v>
      </c>
      <c r="M68" s="58">
        <f>hidden1!HM58</f>
        <v>0</v>
      </c>
      <c r="N68" s="57"/>
      <c r="O68" s="57"/>
      <c r="P68" s="57"/>
      <c r="Q68" s="57"/>
      <c r="R68" s="57"/>
    </row>
    <row r="69" spans="1:18" x14ac:dyDescent="0.25">
      <c r="A69" s="57" t="str">
        <f>hidden1!A59</f>
        <v xml:space="preserve">  Нижегородская область</v>
      </c>
      <c r="B69" s="58">
        <f>hidden1!HB59</f>
        <v>7109447</v>
      </c>
      <c r="C69" s="58">
        <f>hidden1!HC59</f>
        <v>0</v>
      </c>
      <c r="D69" s="58">
        <f>hidden1!HD59</f>
        <v>6256292</v>
      </c>
      <c r="E69" s="58">
        <f>hidden1!HE59</f>
        <v>0</v>
      </c>
      <c r="F69" s="58">
        <f>hidden1!HF59</f>
        <v>853155</v>
      </c>
      <c r="G69" s="58">
        <f>hidden1!HG59</f>
        <v>0</v>
      </c>
      <c r="H69" s="58">
        <f>hidden1!HH59</f>
        <v>638150</v>
      </c>
      <c r="I69" s="58">
        <f>hidden1!HI59</f>
        <v>0</v>
      </c>
      <c r="J69" s="58">
        <f>hidden1!HJ59</f>
        <v>334632</v>
      </c>
      <c r="K69" s="58">
        <f>hidden1!HK59</f>
        <v>0</v>
      </c>
      <c r="L69" s="58">
        <f>hidden1!HL59</f>
        <v>303518</v>
      </c>
      <c r="M69" s="58">
        <f>hidden1!HM59</f>
        <v>0</v>
      </c>
      <c r="N69" s="57"/>
      <c r="O69" s="57"/>
      <c r="P69" s="57"/>
      <c r="Q69" s="57"/>
      <c r="R69" s="57"/>
    </row>
    <row r="70" spans="1:18" x14ac:dyDescent="0.25">
      <c r="A70" s="57" t="str">
        <f>hidden1!A60</f>
        <v xml:space="preserve">  Оренбургская область</v>
      </c>
      <c r="B70" s="58">
        <f>hidden1!HB60</f>
        <v>7752584</v>
      </c>
      <c r="C70" s="58">
        <f>hidden1!HC60</f>
        <v>0</v>
      </c>
      <c r="D70" s="58">
        <f>hidden1!HD60</f>
        <v>6552477</v>
      </c>
      <c r="E70" s="58">
        <f>hidden1!HE60</f>
        <v>0</v>
      </c>
      <c r="F70" s="58">
        <f>hidden1!HF60</f>
        <v>1200107</v>
      </c>
      <c r="G70" s="58">
        <f>hidden1!HG60</f>
        <v>0</v>
      </c>
      <c r="H70" s="58">
        <f>hidden1!HH60</f>
        <v>297530</v>
      </c>
      <c r="I70" s="58">
        <f>hidden1!HI60</f>
        <v>0</v>
      </c>
      <c r="J70" s="58">
        <f>hidden1!HJ60</f>
        <v>209455</v>
      </c>
      <c r="K70" s="58">
        <f>hidden1!HK60</f>
        <v>0</v>
      </c>
      <c r="L70" s="58">
        <f>hidden1!HL60</f>
        <v>88075</v>
      </c>
      <c r="M70" s="58">
        <f>hidden1!HM60</f>
        <v>0</v>
      </c>
      <c r="N70" s="57"/>
      <c r="O70" s="57"/>
      <c r="P70" s="57"/>
      <c r="Q70" s="57"/>
      <c r="R70" s="57"/>
    </row>
    <row r="71" spans="1:18" x14ac:dyDescent="0.25">
      <c r="A71" s="57" t="str">
        <f>hidden1!A61</f>
        <v xml:space="preserve">  Пензенская область</v>
      </c>
      <c r="B71" s="58">
        <f>hidden1!HB61</f>
        <v>2449475</v>
      </c>
      <c r="C71" s="58">
        <f>hidden1!HC61</f>
        <v>0</v>
      </c>
      <c r="D71" s="58">
        <f>hidden1!HD61</f>
        <v>2277323</v>
      </c>
      <c r="E71" s="58">
        <f>hidden1!HE61</f>
        <v>0</v>
      </c>
      <c r="F71" s="58">
        <f>hidden1!HF61</f>
        <v>172152</v>
      </c>
      <c r="G71" s="58">
        <f>hidden1!HG61</f>
        <v>0</v>
      </c>
      <c r="H71" s="58">
        <f>hidden1!HH61</f>
        <v>210750</v>
      </c>
      <c r="I71" s="58">
        <f>hidden1!HI61</f>
        <v>0</v>
      </c>
      <c r="J71" s="58">
        <f>hidden1!HJ61</f>
        <v>117728</v>
      </c>
      <c r="K71" s="58">
        <f>hidden1!HK61</f>
        <v>0</v>
      </c>
      <c r="L71" s="58">
        <f>hidden1!HL61</f>
        <v>93022</v>
      </c>
      <c r="M71" s="58">
        <f>hidden1!HM61</f>
        <v>0</v>
      </c>
      <c r="N71" s="57"/>
      <c r="O71" s="57"/>
      <c r="P71" s="57"/>
      <c r="Q71" s="57"/>
      <c r="R71" s="57"/>
    </row>
    <row r="72" spans="1:18" x14ac:dyDescent="0.25">
      <c r="A72" s="57" t="str">
        <f>hidden1!A62</f>
        <v xml:space="preserve">  Пермский край</v>
      </c>
      <c r="B72" s="58">
        <f>hidden1!HB62</f>
        <v>9077298</v>
      </c>
      <c r="C72" s="58">
        <f>hidden1!HC62</f>
        <v>0</v>
      </c>
      <c r="D72" s="58">
        <f>hidden1!HD62</f>
        <v>6984703</v>
      </c>
      <c r="E72" s="58">
        <f>hidden1!HE62</f>
        <v>0</v>
      </c>
      <c r="F72" s="58">
        <f>hidden1!HF62</f>
        <v>2092595</v>
      </c>
      <c r="G72" s="58">
        <f>hidden1!HG62</f>
        <v>0</v>
      </c>
      <c r="H72" s="58">
        <f>hidden1!HH62</f>
        <v>540057</v>
      </c>
      <c r="I72" s="58">
        <f>hidden1!HI62</f>
        <v>0</v>
      </c>
      <c r="J72" s="58">
        <f>hidden1!HJ62</f>
        <v>294466</v>
      </c>
      <c r="K72" s="58">
        <f>hidden1!HK62</f>
        <v>0</v>
      </c>
      <c r="L72" s="58">
        <f>hidden1!HL62</f>
        <v>245591</v>
      </c>
      <c r="M72" s="58">
        <f>hidden1!HM62</f>
        <v>0</v>
      </c>
      <c r="N72" s="57"/>
      <c r="O72" s="57"/>
      <c r="P72" s="57"/>
      <c r="Q72" s="57"/>
      <c r="R72" s="57"/>
    </row>
    <row r="73" spans="1:18" x14ac:dyDescent="0.25">
      <c r="A73" s="57" t="str">
        <f>hidden1!A63</f>
        <v xml:space="preserve">  Самарская область</v>
      </c>
      <c r="B73" s="58">
        <f>hidden1!HB63</f>
        <v>8561247</v>
      </c>
      <c r="C73" s="58">
        <f>hidden1!HC63</f>
        <v>0</v>
      </c>
      <c r="D73" s="58">
        <f>hidden1!HD63</f>
        <v>8327115</v>
      </c>
      <c r="E73" s="58">
        <f>hidden1!HE63</f>
        <v>0</v>
      </c>
      <c r="F73" s="58">
        <f>hidden1!HF63</f>
        <v>234132</v>
      </c>
      <c r="G73" s="58">
        <f>hidden1!HG63</f>
        <v>0</v>
      </c>
      <c r="H73" s="58">
        <f>hidden1!HH63</f>
        <v>722587</v>
      </c>
      <c r="I73" s="58">
        <f>hidden1!HI63</f>
        <v>0</v>
      </c>
      <c r="J73" s="58">
        <f>hidden1!HJ63</f>
        <v>351048</v>
      </c>
      <c r="K73" s="58">
        <f>hidden1!HK63</f>
        <v>0</v>
      </c>
      <c r="L73" s="58">
        <f>hidden1!HL63</f>
        <v>371539</v>
      </c>
      <c r="M73" s="58">
        <f>hidden1!HM63</f>
        <v>0</v>
      </c>
      <c r="N73" s="57"/>
      <c r="O73" s="57"/>
      <c r="P73" s="57"/>
      <c r="Q73" s="57"/>
      <c r="R73" s="57"/>
    </row>
    <row r="74" spans="1:18" x14ac:dyDescent="0.25">
      <c r="A74" s="57" t="str">
        <f>hidden1!A64</f>
        <v xml:space="preserve">  Саратовская область</v>
      </c>
      <c r="B74" s="58">
        <f>hidden1!HB64</f>
        <v>5150520</v>
      </c>
      <c r="C74" s="58">
        <f>hidden1!HC64</f>
        <v>0</v>
      </c>
      <c r="D74" s="58">
        <f>hidden1!HD64</f>
        <v>4242862</v>
      </c>
      <c r="E74" s="58">
        <f>hidden1!HE64</f>
        <v>0</v>
      </c>
      <c r="F74" s="58">
        <f>hidden1!HF64</f>
        <v>907658</v>
      </c>
      <c r="G74" s="58">
        <f>hidden1!HG64</f>
        <v>0</v>
      </c>
      <c r="H74" s="58">
        <f>hidden1!HH64</f>
        <v>461573</v>
      </c>
      <c r="I74" s="58">
        <f>hidden1!HI64</f>
        <v>461573</v>
      </c>
      <c r="J74" s="58">
        <f>hidden1!HJ64</f>
        <v>253132</v>
      </c>
      <c r="K74" s="58">
        <f>hidden1!HK64</f>
        <v>253132</v>
      </c>
      <c r="L74" s="58">
        <f>hidden1!HL64</f>
        <v>208441</v>
      </c>
      <c r="M74" s="58">
        <f>hidden1!HM64</f>
        <v>208441</v>
      </c>
      <c r="N74" s="57"/>
      <c r="O74" s="57"/>
      <c r="P74" s="57"/>
      <c r="Q74" s="57"/>
      <c r="R74" s="57"/>
    </row>
    <row r="75" spans="1:18" x14ac:dyDescent="0.25">
      <c r="A75" s="57" t="str">
        <f>hidden1!A65</f>
        <v xml:space="preserve">  Ульяновская область</v>
      </c>
      <c r="B75" s="58">
        <f>hidden1!HB65</f>
        <v>1502008</v>
      </c>
      <c r="C75" s="58">
        <f>hidden1!HC65</f>
        <v>0</v>
      </c>
      <c r="D75" s="58">
        <f>hidden1!HD65</f>
        <v>1309252</v>
      </c>
      <c r="E75" s="58">
        <f>hidden1!HE65</f>
        <v>0</v>
      </c>
      <c r="F75" s="58">
        <f>hidden1!HF65</f>
        <v>192756</v>
      </c>
      <c r="G75" s="58">
        <f>hidden1!HG65</f>
        <v>0</v>
      </c>
      <c r="H75" s="58">
        <f>hidden1!HH65</f>
        <v>202669</v>
      </c>
      <c r="I75" s="58">
        <f>hidden1!HI65</f>
        <v>0</v>
      </c>
      <c r="J75" s="58">
        <f>hidden1!HJ65</f>
        <v>118679</v>
      </c>
      <c r="K75" s="58">
        <f>hidden1!HK65</f>
        <v>0</v>
      </c>
      <c r="L75" s="58">
        <f>hidden1!HL65</f>
        <v>83990</v>
      </c>
      <c r="M75" s="58">
        <f>hidden1!HM65</f>
        <v>0</v>
      </c>
      <c r="N75" s="57"/>
      <c r="O75" s="57"/>
      <c r="P75" s="57"/>
      <c r="Q75" s="57"/>
      <c r="R75" s="57"/>
    </row>
    <row r="76" spans="1:18" x14ac:dyDescent="0.25">
      <c r="A76" s="57" t="str">
        <f>hidden1!A66</f>
        <v xml:space="preserve"> УРАЛЬСКИЙ ФЕДЕРАЛЬНЫЙ ОКРУГ</v>
      </c>
      <c r="B76" s="58">
        <f>hidden1!HB66</f>
        <v>146077604</v>
      </c>
      <c r="C76" s="58">
        <f>hidden1!HC66</f>
        <v>0</v>
      </c>
      <c r="D76" s="58">
        <f>hidden1!HD66</f>
        <v>105605565</v>
      </c>
      <c r="E76" s="58">
        <f>hidden1!HE66</f>
        <v>0</v>
      </c>
      <c r="F76" s="58">
        <f>hidden1!HF66</f>
        <v>40472039</v>
      </c>
      <c r="G76" s="58">
        <f>hidden1!HG66</f>
        <v>0</v>
      </c>
      <c r="H76" s="58">
        <f>hidden1!HH66</f>
        <v>3223367</v>
      </c>
      <c r="I76" s="58">
        <f>hidden1!HI66</f>
        <v>192768</v>
      </c>
      <c r="J76" s="58">
        <f>hidden1!HJ66</f>
        <v>2161315</v>
      </c>
      <c r="K76" s="58">
        <f>hidden1!HK66</f>
        <v>141010</v>
      </c>
      <c r="L76" s="58">
        <f>hidden1!HL66</f>
        <v>1062052</v>
      </c>
      <c r="M76" s="58">
        <f>hidden1!HM66</f>
        <v>51758</v>
      </c>
      <c r="N76" s="57"/>
      <c r="O76" s="57"/>
      <c r="P76" s="57"/>
      <c r="Q76" s="57"/>
      <c r="R76" s="57"/>
    </row>
    <row r="77" spans="1:18" x14ac:dyDescent="0.25">
      <c r="A77" s="57" t="str">
        <f>hidden1!A67</f>
        <v xml:space="preserve">  Курганская область</v>
      </c>
      <c r="B77" s="58">
        <f>hidden1!HB67</f>
        <v>1467853</v>
      </c>
      <c r="C77" s="58">
        <f>hidden1!HC67</f>
        <v>0</v>
      </c>
      <c r="D77" s="58">
        <f>hidden1!HD67</f>
        <v>1338507</v>
      </c>
      <c r="E77" s="58">
        <f>hidden1!HE67</f>
        <v>0</v>
      </c>
      <c r="F77" s="58">
        <f>hidden1!HF67</f>
        <v>129346</v>
      </c>
      <c r="G77" s="58">
        <f>hidden1!HG67</f>
        <v>0</v>
      </c>
      <c r="H77" s="58">
        <f>hidden1!HH67</f>
        <v>112455</v>
      </c>
      <c r="I77" s="58">
        <f>hidden1!HI67</f>
        <v>0</v>
      </c>
      <c r="J77" s="58">
        <f>hidden1!HJ67</f>
        <v>56843</v>
      </c>
      <c r="K77" s="58">
        <f>hidden1!HK67</f>
        <v>0</v>
      </c>
      <c r="L77" s="58">
        <f>hidden1!HL67</f>
        <v>55612</v>
      </c>
      <c r="M77" s="58">
        <f>hidden1!HM67</f>
        <v>0</v>
      </c>
      <c r="N77" s="57"/>
      <c r="O77" s="57"/>
      <c r="P77" s="57"/>
      <c r="Q77" s="57"/>
      <c r="R77" s="57"/>
    </row>
    <row r="78" spans="1:18" x14ac:dyDescent="0.25">
      <c r="A78" s="57" t="str">
        <f>hidden1!A68</f>
        <v xml:space="preserve">  Свердловская область</v>
      </c>
      <c r="B78" s="58">
        <f>hidden1!HB68</f>
        <v>14670243</v>
      </c>
      <c r="C78" s="58">
        <f>hidden1!HC68</f>
        <v>0</v>
      </c>
      <c r="D78" s="58">
        <f>hidden1!HD68</f>
        <v>11931305</v>
      </c>
      <c r="E78" s="58">
        <f>hidden1!HE68</f>
        <v>0</v>
      </c>
      <c r="F78" s="58">
        <f>hidden1!HF68</f>
        <v>2738938</v>
      </c>
      <c r="G78" s="58">
        <f>hidden1!HG68</f>
        <v>0</v>
      </c>
      <c r="H78" s="58">
        <f>hidden1!HH68</f>
        <v>790261</v>
      </c>
      <c r="I78" s="58">
        <f>hidden1!HI68</f>
        <v>0</v>
      </c>
      <c r="J78" s="58">
        <f>hidden1!HJ68</f>
        <v>536815</v>
      </c>
      <c r="K78" s="58">
        <f>hidden1!HK68</f>
        <v>0</v>
      </c>
      <c r="L78" s="58">
        <f>hidden1!HL68</f>
        <v>253446</v>
      </c>
      <c r="M78" s="58">
        <f>hidden1!HM68</f>
        <v>0</v>
      </c>
      <c r="N78" s="57"/>
      <c r="O78" s="57"/>
      <c r="P78" s="57"/>
      <c r="Q78" s="57"/>
      <c r="R78" s="57"/>
    </row>
    <row r="79" spans="1:18" x14ac:dyDescent="0.25">
      <c r="A79" s="57" t="str">
        <f>hidden1!A69</f>
        <v xml:space="preserve">  Тюменская область</v>
      </c>
      <c r="B79" s="58">
        <f>hidden1!HB69</f>
        <v>9363987</v>
      </c>
      <c r="C79" s="58">
        <f>hidden1!HC69</f>
        <v>0</v>
      </c>
      <c r="D79" s="58">
        <f>hidden1!HD69</f>
        <v>8836631</v>
      </c>
      <c r="E79" s="58">
        <f>hidden1!HE69</f>
        <v>0</v>
      </c>
      <c r="F79" s="58">
        <f>hidden1!HF69</f>
        <v>527356</v>
      </c>
      <c r="G79" s="58">
        <f>hidden1!HG69</f>
        <v>0</v>
      </c>
      <c r="H79" s="58">
        <f>hidden1!HH69</f>
        <v>395090</v>
      </c>
      <c r="I79" s="58">
        <f>hidden1!HI69</f>
        <v>0</v>
      </c>
      <c r="J79" s="58">
        <f>hidden1!HJ69</f>
        <v>240941</v>
      </c>
      <c r="K79" s="58">
        <f>hidden1!HK69</f>
        <v>0</v>
      </c>
      <c r="L79" s="58">
        <f>hidden1!HL69</f>
        <v>154149</v>
      </c>
      <c r="M79" s="58">
        <f>hidden1!HM69</f>
        <v>0</v>
      </c>
      <c r="N79" s="57"/>
      <c r="O79" s="57"/>
      <c r="P79" s="57"/>
      <c r="Q79" s="57"/>
      <c r="R79" s="57"/>
    </row>
    <row r="80" spans="1:18" x14ac:dyDescent="0.25">
      <c r="A80" s="57" t="str">
        <f>hidden1!A70</f>
        <v xml:space="preserve">  Челябинская область</v>
      </c>
      <c r="B80" s="58">
        <f>hidden1!HB70</f>
        <v>6655167</v>
      </c>
      <c r="C80" s="58">
        <f>hidden1!HC70</f>
        <v>0</v>
      </c>
      <c r="D80" s="58">
        <f>hidden1!HD70</f>
        <v>6447835</v>
      </c>
      <c r="E80" s="58">
        <f>hidden1!HE70</f>
        <v>0</v>
      </c>
      <c r="F80" s="58">
        <f>hidden1!HF70</f>
        <v>207332</v>
      </c>
      <c r="G80" s="58">
        <f>hidden1!HG70</f>
        <v>0</v>
      </c>
      <c r="H80" s="58">
        <f>hidden1!HH70</f>
        <v>642512</v>
      </c>
      <c r="I80" s="58">
        <f>hidden1!HI70</f>
        <v>0</v>
      </c>
      <c r="J80" s="58">
        <f>hidden1!HJ70</f>
        <v>348326</v>
      </c>
      <c r="K80" s="58">
        <f>hidden1!HK70</f>
        <v>0</v>
      </c>
      <c r="L80" s="58">
        <f>hidden1!HL70</f>
        <v>294186</v>
      </c>
      <c r="M80" s="58">
        <f>hidden1!HM70</f>
        <v>0</v>
      </c>
      <c r="N80" s="57"/>
      <c r="O80" s="57"/>
      <c r="P80" s="57"/>
      <c r="Q80" s="57"/>
      <c r="R80" s="57"/>
    </row>
    <row r="81" spans="1:18" x14ac:dyDescent="0.25">
      <c r="A81" s="57" t="str">
        <f>hidden1!A71</f>
        <v xml:space="preserve">  Ханты-Мансийский автономный округ - Югра</v>
      </c>
      <c r="B81" s="58">
        <f>hidden1!HB71</f>
        <v>50757679</v>
      </c>
      <c r="C81" s="58">
        <f>hidden1!HC71</f>
        <v>0</v>
      </c>
      <c r="D81" s="58">
        <f>hidden1!HD71</f>
        <v>44982493</v>
      </c>
      <c r="E81" s="58">
        <f>hidden1!HE71</f>
        <v>0</v>
      </c>
      <c r="F81" s="58">
        <f>hidden1!HF71</f>
        <v>5775186</v>
      </c>
      <c r="G81" s="58">
        <f>hidden1!HG71</f>
        <v>0</v>
      </c>
      <c r="H81" s="58">
        <f>hidden1!HH71</f>
        <v>963838</v>
      </c>
      <c r="I81" s="58">
        <f>hidden1!HI71</f>
        <v>192768</v>
      </c>
      <c r="J81" s="58">
        <f>hidden1!HJ71</f>
        <v>705049</v>
      </c>
      <c r="K81" s="58">
        <f>hidden1!HK71</f>
        <v>141010</v>
      </c>
      <c r="L81" s="58">
        <f>hidden1!HL71</f>
        <v>258789</v>
      </c>
      <c r="M81" s="58">
        <f>hidden1!HM71</f>
        <v>51758</v>
      </c>
      <c r="N81" s="57"/>
      <c r="O81" s="57"/>
      <c r="P81" s="57"/>
      <c r="Q81" s="57"/>
      <c r="R81" s="57"/>
    </row>
    <row r="82" spans="1:18" x14ac:dyDescent="0.25">
      <c r="A82" s="57" t="str">
        <f>hidden1!A72</f>
        <v xml:space="preserve">  Ямало-Ненецкий автономный округ</v>
      </c>
      <c r="B82" s="58">
        <f>hidden1!HB72</f>
        <v>63162675</v>
      </c>
      <c r="C82" s="58">
        <f>hidden1!HC72</f>
        <v>0</v>
      </c>
      <c r="D82" s="58">
        <f>hidden1!HD72</f>
        <v>32068794</v>
      </c>
      <c r="E82" s="58">
        <f>hidden1!HE72</f>
        <v>0</v>
      </c>
      <c r="F82" s="58">
        <f>hidden1!HF72</f>
        <v>31093881</v>
      </c>
      <c r="G82" s="58">
        <f>hidden1!HG72</f>
        <v>0</v>
      </c>
      <c r="H82" s="58">
        <f>hidden1!HH72</f>
        <v>319211</v>
      </c>
      <c r="I82" s="58">
        <f>hidden1!HI72</f>
        <v>0</v>
      </c>
      <c r="J82" s="58">
        <f>hidden1!HJ72</f>
        <v>273341</v>
      </c>
      <c r="K82" s="58">
        <f>hidden1!HK72</f>
        <v>0</v>
      </c>
      <c r="L82" s="58">
        <f>hidden1!HL72</f>
        <v>45870</v>
      </c>
      <c r="M82" s="58">
        <f>hidden1!HM72</f>
        <v>0</v>
      </c>
      <c r="N82" s="57"/>
      <c r="O82" s="57"/>
      <c r="P82" s="57"/>
      <c r="Q82" s="57"/>
      <c r="R82" s="57"/>
    </row>
    <row r="83" spans="1:18" x14ac:dyDescent="0.25">
      <c r="A83" s="57" t="str">
        <f>hidden1!A73</f>
        <v xml:space="preserve"> СИБИРСКИЙ ФЕДЕРАЛЬНЫЙ ОКРУГ</v>
      </c>
      <c r="B83" s="58">
        <f>hidden1!HB73</f>
        <v>47788224</v>
      </c>
      <c r="C83" s="58">
        <f>hidden1!HC73</f>
        <v>158418</v>
      </c>
      <c r="D83" s="58">
        <f>hidden1!HD73</f>
        <v>46869395</v>
      </c>
      <c r="E83" s="58">
        <f>hidden1!HE73</f>
        <v>155172</v>
      </c>
      <c r="F83" s="58">
        <f>hidden1!HF73</f>
        <v>918829</v>
      </c>
      <c r="G83" s="58">
        <f>hidden1!HG73</f>
        <v>3246</v>
      </c>
      <c r="H83" s="58">
        <f>hidden1!HH73</f>
        <v>3146038</v>
      </c>
      <c r="I83" s="58">
        <f>hidden1!HI73</f>
        <v>226210</v>
      </c>
      <c r="J83" s="58">
        <f>hidden1!HJ73</f>
        <v>1735865</v>
      </c>
      <c r="K83" s="58">
        <f>hidden1!HK73</f>
        <v>124137</v>
      </c>
      <c r="L83" s="58">
        <f>hidden1!HL73</f>
        <v>1410173</v>
      </c>
      <c r="M83" s="58">
        <f>hidden1!HM73</f>
        <v>102073</v>
      </c>
      <c r="N83" s="57"/>
      <c r="O83" s="57"/>
      <c r="P83" s="57"/>
      <c r="Q83" s="57"/>
      <c r="R83" s="57"/>
    </row>
    <row r="84" spans="1:18" x14ac:dyDescent="0.25">
      <c r="A84" s="57" t="str">
        <f>hidden1!A74</f>
        <v xml:space="preserve">  Республика Алтай</v>
      </c>
      <c r="B84" s="58">
        <f>hidden1!HB74</f>
        <v>239548</v>
      </c>
      <c r="C84" s="58">
        <f>hidden1!HC74</f>
        <v>119774</v>
      </c>
      <c r="D84" s="58">
        <f>hidden1!HD74</f>
        <v>233249</v>
      </c>
      <c r="E84" s="58">
        <f>hidden1!HE74</f>
        <v>116624</v>
      </c>
      <c r="F84" s="58">
        <f>hidden1!HF74</f>
        <v>6299</v>
      </c>
      <c r="G84" s="58">
        <f>hidden1!HG74</f>
        <v>3150</v>
      </c>
      <c r="H84" s="58">
        <f>hidden1!HH74</f>
        <v>22966</v>
      </c>
      <c r="I84" s="58">
        <f>hidden1!HI74</f>
        <v>0</v>
      </c>
      <c r="J84" s="58">
        <f>hidden1!HJ74</f>
        <v>8765</v>
      </c>
      <c r="K84" s="58">
        <f>hidden1!HK74</f>
        <v>0</v>
      </c>
      <c r="L84" s="58">
        <f>hidden1!HL74</f>
        <v>14201</v>
      </c>
      <c r="M84" s="58">
        <f>hidden1!HM74</f>
        <v>0</v>
      </c>
      <c r="N84" s="57"/>
      <c r="O84" s="57"/>
      <c r="P84" s="57"/>
      <c r="Q84" s="57"/>
      <c r="R84" s="57"/>
    </row>
    <row r="85" spans="1:18" x14ac:dyDescent="0.25">
      <c r="A85" s="57" t="str">
        <f>hidden1!A75</f>
        <v xml:space="preserve">  Республика Тыва</v>
      </c>
      <c r="B85" s="58">
        <f>hidden1!HB75</f>
        <v>196850</v>
      </c>
      <c r="C85" s="58">
        <f>hidden1!HC75</f>
        <v>38644</v>
      </c>
      <c r="D85" s="58">
        <f>hidden1!HD75</f>
        <v>196554</v>
      </c>
      <c r="E85" s="58">
        <f>hidden1!HE75</f>
        <v>38548</v>
      </c>
      <c r="F85" s="58">
        <f>hidden1!HF75</f>
        <v>296</v>
      </c>
      <c r="G85" s="58">
        <f>hidden1!HG75</f>
        <v>96</v>
      </c>
      <c r="H85" s="58">
        <f>hidden1!HH75</f>
        <v>36274</v>
      </c>
      <c r="I85" s="58">
        <f>hidden1!HI75</f>
        <v>0</v>
      </c>
      <c r="J85" s="58">
        <f>hidden1!HJ75</f>
        <v>21004</v>
      </c>
      <c r="K85" s="58">
        <f>hidden1!HK75</f>
        <v>0</v>
      </c>
      <c r="L85" s="58">
        <f>hidden1!HL75</f>
        <v>15270</v>
      </c>
      <c r="M85" s="58">
        <f>hidden1!HM75</f>
        <v>0</v>
      </c>
      <c r="N85" s="57"/>
      <c r="O85" s="57"/>
      <c r="P85" s="57"/>
      <c r="Q85" s="57"/>
      <c r="R85" s="57"/>
    </row>
    <row r="86" spans="1:18" x14ac:dyDescent="0.25">
      <c r="A86" s="57" t="str">
        <f>hidden1!A76</f>
        <v xml:space="preserve">  Республика Хакасия</v>
      </c>
      <c r="B86" s="58">
        <f>hidden1!HB76</f>
        <v>1319108</v>
      </c>
      <c r="C86" s="58">
        <f>hidden1!HC76</f>
        <v>0</v>
      </c>
      <c r="D86" s="58">
        <f>hidden1!HD76</f>
        <v>1318468</v>
      </c>
      <c r="E86" s="58">
        <f>hidden1!HE76</f>
        <v>0</v>
      </c>
      <c r="F86" s="58">
        <f>hidden1!HF76</f>
        <v>640</v>
      </c>
      <c r="G86" s="58">
        <f>hidden1!HG76</f>
        <v>0</v>
      </c>
      <c r="H86" s="58">
        <f>hidden1!HH76</f>
        <v>84894</v>
      </c>
      <c r="I86" s="58">
        <f>hidden1!HI76</f>
        <v>0</v>
      </c>
      <c r="J86" s="58">
        <f>hidden1!HJ76</f>
        <v>31794</v>
      </c>
      <c r="K86" s="58">
        <f>hidden1!HK76</f>
        <v>0</v>
      </c>
      <c r="L86" s="58">
        <f>hidden1!HL76</f>
        <v>53100</v>
      </c>
      <c r="M86" s="58">
        <f>hidden1!HM76</f>
        <v>0</v>
      </c>
      <c r="N86" s="57"/>
      <c r="O86" s="57"/>
      <c r="P86" s="57"/>
      <c r="Q86" s="57"/>
      <c r="R86" s="57"/>
    </row>
    <row r="87" spans="1:18" x14ac:dyDescent="0.25">
      <c r="A87" s="57" t="str">
        <f>hidden1!A77</f>
        <v xml:space="preserve">  Алтайский край</v>
      </c>
      <c r="B87" s="58">
        <f>hidden1!HB77</f>
        <v>2479031</v>
      </c>
      <c r="C87" s="58">
        <f>hidden1!HC77</f>
        <v>0</v>
      </c>
      <c r="D87" s="58">
        <f>hidden1!HD77</f>
        <v>2357847</v>
      </c>
      <c r="E87" s="58">
        <f>hidden1!HE77</f>
        <v>0</v>
      </c>
      <c r="F87" s="58">
        <f>hidden1!HF77</f>
        <v>121184</v>
      </c>
      <c r="G87" s="58">
        <f>hidden1!HG77</f>
        <v>0</v>
      </c>
      <c r="H87" s="58">
        <f>hidden1!HH77</f>
        <v>380477</v>
      </c>
      <c r="I87" s="58">
        <f>hidden1!HI77</f>
        <v>0</v>
      </c>
      <c r="J87" s="58">
        <f>hidden1!HJ77</f>
        <v>196382</v>
      </c>
      <c r="K87" s="58">
        <f>hidden1!HK77</f>
        <v>0</v>
      </c>
      <c r="L87" s="58">
        <f>hidden1!HL77</f>
        <v>184095</v>
      </c>
      <c r="M87" s="58">
        <f>hidden1!HM77</f>
        <v>0</v>
      </c>
      <c r="N87" s="57"/>
      <c r="O87" s="57"/>
      <c r="P87" s="57"/>
      <c r="Q87" s="57"/>
      <c r="R87" s="57"/>
    </row>
    <row r="88" spans="1:18" x14ac:dyDescent="0.25">
      <c r="A88" s="57" t="str">
        <f>hidden1!A78</f>
        <v xml:space="preserve">  Красноярский край</v>
      </c>
      <c r="B88" s="58">
        <f>hidden1!HB78</f>
        <v>12749222</v>
      </c>
      <c r="C88" s="58">
        <f>hidden1!HC78</f>
        <v>0</v>
      </c>
      <c r="D88" s="58">
        <f>hidden1!HD78</f>
        <v>12747418</v>
      </c>
      <c r="E88" s="58">
        <f>hidden1!HE78</f>
        <v>0</v>
      </c>
      <c r="F88" s="58">
        <f>hidden1!HF78</f>
        <v>1804</v>
      </c>
      <c r="G88" s="58">
        <f>hidden1!HG78</f>
        <v>0</v>
      </c>
      <c r="H88" s="58">
        <f>hidden1!HH78</f>
        <v>605596</v>
      </c>
      <c r="I88" s="58">
        <f>hidden1!HI78</f>
        <v>0</v>
      </c>
      <c r="J88" s="58">
        <f>hidden1!HJ78</f>
        <v>343472</v>
      </c>
      <c r="K88" s="58">
        <f>hidden1!HK78</f>
        <v>0</v>
      </c>
      <c r="L88" s="58">
        <f>hidden1!HL78</f>
        <v>262124</v>
      </c>
      <c r="M88" s="58">
        <f>hidden1!HM78</f>
        <v>0</v>
      </c>
      <c r="N88" s="57"/>
      <c r="O88" s="57"/>
      <c r="P88" s="57"/>
      <c r="Q88" s="57"/>
      <c r="R88" s="57"/>
    </row>
    <row r="89" spans="1:18" x14ac:dyDescent="0.25">
      <c r="A89" s="57" t="str">
        <f>hidden1!A79</f>
        <v xml:space="preserve">  Иркутская область</v>
      </c>
      <c r="B89" s="58">
        <f>hidden1!HB79</f>
        <v>9350823</v>
      </c>
      <c r="C89" s="58">
        <f>hidden1!HC79</f>
        <v>0</v>
      </c>
      <c r="D89" s="58">
        <f>hidden1!HD79</f>
        <v>9156963</v>
      </c>
      <c r="E89" s="58">
        <f>hidden1!HE79</f>
        <v>0</v>
      </c>
      <c r="F89" s="58">
        <f>hidden1!HF79</f>
        <v>193860</v>
      </c>
      <c r="G89" s="58">
        <f>hidden1!HG79</f>
        <v>0</v>
      </c>
      <c r="H89" s="58">
        <f>hidden1!HH79</f>
        <v>605904</v>
      </c>
      <c r="I89" s="58">
        <f>hidden1!HI79</f>
        <v>0</v>
      </c>
      <c r="J89" s="58">
        <f>hidden1!HJ79</f>
        <v>313482</v>
      </c>
      <c r="K89" s="58">
        <f>hidden1!HK79</f>
        <v>0</v>
      </c>
      <c r="L89" s="58">
        <f>hidden1!HL79</f>
        <v>292422</v>
      </c>
      <c r="M89" s="58">
        <f>hidden1!HM79</f>
        <v>0</v>
      </c>
      <c r="N89" s="57"/>
      <c r="O89" s="57"/>
      <c r="P89" s="57"/>
      <c r="Q89" s="57"/>
      <c r="R89" s="57"/>
    </row>
    <row r="90" spans="1:18" x14ac:dyDescent="0.25">
      <c r="A90" s="57" t="str">
        <f>hidden1!A80</f>
        <v xml:space="preserve">  Кемеровская область - Кузбасс</v>
      </c>
      <c r="B90" s="58">
        <f>hidden1!HB80</f>
        <v>7094123</v>
      </c>
      <c r="C90" s="58">
        <f>hidden1!HC80</f>
        <v>0</v>
      </c>
      <c r="D90" s="58">
        <f>hidden1!HD80</f>
        <v>7013729</v>
      </c>
      <c r="E90" s="58">
        <f>hidden1!HE80</f>
        <v>0</v>
      </c>
      <c r="F90" s="58">
        <f>hidden1!HF80</f>
        <v>80394</v>
      </c>
      <c r="G90" s="58">
        <f>hidden1!HG80</f>
        <v>0</v>
      </c>
      <c r="H90" s="58">
        <f>hidden1!HH80</f>
        <v>502993</v>
      </c>
      <c r="I90" s="58">
        <f>hidden1!HI80</f>
        <v>25150</v>
      </c>
      <c r="J90" s="58">
        <f>hidden1!HJ80</f>
        <v>317356</v>
      </c>
      <c r="K90" s="58">
        <f>hidden1!HK80</f>
        <v>15868</v>
      </c>
      <c r="L90" s="58">
        <f>hidden1!HL80</f>
        <v>185637</v>
      </c>
      <c r="M90" s="58">
        <f>hidden1!HM80</f>
        <v>9282</v>
      </c>
      <c r="N90" s="57"/>
      <c r="O90" s="57"/>
      <c r="P90" s="57"/>
      <c r="Q90" s="57"/>
      <c r="R90" s="57"/>
    </row>
    <row r="91" spans="1:18" x14ac:dyDescent="0.25">
      <c r="A91" s="57" t="str">
        <f>hidden1!A81</f>
        <v xml:space="preserve">  Новосибирская область</v>
      </c>
      <c r="B91" s="58">
        <f>hidden1!HB81</f>
        <v>6572180</v>
      </c>
      <c r="C91" s="58">
        <f>hidden1!HC81</f>
        <v>0</v>
      </c>
      <c r="D91" s="58">
        <f>hidden1!HD81</f>
        <v>6440359</v>
      </c>
      <c r="E91" s="58">
        <f>hidden1!HE81</f>
        <v>0</v>
      </c>
      <c r="F91" s="58">
        <f>hidden1!HF81</f>
        <v>131821</v>
      </c>
      <c r="G91" s="58">
        <f>hidden1!HG81</f>
        <v>0</v>
      </c>
      <c r="H91" s="58">
        <f>hidden1!HH81</f>
        <v>480295</v>
      </c>
      <c r="I91" s="58">
        <f>hidden1!HI81</f>
        <v>118671</v>
      </c>
      <c r="J91" s="58">
        <f>hidden1!HJ81</f>
        <v>284088</v>
      </c>
      <c r="K91" s="58">
        <f>hidden1!HK81</f>
        <v>70412</v>
      </c>
      <c r="L91" s="58">
        <f>hidden1!HL81</f>
        <v>196207</v>
      </c>
      <c r="M91" s="58">
        <f>hidden1!HM81</f>
        <v>48259</v>
      </c>
      <c r="N91" s="57"/>
      <c r="O91" s="57"/>
      <c r="P91" s="57"/>
      <c r="Q91" s="57"/>
      <c r="R91" s="57"/>
    </row>
    <row r="92" spans="1:18" x14ac:dyDescent="0.25">
      <c r="A92" s="57" t="str">
        <f>hidden1!A82</f>
        <v xml:space="preserve">  Омская область</v>
      </c>
      <c r="B92" s="58">
        <f>hidden1!HB82</f>
        <v>3525512</v>
      </c>
      <c r="C92" s="58">
        <f>hidden1!HC82</f>
        <v>0</v>
      </c>
      <c r="D92" s="58">
        <f>hidden1!HD82</f>
        <v>3465808</v>
      </c>
      <c r="E92" s="58">
        <f>hidden1!HE82</f>
        <v>0</v>
      </c>
      <c r="F92" s="58">
        <f>hidden1!HF82</f>
        <v>59704</v>
      </c>
      <c r="G92" s="58">
        <f>hidden1!HG82</f>
        <v>0</v>
      </c>
      <c r="H92" s="58">
        <f>hidden1!HH82</f>
        <v>236118</v>
      </c>
      <c r="I92" s="58">
        <f>hidden1!HI82</f>
        <v>82389</v>
      </c>
      <c r="J92" s="58">
        <f>hidden1!HJ82</f>
        <v>111369</v>
      </c>
      <c r="K92" s="58">
        <f>hidden1!HK82</f>
        <v>37857</v>
      </c>
      <c r="L92" s="58">
        <f>hidden1!HL82</f>
        <v>124749</v>
      </c>
      <c r="M92" s="58">
        <f>hidden1!HM82</f>
        <v>44532</v>
      </c>
      <c r="N92" s="57"/>
      <c r="O92" s="57"/>
      <c r="P92" s="57"/>
      <c r="Q92" s="57"/>
      <c r="R92" s="57"/>
    </row>
    <row r="93" spans="1:18" x14ac:dyDescent="0.25">
      <c r="A93" s="57" t="str">
        <f>hidden1!A83</f>
        <v xml:space="preserve">  Томская область</v>
      </c>
      <c r="B93" s="58">
        <f>hidden1!HB83</f>
        <v>4261827</v>
      </c>
      <c r="C93" s="58">
        <f>hidden1!HC83</f>
        <v>0</v>
      </c>
      <c r="D93" s="58">
        <f>hidden1!HD83</f>
        <v>3939000</v>
      </c>
      <c r="E93" s="58">
        <f>hidden1!HE83</f>
        <v>0</v>
      </c>
      <c r="F93" s="58">
        <f>hidden1!HF83</f>
        <v>322827</v>
      </c>
      <c r="G93" s="58">
        <f>hidden1!HG83</f>
        <v>0</v>
      </c>
      <c r="H93" s="58">
        <f>hidden1!HH83</f>
        <v>190521</v>
      </c>
      <c r="I93" s="58">
        <f>hidden1!HI83</f>
        <v>0</v>
      </c>
      <c r="J93" s="58">
        <f>hidden1!HJ83</f>
        <v>108153</v>
      </c>
      <c r="K93" s="58">
        <f>hidden1!HK83</f>
        <v>0</v>
      </c>
      <c r="L93" s="58">
        <f>hidden1!HL83</f>
        <v>82368</v>
      </c>
      <c r="M93" s="58">
        <f>hidden1!HM83</f>
        <v>0</v>
      </c>
      <c r="N93" s="57"/>
      <c r="O93" s="57"/>
      <c r="P93" s="57"/>
      <c r="Q93" s="57"/>
      <c r="R93" s="57"/>
    </row>
    <row r="94" spans="1:18" x14ac:dyDescent="0.25">
      <c r="A94" s="57" t="str">
        <f>hidden1!A84</f>
        <v xml:space="preserve"> ДАЛЬНЕВОСТОЧНЫЙ ФЕДЕРАЛЬНЫЙ ОКРУГ</v>
      </c>
      <c r="B94" s="58">
        <f>hidden1!HB84</f>
        <v>45716823</v>
      </c>
      <c r="C94" s="58">
        <f>hidden1!HC84</f>
        <v>1281292</v>
      </c>
      <c r="D94" s="58">
        <f>hidden1!HD84</f>
        <v>41394050</v>
      </c>
      <c r="E94" s="58">
        <f>hidden1!HE84</f>
        <v>1268048</v>
      </c>
      <c r="F94" s="58">
        <f>hidden1!HF84</f>
        <v>4322773</v>
      </c>
      <c r="G94" s="58">
        <f>hidden1!HG84</f>
        <v>13244</v>
      </c>
      <c r="H94" s="58">
        <f>hidden1!HH84</f>
        <v>1834088</v>
      </c>
      <c r="I94" s="58">
        <f>hidden1!HI84</f>
        <v>289887</v>
      </c>
      <c r="J94" s="58">
        <f>hidden1!HJ84</f>
        <v>1051624</v>
      </c>
      <c r="K94" s="58">
        <f>hidden1!HK84</f>
        <v>159810</v>
      </c>
      <c r="L94" s="58">
        <f>hidden1!HL84</f>
        <v>782464</v>
      </c>
      <c r="M94" s="58">
        <f>hidden1!HM84</f>
        <v>130077</v>
      </c>
      <c r="N94" s="57"/>
      <c r="O94" s="57"/>
      <c r="P94" s="57"/>
      <c r="Q94" s="57"/>
      <c r="R94" s="57"/>
    </row>
    <row r="95" spans="1:18" x14ac:dyDescent="0.25">
      <c r="A95" s="57" t="str">
        <f>hidden1!A85</f>
        <v xml:space="preserve">  Республика Бурятия</v>
      </c>
      <c r="B95" s="58">
        <f>hidden1!HB85</f>
        <v>1966154</v>
      </c>
      <c r="C95" s="58">
        <f>hidden1!HC85</f>
        <v>0</v>
      </c>
      <c r="D95" s="58">
        <f>hidden1!HD85</f>
        <v>1964628</v>
      </c>
      <c r="E95" s="58">
        <f>hidden1!HE85</f>
        <v>0</v>
      </c>
      <c r="F95" s="58">
        <f>hidden1!HF85</f>
        <v>1526</v>
      </c>
      <c r="G95" s="58">
        <f>hidden1!HG85</f>
        <v>0</v>
      </c>
      <c r="H95" s="58">
        <f>hidden1!HH85</f>
        <v>83807</v>
      </c>
      <c r="I95" s="58">
        <f>hidden1!HI85</f>
        <v>0</v>
      </c>
      <c r="J95" s="58">
        <f>hidden1!HJ85</f>
        <v>35506</v>
      </c>
      <c r="K95" s="58">
        <f>hidden1!HK85</f>
        <v>0</v>
      </c>
      <c r="L95" s="58">
        <f>hidden1!HL85</f>
        <v>48301</v>
      </c>
      <c r="M95" s="58">
        <f>hidden1!HM85</f>
        <v>0</v>
      </c>
      <c r="N95" s="57"/>
      <c r="O95" s="57"/>
      <c r="P95" s="57"/>
      <c r="Q95" s="57"/>
      <c r="R95" s="57"/>
    </row>
    <row r="96" spans="1:18" x14ac:dyDescent="0.25">
      <c r="A96" s="57" t="str">
        <f>hidden1!A86</f>
        <v xml:space="preserve">  Республика Саха (Якутия)</v>
      </c>
      <c r="B96" s="58">
        <f>hidden1!HB86</f>
        <v>9878814</v>
      </c>
      <c r="C96" s="58">
        <f>hidden1!HC86</f>
        <v>0</v>
      </c>
      <c r="D96" s="58">
        <f>hidden1!HD86</f>
        <v>10495721</v>
      </c>
      <c r="E96" s="58">
        <f>hidden1!HE86</f>
        <v>0</v>
      </c>
      <c r="F96" s="58">
        <f>hidden1!HF86</f>
        <v>-616907</v>
      </c>
      <c r="G96" s="58">
        <f>hidden1!HG86</f>
        <v>0</v>
      </c>
      <c r="H96" s="58">
        <f>hidden1!HH86</f>
        <v>270157</v>
      </c>
      <c r="I96" s="58">
        <f>hidden1!HI86</f>
        <v>0</v>
      </c>
      <c r="J96" s="58">
        <f>hidden1!HJ86</f>
        <v>175316</v>
      </c>
      <c r="K96" s="58">
        <f>hidden1!HK86</f>
        <v>0</v>
      </c>
      <c r="L96" s="58">
        <f>hidden1!HL86</f>
        <v>94841</v>
      </c>
      <c r="M96" s="58">
        <f>hidden1!HM86</f>
        <v>0</v>
      </c>
      <c r="N96" s="57"/>
      <c r="O96" s="57"/>
      <c r="P96" s="57"/>
      <c r="Q96" s="57"/>
      <c r="R96" s="57"/>
    </row>
    <row r="97" spans="1:18" x14ac:dyDescent="0.25">
      <c r="A97" s="57" t="str">
        <f>hidden1!A87</f>
        <v xml:space="preserve">  Приморский край</v>
      </c>
      <c r="B97" s="58">
        <f>hidden1!HB87</f>
        <v>7616513</v>
      </c>
      <c r="C97" s="58">
        <f>hidden1!HC87</f>
        <v>0</v>
      </c>
      <c r="D97" s="58">
        <f>hidden1!HD87</f>
        <v>6329857</v>
      </c>
      <c r="E97" s="58">
        <f>hidden1!HE87</f>
        <v>0</v>
      </c>
      <c r="F97" s="58">
        <f>hidden1!HF87</f>
        <v>1286656</v>
      </c>
      <c r="G97" s="58">
        <f>hidden1!HG87</f>
        <v>0</v>
      </c>
      <c r="H97" s="58">
        <f>hidden1!HH87</f>
        <v>388013</v>
      </c>
      <c r="I97" s="58">
        <f>hidden1!HI87</f>
        <v>0</v>
      </c>
      <c r="J97" s="58">
        <f>hidden1!HJ87</f>
        <v>204492</v>
      </c>
      <c r="K97" s="58">
        <f>hidden1!HK87</f>
        <v>0</v>
      </c>
      <c r="L97" s="58">
        <f>hidden1!HL87</f>
        <v>183521</v>
      </c>
      <c r="M97" s="58">
        <f>hidden1!HM87</f>
        <v>0</v>
      </c>
      <c r="N97" s="57"/>
      <c r="O97" s="57"/>
      <c r="P97" s="57"/>
      <c r="Q97" s="57"/>
      <c r="R97" s="57"/>
    </row>
    <row r="98" spans="1:18" x14ac:dyDescent="0.25">
      <c r="A98" s="57" t="str">
        <f>hidden1!A88</f>
        <v xml:space="preserve">  Хабаровский край</v>
      </c>
      <c r="B98" s="58">
        <f>hidden1!HB88</f>
        <v>7873403</v>
      </c>
      <c r="C98" s="58">
        <f>hidden1!HC88</f>
        <v>0</v>
      </c>
      <c r="D98" s="58">
        <f>hidden1!HD88</f>
        <v>5724644</v>
      </c>
      <c r="E98" s="58">
        <f>hidden1!HE88</f>
        <v>0</v>
      </c>
      <c r="F98" s="58">
        <f>hidden1!HF88</f>
        <v>2148759</v>
      </c>
      <c r="G98" s="58">
        <f>hidden1!HG88</f>
        <v>0</v>
      </c>
      <c r="H98" s="58">
        <f>hidden1!HH88</f>
        <v>280447</v>
      </c>
      <c r="I98" s="58">
        <f>hidden1!HI88</f>
        <v>110945</v>
      </c>
      <c r="J98" s="58">
        <f>hidden1!HJ88</f>
        <v>142974</v>
      </c>
      <c r="K98" s="58">
        <f>hidden1!HK88</f>
        <v>51520</v>
      </c>
      <c r="L98" s="58">
        <f>hidden1!HL88</f>
        <v>137473</v>
      </c>
      <c r="M98" s="58">
        <f>hidden1!HM88</f>
        <v>59425</v>
      </c>
      <c r="N98" s="57"/>
      <c r="O98" s="57"/>
      <c r="P98" s="57"/>
      <c r="Q98" s="57"/>
      <c r="R98" s="57"/>
    </row>
    <row r="99" spans="1:18" x14ac:dyDescent="0.25">
      <c r="A99" s="57" t="str">
        <f>hidden1!A89</f>
        <v xml:space="preserve">  Амурская область</v>
      </c>
      <c r="B99" s="58">
        <f>hidden1!HB89</f>
        <v>5577618</v>
      </c>
      <c r="C99" s="58">
        <f>hidden1!HC89</f>
        <v>0</v>
      </c>
      <c r="D99" s="58">
        <f>hidden1!HD89</f>
        <v>5572196</v>
      </c>
      <c r="E99" s="58">
        <f>hidden1!HE89</f>
        <v>0</v>
      </c>
      <c r="F99" s="58">
        <f>hidden1!HF89</f>
        <v>5422</v>
      </c>
      <c r="G99" s="58">
        <f>hidden1!HG89</f>
        <v>0</v>
      </c>
      <c r="H99" s="58">
        <f>hidden1!HH89</f>
        <v>214249</v>
      </c>
      <c r="I99" s="58">
        <f>hidden1!HI89</f>
        <v>0</v>
      </c>
      <c r="J99" s="58">
        <f>hidden1!HJ89</f>
        <v>144574</v>
      </c>
      <c r="K99" s="58">
        <f>hidden1!HK89</f>
        <v>0</v>
      </c>
      <c r="L99" s="58">
        <f>hidden1!HL89</f>
        <v>69675</v>
      </c>
      <c r="M99" s="58">
        <f>hidden1!HM89</f>
        <v>0</v>
      </c>
      <c r="N99" s="57"/>
      <c r="O99" s="57"/>
      <c r="P99" s="57"/>
      <c r="Q99" s="57"/>
      <c r="R99" s="57"/>
    </row>
    <row r="100" spans="1:18" x14ac:dyDescent="0.25">
      <c r="A100" s="57" t="str">
        <f>hidden1!A90</f>
        <v xml:space="preserve">  Камчатский край</v>
      </c>
      <c r="B100" s="58">
        <f>hidden1!HB90</f>
        <v>1687219</v>
      </c>
      <c r="C100" s="58">
        <f>hidden1!HC90</f>
        <v>337444</v>
      </c>
      <c r="D100" s="58">
        <f>hidden1!HD90</f>
        <v>1621000</v>
      </c>
      <c r="E100" s="58">
        <f>hidden1!HE90</f>
        <v>324200</v>
      </c>
      <c r="F100" s="58">
        <f>hidden1!HF90</f>
        <v>66219</v>
      </c>
      <c r="G100" s="58">
        <f>hidden1!HG90</f>
        <v>13244</v>
      </c>
      <c r="H100" s="58">
        <f>hidden1!HH90</f>
        <v>128396</v>
      </c>
      <c r="I100" s="58">
        <f>hidden1!HI90</f>
        <v>0</v>
      </c>
      <c r="J100" s="58">
        <f>hidden1!HJ90</f>
        <v>51162</v>
      </c>
      <c r="K100" s="58">
        <f>hidden1!HK90</f>
        <v>0</v>
      </c>
      <c r="L100" s="58">
        <f>hidden1!HL90</f>
        <v>77234</v>
      </c>
      <c r="M100" s="58">
        <f>hidden1!HM90</f>
        <v>0</v>
      </c>
      <c r="N100" s="57"/>
      <c r="O100" s="57"/>
      <c r="P100" s="57"/>
      <c r="Q100" s="57"/>
      <c r="R100" s="57"/>
    </row>
    <row r="101" spans="1:18" x14ac:dyDescent="0.25">
      <c r="A101" s="57" t="str">
        <f>hidden1!A91</f>
        <v xml:space="preserve">  Магаданская область</v>
      </c>
      <c r="B101" s="58">
        <f>hidden1!HB91</f>
        <v>1910214</v>
      </c>
      <c r="C101" s="58">
        <f>hidden1!HC91</f>
        <v>0</v>
      </c>
      <c r="D101" s="58">
        <f>hidden1!HD91</f>
        <v>1910214</v>
      </c>
      <c r="E101" s="58">
        <f>hidden1!HE91</f>
        <v>0</v>
      </c>
      <c r="F101" s="58">
        <f>hidden1!HF91</f>
        <v>0</v>
      </c>
      <c r="G101" s="58">
        <f>hidden1!HG91</f>
        <v>0</v>
      </c>
      <c r="H101" s="58">
        <f>hidden1!HH91</f>
        <v>66783</v>
      </c>
      <c r="I101" s="58">
        <f>hidden1!HI91</f>
        <v>0</v>
      </c>
      <c r="J101" s="58">
        <f>hidden1!HJ91</f>
        <v>54845</v>
      </c>
      <c r="K101" s="58">
        <f>hidden1!HK91</f>
        <v>0</v>
      </c>
      <c r="L101" s="58">
        <f>hidden1!HL91</f>
        <v>11938</v>
      </c>
      <c r="M101" s="58">
        <f>hidden1!HM91</f>
        <v>0</v>
      </c>
      <c r="N101" s="57"/>
      <c r="O101" s="57"/>
      <c r="P101" s="57"/>
      <c r="Q101" s="57"/>
      <c r="R101" s="57"/>
    </row>
    <row r="102" spans="1:18" x14ac:dyDescent="0.25">
      <c r="A102" s="57" t="str">
        <f>hidden1!A92</f>
        <v xml:space="preserve">  Сахалинская область</v>
      </c>
      <c r="B102" s="58">
        <f>hidden1!HB92</f>
        <v>4575008</v>
      </c>
      <c r="C102" s="58">
        <f>hidden1!HC92</f>
        <v>943848</v>
      </c>
      <c r="D102" s="58">
        <f>hidden1!HD92</f>
        <v>3146160</v>
      </c>
      <c r="E102" s="58">
        <f>hidden1!HE92</f>
        <v>943848</v>
      </c>
      <c r="F102" s="58">
        <f>hidden1!HF92</f>
        <v>1428848</v>
      </c>
      <c r="G102" s="58">
        <f>hidden1!HG92</f>
        <v>0</v>
      </c>
      <c r="H102" s="58">
        <f>hidden1!HH92</f>
        <v>178942</v>
      </c>
      <c r="I102" s="58">
        <f>hidden1!HI92</f>
        <v>178942</v>
      </c>
      <c r="J102" s="58">
        <f>hidden1!HJ92</f>
        <v>108290</v>
      </c>
      <c r="K102" s="58">
        <f>hidden1!HK92</f>
        <v>108290</v>
      </c>
      <c r="L102" s="58">
        <f>hidden1!HL92</f>
        <v>70652</v>
      </c>
      <c r="M102" s="58">
        <f>hidden1!HM92</f>
        <v>70652</v>
      </c>
      <c r="N102" s="57"/>
      <c r="O102" s="57"/>
      <c r="P102" s="57"/>
      <c r="Q102" s="57"/>
      <c r="R102" s="57"/>
    </row>
    <row r="103" spans="1:18" x14ac:dyDescent="0.25">
      <c r="A103" s="57" t="str">
        <f>hidden1!A93</f>
        <v xml:space="preserve">  Забайкальский край</v>
      </c>
      <c r="B103" s="58">
        <f>hidden1!HB93</f>
        <v>2952225</v>
      </c>
      <c r="C103" s="58">
        <f>hidden1!HC93</f>
        <v>0</v>
      </c>
      <c r="D103" s="58">
        <f>hidden1!HD93</f>
        <v>2950000</v>
      </c>
      <c r="E103" s="58">
        <f>hidden1!HE93</f>
        <v>0</v>
      </c>
      <c r="F103" s="58">
        <f>hidden1!HF93</f>
        <v>2225</v>
      </c>
      <c r="G103" s="58">
        <f>hidden1!HG93</f>
        <v>0</v>
      </c>
      <c r="H103" s="58">
        <f>hidden1!HH93</f>
        <v>163588</v>
      </c>
      <c r="I103" s="58">
        <f>hidden1!HI93</f>
        <v>0</v>
      </c>
      <c r="J103" s="58">
        <f>hidden1!HJ93</f>
        <v>87558</v>
      </c>
      <c r="K103" s="58">
        <f>hidden1!HK93</f>
        <v>0</v>
      </c>
      <c r="L103" s="58">
        <f>hidden1!HL93</f>
        <v>76030</v>
      </c>
      <c r="M103" s="58">
        <f>hidden1!HM93</f>
        <v>0</v>
      </c>
      <c r="N103" s="57"/>
      <c r="O103" s="57"/>
      <c r="P103" s="57"/>
      <c r="Q103" s="57"/>
      <c r="R103" s="57"/>
    </row>
    <row r="104" spans="1:18" x14ac:dyDescent="0.25">
      <c r="A104" s="57" t="str">
        <f>hidden1!A94</f>
        <v xml:space="preserve">  Еврейская автономная область</v>
      </c>
      <c r="B104" s="58">
        <f>hidden1!HB94</f>
        <v>1045790</v>
      </c>
      <c r="C104" s="58">
        <f>hidden1!HC94</f>
        <v>0</v>
      </c>
      <c r="D104" s="58">
        <f>hidden1!HD94</f>
        <v>1045765</v>
      </c>
      <c r="E104" s="58">
        <f>hidden1!HE94</f>
        <v>0</v>
      </c>
      <c r="F104" s="58">
        <f>hidden1!HF94</f>
        <v>25</v>
      </c>
      <c r="G104" s="58">
        <f>hidden1!HG94</f>
        <v>0</v>
      </c>
      <c r="H104" s="58">
        <f>hidden1!HH94</f>
        <v>21411</v>
      </c>
      <c r="I104" s="58">
        <f>hidden1!HI94</f>
        <v>0</v>
      </c>
      <c r="J104" s="58">
        <f>hidden1!HJ94</f>
        <v>11248</v>
      </c>
      <c r="K104" s="58">
        <f>hidden1!HK94</f>
        <v>0</v>
      </c>
      <c r="L104" s="58">
        <f>hidden1!HL94</f>
        <v>10163</v>
      </c>
      <c r="M104" s="58">
        <f>hidden1!HM94</f>
        <v>0</v>
      </c>
      <c r="N104" s="57"/>
      <c r="O104" s="57"/>
      <c r="P104" s="57"/>
      <c r="Q104" s="57"/>
      <c r="R104" s="57"/>
    </row>
    <row r="105" spans="1:18" x14ac:dyDescent="0.25">
      <c r="A105" s="57" t="str">
        <f>hidden1!A95</f>
        <v xml:space="preserve">  Чукотский автономный округ</v>
      </c>
      <c r="B105" s="58">
        <f>hidden1!HB95</f>
        <v>633865</v>
      </c>
      <c r="C105" s="58">
        <f>hidden1!HC95</f>
        <v>0</v>
      </c>
      <c r="D105" s="58">
        <f>hidden1!HD95</f>
        <v>633865</v>
      </c>
      <c r="E105" s="58">
        <f>hidden1!HE95</f>
        <v>0</v>
      </c>
      <c r="F105" s="58">
        <f>hidden1!HF95</f>
        <v>0</v>
      </c>
      <c r="G105" s="58">
        <f>hidden1!HG95</f>
        <v>0</v>
      </c>
      <c r="H105" s="58">
        <f>hidden1!HH95</f>
        <v>38295</v>
      </c>
      <c r="I105" s="58">
        <f>hidden1!HI95</f>
        <v>0</v>
      </c>
      <c r="J105" s="58">
        <f>hidden1!HJ95</f>
        <v>35659</v>
      </c>
      <c r="K105" s="58">
        <f>hidden1!HK95</f>
        <v>0</v>
      </c>
      <c r="L105" s="58">
        <f>hidden1!HL95</f>
        <v>2636</v>
      </c>
      <c r="M105" s="58">
        <f>hidden1!HM95</f>
        <v>0</v>
      </c>
      <c r="N105" s="57"/>
      <c r="O105" s="57"/>
      <c r="P105" s="57"/>
      <c r="Q105" s="57"/>
      <c r="R105" s="57"/>
    </row>
    <row r="106" spans="1:18" x14ac:dyDescent="0.25">
      <c r="A106" s="57" t="str">
        <f>hidden1!A101</f>
        <v xml:space="preserve"> МИ ФНС РОССИИ ПО УПРАВЛЕНИЮ ДОЛГОМ</v>
      </c>
      <c r="B106" s="58">
        <f>hidden1!HB101</f>
        <v>0</v>
      </c>
      <c r="C106" s="58">
        <f>hidden1!HC101</f>
        <v>0</v>
      </c>
      <c r="D106" s="58">
        <f>hidden1!HD101</f>
        <v>0</v>
      </c>
      <c r="E106" s="58">
        <f>hidden1!HE101</f>
        <v>0</v>
      </c>
      <c r="F106" s="58">
        <f>hidden1!HF101</f>
        <v>0</v>
      </c>
      <c r="G106" s="58">
        <f>hidden1!HG101</f>
        <v>0</v>
      </c>
      <c r="H106" s="58">
        <f>hidden1!HH101</f>
        <v>0</v>
      </c>
      <c r="I106" s="58">
        <f>hidden1!HI101</f>
        <v>0</v>
      </c>
      <c r="J106" s="58">
        <f>hidden1!HJ101</f>
        <v>0</v>
      </c>
      <c r="K106" s="58">
        <f>hidden1!HK101</f>
        <v>0</v>
      </c>
      <c r="L106" s="58">
        <f>hidden1!HL101</f>
        <v>0</v>
      </c>
      <c r="M106" s="58">
        <f>hidden1!HM101</f>
        <v>0</v>
      </c>
      <c r="N106" s="57"/>
      <c r="O106" s="57"/>
      <c r="P106" s="57"/>
      <c r="Q106" s="57"/>
      <c r="R106" s="57"/>
    </row>
    <row r="107" spans="1:18" x14ac:dyDescent="0.25">
      <c r="A107" s="57"/>
      <c r="B107" s="58"/>
      <c r="C107" s="58"/>
      <c r="D107" s="58"/>
      <c r="E107" s="58"/>
      <c r="F107" s="58"/>
      <c r="G107" s="58"/>
      <c r="H107" s="58"/>
      <c r="I107" s="58"/>
      <c r="J107" s="58"/>
      <c r="K107" s="58"/>
      <c r="L107" s="58"/>
      <c r="M107" s="58"/>
      <c r="N107" s="57"/>
      <c r="O107" s="57"/>
      <c r="P107" s="57"/>
      <c r="Q107" s="57"/>
      <c r="R107" s="57"/>
    </row>
  </sheetData>
  <mergeCells count="11">
    <mergeCell ref="A2:M2"/>
    <mergeCell ref="A3:M3"/>
    <mergeCell ref="H6:I8"/>
    <mergeCell ref="A6:A9"/>
    <mergeCell ref="F7:G8"/>
    <mergeCell ref="B6:C8"/>
    <mergeCell ref="D7:E8"/>
    <mergeCell ref="J7:K8"/>
    <mergeCell ref="J6:M6"/>
    <mergeCell ref="L7:M8"/>
    <mergeCell ref="D6:G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1.44140625" style="43" customWidth="1"/>
    <col min="2" max="2" width="14.5546875" style="43" customWidth="1"/>
    <col min="3" max="3" width="12.5546875" style="43" customWidth="1"/>
    <col min="4" max="4" width="14.5546875" style="43" customWidth="1"/>
    <col min="5" max="5" width="12.5546875" style="43" customWidth="1"/>
    <col min="6" max="6" width="14.5546875" style="43" customWidth="1"/>
    <col min="7" max="7" width="12.5546875" style="43" customWidth="1"/>
    <col min="8" max="11" width="16.5546875" style="43" customWidth="1"/>
    <col min="12" max="16384" width="9.109375" style="43"/>
  </cols>
  <sheetData>
    <row r="1" spans="1:18" ht="15" customHeight="1" x14ac:dyDescent="0.25">
      <c r="C1" s="44"/>
      <c r="E1" s="44"/>
      <c r="K1" s="44" t="s">
        <v>456</v>
      </c>
    </row>
    <row r="2" spans="1:18" s="47" customFormat="1" ht="24.75" customHeight="1" x14ac:dyDescent="0.25">
      <c r="A2" s="137" t="s">
        <v>457</v>
      </c>
      <c r="B2" s="137"/>
      <c r="C2" s="137"/>
      <c r="D2" s="172"/>
      <c r="E2" s="172"/>
      <c r="F2" s="172"/>
      <c r="G2" s="172"/>
      <c r="H2" s="172"/>
      <c r="I2" s="172"/>
      <c r="J2" s="172"/>
      <c r="K2" s="172"/>
    </row>
    <row r="3" spans="1:18" x14ac:dyDescent="0.25">
      <c r="A3" s="138" t="str">
        <f>hidden5!A1</f>
        <v>по состоянию на 1  мая 2023 года</v>
      </c>
      <c r="B3" s="138"/>
      <c r="C3" s="138"/>
      <c r="D3" s="172"/>
      <c r="E3" s="172"/>
      <c r="F3" s="172"/>
      <c r="G3" s="172"/>
      <c r="H3" s="172"/>
      <c r="I3" s="172"/>
      <c r="J3" s="172"/>
      <c r="K3" s="172"/>
    </row>
    <row r="4" spans="1:18" x14ac:dyDescent="0.25">
      <c r="A4" s="46"/>
    </row>
    <row r="5" spans="1:18" ht="15" customHeight="1" x14ac:dyDescent="0.25">
      <c r="A5" s="43" t="s">
        <v>401</v>
      </c>
      <c r="C5" s="48"/>
      <c r="E5" s="48"/>
      <c r="K5" s="48" t="s">
        <v>400</v>
      </c>
    </row>
    <row r="6" spans="1:18" ht="15" customHeight="1" x14ac:dyDescent="0.25">
      <c r="A6" s="135"/>
      <c r="B6" s="149" t="s">
        <v>490</v>
      </c>
      <c r="C6" s="194"/>
      <c r="D6" s="149" t="s">
        <v>435</v>
      </c>
      <c r="E6" s="194"/>
      <c r="F6" s="236" t="s">
        <v>405</v>
      </c>
      <c r="G6" s="237"/>
      <c r="H6" s="237"/>
      <c r="I6" s="237"/>
      <c r="J6" s="237"/>
      <c r="K6" s="252"/>
    </row>
    <row r="7" spans="1:18" ht="15" customHeight="1" x14ac:dyDescent="0.25">
      <c r="A7" s="136"/>
      <c r="B7" s="195"/>
      <c r="C7" s="197"/>
      <c r="D7" s="195"/>
      <c r="E7" s="197"/>
      <c r="F7" s="149" t="s">
        <v>491</v>
      </c>
      <c r="G7" s="194"/>
      <c r="H7" s="236" t="s">
        <v>404</v>
      </c>
      <c r="I7" s="237"/>
      <c r="J7" s="237"/>
      <c r="K7" s="252"/>
    </row>
    <row r="8" spans="1:18" ht="86.4" customHeight="1" x14ac:dyDescent="0.25">
      <c r="A8" s="136"/>
      <c r="B8" s="195"/>
      <c r="C8" s="197"/>
      <c r="D8" s="195"/>
      <c r="E8" s="197"/>
      <c r="F8" s="195"/>
      <c r="G8" s="197"/>
      <c r="H8" s="149" t="s">
        <v>492</v>
      </c>
      <c r="I8" s="194"/>
      <c r="J8" s="149" t="s">
        <v>493</v>
      </c>
      <c r="K8" s="194"/>
    </row>
    <row r="9" spans="1:18" ht="59.4" customHeight="1" x14ac:dyDescent="0.25">
      <c r="A9" s="136"/>
      <c r="B9" s="51" t="s">
        <v>414</v>
      </c>
      <c r="C9" s="50" t="s">
        <v>415</v>
      </c>
      <c r="D9" s="51" t="s">
        <v>414</v>
      </c>
      <c r="E9" s="50" t="s">
        <v>415</v>
      </c>
      <c r="F9" s="50" t="s">
        <v>414</v>
      </c>
      <c r="G9" s="50" t="s">
        <v>415</v>
      </c>
      <c r="H9" s="50" t="s">
        <v>414</v>
      </c>
      <c r="I9" s="50" t="s">
        <v>415</v>
      </c>
      <c r="J9" s="50" t="s">
        <v>414</v>
      </c>
      <c r="K9" s="50" t="s">
        <v>415</v>
      </c>
    </row>
    <row r="10" spans="1:18" x14ac:dyDescent="0.25">
      <c r="A10" s="49" t="s">
        <v>398</v>
      </c>
      <c r="B10" s="49" t="s">
        <v>105</v>
      </c>
      <c r="C10" s="49" t="s">
        <v>585</v>
      </c>
      <c r="D10" s="49" t="s">
        <v>813</v>
      </c>
      <c r="E10" s="49" t="s">
        <v>814</v>
      </c>
      <c r="F10" s="49" t="s">
        <v>811</v>
      </c>
      <c r="G10" s="49" t="s">
        <v>812</v>
      </c>
      <c r="H10" s="49" t="s">
        <v>815</v>
      </c>
      <c r="I10" s="49" t="s">
        <v>817</v>
      </c>
      <c r="J10" s="49" t="s">
        <v>818</v>
      </c>
      <c r="K10" s="49" t="s">
        <v>816</v>
      </c>
    </row>
    <row r="11" spans="1:18" x14ac:dyDescent="0.25">
      <c r="A11" s="57" t="str">
        <f>hidden1!A1</f>
        <v>РОССИЙСКАЯ ФЕДЕРАЦИЯ</v>
      </c>
      <c r="B11" s="58">
        <f>hidden2!B1</f>
        <v>543839</v>
      </c>
      <c r="C11" s="58">
        <f>hidden2!C1</f>
        <v>3938</v>
      </c>
      <c r="D11" s="58">
        <f>hidden2!D1</f>
        <v>66537468</v>
      </c>
      <c r="E11" s="58">
        <f>hidden2!E1</f>
        <v>50540872</v>
      </c>
      <c r="F11" s="58">
        <f>hidden2!F1</f>
        <v>64858137</v>
      </c>
      <c r="G11" s="58">
        <f>hidden2!G1</f>
        <v>48863712</v>
      </c>
      <c r="H11" s="58">
        <f>hidden2!H1</f>
        <v>17489654</v>
      </c>
      <c r="I11" s="58">
        <f>hidden2!I1</f>
        <v>1509883</v>
      </c>
      <c r="J11" s="58">
        <f>hidden2!J1</f>
        <v>34311336</v>
      </c>
      <c r="K11" s="58">
        <f>hidden2!K1</f>
        <v>34296746</v>
      </c>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5">
      <c r="A13" s="57" t="str">
        <f>hidden1!A3</f>
        <v xml:space="preserve"> ЦЕНТРАЛЬНЫЙ ФЕДЕРАЛЬНЫЙ ОКРУГ</v>
      </c>
      <c r="B13" s="58">
        <f>hidden2!B3</f>
        <v>127686</v>
      </c>
      <c r="C13" s="58">
        <f>hidden2!C3</f>
        <v>1737</v>
      </c>
      <c r="D13" s="58">
        <f>hidden2!D3</f>
        <v>32621214</v>
      </c>
      <c r="E13" s="58">
        <f>hidden2!E3</f>
        <v>20232036</v>
      </c>
      <c r="F13" s="58">
        <f>hidden2!F3</f>
        <v>31789412</v>
      </c>
      <c r="G13" s="58">
        <f>hidden2!G3</f>
        <v>19404900</v>
      </c>
      <c r="H13" s="58">
        <f>hidden2!H3</f>
        <v>13894395</v>
      </c>
      <c r="I13" s="58">
        <f>hidden2!I3</f>
        <v>1509883</v>
      </c>
      <c r="J13" s="58">
        <f>hidden2!J3</f>
        <v>15095765</v>
      </c>
      <c r="K13" s="58">
        <f>hidden2!K3</f>
        <v>15095765</v>
      </c>
      <c r="L13" s="57"/>
      <c r="M13" s="57"/>
      <c r="N13" s="57"/>
      <c r="O13" s="57"/>
      <c r="P13" s="57"/>
      <c r="Q13" s="57"/>
      <c r="R13" s="57"/>
    </row>
    <row r="14" spans="1:18" x14ac:dyDescent="0.25">
      <c r="A14" s="57" t="str">
        <f>hidden1!A4</f>
        <v xml:space="preserve">  Белгородская область</v>
      </c>
      <c r="B14" s="58">
        <f>hidden2!B4</f>
        <v>1180</v>
      </c>
      <c r="C14" s="58">
        <f>hidden2!C4</f>
        <v>0</v>
      </c>
      <c r="D14" s="58">
        <f>hidden2!D4</f>
        <v>1831878</v>
      </c>
      <c r="E14" s="58">
        <f>hidden2!E4</f>
        <v>1831878</v>
      </c>
      <c r="F14" s="58">
        <f>hidden2!F4</f>
        <v>1800102</v>
      </c>
      <c r="G14" s="58">
        <f>hidden2!G4</f>
        <v>1800102</v>
      </c>
      <c r="H14" s="58">
        <f>hidden2!H4</f>
        <v>0</v>
      </c>
      <c r="I14" s="58">
        <f>hidden2!I4</f>
        <v>0</v>
      </c>
      <c r="J14" s="58">
        <f>hidden2!J4</f>
        <v>1565384</v>
      </c>
      <c r="K14" s="58">
        <f>hidden2!K4</f>
        <v>1565384</v>
      </c>
      <c r="L14" s="57"/>
      <c r="M14" s="57"/>
      <c r="N14" s="57"/>
      <c r="O14" s="57"/>
      <c r="P14" s="57"/>
      <c r="Q14" s="57"/>
      <c r="R14" s="57"/>
    </row>
    <row r="15" spans="1:18" x14ac:dyDescent="0.25">
      <c r="A15" s="57" t="str">
        <f>hidden1!A5</f>
        <v xml:space="preserve">  Брянская область</v>
      </c>
      <c r="B15" s="58">
        <f>hidden2!B5</f>
        <v>12488</v>
      </c>
      <c r="C15" s="58">
        <f>hidden2!C5</f>
        <v>0</v>
      </c>
      <c r="D15" s="58">
        <f>hidden2!D5</f>
        <v>288133</v>
      </c>
      <c r="E15" s="58">
        <f>hidden2!E5</f>
        <v>288133</v>
      </c>
      <c r="F15" s="58">
        <f>hidden2!F5</f>
        <v>287876</v>
      </c>
      <c r="G15" s="58">
        <f>hidden2!G5</f>
        <v>287876</v>
      </c>
      <c r="H15" s="58">
        <f>hidden2!H5</f>
        <v>0</v>
      </c>
      <c r="I15" s="58">
        <f>hidden2!I5</f>
        <v>0</v>
      </c>
      <c r="J15" s="58">
        <f>hidden2!J5</f>
        <v>151712</v>
      </c>
      <c r="K15" s="58">
        <f>hidden2!K5</f>
        <v>151712</v>
      </c>
      <c r="L15" s="57"/>
      <c r="M15" s="57"/>
      <c r="N15" s="57"/>
      <c r="O15" s="57"/>
      <c r="P15" s="57"/>
      <c r="Q15" s="57"/>
      <c r="R15" s="57"/>
    </row>
    <row r="16" spans="1:18" x14ac:dyDescent="0.25">
      <c r="A16" s="57" t="str">
        <f>hidden1!A6</f>
        <v xml:space="preserve">  Владимирская область</v>
      </c>
      <c r="B16" s="58">
        <f>hidden2!B6</f>
        <v>392</v>
      </c>
      <c r="C16" s="58">
        <f>hidden2!C6</f>
        <v>0</v>
      </c>
      <c r="D16" s="58">
        <f>hidden2!D6</f>
        <v>508675</v>
      </c>
      <c r="E16" s="58">
        <f>hidden2!E6</f>
        <v>508675</v>
      </c>
      <c r="F16" s="58">
        <f>hidden2!F6</f>
        <v>481185</v>
      </c>
      <c r="G16" s="58">
        <f>hidden2!G6</f>
        <v>481185</v>
      </c>
      <c r="H16" s="58">
        <f>hidden2!H6</f>
        <v>0</v>
      </c>
      <c r="I16" s="58">
        <f>hidden2!I6</f>
        <v>0</v>
      </c>
      <c r="J16" s="58">
        <f>hidden2!J6</f>
        <v>265396</v>
      </c>
      <c r="K16" s="58">
        <f>hidden2!K6</f>
        <v>265396</v>
      </c>
      <c r="L16" s="57"/>
      <c r="M16" s="57"/>
      <c r="N16" s="57"/>
      <c r="O16" s="57"/>
      <c r="P16" s="57"/>
      <c r="Q16" s="57"/>
      <c r="R16" s="57"/>
    </row>
    <row r="17" spans="1:18" x14ac:dyDescent="0.25">
      <c r="A17" s="57" t="str">
        <f>hidden1!A7</f>
        <v xml:space="preserve">  Воронежская область</v>
      </c>
      <c r="B17" s="58">
        <f>hidden2!B7</f>
        <v>1054</v>
      </c>
      <c r="C17" s="58">
        <f>hidden2!C7</f>
        <v>1054</v>
      </c>
      <c r="D17" s="58">
        <f>hidden2!D7</f>
        <v>1043655</v>
      </c>
      <c r="E17" s="58">
        <f>hidden2!E7</f>
        <v>1043655</v>
      </c>
      <c r="F17" s="58">
        <f>hidden2!F7</f>
        <v>1035209</v>
      </c>
      <c r="G17" s="58">
        <f>hidden2!G7</f>
        <v>1035209</v>
      </c>
      <c r="H17" s="58">
        <f>hidden2!H7</f>
        <v>0</v>
      </c>
      <c r="I17" s="58">
        <f>hidden2!I7</f>
        <v>0</v>
      </c>
      <c r="J17" s="58">
        <f>hidden2!J7</f>
        <v>548457</v>
      </c>
      <c r="K17" s="58">
        <f>hidden2!K7</f>
        <v>548457</v>
      </c>
      <c r="L17" s="57"/>
      <c r="M17" s="57"/>
      <c r="N17" s="57"/>
      <c r="O17" s="57"/>
      <c r="P17" s="57"/>
      <c r="Q17" s="57"/>
      <c r="R17" s="57"/>
    </row>
    <row r="18" spans="1:18" x14ac:dyDescent="0.25">
      <c r="A18" s="57" t="str">
        <f>hidden1!A8</f>
        <v xml:space="preserve">  Ивановская область</v>
      </c>
      <c r="B18" s="58">
        <f>hidden2!B8</f>
        <v>265</v>
      </c>
      <c r="C18" s="58">
        <f>hidden2!C8</f>
        <v>0</v>
      </c>
      <c r="D18" s="58">
        <f>hidden2!D8</f>
        <v>254401</v>
      </c>
      <c r="E18" s="58">
        <f>hidden2!E8</f>
        <v>254401</v>
      </c>
      <c r="F18" s="58">
        <f>hidden2!F8</f>
        <v>239252</v>
      </c>
      <c r="G18" s="58">
        <f>hidden2!G8</f>
        <v>239252</v>
      </c>
      <c r="H18" s="58">
        <f>hidden2!H8</f>
        <v>0</v>
      </c>
      <c r="I18" s="58">
        <f>hidden2!I8</f>
        <v>0</v>
      </c>
      <c r="J18" s="58">
        <f>hidden2!J8</f>
        <v>196960</v>
      </c>
      <c r="K18" s="58">
        <f>hidden2!K8</f>
        <v>196960</v>
      </c>
      <c r="L18" s="57"/>
      <c r="M18" s="57"/>
      <c r="N18" s="57"/>
      <c r="O18" s="57"/>
      <c r="P18" s="57"/>
      <c r="Q18" s="57"/>
      <c r="R18" s="57"/>
    </row>
    <row r="19" spans="1:18" x14ac:dyDescent="0.25">
      <c r="A19" s="57" t="str">
        <f>hidden1!A9</f>
        <v xml:space="preserve">  Калужская область</v>
      </c>
      <c r="B19" s="58">
        <f>hidden2!B9</f>
        <v>-4</v>
      </c>
      <c r="C19" s="58">
        <f>hidden2!C9</f>
        <v>0</v>
      </c>
      <c r="D19" s="58">
        <f>hidden2!D9</f>
        <v>343889</v>
      </c>
      <c r="E19" s="58">
        <f>hidden2!E9</f>
        <v>343889</v>
      </c>
      <c r="F19" s="58">
        <f>hidden2!F9</f>
        <v>314530</v>
      </c>
      <c r="G19" s="58">
        <f>hidden2!G9</f>
        <v>314530</v>
      </c>
      <c r="H19" s="58">
        <f>hidden2!H9</f>
        <v>0</v>
      </c>
      <c r="I19" s="58">
        <f>hidden2!I9</f>
        <v>0</v>
      </c>
      <c r="J19" s="58">
        <f>hidden2!J9</f>
        <v>152314</v>
      </c>
      <c r="K19" s="58">
        <f>hidden2!K9</f>
        <v>152314</v>
      </c>
      <c r="L19" s="57"/>
      <c r="M19" s="57"/>
      <c r="N19" s="57"/>
      <c r="O19" s="57"/>
      <c r="P19" s="57"/>
      <c r="Q19" s="57"/>
      <c r="R19" s="57"/>
    </row>
    <row r="20" spans="1:18" x14ac:dyDescent="0.25">
      <c r="A20" s="57" t="str">
        <f>hidden1!A10</f>
        <v xml:space="preserve">  Костромская область</v>
      </c>
      <c r="B20" s="58">
        <f>hidden2!B10</f>
        <v>322</v>
      </c>
      <c r="C20" s="58">
        <f>hidden2!C10</f>
        <v>0</v>
      </c>
      <c r="D20" s="58">
        <f>hidden2!D10</f>
        <v>153877</v>
      </c>
      <c r="E20" s="58">
        <f>hidden2!E10</f>
        <v>153877</v>
      </c>
      <c r="F20" s="58">
        <f>hidden2!F10</f>
        <v>151796</v>
      </c>
      <c r="G20" s="58">
        <f>hidden2!G10</f>
        <v>151796</v>
      </c>
      <c r="H20" s="58">
        <f>hidden2!H10</f>
        <v>0</v>
      </c>
      <c r="I20" s="58">
        <f>hidden2!I10</f>
        <v>0</v>
      </c>
      <c r="J20" s="58">
        <f>hidden2!J10</f>
        <v>105937</v>
      </c>
      <c r="K20" s="58">
        <f>hidden2!K10</f>
        <v>105937</v>
      </c>
      <c r="L20" s="57"/>
      <c r="M20" s="57"/>
      <c r="N20" s="57"/>
      <c r="O20" s="57"/>
      <c r="P20" s="57"/>
      <c r="Q20" s="57"/>
      <c r="R20" s="57"/>
    </row>
    <row r="21" spans="1:18" x14ac:dyDescent="0.25">
      <c r="A21" s="57" t="str">
        <f>hidden1!A11</f>
        <v xml:space="preserve">  Курская область</v>
      </c>
      <c r="B21" s="58">
        <f>hidden2!B11</f>
        <v>690</v>
      </c>
      <c r="C21" s="58">
        <f>hidden2!C11</f>
        <v>0</v>
      </c>
      <c r="D21" s="58">
        <f>hidden2!D11</f>
        <v>519700</v>
      </c>
      <c r="E21" s="58">
        <f>hidden2!E11</f>
        <v>519700</v>
      </c>
      <c r="F21" s="58">
        <f>hidden2!F11</f>
        <v>510221</v>
      </c>
      <c r="G21" s="58">
        <f>hidden2!G11</f>
        <v>510221</v>
      </c>
      <c r="H21" s="58">
        <f>hidden2!H11</f>
        <v>0</v>
      </c>
      <c r="I21" s="58">
        <f>hidden2!I11</f>
        <v>0</v>
      </c>
      <c r="J21" s="58">
        <f>hidden2!J11</f>
        <v>318076</v>
      </c>
      <c r="K21" s="58">
        <f>hidden2!K11</f>
        <v>318076</v>
      </c>
      <c r="L21" s="57"/>
      <c r="M21" s="57"/>
      <c r="N21" s="57"/>
      <c r="O21" s="57"/>
      <c r="P21" s="57"/>
      <c r="Q21" s="57"/>
      <c r="R21" s="57"/>
    </row>
    <row r="22" spans="1:18" x14ac:dyDescent="0.25">
      <c r="A22" s="57" t="str">
        <f>hidden1!A12</f>
        <v xml:space="preserve">  Липецкая область</v>
      </c>
      <c r="B22" s="58">
        <f>hidden2!B12</f>
        <v>9986</v>
      </c>
      <c r="C22" s="58">
        <f>hidden2!C12</f>
        <v>0</v>
      </c>
      <c r="D22" s="58">
        <f>hidden2!D12</f>
        <v>653885</v>
      </c>
      <c r="E22" s="58">
        <f>hidden2!E12</f>
        <v>653885</v>
      </c>
      <c r="F22" s="58">
        <f>hidden2!F12</f>
        <v>665871</v>
      </c>
      <c r="G22" s="58">
        <f>hidden2!G12</f>
        <v>665871</v>
      </c>
      <c r="H22" s="58">
        <f>hidden2!H12</f>
        <v>0</v>
      </c>
      <c r="I22" s="58">
        <f>hidden2!I12</f>
        <v>0</v>
      </c>
      <c r="J22" s="58">
        <f>hidden2!J12</f>
        <v>468083</v>
      </c>
      <c r="K22" s="58">
        <f>hidden2!K12</f>
        <v>468083</v>
      </c>
      <c r="L22" s="57"/>
      <c r="M22" s="57"/>
      <c r="N22" s="57"/>
      <c r="O22" s="57"/>
      <c r="P22" s="57"/>
      <c r="Q22" s="57"/>
      <c r="R22" s="57"/>
    </row>
    <row r="23" spans="1:18" x14ac:dyDescent="0.25">
      <c r="A23" s="57" t="str">
        <f>hidden1!A13</f>
        <v xml:space="preserve">  Московская область</v>
      </c>
      <c r="B23" s="58">
        <f>hidden2!B13</f>
        <v>10132</v>
      </c>
      <c r="C23" s="58">
        <f>hidden2!C13</f>
        <v>0</v>
      </c>
      <c r="D23" s="58">
        <f>hidden2!D13</f>
        <v>10248719</v>
      </c>
      <c r="E23" s="58">
        <f>hidden2!E13</f>
        <v>10248719</v>
      </c>
      <c r="F23" s="58">
        <f>hidden2!F13</f>
        <v>9662750</v>
      </c>
      <c r="G23" s="58">
        <f>hidden2!G13</f>
        <v>9662750</v>
      </c>
      <c r="H23" s="58">
        <f>hidden2!H13</f>
        <v>0</v>
      </c>
      <c r="I23" s="58">
        <f>hidden2!I13</f>
        <v>0</v>
      </c>
      <c r="J23" s="58">
        <f>hidden2!J13</f>
        <v>9662750</v>
      </c>
      <c r="K23" s="58">
        <f>hidden2!K13</f>
        <v>9662750</v>
      </c>
      <c r="L23" s="57"/>
      <c r="M23" s="57"/>
      <c r="N23" s="57"/>
      <c r="O23" s="57"/>
      <c r="P23" s="57"/>
      <c r="Q23" s="57"/>
      <c r="R23" s="57"/>
    </row>
    <row r="24" spans="1:18" x14ac:dyDescent="0.25">
      <c r="A24" s="57" t="str">
        <f>hidden1!A14</f>
        <v xml:space="preserve">  Орловская область</v>
      </c>
      <c r="B24" s="58">
        <f>hidden2!B14</f>
        <v>390</v>
      </c>
      <c r="C24" s="58">
        <f>hidden2!C14</f>
        <v>0</v>
      </c>
      <c r="D24" s="58">
        <f>hidden2!D14</f>
        <v>214720</v>
      </c>
      <c r="E24" s="58">
        <f>hidden2!E14</f>
        <v>214720</v>
      </c>
      <c r="F24" s="58">
        <f>hidden2!F14</f>
        <v>215842</v>
      </c>
      <c r="G24" s="58">
        <f>hidden2!G14</f>
        <v>215842</v>
      </c>
      <c r="H24" s="58">
        <f>hidden2!H14</f>
        <v>0</v>
      </c>
      <c r="I24" s="58">
        <f>hidden2!I14</f>
        <v>0</v>
      </c>
      <c r="J24" s="58">
        <f>hidden2!J14</f>
        <v>106873</v>
      </c>
      <c r="K24" s="58">
        <f>hidden2!K14</f>
        <v>106873</v>
      </c>
      <c r="L24" s="57"/>
      <c r="M24" s="57"/>
      <c r="N24" s="57"/>
      <c r="O24" s="57"/>
      <c r="P24" s="57"/>
      <c r="Q24" s="57"/>
      <c r="R24" s="57"/>
    </row>
    <row r="25" spans="1:18" x14ac:dyDescent="0.25">
      <c r="A25" s="57" t="str">
        <f>hidden1!A15</f>
        <v xml:space="preserve">  Рязанская область</v>
      </c>
      <c r="B25" s="58">
        <f>hidden2!B15</f>
        <v>212</v>
      </c>
      <c r="C25" s="58">
        <f>hidden2!C15</f>
        <v>0</v>
      </c>
      <c r="D25" s="58">
        <f>hidden2!D15</f>
        <v>589267</v>
      </c>
      <c r="E25" s="58">
        <f>hidden2!E15</f>
        <v>589267</v>
      </c>
      <c r="F25" s="58">
        <f>hidden2!F15</f>
        <v>566456</v>
      </c>
      <c r="G25" s="58">
        <f>hidden2!G15</f>
        <v>566456</v>
      </c>
      <c r="H25" s="58">
        <f>hidden2!H15</f>
        <v>0</v>
      </c>
      <c r="I25" s="58">
        <f>hidden2!I15</f>
        <v>0</v>
      </c>
      <c r="J25" s="58">
        <f>hidden2!J15</f>
        <v>394321</v>
      </c>
      <c r="K25" s="58">
        <f>hidden2!K15</f>
        <v>394321</v>
      </c>
      <c r="L25" s="57"/>
      <c r="M25" s="57"/>
      <c r="N25" s="57"/>
      <c r="O25" s="57"/>
      <c r="P25" s="57"/>
      <c r="Q25" s="57"/>
      <c r="R25" s="57"/>
    </row>
    <row r="26" spans="1:18" x14ac:dyDescent="0.25">
      <c r="A26" s="57" t="str">
        <f>hidden1!A16</f>
        <v xml:space="preserve">  Смоленская область</v>
      </c>
      <c r="B26" s="58">
        <f>hidden2!B16</f>
        <v>683</v>
      </c>
      <c r="C26" s="58">
        <f>hidden2!C16</f>
        <v>683</v>
      </c>
      <c r="D26" s="58">
        <f>hidden2!D16</f>
        <v>165054</v>
      </c>
      <c r="E26" s="58">
        <f>hidden2!E16</f>
        <v>165054</v>
      </c>
      <c r="F26" s="58">
        <f>hidden2!F16</f>
        <v>158017</v>
      </c>
      <c r="G26" s="58">
        <f>hidden2!G16</f>
        <v>158017</v>
      </c>
      <c r="H26" s="58">
        <f>hidden2!H16</f>
        <v>0</v>
      </c>
      <c r="I26" s="58">
        <f>hidden2!I16</f>
        <v>0</v>
      </c>
      <c r="J26" s="58">
        <f>hidden2!J16</f>
        <v>74696</v>
      </c>
      <c r="K26" s="58">
        <f>hidden2!K16</f>
        <v>74696</v>
      </c>
      <c r="L26" s="57"/>
      <c r="M26" s="57"/>
      <c r="N26" s="57"/>
      <c r="O26" s="57"/>
      <c r="P26" s="57"/>
      <c r="Q26" s="57"/>
      <c r="R26" s="57"/>
    </row>
    <row r="27" spans="1:18" x14ac:dyDescent="0.25">
      <c r="A27" s="57" t="str">
        <f>hidden1!A17</f>
        <v xml:space="preserve">  Тамбовская область</v>
      </c>
      <c r="B27" s="58">
        <f>hidden2!B17</f>
        <v>0</v>
      </c>
      <c r="C27" s="58">
        <f>hidden2!C17</f>
        <v>0</v>
      </c>
      <c r="D27" s="58">
        <f>hidden2!D17</f>
        <v>303429</v>
      </c>
      <c r="E27" s="58">
        <f>hidden2!E17</f>
        <v>303429</v>
      </c>
      <c r="F27" s="58">
        <f>hidden2!F17</f>
        <v>336612</v>
      </c>
      <c r="G27" s="58">
        <f>hidden2!G17</f>
        <v>336612</v>
      </c>
      <c r="H27" s="58">
        <f>hidden2!H17</f>
        <v>0</v>
      </c>
      <c r="I27" s="58">
        <f>hidden2!I17</f>
        <v>0</v>
      </c>
      <c r="J27" s="58">
        <f>hidden2!J17</f>
        <v>180975</v>
      </c>
      <c r="K27" s="58">
        <f>hidden2!K17</f>
        <v>180975</v>
      </c>
      <c r="L27" s="57"/>
      <c r="M27" s="57"/>
      <c r="N27" s="57"/>
      <c r="O27" s="57"/>
      <c r="P27" s="57"/>
      <c r="Q27" s="57"/>
      <c r="R27" s="57"/>
    </row>
    <row r="28" spans="1:18" x14ac:dyDescent="0.25">
      <c r="A28" s="57" t="str">
        <f>hidden1!A18</f>
        <v xml:space="preserve">  Тверская область</v>
      </c>
      <c r="B28" s="58">
        <f>hidden2!B18</f>
        <v>532</v>
      </c>
      <c r="C28" s="58">
        <f>hidden2!C18</f>
        <v>0</v>
      </c>
      <c r="D28" s="58">
        <f>hidden2!D18</f>
        <v>491814</v>
      </c>
      <c r="E28" s="58">
        <f>hidden2!E18</f>
        <v>491814</v>
      </c>
      <c r="F28" s="58">
        <f>hidden2!F18</f>
        <v>452281</v>
      </c>
      <c r="G28" s="58">
        <f>hidden2!G18</f>
        <v>452281</v>
      </c>
      <c r="H28" s="58">
        <f>hidden2!H18</f>
        <v>0</v>
      </c>
      <c r="I28" s="58">
        <f>hidden2!I18</f>
        <v>0</v>
      </c>
      <c r="J28" s="58">
        <f>hidden2!J18</f>
        <v>213077</v>
      </c>
      <c r="K28" s="58">
        <f>hidden2!K18</f>
        <v>213077</v>
      </c>
      <c r="L28" s="57"/>
      <c r="M28" s="57"/>
      <c r="N28" s="57"/>
      <c r="O28" s="57"/>
      <c r="P28" s="57"/>
      <c r="Q28" s="57"/>
      <c r="R28" s="57"/>
    </row>
    <row r="29" spans="1:18" x14ac:dyDescent="0.25">
      <c r="A29" s="57" t="str">
        <f>hidden1!A19</f>
        <v xml:space="preserve">  Тульская область</v>
      </c>
      <c r="B29" s="58">
        <f>hidden2!B19</f>
        <v>991</v>
      </c>
      <c r="C29" s="58">
        <f>hidden2!C19</f>
        <v>0</v>
      </c>
      <c r="D29" s="58">
        <f>hidden2!D19</f>
        <v>594935</v>
      </c>
      <c r="E29" s="58">
        <f>hidden2!E19</f>
        <v>594935</v>
      </c>
      <c r="F29" s="58">
        <f>hidden2!F19</f>
        <v>546935</v>
      </c>
      <c r="G29" s="58">
        <f>hidden2!G19</f>
        <v>546935</v>
      </c>
      <c r="H29" s="58">
        <f>hidden2!H19</f>
        <v>0</v>
      </c>
      <c r="I29" s="58">
        <f>hidden2!I19</f>
        <v>0</v>
      </c>
      <c r="J29" s="58">
        <f>hidden2!J19</f>
        <v>351448</v>
      </c>
      <c r="K29" s="58">
        <f>hidden2!K19</f>
        <v>351448</v>
      </c>
      <c r="L29" s="57"/>
      <c r="M29" s="57"/>
      <c r="N29" s="57"/>
      <c r="O29" s="57"/>
      <c r="P29" s="57"/>
      <c r="Q29" s="57"/>
      <c r="R29" s="57"/>
    </row>
    <row r="30" spans="1:18" x14ac:dyDescent="0.25">
      <c r="A30" s="57" t="str">
        <f>hidden1!A20</f>
        <v xml:space="preserve">  Ярославская область</v>
      </c>
      <c r="B30" s="58">
        <f>hidden2!B20</f>
        <v>422</v>
      </c>
      <c r="C30" s="58">
        <f>hidden2!C20</f>
        <v>0</v>
      </c>
      <c r="D30" s="58">
        <f>hidden2!D20</f>
        <v>484446</v>
      </c>
      <c r="E30" s="58">
        <f>hidden2!E20</f>
        <v>484446</v>
      </c>
      <c r="F30" s="58">
        <f>hidden2!F20</f>
        <v>470082</v>
      </c>
      <c r="G30" s="58">
        <f>hidden2!G20</f>
        <v>470082</v>
      </c>
      <c r="H30" s="58">
        <f>hidden2!H20</f>
        <v>0</v>
      </c>
      <c r="I30" s="58">
        <f>hidden2!I20</f>
        <v>0</v>
      </c>
      <c r="J30" s="58">
        <f>hidden2!J20</f>
        <v>339306</v>
      </c>
      <c r="K30" s="58">
        <f>hidden2!K20</f>
        <v>339306</v>
      </c>
      <c r="L30" s="57"/>
      <c r="M30" s="57"/>
      <c r="N30" s="57"/>
      <c r="O30" s="57"/>
      <c r="P30" s="57"/>
      <c r="Q30" s="57"/>
      <c r="R30" s="57"/>
    </row>
    <row r="31" spans="1:18" x14ac:dyDescent="0.25">
      <c r="A31" s="57" t="str">
        <f>hidden1!A21</f>
        <v xml:space="preserve">  город Москва</v>
      </c>
      <c r="B31" s="58">
        <f>hidden2!B21</f>
        <v>87951</v>
      </c>
      <c r="C31" s="58">
        <f>hidden2!C21</f>
        <v>0</v>
      </c>
      <c r="D31" s="58">
        <f>hidden2!D21</f>
        <v>13930737</v>
      </c>
      <c r="E31" s="58">
        <f>hidden2!E21</f>
        <v>1541559</v>
      </c>
      <c r="F31" s="58">
        <f>hidden2!F21</f>
        <v>13894395</v>
      </c>
      <c r="G31" s="58">
        <f>hidden2!G21</f>
        <v>1509883</v>
      </c>
      <c r="H31" s="58">
        <f>hidden2!H21</f>
        <v>13894395</v>
      </c>
      <c r="I31" s="58">
        <f>hidden2!I21</f>
        <v>1509883</v>
      </c>
      <c r="J31" s="58">
        <f>hidden2!J21</f>
        <v>0</v>
      </c>
      <c r="K31" s="58">
        <f>hidden2!K21</f>
        <v>0</v>
      </c>
      <c r="L31" s="57"/>
      <c r="M31" s="57"/>
      <c r="N31" s="57"/>
      <c r="O31" s="57"/>
      <c r="P31" s="57"/>
      <c r="Q31" s="57"/>
      <c r="R31" s="57"/>
    </row>
    <row r="32" spans="1:18" x14ac:dyDescent="0.25">
      <c r="A32" s="57" t="str">
        <f>hidden1!A22</f>
        <v xml:space="preserve"> СЕВЕРО-ЗАПАДНЫЙ ФЕДЕРАЛЬНЫЙ ОКРУГ</v>
      </c>
      <c r="B32" s="58">
        <f>hidden2!B22</f>
        <v>115817</v>
      </c>
      <c r="C32" s="58">
        <f>hidden2!C22</f>
        <v>0</v>
      </c>
      <c r="D32" s="58">
        <f>hidden2!D22</f>
        <v>6391504</v>
      </c>
      <c r="E32" s="58">
        <f>hidden2!E22</f>
        <v>2880724</v>
      </c>
      <c r="F32" s="58">
        <f>hidden2!F22</f>
        <v>6272131</v>
      </c>
      <c r="G32" s="58">
        <f>hidden2!G22</f>
        <v>2758667</v>
      </c>
      <c r="H32" s="58">
        <f>hidden2!H22</f>
        <v>3513464</v>
      </c>
      <c r="I32" s="58">
        <f>hidden2!I22</f>
        <v>0</v>
      </c>
      <c r="J32" s="58">
        <f>hidden2!J22</f>
        <v>992113</v>
      </c>
      <c r="K32" s="58">
        <f>hidden2!K22</f>
        <v>992113</v>
      </c>
      <c r="L32" s="57"/>
      <c r="M32" s="57"/>
      <c r="N32" s="57"/>
      <c r="O32" s="57"/>
      <c r="P32" s="57"/>
      <c r="Q32" s="57"/>
      <c r="R32" s="57"/>
    </row>
    <row r="33" spans="1:18" x14ac:dyDescent="0.25">
      <c r="A33" s="57" t="str">
        <f>hidden1!A23</f>
        <v xml:space="preserve">  Республика Карелия</v>
      </c>
      <c r="B33" s="58">
        <f>hidden2!B23</f>
        <v>406</v>
      </c>
      <c r="C33" s="58">
        <f>hidden2!C23</f>
        <v>0</v>
      </c>
      <c r="D33" s="58">
        <f>hidden2!D23</f>
        <v>105407</v>
      </c>
      <c r="E33" s="58">
        <f>hidden2!E23</f>
        <v>105407</v>
      </c>
      <c r="F33" s="58">
        <f>hidden2!F23</f>
        <v>104176</v>
      </c>
      <c r="G33" s="58">
        <f>hidden2!G23</f>
        <v>104176</v>
      </c>
      <c r="H33" s="58">
        <f>hidden2!H23</f>
        <v>0</v>
      </c>
      <c r="I33" s="58">
        <f>hidden2!I23</f>
        <v>0</v>
      </c>
      <c r="J33" s="58">
        <f>hidden2!J23</f>
        <v>63577</v>
      </c>
      <c r="K33" s="58">
        <f>hidden2!K23</f>
        <v>63577</v>
      </c>
      <c r="L33" s="57"/>
      <c r="M33" s="57"/>
      <c r="N33" s="57"/>
      <c r="O33" s="57"/>
      <c r="P33" s="57"/>
      <c r="Q33" s="57"/>
      <c r="R33" s="57"/>
    </row>
    <row r="34" spans="1:18" x14ac:dyDescent="0.25">
      <c r="A34" s="57" t="str">
        <f>hidden1!A24</f>
        <v xml:space="preserve">  Республика Коми</v>
      </c>
      <c r="B34" s="58">
        <f>hidden2!B24</f>
        <v>282</v>
      </c>
      <c r="C34" s="58">
        <f>hidden2!C24</f>
        <v>0</v>
      </c>
      <c r="D34" s="58">
        <f>hidden2!D24</f>
        <v>113963</v>
      </c>
      <c r="E34" s="58">
        <f>hidden2!E24</f>
        <v>113963</v>
      </c>
      <c r="F34" s="58">
        <f>hidden2!F24</f>
        <v>112881</v>
      </c>
      <c r="G34" s="58">
        <f>hidden2!G24</f>
        <v>112881</v>
      </c>
      <c r="H34" s="58">
        <f>hidden2!H24</f>
        <v>0</v>
      </c>
      <c r="I34" s="58">
        <f>hidden2!I24</f>
        <v>0</v>
      </c>
      <c r="J34" s="58">
        <f>hidden2!J24</f>
        <v>87222</v>
      </c>
      <c r="K34" s="58">
        <f>hidden2!K24</f>
        <v>87222</v>
      </c>
      <c r="L34" s="57"/>
      <c r="M34" s="57"/>
      <c r="N34" s="57"/>
      <c r="O34" s="57"/>
      <c r="P34" s="57"/>
      <c r="Q34" s="57"/>
      <c r="R34" s="57"/>
    </row>
    <row r="35" spans="1:18" x14ac:dyDescent="0.25">
      <c r="A35" s="57" t="str">
        <f>hidden1!A25</f>
        <v xml:space="preserve">  Архангельская область</v>
      </c>
      <c r="B35" s="58">
        <f>hidden2!B25</f>
        <v>425</v>
      </c>
      <c r="C35" s="58">
        <f>hidden2!C25</f>
        <v>0</v>
      </c>
      <c r="D35" s="58">
        <f>hidden2!D25</f>
        <v>107199</v>
      </c>
      <c r="E35" s="58">
        <f>hidden2!E25</f>
        <v>107199</v>
      </c>
      <c r="F35" s="58">
        <f>hidden2!F25</f>
        <v>99816</v>
      </c>
      <c r="G35" s="58">
        <f>hidden2!G25</f>
        <v>99816</v>
      </c>
      <c r="H35" s="58">
        <f>hidden2!H25</f>
        <v>0</v>
      </c>
      <c r="I35" s="58">
        <f>hidden2!I25</f>
        <v>0</v>
      </c>
      <c r="J35" s="58">
        <f>hidden2!J25</f>
        <v>81801</v>
      </c>
      <c r="K35" s="58">
        <f>hidden2!K25</f>
        <v>81801</v>
      </c>
      <c r="L35" s="57"/>
      <c r="M35" s="57"/>
      <c r="N35" s="57"/>
      <c r="O35" s="57"/>
      <c r="P35" s="57"/>
      <c r="Q35" s="57"/>
      <c r="R35" s="57"/>
    </row>
    <row r="36" spans="1:18" x14ac:dyDescent="0.25">
      <c r="A36" s="57" t="str">
        <f>hidden1!A26</f>
        <v xml:space="preserve">  Вологодская область</v>
      </c>
      <c r="B36" s="58">
        <f>hidden2!B26</f>
        <v>0</v>
      </c>
      <c r="C36" s="58">
        <f>hidden2!C26</f>
        <v>0</v>
      </c>
      <c r="D36" s="58">
        <f>hidden2!D26</f>
        <v>260629</v>
      </c>
      <c r="E36" s="58">
        <f>hidden2!E26</f>
        <v>260629</v>
      </c>
      <c r="F36" s="58">
        <f>hidden2!F26</f>
        <v>255847</v>
      </c>
      <c r="G36" s="58">
        <f>hidden2!G26</f>
        <v>255847</v>
      </c>
      <c r="H36" s="58">
        <f>hidden2!H26</f>
        <v>0</v>
      </c>
      <c r="I36" s="58">
        <f>hidden2!I26</f>
        <v>0</v>
      </c>
      <c r="J36" s="58">
        <f>hidden2!J26</f>
        <v>212438</v>
      </c>
      <c r="K36" s="58">
        <f>hidden2!K26</f>
        <v>212438</v>
      </c>
      <c r="L36" s="57"/>
      <c r="M36" s="57"/>
      <c r="N36" s="57"/>
      <c r="O36" s="57"/>
      <c r="P36" s="57"/>
      <c r="Q36" s="57"/>
      <c r="R36" s="57"/>
    </row>
    <row r="37" spans="1:18" x14ac:dyDescent="0.25">
      <c r="A37" s="57" t="str">
        <f>hidden1!A27</f>
        <v xml:space="preserve">  Калининградская область</v>
      </c>
      <c r="B37" s="58">
        <f>hidden2!B27</f>
        <v>85433</v>
      </c>
      <c r="C37" s="58">
        <f>hidden2!C27</f>
        <v>0</v>
      </c>
      <c r="D37" s="58">
        <f>hidden2!D27</f>
        <v>335216</v>
      </c>
      <c r="E37" s="58">
        <f>hidden2!E27</f>
        <v>335216</v>
      </c>
      <c r="F37" s="58">
        <f>hidden2!F27</f>
        <v>313239</v>
      </c>
      <c r="G37" s="58">
        <f>hidden2!G27</f>
        <v>313239</v>
      </c>
      <c r="H37" s="58">
        <f>hidden2!H27</f>
        <v>0</v>
      </c>
      <c r="I37" s="58">
        <f>hidden2!I27</f>
        <v>0</v>
      </c>
      <c r="J37" s="58">
        <f>hidden2!J27</f>
        <v>205671</v>
      </c>
      <c r="K37" s="58">
        <f>hidden2!K27</f>
        <v>205671</v>
      </c>
      <c r="L37" s="57"/>
      <c r="M37" s="57"/>
      <c r="N37" s="57"/>
      <c r="O37" s="57"/>
      <c r="P37" s="57"/>
      <c r="Q37" s="57"/>
      <c r="R37" s="57"/>
    </row>
    <row r="38" spans="1:18" x14ac:dyDescent="0.25">
      <c r="A38" s="57" t="str">
        <f>hidden1!A28</f>
        <v xml:space="preserve">  Ленинградская область</v>
      </c>
      <c r="B38" s="58">
        <f>hidden2!B28</f>
        <v>11030</v>
      </c>
      <c r="C38" s="58">
        <f>hidden2!C28</f>
        <v>0</v>
      </c>
      <c r="D38" s="58">
        <f>hidden2!D28</f>
        <v>1359251</v>
      </c>
      <c r="E38" s="58">
        <f>hidden2!E28</f>
        <v>1359251</v>
      </c>
      <c r="F38" s="58">
        <f>hidden2!F28</f>
        <v>1295733</v>
      </c>
      <c r="G38" s="58">
        <f>hidden2!G28</f>
        <v>1295733</v>
      </c>
      <c r="H38" s="58">
        <f>hidden2!H28</f>
        <v>0</v>
      </c>
      <c r="I38" s="58">
        <f>hidden2!I28</f>
        <v>0</v>
      </c>
      <c r="J38" s="58">
        <f>hidden2!J28</f>
        <v>39246</v>
      </c>
      <c r="K38" s="58">
        <f>hidden2!K28</f>
        <v>39246</v>
      </c>
      <c r="L38" s="57"/>
      <c r="M38" s="57"/>
      <c r="N38" s="57"/>
      <c r="O38" s="57"/>
      <c r="P38" s="57"/>
      <c r="Q38" s="57"/>
      <c r="R38" s="57"/>
    </row>
    <row r="39" spans="1:18" x14ac:dyDescent="0.25">
      <c r="A39" s="57" t="str">
        <f>hidden1!A29</f>
        <v xml:space="preserve">  Мурманская область</v>
      </c>
      <c r="B39" s="58">
        <f>hidden2!B29</f>
        <v>329</v>
      </c>
      <c r="C39" s="58">
        <f>hidden2!C29</f>
        <v>0</v>
      </c>
      <c r="D39" s="58">
        <f>hidden2!D29</f>
        <v>324789</v>
      </c>
      <c r="E39" s="58">
        <f>hidden2!E29</f>
        <v>324789</v>
      </c>
      <c r="F39" s="58">
        <f>hidden2!F29</f>
        <v>323693</v>
      </c>
      <c r="G39" s="58">
        <f>hidden2!G29</f>
        <v>323693</v>
      </c>
      <c r="H39" s="58">
        <f>hidden2!H29</f>
        <v>0</v>
      </c>
      <c r="I39" s="58">
        <f>hidden2!I29</f>
        <v>0</v>
      </c>
      <c r="J39" s="58">
        <f>hidden2!J29</f>
        <v>148865</v>
      </c>
      <c r="K39" s="58">
        <f>hidden2!K29</f>
        <v>148865</v>
      </c>
      <c r="L39" s="57"/>
      <c r="M39" s="57"/>
      <c r="N39" s="57"/>
      <c r="O39" s="57"/>
      <c r="P39" s="57"/>
      <c r="Q39" s="57"/>
      <c r="R39" s="57"/>
    </row>
    <row r="40" spans="1:18" x14ac:dyDescent="0.25">
      <c r="A40" s="57" t="str">
        <f>hidden1!A30</f>
        <v xml:space="preserve">  Новгородская область</v>
      </c>
      <c r="B40" s="58">
        <f>hidden2!B30</f>
        <v>266</v>
      </c>
      <c r="C40" s="58">
        <f>hidden2!C30</f>
        <v>0</v>
      </c>
      <c r="D40" s="58">
        <f>hidden2!D30</f>
        <v>176080</v>
      </c>
      <c r="E40" s="58">
        <f>hidden2!E30</f>
        <v>176080</v>
      </c>
      <c r="F40" s="58">
        <f>hidden2!F30</f>
        <v>164485</v>
      </c>
      <c r="G40" s="58">
        <f>hidden2!G30</f>
        <v>164485</v>
      </c>
      <c r="H40" s="58">
        <f>hidden2!H30</f>
        <v>0</v>
      </c>
      <c r="I40" s="58">
        <f>hidden2!I30</f>
        <v>0</v>
      </c>
      <c r="J40" s="58">
        <f>hidden2!J30</f>
        <v>102633</v>
      </c>
      <c r="K40" s="58">
        <f>hidden2!K30</f>
        <v>102633</v>
      </c>
      <c r="L40" s="57"/>
      <c r="M40" s="57"/>
      <c r="N40" s="57"/>
      <c r="O40" s="57"/>
      <c r="P40" s="57"/>
      <c r="Q40" s="57"/>
      <c r="R40" s="57"/>
    </row>
    <row r="41" spans="1:18" x14ac:dyDescent="0.25">
      <c r="A41" s="57" t="str">
        <f>hidden1!A31</f>
        <v xml:space="preserve">  Псковская область</v>
      </c>
      <c r="B41" s="58">
        <f>hidden2!B31</f>
        <v>175</v>
      </c>
      <c r="C41" s="58">
        <f>hidden2!C31</f>
        <v>0</v>
      </c>
      <c r="D41" s="58">
        <f>hidden2!D31</f>
        <v>91083</v>
      </c>
      <c r="E41" s="58">
        <f>hidden2!E31</f>
        <v>91083</v>
      </c>
      <c r="F41" s="58">
        <f>hidden2!F31</f>
        <v>81759</v>
      </c>
      <c r="G41" s="58">
        <f>hidden2!G31</f>
        <v>81759</v>
      </c>
      <c r="H41" s="58">
        <f>hidden2!H31</f>
        <v>0</v>
      </c>
      <c r="I41" s="58">
        <f>hidden2!I31</f>
        <v>0</v>
      </c>
      <c r="J41" s="58">
        <f>hidden2!J31</f>
        <v>45162</v>
      </c>
      <c r="K41" s="58">
        <f>hidden2!K31</f>
        <v>45162</v>
      </c>
      <c r="L41" s="57"/>
      <c r="M41" s="57"/>
      <c r="N41" s="57"/>
      <c r="O41" s="57"/>
      <c r="P41" s="57"/>
      <c r="Q41" s="57"/>
      <c r="R41" s="57"/>
    </row>
    <row r="42" spans="1:18" x14ac:dyDescent="0.25">
      <c r="A42" s="57" t="str">
        <f>hidden1!A32</f>
        <v xml:space="preserve">  город Санкт-Петербург</v>
      </c>
      <c r="B42" s="58">
        <f>hidden2!B32</f>
        <v>17471</v>
      </c>
      <c r="C42" s="58">
        <f>hidden2!C32</f>
        <v>0</v>
      </c>
      <c r="D42" s="58">
        <f>hidden2!D32</f>
        <v>3510780</v>
      </c>
      <c r="E42" s="58">
        <f>hidden2!E32</f>
        <v>0</v>
      </c>
      <c r="F42" s="58">
        <f>hidden2!F32</f>
        <v>3513464</v>
      </c>
      <c r="G42" s="58">
        <f>hidden2!G32</f>
        <v>0</v>
      </c>
      <c r="H42" s="58">
        <f>hidden2!H32</f>
        <v>3513464</v>
      </c>
      <c r="I42" s="58">
        <f>hidden2!I32</f>
        <v>0</v>
      </c>
      <c r="J42" s="58">
        <f>hidden2!J32</f>
        <v>0</v>
      </c>
      <c r="K42" s="58">
        <f>hidden2!K32</f>
        <v>0</v>
      </c>
      <c r="L42" s="57"/>
      <c r="M42" s="57"/>
      <c r="N42" s="57"/>
      <c r="O42" s="57"/>
      <c r="P42" s="57"/>
      <c r="Q42" s="57"/>
      <c r="R42" s="57"/>
    </row>
    <row r="43" spans="1:18" x14ac:dyDescent="0.25">
      <c r="A43" s="57" t="str">
        <f>hidden1!A33</f>
        <v xml:space="preserve">  Ненецкий автономный округ</v>
      </c>
      <c r="B43" s="58">
        <f>hidden2!B33</f>
        <v>0</v>
      </c>
      <c r="C43" s="58">
        <f>hidden2!C33</f>
        <v>0</v>
      </c>
      <c r="D43" s="58">
        <f>hidden2!D33</f>
        <v>7107</v>
      </c>
      <c r="E43" s="58">
        <f>hidden2!E33</f>
        <v>7107</v>
      </c>
      <c r="F43" s="58">
        <f>hidden2!F33</f>
        <v>7038</v>
      </c>
      <c r="G43" s="58">
        <f>hidden2!G33</f>
        <v>7038</v>
      </c>
      <c r="H43" s="58">
        <f>hidden2!H33</f>
        <v>0</v>
      </c>
      <c r="I43" s="58">
        <f>hidden2!I33</f>
        <v>0</v>
      </c>
      <c r="J43" s="58">
        <f>hidden2!J33</f>
        <v>5498</v>
      </c>
      <c r="K43" s="58">
        <f>hidden2!K33</f>
        <v>5498</v>
      </c>
      <c r="L43" s="57"/>
      <c r="M43" s="57"/>
      <c r="N43" s="57"/>
      <c r="O43" s="57"/>
      <c r="P43" s="57"/>
      <c r="Q43" s="57"/>
      <c r="R43" s="57"/>
    </row>
    <row r="44" spans="1:18" x14ac:dyDescent="0.25">
      <c r="A44" s="57" t="str">
        <f>hidden1!A34</f>
        <v xml:space="preserve"> СЕВЕРО-КАВКАЗСКИЙ ФЕДЕРАЛЬНЫЙ ОКРУГ</v>
      </c>
      <c r="B44" s="58">
        <f>hidden2!B34</f>
        <v>23179</v>
      </c>
      <c r="C44" s="58">
        <f>hidden2!C34</f>
        <v>0</v>
      </c>
      <c r="D44" s="58">
        <f>hidden2!D34</f>
        <v>1142408</v>
      </c>
      <c r="E44" s="58">
        <f>hidden2!E34</f>
        <v>1142408</v>
      </c>
      <c r="F44" s="58">
        <f>hidden2!F34</f>
        <v>1115391</v>
      </c>
      <c r="G44" s="58">
        <f>hidden2!G34</f>
        <v>1115391</v>
      </c>
      <c r="H44" s="58">
        <f>hidden2!H34</f>
        <v>0</v>
      </c>
      <c r="I44" s="58">
        <f>hidden2!I34</f>
        <v>0</v>
      </c>
      <c r="J44" s="58">
        <f>hidden2!J34</f>
        <v>765535</v>
      </c>
      <c r="K44" s="58">
        <f>hidden2!K34</f>
        <v>765535</v>
      </c>
      <c r="L44" s="57"/>
      <c r="M44" s="57"/>
      <c r="N44" s="57"/>
      <c r="O44" s="57"/>
      <c r="P44" s="57"/>
      <c r="Q44" s="57"/>
      <c r="R44" s="57"/>
    </row>
    <row r="45" spans="1:18" x14ac:dyDescent="0.25">
      <c r="A45" s="57" t="str">
        <f>hidden1!A35</f>
        <v xml:space="preserve">  Республика Дагестан</v>
      </c>
      <c r="B45" s="58">
        <f>hidden2!B35</f>
        <v>2580</v>
      </c>
      <c r="C45" s="58">
        <f>hidden2!C35</f>
        <v>0</v>
      </c>
      <c r="D45" s="58">
        <f>hidden2!D35</f>
        <v>142003</v>
      </c>
      <c r="E45" s="58">
        <f>hidden2!E35</f>
        <v>142003</v>
      </c>
      <c r="F45" s="58">
        <f>hidden2!F35</f>
        <v>205042</v>
      </c>
      <c r="G45" s="58">
        <f>hidden2!G35</f>
        <v>205042</v>
      </c>
      <c r="H45" s="58">
        <f>hidden2!H35</f>
        <v>0</v>
      </c>
      <c r="I45" s="58">
        <f>hidden2!I35</f>
        <v>0</v>
      </c>
      <c r="J45" s="58">
        <f>hidden2!J35</f>
        <v>62309</v>
      </c>
      <c r="K45" s="58">
        <f>hidden2!K35</f>
        <v>62309</v>
      </c>
      <c r="L45" s="57"/>
      <c r="M45" s="57"/>
      <c r="N45" s="57"/>
      <c r="O45" s="57"/>
      <c r="P45" s="57"/>
      <c r="Q45" s="57"/>
      <c r="R45" s="57"/>
    </row>
    <row r="46" spans="1:18" x14ac:dyDescent="0.25">
      <c r="A46" s="57" t="str">
        <f>hidden1!A36</f>
        <v xml:space="preserve">  Республика Ингушетия</v>
      </c>
      <c r="B46" s="58">
        <f>hidden2!B36</f>
        <v>0</v>
      </c>
      <c r="C46" s="58">
        <f>hidden2!C36</f>
        <v>0</v>
      </c>
      <c r="D46" s="58">
        <f>hidden2!D36</f>
        <v>12504</v>
      </c>
      <c r="E46" s="58">
        <f>hidden2!E36</f>
        <v>12504</v>
      </c>
      <c r="F46" s="58">
        <f>hidden2!F36</f>
        <v>5970</v>
      </c>
      <c r="G46" s="58">
        <f>hidden2!G36</f>
        <v>5970</v>
      </c>
      <c r="H46" s="58">
        <f>hidden2!H36</f>
        <v>0</v>
      </c>
      <c r="I46" s="58">
        <f>hidden2!I36</f>
        <v>0</v>
      </c>
      <c r="J46" s="58">
        <f>hidden2!J36</f>
        <v>4724</v>
      </c>
      <c r="K46" s="58">
        <f>hidden2!K36</f>
        <v>4724</v>
      </c>
      <c r="L46" s="57"/>
      <c r="M46" s="57"/>
      <c r="N46" s="57"/>
      <c r="O46" s="57"/>
      <c r="P46" s="57"/>
      <c r="Q46" s="57"/>
      <c r="R46" s="57"/>
    </row>
    <row r="47" spans="1:18" x14ac:dyDescent="0.25">
      <c r="A47" s="57" t="str">
        <f>hidden1!A37</f>
        <v xml:space="preserve">  Кабардино-Балкарская Республика</v>
      </c>
      <c r="B47" s="58">
        <f>hidden2!B37</f>
        <v>1335</v>
      </c>
      <c r="C47" s="58">
        <f>hidden2!C37</f>
        <v>0</v>
      </c>
      <c r="D47" s="58">
        <f>hidden2!D37</f>
        <v>69765</v>
      </c>
      <c r="E47" s="58">
        <f>hidden2!E37</f>
        <v>69765</v>
      </c>
      <c r="F47" s="58">
        <f>hidden2!F37</f>
        <v>55502</v>
      </c>
      <c r="G47" s="58">
        <f>hidden2!G37</f>
        <v>55502</v>
      </c>
      <c r="H47" s="58">
        <f>hidden2!H37</f>
        <v>0</v>
      </c>
      <c r="I47" s="58">
        <f>hidden2!I37</f>
        <v>0</v>
      </c>
      <c r="J47" s="58">
        <f>hidden2!J37</f>
        <v>32541</v>
      </c>
      <c r="K47" s="58">
        <f>hidden2!K37</f>
        <v>32541</v>
      </c>
      <c r="L47" s="57"/>
      <c r="M47" s="57"/>
      <c r="N47" s="57"/>
      <c r="O47" s="57"/>
      <c r="P47" s="57"/>
      <c r="Q47" s="57"/>
      <c r="R47" s="57"/>
    </row>
    <row r="48" spans="1:18" x14ac:dyDescent="0.25">
      <c r="A48" s="57" t="str">
        <f>hidden1!A38</f>
        <v xml:space="preserve">  Карачаево-Черкесская Республика</v>
      </c>
      <c r="B48" s="58">
        <f>hidden2!B38</f>
        <v>147</v>
      </c>
      <c r="C48" s="58">
        <f>hidden2!C38</f>
        <v>0</v>
      </c>
      <c r="D48" s="58">
        <f>hidden2!D38</f>
        <v>63416</v>
      </c>
      <c r="E48" s="58">
        <f>hidden2!E38</f>
        <v>63416</v>
      </c>
      <c r="F48" s="58">
        <f>hidden2!F38</f>
        <v>49101</v>
      </c>
      <c r="G48" s="58">
        <f>hidden2!G38</f>
        <v>49101</v>
      </c>
      <c r="H48" s="58">
        <f>hidden2!H38</f>
        <v>0</v>
      </c>
      <c r="I48" s="58">
        <f>hidden2!I38</f>
        <v>0</v>
      </c>
      <c r="J48" s="58">
        <f>hidden2!J38</f>
        <v>31253</v>
      </c>
      <c r="K48" s="58">
        <f>hidden2!K38</f>
        <v>31253</v>
      </c>
      <c r="L48" s="57"/>
      <c r="M48" s="57"/>
      <c r="N48" s="57"/>
      <c r="O48" s="57"/>
      <c r="P48" s="57"/>
      <c r="Q48" s="57"/>
      <c r="R48" s="57"/>
    </row>
    <row r="49" spans="1:18" x14ac:dyDescent="0.25">
      <c r="A49" s="57" t="str">
        <f>hidden1!A39</f>
        <v xml:space="preserve">  Республика Северная Осетия-Алания</v>
      </c>
      <c r="B49" s="58">
        <f>hidden2!B39</f>
        <v>15076</v>
      </c>
      <c r="C49" s="58">
        <f>hidden2!C39</f>
        <v>0</v>
      </c>
      <c r="D49" s="58">
        <f>hidden2!D39</f>
        <v>70300</v>
      </c>
      <c r="E49" s="58">
        <f>hidden2!E39</f>
        <v>70300</v>
      </c>
      <c r="F49" s="58">
        <f>hidden2!F39</f>
        <v>58204</v>
      </c>
      <c r="G49" s="58">
        <f>hidden2!G39</f>
        <v>58204</v>
      </c>
      <c r="H49" s="58">
        <f>hidden2!H39</f>
        <v>0</v>
      </c>
      <c r="I49" s="58">
        <f>hidden2!I39</f>
        <v>0</v>
      </c>
      <c r="J49" s="58">
        <f>hidden2!J39</f>
        <v>44890</v>
      </c>
      <c r="K49" s="58">
        <f>hidden2!K39</f>
        <v>44890</v>
      </c>
      <c r="L49" s="57"/>
      <c r="M49" s="57"/>
      <c r="N49" s="57"/>
      <c r="O49" s="57"/>
      <c r="P49" s="57"/>
      <c r="Q49" s="57"/>
      <c r="R49" s="57"/>
    </row>
    <row r="50" spans="1:18" x14ac:dyDescent="0.25">
      <c r="A50" s="57" t="str">
        <f>hidden1!A40</f>
        <v xml:space="preserve">  Чеченская Республика</v>
      </c>
      <c r="B50" s="58">
        <f>hidden2!B40</f>
        <v>0</v>
      </c>
      <c r="C50" s="58">
        <f>hidden2!C40</f>
        <v>0</v>
      </c>
      <c r="D50" s="58">
        <f>hidden2!D40</f>
        <v>68560</v>
      </c>
      <c r="E50" s="58">
        <f>hidden2!E40</f>
        <v>68560</v>
      </c>
      <c r="F50" s="58">
        <f>hidden2!F40</f>
        <v>58385</v>
      </c>
      <c r="G50" s="58">
        <f>hidden2!G40</f>
        <v>58385</v>
      </c>
      <c r="H50" s="58">
        <f>hidden2!H40</f>
        <v>0</v>
      </c>
      <c r="I50" s="58">
        <f>hidden2!I40</f>
        <v>0</v>
      </c>
      <c r="J50" s="58">
        <f>hidden2!J40</f>
        <v>47664</v>
      </c>
      <c r="K50" s="58">
        <f>hidden2!K40</f>
        <v>47664</v>
      </c>
      <c r="L50" s="57"/>
      <c r="M50" s="57"/>
      <c r="N50" s="57"/>
      <c r="O50" s="57"/>
      <c r="P50" s="57"/>
      <c r="Q50" s="57"/>
      <c r="R50" s="57"/>
    </row>
    <row r="51" spans="1:18" x14ac:dyDescent="0.25">
      <c r="A51" s="57" t="str">
        <f>hidden1!A41</f>
        <v xml:space="preserve">  Ставропольский край</v>
      </c>
      <c r="B51" s="58">
        <f>hidden2!B41</f>
        <v>4041</v>
      </c>
      <c r="C51" s="58">
        <f>hidden2!C41</f>
        <v>0</v>
      </c>
      <c r="D51" s="58">
        <f>hidden2!D41</f>
        <v>715860</v>
      </c>
      <c r="E51" s="58">
        <f>hidden2!E41</f>
        <v>715860</v>
      </c>
      <c r="F51" s="58">
        <f>hidden2!F41</f>
        <v>683187</v>
      </c>
      <c r="G51" s="58">
        <f>hidden2!G41</f>
        <v>683187</v>
      </c>
      <c r="H51" s="58">
        <f>hidden2!H41</f>
        <v>0</v>
      </c>
      <c r="I51" s="58">
        <f>hidden2!I41</f>
        <v>0</v>
      </c>
      <c r="J51" s="58">
        <f>hidden2!J41</f>
        <v>542154</v>
      </c>
      <c r="K51" s="58">
        <f>hidden2!K41</f>
        <v>542154</v>
      </c>
      <c r="L51" s="57"/>
      <c r="M51" s="57"/>
      <c r="N51" s="57"/>
      <c r="O51" s="57"/>
      <c r="P51" s="57"/>
      <c r="Q51" s="57"/>
      <c r="R51" s="57"/>
    </row>
    <row r="52" spans="1:18" x14ac:dyDescent="0.25">
      <c r="A52" s="57" t="str">
        <f>hidden1!A42</f>
        <v xml:space="preserve"> ЮЖНЫЙ ФЕДЕРАЛЬНЫЙ ОКРУГ</v>
      </c>
      <c r="B52" s="58">
        <f>hidden2!B42</f>
        <v>171603</v>
      </c>
      <c r="C52" s="58">
        <f>hidden2!C42</f>
        <v>0</v>
      </c>
      <c r="D52" s="58">
        <f>hidden2!D42</f>
        <v>5292485</v>
      </c>
      <c r="E52" s="58">
        <f>hidden2!E42</f>
        <v>5195923</v>
      </c>
      <c r="F52" s="58">
        <f>hidden2!F42</f>
        <v>5207856</v>
      </c>
      <c r="G52" s="58">
        <f>hidden2!G42</f>
        <v>5111483</v>
      </c>
      <c r="H52" s="58">
        <f>hidden2!H42</f>
        <v>81795</v>
      </c>
      <c r="I52" s="58">
        <f>hidden2!I42</f>
        <v>0</v>
      </c>
      <c r="J52" s="58">
        <f>hidden2!J42</f>
        <v>3504446</v>
      </c>
      <c r="K52" s="58">
        <f>hidden2!K42</f>
        <v>3489868</v>
      </c>
      <c r="L52" s="57"/>
      <c r="M52" s="57"/>
      <c r="N52" s="57"/>
      <c r="O52" s="57"/>
      <c r="P52" s="57"/>
      <c r="Q52" s="57"/>
      <c r="R52" s="57"/>
    </row>
    <row r="53" spans="1:18" x14ac:dyDescent="0.25">
      <c r="A53" s="57" t="str">
        <f>hidden1!A43</f>
        <v xml:space="preserve">  Республика Адыгея</v>
      </c>
      <c r="B53" s="58">
        <f>hidden2!B43</f>
        <v>600</v>
      </c>
      <c r="C53" s="58">
        <f>hidden2!C43</f>
        <v>0</v>
      </c>
      <c r="D53" s="58">
        <f>hidden2!D43</f>
        <v>96884</v>
      </c>
      <c r="E53" s="58">
        <f>hidden2!E43</f>
        <v>96884</v>
      </c>
      <c r="F53" s="58">
        <f>hidden2!F43</f>
        <v>85990</v>
      </c>
      <c r="G53" s="58">
        <f>hidden2!G43</f>
        <v>85990</v>
      </c>
      <c r="H53" s="58">
        <f>hidden2!H43</f>
        <v>0</v>
      </c>
      <c r="I53" s="58">
        <f>hidden2!I43</f>
        <v>0</v>
      </c>
      <c r="J53" s="58">
        <f>hidden2!J43</f>
        <v>20203</v>
      </c>
      <c r="K53" s="58">
        <f>hidden2!K43</f>
        <v>20203</v>
      </c>
      <c r="L53" s="57"/>
      <c r="M53" s="57"/>
      <c r="N53" s="57"/>
      <c r="O53" s="57"/>
      <c r="P53" s="57"/>
      <c r="Q53" s="57"/>
      <c r="R53" s="57"/>
    </row>
    <row r="54" spans="1:18" x14ac:dyDescent="0.25">
      <c r="A54" s="57" t="str">
        <f>hidden1!A44</f>
        <v xml:space="preserve">  Республика Калмыкия</v>
      </c>
      <c r="B54" s="58">
        <f>hidden2!B44</f>
        <v>336</v>
      </c>
      <c r="C54" s="58">
        <f>hidden2!C44</f>
        <v>0</v>
      </c>
      <c r="D54" s="58">
        <f>hidden2!D44</f>
        <v>18458</v>
      </c>
      <c r="E54" s="58">
        <f>hidden2!E44</f>
        <v>18458</v>
      </c>
      <c r="F54" s="58">
        <f>hidden2!F44</f>
        <v>15750</v>
      </c>
      <c r="G54" s="58">
        <f>hidden2!G44</f>
        <v>15750</v>
      </c>
      <c r="H54" s="58">
        <f>hidden2!H44</f>
        <v>0</v>
      </c>
      <c r="I54" s="58">
        <f>hidden2!I44</f>
        <v>0</v>
      </c>
      <c r="J54" s="58">
        <f>hidden2!J44</f>
        <v>8987</v>
      </c>
      <c r="K54" s="58">
        <f>hidden2!K44</f>
        <v>8987</v>
      </c>
      <c r="L54" s="57"/>
      <c r="M54" s="57"/>
      <c r="N54" s="57"/>
      <c r="O54" s="57"/>
      <c r="P54" s="57"/>
      <c r="Q54" s="57"/>
      <c r="R54" s="57"/>
    </row>
    <row r="55" spans="1:18" x14ac:dyDescent="0.25">
      <c r="A55" s="57" t="str">
        <f>hidden1!A45</f>
        <v xml:space="preserve">  Республика Крым</v>
      </c>
      <c r="B55" s="58">
        <f>hidden2!B45</f>
        <v>1888</v>
      </c>
      <c r="C55" s="58">
        <f>hidden2!C45</f>
        <v>0</v>
      </c>
      <c r="D55" s="58">
        <f>hidden2!D45</f>
        <v>220443</v>
      </c>
      <c r="E55" s="58">
        <f>hidden2!E45</f>
        <v>220443</v>
      </c>
      <c r="F55" s="58">
        <f>hidden2!F45</f>
        <v>228460</v>
      </c>
      <c r="G55" s="58">
        <f>hidden2!G45</f>
        <v>228460</v>
      </c>
      <c r="H55" s="58">
        <f>hidden2!H45</f>
        <v>0</v>
      </c>
      <c r="I55" s="58">
        <f>hidden2!I45</f>
        <v>0</v>
      </c>
      <c r="J55" s="58">
        <f>hidden2!J45</f>
        <v>171007</v>
      </c>
      <c r="K55" s="58">
        <f>hidden2!K45</f>
        <v>171007</v>
      </c>
      <c r="L55" s="57"/>
      <c r="M55" s="57"/>
      <c r="N55" s="57"/>
      <c r="O55" s="57"/>
      <c r="P55" s="57"/>
      <c r="Q55" s="57"/>
      <c r="R55" s="57"/>
    </row>
    <row r="56" spans="1:18" x14ac:dyDescent="0.25">
      <c r="A56" s="57" t="str">
        <f>hidden1!A46</f>
        <v xml:space="preserve">  Краснодарский край</v>
      </c>
      <c r="B56" s="58">
        <f>hidden2!B46</f>
        <v>137101</v>
      </c>
      <c r="C56" s="58">
        <f>hidden2!C46</f>
        <v>0</v>
      </c>
      <c r="D56" s="58">
        <f>hidden2!D46</f>
        <v>2195267</v>
      </c>
      <c r="E56" s="58">
        <f>hidden2!E46</f>
        <v>2180387</v>
      </c>
      <c r="F56" s="58">
        <f>hidden2!F46</f>
        <v>2202090</v>
      </c>
      <c r="G56" s="58">
        <f>hidden2!G46</f>
        <v>2187512</v>
      </c>
      <c r="H56" s="58">
        <f>hidden2!H46</f>
        <v>0</v>
      </c>
      <c r="I56" s="58">
        <f>hidden2!I46</f>
        <v>0</v>
      </c>
      <c r="J56" s="58">
        <f>hidden2!J46</f>
        <v>1354431</v>
      </c>
      <c r="K56" s="58">
        <f>hidden2!K46</f>
        <v>1339853</v>
      </c>
      <c r="L56" s="57"/>
      <c r="M56" s="57"/>
      <c r="N56" s="57"/>
      <c r="O56" s="57"/>
      <c r="P56" s="57"/>
      <c r="Q56" s="57"/>
      <c r="R56" s="57"/>
    </row>
    <row r="57" spans="1:18" x14ac:dyDescent="0.25">
      <c r="A57" s="57" t="str">
        <f>hidden1!A47</f>
        <v xml:space="preserve">  Астраханская область</v>
      </c>
      <c r="B57" s="58">
        <f>hidden2!B47</f>
        <v>1029</v>
      </c>
      <c r="C57" s="58">
        <f>hidden2!C47</f>
        <v>0</v>
      </c>
      <c r="D57" s="58">
        <f>hidden2!D47</f>
        <v>159166</v>
      </c>
      <c r="E57" s="58">
        <f>hidden2!E47</f>
        <v>159166</v>
      </c>
      <c r="F57" s="58">
        <f>hidden2!F47</f>
        <v>144703</v>
      </c>
      <c r="G57" s="58">
        <f>hidden2!G47</f>
        <v>144703</v>
      </c>
      <c r="H57" s="58">
        <f>hidden2!H47</f>
        <v>0</v>
      </c>
      <c r="I57" s="58">
        <f>hidden2!I47</f>
        <v>0</v>
      </c>
      <c r="J57" s="58">
        <f>hidden2!J47</f>
        <v>39353</v>
      </c>
      <c r="K57" s="58">
        <f>hidden2!K47</f>
        <v>39353</v>
      </c>
      <c r="L57" s="57"/>
      <c r="M57" s="57"/>
      <c r="N57" s="57"/>
      <c r="O57" s="57"/>
      <c r="P57" s="57"/>
      <c r="Q57" s="57"/>
      <c r="R57" s="57"/>
    </row>
    <row r="58" spans="1:18" x14ac:dyDescent="0.25">
      <c r="A58" s="57" t="str">
        <f>hidden1!A48</f>
        <v xml:space="preserve">  Волгоградская область</v>
      </c>
      <c r="B58" s="58">
        <f>hidden2!B48</f>
        <v>1145</v>
      </c>
      <c r="C58" s="58">
        <f>hidden2!C48</f>
        <v>0</v>
      </c>
      <c r="D58" s="58">
        <f>hidden2!D48</f>
        <v>430882</v>
      </c>
      <c r="E58" s="58">
        <f>hidden2!E48</f>
        <v>430882</v>
      </c>
      <c r="F58" s="58">
        <f>hidden2!F48</f>
        <v>420619</v>
      </c>
      <c r="G58" s="58">
        <f>hidden2!G48</f>
        <v>420619</v>
      </c>
      <c r="H58" s="58">
        <f>hidden2!H48</f>
        <v>0</v>
      </c>
      <c r="I58" s="58">
        <f>hidden2!I48</f>
        <v>0</v>
      </c>
      <c r="J58" s="58">
        <f>hidden2!J48</f>
        <v>314959</v>
      </c>
      <c r="K58" s="58">
        <f>hidden2!K48</f>
        <v>314959</v>
      </c>
      <c r="L58" s="57"/>
      <c r="M58" s="57"/>
      <c r="N58" s="57"/>
      <c r="O58" s="57"/>
      <c r="P58" s="57"/>
      <c r="Q58" s="57"/>
      <c r="R58" s="57"/>
    </row>
    <row r="59" spans="1:18" x14ac:dyDescent="0.25">
      <c r="A59" s="57" t="str">
        <f>hidden1!A49</f>
        <v xml:space="preserve">  Ростовская область</v>
      </c>
      <c r="B59" s="58">
        <f>hidden2!B49</f>
        <v>28818</v>
      </c>
      <c r="C59" s="58">
        <f>hidden2!C49</f>
        <v>0</v>
      </c>
      <c r="D59" s="58">
        <f>hidden2!D49</f>
        <v>2089703</v>
      </c>
      <c r="E59" s="58">
        <f>hidden2!E49</f>
        <v>2089703</v>
      </c>
      <c r="F59" s="58">
        <f>hidden2!F49</f>
        <v>2028449</v>
      </c>
      <c r="G59" s="58">
        <f>hidden2!G49</f>
        <v>2028449</v>
      </c>
      <c r="H59" s="58">
        <f>hidden2!H49</f>
        <v>0</v>
      </c>
      <c r="I59" s="58">
        <f>hidden2!I49</f>
        <v>0</v>
      </c>
      <c r="J59" s="58">
        <f>hidden2!J49</f>
        <v>1595506</v>
      </c>
      <c r="K59" s="58">
        <f>hidden2!K49</f>
        <v>1595506</v>
      </c>
      <c r="L59" s="57"/>
      <c r="M59" s="57"/>
      <c r="N59" s="57"/>
      <c r="O59" s="57"/>
      <c r="P59" s="57"/>
      <c r="Q59" s="57"/>
      <c r="R59" s="57"/>
    </row>
    <row r="60" spans="1:18" x14ac:dyDescent="0.25">
      <c r="A60" s="57" t="str">
        <f>hidden1!A50</f>
        <v xml:space="preserve">  город Севастополь</v>
      </c>
      <c r="B60" s="58">
        <f>hidden2!B50</f>
        <v>686</v>
      </c>
      <c r="C60" s="58">
        <f>hidden2!C50</f>
        <v>0</v>
      </c>
      <c r="D60" s="58">
        <f>hidden2!D50</f>
        <v>81682</v>
      </c>
      <c r="E60" s="58">
        <f>hidden2!E50</f>
        <v>0</v>
      </c>
      <c r="F60" s="58">
        <f>hidden2!F50</f>
        <v>81795</v>
      </c>
      <c r="G60" s="58">
        <f>hidden2!G50</f>
        <v>0</v>
      </c>
      <c r="H60" s="58">
        <f>hidden2!H50</f>
        <v>81795</v>
      </c>
      <c r="I60" s="58">
        <f>hidden2!I50</f>
        <v>0</v>
      </c>
      <c r="J60" s="58">
        <f>hidden2!J50</f>
        <v>0</v>
      </c>
      <c r="K60" s="58">
        <f>hidden2!K50</f>
        <v>0</v>
      </c>
      <c r="L60" s="57"/>
      <c r="M60" s="57"/>
      <c r="N60" s="57"/>
      <c r="O60" s="57"/>
      <c r="P60" s="57"/>
      <c r="Q60" s="57"/>
      <c r="R60" s="57"/>
    </row>
    <row r="61" spans="1:18" x14ac:dyDescent="0.25">
      <c r="A61" s="57" t="str">
        <f>hidden1!A51</f>
        <v xml:space="preserve"> ПРИВОЛЖСКИЙ ФЕДЕРАЛЬНЫЙ ОКРУГ</v>
      </c>
      <c r="B61" s="58">
        <f>hidden2!B51</f>
        <v>38007</v>
      </c>
      <c r="C61" s="58">
        <f>hidden2!C51</f>
        <v>1791</v>
      </c>
      <c r="D61" s="58">
        <f>hidden2!D51</f>
        <v>9678688</v>
      </c>
      <c r="E61" s="58">
        <f>hidden2!E51</f>
        <v>9678688</v>
      </c>
      <c r="F61" s="58">
        <f>hidden2!F51</f>
        <v>9474949</v>
      </c>
      <c r="G61" s="58">
        <f>hidden2!G51</f>
        <v>9474949</v>
      </c>
      <c r="H61" s="58">
        <f>hidden2!H51</f>
        <v>0</v>
      </c>
      <c r="I61" s="58">
        <f>hidden2!I51</f>
        <v>0</v>
      </c>
      <c r="J61" s="58">
        <f>hidden2!J51</f>
        <v>5706155</v>
      </c>
      <c r="K61" s="58">
        <f>hidden2!K51</f>
        <v>5706155</v>
      </c>
      <c r="L61" s="57"/>
      <c r="M61" s="57"/>
      <c r="N61" s="57"/>
      <c r="O61" s="57"/>
      <c r="P61" s="57"/>
      <c r="Q61" s="57"/>
      <c r="R61" s="57"/>
    </row>
    <row r="62" spans="1:18" x14ac:dyDescent="0.25">
      <c r="A62" s="57" t="str">
        <f>hidden1!A52</f>
        <v xml:space="preserve">  Республика Башкортостан</v>
      </c>
      <c r="B62" s="58">
        <f>hidden2!B52</f>
        <v>2262</v>
      </c>
      <c r="C62" s="58">
        <f>hidden2!C52</f>
        <v>0</v>
      </c>
      <c r="D62" s="58">
        <f>hidden2!D52</f>
        <v>640225</v>
      </c>
      <c r="E62" s="58">
        <f>hidden2!E52</f>
        <v>640225</v>
      </c>
      <c r="F62" s="58">
        <f>hidden2!F52</f>
        <v>623222</v>
      </c>
      <c r="G62" s="58">
        <f>hidden2!G52</f>
        <v>623222</v>
      </c>
      <c r="H62" s="58">
        <f>hidden2!H52</f>
        <v>0</v>
      </c>
      <c r="I62" s="58">
        <f>hidden2!I52</f>
        <v>0</v>
      </c>
      <c r="J62" s="58">
        <f>hidden2!J52</f>
        <v>393820</v>
      </c>
      <c r="K62" s="58">
        <f>hidden2!K52</f>
        <v>393820</v>
      </c>
      <c r="L62" s="57"/>
      <c r="M62" s="57"/>
      <c r="N62" s="57"/>
      <c r="O62" s="57"/>
      <c r="P62" s="57"/>
      <c r="Q62" s="57"/>
      <c r="R62" s="57"/>
    </row>
    <row r="63" spans="1:18" x14ac:dyDescent="0.25">
      <c r="A63" s="57" t="str">
        <f>hidden1!A53</f>
        <v xml:space="preserve">  Республика Марий-Эл</v>
      </c>
      <c r="B63" s="58">
        <f>hidden2!B53</f>
        <v>644</v>
      </c>
      <c r="C63" s="58">
        <f>hidden2!C53</f>
        <v>0</v>
      </c>
      <c r="D63" s="58">
        <f>hidden2!D53</f>
        <v>65091</v>
      </c>
      <c r="E63" s="58">
        <f>hidden2!E53</f>
        <v>65091</v>
      </c>
      <c r="F63" s="58">
        <f>hidden2!F53</f>
        <v>65139</v>
      </c>
      <c r="G63" s="58">
        <f>hidden2!G53</f>
        <v>65139</v>
      </c>
      <c r="H63" s="58">
        <f>hidden2!H53</f>
        <v>0</v>
      </c>
      <c r="I63" s="58">
        <f>hidden2!I53</f>
        <v>0</v>
      </c>
      <c r="J63" s="58">
        <f>hidden2!J53</f>
        <v>46088</v>
      </c>
      <c r="K63" s="58">
        <f>hidden2!K53</f>
        <v>46088</v>
      </c>
      <c r="L63" s="57"/>
      <c r="M63" s="57"/>
      <c r="N63" s="57"/>
      <c r="O63" s="57"/>
      <c r="P63" s="57"/>
      <c r="Q63" s="57"/>
      <c r="R63" s="57"/>
    </row>
    <row r="64" spans="1:18" x14ac:dyDescent="0.25">
      <c r="A64" s="57" t="str">
        <f>hidden1!A54</f>
        <v xml:space="preserve">  Республика Мордовия</v>
      </c>
      <c r="B64" s="58">
        <f>hidden2!B54</f>
        <v>560</v>
      </c>
      <c r="C64" s="58">
        <f>hidden2!C54</f>
        <v>0</v>
      </c>
      <c r="D64" s="58">
        <f>hidden2!D54</f>
        <v>174758</v>
      </c>
      <c r="E64" s="58">
        <f>hidden2!E54</f>
        <v>174758</v>
      </c>
      <c r="F64" s="58">
        <f>hidden2!F54</f>
        <v>173616</v>
      </c>
      <c r="G64" s="58">
        <f>hidden2!G54</f>
        <v>173616</v>
      </c>
      <c r="H64" s="58">
        <f>hidden2!H54</f>
        <v>0</v>
      </c>
      <c r="I64" s="58">
        <f>hidden2!I54</f>
        <v>0</v>
      </c>
      <c r="J64" s="58">
        <f>hidden2!J54</f>
        <v>105432</v>
      </c>
      <c r="K64" s="58">
        <f>hidden2!K54</f>
        <v>105432</v>
      </c>
      <c r="L64" s="57"/>
      <c r="M64" s="57"/>
      <c r="N64" s="57"/>
      <c r="O64" s="57"/>
      <c r="P64" s="57"/>
      <c r="Q64" s="57"/>
      <c r="R64" s="57"/>
    </row>
    <row r="65" spans="1:18" x14ac:dyDescent="0.25">
      <c r="A65" s="57" t="str">
        <f>hidden1!A55</f>
        <v xml:space="preserve">  Республика Татарстан</v>
      </c>
      <c r="B65" s="58">
        <f>hidden2!B55</f>
        <v>3581</v>
      </c>
      <c r="C65" s="58">
        <f>hidden2!C55</f>
        <v>1791</v>
      </c>
      <c r="D65" s="58">
        <f>hidden2!D55</f>
        <v>3193602</v>
      </c>
      <c r="E65" s="58">
        <f>hidden2!E55</f>
        <v>3193602</v>
      </c>
      <c r="F65" s="58">
        <f>hidden2!F55</f>
        <v>3180847</v>
      </c>
      <c r="G65" s="58">
        <f>hidden2!G55</f>
        <v>3180847</v>
      </c>
      <c r="H65" s="58">
        <f>hidden2!H55</f>
        <v>0</v>
      </c>
      <c r="I65" s="58">
        <f>hidden2!I55</f>
        <v>0</v>
      </c>
      <c r="J65" s="58">
        <f>hidden2!J55</f>
        <v>1519837</v>
      </c>
      <c r="K65" s="58">
        <f>hidden2!K55</f>
        <v>1519837</v>
      </c>
      <c r="L65" s="57"/>
      <c r="M65" s="57"/>
      <c r="N65" s="57"/>
      <c r="O65" s="57"/>
      <c r="P65" s="57"/>
      <c r="Q65" s="57"/>
      <c r="R65" s="57"/>
    </row>
    <row r="66" spans="1:18" x14ac:dyDescent="0.25">
      <c r="A66" s="57" t="str">
        <f>hidden1!A56</f>
        <v xml:space="preserve">  Удмуртская Республика</v>
      </c>
      <c r="B66" s="58">
        <f>hidden2!B56</f>
        <v>714</v>
      </c>
      <c r="C66" s="58">
        <f>hidden2!C56</f>
        <v>0</v>
      </c>
      <c r="D66" s="58">
        <f>hidden2!D56</f>
        <v>440371</v>
      </c>
      <c r="E66" s="58">
        <f>hidden2!E56</f>
        <v>440371</v>
      </c>
      <c r="F66" s="58">
        <f>hidden2!F56</f>
        <v>433796</v>
      </c>
      <c r="G66" s="58">
        <f>hidden2!G56</f>
        <v>433796</v>
      </c>
      <c r="H66" s="58">
        <f>hidden2!H56</f>
        <v>0</v>
      </c>
      <c r="I66" s="58">
        <f>hidden2!I56</f>
        <v>0</v>
      </c>
      <c r="J66" s="58">
        <f>hidden2!J56</f>
        <v>347246</v>
      </c>
      <c r="K66" s="58">
        <f>hidden2!K56</f>
        <v>347246</v>
      </c>
      <c r="L66" s="57"/>
      <c r="M66" s="57"/>
      <c r="N66" s="57"/>
      <c r="O66" s="57"/>
      <c r="P66" s="57"/>
      <c r="Q66" s="57"/>
      <c r="R66" s="57"/>
    </row>
    <row r="67" spans="1:18" x14ac:dyDescent="0.25">
      <c r="A67" s="57" t="str">
        <f>hidden1!A57</f>
        <v xml:space="preserve">  Чувашская Республика</v>
      </c>
      <c r="B67" s="58">
        <f>hidden2!B57</f>
        <v>0</v>
      </c>
      <c r="C67" s="58">
        <f>hidden2!C57</f>
        <v>0</v>
      </c>
      <c r="D67" s="58">
        <f>hidden2!D57</f>
        <v>204953</v>
      </c>
      <c r="E67" s="58">
        <f>hidden2!E57</f>
        <v>204953</v>
      </c>
      <c r="F67" s="58">
        <f>hidden2!F57</f>
        <v>213685</v>
      </c>
      <c r="G67" s="58">
        <f>hidden2!G57</f>
        <v>213685</v>
      </c>
      <c r="H67" s="58">
        <f>hidden2!H57</f>
        <v>0</v>
      </c>
      <c r="I67" s="58">
        <f>hidden2!I57</f>
        <v>0</v>
      </c>
      <c r="J67" s="58">
        <f>hidden2!J57</f>
        <v>192393</v>
      </c>
      <c r="K67" s="58">
        <f>hidden2!K57</f>
        <v>192393</v>
      </c>
      <c r="L67" s="57"/>
      <c r="M67" s="57"/>
      <c r="N67" s="57"/>
      <c r="O67" s="57"/>
      <c r="P67" s="57"/>
      <c r="Q67" s="57"/>
      <c r="R67" s="57"/>
    </row>
    <row r="68" spans="1:18" x14ac:dyDescent="0.25">
      <c r="A68" s="57" t="str">
        <f>hidden1!A58</f>
        <v xml:space="preserve">  Кировская область</v>
      </c>
      <c r="B68" s="58">
        <f>hidden2!B58</f>
        <v>490</v>
      </c>
      <c r="C68" s="58">
        <f>hidden2!C58</f>
        <v>0</v>
      </c>
      <c r="D68" s="58">
        <f>hidden2!D58</f>
        <v>154988</v>
      </c>
      <c r="E68" s="58">
        <f>hidden2!E58</f>
        <v>154988</v>
      </c>
      <c r="F68" s="58">
        <f>hidden2!F58</f>
        <v>151767</v>
      </c>
      <c r="G68" s="58">
        <f>hidden2!G58</f>
        <v>151767</v>
      </c>
      <c r="H68" s="58">
        <f>hidden2!H58</f>
        <v>0</v>
      </c>
      <c r="I68" s="58">
        <f>hidden2!I58</f>
        <v>0</v>
      </c>
      <c r="J68" s="58">
        <f>hidden2!J58</f>
        <v>116159</v>
      </c>
      <c r="K68" s="58">
        <f>hidden2!K58</f>
        <v>116159</v>
      </c>
      <c r="L68" s="57"/>
      <c r="M68" s="57"/>
      <c r="N68" s="57"/>
      <c r="O68" s="57"/>
      <c r="P68" s="57"/>
      <c r="Q68" s="57"/>
      <c r="R68" s="57"/>
    </row>
    <row r="69" spans="1:18" x14ac:dyDescent="0.25">
      <c r="A69" s="57" t="str">
        <f>hidden1!A59</f>
        <v xml:space="preserve">  Нижегородская область</v>
      </c>
      <c r="B69" s="58">
        <f>hidden2!B59</f>
        <v>10801</v>
      </c>
      <c r="C69" s="58">
        <f>hidden2!C59</f>
        <v>0</v>
      </c>
      <c r="D69" s="58">
        <f>hidden2!D59</f>
        <v>879628</v>
      </c>
      <c r="E69" s="58">
        <f>hidden2!E59</f>
        <v>879628</v>
      </c>
      <c r="F69" s="58">
        <f>hidden2!F59</f>
        <v>841683</v>
      </c>
      <c r="G69" s="58">
        <f>hidden2!G59</f>
        <v>841683</v>
      </c>
      <c r="H69" s="58">
        <f>hidden2!H59</f>
        <v>0</v>
      </c>
      <c r="I69" s="58">
        <f>hidden2!I59</f>
        <v>0</v>
      </c>
      <c r="J69" s="58">
        <f>hidden2!J59</f>
        <v>653143</v>
      </c>
      <c r="K69" s="58">
        <f>hidden2!K59</f>
        <v>653143</v>
      </c>
      <c r="L69" s="57"/>
      <c r="M69" s="57"/>
      <c r="N69" s="57"/>
      <c r="O69" s="57"/>
      <c r="P69" s="57"/>
      <c r="Q69" s="57"/>
      <c r="R69" s="57"/>
    </row>
    <row r="70" spans="1:18" x14ac:dyDescent="0.25">
      <c r="A70" s="57" t="str">
        <f>hidden1!A60</f>
        <v xml:space="preserve">  Оренбургская область</v>
      </c>
      <c r="B70" s="58">
        <f>hidden2!B60</f>
        <v>1130</v>
      </c>
      <c r="C70" s="58">
        <f>hidden2!C60</f>
        <v>0</v>
      </c>
      <c r="D70" s="58">
        <f>hidden2!D60</f>
        <v>480233</v>
      </c>
      <c r="E70" s="58">
        <f>hidden2!E60</f>
        <v>480233</v>
      </c>
      <c r="F70" s="58">
        <f>hidden2!F60</f>
        <v>474596</v>
      </c>
      <c r="G70" s="58">
        <f>hidden2!G60</f>
        <v>474596</v>
      </c>
      <c r="H70" s="58">
        <f>hidden2!H60</f>
        <v>0</v>
      </c>
      <c r="I70" s="58">
        <f>hidden2!I60</f>
        <v>0</v>
      </c>
      <c r="J70" s="58">
        <f>hidden2!J60</f>
        <v>355739</v>
      </c>
      <c r="K70" s="58">
        <f>hidden2!K60</f>
        <v>355739</v>
      </c>
      <c r="L70" s="57"/>
      <c r="M70" s="57"/>
      <c r="N70" s="57"/>
      <c r="O70" s="57"/>
      <c r="P70" s="57"/>
      <c r="Q70" s="57"/>
      <c r="R70" s="57"/>
    </row>
    <row r="71" spans="1:18" x14ac:dyDescent="0.25">
      <c r="A71" s="57" t="str">
        <f>hidden1!A61</f>
        <v xml:space="preserve">  Пензенская область</v>
      </c>
      <c r="B71" s="58">
        <f>hidden2!B61</f>
        <v>988</v>
      </c>
      <c r="C71" s="58">
        <f>hidden2!C61</f>
        <v>0</v>
      </c>
      <c r="D71" s="58">
        <f>hidden2!D61</f>
        <v>372477</v>
      </c>
      <c r="E71" s="58">
        <f>hidden2!E61</f>
        <v>372477</v>
      </c>
      <c r="F71" s="58">
        <f>hidden2!F61</f>
        <v>359531</v>
      </c>
      <c r="G71" s="58">
        <f>hidden2!G61</f>
        <v>359531</v>
      </c>
      <c r="H71" s="58">
        <f>hidden2!H61</f>
        <v>0</v>
      </c>
      <c r="I71" s="58">
        <f>hidden2!I61</f>
        <v>0</v>
      </c>
      <c r="J71" s="58">
        <f>hidden2!J61</f>
        <v>194671</v>
      </c>
      <c r="K71" s="58">
        <f>hidden2!K61</f>
        <v>194671</v>
      </c>
      <c r="L71" s="57"/>
      <c r="M71" s="57"/>
      <c r="N71" s="57"/>
      <c r="O71" s="57"/>
      <c r="P71" s="57"/>
      <c r="Q71" s="57"/>
      <c r="R71" s="57"/>
    </row>
    <row r="72" spans="1:18" x14ac:dyDescent="0.25">
      <c r="A72" s="57" t="str">
        <f>hidden1!A62</f>
        <v xml:space="preserve">  Пермский край</v>
      </c>
      <c r="B72" s="58">
        <f>hidden2!B62</f>
        <v>986</v>
      </c>
      <c r="C72" s="58">
        <f>hidden2!C62</f>
        <v>0</v>
      </c>
      <c r="D72" s="58">
        <f>hidden2!D62</f>
        <v>1192027</v>
      </c>
      <c r="E72" s="58">
        <f>hidden2!E62</f>
        <v>1192027</v>
      </c>
      <c r="F72" s="58">
        <f>hidden2!F62</f>
        <v>1149686</v>
      </c>
      <c r="G72" s="58">
        <f>hidden2!G62</f>
        <v>1149686</v>
      </c>
      <c r="H72" s="58">
        <f>hidden2!H62</f>
        <v>0</v>
      </c>
      <c r="I72" s="58">
        <f>hidden2!I62</f>
        <v>0</v>
      </c>
      <c r="J72" s="58">
        <f>hidden2!J62</f>
        <v>1072569</v>
      </c>
      <c r="K72" s="58">
        <f>hidden2!K62</f>
        <v>1072569</v>
      </c>
      <c r="L72" s="57"/>
      <c r="M72" s="57"/>
      <c r="N72" s="57"/>
      <c r="O72" s="57"/>
      <c r="P72" s="57"/>
      <c r="Q72" s="57"/>
      <c r="R72" s="57"/>
    </row>
    <row r="73" spans="1:18" x14ac:dyDescent="0.25">
      <c r="A73" s="57" t="str">
        <f>hidden1!A63</f>
        <v xml:space="preserve">  Самарская область</v>
      </c>
      <c r="B73" s="58">
        <f>hidden2!B63</f>
        <v>1856</v>
      </c>
      <c r="C73" s="58">
        <f>hidden2!C63</f>
        <v>0</v>
      </c>
      <c r="D73" s="58">
        <f>hidden2!D63</f>
        <v>1231819</v>
      </c>
      <c r="E73" s="58">
        <f>hidden2!E63</f>
        <v>1231819</v>
      </c>
      <c r="F73" s="58">
        <f>hidden2!F63</f>
        <v>1187509</v>
      </c>
      <c r="G73" s="58">
        <f>hidden2!G63</f>
        <v>1187509</v>
      </c>
      <c r="H73" s="58">
        <f>hidden2!H63</f>
        <v>0</v>
      </c>
      <c r="I73" s="58">
        <f>hidden2!I63</f>
        <v>0</v>
      </c>
      <c r="J73" s="58">
        <f>hidden2!J63</f>
        <v>367992</v>
      </c>
      <c r="K73" s="58">
        <f>hidden2!K63</f>
        <v>367992</v>
      </c>
      <c r="L73" s="57"/>
      <c r="M73" s="57"/>
      <c r="N73" s="57"/>
      <c r="O73" s="57"/>
      <c r="P73" s="57"/>
      <c r="Q73" s="57"/>
      <c r="R73" s="57"/>
    </row>
    <row r="74" spans="1:18" x14ac:dyDescent="0.25">
      <c r="A74" s="57" t="str">
        <f>hidden1!A64</f>
        <v xml:space="preserve">  Саратовская область</v>
      </c>
      <c r="B74" s="58">
        <f>hidden2!B64</f>
        <v>1501</v>
      </c>
      <c r="C74" s="58">
        <f>hidden2!C64</f>
        <v>0</v>
      </c>
      <c r="D74" s="58">
        <f>hidden2!D64</f>
        <v>353909</v>
      </c>
      <c r="E74" s="58">
        <f>hidden2!E64</f>
        <v>353909</v>
      </c>
      <c r="F74" s="58">
        <f>hidden2!F64</f>
        <v>332261</v>
      </c>
      <c r="G74" s="58">
        <f>hidden2!G64</f>
        <v>332261</v>
      </c>
      <c r="H74" s="58">
        <f>hidden2!H64</f>
        <v>0</v>
      </c>
      <c r="I74" s="58">
        <f>hidden2!I64</f>
        <v>0</v>
      </c>
      <c r="J74" s="58">
        <f>hidden2!J64</f>
        <v>124657</v>
      </c>
      <c r="K74" s="58">
        <f>hidden2!K64</f>
        <v>124657</v>
      </c>
      <c r="L74" s="57"/>
      <c r="M74" s="57"/>
      <c r="N74" s="57"/>
      <c r="O74" s="57"/>
      <c r="P74" s="57"/>
      <c r="Q74" s="57"/>
      <c r="R74" s="57"/>
    </row>
    <row r="75" spans="1:18" x14ac:dyDescent="0.25">
      <c r="A75" s="57" t="str">
        <f>hidden1!A65</f>
        <v xml:space="preserve">  Ульяновская область</v>
      </c>
      <c r="B75" s="58">
        <f>hidden2!B65</f>
        <v>12494</v>
      </c>
      <c r="C75" s="58">
        <f>hidden2!C65</f>
        <v>0</v>
      </c>
      <c r="D75" s="58">
        <f>hidden2!D65</f>
        <v>294607</v>
      </c>
      <c r="E75" s="58">
        <f>hidden2!E65</f>
        <v>294607</v>
      </c>
      <c r="F75" s="58">
        <f>hidden2!F65</f>
        <v>287611</v>
      </c>
      <c r="G75" s="58">
        <f>hidden2!G65</f>
        <v>287611</v>
      </c>
      <c r="H75" s="58">
        <f>hidden2!H65</f>
        <v>0</v>
      </c>
      <c r="I75" s="58">
        <f>hidden2!I65</f>
        <v>0</v>
      </c>
      <c r="J75" s="58">
        <f>hidden2!J65</f>
        <v>216409</v>
      </c>
      <c r="K75" s="58">
        <f>hidden2!K65</f>
        <v>216409</v>
      </c>
      <c r="L75" s="57"/>
      <c r="M75" s="57"/>
      <c r="N75" s="57"/>
      <c r="O75" s="57"/>
      <c r="P75" s="57"/>
      <c r="Q75" s="57"/>
      <c r="R75" s="57"/>
    </row>
    <row r="76" spans="1:18" x14ac:dyDescent="0.25">
      <c r="A76" s="57" t="str">
        <f>hidden1!A66</f>
        <v xml:space="preserve"> УРАЛЬСКИЙ ФЕДЕРАЛЬНЫЙ ОКРУГ</v>
      </c>
      <c r="B76" s="58">
        <f>hidden2!B66</f>
        <v>5463</v>
      </c>
      <c r="C76" s="58">
        <f>hidden2!C66</f>
        <v>78</v>
      </c>
      <c r="D76" s="58">
        <f>hidden2!D66</f>
        <v>4061110</v>
      </c>
      <c r="E76" s="58">
        <f>hidden2!E66</f>
        <v>4061110</v>
      </c>
      <c r="F76" s="58">
        <f>hidden2!F66</f>
        <v>3956973</v>
      </c>
      <c r="G76" s="58">
        <f>hidden2!G66</f>
        <v>3956973</v>
      </c>
      <c r="H76" s="58">
        <f>hidden2!H66</f>
        <v>0</v>
      </c>
      <c r="I76" s="58">
        <f>hidden2!I66</f>
        <v>0</v>
      </c>
      <c r="J76" s="58">
        <f>hidden2!J66</f>
        <v>2987145</v>
      </c>
      <c r="K76" s="58">
        <f>hidden2!K66</f>
        <v>2987145</v>
      </c>
      <c r="L76" s="57"/>
      <c r="M76" s="57"/>
      <c r="N76" s="57"/>
      <c r="O76" s="57"/>
      <c r="P76" s="57"/>
      <c r="Q76" s="57"/>
      <c r="R76" s="57"/>
    </row>
    <row r="77" spans="1:18" x14ac:dyDescent="0.25">
      <c r="A77" s="57" t="str">
        <f>hidden1!A67</f>
        <v xml:space="preserve">  Курганская область</v>
      </c>
      <c r="B77" s="58">
        <f>hidden2!B67</f>
        <v>322</v>
      </c>
      <c r="C77" s="58">
        <f>hidden2!C67</f>
        <v>0</v>
      </c>
      <c r="D77" s="58">
        <f>hidden2!D67</f>
        <v>115882</v>
      </c>
      <c r="E77" s="58">
        <f>hidden2!E67</f>
        <v>115882</v>
      </c>
      <c r="F77" s="58">
        <f>hidden2!F67</f>
        <v>109836</v>
      </c>
      <c r="G77" s="58">
        <f>hidden2!G67</f>
        <v>109836</v>
      </c>
      <c r="H77" s="58">
        <f>hidden2!H67</f>
        <v>0</v>
      </c>
      <c r="I77" s="58">
        <f>hidden2!I67</f>
        <v>0</v>
      </c>
      <c r="J77" s="58">
        <f>hidden2!J67</f>
        <v>68901</v>
      </c>
      <c r="K77" s="58">
        <f>hidden2!K67</f>
        <v>68901</v>
      </c>
      <c r="L77" s="57"/>
      <c r="M77" s="57"/>
      <c r="N77" s="57"/>
      <c r="O77" s="57"/>
      <c r="P77" s="57"/>
      <c r="Q77" s="57"/>
      <c r="R77" s="57"/>
    </row>
    <row r="78" spans="1:18" x14ac:dyDescent="0.25">
      <c r="A78" s="57" t="str">
        <f>hidden1!A68</f>
        <v xml:space="preserve">  Свердловская область</v>
      </c>
      <c r="B78" s="58">
        <f>hidden2!B68</f>
        <v>2366</v>
      </c>
      <c r="C78" s="58">
        <f>hidden2!C68</f>
        <v>0</v>
      </c>
      <c r="D78" s="58">
        <f>hidden2!D68</f>
        <v>1867883</v>
      </c>
      <c r="E78" s="58">
        <f>hidden2!E68</f>
        <v>1867883</v>
      </c>
      <c r="F78" s="58">
        <f>hidden2!F68</f>
        <v>1837627</v>
      </c>
      <c r="G78" s="58">
        <f>hidden2!G68</f>
        <v>1837627</v>
      </c>
      <c r="H78" s="58">
        <f>hidden2!H68</f>
        <v>0</v>
      </c>
      <c r="I78" s="58">
        <f>hidden2!I68</f>
        <v>0</v>
      </c>
      <c r="J78" s="58">
        <f>hidden2!J68</f>
        <v>1827158</v>
      </c>
      <c r="K78" s="58">
        <f>hidden2!K68</f>
        <v>1827158</v>
      </c>
      <c r="L78" s="57"/>
      <c r="M78" s="57"/>
      <c r="N78" s="57"/>
      <c r="O78" s="57"/>
      <c r="P78" s="57"/>
      <c r="Q78" s="57"/>
      <c r="R78" s="57"/>
    </row>
    <row r="79" spans="1:18" x14ac:dyDescent="0.25">
      <c r="A79" s="57" t="str">
        <f>hidden1!A69</f>
        <v xml:space="preserve">  Тюменская область</v>
      </c>
      <c r="B79" s="58">
        <f>hidden2!B69</f>
        <v>499</v>
      </c>
      <c r="C79" s="58">
        <f>hidden2!C69</f>
        <v>0</v>
      </c>
      <c r="D79" s="58">
        <f>hidden2!D69</f>
        <v>317438</v>
      </c>
      <c r="E79" s="58">
        <f>hidden2!E69</f>
        <v>317438</v>
      </c>
      <c r="F79" s="58">
        <f>hidden2!F69</f>
        <v>302819</v>
      </c>
      <c r="G79" s="58">
        <f>hidden2!G69</f>
        <v>302819</v>
      </c>
      <c r="H79" s="58">
        <f>hidden2!H69</f>
        <v>0</v>
      </c>
      <c r="I79" s="58">
        <f>hidden2!I69</f>
        <v>0</v>
      </c>
      <c r="J79" s="58">
        <f>hidden2!J69</f>
        <v>253478</v>
      </c>
      <c r="K79" s="58">
        <f>hidden2!K69</f>
        <v>253478</v>
      </c>
      <c r="L79" s="57"/>
      <c r="M79" s="57"/>
      <c r="N79" s="57"/>
      <c r="O79" s="57"/>
      <c r="P79" s="57"/>
      <c r="Q79" s="57"/>
      <c r="R79" s="57"/>
    </row>
    <row r="80" spans="1:18" x14ac:dyDescent="0.25">
      <c r="A80" s="57" t="str">
        <f>hidden1!A70</f>
        <v xml:space="preserve">  Челябинская область</v>
      </c>
      <c r="B80" s="58">
        <f>hidden2!B70</f>
        <v>1568</v>
      </c>
      <c r="C80" s="58">
        <f>hidden2!C70</f>
        <v>0</v>
      </c>
      <c r="D80" s="58">
        <f>hidden2!D70</f>
        <v>968141</v>
      </c>
      <c r="E80" s="58">
        <f>hidden2!E70</f>
        <v>968141</v>
      </c>
      <c r="F80" s="58">
        <f>hidden2!F70</f>
        <v>931666</v>
      </c>
      <c r="G80" s="58">
        <f>hidden2!G70</f>
        <v>931666</v>
      </c>
      <c r="H80" s="58">
        <f>hidden2!H70</f>
        <v>0</v>
      </c>
      <c r="I80" s="58">
        <f>hidden2!I70</f>
        <v>0</v>
      </c>
      <c r="J80" s="58">
        <f>hidden2!J70</f>
        <v>262834</v>
      </c>
      <c r="K80" s="58">
        <f>hidden2!K70</f>
        <v>262834</v>
      </c>
      <c r="L80" s="57"/>
      <c r="M80" s="57"/>
      <c r="N80" s="57"/>
      <c r="O80" s="57"/>
      <c r="P80" s="57"/>
      <c r="Q80" s="57"/>
      <c r="R80" s="57"/>
    </row>
    <row r="81" spans="1:18" x14ac:dyDescent="0.25">
      <c r="A81" s="57" t="str">
        <f>hidden1!A71</f>
        <v xml:space="preserve">  Ханты-Мансийский автономный округ - Югра</v>
      </c>
      <c r="B81" s="58">
        <f>hidden2!B71</f>
        <v>630</v>
      </c>
      <c r="C81" s="58">
        <f>hidden2!C71</f>
        <v>0</v>
      </c>
      <c r="D81" s="58">
        <f>hidden2!D71</f>
        <v>702653</v>
      </c>
      <c r="E81" s="58">
        <f>hidden2!E71</f>
        <v>702653</v>
      </c>
      <c r="F81" s="58">
        <f>hidden2!F71</f>
        <v>686194</v>
      </c>
      <c r="G81" s="58">
        <f>hidden2!G71</f>
        <v>686194</v>
      </c>
      <c r="H81" s="58">
        <f>hidden2!H71</f>
        <v>0</v>
      </c>
      <c r="I81" s="58">
        <f>hidden2!I71</f>
        <v>0</v>
      </c>
      <c r="J81" s="58">
        <f>hidden2!J71</f>
        <v>499862</v>
      </c>
      <c r="K81" s="58">
        <f>hidden2!K71</f>
        <v>499862</v>
      </c>
      <c r="L81" s="57"/>
      <c r="M81" s="57"/>
      <c r="N81" s="57"/>
      <c r="O81" s="57"/>
      <c r="P81" s="57"/>
      <c r="Q81" s="57"/>
      <c r="R81" s="57"/>
    </row>
    <row r="82" spans="1:18" x14ac:dyDescent="0.25">
      <c r="A82" s="57" t="str">
        <f>hidden1!A72</f>
        <v xml:space="preserve">  Ямало-Ненецкий автономный округ</v>
      </c>
      <c r="B82" s="58">
        <f>hidden2!B72</f>
        <v>78</v>
      </c>
      <c r="C82" s="58">
        <f>hidden2!C72</f>
        <v>78</v>
      </c>
      <c r="D82" s="58">
        <f>hidden2!D72</f>
        <v>89113</v>
      </c>
      <c r="E82" s="58">
        <f>hidden2!E72</f>
        <v>89113</v>
      </c>
      <c r="F82" s="58">
        <f>hidden2!F72</f>
        <v>88831</v>
      </c>
      <c r="G82" s="58">
        <f>hidden2!G72</f>
        <v>88831</v>
      </c>
      <c r="H82" s="58">
        <f>hidden2!H72</f>
        <v>0</v>
      </c>
      <c r="I82" s="58">
        <f>hidden2!I72</f>
        <v>0</v>
      </c>
      <c r="J82" s="58">
        <f>hidden2!J72</f>
        <v>74912</v>
      </c>
      <c r="K82" s="58">
        <f>hidden2!K72</f>
        <v>74912</v>
      </c>
      <c r="L82" s="57"/>
      <c r="M82" s="57"/>
      <c r="N82" s="57"/>
      <c r="O82" s="57"/>
      <c r="P82" s="57"/>
      <c r="Q82" s="57"/>
      <c r="R82" s="57"/>
    </row>
    <row r="83" spans="1:18" x14ac:dyDescent="0.25">
      <c r="A83" s="57" t="str">
        <f>hidden1!A73</f>
        <v xml:space="preserve"> СИБИРСКИЙ ФЕДЕРАЛЬНЫЙ ОКРУГ</v>
      </c>
      <c r="B83" s="58">
        <f>hidden2!B73</f>
        <v>18554</v>
      </c>
      <c r="C83" s="58">
        <f>hidden2!C73</f>
        <v>-4</v>
      </c>
      <c r="D83" s="58">
        <f>hidden2!D73</f>
        <v>5490296</v>
      </c>
      <c r="E83" s="58">
        <f>hidden2!E73</f>
        <v>5490296</v>
      </c>
      <c r="F83" s="58">
        <f>hidden2!F73</f>
        <v>5300093</v>
      </c>
      <c r="G83" s="58">
        <f>hidden2!G73</f>
        <v>5300093</v>
      </c>
      <c r="H83" s="58">
        <f>hidden2!H73</f>
        <v>0</v>
      </c>
      <c r="I83" s="58">
        <f>hidden2!I73</f>
        <v>0</v>
      </c>
      <c r="J83" s="58">
        <f>hidden2!J73</f>
        <v>4000994</v>
      </c>
      <c r="K83" s="58">
        <f>hidden2!K73</f>
        <v>4000994</v>
      </c>
      <c r="L83" s="57"/>
      <c r="M83" s="57"/>
      <c r="N83" s="57"/>
      <c r="O83" s="57"/>
      <c r="P83" s="57"/>
      <c r="Q83" s="57"/>
      <c r="R83" s="57"/>
    </row>
    <row r="84" spans="1:18" x14ac:dyDescent="0.25">
      <c r="A84" s="57" t="str">
        <f>hidden1!A74</f>
        <v xml:space="preserve">  Республика Алтай</v>
      </c>
      <c r="B84" s="58">
        <f>hidden2!B74</f>
        <v>-4</v>
      </c>
      <c r="C84" s="58">
        <f>hidden2!C74</f>
        <v>-4</v>
      </c>
      <c r="D84" s="58">
        <f>hidden2!D74</f>
        <v>31370</v>
      </c>
      <c r="E84" s="58">
        <f>hidden2!E74</f>
        <v>31370</v>
      </c>
      <c r="F84" s="58">
        <f>hidden2!F74</f>
        <v>27843</v>
      </c>
      <c r="G84" s="58">
        <f>hidden2!G74</f>
        <v>27843</v>
      </c>
      <c r="H84" s="58">
        <f>hidden2!H74</f>
        <v>0</v>
      </c>
      <c r="I84" s="58">
        <f>hidden2!I74</f>
        <v>0</v>
      </c>
      <c r="J84" s="58">
        <f>hidden2!J74</f>
        <v>10655</v>
      </c>
      <c r="K84" s="58">
        <f>hidden2!K74</f>
        <v>10655</v>
      </c>
      <c r="L84" s="57"/>
      <c r="M84" s="57"/>
      <c r="N84" s="57"/>
      <c r="O84" s="57"/>
      <c r="P84" s="57"/>
      <c r="Q84" s="57"/>
      <c r="R84" s="57"/>
    </row>
    <row r="85" spans="1:18" x14ac:dyDescent="0.25">
      <c r="A85" s="57" t="str">
        <f>hidden1!A75</f>
        <v xml:space="preserve">  Республика Тыва</v>
      </c>
      <c r="B85" s="58">
        <f>hidden2!B75</f>
        <v>0</v>
      </c>
      <c r="C85" s="58">
        <f>hidden2!C75</f>
        <v>0</v>
      </c>
      <c r="D85" s="58">
        <f>hidden2!D75</f>
        <v>34064</v>
      </c>
      <c r="E85" s="58">
        <f>hidden2!E75</f>
        <v>34064</v>
      </c>
      <c r="F85" s="58">
        <f>hidden2!F75</f>
        <v>32866</v>
      </c>
      <c r="G85" s="58">
        <f>hidden2!G75</f>
        <v>32866</v>
      </c>
      <c r="H85" s="58">
        <f>hidden2!H75</f>
        <v>0</v>
      </c>
      <c r="I85" s="58">
        <f>hidden2!I75</f>
        <v>0</v>
      </c>
      <c r="J85" s="58">
        <f>hidden2!J75</f>
        <v>26641</v>
      </c>
      <c r="K85" s="58">
        <f>hidden2!K75</f>
        <v>26641</v>
      </c>
      <c r="L85" s="57"/>
      <c r="M85" s="57"/>
      <c r="N85" s="57"/>
      <c r="O85" s="57"/>
      <c r="P85" s="57"/>
      <c r="Q85" s="57"/>
      <c r="R85" s="57"/>
    </row>
    <row r="86" spans="1:18" x14ac:dyDescent="0.25">
      <c r="A86" s="57" t="str">
        <f>hidden1!A76</f>
        <v xml:space="preserve">  Республика Хакасия</v>
      </c>
      <c r="B86" s="58">
        <f>hidden2!B76</f>
        <v>286</v>
      </c>
      <c r="C86" s="58">
        <f>hidden2!C76</f>
        <v>0</v>
      </c>
      <c r="D86" s="58">
        <f>hidden2!D76</f>
        <v>165265</v>
      </c>
      <c r="E86" s="58">
        <f>hidden2!E76</f>
        <v>165265</v>
      </c>
      <c r="F86" s="58">
        <f>hidden2!F76</f>
        <v>151934</v>
      </c>
      <c r="G86" s="58">
        <f>hidden2!G76</f>
        <v>151934</v>
      </c>
      <c r="H86" s="58">
        <f>hidden2!H76</f>
        <v>0</v>
      </c>
      <c r="I86" s="58">
        <f>hidden2!I76</f>
        <v>0</v>
      </c>
      <c r="J86" s="58">
        <f>hidden2!J76</f>
        <v>92631</v>
      </c>
      <c r="K86" s="58">
        <f>hidden2!K76</f>
        <v>92631</v>
      </c>
      <c r="L86" s="57"/>
      <c r="M86" s="57"/>
      <c r="N86" s="57"/>
      <c r="O86" s="57"/>
      <c r="P86" s="57"/>
      <c r="Q86" s="57"/>
      <c r="R86" s="57"/>
    </row>
    <row r="87" spans="1:18" x14ac:dyDescent="0.25">
      <c r="A87" s="57" t="str">
        <f>hidden1!A77</f>
        <v xml:space="preserve">  Алтайский край</v>
      </c>
      <c r="B87" s="58">
        <f>hidden2!B77</f>
        <v>14072</v>
      </c>
      <c r="C87" s="58">
        <f>hidden2!C77</f>
        <v>0</v>
      </c>
      <c r="D87" s="58">
        <f>hidden2!D77</f>
        <v>407799</v>
      </c>
      <c r="E87" s="58">
        <f>hidden2!E77</f>
        <v>407799</v>
      </c>
      <c r="F87" s="58">
        <f>hidden2!F77</f>
        <v>389477</v>
      </c>
      <c r="G87" s="58">
        <f>hidden2!G77</f>
        <v>389477</v>
      </c>
      <c r="H87" s="58">
        <f>hidden2!H77</f>
        <v>0</v>
      </c>
      <c r="I87" s="58">
        <f>hidden2!I77</f>
        <v>0</v>
      </c>
      <c r="J87" s="58">
        <f>hidden2!J77</f>
        <v>275552</v>
      </c>
      <c r="K87" s="58">
        <f>hidden2!K77</f>
        <v>275552</v>
      </c>
      <c r="L87" s="57"/>
      <c r="M87" s="57"/>
      <c r="N87" s="57"/>
      <c r="O87" s="57"/>
      <c r="P87" s="57"/>
      <c r="Q87" s="57"/>
      <c r="R87" s="57"/>
    </row>
    <row r="88" spans="1:18" x14ac:dyDescent="0.25">
      <c r="A88" s="57" t="str">
        <f>hidden1!A78</f>
        <v xml:space="preserve">  Красноярский край</v>
      </c>
      <c r="B88" s="58">
        <f>hidden2!B78</f>
        <v>1467</v>
      </c>
      <c r="C88" s="58">
        <f>hidden2!C78</f>
        <v>0</v>
      </c>
      <c r="D88" s="58">
        <f>hidden2!D78</f>
        <v>489794</v>
      </c>
      <c r="E88" s="58">
        <f>hidden2!E78</f>
        <v>489794</v>
      </c>
      <c r="F88" s="58">
        <f>hidden2!F78</f>
        <v>454963</v>
      </c>
      <c r="G88" s="58">
        <f>hidden2!G78</f>
        <v>454963</v>
      </c>
      <c r="H88" s="58">
        <f>hidden2!H78</f>
        <v>0</v>
      </c>
      <c r="I88" s="58">
        <f>hidden2!I78</f>
        <v>0</v>
      </c>
      <c r="J88" s="58">
        <f>hidden2!J78</f>
        <v>340511</v>
      </c>
      <c r="K88" s="58">
        <f>hidden2!K78</f>
        <v>340511</v>
      </c>
      <c r="L88" s="57"/>
      <c r="M88" s="57"/>
      <c r="N88" s="57"/>
      <c r="O88" s="57"/>
      <c r="P88" s="57"/>
      <c r="Q88" s="57"/>
      <c r="R88" s="57"/>
    </row>
    <row r="89" spans="1:18" x14ac:dyDescent="0.25">
      <c r="A89" s="57" t="str">
        <f>hidden1!A79</f>
        <v xml:space="preserve">  Иркутская область</v>
      </c>
      <c r="B89" s="58">
        <f>hidden2!B79</f>
        <v>0</v>
      </c>
      <c r="C89" s="58">
        <f>hidden2!C79</f>
        <v>0</v>
      </c>
      <c r="D89" s="58">
        <f>hidden2!D79</f>
        <v>789844</v>
      </c>
      <c r="E89" s="58">
        <f>hidden2!E79</f>
        <v>789844</v>
      </c>
      <c r="F89" s="58">
        <f>hidden2!F79</f>
        <v>738281</v>
      </c>
      <c r="G89" s="58">
        <f>hidden2!G79</f>
        <v>738281</v>
      </c>
      <c r="H89" s="58">
        <f>hidden2!H79</f>
        <v>0</v>
      </c>
      <c r="I89" s="58">
        <f>hidden2!I79</f>
        <v>0</v>
      </c>
      <c r="J89" s="58">
        <f>hidden2!J79</f>
        <v>544776</v>
      </c>
      <c r="K89" s="58">
        <f>hidden2!K79</f>
        <v>544776</v>
      </c>
      <c r="L89" s="57"/>
      <c r="M89" s="57"/>
      <c r="N89" s="57"/>
      <c r="O89" s="57"/>
      <c r="P89" s="57"/>
      <c r="Q89" s="57"/>
      <c r="R89" s="57"/>
    </row>
    <row r="90" spans="1:18" x14ac:dyDescent="0.25">
      <c r="A90" s="57" t="str">
        <f>hidden1!A80</f>
        <v xml:space="preserve">  Кемеровская область - Кузбасс</v>
      </c>
      <c r="B90" s="58">
        <f>hidden2!B80</f>
        <v>626</v>
      </c>
      <c r="C90" s="58">
        <f>hidden2!C80</f>
        <v>0</v>
      </c>
      <c r="D90" s="58">
        <f>hidden2!D80</f>
        <v>1516981</v>
      </c>
      <c r="E90" s="58">
        <f>hidden2!E80</f>
        <v>1516981</v>
      </c>
      <c r="F90" s="58">
        <f>hidden2!F80</f>
        <v>1496033</v>
      </c>
      <c r="G90" s="58">
        <f>hidden2!G80</f>
        <v>1496033</v>
      </c>
      <c r="H90" s="58">
        <f>hidden2!H80</f>
        <v>0</v>
      </c>
      <c r="I90" s="58">
        <f>hidden2!I80</f>
        <v>0</v>
      </c>
      <c r="J90" s="58">
        <f>hidden2!J80</f>
        <v>1067455</v>
      </c>
      <c r="K90" s="58">
        <f>hidden2!K80</f>
        <v>1067455</v>
      </c>
      <c r="L90" s="57"/>
      <c r="M90" s="57"/>
      <c r="N90" s="57"/>
      <c r="O90" s="57"/>
      <c r="P90" s="57"/>
      <c r="Q90" s="57"/>
      <c r="R90" s="57"/>
    </row>
    <row r="91" spans="1:18" x14ac:dyDescent="0.25">
      <c r="A91" s="57" t="str">
        <f>hidden1!A81</f>
        <v xml:space="preserve">  Новосибирская область</v>
      </c>
      <c r="B91" s="58">
        <f>hidden2!B81</f>
        <v>800</v>
      </c>
      <c r="C91" s="58">
        <f>hidden2!C81</f>
        <v>0</v>
      </c>
      <c r="D91" s="58">
        <f>hidden2!D81</f>
        <v>1028572</v>
      </c>
      <c r="E91" s="58">
        <f>hidden2!E81</f>
        <v>1028572</v>
      </c>
      <c r="F91" s="58">
        <f>hidden2!F81</f>
        <v>1004296</v>
      </c>
      <c r="G91" s="58">
        <f>hidden2!G81</f>
        <v>1004296</v>
      </c>
      <c r="H91" s="58">
        <f>hidden2!H81</f>
        <v>0</v>
      </c>
      <c r="I91" s="58">
        <f>hidden2!I81</f>
        <v>0</v>
      </c>
      <c r="J91" s="58">
        <f>hidden2!J81</f>
        <v>743591</v>
      </c>
      <c r="K91" s="58">
        <f>hidden2!K81</f>
        <v>743591</v>
      </c>
      <c r="L91" s="57"/>
      <c r="M91" s="57"/>
      <c r="N91" s="57"/>
      <c r="O91" s="57"/>
      <c r="P91" s="57"/>
      <c r="Q91" s="57"/>
      <c r="R91" s="57"/>
    </row>
    <row r="92" spans="1:18" x14ac:dyDescent="0.25">
      <c r="A92" s="57" t="str">
        <f>hidden1!A82</f>
        <v xml:space="preserve">  Омская область</v>
      </c>
      <c r="B92" s="58">
        <f>hidden2!B82</f>
        <v>586</v>
      </c>
      <c r="C92" s="58">
        <f>hidden2!C82</f>
        <v>0</v>
      </c>
      <c r="D92" s="58">
        <f>hidden2!D82</f>
        <v>502711</v>
      </c>
      <c r="E92" s="58">
        <f>hidden2!E82</f>
        <v>502711</v>
      </c>
      <c r="F92" s="58">
        <f>hidden2!F82</f>
        <v>486226</v>
      </c>
      <c r="G92" s="58">
        <f>hidden2!G82</f>
        <v>486226</v>
      </c>
      <c r="H92" s="58">
        <f>hidden2!H82</f>
        <v>0</v>
      </c>
      <c r="I92" s="58">
        <f>hidden2!I82</f>
        <v>0</v>
      </c>
      <c r="J92" s="58">
        <f>hidden2!J82</f>
        <v>415686</v>
      </c>
      <c r="K92" s="58">
        <f>hidden2!K82</f>
        <v>415686</v>
      </c>
      <c r="L92" s="57"/>
      <c r="M92" s="57"/>
      <c r="N92" s="57"/>
      <c r="O92" s="57"/>
      <c r="P92" s="57"/>
      <c r="Q92" s="57"/>
      <c r="R92" s="57"/>
    </row>
    <row r="93" spans="1:18" x14ac:dyDescent="0.25">
      <c r="A93" s="57" t="str">
        <f>hidden1!A83</f>
        <v xml:space="preserve">  Томская область</v>
      </c>
      <c r="B93" s="58">
        <f>hidden2!B83</f>
        <v>721</v>
      </c>
      <c r="C93" s="58">
        <f>hidden2!C83</f>
        <v>0</v>
      </c>
      <c r="D93" s="58">
        <f>hidden2!D83</f>
        <v>523896</v>
      </c>
      <c r="E93" s="58">
        <f>hidden2!E83</f>
        <v>523896</v>
      </c>
      <c r="F93" s="58">
        <f>hidden2!F83</f>
        <v>518174</v>
      </c>
      <c r="G93" s="58">
        <f>hidden2!G83</f>
        <v>518174</v>
      </c>
      <c r="H93" s="58">
        <f>hidden2!H83</f>
        <v>0</v>
      </c>
      <c r="I93" s="58">
        <f>hidden2!I83</f>
        <v>0</v>
      </c>
      <c r="J93" s="58">
        <f>hidden2!J83</f>
        <v>483496</v>
      </c>
      <c r="K93" s="58">
        <f>hidden2!K83</f>
        <v>483496</v>
      </c>
      <c r="L93" s="57"/>
      <c r="M93" s="57"/>
      <c r="N93" s="57"/>
      <c r="O93" s="57"/>
      <c r="P93" s="57"/>
      <c r="Q93" s="57"/>
      <c r="R93" s="57"/>
    </row>
    <row r="94" spans="1:18" x14ac:dyDescent="0.25">
      <c r="A94" s="57" t="str">
        <f>hidden1!A84</f>
        <v xml:space="preserve"> ДАЛЬНЕВОСТОЧНЫЙ ФЕДЕРАЛЬНЫЙ ОКРУГ</v>
      </c>
      <c r="B94" s="58">
        <f>hidden2!B84</f>
        <v>43530</v>
      </c>
      <c r="C94" s="58">
        <f>hidden2!C84</f>
        <v>336</v>
      </c>
      <c r="D94" s="58">
        <f>hidden2!D84</f>
        <v>1859687</v>
      </c>
      <c r="E94" s="58">
        <f>hidden2!E84</f>
        <v>1859687</v>
      </c>
      <c r="F94" s="58">
        <f>hidden2!F84</f>
        <v>1741256</v>
      </c>
      <c r="G94" s="58">
        <f>hidden2!G84</f>
        <v>1741256</v>
      </c>
      <c r="H94" s="58">
        <f>hidden2!H84</f>
        <v>0</v>
      </c>
      <c r="I94" s="58">
        <f>hidden2!I84</f>
        <v>0</v>
      </c>
      <c r="J94" s="58">
        <f>hidden2!J84</f>
        <v>1259171</v>
      </c>
      <c r="K94" s="58">
        <f>hidden2!K84</f>
        <v>1259171</v>
      </c>
      <c r="L94" s="57"/>
      <c r="M94" s="57"/>
      <c r="N94" s="57"/>
      <c r="O94" s="57"/>
      <c r="P94" s="57"/>
      <c r="Q94" s="57"/>
      <c r="R94" s="57"/>
    </row>
    <row r="95" spans="1:18" x14ac:dyDescent="0.25">
      <c r="A95" s="57" t="str">
        <f>hidden1!A85</f>
        <v xml:space="preserve">  Республика Бурятия</v>
      </c>
      <c r="B95" s="58">
        <f>hidden2!B85</f>
        <v>218</v>
      </c>
      <c r="C95" s="58">
        <f>hidden2!C85</f>
        <v>0</v>
      </c>
      <c r="D95" s="58">
        <f>hidden2!D85</f>
        <v>130990</v>
      </c>
      <c r="E95" s="58">
        <f>hidden2!E85</f>
        <v>130990</v>
      </c>
      <c r="F95" s="58">
        <f>hidden2!F85</f>
        <v>115638</v>
      </c>
      <c r="G95" s="58">
        <f>hidden2!G85</f>
        <v>115638</v>
      </c>
      <c r="H95" s="58">
        <f>hidden2!H85</f>
        <v>0</v>
      </c>
      <c r="I95" s="58">
        <f>hidden2!I85</f>
        <v>0</v>
      </c>
      <c r="J95" s="58">
        <f>hidden2!J85</f>
        <v>88750</v>
      </c>
      <c r="K95" s="58">
        <f>hidden2!K85</f>
        <v>88750</v>
      </c>
      <c r="L95" s="57"/>
      <c r="M95" s="57"/>
      <c r="N95" s="57"/>
      <c r="O95" s="57"/>
      <c r="P95" s="57"/>
      <c r="Q95" s="57"/>
      <c r="R95" s="57"/>
    </row>
    <row r="96" spans="1:18" x14ac:dyDescent="0.25">
      <c r="A96" s="57" t="str">
        <f>hidden1!A86</f>
        <v xml:space="preserve">  Республика Саха (Якутия)</v>
      </c>
      <c r="B96" s="58">
        <f>hidden2!B86</f>
        <v>336</v>
      </c>
      <c r="C96" s="58">
        <f>hidden2!C86</f>
        <v>336</v>
      </c>
      <c r="D96" s="58">
        <f>hidden2!D86</f>
        <v>190106</v>
      </c>
      <c r="E96" s="58">
        <f>hidden2!E86</f>
        <v>190106</v>
      </c>
      <c r="F96" s="58">
        <f>hidden2!F86</f>
        <v>174825</v>
      </c>
      <c r="G96" s="58">
        <f>hidden2!G86</f>
        <v>174825</v>
      </c>
      <c r="H96" s="58">
        <f>hidden2!H86</f>
        <v>0</v>
      </c>
      <c r="I96" s="58">
        <f>hidden2!I86</f>
        <v>0</v>
      </c>
      <c r="J96" s="58">
        <f>hidden2!J86</f>
        <v>38842</v>
      </c>
      <c r="K96" s="58">
        <f>hidden2!K86</f>
        <v>38842</v>
      </c>
      <c r="L96" s="57"/>
      <c r="M96" s="57"/>
      <c r="N96" s="57"/>
      <c r="O96" s="57"/>
      <c r="P96" s="57"/>
      <c r="Q96" s="57"/>
      <c r="R96" s="57"/>
    </row>
    <row r="97" spans="1:18" x14ac:dyDescent="0.25">
      <c r="A97" s="57" t="str">
        <f>hidden1!A87</f>
        <v xml:space="preserve">  Приморский край</v>
      </c>
      <c r="B97" s="58">
        <f>hidden2!B87</f>
        <v>41790</v>
      </c>
      <c r="C97" s="58">
        <f>hidden2!C87</f>
        <v>0</v>
      </c>
      <c r="D97" s="58">
        <f>hidden2!D87</f>
        <v>607961</v>
      </c>
      <c r="E97" s="58">
        <f>hidden2!E87</f>
        <v>607961</v>
      </c>
      <c r="F97" s="58">
        <f>hidden2!F87</f>
        <v>585102</v>
      </c>
      <c r="G97" s="58">
        <f>hidden2!G87</f>
        <v>585102</v>
      </c>
      <c r="H97" s="58">
        <f>hidden2!H87</f>
        <v>0</v>
      </c>
      <c r="I97" s="58">
        <f>hidden2!I87</f>
        <v>0</v>
      </c>
      <c r="J97" s="58">
        <f>hidden2!J87</f>
        <v>511575</v>
      </c>
      <c r="K97" s="58">
        <f>hidden2!K87</f>
        <v>511575</v>
      </c>
      <c r="L97" s="57"/>
      <c r="M97" s="57"/>
      <c r="N97" s="57"/>
      <c r="O97" s="57"/>
      <c r="P97" s="57"/>
      <c r="Q97" s="57"/>
      <c r="R97" s="57"/>
    </row>
    <row r="98" spans="1:18" x14ac:dyDescent="0.25">
      <c r="A98" s="57" t="str">
        <f>hidden1!A88</f>
        <v xml:space="preserve">  Хабаровский край</v>
      </c>
      <c r="B98" s="58">
        <f>hidden2!B88</f>
        <v>377</v>
      </c>
      <c r="C98" s="58">
        <f>hidden2!C88</f>
        <v>0</v>
      </c>
      <c r="D98" s="58">
        <f>hidden2!D88</f>
        <v>242004</v>
      </c>
      <c r="E98" s="58">
        <f>hidden2!E88</f>
        <v>242004</v>
      </c>
      <c r="F98" s="58">
        <f>hidden2!F88</f>
        <v>220527</v>
      </c>
      <c r="G98" s="58">
        <f>hidden2!G88</f>
        <v>220527</v>
      </c>
      <c r="H98" s="58">
        <f>hidden2!H88</f>
        <v>0</v>
      </c>
      <c r="I98" s="58">
        <f>hidden2!I88</f>
        <v>0</v>
      </c>
      <c r="J98" s="58">
        <f>hidden2!J88</f>
        <v>168926</v>
      </c>
      <c r="K98" s="58">
        <f>hidden2!K88</f>
        <v>168926</v>
      </c>
      <c r="L98" s="57"/>
      <c r="M98" s="57"/>
      <c r="N98" s="57"/>
      <c r="O98" s="57"/>
      <c r="P98" s="57"/>
      <c r="Q98" s="57"/>
      <c r="R98" s="57"/>
    </row>
    <row r="99" spans="1:18" x14ac:dyDescent="0.25">
      <c r="A99" s="57" t="str">
        <f>hidden1!A89</f>
        <v xml:space="preserve">  Амурская область</v>
      </c>
      <c r="B99" s="58">
        <f>hidden2!B89</f>
        <v>98</v>
      </c>
      <c r="C99" s="58">
        <f>hidden2!C89</f>
        <v>0</v>
      </c>
      <c r="D99" s="58">
        <f>hidden2!D89</f>
        <v>198180</v>
      </c>
      <c r="E99" s="58">
        <f>hidden2!E89</f>
        <v>198180</v>
      </c>
      <c r="F99" s="58">
        <f>hidden2!F89</f>
        <v>190626</v>
      </c>
      <c r="G99" s="58">
        <f>hidden2!G89</f>
        <v>190626</v>
      </c>
      <c r="H99" s="58">
        <f>hidden2!H89</f>
        <v>0</v>
      </c>
      <c r="I99" s="58">
        <f>hidden2!I89</f>
        <v>0</v>
      </c>
      <c r="J99" s="58">
        <f>hidden2!J89</f>
        <v>119875</v>
      </c>
      <c r="K99" s="58">
        <f>hidden2!K89</f>
        <v>119875</v>
      </c>
      <c r="L99" s="57"/>
      <c r="M99" s="57"/>
      <c r="N99" s="57"/>
      <c r="O99" s="57"/>
      <c r="P99" s="57"/>
      <c r="Q99" s="57"/>
      <c r="R99" s="57"/>
    </row>
    <row r="100" spans="1:18" x14ac:dyDescent="0.25">
      <c r="A100" s="57" t="str">
        <f>hidden1!A90</f>
        <v xml:space="preserve">  Камчатский край</v>
      </c>
      <c r="B100" s="58">
        <f>hidden2!B90</f>
        <v>0</v>
      </c>
      <c r="C100" s="58">
        <f>hidden2!C90</f>
        <v>0</v>
      </c>
      <c r="D100" s="58">
        <f>hidden2!D90</f>
        <v>76727</v>
      </c>
      <c r="E100" s="58">
        <f>hidden2!E90</f>
        <v>76727</v>
      </c>
      <c r="F100" s="58">
        <f>hidden2!F90</f>
        <v>67474</v>
      </c>
      <c r="G100" s="58">
        <f>hidden2!G90</f>
        <v>67474</v>
      </c>
      <c r="H100" s="58">
        <f>hidden2!H90</f>
        <v>0</v>
      </c>
      <c r="I100" s="58">
        <f>hidden2!I90</f>
        <v>0</v>
      </c>
      <c r="J100" s="58">
        <f>hidden2!J90</f>
        <v>40536</v>
      </c>
      <c r="K100" s="58">
        <f>hidden2!K90</f>
        <v>40536</v>
      </c>
      <c r="L100" s="57"/>
      <c r="M100" s="57"/>
      <c r="N100" s="57"/>
      <c r="O100" s="57"/>
      <c r="P100" s="57"/>
      <c r="Q100" s="57"/>
      <c r="R100" s="57"/>
    </row>
    <row r="101" spans="1:18" x14ac:dyDescent="0.25">
      <c r="A101" s="57" t="str">
        <f>hidden1!A91</f>
        <v xml:space="preserve">  Магаданская область</v>
      </c>
      <c r="B101" s="58">
        <f>hidden2!B91</f>
        <v>37</v>
      </c>
      <c r="C101" s="58">
        <f>hidden2!C91</f>
        <v>0</v>
      </c>
      <c r="D101" s="58">
        <f>hidden2!D91</f>
        <v>14998</v>
      </c>
      <c r="E101" s="58">
        <f>hidden2!E91</f>
        <v>14998</v>
      </c>
      <c r="F101" s="58">
        <f>hidden2!F91</f>
        <v>14779</v>
      </c>
      <c r="G101" s="58">
        <f>hidden2!G91</f>
        <v>14779</v>
      </c>
      <c r="H101" s="58">
        <f>hidden2!H91</f>
        <v>0</v>
      </c>
      <c r="I101" s="58">
        <f>hidden2!I91</f>
        <v>0</v>
      </c>
      <c r="J101" s="58">
        <f>hidden2!J91</f>
        <v>11311</v>
      </c>
      <c r="K101" s="58">
        <f>hidden2!K91</f>
        <v>11311</v>
      </c>
      <c r="L101" s="57"/>
      <c r="M101" s="57"/>
      <c r="N101" s="57"/>
      <c r="O101" s="57"/>
      <c r="P101" s="57"/>
      <c r="Q101" s="57"/>
      <c r="R101" s="57"/>
    </row>
    <row r="102" spans="1:18" x14ac:dyDescent="0.25">
      <c r="A102" s="57" t="str">
        <f>hidden1!A92</f>
        <v xml:space="preserve">  Сахалинская область</v>
      </c>
      <c r="B102" s="58">
        <f>hidden2!B92</f>
        <v>170</v>
      </c>
      <c r="C102" s="58">
        <f>hidden2!C92</f>
        <v>0</v>
      </c>
      <c r="D102" s="58">
        <f>hidden2!D92</f>
        <v>194515</v>
      </c>
      <c r="E102" s="58">
        <f>hidden2!E92</f>
        <v>194515</v>
      </c>
      <c r="F102" s="58">
        <f>hidden2!F92</f>
        <v>185852</v>
      </c>
      <c r="G102" s="58">
        <f>hidden2!G92</f>
        <v>185852</v>
      </c>
      <c r="H102" s="58">
        <f>hidden2!H92</f>
        <v>0</v>
      </c>
      <c r="I102" s="58">
        <f>hidden2!I92</f>
        <v>0</v>
      </c>
      <c r="J102" s="58">
        <f>hidden2!J92</f>
        <v>185852</v>
      </c>
      <c r="K102" s="58">
        <f>hidden2!K92</f>
        <v>185852</v>
      </c>
      <c r="L102" s="57"/>
      <c r="M102" s="57"/>
      <c r="N102" s="57"/>
      <c r="O102" s="57"/>
      <c r="P102" s="57"/>
      <c r="Q102" s="57"/>
      <c r="R102" s="57"/>
    </row>
    <row r="103" spans="1:18" x14ac:dyDescent="0.25">
      <c r="A103" s="57" t="str">
        <f>hidden1!A93</f>
        <v xml:space="preserve">  Забайкальский край</v>
      </c>
      <c r="B103" s="58">
        <f>hidden2!B93</f>
        <v>462</v>
      </c>
      <c r="C103" s="58">
        <f>hidden2!C93</f>
        <v>0</v>
      </c>
      <c r="D103" s="58">
        <f>hidden2!D93</f>
        <v>161517</v>
      </c>
      <c r="E103" s="58">
        <f>hidden2!E93</f>
        <v>161517</v>
      </c>
      <c r="F103" s="58">
        <f>hidden2!F93</f>
        <v>144064</v>
      </c>
      <c r="G103" s="58">
        <f>hidden2!G93</f>
        <v>144064</v>
      </c>
      <c r="H103" s="58">
        <f>hidden2!H93</f>
        <v>0</v>
      </c>
      <c r="I103" s="58">
        <f>hidden2!I93</f>
        <v>0</v>
      </c>
      <c r="J103" s="58">
        <f>hidden2!J93</f>
        <v>58771</v>
      </c>
      <c r="K103" s="58">
        <f>hidden2!K93</f>
        <v>58771</v>
      </c>
      <c r="L103" s="57"/>
      <c r="M103" s="57"/>
      <c r="N103" s="57"/>
      <c r="O103" s="57"/>
      <c r="P103" s="57"/>
      <c r="Q103" s="57"/>
      <c r="R103" s="57"/>
    </row>
    <row r="104" spans="1:18" x14ac:dyDescent="0.25">
      <c r="A104" s="57" t="str">
        <f>hidden1!A94</f>
        <v xml:space="preserve">  Еврейская автономная область</v>
      </c>
      <c r="B104" s="58">
        <f>hidden2!B94</f>
        <v>42</v>
      </c>
      <c r="C104" s="58">
        <f>hidden2!C94</f>
        <v>0</v>
      </c>
      <c r="D104" s="58">
        <f>hidden2!D94</f>
        <v>7484</v>
      </c>
      <c r="E104" s="58">
        <f>hidden2!E94</f>
        <v>7484</v>
      </c>
      <c r="F104" s="58">
        <f>hidden2!F94</f>
        <v>7199</v>
      </c>
      <c r="G104" s="58">
        <f>hidden2!G94</f>
        <v>7199</v>
      </c>
      <c r="H104" s="58">
        <f>hidden2!H94</f>
        <v>0</v>
      </c>
      <c r="I104" s="58">
        <f>hidden2!I94</f>
        <v>0</v>
      </c>
      <c r="J104" s="58">
        <f>hidden2!J94</f>
        <v>5391</v>
      </c>
      <c r="K104" s="58">
        <f>hidden2!K94</f>
        <v>5391</v>
      </c>
      <c r="L104" s="57"/>
      <c r="M104" s="57"/>
      <c r="N104" s="57"/>
      <c r="O104" s="57"/>
      <c r="P104" s="57"/>
      <c r="Q104" s="57"/>
      <c r="R104" s="57"/>
    </row>
    <row r="105" spans="1:18" x14ac:dyDescent="0.25">
      <c r="A105" s="57" t="str">
        <f>hidden1!A95</f>
        <v xml:space="preserve">  Чукотский автономный округ</v>
      </c>
      <c r="B105" s="58">
        <f>hidden2!B95</f>
        <v>0</v>
      </c>
      <c r="C105" s="58">
        <f>hidden2!C95</f>
        <v>0</v>
      </c>
      <c r="D105" s="58">
        <f>hidden2!D95</f>
        <v>35205</v>
      </c>
      <c r="E105" s="58">
        <f>hidden2!E95</f>
        <v>35205</v>
      </c>
      <c r="F105" s="58">
        <f>hidden2!F95</f>
        <v>35170</v>
      </c>
      <c r="G105" s="58">
        <f>hidden2!G95</f>
        <v>35170</v>
      </c>
      <c r="H105" s="58">
        <f>hidden2!H95</f>
        <v>0</v>
      </c>
      <c r="I105" s="58">
        <f>hidden2!I95</f>
        <v>0</v>
      </c>
      <c r="J105" s="58">
        <f>hidden2!J95</f>
        <v>29342</v>
      </c>
      <c r="K105" s="58">
        <f>hidden2!K95</f>
        <v>29342</v>
      </c>
      <c r="L105" s="57"/>
      <c r="M105" s="57"/>
      <c r="N105" s="57"/>
      <c r="O105" s="57"/>
      <c r="P105" s="57"/>
      <c r="Q105" s="57"/>
      <c r="R105" s="57"/>
    </row>
    <row r="106" spans="1:18" x14ac:dyDescent="0.25">
      <c r="A106" s="57" t="str">
        <f>hidden1!A101</f>
        <v xml:space="preserve"> МИ ФНС РОССИИ ПО УПРАВЛЕНИЮ ДОЛГОМ</v>
      </c>
      <c r="B106" s="58">
        <f>hidden2!B101</f>
        <v>0</v>
      </c>
      <c r="C106" s="58">
        <f>hidden2!C101</f>
        <v>0</v>
      </c>
      <c r="D106" s="58">
        <f>hidden2!D101</f>
        <v>0</v>
      </c>
      <c r="E106" s="58">
        <f>hidden2!E101</f>
        <v>0</v>
      </c>
      <c r="F106" s="58">
        <f>hidden2!F101</f>
        <v>0</v>
      </c>
      <c r="G106" s="58">
        <f>hidden2!G101</f>
        <v>0</v>
      </c>
      <c r="H106" s="58">
        <f>hidden2!H101</f>
        <v>0</v>
      </c>
      <c r="I106" s="58">
        <f>hidden2!I101</f>
        <v>0</v>
      </c>
      <c r="J106" s="58">
        <f>hidden2!J101</f>
        <v>0</v>
      </c>
      <c r="K106" s="58">
        <f>hidden2!K101</f>
        <v>0</v>
      </c>
      <c r="L106" s="57"/>
      <c r="M106" s="57"/>
      <c r="N106" s="57"/>
      <c r="O106" s="57"/>
      <c r="P106" s="57"/>
      <c r="Q106" s="57"/>
      <c r="R106" s="57"/>
    </row>
    <row r="107" spans="1:18" x14ac:dyDescent="0.25">
      <c r="A107" s="57"/>
      <c r="B107" s="58"/>
      <c r="C107" s="58"/>
      <c r="D107" s="58"/>
      <c r="E107" s="58"/>
      <c r="F107" s="58"/>
      <c r="G107" s="58"/>
      <c r="H107" s="58"/>
      <c r="I107" s="58"/>
      <c r="J107" s="58"/>
      <c r="K107" s="58"/>
      <c r="L107" s="57"/>
      <c r="M107" s="57"/>
      <c r="N107" s="57"/>
      <c r="O107" s="57"/>
      <c r="P107" s="57"/>
      <c r="Q107" s="57"/>
      <c r="R107" s="57"/>
    </row>
  </sheetData>
  <mergeCells count="10">
    <mergeCell ref="A2:K2"/>
    <mergeCell ref="A3:K3"/>
    <mergeCell ref="A6:A9"/>
    <mergeCell ref="D6:E8"/>
    <mergeCell ref="F7:G8"/>
    <mergeCell ref="F6:K6"/>
    <mergeCell ref="H7:K7"/>
    <mergeCell ref="J8:K8"/>
    <mergeCell ref="H8:I8"/>
    <mergeCell ref="B6:C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T107"/>
  <sheetViews>
    <sheetView zoomScale="90" zoomScaleNormal="90" workbookViewId="0">
      <selection activeCell="A106" sqref="A106:XFD110"/>
    </sheetView>
  </sheetViews>
  <sheetFormatPr defaultColWidth="9.109375" defaultRowHeight="13.2" x14ac:dyDescent="0.25"/>
  <cols>
    <col min="1" max="1" width="43.44140625" style="43" customWidth="1"/>
    <col min="2" max="2" width="15.44140625" style="43" customWidth="1"/>
    <col min="3" max="3" width="12.5546875" style="43" customWidth="1"/>
    <col min="4" max="13" width="13.5546875" style="43" customWidth="1"/>
    <col min="14" max="16384" width="9.109375" style="43"/>
  </cols>
  <sheetData>
    <row r="1" spans="1:20" ht="15.75" customHeight="1" x14ac:dyDescent="0.25">
      <c r="D1" s="69"/>
      <c r="E1" s="47"/>
      <c r="F1" s="69"/>
      <c r="G1" s="47"/>
      <c r="H1" s="69"/>
      <c r="I1" s="47"/>
      <c r="J1" s="69"/>
      <c r="K1" s="47"/>
      <c r="L1" s="171" t="s">
        <v>456</v>
      </c>
      <c r="M1" s="171"/>
    </row>
    <row r="2" spans="1:20" s="47" customFormat="1" ht="24.75" customHeight="1" x14ac:dyDescent="0.25">
      <c r="A2" s="137" t="s">
        <v>457</v>
      </c>
      <c r="B2" s="137"/>
      <c r="C2" s="137"/>
      <c r="D2" s="137"/>
      <c r="E2" s="137"/>
      <c r="F2" s="137"/>
      <c r="G2" s="137"/>
      <c r="H2" s="137"/>
      <c r="I2" s="137"/>
      <c r="J2" s="172"/>
      <c r="K2" s="172"/>
      <c r="L2" s="172"/>
      <c r="M2" s="172"/>
    </row>
    <row r="3" spans="1:20" x14ac:dyDescent="0.25">
      <c r="A3" s="138" t="str">
        <f>hidden5!A1</f>
        <v>по состоянию на 1  мая 2023 года</v>
      </c>
      <c r="B3" s="138"/>
      <c r="C3" s="138"/>
      <c r="D3" s="138"/>
      <c r="E3" s="138"/>
      <c r="F3" s="138"/>
      <c r="G3" s="138"/>
      <c r="H3" s="138"/>
      <c r="I3" s="138"/>
      <c r="J3" s="138"/>
      <c r="K3" s="138"/>
      <c r="L3" s="172"/>
      <c r="M3" s="172"/>
    </row>
    <row r="4" spans="1:20" x14ac:dyDescent="0.25">
      <c r="A4" s="46"/>
      <c r="B4" s="46"/>
      <c r="C4" s="46"/>
      <c r="D4" s="46"/>
      <c r="E4" s="46"/>
      <c r="F4" s="46"/>
      <c r="G4" s="46"/>
      <c r="H4" s="46"/>
      <c r="I4" s="46"/>
      <c r="J4" s="46"/>
      <c r="K4" s="46"/>
    </row>
    <row r="5" spans="1:20" ht="13.65" customHeight="1" x14ac:dyDescent="0.25">
      <c r="A5" s="43" t="s">
        <v>401</v>
      </c>
      <c r="D5" s="173"/>
      <c r="E5" s="173"/>
      <c r="F5" s="173"/>
      <c r="G5" s="173"/>
      <c r="H5" s="173"/>
      <c r="I5" s="173"/>
      <c r="J5" s="173"/>
      <c r="K5" s="173"/>
      <c r="L5" s="44"/>
      <c r="M5" s="44" t="s">
        <v>400</v>
      </c>
    </row>
    <row r="6" spans="1:20" ht="15.75" customHeight="1" x14ac:dyDescent="0.25">
      <c r="A6" s="135"/>
      <c r="B6" s="134" t="s">
        <v>405</v>
      </c>
      <c r="C6" s="234"/>
      <c r="D6" s="234"/>
      <c r="E6" s="234"/>
      <c r="F6" s="234"/>
      <c r="G6" s="234"/>
      <c r="H6" s="234"/>
      <c r="I6" s="234"/>
      <c r="J6" s="234"/>
      <c r="K6" s="234"/>
      <c r="L6" s="234"/>
      <c r="M6" s="234"/>
    </row>
    <row r="7" spans="1:20" ht="14.25" customHeight="1" x14ac:dyDescent="0.25">
      <c r="A7" s="136"/>
      <c r="B7" s="134" t="s">
        <v>404</v>
      </c>
      <c r="C7" s="234"/>
      <c r="D7" s="234"/>
      <c r="E7" s="234"/>
      <c r="F7" s="234"/>
      <c r="G7" s="234"/>
      <c r="H7" s="234"/>
      <c r="I7" s="234"/>
      <c r="J7" s="234"/>
      <c r="K7" s="234"/>
      <c r="L7" s="234"/>
      <c r="M7" s="234"/>
    </row>
    <row r="8" spans="1:20" ht="84.15" customHeight="1" x14ac:dyDescent="0.25">
      <c r="A8" s="136"/>
      <c r="B8" s="270" t="s">
        <v>821</v>
      </c>
      <c r="C8" s="278"/>
      <c r="D8" s="158" t="s">
        <v>503</v>
      </c>
      <c r="E8" s="279"/>
      <c r="F8" s="158" t="s">
        <v>504</v>
      </c>
      <c r="G8" s="279"/>
      <c r="H8" s="158" t="s">
        <v>505</v>
      </c>
      <c r="I8" s="279"/>
      <c r="J8" s="158" t="s">
        <v>506</v>
      </c>
      <c r="K8" s="279"/>
      <c r="L8" s="158" t="s">
        <v>507</v>
      </c>
      <c r="M8" s="277"/>
    </row>
    <row r="9" spans="1:20" ht="54" customHeight="1" x14ac:dyDescent="0.25">
      <c r="A9" s="136"/>
      <c r="B9" s="50" t="s">
        <v>414</v>
      </c>
      <c r="C9" s="50" t="s">
        <v>415</v>
      </c>
      <c r="D9" s="50" t="s">
        <v>414</v>
      </c>
      <c r="E9" s="50" t="s">
        <v>415</v>
      </c>
      <c r="F9" s="50" t="s">
        <v>414</v>
      </c>
      <c r="G9" s="50" t="s">
        <v>415</v>
      </c>
      <c r="H9" s="50" t="s">
        <v>414</v>
      </c>
      <c r="I9" s="50" t="s">
        <v>415</v>
      </c>
      <c r="J9" s="50" t="s">
        <v>414</v>
      </c>
      <c r="K9" s="50" t="s">
        <v>415</v>
      </c>
      <c r="L9" s="50" t="s">
        <v>414</v>
      </c>
      <c r="M9" s="50" t="s">
        <v>415</v>
      </c>
    </row>
    <row r="10" spans="1:20" x14ac:dyDescent="0.25">
      <c r="A10" s="49" t="s">
        <v>398</v>
      </c>
      <c r="B10" s="49" t="s">
        <v>819</v>
      </c>
      <c r="C10" s="49" t="s">
        <v>820</v>
      </c>
      <c r="D10" s="49" t="s">
        <v>494</v>
      </c>
      <c r="E10" s="49" t="s">
        <v>495</v>
      </c>
      <c r="F10" s="49" t="s">
        <v>185</v>
      </c>
      <c r="G10" s="49" t="s">
        <v>186</v>
      </c>
      <c r="H10" s="49" t="s">
        <v>496</v>
      </c>
      <c r="I10" s="49" t="s">
        <v>497</v>
      </c>
      <c r="J10" s="49" t="s">
        <v>498</v>
      </c>
      <c r="K10" s="49" t="s">
        <v>499</v>
      </c>
      <c r="L10" s="49" t="s">
        <v>500</v>
      </c>
      <c r="M10" s="49" t="s">
        <v>501</v>
      </c>
    </row>
    <row r="11" spans="1:20" x14ac:dyDescent="0.25">
      <c r="A11" s="57" t="str">
        <f>hidden1!A1</f>
        <v>РОССИЙСКАЯ ФЕДЕРАЦИЯ</v>
      </c>
      <c r="B11" s="58">
        <f>hidden2!L1</f>
        <v>1476521</v>
      </c>
      <c r="C11" s="58">
        <f>hidden2!M1</f>
        <v>1476521</v>
      </c>
      <c r="D11" s="58">
        <f>hidden2!N1</f>
        <v>1281546</v>
      </c>
      <c r="E11" s="58">
        <f>hidden2!O1</f>
        <v>1281546</v>
      </c>
      <c r="F11" s="58">
        <f>hidden2!P1</f>
        <v>53</v>
      </c>
      <c r="G11" s="58">
        <f>hidden2!Q1</f>
        <v>0</v>
      </c>
      <c r="H11" s="58">
        <f>hidden2!R1</f>
        <v>138584</v>
      </c>
      <c r="I11" s="58">
        <f>hidden2!S1</f>
        <v>138584</v>
      </c>
      <c r="J11" s="58">
        <f>hidden2!T1</f>
        <v>5875590</v>
      </c>
      <c r="K11" s="58">
        <f>hidden2!U1</f>
        <v>5875590</v>
      </c>
      <c r="L11" s="58">
        <f>hidden2!V1</f>
        <v>4284853</v>
      </c>
      <c r="M11" s="58">
        <f>hidden2!W1</f>
        <v>4284842</v>
      </c>
      <c r="N11" s="57"/>
      <c r="O11" s="57"/>
      <c r="P11" s="57"/>
      <c r="Q11" s="57"/>
      <c r="R11" s="57"/>
      <c r="S11" s="57"/>
      <c r="T11" s="57"/>
    </row>
    <row r="12" spans="1:20" x14ac:dyDescent="0.25">
      <c r="A12" s="57" t="str">
        <f>hidden1!A2</f>
        <v xml:space="preserve"> в том числе:</v>
      </c>
      <c r="B12" s="58"/>
      <c r="C12" s="58"/>
      <c r="D12" s="58"/>
      <c r="E12" s="58"/>
      <c r="F12" s="58"/>
      <c r="G12" s="58"/>
      <c r="H12" s="58"/>
      <c r="I12" s="58"/>
      <c r="J12" s="58"/>
      <c r="K12" s="58"/>
      <c r="L12" s="58"/>
      <c r="M12" s="58"/>
      <c r="N12" s="57"/>
      <c r="O12" s="57"/>
      <c r="P12" s="57"/>
      <c r="Q12" s="57"/>
      <c r="R12" s="57"/>
      <c r="S12" s="57"/>
      <c r="T12" s="57"/>
    </row>
    <row r="13" spans="1:20" x14ac:dyDescent="0.25">
      <c r="A13" s="57" t="str">
        <f>hidden1!A3</f>
        <v xml:space="preserve"> ЦЕНТРАЛЬНЫЙ ФЕДЕРАЛЬНЫЙ ОКРУГ</v>
      </c>
      <c r="B13" s="58">
        <f>hidden2!L3</f>
        <v>118202</v>
      </c>
      <c r="C13" s="58">
        <f>hidden2!M3</f>
        <v>118202</v>
      </c>
      <c r="D13" s="58">
        <f>hidden2!N3</f>
        <v>0</v>
      </c>
      <c r="E13" s="58">
        <f>hidden2!O3</f>
        <v>0</v>
      </c>
      <c r="F13" s="58">
        <f>hidden2!P3</f>
        <v>0</v>
      </c>
      <c r="G13" s="58">
        <f>hidden2!Q3</f>
        <v>0</v>
      </c>
      <c r="H13" s="58">
        <f>hidden2!R3</f>
        <v>0</v>
      </c>
      <c r="I13" s="58">
        <f>hidden2!S3</f>
        <v>0</v>
      </c>
      <c r="J13" s="58">
        <f>hidden2!T3</f>
        <v>1782481</v>
      </c>
      <c r="K13" s="58">
        <f>hidden2!U3</f>
        <v>1782481</v>
      </c>
      <c r="L13" s="58">
        <f>hidden2!V3</f>
        <v>898569</v>
      </c>
      <c r="M13" s="58">
        <f>hidden2!W3</f>
        <v>898569</v>
      </c>
      <c r="N13" s="57"/>
      <c r="O13" s="57"/>
      <c r="P13" s="57"/>
      <c r="Q13" s="57"/>
      <c r="R13" s="57"/>
      <c r="S13" s="57"/>
      <c r="T13" s="57"/>
    </row>
    <row r="14" spans="1:20" x14ac:dyDescent="0.25">
      <c r="A14" s="57" t="str">
        <f>hidden1!A4</f>
        <v xml:space="preserve">  Белгородская область</v>
      </c>
      <c r="B14" s="58">
        <f>hidden2!L4</f>
        <v>0</v>
      </c>
      <c r="C14" s="58">
        <f>hidden2!M4</f>
        <v>0</v>
      </c>
      <c r="D14" s="58">
        <f>hidden2!N4</f>
        <v>0</v>
      </c>
      <c r="E14" s="58">
        <f>hidden2!O4</f>
        <v>0</v>
      </c>
      <c r="F14" s="58">
        <f>hidden2!P4</f>
        <v>0</v>
      </c>
      <c r="G14" s="58">
        <f>hidden2!Q4</f>
        <v>0</v>
      </c>
      <c r="H14" s="58">
        <f>hidden2!R4</f>
        <v>0</v>
      </c>
      <c r="I14" s="58">
        <f>hidden2!S4</f>
        <v>0</v>
      </c>
      <c r="J14" s="58">
        <f>hidden2!T4</f>
        <v>158547</v>
      </c>
      <c r="K14" s="58">
        <f>hidden2!U4</f>
        <v>158547</v>
      </c>
      <c r="L14" s="58">
        <f>hidden2!V4</f>
        <v>76171</v>
      </c>
      <c r="M14" s="58">
        <f>hidden2!W4</f>
        <v>76171</v>
      </c>
      <c r="N14" s="57"/>
      <c r="O14" s="57"/>
      <c r="P14" s="57"/>
      <c r="Q14" s="57"/>
      <c r="R14" s="57"/>
      <c r="S14" s="57"/>
      <c r="T14" s="57"/>
    </row>
    <row r="15" spans="1:20" x14ac:dyDescent="0.25">
      <c r="A15" s="57" t="str">
        <f>hidden1!A5</f>
        <v xml:space="preserve">  Брянская область</v>
      </c>
      <c r="B15" s="58">
        <f>hidden2!L5</f>
        <v>15870</v>
      </c>
      <c r="C15" s="58">
        <f>hidden2!M5</f>
        <v>15870</v>
      </c>
      <c r="D15" s="58">
        <f>hidden2!N5</f>
        <v>0</v>
      </c>
      <c r="E15" s="58">
        <f>hidden2!O5</f>
        <v>0</v>
      </c>
      <c r="F15" s="58">
        <f>hidden2!P5</f>
        <v>0</v>
      </c>
      <c r="G15" s="58">
        <f>hidden2!Q5</f>
        <v>0</v>
      </c>
      <c r="H15" s="58">
        <f>hidden2!R5</f>
        <v>0</v>
      </c>
      <c r="I15" s="58">
        <f>hidden2!S5</f>
        <v>0</v>
      </c>
      <c r="J15" s="58">
        <f>hidden2!T5</f>
        <v>68580</v>
      </c>
      <c r="K15" s="58">
        <f>hidden2!U5</f>
        <v>68580</v>
      </c>
      <c r="L15" s="58">
        <f>hidden2!V5</f>
        <v>51714</v>
      </c>
      <c r="M15" s="58">
        <f>hidden2!W5</f>
        <v>51714</v>
      </c>
      <c r="N15" s="57"/>
      <c r="O15" s="57"/>
      <c r="P15" s="57"/>
      <c r="Q15" s="57"/>
      <c r="R15" s="57"/>
      <c r="S15" s="57"/>
      <c r="T15" s="57"/>
    </row>
    <row r="16" spans="1:20" x14ac:dyDescent="0.25">
      <c r="A16" s="57" t="str">
        <f>hidden1!A6</f>
        <v xml:space="preserve">  Владимирская область</v>
      </c>
      <c r="B16" s="58">
        <f>hidden2!L6</f>
        <v>0</v>
      </c>
      <c r="C16" s="58">
        <f>hidden2!M6</f>
        <v>0</v>
      </c>
      <c r="D16" s="58">
        <f>hidden2!N6</f>
        <v>0</v>
      </c>
      <c r="E16" s="58">
        <f>hidden2!O6</f>
        <v>0</v>
      </c>
      <c r="F16" s="58">
        <f>hidden2!P6</f>
        <v>0</v>
      </c>
      <c r="G16" s="58">
        <f>hidden2!Q6</f>
        <v>0</v>
      </c>
      <c r="H16" s="58">
        <f>hidden2!R6</f>
        <v>0</v>
      </c>
      <c r="I16" s="58">
        <f>hidden2!S6</f>
        <v>0</v>
      </c>
      <c r="J16" s="58">
        <f>hidden2!T6</f>
        <v>73960</v>
      </c>
      <c r="K16" s="58">
        <f>hidden2!U6</f>
        <v>73960</v>
      </c>
      <c r="L16" s="58">
        <f>hidden2!V6</f>
        <v>141829</v>
      </c>
      <c r="M16" s="58">
        <f>hidden2!W6</f>
        <v>141829</v>
      </c>
      <c r="N16" s="57"/>
      <c r="O16" s="57"/>
      <c r="P16" s="57"/>
      <c r="Q16" s="57"/>
      <c r="R16" s="57"/>
      <c r="S16" s="57"/>
      <c r="T16" s="57"/>
    </row>
    <row r="17" spans="1:20" x14ac:dyDescent="0.25">
      <c r="A17" s="57" t="str">
        <f>hidden1!A7</f>
        <v xml:space="preserve">  Воронежская область</v>
      </c>
      <c r="B17" s="58">
        <f>hidden2!L7</f>
        <v>0</v>
      </c>
      <c r="C17" s="58">
        <f>hidden2!M7</f>
        <v>0</v>
      </c>
      <c r="D17" s="58">
        <f>hidden2!N7</f>
        <v>0</v>
      </c>
      <c r="E17" s="58">
        <f>hidden2!O7</f>
        <v>0</v>
      </c>
      <c r="F17" s="58">
        <f>hidden2!P7</f>
        <v>0</v>
      </c>
      <c r="G17" s="58">
        <f>hidden2!Q7</f>
        <v>0</v>
      </c>
      <c r="H17" s="58">
        <f>hidden2!R7</f>
        <v>0</v>
      </c>
      <c r="I17" s="58">
        <f>hidden2!S7</f>
        <v>0</v>
      </c>
      <c r="J17" s="58">
        <f>hidden2!T7</f>
        <v>301558</v>
      </c>
      <c r="K17" s="58">
        <f>hidden2!U7</f>
        <v>301558</v>
      </c>
      <c r="L17" s="58">
        <f>hidden2!V7</f>
        <v>185194</v>
      </c>
      <c r="M17" s="58">
        <f>hidden2!W7</f>
        <v>185194</v>
      </c>
      <c r="N17" s="57"/>
      <c r="O17" s="57"/>
      <c r="P17" s="57"/>
      <c r="Q17" s="57"/>
      <c r="R17" s="57"/>
      <c r="S17" s="57"/>
      <c r="T17" s="57"/>
    </row>
    <row r="18" spans="1:20" x14ac:dyDescent="0.25">
      <c r="A18" s="57" t="str">
        <f>hidden1!A8</f>
        <v xml:space="preserve">  Ивановская область</v>
      </c>
      <c r="B18" s="58">
        <f>hidden2!L8</f>
        <v>0</v>
      </c>
      <c r="C18" s="58">
        <f>hidden2!M8</f>
        <v>0</v>
      </c>
      <c r="D18" s="58">
        <f>hidden2!N8</f>
        <v>0</v>
      </c>
      <c r="E18" s="58">
        <f>hidden2!O8</f>
        <v>0</v>
      </c>
      <c r="F18" s="58">
        <f>hidden2!P8</f>
        <v>0</v>
      </c>
      <c r="G18" s="58">
        <f>hidden2!Q8</f>
        <v>0</v>
      </c>
      <c r="H18" s="58">
        <f>hidden2!R8</f>
        <v>0</v>
      </c>
      <c r="I18" s="58">
        <f>hidden2!S8</f>
        <v>0</v>
      </c>
      <c r="J18" s="58">
        <f>hidden2!T8</f>
        <v>26201</v>
      </c>
      <c r="K18" s="58">
        <f>hidden2!U8</f>
        <v>26201</v>
      </c>
      <c r="L18" s="58">
        <f>hidden2!V8</f>
        <v>16091</v>
      </c>
      <c r="M18" s="58">
        <f>hidden2!W8</f>
        <v>16091</v>
      </c>
      <c r="N18" s="57"/>
      <c r="O18" s="57"/>
      <c r="P18" s="57"/>
      <c r="Q18" s="57"/>
      <c r="R18" s="57"/>
      <c r="S18" s="57"/>
      <c r="T18" s="57"/>
    </row>
    <row r="19" spans="1:20" x14ac:dyDescent="0.25">
      <c r="A19" s="57" t="str">
        <f>hidden1!A9</f>
        <v xml:space="preserve">  Калужская область</v>
      </c>
      <c r="B19" s="58">
        <f>hidden2!L9</f>
        <v>0</v>
      </c>
      <c r="C19" s="58">
        <f>hidden2!M9</f>
        <v>0</v>
      </c>
      <c r="D19" s="58">
        <f>hidden2!N9</f>
        <v>0</v>
      </c>
      <c r="E19" s="58">
        <f>hidden2!O9</f>
        <v>0</v>
      </c>
      <c r="F19" s="58">
        <f>hidden2!P9</f>
        <v>0</v>
      </c>
      <c r="G19" s="58">
        <f>hidden2!Q9</f>
        <v>0</v>
      </c>
      <c r="H19" s="58">
        <f>hidden2!R9</f>
        <v>0</v>
      </c>
      <c r="I19" s="58">
        <f>hidden2!S9</f>
        <v>0</v>
      </c>
      <c r="J19" s="58">
        <f>hidden2!T9</f>
        <v>103651</v>
      </c>
      <c r="K19" s="58">
        <f>hidden2!U9</f>
        <v>103651</v>
      </c>
      <c r="L19" s="58">
        <f>hidden2!V9</f>
        <v>58565</v>
      </c>
      <c r="M19" s="58">
        <f>hidden2!W9</f>
        <v>58565</v>
      </c>
      <c r="N19" s="57"/>
      <c r="O19" s="57"/>
      <c r="P19" s="57"/>
      <c r="Q19" s="57"/>
      <c r="R19" s="57"/>
      <c r="S19" s="57"/>
      <c r="T19" s="57"/>
    </row>
    <row r="20" spans="1:20" x14ac:dyDescent="0.25">
      <c r="A20" s="57" t="str">
        <f>hidden1!A10</f>
        <v xml:space="preserve">  Костромская область</v>
      </c>
      <c r="B20" s="58">
        <f>hidden2!L10</f>
        <v>3246</v>
      </c>
      <c r="C20" s="58">
        <f>hidden2!M10</f>
        <v>3246</v>
      </c>
      <c r="D20" s="58">
        <f>hidden2!N10</f>
        <v>0</v>
      </c>
      <c r="E20" s="58">
        <f>hidden2!O10</f>
        <v>0</v>
      </c>
      <c r="F20" s="58">
        <f>hidden2!P10</f>
        <v>0</v>
      </c>
      <c r="G20" s="58">
        <f>hidden2!Q10</f>
        <v>0</v>
      </c>
      <c r="H20" s="58">
        <f>hidden2!R10</f>
        <v>0</v>
      </c>
      <c r="I20" s="58">
        <f>hidden2!S10</f>
        <v>0</v>
      </c>
      <c r="J20" s="58">
        <f>hidden2!T10</f>
        <v>32187</v>
      </c>
      <c r="K20" s="58">
        <f>hidden2!U10</f>
        <v>32187</v>
      </c>
      <c r="L20" s="58">
        <f>hidden2!V10</f>
        <v>10426</v>
      </c>
      <c r="M20" s="58">
        <f>hidden2!W10</f>
        <v>10426</v>
      </c>
      <c r="N20" s="57"/>
      <c r="O20" s="57"/>
      <c r="P20" s="57"/>
      <c r="Q20" s="57"/>
      <c r="R20" s="57"/>
      <c r="S20" s="57"/>
      <c r="T20" s="57"/>
    </row>
    <row r="21" spans="1:20" x14ac:dyDescent="0.25">
      <c r="A21" s="57" t="str">
        <f>hidden1!A11</f>
        <v xml:space="preserve">  Курская область</v>
      </c>
      <c r="B21" s="58">
        <f>hidden2!L11</f>
        <v>0</v>
      </c>
      <c r="C21" s="58">
        <f>hidden2!M11</f>
        <v>0</v>
      </c>
      <c r="D21" s="58">
        <f>hidden2!N11</f>
        <v>0</v>
      </c>
      <c r="E21" s="58">
        <f>hidden2!O11</f>
        <v>0</v>
      </c>
      <c r="F21" s="58">
        <f>hidden2!P11</f>
        <v>0</v>
      </c>
      <c r="G21" s="58">
        <f>hidden2!Q11</f>
        <v>0</v>
      </c>
      <c r="H21" s="58">
        <f>hidden2!R11</f>
        <v>0</v>
      </c>
      <c r="I21" s="58">
        <f>hidden2!S11</f>
        <v>0</v>
      </c>
      <c r="J21" s="58">
        <f>hidden2!T11</f>
        <v>168536</v>
      </c>
      <c r="K21" s="58">
        <f>hidden2!U11</f>
        <v>168536</v>
      </c>
      <c r="L21" s="58">
        <f>hidden2!V11</f>
        <v>23609</v>
      </c>
      <c r="M21" s="58">
        <f>hidden2!W11</f>
        <v>23609</v>
      </c>
      <c r="N21" s="57"/>
      <c r="O21" s="57"/>
      <c r="P21" s="57"/>
      <c r="Q21" s="57"/>
      <c r="R21" s="57"/>
      <c r="S21" s="57"/>
      <c r="T21" s="57"/>
    </row>
    <row r="22" spans="1:20" x14ac:dyDescent="0.25">
      <c r="A22" s="57" t="str">
        <f>hidden1!A12</f>
        <v xml:space="preserve">  Липецкая область</v>
      </c>
      <c r="B22" s="58">
        <f>hidden2!L12</f>
        <v>0</v>
      </c>
      <c r="C22" s="58">
        <f>hidden2!M12</f>
        <v>0</v>
      </c>
      <c r="D22" s="58">
        <f>hidden2!N12</f>
        <v>0</v>
      </c>
      <c r="E22" s="58">
        <f>hidden2!O12</f>
        <v>0</v>
      </c>
      <c r="F22" s="58">
        <f>hidden2!P12</f>
        <v>0</v>
      </c>
      <c r="G22" s="58">
        <f>hidden2!Q12</f>
        <v>0</v>
      </c>
      <c r="H22" s="58">
        <f>hidden2!R12</f>
        <v>0</v>
      </c>
      <c r="I22" s="58">
        <f>hidden2!S12</f>
        <v>0</v>
      </c>
      <c r="J22" s="58">
        <f>hidden2!T12</f>
        <v>165925</v>
      </c>
      <c r="K22" s="58">
        <f>hidden2!U12</f>
        <v>165925</v>
      </c>
      <c r="L22" s="58">
        <f>hidden2!V12</f>
        <v>31863</v>
      </c>
      <c r="M22" s="58">
        <f>hidden2!W12</f>
        <v>31863</v>
      </c>
      <c r="N22" s="57"/>
      <c r="O22" s="57"/>
      <c r="P22" s="57"/>
      <c r="Q22" s="57"/>
      <c r="R22" s="57"/>
      <c r="S22" s="57"/>
      <c r="T22" s="57"/>
    </row>
    <row r="23" spans="1:20" x14ac:dyDescent="0.25">
      <c r="A23" s="57" t="str">
        <f>hidden1!A13</f>
        <v xml:space="preserve">  Московская область</v>
      </c>
      <c r="B23" s="58">
        <f>hidden2!L13</f>
        <v>0</v>
      </c>
      <c r="C23" s="58">
        <f>hidden2!M13</f>
        <v>0</v>
      </c>
      <c r="D23" s="58">
        <f>hidden2!N13</f>
        <v>0</v>
      </c>
      <c r="E23" s="58">
        <f>hidden2!O13</f>
        <v>0</v>
      </c>
      <c r="F23" s="58">
        <f>hidden2!P13</f>
        <v>0</v>
      </c>
      <c r="G23" s="58">
        <f>hidden2!Q13</f>
        <v>0</v>
      </c>
      <c r="H23" s="58">
        <f>hidden2!R13</f>
        <v>0</v>
      </c>
      <c r="I23" s="58">
        <f>hidden2!S13</f>
        <v>0</v>
      </c>
      <c r="J23" s="58">
        <f>hidden2!T13</f>
        <v>0</v>
      </c>
      <c r="K23" s="58">
        <f>hidden2!U13</f>
        <v>0</v>
      </c>
      <c r="L23" s="58">
        <f>hidden2!V13</f>
        <v>0</v>
      </c>
      <c r="M23" s="58">
        <f>hidden2!W13</f>
        <v>0</v>
      </c>
      <c r="N23" s="57"/>
      <c r="O23" s="57"/>
      <c r="P23" s="57"/>
      <c r="Q23" s="57"/>
      <c r="R23" s="57"/>
      <c r="S23" s="57"/>
      <c r="T23" s="57"/>
    </row>
    <row r="24" spans="1:20" x14ac:dyDescent="0.25">
      <c r="A24" s="57" t="str">
        <f>hidden1!A14</f>
        <v xml:space="preserve">  Орловская область</v>
      </c>
      <c r="B24" s="58">
        <f>hidden2!L14</f>
        <v>21324</v>
      </c>
      <c r="C24" s="58">
        <f>hidden2!M14</f>
        <v>21324</v>
      </c>
      <c r="D24" s="58">
        <f>hidden2!N14</f>
        <v>0</v>
      </c>
      <c r="E24" s="58">
        <f>hidden2!O14</f>
        <v>0</v>
      </c>
      <c r="F24" s="58">
        <f>hidden2!P14</f>
        <v>0</v>
      </c>
      <c r="G24" s="58">
        <f>hidden2!Q14</f>
        <v>0</v>
      </c>
      <c r="H24" s="58">
        <f>hidden2!R14</f>
        <v>0</v>
      </c>
      <c r="I24" s="58">
        <f>hidden2!S14</f>
        <v>0</v>
      </c>
      <c r="J24" s="58">
        <f>hidden2!T14</f>
        <v>79017</v>
      </c>
      <c r="K24" s="58">
        <f>hidden2!U14</f>
        <v>79017</v>
      </c>
      <c r="L24" s="58">
        <f>hidden2!V14</f>
        <v>8628</v>
      </c>
      <c r="M24" s="58">
        <f>hidden2!W14</f>
        <v>8628</v>
      </c>
      <c r="N24" s="57"/>
      <c r="O24" s="57"/>
      <c r="P24" s="57"/>
      <c r="Q24" s="57"/>
      <c r="R24" s="57"/>
      <c r="S24" s="57"/>
      <c r="T24" s="57"/>
    </row>
    <row r="25" spans="1:20" x14ac:dyDescent="0.25">
      <c r="A25" s="57" t="str">
        <f>hidden1!A15</f>
        <v xml:space="preserve">  Рязанская область</v>
      </c>
      <c r="B25" s="58">
        <f>hidden2!L15</f>
        <v>0</v>
      </c>
      <c r="C25" s="58">
        <f>hidden2!M15</f>
        <v>0</v>
      </c>
      <c r="D25" s="58">
        <f>hidden2!N15</f>
        <v>0</v>
      </c>
      <c r="E25" s="58">
        <f>hidden2!O15</f>
        <v>0</v>
      </c>
      <c r="F25" s="58">
        <f>hidden2!P15</f>
        <v>0</v>
      </c>
      <c r="G25" s="58">
        <f>hidden2!Q15</f>
        <v>0</v>
      </c>
      <c r="H25" s="58">
        <f>hidden2!R15</f>
        <v>0</v>
      </c>
      <c r="I25" s="58">
        <f>hidden2!S15</f>
        <v>0</v>
      </c>
      <c r="J25" s="58">
        <f>hidden2!T15</f>
        <v>131339</v>
      </c>
      <c r="K25" s="58">
        <f>hidden2!U15</f>
        <v>131339</v>
      </c>
      <c r="L25" s="58">
        <f>hidden2!V15</f>
        <v>40796</v>
      </c>
      <c r="M25" s="58">
        <f>hidden2!W15</f>
        <v>40796</v>
      </c>
      <c r="N25" s="57"/>
      <c r="O25" s="57"/>
      <c r="P25" s="57"/>
      <c r="Q25" s="57"/>
      <c r="R25" s="57"/>
      <c r="S25" s="57"/>
      <c r="T25" s="57"/>
    </row>
    <row r="26" spans="1:20" x14ac:dyDescent="0.25">
      <c r="A26" s="57" t="str">
        <f>hidden1!A16</f>
        <v xml:space="preserve">  Смоленская область</v>
      </c>
      <c r="B26" s="58">
        <f>hidden2!L16</f>
        <v>0</v>
      </c>
      <c r="C26" s="58">
        <f>hidden2!M16</f>
        <v>0</v>
      </c>
      <c r="D26" s="58">
        <f>hidden2!N16</f>
        <v>0</v>
      </c>
      <c r="E26" s="58">
        <f>hidden2!O16</f>
        <v>0</v>
      </c>
      <c r="F26" s="58">
        <f>hidden2!P16</f>
        <v>0</v>
      </c>
      <c r="G26" s="58">
        <f>hidden2!Q16</f>
        <v>0</v>
      </c>
      <c r="H26" s="58">
        <f>hidden2!R16</f>
        <v>0</v>
      </c>
      <c r="I26" s="58">
        <f>hidden2!S16</f>
        <v>0</v>
      </c>
      <c r="J26" s="58">
        <f>hidden2!T16</f>
        <v>45320</v>
      </c>
      <c r="K26" s="58">
        <f>hidden2!U16</f>
        <v>45320</v>
      </c>
      <c r="L26" s="58">
        <f>hidden2!V16</f>
        <v>38001</v>
      </c>
      <c r="M26" s="58">
        <f>hidden2!W16</f>
        <v>38001</v>
      </c>
      <c r="N26" s="57"/>
      <c r="O26" s="57"/>
      <c r="P26" s="57"/>
      <c r="Q26" s="57"/>
      <c r="R26" s="57"/>
      <c r="S26" s="57"/>
      <c r="T26" s="57"/>
    </row>
    <row r="27" spans="1:20" x14ac:dyDescent="0.25">
      <c r="A27" s="57" t="str">
        <f>hidden1!A17</f>
        <v xml:space="preserve">  Тамбовская область</v>
      </c>
      <c r="B27" s="58">
        <f>hidden2!L17</f>
        <v>0</v>
      </c>
      <c r="C27" s="58">
        <f>hidden2!M17</f>
        <v>0</v>
      </c>
      <c r="D27" s="58">
        <f>hidden2!N17</f>
        <v>0</v>
      </c>
      <c r="E27" s="58">
        <f>hidden2!O17</f>
        <v>0</v>
      </c>
      <c r="F27" s="58">
        <f>hidden2!P17</f>
        <v>0</v>
      </c>
      <c r="G27" s="58">
        <f>hidden2!Q17</f>
        <v>0</v>
      </c>
      <c r="H27" s="58">
        <f>hidden2!R17</f>
        <v>0</v>
      </c>
      <c r="I27" s="58">
        <f>hidden2!S17</f>
        <v>0</v>
      </c>
      <c r="J27" s="58">
        <f>hidden2!T17</f>
        <v>134922</v>
      </c>
      <c r="K27" s="58">
        <f>hidden2!U17</f>
        <v>134922</v>
      </c>
      <c r="L27" s="58">
        <f>hidden2!V17</f>
        <v>20715</v>
      </c>
      <c r="M27" s="58">
        <f>hidden2!W17</f>
        <v>20715</v>
      </c>
      <c r="N27" s="57"/>
      <c r="O27" s="57"/>
      <c r="P27" s="57"/>
      <c r="Q27" s="57"/>
      <c r="R27" s="57"/>
      <c r="S27" s="57"/>
      <c r="T27" s="57"/>
    </row>
    <row r="28" spans="1:20" x14ac:dyDescent="0.25">
      <c r="A28" s="57" t="str">
        <f>hidden1!A18</f>
        <v xml:space="preserve">  Тверская область</v>
      </c>
      <c r="B28" s="58">
        <f>hidden2!L18</f>
        <v>77762</v>
      </c>
      <c r="C28" s="58">
        <f>hidden2!M18</f>
        <v>77762</v>
      </c>
      <c r="D28" s="58">
        <f>hidden2!N18</f>
        <v>0</v>
      </c>
      <c r="E28" s="58">
        <f>hidden2!O18</f>
        <v>0</v>
      </c>
      <c r="F28" s="58">
        <f>hidden2!P18</f>
        <v>0</v>
      </c>
      <c r="G28" s="58">
        <f>hidden2!Q18</f>
        <v>0</v>
      </c>
      <c r="H28" s="58">
        <f>hidden2!R18</f>
        <v>0</v>
      </c>
      <c r="I28" s="58">
        <f>hidden2!S18</f>
        <v>0</v>
      </c>
      <c r="J28" s="58">
        <f>hidden2!T18</f>
        <v>104880</v>
      </c>
      <c r="K28" s="58">
        <f>hidden2!U18</f>
        <v>104880</v>
      </c>
      <c r="L28" s="58">
        <f>hidden2!V18</f>
        <v>56562</v>
      </c>
      <c r="M28" s="58">
        <f>hidden2!W18</f>
        <v>56562</v>
      </c>
      <c r="N28" s="57"/>
      <c r="O28" s="57"/>
      <c r="P28" s="57"/>
      <c r="Q28" s="57"/>
      <c r="R28" s="57"/>
      <c r="S28" s="57"/>
      <c r="T28" s="57"/>
    </row>
    <row r="29" spans="1:20" x14ac:dyDescent="0.25">
      <c r="A29" s="57" t="str">
        <f>hidden1!A19</f>
        <v xml:space="preserve">  Тульская область</v>
      </c>
      <c r="B29" s="58">
        <f>hidden2!L19</f>
        <v>0</v>
      </c>
      <c r="C29" s="58">
        <f>hidden2!M19</f>
        <v>0</v>
      </c>
      <c r="D29" s="58">
        <f>hidden2!N19</f>
        <v>0</v>
      </c>
      <c r="E29" s="58">
        <f>hidden2!O19</f>
        <v>0</v>
      </c>
      <c r="F29" s="58">
        <f>hidden2!P19</f>
        <v>0</v>
      </c>
      <c r="G29" s="58">
        <f>hidden2!Q19</f>
        <v>0</v>
      </c>
      <c r="H29" s="58">
        <f>hidden2!R19</f>
        <v>0</v>
      </c>
      <c r="I29" s="58">
        <f>hidden2!S19</f>
        <v>0</v>
      </c>
      <c r="J29" s="58">
        <f>hidden2!T19</f>
        <v>89692</v>
      </c>
      <c r="K29" s="58">
        <f>hidden2!U19</f>
        <v>89692</v>
      </c>
      <c r="L29" s="58">
        <f>hidden2!V19</f>
        <v>105795</v>
      </c>
      <c r="M29" s="58">
        <f>hidden2!W19</f>
        <v>105795</v>
      </c>
      <c r="N29" s="57"/>
      <c r="O29" s="57"/>
      <c r="P29" s="57"/>
      <c r="Q29" s="57"/>
      <c r="R29" s="57"/>
      <c r="S29" s="57"/>
      <c r="T29" s="57"/>
    </row>
    <row r="30" spans="1:20" x14ac:dyDescent="0.25">
      <c r="A30" s="57" t="str">
        <f>hidden1!A20</f>
        <v xml:space="preserve">  Ярославская область</v>
      </c>
      <c r="B30" s="58">
        <f>hidden2!L20</f>
        <v>0</v>
      </c>
      <c r="C30" s="58">
        <f>hidden2!M20</f>
        <v>0</v>
      </c>
      <c r="D30" s="58">
        <f>hidden2!N20</f>
        <v>0</v>
      </c>
      <c r="E30" s="58">
        <f>hidden2!O20</f>
        <v>0</v>
      </c>
      <c r="F30" s="58">
        <f>hidden2!P20</f>
        <v>0</v>
      </c>
      <c r="G30" s="58">
        <f>hidden2!Q20</f>
        <v>0</v>
      </c>
      <c r="H30" s="58">
        <f>hidden2!R20</f>
        <v>0</v>
      </c>
      <c r="I30" s="58">
        <f>hidden2!S20</f>
        <v>0</v>
      </c>
      <c r="J30" s="58">
        <f>hidden2!T20</f>
        <v>98166</v>
      </c>
      <c r="K30" s="58">
        <f>hidden2!U20</f>
        <v>98166</v>
      </c>
      <c r="L30" s="58">
        <f>hidden2!V20</f>
        <v>32610</v>
      </c>
      <c r="M30" s="58">
        <f>hidden2!W20</f>
        <v>32610</v>
      </c>
      <c r="N30" s="57"/>
      <c r="O30" s="57"/>
      <c r="P30" s="57"/>
      <c r="Q30" s="57"/>
      <c r="R30" s="57"/>
      <c r="S30" s="57"/>
      <c r="T30" s="57"/>
    </row>
    <row r="31" spans="1:20" x14ac:dyDescent="0.25">
      <c r="A31" s="57" t="str">
        <f>hidden1!A21</f>
        <v xml:space="preserve">  город Москва</v>
      </c>
      <c r="B31" s="58">
        <f>hidden2!L21</f>
        <v>0</v>
      </c>
      <c r="C31" s="58">
        <f>hidden2!M21</f>
        <v>0</v>
      </c>
      <c r="D31" s="58">
        <f>hidden2!N21</f>
        <v>0</v>
      </c>
      <c r="E31" s="58">
        <f>hidden2!O21</f>
        <v>0</v>
      </c>
      <c r="F31" s="58">
        <f>hidden2!P21</f>
        <v>0</v>
      </c>
      <c r="G31" s="58">
        <f>hidden2!Q21</f>
        <v>0</v>
      </c>
      <c r="H31" s="58">
        <f>hidden2!R21</f>
        <v>0</v>
      </c>
      <c r="I31" s="58">
        <f>hidden2!S21</f>
        <v>0</v>
      </c>
      <c r="J31" s="58">
        <f>hidden2!T21</f>
        <v>0</v>
      </c>
      <c r="K31" s="58">
        <f>hidden2!U21</f>
        <v>0</v>
      </c>
      <c r="L31" s="58">
        <f>hidden2!V21</f>
        <v>0</v>
      </c>
      <c r="M31" s="58">
        <f>hidden2!W21</f>
        <v>0</v>
      </c>
      <c r="N31" s="57"/>
      <c r="O31" s="57"/>
      <c r="P31" s="57"/>
      <c r="Q31" s="57"/>
      <c r="R31" s="57"/>
      <c r="S31" s="57"/>
      <c r="T31" s="57"/>
    </row>
    <row r="32" spans="1:20" x14ac:dyDescent="0.25">
      <c r="A32" s="57" t="str">
        <f>hidden1!A22</f>
        <v xml:space="preserve"> СЕВЕРО-ЗАПАДНЫЙ ФЕДЕРАЛЬНЫЙ ОКРУГ</v>
      </c>
      <c r="B32" s="58">
        <f>hidden2!L22</f>
        <v>294950</v>
      </c>
      <c r="C32" s="58">
        <f>hidden2!M22</f>
        <v>294950</v>
      </c>
      <c r="D32" s="58">
        <f>hidden2!N22</f>
        <v>0</v>
      </c>
      <c r="E32" s="58">
        <f>hidden2!O22</f>
        <v>0</v>
      </c>
      <c r="F32" s="58">
        <f>hidden2!P22</f>
        <v>0</v>
      </c>
      <c r="G32" s="58">
        <f>hidden2!Q22</f>
        <v>0</v>
      </c>
      <c r="H32" s="58">
        <f>hidden2!R22</f>
        <v>521</v>
      </c>
      <c r="I32" s="58">
        <f>hidden2!S22</f>
        <v>521</v>
      </c>
      <c r="J32" s="58">
        <f>hidden2!T22</f>
        <v>524225</v>
      </c>
      <c r="K32" s="58">
        <f>hidden2!U22</f>
        <v>524225</v>
      </c>
      <c r="L32" s="58">
        <f>hidden2!V22</f>
        <v>946858</v>
      </c>
      <c r="M32" s="58">
        <f>hidden2!W22</f>
        <v>946858</v>
      </c>
      <c r="N32" s="57"/>
      <c r="O32" s="57"/>
      <c r="P32" s="57"/>
      <c r="Q32" s="57"/>
      <c r="R32" s="57"/>
      <c r="S32" s="57"/>
      <c r="T32" s="57"/>
    </row>
    <row r="33" spans="1:20" x14ac:dyDescent="0.25">
      <c r="A33" s="57" t="str">
        <f>hidden1!A23</f>
        <v xml:space="preserve">  Республика Карелия</v>
      </c>
      <c r="B33" s="58">
        <f>hidden2!L23</f>
        <v>2516</v>
      </c>
      <c r="C33" s="58">
        <f>hidden2!M23</f>
        <v>2516</v>
      </c>
      <c r="D33" s="58">
        <f>hidden2!N23</f>
        <v>0</v>
      </c>
      <c r="E33" s="58">
        <f>hidden2!O23</f>
        <v>0</v>
      </c>
      <c r="F33" s="58">
        <f>hidden2!P23</f>
        <v>0</v>
      </c>
      <c r="G33" s="58">
        <f>hidden2!Q23</f>
        <v>0</v>
      </c>
      <c r="H33" s="58">
        <f>hidden2!R23</f>
        <v>0</v>
      </c>
      <c r="I33" s="58">
        <f>hidden2!S23</f>
        <v>0</v>
      </c>
      <c r="J33" s="58">
        <f>hidden2!T23</f>
        <v>16754</v>
      </c>
      <c r="K33" s="58">
        <f>hidden2!U23</f>
        <v>16754</v>
      </c>
      <c r="L33" s="58">
        <f>hidden2!V23</f>
        <v>21329</v>
      </c>
      <c r="M33" s="58">
        <f>hidden2!W23</f>
        <v>21329</v>
      </c>
      <c r="N33" s="57"/>
      <c r="O33" s="57"/>
      <c r="P33" s="57"/>
      <c r="Q33" s="57"/>
      <c r="R33" s="57"/>
      <c r="S33" s="57"/>
      <c r="T33" s="57"/>
    </row>
    <row r="34" spans="1:20" x14ac:dyDescent="0.25">
      <c r="A34" s="57" t="str">
        <f>hidden1!A24</f>
        <v xml:space="preserve">  Республика Коми</v>
      </c>
      <c r="B34" s="58">
        <f>hidden2!L24</f>
        <v>0</v>
      </c>
      <c r="C34" s="58">
        <f>hidden2!M24</f>
        <v>0</v>
      </c>
      <c r="D34" s="58">
        <f>hidden2!N24</f>
        <v>0</v>
      </c>
      <c r="E34" s="58">
        <f>hidden2!O24</f>
        <v>0</v>
      </c>
      <c r="F34" s="58">
        <f>hidden2!P24</f>
        <v>0</v>
      </c>
      <c r="G34" s="58">
        <f>hidden2!Q24</f>
        <v>0</v>
      </c>
      <c r="H34" s="58">
        <f>hidden2!R24</f>
        <v>0</v>
      </c>
      <c r="I34" s="58">
        <f>hidden2!S24</f>
        <v>0</v>
      </c>
      <c r="J34" s="58">
        <f>hidden2!T24</f>
        <v>14292</v>
      </c>
      <c r="K34" s="58">
        <f>hidden2!U24</f>
        <v>14292</v>
      </c>
      <c r="L34" s="58">
        <f>hidden2!V24</f>
        <v>11367</v>
      </c>
      <c r="M34" s="58">
        <f>hidden2!W24</f>
        <v>11367</v>
      </c>
      <c r="N34" s="57"/>
      <c r="O34" s="57"/>
      <c r="P34" s="57"/>
      <c r="Q34" s="57"/>
      <c r="R34" s="57"/>
      <c r="S34" s="57"/>
      <c r="T34" s="57"/>
    </row>
    <row r="35" spans="1:20" x14ac:dyDescent="0.25">
      <c r="A35" s="57" t="str">
        <f>hidden1!A25</f>
        <v xml:space="preserve">  Архангельская область</v>
      </c>
      <c r="B35" s="58">
        <f>hidden2!L25</f>
        <v>8110</v>
      </c>
      <c r="C35" s="58">
        <f>hidden2!M25</f>
        <v>8110</v>
      </c>
      <c r="D35" s="58">
        <f>hidden2!N25</f>
        <v>0</v>
      </c>
      <c r="E35" s="58">
        <f>hidden2!O25</f>
        <v>0</v>
      </c>
      <c r="F35" s="58">
        <f>hidden2!P25</f>
        <v>0</v>
      </c>
      <c r="G35" s="58">
        <f>hidden2!Q25</f>
        <v>0</v>
      </c>
      <c r="H35" s="58">
        <f>hidden2!R25</f>
        <v>0</v>
      </c>
      <c r="I35" s="58">
        <f>hidden2!S25</f>
        <v>0</v>
      </c>
      <c r="J35" s="58">
        <f>hidden2!T25</f>
        <v>5726</v>
      </c>
      <c r="K35" s="58">
        <f>hidden2!U25</f>
        <v>5726</v>
      </c>
      <c r="L35" s="58">
        <f>hidden2!V25</f>
        <v>4179</v>
      </c>
      <c r="M35" s="58">
        <f>hidden2!W25</f>
        <v>4179</v>
      </c>
      <c r="N35" s="57"/>
      <c r="O35" s="57"/>
      <c r="P35" s="57"/>
      <c r="Q35" s="57"/>
      <c r="R35" s="57"/>
      <c r="S35" s="57"/>
      <c r="T35" s="57"/>
    </row>
    <row r="36" spans="1:20" x14ac:dyDescent="0.25">
      <c r="A36" s="57" t="str">
        <f>hidden1!A26</f>
        <v xml:space="preserve">  Вологодская область</v>
      </c>
      <c r="B36" s="58">
        <f>hidden2!L26</f>
        <v>25473</v>
      </c>
      <c r="C36" s="58">
        <f>hidden2!M26</f>
        <v>25473</v>
      </c>
      <c r="D36" s="58">
        <f>hidden2!N26</f>
        <v>0</v>
      </c>
      <c r="E36" s="58">
        <f>hidden2!O26</f>
        <v>0</v>
      </c>
      <c r="F36" s="58">
        <f>hidden2!P26</f>
        <v>0</v>
      </c>
      <c r="G36" s="58">
        <f>hidden2!Q26</f>
        <v>0</v>
      </c>
      <c r="H36" s="58">
        <f>hidden2!R26</f>
        <v>0</v>
      </c>
      <c r="I36" s="58">
        <f>hidden2!S26</f>
        <v>0</v>
      </c>
      <c r="J36" s="58">
        <f>hidden2!T26</f>
        <v>14700</v>
      </c>
      <c r="K36" s="58">
        <f>hidden2!U26</f>
        <v>14700</v>
      </c>
      <c r="L36" s="58">
        <f>hidden2!V26</f>
        <v>3236</v>
      </c>
      <c r="M36" s="58">
        <f>hidden2!W26</f>
        <v>3236</v>
      </c>
      <c r="N36" s="57"/>
      <c r="O36" s="57"/>
      <c r="P36" s="57"/>
      <c r="Q36" s="57"/>
      <c r="R36" s="57"/>
      <c r="S36" s="57"/>
      <c r="T36" s="57"/>
    </row>
    <row r="37" spans="1:20" x14ac:dyDescent="0.25">
      <c r="A37" s="57" t="str">
        <f>hidden1!A27</f>
        <v xml:space="preserve">  Калининградская область</v>
      </c>
      <c r="B37" s="58">
        <f>hidden2!L27</f>
        <v>107568</v>
      </c>
      <c r="C37" s="58">
        <f>hidden2!M27</f>
        <v>107568</v>
      </c>
      <c r="D37" s="58">
        <f>hidden2!N27</f>
        <v>0</v>
      </c>
      <c r="E37" s="58">
        <f>hidden2!O27</f>
        <v>0</v>
      </c>
      <c r="F37" s="58">
        <f>hidden2!P27</f>
        <v>0</v>
      </c>
      <c r="G37" s="58">
        <f>hidden2!Q27</f>
        <v>0</v>
      </c>
      <c r="H37" s="58">
        <f>hidden2!R27</f>
        <v>0</v>
      </c>
      <c r="I37" s="58">
        <f>hidden2!S27</f>
        <v>0</v>
      </c>
      <c r="J37" s="58">
        <f>hidden2!T27</f>
        <v>0</v>
      </c>
      <c r="K37" s="58">
        <f>hidden2!U27</f>
        <v>0</v>
      </c>
      <c r="L37" s="58">
        <f>hidden2!V27</f>
        <v>0</v>
      </c>
      <c r="M37" s="58">
        <f>hidden2!W27</f>
        <v>0</v>
      </c>
      <c r="N37" s="57"/>
      <c r="O37" s="57"/>
      <c r="P37" s="57"/>
      <c r="Q37" s="57"/>
      <c r="R37" s="57"/>
      <c r="S37" s="57"/>
      <c r="T37" s="57"/>
    </row>
    <row r="38" spans="1:20" x14ac:dyDescent="0.25">
      <c r="A38" s="57" t="str">
        <f>hidden1!A28</f>
        <v xml:space="preserve">  Ленинградская область</v>
      </c>
      <c r="B38" s="58">
        <f>hidden2!L28</f>
        <v>0</v>
      </c>
      <c r="C38" s="58">
        <f>hidden2!M28</f>
        <v>0</v>
      </c>
      <c r="D38" s="58">
        <f>hidden2!N28</f>
        <v>0</v>
      </c>
      <c r="E38" s="58">
        <f>hidden2!O28</f>
        <v>0</v>
      </c>
      <c r="F38" s="58">
        <f>hidden2!P28</f>
        <v>0</v>
      </c>
      <c r="G38" s="58">
        <f>hidden2!Q28</f>
        <v>0</v>
      </c>
      <c r="H38" s="58">
        <f>hidden2!R28</f>
        <v>0</v>
      </c>
      <c r="I38" s="58">
        <f>hidden2!S28</f>
        <v>0</v>
      </c>
      <c r="J38" s="58">
        <f>hidden2!T28</f>
        <v>421111</v>
      </c>
      <c r="K38" s="58">
        <f>hidden2!U28</f>
        <v>421111</v>
      </c>
      <c r="L38" s="58">
        <f>hidden2!V28</f>
        <v>835376</v>
      </c>
      <c r="M38" s="58">
        <f>hidden2!W28</f>
        <v>835376</v>
      </c>
      <c r="N38" s="57"/>
      <c r="O38" s="57"/>
      <c r="P38" s="57"/>
      <c r="Q38" s="57"/>
      <c r="R38" s="57"/>
      <c r="S38" s="57"/>
      <c r="T38" s="57"/>
    </row>
    <row r="39" spans="1:20" x14ac:dyDescent="0.25">
      <c r="A39" s="57" t="str">
        <f>hidden1!A29</f>
        <v xml:space="preserve">  Мурманская область</v>
      </c>
      <c r="B39" s="58">
        <f>hidden2!L29</f>
        <v>146322</v>
      </c>
      <c r="C39" s="58">
        <f>hidden2!M29</f>
        <v>146322</v>
      </c>
      <c r="D39" s="58">
        <f>hidden2!N29</f>
        <v>0</v>
      </c>
      <c r="E39" s="58">
        <f>hidden2!O29</f>
        <v>0</v>
      </c>
      <c r="F39" s="58">
        <f>hidden2!P29</f>
        <v>0</v>
      </c>
      <c r="G39" s="58">
        <f>hidden2!Q29</f>
        <v>0</v>
      </c>
      <c r="H39" s="58">
        <f>hidden2!R29</f>
        <v>0</v>
      </c>
      <c r="I39" s="58">
        <f>hidden2!S29</f>
        <v>0</v>
      </c>
      <c r="J39" s="58">
        <f>hidden2!T29</f>
        <v>2147</v>
      </c>
      <c r="K39" s="58">
        <f>hidden2!U29</f>
        <v>2147</v>
      </c>
      <c r="L39" s="58">
        <f>hidden2!V29</f>
        <v>26359</v>
      </c>
      <c r="M39" s="58">
        <f>hidden2!W29</f>
        <v>26359</v>
      </c>
      <c r="N39" s="57"/>
      <c r="O39" s="57"/>
      <c r="P39" s="57"/>
      <c r="Q39" s="57"/>
      <c r="R39" s="57"/>
      <c r="S39" s="57"/>
      <c r="T39" s="57"/>
    </row>
    <row r="40" spans="1:20" x14ac:dyDescent="0.25">
      <c r="A40" s="57" t="str">
        <f>hidden1!A30</f>
        <v xml:space="preserve">  Новгородская область</v>
      </c>
      <c r="B40" s="58">
        <f>hidden2!L30</f>
        <v>4961</v>
      </c>
      <c r="C40" s="58">
        <f>hidden2!M30</f>
        <v>4961</v>
      </c>
      <c r="D40" s="58">
        <f>hidden2!N30</f>
        <v>0</v>
      </c>
      <c r="E40" s="58">
        <f>hidden2!O30</f>
        <v>0</v>
      </c>
      <c r="F40" s="58">
        <f>hidden2!P30</f>
        <v>0</v>
      </c>
      <c r="G40" s="58">
        <f>hidden2!Q30</f>
        <v>0</v>
      </c>
      <c r="H40" s="58">
        <f>hidden2!R30</f>
        <v>0</v>
      </c>
      <c r="I40" s="58">
        <f>hidden2!S30</f>
        <v>0</v>
      </c>
      <c r="J40" s="58">
        <f>hidden2!T30</f>
        <v>26801</v>
      </c>
      <c r="K40" s="58">
        <f>hidden2!U30</f>
        <v>26801</v>
      </c>
      <c r="L40" s="58">
        <f>hidden2!V30</f>
        <v>30090</v>
      </c>
      <c r="M40" s="58">
        <f>hidden2!W30</f>
        <v>30090</v>
      </c>
      <c r="N40" s="57"/>
      <c r="O40" s="57"/>
      <c r="P40" s="57"/>
      <c r="Q40" s="57"/>
      <c r="R40" s="57"/>
      <c r="S40" s="57"/>
      <c r="T40" s="57"/>
    </row>
    <row r="41" spans="1:20" x14ac:dyDescent="0.25">
      <c r="A41" s="57" t="str">
        <f>hidden1!A31</f>
        <v xml:space="preserve">  Псковская область</v>
      </c>
      <c r="B41" s="58">
        <f>hidden2!L31</f>
        <v>0</v>
      </c>
      <c r="C41" s="58">
        <f>hidden2!M31</f>
        <v>0</v>
      </c>
      <c r="D41" s="58">
        <f>hidden2!N31</f>
        <v>0</v>
      </c>
      <c r="E41" s="58">
        <f>hidden2!O31</f>
        <v>0</v>
      </c>
      <c r="F41" s="58">
        <f>hidden2!P31</f>
        <v>0</v>
      </c>
      <c r="G41" s="58">
        <f>hidden2!Q31</f>
        <v>0</v>
      </c>
      <c r="H41" s="58">
        <f>hidden2!R31</f>
        <v>10</v>
      </c>
      <c r="I41" s="58">
        <f>hidden2!S31</f>
        <v>10</v>
      </c>
      <c r="J41" s="58">
        <f>hidden2!T31</f>
        <v>22343</v>
      </c>
      <c r="K41" s="58">
        <f>hidden2!U31</f>
        <v>22343</v>
      </c>
      <c r="L41" s="58">
        <f>hidden2!V31</f>
        <v>14244</v>
      </c>
      <c r="M41" s="58">
        <f>hidden2!W31</f>
        <v>14244</v>
      </c>
      <c r="N41" s="57"/>
      <c r="O41" s="57"/>
      <c r="P41" s="57"/>
      <c r="Q41" s="57"/>
      <c r="R41" s="57"/>
      <c r="S41" s="57"/>
      <c r="T41" s="57"/>
    </row>
    <row r="42" spans="1:20" x14ac:dyDescent="0.25">
      <c r="A42" s="57" t="str">
        <f>hidden1!A32</f>
        <v xml:space="preserve">  город Санкт-Петербург</v>
      </c>
      <c r="B42" s="58">
        <f>hidden2!L32</f>
        <v>0</v>
      </c>
      <c r="C42" s="58">
        <f>hidden2!M32</f>
        <v>0</v>
      </c>
      <c r="D42" s="58">
        <f>hidden2!N32</f>
        <v>0</v>
      </c>
      <c r="E42" s="58">
        <f>hidden2!O32</f>
        <v>0</v>
      </c>
      <c r="F42" s="58">
        <f>hidden2!P32</f>
        <v>0</v>
      </c>
      <c r="G42" s="58">
        <f>hidden2!Q32</f>
        <v>0</v>
      </c>
      <c r="H42" s="58">
        <f>hidden2!R32</f>
        <v>0</v>
      </c>
      <c r="I42" s="58">
        <f>hidden2!S32</f>
        <v>0</v>
      </c>
      <c r="J42" s="58">
        <f>hidden2!T32</f>
        <v>0</v>
      </c>
      <c r="K42" s="58">
        <f>hidden2!U32</f>
        <v>0</v>
      </c>
      <c r="L42" s="58">
        <f>hidden2!V32</f>
        <v>0</v>
      </c>
      <c r="M42" s="58">
        <f>hidden2!W32</f>
        <v>0</v>
      </c>
      <c r="N42" s="57"/>
      <c r="O42" s="57"/>
      <c r="P42" s="57"/>
      <c r="Q42" s="57"/>
      <c r="R42" s="57"/>
      <c r="S42" s="57"/>
      <c r="T42" s="57"/>
    </row>
    <row r="43" spans="1:20" x14ac:dyDescent="0.25">
      <c r="A43" s="57" t="str">
        <f>hidden1!A33</f>
        <v xml:space="preserve">  Ненецкий автономный округ</v>
      </c>
      <c r="B43" s="58">
        <f>hidden2!L33</f>
        <v>0</v>
      </c>
      <c r="C43" s="58">
        <f>hidden2!M33</f>
        <v>0</v>
      </c>
      <c r="D43" s="58">
        <f>hidden2!N33</f>
        <v>0</v>
      </c>
      <c r="E43" s="58">
        <f>hidden2!O33</f>
        <v>0</v>
      </c>
      <c r="F43" s="58">
        <f>hidden2!P33</f>
        <v>0</v>
      </c>
      <c r="G43" s="58">
        <f>hidden2!Q33</f>
        <v>0</v>
      </c>
      <c r="H43" s="58">
        <f>hidden2!R33</f>
        <v>511</v>
      </c>
      <c r="I43" s="58">
        <f>hidden2!S33</f>
        <v>511</v>
      </c>
      <c r="J43" s="58">
        <f>hidden2!T33</f>
        <v>351</v>
      </c>
      <c r="K43" s="58">
        <f>hidden2!U33</f>
        <v>351</v>
      </c>
      <c r="L43" s="58">
        <f>hidden2!V33</f>
        <v>678</v>
      </c>
      <c r="M43" s="58">
        <f>hidden2!W33</f>
        <v>678</v>
      </c>
      <c r="N43" s="57"/>
      <c r="O43" s="57"/>
      <c r="P43" s="57"/>
      <c r="Q43" s="57"/>
      <c r="R43" s="57"/>
      <c r="S43" s="57"/>
      <c r="T43" s="57"/>
    </row>
    <row r="44" spans="1:20" x14ac:dyDescent="0.25">
      <c r="A44" s="57" t="str">
        <f>hidden1!A34</f>
        <v xml:space="preserve"> СЕВЕРО-КАВКАЗСКИЙ ФЕДЕРАЛЬНЫЙ ОКРУГ</v>
      </c>
      <c r="B44" s="58">
        <f>hidden2!L34</f>
        <v>141033</v>
      </c>
      <c r="C44" s="58">
        <f>hidden2!M34</f>
        <v>141033</v>
      </c>
      <c r="D44" s="58">
        <f>hidden2!N34</f>
        <v>111121</v>
      </c>
      <c r="E44" s="58">
        <f>hidden2!O34</f>
        <v>111121</v>
      </c>
      <c r="F44" s="58">
        <f>hidden2!P34</f>
        <v>0</v>
      </c>
      <c r="G44" s="58">
        <f>hidden2!Q34</f>
        <v>0</v>
      </c>
      <c r="H44" s="58">
        <f>hidden2!R34</f>
        <v>376</v>
      </c>
      <c r="I44" s="58">
        <f>hidden2!S34</f>
        <v>376</v>
      </c>
      <c r="J44" s="58">
        <f>hidden2!T34</f>
        <v>79600</v>
      </c>
      <c r="K44" s="58">
        <f>hidden2!U34</f>
        <v>79600</v>
      </c>
      <c r="L44" s="58">
        <f>hidden2!V34</f>
        <v>17726</v>
      </c>
      <c r="M44" s="58">
        <f>hidden2!W34</f>
        <v>17726</v>
      </c>
      <c r="N44" s="57"/>
      <c r="O44" s="57"/>
      <c r="P44" s="57"/>
      <c r="Q44" s="57"/>
      <c r="R44" s="57"/>
      <c r="S44" s="57"/>
      <c r="T44" s="57"/>
    </row>
    <row r="45" spans="1:20" x14ac:dyDescent="0.25">
      <c r="A45" s="57" t="str">
        <f>hidden1!A35</f>
        <v xml:space="preserve">  Республика Дагестан</v>
      </c>
      <c r="B45" s="58">
        <f>hidden2!L35</f>
        <v>0</v>
      </c>
      <c r="C45" s="58">
        <f>hidden2!M35</f>
        <v>0</v>
      </c>
      <c r="D45" s="58">
        <f>hidden2!N35</f>
        <v>111121</v>
      </c>
      <c r="E45" s="58">
        <f>hidden2!O35</f>
        <v>111121</v>
      </c>
      <c r="F45" s="58">
        <f>hidden2!P35</f>
        <v>0</v>
      </c>
      <c r="G45" s="58">
        <f>hidden2!Q35</f>
        <v>0</v>
      </c>
      <c r="H45" s="58">
        <f>hidden2!R35</f>
        <v>1308</v>
      </c>
      <c r="I45" s="58">
        <f>hidden2!S35</f>
        <v>1308</v>
      </c>
      <c r="J45" s="58">
        <f>hidden2!T35</f>
        <v>29556</v>
      </c>
      <c r="K45" s="58">
        <f>hidden2!U35</f>
        <v>29556</v>
      </c>
      <c r="L45" s="58">
        <f>hidden2!V35</f>
        <v>748</v>
      </c>
      <c r="M45" s="58">
        <f>hidden2!W35</f>
        <v>748</v>
      </c>
      <c r="N45" s="57"/>
      <c r="O45" s="57"/>
      <c r="P45" s="57"/>
      <c r="Q45" s="57"/>
      <c r="R45" s="57"/>
      <c r="S45" s="57"/>
      <c r="T45" s="57"/>
    </row>
    <row r="46" spans="1:20" x14ac:dyDescent="0.25">
      <c r="A46" s="57" t="str">
        <f>hidden1!A36</f>
        <v xml:space="preserve">  Республика Ингушетия</v>
      </c>
      <c r="B46" s="58">
        <f>hidden2!L36</f>
        <v>0</v>
      </c>
      <c r="C46" s="58">
        <f>hidden2!M36</f>
        <v>0</v>
      </c>
      <c r="D46" s="58">
        <f>hidden2!N36</f>
        <v>0</v>
      </c>
      <c r="E46" s="58">
        <f>hidden2!O36</f>
        <v>0</v>
      </c>
      <c r="F46" s="58">
        <f>hidden2!P36</f>
        <v>0</v>
      </c>
      <c r="G46" s="58">
        <f>hidden2!Q36</f>
        <v>0</v>
      </c>
      <c r="H46" s="58">
        <f>hidden2!R36</f>
        <v>7</v>
      </c>
      <c r="I46" s="58">
        <f>hidden2!S36</f>
        <v>7</v>
      </c>
      <c r="J46" s="58">
        <f>hidden2!T36</f>
        <v>1239</v>
      </c>
      <c r="K46" s="58">
        <f>hidden2!U36</f>
        <v>1239</v>
      </c>
      <c r="L46" s="58">
        <f>hidden2!V36</f>
        <v>0</v>
      </c>
      <c r="M46" s="58">
        <f>hidden2!W36</f>
        <v>0</v>
      </c>
      <c r="N46" s="57"/>
      <c r="O46" s="57"/>
      <c r="P46" s="57"/>
      <c r="Q46" s="57"/>
      <c r="R46" s="57"/>
      <c r="S46" s="57"/>
      <c r="T46" s="57"/>
    </row>
    <row r="47" spans="1:20" x14ac:dyDescent="0.25">
      <c r="A47" s="57" t="str">
        <f>hidden1!A37</f>
        <v xml:space="preserve">  Кабардино-Балкарская Республика</v>
      </c>
      <c r="B47" s="58">
        <f>hidden2!L37</f>
        <v>0</v>
      </c>
      <c r="C47" s="58">
        <f>hidden2!M37</f>
        <v>0</v>
      </c>
      <c r="D47" s="58">
        <f>hidden2!N37</f>
        <v>0</v>
      </c>
      <c r="E47" s="58">
        <f>hidden2!O37</f>
        <v>0</v>
      </c>
      <c r="F47" s="58">
        <f>hidden2!P37</f>
        <v>0</v>
      </c>
      <c r="G47" s="58">
        <f>hidden2!Q37</f>
        <v>0</v>
      </c>
      <c r="H47" s="58">
        <f>hidden2!R37</f>
        <v>0</v>
      </c>
      <c r="I47" s="58">
        <f>hidden2!S37</f>
        <v>0</v>
      </c>
      <c r="J47" s="58">
        <f>hidden2!T37</f>
        <v>17842</v>
      </c>
      <c r="K47" s="58">
        <f>hidden2!U37</f>
        <v>17842</v>
      </c>
      <c r="L47" s="58">
        <f>hidden2!V37</f>
        <v>5119</v>
      </c>
      <c r="M47" s="58">
        <f>hidden2!W37</f>
        <v>5119</v>
      </c>
      <c r="N47" s="57"/>
      <c r="O47" s="57"/>
      <c r="P47" s="57"/>
      <c r="Q47" s="57"/>
      <c r="R47" s="57"/>
      <c r="S47" s="57"/>
      <c r="T47" s="57"/>
    </row>
    <row r="48" spans="1:20" x14ac:dyDescent="0.25">
      <c r="A48" s="57" t="str">
        <f>hidden1!A38</f>
        <v xml:space="preserve">  Карачаево-Черкесская Республика</v>
      </c>
      <c r="B48" s="58">
        <f>hidden2!L38</f>
        <v>0</v>
      </c>
      <c r="C48" s="58">
        <f>hidden2!M38</f>
        <v>0</v>
      </c>
      <c r="D48" s="58">
        <f>hidden2!N38</f>
        <v>0</v>
      </c>
      <c r="E48" s="58">
        <f>hidden2!O38</f>
        <v>0</v>
      </c>
      <c r="F48" s="58">
        <f>hidden2!P38</f>
        <v>0</v>
      </c>
      <c r="G48" s="58">
        <f>hidden2!Q38</f>
        <v>0</v>
      </c>
      <c r="H48" s="58">
        <f>hidden2!R38</f>
        <v>0</v>
      </c>
      <c r="I48" s="58">
        <f>hidden2!S38</f>
        <v>0</v>
      </c>
      <c r="J48" s="58">
        <f>hidden2!T38</f>
        <v>15974</v>
      </c>
      <c r="K48" s="58">
        <f>hidden2!U38</f>
        <v>15974</v>
      </c>
      <c r="L48" s="58">
        <f>hidden2!V38</f>
        <v>1874</v>
      </c>
      <c r="M48" s="58">
        <f>hidden2!W38</f>
        <v>1874</v>
      </c>
      <c r="N48" s="57"/>
      <c r="O48" s="57"/>
      <c r="P48" s="57"/>
      <c r="Q48" s="57"/>
      <c r="R48" s="57"/>
      <c r="S48" s="57"/>
      <c r="T48" s="57"/>
    </row>
    <row r="49" spans="1:20" x14ac:dyDescent="0.25">
      <c r="A49" s="57" t="str">
        <f>hidden1!A39</f>
        <v xml:space="preserve">  Республика Северная Осетия-Алания</v>
      </c>
      <c r="B49" s="58">
        <f>hidden2!L39</f>
        <v>0</v>
      </c>
      <c r="C49" s="58">
        <f>hidden2!M39</f>
        <v>0</v>
      </c>
      <c r="D49" s="58">
        <f>hidden2!N39</f>
        <v>0</v>
      </c>
      <c r="E49" s="58">
        <f>hidden2!O39</f>
        <v>0</v>
      </c>
      <c r="F49" s="58">
        <f>hidden2!P39</f>
        <v>0</v>
      </c>
      <c r="G49" s="58">
        <f>hidden2!Q39</f>
        <v>0</v>
      </c>
      <c r="H49" s="58">
        <f>hidden2!R39</f>
        <v>-949</v>
      </c>
      <c r="I49" s="58">
        <f>hidden2!S39</f>
        <v>-949</v>
      </c>
      <c r="J49" s="58">
        <f>hidden2!T39</f>
        <v>7003</v>
      </c>
      <c r="K49" s="58">
        <f>hidden2!U39</f>
        <v>7003</v>
      </c>
      <c r="L49" s="58">
        <f>hidden2!V39</f>
        <v>7260</v>
      </c>
      <c r="M49" s="58">
        <f>hidden2!W39</f>
        <v>7260</v>
      </c>
      <c r="N49" s="57"/>
      <c r="O49" s="57"/>
      <c r="P49" s="57"/>
      <c r="Q49" s="57"/>
      <c r="R49" s="57"/>
      <c r="S49" s="57"/>
      <c r="T49" s="57"/>
    </row>
    <row r="50" spans="1:20" x14ac:dyDescent="0.25">
      <c r="A50" s="57" t="str">
        <f>hidden1!A40</f>
        <v xml:space="preserve">  Чеченская Республика</v>
      </c>
      <c r="B50" s="58">
        <f>hidden2!L40</f>
        <v>0</v>
      </c>
      <c r="C50" s="58">
        <f>hidden2!M40</f>
        <v>0</v>
      </c>
      <c r="D50" s="58">
        <f>hidden2!N40</f>
        <v>0</v>
      </c>
      <c r="E50" s="58">
        <f>hidden2!O40</f>
        <v>0</v>
      </c>
      <c r="F50" s="58">
        <f>hidden2!P40</f>
        <v>0</v>
      </c>
      <c r="G50" s="58">
        <f>hidden2!Q40</f>
        <v>0</v>
      </c>
      <c r="H50" s="58">
        <f>hidden2!R40</f>
        <v>10</v>
      </c>
      <c r="I50" s="58">
        <f>hidden2!S40</f>
        <v>10</v>
      </c>
      <c r="J50" s="58">
        <f>hidden2!T40</f>
        <v>7986</v>
      </c>
      <c r="K50" s="58">
        <f>hidden2!U40</f>
        <v>7986</v>
      </c>
      <c r="L50" s="58">
        <f>hidden2!V40</f>
        <v>2725</v>
      </c>
      <c r="M50" s="58">
        <f>hidden2!W40</f>
        <v>2725</v>
      </c>
      <c r="N50" s="57"/>
      <c r="O50" s="57"/>
      <c r="P50" s="57"/>
      <c r="Q50" s="57"/>
      <c r="R50" s="57"/>
      <c r="S50" s="57"/>
      <c r="T50" s="57"/>
    </row>
    <row r="51" spans="1:20" x14ac:dyDescent="0.25">
      <c r="A51" s="57" t="str">
        <f>hidden1!A41</f>
        <v xml:space="preserve">  Ставропольский край</v>
      </c>
      <c r="B51" s="58">
        <f>hidden2!L41</f>
        <v>141033</v>
      </c>
      <c r="C51" s="58">
        <f>hidden2!M41</f>
        <v>141033</v>
      </c>
      <c r="D51" s="58">
        <f>hidden2!N41</f>
        <v>0</v>
      </c>
      <c r="E51" s="58">
        <f>hidden2!O41</f>
        <v>0</v>
      </c>
      <c r="F51" s="58">
        <f>hidden2!P41</f>
        <v>0</v>
      </c>
      <c r="G51" s="58">
        <f>hidden2!Q41</f>
        <v>0</v>
      </c>
      <c r="H51" s="58">
        <f>hidden2!R41</f>
        <v>0</v>
      </c>
      <c r="I51" s="58">
        <f>hidden2!S41</f>
        <v>0</v>
      </c>
      <c r="J51" s="58">
        <f>hidden2!T41</f>
        <v>0</v>
      </c>
      <c r="K51" s="58">
        <f>hidden2!U41</f>
        <v>0</v>
      </c>
      <c r="L51" s="58">
        <f>hidden2!V41</f>
        <v>0</v>
      </c>
      <c r="M51" s="58">
        <f>hidden2!W41</f>
        <v>0</v>
      </c>
      <c r="N51" s="57"/>
      <c r="O51" s="57"/>
      <c r="P51" s="57"/>
      <c r="Q51" s="57"/>
      <c r="R51" s="57"/>
      <c r="S51" s="57"/>
      <c r="T51" s="57"/>
    </row>
    <row r="52" spans="1:20" x14ac:dyDescent="0.25">
      <c r="A52" s="57" t="str">
        <f>hidden1!A42</f>
        <v xml:space="preserve"> ЮЖНЫЙ ФЕДЕРАЛЬНЫЙ ОКРУГ</v>
      </c>
      <c r="B52" s="58">
        <f>hidden2!L42</f>
        <v>0</v>
      </c>
      <c r="C52" s="58">
        <f>hidden2!M42</f>
        <v>0</v>
      </c>
      <c r="D52" s="58">
        <f>hidden2!N42</f>
        <v>0</v>
      </c>
      <c r="E52" s="58">
        <f>hidden2!O42</f>
        <v>0</v>
      </c>
      <c r="F52" s="58">
        <f>hidden2!P42</f>
        <v>0</v>
      </c>
      <c r="G52" s="58">
        <f>hidden2!Q42</f>
        <v>0</v>
      </c>
      <c r="H52" s="58">
        <f>hidden2!R42</f>
        <v>1</v>
      </c>
      <c r="I52" s="58">
        <f>hidden2!S42</f>
        <v>1</v>
      </c>
      <c r="J52" s="58">
        <f>hidden2!T42</f>
        <v>1108034</v>
      </c>
      <c r="K52" s="58">
        <f>hidden2!U42</f>
        <v>1108034</v>
      </c>
      <c r="L52" s="58">
        <f>hidden2!V42</f>
        <v>513580</v>
      </c>
      <c r="M52" s="58">
        <f>hidden2!W42</f>
        <v>513580</v>
      </c>
      <c r="N52" s="57"/>
      <c r="O52" s="57"/>
      <c r="P52" s="57"/>
      <c r="Q52" s="57"/>
      <c r="R52" s="57"/>
      <c r="S52" s="57"/>
      <c r="T52" s="57"/>
    </row>
    <row r="53" spans="1:20" x14ac:dyDescent="0.25">
      <c r="A53" s="57" t="str">
        <f>hidden1!A43</f>
        <v xml:space="preserve">  Республика Адыгея</v>
      </c>
      <c r="B53" s="58">
        <f>hidden2!L43</f>
        <v>0</v>
      </c>
      <c r="C53" s="58">
        <f>hidden2!M43</f>
        <v>0</v>
      </c>
      <c r="D53" s="58">
        <f>hidden2!N43</f>
        <v>0</v>
      </c>
      <c r="E53" s="58">
        <f>hidden2!O43</f>
        <v>0</v>
      </c>
      <c r="F53" s="58">
        <f>hidden2!P43</f>
        <v>0</v>
      </c>
      <c r="G53" s="58">
        <f>hidden2!Q43</f>
        <v>0</v>
      </c>
      <c r="H53" s="58">
        <f>hidden2!R43</f>
        <v>0</v>
      </c>
      <c r="I53" s="58">
        <f>hidden2!S43</f>
        <v>0</v>
      </c>
      <c r="J53" s="58">
        <f>hidden2!T43</f>
        <v>48685</v>
      </c>
      <c r="K53" s="58">
        <f>hidden2!U43</f>
        <v>48685</v>
      </c>
      <c r="L53" s="58">
        <f>hidden2!V43</f>
        <v>17102</v>
      </c>
      <c r="M53" s="58">
        <f>hidden2!W43</f>
        <v>17102</v>
      </c>
      <c r="N53" s="57"/>
      <c r="O53" s="57"/>
      <c r="P53" s="57"/>
      <c r="Q53" s="57"/>
      <c r="R53" s="57"/>
      <c r="S53" s="57"/>
      <c r="T53" s="57"/>
    </row>
    <row r="54" spans="1:20" x14ac:dyDescent="0.25">
      <c r="A54" s="57" t="str">
        <f>hidden1!A44</f>
        <v xml:space="preserve">  Республика Калмыкия</v>
      </c>
      <c r="B54" s="58">
        <f>hidden2!L44</f>
        <v>0</v>
      </c>
      <c r="C54" s="58">
        <f>hidden2!M44</f>
        <v>0</v>
      </c>
      <c r="D54" s="58">
        <f>hidden2!N44</f>
        <v>0</v>
      </c>
      <c r="E54" s="58">
        <f>hidden2!O44</f>
        <v>0</v>
      </c>
      <c r="F54" s="58">
        <f>hidden2!P44</f>
        <v>0</v>
      </c>
      <c r="G54" s="58">
        <f>hidden2!Q44</f>
        <v>0</v>
      </c>
      <c r="H54" s="58">
        <f>hidden2!R44</f>
        <v>0</v>
      </c>
      <c r="I54" s="58">
        <f>hidden2!S44</f>
        <v>0</v>
      </c>
      <c r="J54" s="58">
        <f>hidden2!T44</f>
        <v>4659</v>
      </c>
      <c r="K54" s="58">
        <f>hidden2!U44</f>
        <v>4659</v>
      </c>
      <c r="L54" s="58">
        <f>hidden2!V44</f>
        <v>2104</v>
      </c>
      <c r="M54" s="58">
        <f>hidden2!W44</f>
        <v>2104</v>
      </c>
      <c r="N54" s="57"/>
      <c r="O54" s="57"/>
      <c r="P54" s="57"/>
      <c r="Q54" s="57"/>
      <c r="R54" s="57"/>
      <c r="S54" s="57"/>
      <c r="T54" s="57"/>
    </row>
    <row r="55" spans="1:20" x14ac:dyDescent="0.25">
      <c r="A55" s="57" t="str">
        <f>hidden1!A45</f>
        <v xml:space="preserve">  Республика Крым</v>
      </c>
      <c r="B55" s="58">
        <f>hidden2!L45</f>
        <v>0</v>
      </c>
      <c r="C55" s="58">
        <f>hidden2!M45</f>
        <v>0</v>
      </c>
      <c r="D55" s="58">
        <f>hidden2!N45</f>
        <v>0</v>
      </c>
      <c r="E55" s="58">
        <f>hidden2!O45</f>
        <v>0</v>
      </c>
      <c r="F55" s="58">
        <f>hidden2!P45</f>
        <v>0</v>
      </c>
      <c r="G55" s="58">
        <f>hidden2!Q45</f>
        <v>0</v>
      </c>
      <c r="H55" s="58">
        <f>hidden2!R45</f>
        <v>0</v>
      </c>
      <c r="I55" s="58">
        <f>hidden2!S45</f>
        <v>0</v>
      </c>
      <c r="J55" s="58">
        <f>hidden2!T45</f>
        <v>55154</v>
      </c>
      <c r="K55" s="58">
        <f>hidden2!U45</f>
        <v>55154</v>
      </c>
      <c r="L55" s="58">
        <f>hidden2!V45</f>
        <v>2299</v>
      </c>
      <c r="M55" s="58">
        <f>hidden2!W45</f>
        <v>2299</v>
      </c>
      <c r="N55" s="57"/>
      <c r="O55" s="57"/>
      <c r="P55" s="57"/>
      <c r="Q55" s="57"/>
      <c r="R55" s="57"/>
      <c r="S55" s="57"/>
      <c r="T55" s="57"/>
    </row>
    <row r="56" spans="1:20" x14ac:dyDescent="0.25">
      <c r="A56" s="57" t="str">
        <f>hidden1!A46</f>
        <v xml:space="preserve">  Краснодарский край</v>
      </c>
      <c r="B56" s="58">
        <f>hidden2!L46</f>
        <v>0</v>
      </c>
      <c r="C56" s="58">
        <f>hidden2!M46</f>
        <v>0</v>
      </c>
      <c r="D56" s="58">
        <f>hidden2!N46</f>
        <v>0</v>
      </c>
      <c r="E56" s="58">
        <f>hidden2!O46</f>
        <v>0</v>
      </c>
      <c r="F56" s="58">
        <f>hidden2!P46</f>
        <v>0</v>
      </c>
      <c r="G56" s="58">
        <f>hidden2!Q46</f>
        <v>0</v>
      </c>
      <c r="H56" s="58">
        <f>hidden2!R46</f>
        <v>0</v>
      </c>
      <c r="I56" s="58">
        <f>hidden2!S46</f>
        <v>0</v>
      </c>
      <c r="J56" s="58">
        <f>hidden2!T46</f>
        <v>526563</v>
      </c>
      <c r="K56" s="58">
        <f>hidden2!U46</f>
        <v>526563</v>
      </c>
      <c r="L56" s="58">
        <f>hidden2!V46</f>
        <v>321096</v>
      </c>
      <c r="M56" s="58">
        <f>hidden2!W46</f>
        <v>321096</v>
      </c>
      <c r="N56" s="57"/>
      <c r="O56" s="57"/>
      <c r="P56" s="57"/>
      <c r="Q56" s="57"/>
      <c r="R56" s="57"/>
      <c r="S56" s="57"/>
      <c r="T56" s="57"/>
    </row>
    <row r="57" spans="1:20" x14ac:dyDescent="0.25">
      <c r="A57" s="57" t="str">
        <f>hidden1!A47</f>
        <v xml:space="preserve">  Астраханская область</v>
      </c>
      <c r="B57" s="58">
        <f>hidden2!L47</f>
        <v>0</v>
      </c>
      <c r="C57" s="58">
        <f>hidden2!M47</f>
        <v>0</v>
      </c>
      <c r="D57" s="58">
        <f>hidden2!N47</f>
        <v>0</v>
      </c>
      <c r="E57" s="58">
        <f>hidden2!O47</f>
        <v>0</v>
      </c>
      <c r="F57" s="58">
        <f>hidden2!P47</f>
        <v>0</v>
      </c>
      <c r="G57" s="58">
        <f>hidden2!Q47</f>
        <v>0</v>
      </c>
      <c r="H57" s="58">
        <f>hidden2!R47</f>
        <v>1</v>
      </c>
      <c r="I57" s="58">
        <f>hidden2!S47</f>
        <v>1</v>
      </c>
      <c r="J57" s="58">
        <f>hidden2!T47</f>
        <v>97351</v>
      </c>
      <c r="K57" s="58">
        <f>hidden2!U47</f>
        <v>97351</v>
      </c>
      <c r="L57" s="58">
        <f>hidden2!V47</f>
        <v>7998</v>
      </c>
      <c r="M57" s="58">
        <f>hidden2!W47</f>
        <v>7998</v>
      </c>
      <c r="N57" s="57"/>
      <c r="O57" s="57"/>
      <c r="P57" s="57"/>
      <c r="Q57" s="57"/>
      <c r="R57" s="57"/>
      <c r="S57" s="57"/>
      <c r="T57" s="57"/>
    </row>
    <row r="58" spans="1:20" x14ac:dyDescent="0.25">
      <c r="A58" s="57" t="str">
        <f>hidden1!A48</f>
        <v xml:space="preserve">  Волгоградская область</v>
      </c>
      <c r="B58" s="58">
        <f>hidden2!L48</f>
        <v>0</v>
      </c>
      <c r="C58" s="58">
        <f>hidden2!M48</f>
        <v>0</v>
      </c>
      <c r="D58" s="58">
        <f>hidden2!N48</f>
        <v>0</v>
      </c>
      <c r="E58" s="58">
        <f>hidden2!O48</f>
        <v>0</v>
      </c>
      <c r="F58" s="58">
        <f>hidden2!P48</f>
        <v>0</v>
      </c>
      <c r="G58" s="58">
        <f>hidden2!Q48</f>
        <v>0</v>
      </c>
      <c r="H58" s="58">
        <f>hidden2!R48</f>
        <v>0</v>
      </c>
      <c r="I58" s="58">
        <f>hidden2!S48</f>
        <v>0</v>
      </c>
      <c r="J58" s="58">
        <f>hidden2!T48</f>
        <v>77880</v>
      </c>
      <c r="K58" s="58">
        <f>hidden2!U48</f>
        <v>77880</v>
      </c>
      <c r="L58" s="58">
        <f>hidden2!V48</f>
        <v>27780</v>
      </c>
      <c r="M58" s="58">
        <f>hidden2!W48</f>
        <v>27780</v>
      </c>
      <c r="N58" s="57"/>
      <c r="O58" s="57"/>
      <c r="P58" s="57"/>
      <c r="Q58" s="57"/>
      <c r="R58" s="57"/>
      <c r="S58" s="57"/>
      <c r="T58" s="57"/>
    </row>
    <row r="59" spans="1:20" x14ac:dyDescent="0.25">
      <c r="A59" s="57" t="str">
        <f>hidden1!A49</f>
        <v xml:space="preserve">  Ростовская область</v>
      </c>
      <c r="B59" s="58">
        <f>hidden2!L49</f>
        <v>0</v>
      </c>
      <c r="C59" s="58">
        <f>hidden2!M49</f>
        <v>0</v>
      </c>
      <c r="D59" s="58">
        <f>hidden2!N49</f>
        <v>0</v>
      </c>
      <c r="E59" s="58">
        <f>hidden2!O49</f>
        <v>0</v>
      </c>
      <c r="F59" s="58">
        <f>hidden2!P49</f>
        <v>0</v>
      </c>
      <c r="G59" s="58">
        <f>hidden2!Q49</f>
        <v>0</v>
      </c>
      <c r="H59" s="58">
        <f>hidden2!R49</f>
        <v>0</v>
      </c>
      <c r="I59" s="58">
        <f>hidden2!S49</f>
        <v>0</v>
      </c>
      <c r="J59" s="58">
        <f>hidden2!T49</f>
        <v>297742</v>
      </c>
      <c r="K59" s="58">
        <f>hidden2!U49</f>
        <v>297742</v>
      </c>
      <c r="L59" s="58">
        <f>hidden2!V49</f>
        <v>135201</v>
      </c>
      <c r="M59" s="58">
        <f>hidden2!W49</f>
        <v>135201</v>
      </c>
      <c r="N59" s="57"/>
      <c r="O59" s="57"/>
      <c r="P59" s="57"/>
      <c r="Q59" s="57"/>
      <c r="R59" s="57"/>
      <c r="S59" s="57"/>
      <c r="T59" s="57"/>
    </row>
    <row r="60" spans="1:20" x14ac:dyDescent="0.25">
      <c r="A60" s="57" t="str">
        <f>hidden1!A50</f>
        <v xml:space="preserve">  город Севастополь</v>
      </c>
      <c r="B60" s="58">
        <f>hidden2!L50</f>
        <v>0</v>
      </c>
      <c r="C60" s="58">
        <f>hidden2!M50</f>
        <v>0</v>
      </c>
      <c r="D60" s="58">
        <f>hidden2!N50</f>
        <v>0</v>
      </c>
      <c r="E60" s="58">
        <f>hidden2!O50</f>
        <v>0</v>
      </c>
      <c r="F60" s="58">
        <f>hidden2!P50</f>
        <v>0</v>
      </c>
      <c r="G60" s="58">
        <f>hidden2!Q50</f>
        <v>0</v>
      </c>
      <c r="H60" s="58">
        <f>hidden2!R50</f>
        <v>0</v>
      </c>
      <c r="I60" s="58">
        <f>hidden2!S50</f>
        <v>0</v>
      </c>
      <c r="J60" s="58">
        <f>hidden2!T50</f>
        <v>0</v>
      </c>
      <c r="K60" s="58">
        <f>hidden2!U50</f>
        <v>0</v>
      </c>
      <c r="L60" s="58">
        <f>hidden2!V50</f>
        <v>0</v>
      </c>
      <c r="M60" s="58">
        <f>hidden2!W50</f>
        <v>0</v>
      </c>
      <c r="N60" s="57"/>
      <c r="O60" s="57"/>
      <c r="P60" s="57"/>
      <c r="Q60" s="57"/>
      <c r="R60" s="57"/>
      <c r="S60" s="57"/>
      <c r="T60" s="57"/>
    </row>
    <row r="61" spans="1:20" x14ac:dyDescent="0.25">
      <c r="A61" s="57" t="str">
        <f>hidden1!A51</f>
        <v xml:space="preserve"> ПРИВОЛЖСКИЙ ФЕДЕРАЛЬНЫЙ ОКРУГ</v>
      </c>
      <c r="B61" s="58">
        <f>hidden2!L51</f>
        <v>381314</v>
      </c>
      <c r="C61" s="58">
        <f>hidden2!M51</f>
        <v>381314</v>
      </c>
      <c r="D61" s="58">
        <f>hidden2!N51</f>
        <v>637199</v>
      </c>
      <c r="E61" s="58">
        <f>hidden2!O51</f>
        <v>637199</v>
      </c>
      <c r="F61" s="58">
        <f>hidden2!P51</f>
        <v>0</v>
      </c>
      <c r="G61" s="58">
        <f>hidden2!Q51</f>
        <v>0</v>
      </c>
      <c r="H61" s="58">
        <f>hidden2!R51</f>
        <v>0</v>
      </c>
      <c r="I61" s="58">
        <f>hidden2!S51</f>
        <v>0</v>
      </c>
      <c r="J61" s="58">
        <f>hidden2!T51</f>
        <v>1452719</v>
      </c>
      <c r="K61" s="58">
        <f>hidden2!U51</f>
        <v>1452719</v>
      </c>
      <c r="L61" s="58">
        <f>hidden2!V51</f>
        <v>1297562</v>
      </c>
      <c r="M61" s="58">
        <f>hidden2!W51</f>
        <v>1297562</v>
      </c>
      <c r="N61" s="57"/>
      <c r="O61" s="57"/>
      <c r="P61" s="57"/>
      <c r="Q61" s="57"/>
      <c r="R61" s="57"/>
      <c r="S61" s="57"/>
      <c r="T61" s="57"/>
    </row>
    <row r="62" spans="1:20" x14ac:dyDescent="0.25">
      <c r="A62" s="57" t="str">
        <f>hidden1!A52</f>
        <v xml:space="preserve">  Республика Башкортостан</v>
      </c>
      <c r="B62" s="58">
        <f>hidden2!L52</f>
        <v>0</v>
      </c>
      <c r="C62" s="58">
        <f>hidden2!M52</f>
        <v>0</v>
      </c>
      <c r="D62" s="58">
        <f>hidden2!N52</f>
        <v>0</v>
      </c>
      <c r="E62" s="58">
        <f>hidden2!O52</f>
        <v>0</v>
      </c>
      <c r="F62" s="58">
        <f>hidden2!P52</f>
        <v>0</v>
      </c>
      <c r="G62" s="58">
        <f>hidden2!Q52</f>
        <v>0</v>
      </c>
      <c r="H62" s="58">
        <f>hidden2!R52</f>
        <v>0</v>
      </c>
      <c r="I62" s="58">
        <f>hidden2!S52</f>
        <v>0</v>
      </c>
      <c r="J62" s="58">
        <f>hidden2!T52</f>
        <v>154523</v>
      </c>
      <c r="K62" s="58">
        <f>hidden2!U52</f>
        <v>154523</v>
      </c>
      <c r="L62" s="58">
        <f>hidden2!V52</f>
        <v>74879</v>
      </c>
      <c r="M62" s="58">
        <f>hidden2!W52</f>
        <v>74879</v>
      </c>
      <c r="N62" s="57"/>
      <c r="O62" s="57"/>
      <c r="P62" s="57"/>
      <c r="Q62" s="57"/>
      <c r="R62" s="57"/>
      <c r="S62" s="57"/>
      <c r="T62" s="57"/>
    </row>
    <row r="63" spans="1:20" x14ac:dyDescent="0.25">
      <c r="A63" s="57" t="str">
        <f>hidden1!A53</f>
        <v xml:space="preserve">  Республика Марий-Эл</v>
      </c>
      <c r="B63" s="58">
        <f>hidden2!L53</f>
        <v>0</v>
      </c>
      <c r="C63" s="58">
        <f>hidden2!M53</f>
        <v>0</v>
      </c>
      <c r="D63" s="58">
        <f>hidden2!N53</f>
        <v>0</v>
      </c>
      <c r="E63" s="58">
        <f>hidden2!O53</f>
        <v>0</v>
      </c>
      <c r="F63" s="58">
        <f>hidden2!P53</f>
        <v>0</v>
      </c>
      <c r="G63" s="58">
        <f>hidden2!Q53</f>
        <v>0</v>
      </c>
      <c r="H63" s="58">
        <f>hidden2!R53</f>
        <v>0</v>
      </c>
      <c r="I63" s="58">
        <f>hidden2!S53</f>
        <v>0</v>
      </c>
      <c r="J63" s="58">
        <f>hidden2!T53</f>
        <v>10507</v>
      </c>
      <c r="K63" s="58">
        <f>hidden2!U53</f>
        <v>10507</v>
      </c>
      <c r="L63" s="58">
        <f>hidden2!V53</f>
        <v>8544</v>
      </c>
      <c r="M63" s="58">
        <f>hidden2!W53</f>
        <v>8544</v>
      </c>
      <c r="N63" s="57"/>
      <c r="O63" s="57"/>
      <c r="P63" s="57"/>
      <c r="Q63" s="57"/>
      <c r="R63" s="57"/>
      <c r="S63" s="57"/>
      <c r="T63" s="57"/>
    </row>
    <row r="64" spans="1:20" x14ac:dyDescent="0.25">
      <c r="A64" s="57" t="str">
        <f>hidden1!A54</f>
        <v xml:space="preserve">  Республика Мордовия</v>
      </c>
      <c r="B64" s="58">
        <f>hidden2!L54</f>
        <v>0</v>
      </c>
      <c r="C64" s="58">
        <f>hidden2!M54</f>
        <v>0</v>
      </c>
      <c r="D64" s="58">
        <f>hidden2!N54</f>
        <v>0</v>
      </c>
      <c r="E64" s="58">
        <f>hidden2!O54</f>
        <v>0</v>
      </c>
      <c r="F64" s="58">
        <f>hidden2!P54</f>
        <v>0</v>
      </c>
      <c r="G64" s="58">
        <f>hidden2!Q54</f>
        <v>0</v>
      </c>
      <c r="H64" s="58">
        <f>hidden2!R54</f>
        <v>0</v>
      </c>
      <c r="I64" s="58">
        <f>hidden2!S54</f>
        <v>0</v>
      </c>
      <c r="J64" s="58">
        <f>hidden2!T54</f>
        <v>39511</v>
      </c>
      <c r="K64" s="58">
        <f>hidden2!U54</f>
        <v>39511</v>
      </c>
      <c r="L64" s="58">
        <f>hidden2!V54</f>
        <v>28673</v>
      </c>
      <c r="M64" s="58">
        <f>hidden2!W54</f>
        <v>28673</v>
      </c>
      <c r="N64" s="57"/>
      <c r="O64" s="57"/>
      <c r="P64" s="57"/>
      <c r="Q64" s="57"/>
      <c r="R64" s="57"/>
      <c r="S64" s="57"/>
      <c r="T64" s="57"/>
    </row>
    <row r="65" spans="1:20" x14ac:dyDescent="0.25">
      <c r="A65" s="57" t="str">
        <f>hidden1!A55</f>
        <v xml:space="preserve">  Республика Татарстан</v>
      </c>
      <c r="B65" s="58">
        <f>hidden2!L55</f>
        <v>0</v>
      </c>
      <c r="C65" s="58">
        <f>hidden2!M55</f>
        <v>0</v>
      </c>
      <c r="D65" s="58">
        <f>hidden2!N55</f>
        <v>0</v>
      </c>
      <c r="E65" s="58">
        <f>hidden2!O55</f>
        <v>0</v>
      </c>
      <c r="F65" s="58">
        <f>hidden2!P55</f>
        <v>0</v>
      </c>
      <c r="G65" s="58">
        <f>hidden2!Q55</f>
        <v>0</v>
      </c>
      <c r="H65" s="58">
        <f>hidden2!R55</f>
        <v>0</v>
      </c>
      <c r="I65" s="58">
        <f>hidden2!S55</f>
        <v>0</v>
      </c>
      <c r="J65" s="58">
        <f>hidden2!T55</f>
        <v>713978</v>
      </c>
      <c r="K65" s="58">
        <f>hidden2!U55</f>
        <v>713978</v>
      </c>
      <c r="L65" s="58">
        <f>hidden2!V55</f>
        <v>947032</v>
      </c>
      <c r="M65" s="58">
        <f>hidden2!W55</f>
        <v>947032</v>
      </c>
      <c r="N65" s="57"/>
      <c r="O65" s="57"/>
      <c r="P65" s="57"/>
      <c r="Q65" s="57"/>
      <c r="R65" s="57"/>
      <c r="S65" s="57"/>
      <c r="T65" s="57"/>
    </row>
    <row r="66" spans="1:20" x14ac:dyDescent="0.25">
      <c r="A66" s="57" t="str">
        <f>hidden1!A56</f>
        <v xml:space="preserve">  Удмуртская Республика</v>
      </c>
      <c r="B66" s="58">
        <f>hidden2!L56</f>
        <v>86550</v>
      </c>
      <c r="C66" s="58">
        <f>hidden2!M56</f>
        <v>86550</v>
      </c>
      <c r="D66" s="58">
        <f>hidden2!N56</f>
        <v>0</v>
      </c>
      <c r="E66" s="58">
        <f>hidden2!O56</f>
        <v>0</v>
      </c>
      <c r="F66" s="58">
        <f>hidden2!P56</f>
        <v>0</v>
      </c>
      <c r="G66" s="58">
        <f>hidden2!Q56</f>
        <v>0</v>
      </c>
      <c r="H66" s="58">
        <f>hidden2!R56</f>
        <v>0</v>
      </c>
      <c r="I66" s="58">
        <f>hidden2!S56</f>
        <v>0</v>
      </c>
      <c r="J66" s="58">
        <f>hidden2!T56</f>
        <v>0</v>
      </c>
      <c r="K66" s="58">
        <f>hidden2!U56</f>
        <v>0</v>
      </c>
      <c r="L66" s="58">
        <f>hidden2!V56</f>
        <v>0</v>
      </c>
      <c r="M66" s="58">
        <f>hidden2!W56</f>
        <v>0</v>
      </c>
      <c r="N66" s="57"/>
      <c r="O66" s="57"/>
      <c r="P66" s="57"/>
      <c r="Q66" s="57"/>
      <c r="R66" s="57"/>
      <c r="S66" s="57"/>
      <c r="T66" s="57"/>
    </row>
    <row r="67" spans="1:20" x14ac:dyDescent="0.25">
      <c r="A67" s="57" t="str">
        <f>hidden1!A57</f>
        <v xml:space="preserve">  Чувашская Республика</v>
      </c>
      <c r="B67" s="58">
        <f>hidden2!L57</f>
        <v>21292</v>
      </c>
      <c r="C67" s="58">
        <f>hidden2!M57</f>
        <v>21292</v>
      </c>
      <c r="D67" s="58">
        <f>hidden2!N57</f>
        <v>0</v>
      </c>
      <c r="E67" s="58">
        <f>hidden2!O57</f>
        <v>0</v>
      </c>
      <c r="F67" s="58">
        <f>hidden2!P57</f>
        <v>0</v>
      </c>
      <c r="G67" s="58">
        <f>hidden2!Q57</f>
        <v>0</v>
      </c>
      <c r="H67" s="58">
        <f>hidden2!R57</f>
        <v>0</v>
      </c>
      <c r="I67" s="58">
        <f>hidden2!S57</f>
        <v>0</v>
      </c>
      <c r="J67" s="58">
        <f>hidden2!T57</f>
        <v>0</v>
      </c>
      <c r="K67" s="58">
        <f>hidden2!U57</f>
        <v>0</v>
      </c>
      <c r="L67" s="58">
        <f>hidden2!V57</f>
        <v>0</v>
      </c>
      <c r="M67" s="58">
        <f>hidden2!W57</f>
        <v>0</v>
      </c>
      <c r="N67" s="57"/>
      <c r="O67" s="57"/>
      <c r="P67" s="57"/>
      <c r="Q67" s="57"/>
      <c r="R67" s="57"/>
      <c r="S67" s="57"/>
      <c r="T67" s="57"/>
    </row>
    <row r="68" spans="1:20" x14ac:dyDescent="0.25">
      <c r="A68" s="57" t="str">
        <f>hidden1!A58</f>
        <v xml:space="preserve">  Кировская область</v>
      </c>
      <c r="B68" s="58">
        <f>hidden2!L58</f>
        <v>7815</v>
      </c>
      <c r="C68" s="58">
        <f>hidden2!M58</f>
        <v>7815</v>
      </c>
      <c r="D68" s="58">
        <f>hidden2!N58</f>
        <v>0</v>
      </c>
      <c r="E68" s="58">
        <f>hidden2!O58</f>
        <v>0</v>
      </c>
      <c r="F68" s="58">
        <f>hidden2!P58</f>
        <v>0</v>
      </c>
      <c r="G68" s="58">
        <f>hidden2!Q58</f>
        <v>0</v>
      </c>
      <c r="H68" s="58">
        <f>hidden2!R58</f>
        <v>0</v>
      </c>
      <c r="I68" s="58">
        <f>hidden2!S58</f>
        <v>0</v>
      </c>
      <c r="J68" s="58">
        <f>hidden2!T58</f>
        <v>15647</v>
      </c>
      <c r="K68" s="58">
        <f>hidden2!U58</f>
        <v>15647</v>
      </c>
      <c r="L68" s="58">
        <f>hidden2!V58</f>
        <v>12146</v>
      </c>
      <c r="M68" s="58">
        <f>hidden2!W58</f>
        <v>12146</v>
      </c>
      <c r="N68" s="57"/>
      <c r="O68" s="57"/>
      <c r="P68" s="57"/>
      <c r="Q68" s="57"/>
      <c r="R68" s="57"/>
      <c r="S68" s="57"/>
      <c r="T68" s="57"/>
    </row>
    <row r="69" spans="1:20" x14ac:dyDescent="0.25">
      <c r="A69" s="57" t="str">
        <f>hidden1!A59</f>
        <v xml:space="preserve">  Нижегородская область</v>
      </c>
      <c r="B69" s="58">
        <f>hidden2!L59</f>
        <v>188540</v>
      </c>
      <c r="C69" s="58">
        <f>hidden2!M59</f>
        <v>188540</v>
      </c>
      <c r="D69" s="58">
        <f>hidden2!N59</f>
        <v>0</v>
      </c>
      <c r="E69" s="58">
        <f>hidden2!O59</f>
        <v>0</v>
      </c>
      <c r="F69" s="58">
        <f>hidden2!P59</f>
        <v>0</v>
      </c>
      <c r="G69" s="58">
        <f>hidden2!Q59</f>
        <v>0</v>
      </c>
      <c r="H69" s="58">
        <f>hidden2!R59</f>
        <v>0</v>
      </c>
      <c r="I69" s="58">
        <f>hidden2!S59</f>
        <v>0</v>
      </c>
      <c r="J69" s="58">
        <f>hidden2!T59</f>
        <v>0</v>
      </c>
      <c r="K69" s="58">
        <f>hidden2!U59</f>
        <v>0</v>
      </c>
      <c r="L69" s="58">
        <f>hidden2!V59</f>
        <v>0</v>
      </c>
      <c r="M69" s="58">
        <f>hidden2!W59</f>
        <v>0</v>
      </c>
      <c r="N69" s="57"/>
      <c r="O69" s="57"/>
      <c r="P69" s="57"/>
      <c r="Q69" s="57"/>
      <c r="R69" s="57"/>
      <c r="S69" s="57"/>
      <c r="T69" s="57"/>
    </row>
    <row r="70" spans="1:20" x14ac:dyDescent="0.25">
      <c r="A70" s="57" t="str">
        <f>hidden1!A60</f>
        <v xml:space="preserve">  Оренбургская область</v>
      </c>
      <c r="B70" s="58">
        <f>hidden2!L60</f>
        <v>0</v>
      </c>
      <c r="C70" s="58">
        <f>hidden2!M60</f>
        <v>0</v>
      </c>
      <c r="D70" s="58">
        <f>hidden2!N60</f>
        <v>0</v>
      </c>
      <c r="E70" s="58">
        <f>hidden2!O60</f>
        <v>0</v>
      </c>
      <c r="F70" s="58">
        <f>hidden2!P60</f>
        <v>0</v>
      </c>
      <c r="G70" s="58">
        <f>hidden2!Q60</f>
        <v>0</v>
      </c>
      <c r="H70" s="58">
        <f>hidden2!R60</f>
        <v>0</v>
      </c>
      <c r="I70" s="58">
        <f>hidden2!S60</f>
        <v>0</v>
      </c>
      <c r="J70" s="58">
        <f>hidden2!T60</f>
        <v>118857</v>
      </c>
      <c r="K70" s="58">
        <f>hidden2!U60</f>
        <v>118857</v>
      </c>
      <c r="L70" s="58">
        <f>hidden2!V60</f>
        <v>0</v>
      </c>
      <c r="M70" s="58">
        <f>hidden2!W60</f>
        <v>0</v>
      </c>
      <c r="N70" s="57"/>
      <c r="O70" s="57"/>
      <c r="P70" s="57"/>
      <c r="Q70" s="57"/>
      <c r="R70" s="57"/>
      <c r="S70" s="57"/>
      <c r="T70" s="57"/>
    </row>
    <row r="71" spans="1:20" x14ac:dyDescent="0.25">
      <c r="A71" s="57" t="str">
        <f>hidden1!A61</f>
        <v xml:space="preserve">  Пензенская область</v>
      </c>
      <c r="B71" s="58">
        <f>hidden2!L61</f>
        <v>0</v>
      </c>
      <c r="C71" s="58">
        <f>hidden2!M61</f>
        <v>0</v>
      </c>
      <c r="D71" s="58">
        <f>hidden2!N61</f>
        <v>0</v>
      </c>
      <c r="E71" s="58">
        <f>hidden2!O61</f>
        <v>0</v>
      </c>
      <c r="F71" s="58">
        <f>hidden2!P61</f>
        <v>0</v>
      </c>
      <c r="G71" s="58">
        <f>hidden2!Q61</f>
        <v>0</v>
      </c>
      <c r="H71" s="58">
        <f>hidden2!R61</f>
        <v>0</v>
      </c>
      <c r="I71" s="58">
        <f>hidden2!S61</f>
        <v>0</v>
      </c>
      <c r="J71" s="58">
        <f>hidden2!T61</f>
        <v>133571</v>
      </c>
      <c r="K71" s="58">
        <f>hidden2!U61</f>
        <v>133571</v>
      </c>
      <c r="L71" s="58">
        <f>hidden2!V61</f>
        <v>31289</v>
      </c>
      <c r="M71" s="58">
        <f>hidden2!W61</f>
        <v>31289</v>
      </c>
      <c r="N71" s="57"/>
      <c r="O71" s="57"/>
      <c r="P71" s="57"/>
      <c r="Q71" s="57"/>
      <c r="R71" s="57"/>
      <c r="S71" s="57"/>
      <c r="T71" s="57"/>
    </row>
    <row r="72" spans="1:20" x14ac:dyDescent="0.25">
      <c r="A72" s="57" t="str">
        <f>hidden1!A62</f>
        <v xml:space="preserve">  Пермский край</v>
      </c>
      <c r="B72" s="58">
        <f>hidden2!L62</f>
        <v>77117</v>
      </c>
      <c r="C72" s="58">
        <f>hidden2!M62</f>
        <v>77117</v>
      </c>
      <c r="D72" s="58">
        <f>hidden2!N62</f>
        <v>0</v>
      </c>
      <c r="E72" s="58">
        <f>hidden2!O62</f>
        <v>0</v>
      </c>
      <c r="F72" s="58">
        <f>hidden2!P62</f>
        <v>0</v>
      </c>
      <c r="G72" s="58">
        <f>hidden2!Q62</f>
        <v>0</v>
      </c>
      <c r="H72" s="58">
        <f>hidden2!R62</f>
        <v>0</v>
      </c>
      <c r="I72" s="58">
        <f>hidden2!S62</f>
        <v>0</v>
      </c>
      <c r="J72" s="58">
        <f>hidden2!T62</f>
        <v>0</v>
      </c>
      <c r="K72" s="58">
        <f>hidden2!U62</f>
        <v>0</v>
      </c>
      <c r="L72" s="58">
        <f>hidden2!V62</f>
        <v>0</v>
      </c>
      <c r="M72" s="58">
        <f>hidden2!W62</f>
        <v>0</v>
      </c>
      <c r="N72" s="57"/>
      <c r="O72" s="57"/>
      <c r="P72" s="57"/>
      <c r="Q72" s="57"/>
      <c r="R72" s="57"/>
      <c r="S72" s="57"/>
      <c r="T72" s="57"/>
    </row>
    <row r="73" spans="1:20" x14ac:dyDescent="0.25">
      <c r="A73" s="57" t="str">
        <f>hidden1!A63</f>
        <v xml:space="preserve">  Самарская область</v>
      </c>
      <c r="B73" s="58">
        <f>hidden2!L63</f>
        <v>0</v>
      </c>
      <c r="C73" s="58">
        <f>hidden2!M63</f>
        <v>0</v>
      </c>
      <c r="D73" s="58">
        <f>hidden2!N63</f>
        <v>637199</v>
      </c>
      <c r="E73" s="58">
        <f>hidden2!O63</f>
        <v>637199</v>
      </c>
      <c r="F73" s="58">
        <f>hidden2!P63</f>
        <v>0</v>
      </c>
      <c r="G73" s="58">
        <f>hidden2!Q63</f>
        <v>0</v>
      </c>
      <c r="H73" s="58">
        <f>hidden2!R63</f>
        <v>0</v>
      </c>
      <c r="I73" s="58">
        <f>hidden2!S63</f>
        <v>0</v>
      </c>
      <c r="J73" s="58">
        <f>hidden2!T63</f>
        <v>148596</v>
      </c>
      <c r="K73" s="58">
        <f>hidden2!U63</f>
        <v>148596</v>
      </c>
      <c r="L73" s="58">
        <f>hidden2!V63</f>
        <v>33722</v>
      </c>
      <c r="M73" s="58">
        <f>hidden2!W63</f>
        <v>33722</v>
      </c>
      <c r="N73" s="57"/>
      <c r="O73" s="57"/>
      <c r="P73" s="57"/>
      <c r="Q73" s="57"/>
      <c r="R73" s="57"/>
      <c r="S73" s="57"/>
      <c r="T73" s="57"/>
    </row>
    <row r="74" spans="1:20" x14ac:dyDescent="0.25">
      <c r="A74" s="57" t="str">
        <f>hidden1!A64</f>
        <v xml:space="preserve">  Саратовская область</v>
      </c>
      <c r="B74" s="58">
        <f>hidden2!L64</f>
        <v>0</v>
      </c>
      <c r="C74" s="58">
        <f>hidden2!M64</f>
        <v>0</v>
      </c>
      <c r="D74" s="58">
        <f>hidden2!N64</f>
        <v>0</v>
      </c>
      <c r="E74" s="58">
        <f>hidden2!O64</f>
        <v>0</v>
      </c>
      <c r="F74" s="58">
        <f>hidden2!P64</f>
        <v>0</v>
      </c>
      <c r="G74" s="58">
        <f>hidden2!Q64</f>
        <v>0</v>
      </c>
      <c r="H74" s="58">
        <f>hidden2!R64</f>
        <v>0</v>
      </c>
      <c r="I74" s="58">
        <f>hidden2!S64</f>
        <v>0</v>
      </c>
      <c r="J74" s="58">
        <f>hidden2!T64</f>
        <v>76056</v>
      </c>
      <c r="K74" s="58">
        <f>hidden2!U64</f>
        <v>76056</v>
      </c>
      <c r="L74" s="58">
        <f>hidden2!V64</f>
        <v>131548</v>
      </c>
      <c r="M74" s="58">
        <f>hidden2!W64</f>
        <v>131548</v>
      </c>
      <c r="N74" s="57"/>
      <c r="O74" s="57"/>
      <c r="P74" s="57"/>
      <c r="Q74" s="57"/>
      <c r="R74" s="57"/>
      <c r="S74" s="57"/>
      <c r="T74" s="57"/>
    </row>
    <row r="75" spans="1:20" x14ac:dyDescent="0.25">
      <c r="A75" s="57" t="str">
        <f>hidden1!A65</f>
        <v xml:space="preserve">  Ульяновская область</v>
      </c>
      <c r="B75" s="58">
        <f>hidden2!L65</f>
        <v>0</v>
      </c>
      <c r="C75" s="58">
        <f>hidden2!M65</f>
        <v>0</v>
      </c>
      <c r="D75" s="58">
        <f>hidden2!N65</f>
        <v>0</v>
      </c>
      <c r="E75" s="58">
        <f>hidden2!O65</f>
        <v>0</v>
      </c>
      <c r="F75" s="58">
        <f>hidden2!P65</f>
        <v>0</v>
      </c>
      <c r="G75" s="58">
        <f>hidden2!Q65</f>
        <v>0</v>
      </c>
      <c r="H75" s="58">
        <f>hidden2!R65</f>
        <v>0</v>
      </c>
      <c r="I75" s="58">
        <f>hidden2!S65</f>
        <v>0</v>
      </c>
      <c r="J75" s="58">
        <f>hidden2!T65</f>
        <v>41473</v>
      </c>
      <c r="K75" s="58">
        <f>hidden2!U65</f>
        <v>41473</v>
      </c>
      <c r="L75" s="58">
        <f>hidden2!V65</f>
        <v>29729</v>
      </c>
      <c r="M75" s="58">
        <f>hidden2!W65</f>
        <v>29729</v>
      </c>
      <c r="N75" s="57"/>
      <c r="O75" s="57"/>
      <c r="P75" s="57"/>
      <c r="Q75" s="57"/>
      <c r="R75" s="57"/>
      <c r="S75" s="57"/>
      <c r="T75" s="57"/>
    </row>
    <row r="76" spans="1:20" x14ac:dyDescent="0.25">
      <c r="A76" s="57" t="str">
        <f>hidden1!A66</f>
        <v xml:space="preserve"> УРАЛЬСКИЙ ФЕДЕРАЛЬНЫЙ ОКРУГ</v>
      </c>
      <c r="B76" s="58">
        <f>hidden2!L66</f>
        <v>53658</v>
      </c>
      <c r="C76" s="58">
        <f>hidden2!M66</f>
        <v>53658</v>
      </c>
      <c r="D76" s="58">
        <f>hidden2!N66</f>
        <v>533226</v>
      </c>
      <c r="E76" s="58">
        <f>hidden2!O66</f>
        <v>533226</v>
      </c>
      <c r="F76" s="58">
        <f>hidden2!P66</f>
        <v>0</v>
      </c>
      <c r="G76" s="58">
        <f>hidden2!Q66</f>
        <v>0</v>
      </c>
      <c r="H76" s="58">
        <f>hidden2!R66</f>
        <v>103313</v>
      </c>
      <c r="I76" s="58">
        <f>hidden2!S66</f>
        <v>103313</v>
      </c>
      <c r="J76" s="58">
        <f>hidden2!T66</f>
        <v>178764</v>
      </c>
      <c r="K76" s="58">
        <f>hidden2!U66</f>
        <v>178764</v>
      </c>
      <c r="L76" s="58">
        <f>hidden2!V66</f>
        <v>100867</v>
      </c>
      <c r="M76" s="58">
        <f>hidden2!W66</f>
        <v>100867</v>
      </c>
      <c r="N76" s="57"/>
      <c r="O76" s="57"/>
      <c r="P76" s="57"/>
      <c r="Q76" s="57"/>
      <c r="R76" s="57"/>
      <c r="S76" s="57"/>
      <c r="T76" s="57"/>
    </row>
    <row r="77" spans="1:20" x14ac:dyDescent="0.25">
      <c r="A77" s="57" t="str">
        <f>hidden1!A67</f>
        <v xml:space="preserve">  Курганская область</v>
      </c>
      <c r="B77" s="58">
        <f>hidden2!L67</f>
        <v>33055</v>
      </c>
      <c r="C77" s="58">
        <f>hidden2!M67</f>
        <v>33055</v>
      </c>
      <c r="D77" s="58">
        <f>hidden2!N67</f>
        <v>0</v>
      </c>
      <c r="E77" s="58">
        <f>hidden2!O67</f>
        <v>0</v>
      </c>
      <c r="F77" s="58">
        <f>hidden2!P67</f>
        <v>0</v>
      </c>
      <c r="G77" s="58">
        <f>hidden2!Q67</f>
        <v>0</v>
      </c>
      <c r="H77" s="58">
        <f>hidden2!R67</f>
        <v>0</v>
      </c>
      <c r="I77" s="58">
        <f>hidden2!S67</f>
        <v>0</v>
      </c>
      <c r="J77" s="58">
        <f>hidden2!T67</f>
        <v>3028</v>
      </c>
      <c r="K77" s="58">
        <f>hidden2!U67</f>
        <v>3028</v>
      </c>
      <c r="L77" s="58">
        <f>hidden2!V67</f>
        <v>4852</v>
      </c>
      <c r="M77" s="58">
        <f>hidden2!W67</f>
        <v>4852</v>
      </c>
      <c r="N77" s="57"/>
      <c r="O77" s="57"/>
      <c r="P77" s="57"/>
      <c r="Q77" s="57"/>
      <c r="R77" s="57"/>
      <c r="S77" s="57"/>
      <c r="T77" s="57"/>
    </row>
    <row r="78" spans="1:20" x14ac:dyDescent="0.25">
      <c r="A78" s="57" t="str">
        <f>hidden1!A68</f>
        <v xml:space="preserve">  Свердловская область</v>
      </c>
      <c r="B78" s="58">
        <f>hidden2!L68</f>
        <v>0</v>
      </c>
      <c r="C78" s="58">
        <f>hidden2!M68</f>
        <v>0</v>
      </c>
      <c r="D78" s="58">
        <f>hidden2!N68</f>
        <v>0</v>
      </c>
      <c r="E78" s="58">
        <f>hidden2!O68</f>
        <v>0</v>
      </c>
      <c r="F78" s="58">
        <f>hidden2!P68</f>
        <v>0</v>
      </c>
      <c r="G78" s="58">
        <f>hidden2!Q68</f>
        <v>0</v>
      </c>
      <c r="H78" s="58">
        <f>hidden2!R68</f>
        <v>0</v>
      </c>
      <c r="I78" s="58">
        <f>hidden2!S68</f>
        <v>0</v>
      </c>
      <c r="J78" s="58">
        <f>hidden2!T68</f>
        <v>7512</v>
      </c>
      <c r="K78" s="58">
        <f>hidden2!U68</f>
        <v>7512</v>
      </c>
      <c r="L78" s="58">
        <f>hidden2!V68</f>
        <v>2957</v>
      </c>
      <c r="M78" s="58">
        <f>hidden2!W68</f>
        <v>2957</v>
      </c>
      <c r="N78" s="57"/>
      <c r="O78" s="57"/>
      <c r="P78" s="57"/>
      <c r="Q78" s="57"/>
      <c r="R78" s="57"/>
      <c r="S78" s="57"/>
      <c r="T78" s="57"/>
    </row>
    <row r="79" spans="1:20" x14ac:dyDescent="0.25">
      <c r="A79" s="57" t="str">
        <f>hidden1!A69</f>
        <v xml:space="preserve">  Тюменская область</v>
      </c>
      <c r="B79" s="58">
        <f>hidden2!L69</f>
        <v>0</v>
      </c>
      <c r="C79" s="58">
        <f>hidden2!M69</f>
        <v>0</v>
      </c>
      <c r="D79" s="58">
        <f>hidden2!N69</f>
        <v>0</v>
      </c>
      <c r="E79" s="58">
        <f>hidden2!O69</f>
        <v>0</v>
      </c>
      <c r="F79" s="58">
        <f>hidden2!P69</f>
        <v>0</v>
      </c>
      <c r="G79" s="58">
        <f>hidden2!Q69</f>
        <v>0</v>
      </c>
      <c r="H79" s="58">
        <f>hidden2!R69</f>
        <v>0</v>
      </c>
      <c r="I79" s="58">
        <f>hidden2!S69</f>
        <v>0</v>
      </c>
      <c r="J79" s="58">
        <f>hidden2!T69</f>
        <v>49341</v>
      </c>
      <c r="K79" s="58">
        <f>hidden2!U69</f>
        <v>49341</v>
      </c>
      <c r="L79" s="58">
        <f>hidden2!V69</f>
        <v>0</v>
      </c>
      <c r="M79" s="58">
        <f>hidden2!W69</f>
        <v>0</v>
      </c>
      <c r="N79" s="57"/>
      <c r="O79" s="57"/>
      <c r="P79" s="57"/>
      <c r="Q79" s="57"/>
      <c r="R79" s="57"/>
      <c r="S79" s="57"/>
      <c r="T79" s="57"/>
    </row>
    <row r="80" spans="1:20" x14ac:dyDescent="0.25">
      <c r="A80" s="57" t="str">
        <f>hidden1!A70</f>
        <v xml:space="preserve">  Челябинская область</v>
      </c>
      <c r="B80" s="58">
        <f>hidden2!L70</f>
        <v>6684</v>
      </c>
      <c r="C80" s="58">
        <f>hidden2!M70</f>
        <v>6684</v>
      </c>
      <c r="D80" s="58">
        <f>hidden2!N70</f>
        <v>533226</v>
      </c>
      <c r="E80" s="58">
        <f>hidden2!O70</f>
        <v>533226</v>
      </c>
      <c r="F80" s="58">
        <f>hidden2!P70</f>
        <v>0</v>
      </c>
      <c r="G80" s="58">
        <f>hidden2!Q70</f>
        <v>0</v>
      </c>
      <c r="H80" s="58">
        <f>hidden2!R70</f>
        <v>0</v>
      </c>
      <c r="I80" s="58">
        <f>hidden2!S70</f>
        <v>0</v>
      </c>
      <c r="J80" s="58">
        <f>hidden2!T70</f>
        <v>97107</v>
      </c>
      <c r="K80" s="58">
        <f>hidden2!U70</f>
        <v>97107</v>
      </c>
      <c r="L80" s="58">
        <f>hidden2!V70</f>
        <v>31815</v>
      </c>
      <c r="M80" s="58">
        <f>hidden2!W70</f>
        <v>31815</v>
      </c>
      <c r="N80" s="57"/>
      <c r="O80" s="57"/>
      <c r="P80" s="57"/>
      <c r="Q80" s="57"/>
      <c r="R80" s="57"/>
      <c r="S80" s="57"/>
      <c r="T80" s="57"/>
    </row>
    <row r="81" spans="1:20" x14ac:dyDescent="0.25">
      <c r="A81" s="57" t="str">
        <f>hidden1!A71</f>
        <v xml:space="preserve">  Ханты-Мансийский автономный округ - Югра</v>
      </c>
      <c r="B81" s="58">
        <f>hidden2!L71</f>
        <v>0</v>
      </c>
      <c r="C81" s="58">
        <f>hidden2!M71</f>
        <v>0</v>
      </c>
      <c r="D81" s="58">
        <f>hidden2!N71</f>
        <v>0</v>
      </c>
      <c r="E81" s="58">
        <f>hidden2!O71</f>
        <v>0</v>
      </c>
      <c r="F81" s="58">
        <f>hidden2!P71</f>
        <v>0</v>
      </c>
      <c r="G81" s="58">
        <f>hidden2!Q71</f>
        <v>0</v>
      </c>
      <c r="H81" s="58">
        <f>hidden2!R71</f>
        <v>103313</v>
      </c>
      <c r="I81" s="58">
        <f>hidden2!S71</f>
        <v>103313</v>
      </c>
      <c r="J81" s="58">
        <f>hidden2!T71</f>
        <v>21776</v>
      </c>
      <c r="K81" s="58">
        <f>hidden2!U71</f>
        <v>21776</v>
      </c>
      <c r="L81" s="58">
        <f>hidden2!V71</f>
        <v>61243</v>
      </c>
      <c r="M81" s="58">
        <f>hidden2!W71</f>
        <v>61243</v>
      </c>
      <c r="N81" s="57"/>
      <c r="O81" s="57"/>
      <c r="P81" s="57"/>
      <c r="Q81" s="57"/>
      <c r="R81" s="57"/>
      <c r="S81" s="57"/>
      <c r="T81" s="57"/>
    </row>
    <row r="82" spans="1:20" x14ac:dyDescent="0.25">
      <c r="A82" s="57" t="str">
        <f>hidden1!A72</f>
        <v xml:space="preserve">  Ямало-Ненецкий автономный округ</v>
      </c>
      <c r="B82" s="58">
        <f>hidden2!L72</f>
        <v>13919</v>
      </c>
      <c r="C82" s="58">
        <f>hidden2!M72</f>
        <v>13919</v>
      </c>
      <c r="D82" s="58">
        <f>hidden2!N72</f>
        <v>0</v>
      </c>
      <c r="E82" s="58">
        <f>hidden2!O72</f>
        <v>0</v>
      </c>
      <c r="F82" s="58">
        <f>hidden2!P72</f>
        <v>0</v>
      </c>
      <c r="G82" s="58">
        <f>hidden2!Q72</f>
        <v>0</v>
      </c>
      <c r="H82" s="58">
        <f>hidden2!R72</f>
        <v>0</v>
      </c>
      <c r="I82" s="58">
        <f>hidden2!S72</f>
        <v>0</v>
      </c>
      <c r="J82" s="58">
        <f>hidden2!T72</f>
        <v>0</v>
      </c>
      <c r="K82" s="58">
        <f>hidden2!U72</f>
        <v>0</v>
      </c>
      <c r="L82" s="58">
        <f>hidden2!V72</f>
        <v>0</v>
      </c>
      <c r="M82" s="58">
        <f>hidden2!W72</f>
        <v>0</v>
      </c>
      <c r="N82" s="57"/>
      <c r="O82" s="57"/>
      <c r="P82" s="57"/>
      <c r="Q82" s="57"/>
      <c r="R82" s="57"/>
      <c r="S82" s="57"/>
      <c r="T82" s="57"/>
    </row>
    <row r="83" spans="1:20" x14ac:dyDescent="0.25">
      <c r="A83" s="57" t="str">
        <f>hidden1!A73</f>
        <v xml:space="preserve"> СИБИРСКИЙ ФЕДЕРАЛЬНЫЙ ОКРУГ</v>
      </c>
      <c r="B83" s="58">
        <f>hidden2!L73</f>
        <v>399571</v>
      </c>
      <c r="C83" s="58">
        <f>hidden2!M73</f>
        <v>399571</v>
      </c>
      <c r="D83" s="58">
        <f>hidden2!N73</f>
        <v>0</v>
      </c>
      <c r="E83" s="58">
        <f>hidden2!O73</f>
        <v>0</v>
      </c>
      <c r="F83" s="58">
        <f>hidden2!P73</f>
        <v>0</v>
      </c>
      <c r="G83" s="58">
        <f>hidden2!Q73</f>
        <v>0</v>
      </c>
      <c r="H83" s="58">
        <f>hidden2!R73</f>
        <v>13980</v>
      </c>
      <c r="I83" s="58">
        <f>hidden2!S73</f>
        <v>13980</v>
      </c>
      <c r="J83" s="58">
        <f>hidden2!T73</f>
        <v>587866</v>
      </c>
      <c r="K83" s="58">
        <f>hidden2!U73</f>
        <v>587866</v>
      </c>
      <c r="L83" s="58">
        <f>hidden2!V73</f>
        <v>297682</v>
      </c>
      <c r="M83" s="58">
        <f>hidden2!W73</f>
        <v>297682</v>
      </c>
      <c r="N83" s="57"/>
      <c r="O83" s="57"/>
      <c r="P83" s="57"/>
      <c r="Q83" s="57"/>
      <c r="R83" s="57"/>
      <c r="S83" s="57"/>
      <c r="T83" s="57"/>
    </row>
    <row r="84" spans="1:20" x14ac:dyDescent="0.25">
      <c r="A84" s="57" t="str">
        <f>hidden1!A74</f>
        <v xml:space="preserve">  Республика Алтай</v>
      </c>
      <c r="B84" s="58">
        <f>hidden2!L74</f>
        <v>0</v>
      </c>
      <c r="C84" s="58">
        <f>hidden2!M74</f>
        <v>0</v>
      </c>
      <c r="D84" s="58">
        <f>hidden2!N74</f>
        <v>0</v>
      </c>
      <c r="E84" s="58">
        <f>hidden2!O74</f>
        <v>0</v>
      </c>
      <c r="F84" s="58">
        <f>hidden2!P74</f>
        <v>0</v>
      </c>
      <c r="G84" s="58">
        <f>hidden2!Q74</f>
        <v>0</v>
      </c>
      <c r="H84" s="58">
        <f>hidden2!R74</f>
        <v>0</v>
      </c>
      <c r="I84" s="58">
        <f>hidden2!S74</f>
        <v>0</v>
      </c>
      <c r="J84" s="58">
        <f>hidden2!T74</f>
        <v>17188</v>
      </c>
      <c r="K84" s="58">
        <f>hidden2!U74</f>
        <v>17188</v>
      </c>
      <c r="L84" s="58">
        <f>hidden2!V74</f>
        <v>0</v>
      </c>
      <c r="M84" s="58">
        <f>hidden2!W74</f>
        <v>0</v>
      </c>
      <c r="N84" s="57"/>
      <c r="O84" s="57"/>
      <c r="P84" s="57"/>
      <c r="Q84" s="57"/>
      <c r="R84" s="57"/>
      <c r="S84" s="57"/>
      <c r="T84" s="57"/>
    </row>
    <row r="85" spans="1:20" x14ac:dyDescent="0.25">
      <c r="A85" s="57" t="str">
        <f>hidden1!A75</f>
        <v xml:space="preserve">  Республика Тыва</v>
      </c>
      <c r="B85" s="58">
        <f>hidden2!L75</f>
        <v>0</v>
      </c>
      <c r="C85" s="58">
        <f>hidden2!M75</f>
        <v>0</v>
      </c>
      <c r="D85" s="58">
        <f>hidden2!N75</f>
        <v>0</v>
      </c>
      <c r="E85" s="58">
        <f>hidden2!O75</f>
        <v>0</v>
      </c>
      <c r="F85" s="58">
        <f>hidden2!P75</f>
        <v>0</v>
      </c>
      <c r="G85" s="58">
        <f>hidden2!Q75</f>
        <v>0</v>
      </c>
      <c r="H85" s="58">
        <f>hidden2!R75</f>
        <v>0</v>
      </c>
      <c r="I85" s="58">
        <f>hidden2!S75</f>
        <v>0</v>
      </c>
      <c r="J85" s="58">
        <f>hidden2!T75</f>
        <v>4489</v>
      </c>
      <c r="K85" s="58">
        <f>hidden2!U75</f>
        <v>4489</v>
      </c>
      <c r="L85" s="58">
        <f>hidden2!V75</f>
        <v>1736</v>
      </c>
      <c r="M85" s="58">
        <f>hidden2!W75</f>
        <v>1736</v>
      </c>
      <c r="N85" s="57"/>
      <c r="O85" s="57"/>
      <c r="P85" s="57"/>
      <c r="Q85" s="57"/>
      <c r="R85" s="57"/>
      <c r="S85" s="57"/>
      <c r="T85" s="57"/>
    </row>
    <row r="86" spans="1:20" x14ac:dyDescent="0.25">
      <c r="A86" s="57" t="str">
        <f>hidden1!A76</f>
        <v xml:space="preserve">  Республика Хакасия</v>
      </c>
      <c r="B86" s="58">
        <f>hidden2!L76</f>
        <v>0</v>
      </c>
      <c r="C86" s="58">
        <f>hidden2!M76</f>
        <v>0</v>
      </c>
      <c r="D86" s="58">
        <f>hidden2!N76</f>
        <v>0</v>
      </c>
      <c r="E86" s="58">
        <f>hidden2!O76</f>
        <v>0</v>
      </c>
      <c r="F86" s="58">
        <f>hidden2!P76</f>
        <v>0</v>
      </c>
      <c r="G86" s="58">
        <f>hidden2!Q76</f>
        <v>0</v>
      </c>
      <c r="H86" s="58">
        <f>hidden2!R76</f>
        <v>9552</v>
      </c>
      <c r="I86" s="58">
        <f>hidden2!S76</f>
        <v>9552</v>
      </c>
      <c r="J86" s="58">
        <f>hidden2!T76</f>
        <v>48125</v>
      </c>
      <c r="K86" s="58">
        <f>hidden2!U76</f>
        <v>48125</v>
      </c>
      <c r="L86" s="58">
        <f>hidden2!V76</f>
        <v>1626</v>
      </c>
      <c r="M86" s="58">
        <f>hidden2!W76</f>
        <v>1626</v>
      </c>
      <c r="N86" s="57"/>
      <c r="O86" s="57"/>
      <c r="P86" s="57"/>
      <c r="Q86" s="57"/>
      <c r="R86" s="57"/>
      <c r="S86" s="57"/>
      <c r="T86" s="57"/>
    </row>
    <row r="87" spans="1:20" x14ac:dyDescent="0.25">
      <c r="A87" s="57" t="str">
        <f>hidden1!A77</f>
        <v xml:space="preserve">  Алтайский край</v>
      </c>
      <c r="B87" s="58">
        <f>hidden2!L77</f>
        <v>7129</v>
      </c>
      <c r="C87" s="58">
        <f>hidden2!M77</f>
        <v>7129</v>
      </c>
      <c r="D87" s="58">
        <f>hidden2!N77</f>
        <v>0</v>
      </c>
      <c r="E87" s="58">
        <f>hidden2!O77</f>
        <v>0</v>
      </c>
      <c r="F87" s="58">
        <f>hidden2!P77</f>
        <v>0</v>
      </c>
      <c r="G87" s="58">
        <f>hidden2!Q77</f>
        <v>0</v>
      </c>
      <c r="H87" s="58">
        <f>hidden2!R77</f>
        <v>0</v>
      </c>
      <c r="I87" s="58">
        <f>hidden2!S77</f>
        <v>0</v>
      </c>
      <c r="J87" s="58">
        <f>hidden2!T77</f>
        <v>90970</v>
      </c>
      <c r="K87" s="58">
        <f>hidden2!U77</f>
        <v>90970</v>
      </c>
      <c r="L87" s="58">
        <f>hidden2!V77</f>
        <v>15826</v>
      </c>
      <c r="M87" s="58">
        <f>hidden2!W77</f>
        <v>15826</v>
      </c>
      <c r="N87" s="57"/>
      <c r="O87" s="57"/>
      <c r="P87" s="57"/>
      <c r="Q87" s="57"/>
      <c r="R87" s="57"/>
      <c r="S87" s="57"/>
      <c r="T87" s="57"/>
    </row>
    <row r="88" spans="1:20" x14ac:dyDescent="0.25">
      <c r="A88" s="57" t="str">
        <f>hidden1!A78</f>
        <v xml:space="preserve">  Красноярский край</v>
      </c>
      <c r="B88" s="58">
        <f>hidden2!L78</f>
        <v>7224</v>
      </c>
      <c r="C88" s="58">
        <f>hidden2!M78</f>
        <v>7224</v>
      </c>
      <c r="D88" s="58">
        <f>hidden2!N78</f>
        <v>0</v>
      </c>
      <c r="E88" s="58">
        <f>hidden2!O78</f>
        <v>0</v>
      </c>
      <c r="F88" s="58">
        <f>hidden2!P78</f>
        <v>0</v>
      </c>
      <c r="G88" s="58">
        <f>hidden2!Q78</f>
        <v>0</v>
      </c>
      <c r="H88" s="58">
        <f>hidden2!R78</f>
        <v>1939</v>
      </c>
      <c r="I88" s="58">
        <f>hidden2!S78</f>
        <v>1939</v>
      </c>
      <c r="J88" s="58">
        <f>hidden2!T78</f>
        <v>75894</v>
      </c>
      <c r="K88" s="58">
        <f>hidden2!U78</f>
        <v>75894</v>
      </c>
      <c r="L88" s="58">
        <f>hidden2!V78</f>
        <v>29395</v>
      </c>
      <c r="M88" s="58">
        <f>hidden2!W78</f>
        <v>29395</v>
      </c>
      <c r="N88" s="57"/>
      <c r="O88" s="57"/>
      <c r="P88" s="57"/>
      <c r="Q88" s="57"/>
      <c r="R88" s="57"/>
      <c r="S88" s="57"/>
      <c r="T88" s="57"/>
    </row>
    <row r="89" spans="1:20" x14ac:dyDescent="0.25">
      <c r="A89" s="57" t="str">
        <f>hidden1!A79</f>
        <v xml:space="preserve">  Иркутская область</v>
      </c>
      <c r="B89" s="58">
        <f>hidden2!L79</f>
        <v>0</v>
      </c>
      <c r="C89" s="58">
        <f>hidden2!M79</f>
        <v>0</v>
      </c>
      <c r="D89" s="58">
        <f>hidden2!N79</f>
        <v>0</v>
      </c>
      <c r="E89" s="58">
        <f>hidden2!O79</f>
        <v>0</v>
      </c>
      <c r="F89" s="58">
        <f>hidden2!P79</f>
        <v>0</v>
      </c>
      <c r="G89" s="58">
        <f>hidden2!Q79</f>
        <v>0</v>
      </c>
      <c r="H89" s="58">
        <f>hidden2!R79</f>
        <v>2415</v>
      </c>
      <c r="I89" s="58">
        <f>hidden2!S79</f>
        <v>2415</v>
      </c>
      <c r="J89" s="58">
        <f>hidden2!T79</f>
        <v>85662</v>
      </c>
      <c r="K89" s="58">
        <f>hidden2!U79</f>
        <v>85662</v>
      </c>
      <c r="L89" s="58">
        <f>hidden2!V79</f>
        <v>105428</v>
      </c>
      <c r="M89" s="58">
        <f>hidden2!W79</f>
        <v>105428</v>
      </c>
      <c r="N89" s="57"/>
      <c r="O89" s="57"/>
      <c r="P89" s="57"/>
      <c r="Q89" s="57"/>
      <c r="R89" s="57"/>
      <c r="S89" s="57"/>
      <c r="T89" s="57"/>
    </row>
    <row r="90" spans="1:20" x14ac:dyDescent="0.25">
      <c r="A90" s="57" t="str">
        <f>hidden1!A80</f>
        <v xml:space="preserve">  Кемеровская область - Кузбасс</v>
      </c>
      <c r="B90" s="58">
        <f>hidden2!L80</f>
        <v>385218</v>
      </c>
      <c r="C90" s="58">
        <f>hidden2!M80</f>
        <v>385218</v>
      </c>
      <c r="D90" s="58">
        <f>hidden2!N80</f>
        <v>0</v>
      </c>
      <c r="E90" s="58">
        <f>hidden2!O80</f>
        <v>0</v>
      </c>
      <c r="F90" s="58">
        <f>hidden2!P80</f>
        <v>0</v>
      </c>
      <c r="G90" s="58">
        <f>hidden2!Q80</f>
        <v>0</v>
      </c>
      <c r="H90" s="58">
        <f>hidden2!R80</f>
        <v>0</v>
      </c>
      <c r="I90" s="58">
        <f>hidden2!S80</f>
        <v>0</v>
      </c>
      <c r="J90" s="58">
        <f>hidden2!T80</f>
        <v>18</v>
      </c>
      <c r="K90" s="58">
        <f>hidden2!U80</f>
        <v>18</v>
      </c>
      <c r="L90" s="58">
        <f>hidden2!V80</f>
        <v>43342</v>
      </c>
      <c r="M90" s="58">
        <f>hidden2!W80</f>
        <v>43342</v>
      </c>
      <c r="N90" s="57"/>
      <c r="O90" s="57"/>
      <c r="P90" s="57"/>
      <c r="Q90" s="57"/>
      <c r="R90" s="57"/>
      <c r="S90" s="57"/>
      <c r="T90" s="57"/>
    </row>
    <row r="91" spans="1:20" x14ac:dyDescent="0.25">
      <c r="A91" s="57" t="str">
        <f>hidden1!A81</f>
        <v xml:space="preserve">  Новосибирская область</v>
      </c>
      <c r="B91" s="58">
        <f>hidden2!L81</f>
        <v>0</v>
      </c>
      <c r="C91" s="58">
        <f>hidden2!M81</f>
        <v>0</v>
      </c>
      <c r="D91" s="58">
        <f>hidden2!N81</f>
        <v>0</v>
      </c>
      <c r="E91" s="58">
        <f>hidden2!O81</f>
        <v>0</v>
      </c>
      <c r="F91" s="58">
        <f>hidden2!P81</f>
        <v>0</v>
      </c>
      <c r="G91" s="58">
        <f>hidden2!Q81</f>
        <v>0</v>
      </c>
      <c r="H91" s="58">
        <f>hidden2!R81</f>
        <v>0</v>
      </c>
      <c r="I91" s="58">
        <f>hidden2!S81</f>
        <v>0</v>
      </c>
      <c r="J91" s="58">
        <f>hidden2!T81</f>
        <v>177536</v>
      </c>
      <c r="K91" s="58">
        <f>hidden2!U81</f>
        <v>177536</v>
      </c>
      <c r="L91" s="58">
        <f>hidden2!V81</f>
        <v>83169</v>
      </c>
      <c r="M91" s="58">
        <f>hidden2!W81</f>
        <v>83169</v>
      </c>
      <c r="N91" s="57"/>
      <c r="O91" s="57"/>
      <c r="P91" s="57"/>
      <c r="Q91" s="57"/>
      <c r="R91" s="57"/>
      <c r="S91" s="57"/>
      <c r="T91" s="57"/>
    </row>
    <row r="92" spans="1:20" x14ac:dyDescent="0.25">
      <c r="A92" s="57" t="str">
        <f>hidden1!A82</f>
        <v xml:space="preserve">  Омская область</v>
      </c>
      <c r="B92" s="58">
        <f>hidden2!L82</f>
        <v>0</v>
      </c>
      <c r="C92" s="58">
        <f>hidden2!M82</f>
        <v>0</v>
      </c>
      <c r="D92" s="58">
        <f>hidden2!N82</f>
        <v>0</v>
      </c>
      <c r="E92" s="58">
        <f>hidden2!O82</f>
        <v>0</v>
      </c>
      <c r="F92" s="58">
        <f>hidden2!P82</f>
        <v>0</v>
      </c>
      <c r="G92" s="58">
        <f>hidden2!Q82</f>
        <v>0</v>
      </c>
      <c r="H92" s="58">
        <f>hidden2!R82</f>
        <v>0</v>
      </c>
      <c r="I92" s="58">
        <f>hidden2!S82</f>
        <v>0</v>
      </c>
      <c r="J92" s="58">
        <f>hidden2!T82</f>
        <v>61191</v>
      </c>
      <c r="K92" s="58">
        <f>hidden2!U82</f>
        <v>61191</v>
      </c>
      <c r="L92" s="58">
        <f>hidden2!V82</f>
        <v>9349</v>
      </c>
      <c r="M92" s="58">
        <f>hidden2!W82</f>
        <v>9349</v>
      </c>
      <c r="N92" s="57"/>
      <c r="O92" s="57"/>
      <c r="P92" s="57"/>
      <c r="Q92" s="57"/>
      <c r="R92" s="57"/>
      <c r="S92" s="57"/>
      <c r="T92" s="57"/>
    </row>
    <row r="93" spans="1:20" x14ac:dyDescent="0.25">
      <c r="A93" s="57" t="str">
        <f>hidden1!A83</f>
        <v xml:space="preserve">  Томская область</v>
      </c>
      <c r="B93" s="58">
        <f>hidden2!L83</f>
        <v>0</v>
      </c>
      <c r="C93" s="58">
        <f>hidden2!M83</f>
        <v>0</v>
      </c>
      <c r="D93" s="58">
        <f>hidden2!N83</f>
        <v>0</v>
      </c>
      <c r="E93" s="58">
        <f>hidden2!O83</f>
        <v>0</v>
      </c>
      <c r="F93" s="58">
        <f>hidden2!P83</f>
        <v>0</v>
      </c>
      <c r="G93" s="58">
        <f>hidden2!Q83</f>
        <v>0</v>
      </c>
      <c r="H93" s="58">
        <f>hidden2!R83</f>
        <v>74</v>
      </c>
      <c r="I93" s="58">
        <f>hidden2!S83</f>
        <v>74</v>
      </c>
      <c r="J93" s="58">
        <f>hidden2!T83</f>
        <v>26793</v>
      </c>
      <c r="K93" s="58">
        <f>hidden2!U83</f>
        <v>26793</v>
      </c>
      <c r="L93" s="58">
        <f>hidden2!V83</f>
        <v>7811</v>
      </c>
      <c r="M93" s="58">
        <f>hidden2!W83</f>
        <v>7811</v>
      </c>
      <c r="N93" s="57"/>
      <c r="O93" s="57"/>
      <c r="P93" s="57"/>
      <c r="Q93" s="57"/>
      <c r="R93" s="57"/>
      <c r="S93" s="57"/>
      <c r="T93" s="57"/>
    </row>
    <row r="94" spans="1:20" x14ac:dyDescent="0.25">
      <c r="A94" s="57" t="str">
        <f>hidden1!A84</f>
        <v xml:space="preserve"> ДАЛЬНЕВОСТОЧНЫЙ ФЕДЕРАЛЬНЫЙ ОКРУГ</v>
      </c>
      <c r="B94" s="58">
        <f>hidden2!L84</f>
        <v>87793</v>
      </c>
      <c r="C94" s="58">
        <f>hidden2!M84</f>
        <v>87793</v>
      </c>
      <c r="D94" s="58">
        <f>hidden2!N84</f>
        <v>0</v>
      </c>
      <c r="E94" s="58">
        <f>hidden2!O84</f>
        <v>0</v>
      </c>
      <c r="F94" s="58">
        <f>hidden2!P84</f>
        <v>0</v>
      </c>
      <c r="G94" s="58">
        <f>hidden2!Q84</f>
        <v>0</v>
      </c>
      <c r="H94" s="58">
        <f>hidden2!R84</f>
        <v>20393</v>
      </c>
      <c r="I94" s="58">
        <f>hidden2!S84</f>
        <v>20393</v>
      </c>
      <c r="J94" s="58">
        <f>hidden2!T84</f>
        <v>161901</v>
      </c>
      <c r="K94" s="58">
        <f>hidden2!U84</f>
        <v>161901</v>
      </c>
      <c r="L94" s="58">
        <f>hidden2!V84</f>
        <v>211998</v>
      </c>
      <c r="M94" s="58">
        <f>hidden2!W84</f>
        <v>211998</v>
      </c>
      <c r="N94" s="57"/>
      <c r="O94" s="57"/>
      <c r="P94" s="57"/>
      <c r="Q94" s="57"/>
      <c r="R94" s="57"/>
      <c r="S94" s="57"/>
      <c r="T94" s="57"/>
    </row>
    <row r="95" spans="1:20" x14ac:dyDescent="0.25">
      <c r="A95" s="57" t="str">
        <f>hidden1!A85</f>
        <v xml:space="preserve">  Республика Бурятия</v>
      </c>
      <c r="B95" s="58">
        <f>hidden2!L85</f>
        <v>0</v>
      </c>
      <c r="C95" s="58">
        <f>hidden2!M85</f>
        <v>0</v>
      </c>
      <c r="D95" s="58">
        <f>hidden2!N85</f>
        <v>0</v>
      </c>
      <c r="E95" s="58">
        <f>hidden2!O85</f>
        <v>0</v>
      </c>
      <c r="F95" s="58">
        <f>hidden2!P85</f>
        <v>0</v>
      </c>
      <c r="G95" s="58">
        <f>hidden2!Q85</f>
        <v>0</v>
      </c>
      <c r="H95" s="58">
        <f>hidden2!R85</f>
        <v>84</v>
      </c>
      <c r="I95" s="58">
        <f>hidden2!S85</f>
        <v>84</v>
      </c>
      <c r="J95" s="58">
        <f>hidden2!T85</f>
        <v>16975</v>
      </c>
      <c r="K95" s="58">
        <f>hidden2!U85</f>
        <v>16975</v>
      </c>
      <c r="L95" s="58">
        <f>hidden2!V85</f>
        <v>9829</v>
      </c>
      <c r="M95" s="58">
        <f>hidden2!W85</f>
        <v>9829</v>
      </c>
      <c r="N95" s="57"/>
      <c r="O95" s="57"/>
      <c r="P95" s="57"/>
      <c r="Q95" s="57"/>
      <c r="R95" s="57"/>
      <c r="S95" s="57"/>
      <c r="T95" s="57"/>
    </row>
    <row r="96" spans="1:20" x14ac:dyDescent="0.25">
      <c r="A96" s="57" t="str">
        <f>hidden1!A86</f>
        <v xml:space="preserve">  Республика Саха (Якутия)</v>
      </c>
      <c r="B96" s="58">
        <f>hidden2!L86</f>
        <v>0</v>
      </c>
      <c r="C96" s="58">
        <f>hidden2!M86</f>
        <v>0</v>
      </c>
      <c r="D96" s="58">
        <f>hidden2!N86</f>
        <v>0</v>
      </c>
      <c r="E96" s="58">
        <f>hidden2!O86</f>
        <v>0</v>
      </c>
      <c r="F96" s="58">
        <f>hidden2!P86</f>
        <v>0</v>
      </c>
      <c r="G96" s="58">
        <f>hidden2!Q86</f>
        <v>0</v>
      </c>
      <c r="H96" s="58">
        <f>hidden2!R86</f>
        <v>1526</v>
      </c>
      <c r="I96" s="58">
        <f>hidden2!S86</f>
        <v>1526</v>
      </c>
      <c r="J96" s="58">
        <f>hidden2!T86</f>
        <v>24141</v>
      </c>
      <c r="K96" s="58">
        <f>hidden2!U86</f>
        <v>24141</v>
      </c>
      <c r="L96" s="58">
        <f>hidden2!V86</f>
        <v>110316</v>
      </c>
      <c r="M96" s="58">
        <f>hidden2!W86</f>
        <v>110316</v>
      </c>
      <c r="N96" s="57"/>
      <c r="O96" s="57"/>
      <c r="P96" s="57"/>
      <c r="Q96" s="57"/>
      <c r="R96" s="57"/>
      <c r="S96" s="57"/>
      <c r="T96" s="57"/>
    </row>
    <row r="97" spans="1:20" x14ac:dyDescent="0.25">
      <c r="A97" s="57" t="str">
        <f>hidden1!A87</f>
        <v xml:space="preserve">  Приморский край</v>
      </c>
      <c r="B97" s="58">
        <f>hidden2!L87</f>
        <v>23807</v>
      </c>
      <c r="C97" s="58">
        <f>hidden2!M87</f>
        <v>23807</v>
      </c>
      <c r="D97" s="58">
        <f>hidden2!N87</f>
        <v>0</v>
      </c>
      <c r="E97" s="58">
        <f>hidden2!O87</f>
        <v>0</v>
      </c>
      <c r="F97" s="58">
        <f>hidden2!P87</f>
        <v>0</v>
      </c>
      <c r="G97" s="58">
        <f>hidden2!Q87</f>
        <v>0</v>
      </c>
      <c r="H97" s="58">
        <f>hidden2!R87</f>
        <v>6641</v>
      </c>
      <c r="I97" s="58">
        <f>hidden2!S87</f>
        <v>6641</v>
      </c>
      <c r="J97" s="58">
        <f>hidden2!T87</f>
        <v>31350</v>
      </c>
      <c r="K97" s="58">
        <f>hidden2!U87</f>
        <v>31350</v>
      </c>
      <c r="L97" s="58">
        <f>hidden2!V87</f>
        <v>11729</v>
      </c>
      <c r="M97" s="58">
        <f>hidden2!W87</f>
        <v>11729</v>
      </c>
      <c r="N97" s="57"/>
      <c r="O97" s="57"/>
      <c r="P97" s="57"/>
      <c r="Q97" s="57"/>
      <c r="R97" s="57"/>
      <c r="S97" s="57"/>
      <c r="T97" s="57"/>
    </row>
    <row r="98" spans="1:20" x14ac:dyDescent="0.25">
      <c r="A98" s="57" t="str">
        <f>hidden1!A88</f>
        <v xml:space="preserve">  Хабаровский край</v>
      </c>
      <c r="B98" s="58">
        <f>hidden2!L88</f>
        <v>0</v>
      </c>
      <c r="C98" s="58">
        <f>hidden2!M88</f>
        <v>0</v>
      </c>
      <c r="D98" s="58">
        <f>hidden2!N88</f>
        <v>0</v>
      </c>
      <c r="E98" s="58">
        <f>hidden2!O88</f>
        <v>0</v>
      </c>
      <c r="F98" s="58">
        <f>hidden2!P88</f>
        <v>0</v>
      </c>
      <c r="G98" s="58">
        <f>hidden2!Q88</f>
        <v>0</v>
      </c>
      <c r="H98" s="58">
        <f>hidden2!R88</f>
        <v>7275</v>
      </c>
      <c r="I98" s="58">
        <f>hidden2!S88</f>
        <v>7275</v>
      </c>
      <c r="J98" s="58">
        <f>hidden2!T88</f>
        <v>23000</v>
      </c>
      <c r="K98" s="58">
        <f>hidden2!U88</f>
        <v>23000</v>
      </c>
      <c r="L98" s="58">
        <f>hidden2!V88</f>
        <v>21326</v>
      </c>
      <c r="M98" s="58">
        <f>hidden2!W88</f>
        <v>21326</v>
      </c>
      <c r="N98" s="57"/>
      <c r="O98" s="57"/>
      <c r="P98" s="57"/>
      <c r="Q98" s="57"/>
      <c r="R98" s="57"/>
      <c r="S98" s="57"/>
      <c r="T98" s="57"/>
    </row>
    <row r="99" spans="1:20" x14ac:dyDescent="0.25">
      <c r="A99" s="57" t="str">
        <f>hidden1!A89</f>
        <v xml:space="preserve">  Амурская область</v>
      </c>
      <c r="B99" s="58">
        <f>hidden2!L89</f>
        <v>55426</v>
      </c>
      <c r="C99" s="58">
        <f>hidden2!M89</f>
        <v>55426</v>
      </c>
      <c r="D99" s="58">
        <f>hidden2!N89</f>
        <v>0</v>
      </c>
      <c r="E99" s="58">
        <f>hidden2!O89</f>
        <v>0</v>
      </c>
      <c r="F99" s="58">
        <f>hidden2!P89</f>
        <v>0</v>
      </c>
      <c r="G99" s="58">
        <f>hidden2!Q89</f>
        <v>0</v>
      </c>
      <c r="H99" s="58">
        <f>hidden2!R89</f>
        <v>507</v>
      </c>
      <c r="I99" s="58">
        <f>hidden2!S89</f>
        <v>507</v>
      </c>
      <c r="J99" s="58">
        <f>hidden2!T89</f>
        <v>13524</v>
      </c>
      <c r="K99" s="58">
        <f>hidden2!U89</f>
        <v>13524</v>
      </c>
      <c r="L99" s="58">
        <f>hidden2!V89</f>
        <v>1294</v>
      </c>
      <c r="M99" s="58">
        <f>hidden2!W89</f>
        <v>1294</v>
      </c>
      <c r="N99" s="57"/>
      <c r="O99" s="57"/>
      <c r="P99" s="57"/>
      <c r="Q99" s="57"/>
      <c r="R99" s="57"/>
      <c r="S99" s="57"/>
      <c r="T99" s="57"/>
    </row>
    <row r="100" spans="1:20" x14ac:dyDescent="0.25">
      <c r="A100" s="57" t="str">
        <f>hidden1!A90</f>
        <v xml:space="preserve">  Камчатский край</v>
      </c>
      <c r="B100" s="58">
        <f>hidden2!L90</f>
        <v>279</v>
      </c>
      <c r="C100" s="58">
        <f>hidden2!M90</f>
        <v>279</v>
      </c>
      <c r="D100" s="58">
        <f>hidden2!N90</f>
        <v>0</v>
      </c>
      <c r="E100" s="58">
        <f>hidden2!O90</f>
        <v>0</v>
      </c>
      <c r="F100" s="58">
        <f>hidden2!P90</f>
        <v>0</v>
      </c>
      <c r="G100" s="58">
        <f>hidden2!Q90</f>
        <v>0</v>
      </c>
      <c r="H100" s="58">
        <f>hidden2!R90</f>
        <v>3631</v>
      </c>
      <c r="I100" s="58">
        <f>hidden2!S90</f>
        <v>3631</v>
      </c>
      <c r="J100" s="58">
        <f>hidden2!T90</f>
        <v>14476</v>
      </c>
      <c r="K100" s="58">
        <f>hidden2!U90</f>
        <v>14476</v>
      </c>
      <c r="L100" s="58">
        <f>hidden2!V90</f>
        <v>8552</v>
      </c>
      <c r="M100" s="58">
        <f>hidden2!W90</f>
        <v>8552</v>
      </c>
      <c r="N100" s="57"/>
      <c r="O100" s="57"/>
      <c r="P100" s="57"/>
      <c r="Q100" s="57"/>
      <c r="R100" s="57"/>
      <c r="S100" s="57"/>
      <c r="T100" s="57"/>
    </row>
    <row r="101" spans="1:20" x14ac:dyDescent="0.25">
      <c r="A101" s="57" t="str">
        <f>hidden1!A91</f>
        <v xml:space="preserve">  Магаданская область</v>
      </c>
      <c r="B101" s="58">
        <f>hidden2!L91</f>
        <v>3468</v>
      </c>
      <c r="C101" s="58">
        <f>hidden2!M91</f>
        <v>3468</v>
      </c>
      <c r="D101" s="58">
        <f>hidden2!N91</f>
        <v>0</v>
      </c>
      <c r="E101" s="58">
        <f>hidden2!O91</f>
        <v>0</v>
      </c>
      <c r="F101" s="58">
        <f>hidden2!P91</f>
        <v>0</v>
      </c>
      <c r="G101" s="58">
        <f>hidden2!Q91</f>
        <v>0</v>
      </c>
      <c r="H101" s="58">
        <f>hidden2!R91</f>
        <v>0</v>
      </c>
      <c r="I101" s="58">
        <f>hidden2!S91</f>
        <v>0</v>
      </c>
      <c r="J101" s="58">
        <f>hidden2!T91</f>
        <v>0</v>
      </c>
      <c r="K101" s="58">
        <f>hidden2!U91</f>
        <v>0</v>
      </c>
      <c r="L101" s="58">
        <f>hidden2!V91</f>
        <v>0</v>
      </c>
      <c r="M101" s="58">
        <f>hidden2!W91</f>
        <v>0</v>
      </c>
      <c r="N101" s="57"/>
      <c r="O101" s="57"/>
      <c r="P101" s="57"/>
      <c r="Q101" s="57"/>
      <c r="R101" s="57"/>
      <c r="S101" s="57"/>
      <c r="T101" s="57"/>
    </row>
    <row r="102" spans="1:20" x14ac:dyDescent="0.25">
      <c r="A102" s="57" t="str">
        <f>hidden1!A92</f>
        <v xml:space="preserve">  Сахалинская область</v>
      </c>
      <c r="B102" s="58">
        <f>hidden2!L92</f>
        <v>0</v>
      </c>
      <c r="C102" s="58">
        <f>hidden2!M92</f>
        <v>0</v>
      </c>
      <c r="D102" s="58">
        <f>hidden2!N92</f>
        <v>0</v>
      </c>
      <c r="E102" s="58">
        <f>hidden2!O92</f>
        <v>0</v>
      </c>
      <c r="F102" s="58">
        <f>hidden2!P92</f>
        <v>0</v>
      </c>
      <c r="G102" s="58">
        <f>hidden2!Q92</f>
        <v>0</v>
      </c>
      <c r="H102" s="58">
        <f>hidden2!R92</f>
        <v>0</v>
      </c>
      <c r="I102" s="58">
        <f>hidden2!S92</f>
        <v>0</v>
      </c>
      <c r="J102" s="58">
        <f>hidden2!T92</f>
        <v>0</v>
      </c>
      <c r="K102" s="58">
        <f>hidden2!U92</f>
        <v>0</v>
      </c>
      <c r="L102" s="58">
        <f>hidden2!V92</f>
        <v>0</v>
      </c>
      <c r="M102" s="58">
        <f>hidden2!W92</f>
        <v>0</v>
      </c>
      <c r="N102" s="57"/>
      <c r="O102" s="57"/>
      <c r="P102" s="57"/>
      <c r="Q102" s="57"/>
      <c r="R102" s="57"/>
      <c r="S102" s="57"/>
      <c r="T102" s="57"/>
    </row>
    <row r="103" spans="1:20" x14ac:dyDescent="0.25">
      <c r="A103" s="57" t="str">
        <f>hidden1!A93</f>
        <v xml:space="preserve">  Забайкальский край</v>
      </c>
      <c r="B103" s="58">
        <f>hidden2!L93</f>
        <v>4813</v>
      </c>
      <c r="C103" s="58">
        <f>hidden2!M93</f>
        <v>4813</v>
      </c>
      <c r="D103" s="58">
        <f>hidden2!N93</f>
        <v>0</v>
      </c>
      <c r="E103" s="58">
        <f>hidden2!O93</f>
        <v>0</v>
      </c>
      <c r="F103" s="58">
        <f>hidden2!P93</f>
        <v>0</v>
      </c>
      <c r="G103" s="58">
        <f>hidden2!Q93</f>
        <v>0</v>
      </c>
      <c r="H103" s="58">
        <f>hidden2!R93</f>
        <v>9</v>
      </c>
      <c r="I103" s="58">
        <f>hidden2!S93</f>
        <v>9</v>
      </c>
      <c r="J103" s="58">
        <f>hidden2!T93</f>
        <v>36802</v>
      </c>
      <c r="K103" s="58">
        <f>hidden2!U93</f>
        <v>36802</v>
      </c>
      <c r="L103" s="58">
        <f>hidden2!V93</f>
        <v>43669</v>
      </c>
      <c r="M103" s="58">
        <f>hidden2!W93</f>
        <v>43669</v>
      </c>
      <c r="N103" s="57"/>
      <c r="O103" s="57"/>
      <c r="P103" s="57"/>
      <c r="Q103" s="57"/>
      <c r="R103" s="57"/>
      <c r="S103" s="57"/>
      <c r="T103" s="57"/>
    </row>
    <row r="104" spans="1:20" x14ac:dyDescent="0.25">
      <c r="A104" s="57" t="str">
        <f>hidden1!A94</f>
        <v xml:space="preserve">  Еврейская автономная область</v>
      </c>
      <c r="B104" s="58">
        <f>hidden2!L94</f>
        <v>0</v>
      </c>
      <c r="C104" s="58">
        <f>hidden2!M94</f>
        <v>0</v>
      </c>
      <c r="D104" s="58">
        <f>hidden2!N94</f>
        <v>0</v>
      </c>
      <c r="E104" s="58">
        <f>hidden2!O94</f>
        <v>0</v>
      </c>
      <c r="F104" s="58">
        <f>hidden2!P94</f>
        <v>0</v>
      </c>
      <c r="G104" s="58">
        <f>hidden2!Q94</f>
        <v>0</v>
      </c>
      <c r="H104" s="58">
        <f>hidden2!R94</f>
        <v>0</v>
      </c>
      <c r="I104" s="58">
        <f>hidden2!S94</f>
        <v>0</v>
      </c>
      <c r="J104" s="58">
        <f>hidden2!T94</f>
        <v>390</v>
      </c>
      <c r="K104" s="58">
        <f>hidden2!U94</f>
        <v>390</v>
      </c>
      <c r="L104" s="58">
        <f>hidden2!V94</f>
        <v>1418</v>
      </c>
      <c r="M104" s="58">
        <f>hidden2!W94</f>
        <v>1418</v>
      </c>
      <c r="N104" s="57"/>
      <c r="O104" s="57"/>
      <c r="P104" s="57"/>
      <c r="Q104" s="57"/>
      <c r="R104" s="57"/>
      <c r="S104" s="57"/>
      <c r="T104" s="57"/>
    </row>
    <row r="105" spans="1:20" x14ac:dyDescent="0.25">
      <c r="A105" s="57" t="str">
        <f>hidden1!A95</f>
        <v xml:space="preserve">  Чукотский автономный округ</v>
      </c>
      <c r="B105" s="58">
        <f>hidden2!L95</f>
        <v>0</v>
      </c>
      <c r="C105" s="58">
        <f>hidden2!M95</f>
        <v>0</v>
      </c>
      <c r="D105" s="58">
        <f>hidden2!N95</f>
        <v>0</v>
      </c>
      <c r="E105" s="58">
        <f>hidden2!O95</f>
        <v>0</v>
      </c>
      <c r="F105" s="58">
        <f>hidden2!P95</f>
        <v>0</v>
      </c>
      <c r="G105" s="58">
        <f>hidden2!Q95</f>
        <v>0</v>
      </c>
      <c r="H105" s="58">
        <f>hidden2!R95</f>
        <v>720</v>
      </c>
      <c r="I105" s="58">
        <f>hidden2!S95</f>
        <v>720</v>
      </c>
      <c r="J105" s="58">
        <f>hidden2!T95</f>
        <v>1243</v>
      </c>
      <c r="K105" s="58">
        <f>hidden2!U95</f>
        <v>1243</v>
      </c>
      <c r="L105" s="58">
        <f>hidden2!V95</f>
        <v>3865</v>
      </c>
      <c r="M105" s="58">
        <f>hidden2!W95</f>
        <v>3865</v>
      </c>
      <c r="N105" s="57"/>
      <c r="O105" s="57"/>
      <c r="P105" s="57"/>
      <c r="Q105" s="57"/>
      <c r="R105" s="57"/>
      <c r="S105" s="57"/>
      <c r="T105" s="57"/>
    </row>
    <row r="106" spans="1:20" x14ac:dyDescent="0.25">
      <c r="A106" s="57" t="str">
        <f>hidden1!A101</f>
        <v xml:space="preserve"> МИ ФНС РОССИИ ПО УПРАВЛЕНИЮ ДОЛГОМ</v>
      </c>
      <c r="B106" s="58">
        <f>hidden2!L101</f>
        <v>0</v>
      </c>
      <c r="C106" s="58">
        <f>hidden2!M101</f>
        <v>0</v>
      </c>
      <c r="D106" s="58">
        <f>hidden2!N101</f>
        <v>0</v>
      </c>
      <c r="E106" s="58">
        <f>hidden2!O101</f>
        <v>0</v>
      </c>
      <c r="F106" s="58">
        <f>hidden2!P101</f>
        <v>0</v>
      </c>
      <c r="G106" s="58">
        <f>hidden2!Q101</f>
        <v>0</v>
      </c>
      <c r="H106" s="58">
        <f>hidden2!R101</f>
        <v>0</v>
      </c>
      <c r="I106" s="58">
        <f>hidden2!S101</f>
        <v>0</v>
      </c>
      <c r="J106" s="58">
        <f>hidden2!T101</f>
        <v>0</v>
      </c>
      <c r="K106" s="58">
        <f>hidden2!U101</f>
        <v>0</v>
      </c>
      <c r="L106" s="58">
        <f>hidden2!V101</f>
        <v>0</v>
      </c>
      <c r="M106" s="58">
        <f>hidden2!W101</f>
        <v>0</v>
      </c>
      <c r="N106" s="57"/>
      <c r="O106" s="57"/>
      <c r="P106" s="57"/>
      <c r="Q106" s="57"/>
      <c r="R106" s="57"/>
      <c r="S106" s="57"/>
      <c r="T106" s="57"/>
    </row>
    <row r="107" spans="1:20" x14ac:dyDescent="0.25">
      <c r="A107" s="57"/>
      <c r="B107" s="58"/>
      <c r="C107" s="58"/>
      <c r="D107" s="58"/>
      <c r="E107" s="58"/>
      <c r="F107" s="58"/>
      <c r="G107" s="58"/>
      <c r="H107" s="58"/>
      <c r="I107" s="58"/>
      <c r="J107" s="58"/>
      <c r="K107" s="58"/>
      <c r="L107" s="58"/>
      <c r="M107" s="58"/>
      <c r="N107" s="57"/>
      <c r="O107" s="57"/>
      <c r="P107" s="57"/>
      <c r="Q107" s="57"/>
      <c r="R107" s="57"/>
      <c r="S107" s="57"/>
      <c r="T107" s="57"/>
    </row>
  </sheetData>
  <mergeCells count="16">
    <mergeCell ref="L1:M1"/>
    <mergeCell ref="A2:M2"/>
    <mergeCell ref="A3:M3"/>
    <mergeCell ref="L8:M8"/>
    <mergeCell ref="J5:K5"/>
    <mergeCell ref="B6:M6"/>
    <mergeCell ref="B7:M7"/>
    <mergeCell ref="B8:C8"/>
    <mergeCell ref="J8:K8"/>
    <mergeCell ref="A6:A9"/>
    <mergeCell ref="H5:I5"/>
    <mergeCell ref="H8:I8"/>
    <mergeCell ref="F5:G5"/>
    <mergeCell ref="F8:G8"/>
    <mergeCell ref="D5:E5"/>
    <mergeCell ref="D8:E8"/>
  </mergeCells>
  <phoneticPr fontId="0" type="noConversion"/>
  <pageMargins left="0.19685039370078741" right="0.19685039370078741" top="0.39370078740157483" bottom="0.39370078740157483" header="0.19685039370078741" footer="0.51181102362204722"/>
  <pageSetup paperSize="9" scale="69" orientation="landscape" horizontalDpi="4294967292" r:id="rId1"/>
  <headerFooter alignWithMargins="0">
    <oddHeader>&amp;R- &amp;P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39" style="43" customWidth="1"/>
    <col min="2" max="8" width="13.5546875" style="43" customWidth="1"/>
    <col min="9" max="9" width="12.44140625" style="43" customWidth="1"/>
    <col min="10" max="10" width="13.5546875" style="43" customWidth="1"/>
    <col min="11" max="11" width="12.44140625" style="43" customWidth="1"/>
    <col min="12" max="12" width="13.5546875" style="43" customWidth="1"/>
    <col min="13" max="13" width="12.44140625" style="43" customWidth="1"/>
    <col min="14" max="14" width="13.5546875" style="43" customWidth="1"/>
    <col min="15" max="15" width="12.44140625" style="43" customWidth="1"/>
    <col min="16" max="16384" width="9.109375" style="43"/>
  </cols>
  <sheetData>
    <row r="1" spans="1:18" ht="14.25" customHeight="1" x14ac:dyDescent="0.25">
      <c r="F1" s="171"/>
      <c r="G1" s="171"/>
      <c r="H1" s="69"/>
      <c r="I1" s="47"/>
      <c r="J1" s="171"/>
      <c r="K1" s="171"/>
    </row>
    <row r="2" spans="1:18" s="47" customFormat="1" ht="24.75" customHeight="1" x14ac:dyDescent="0.25">
      <c r="A2" s="137" t="s">
        <v>457</v>
      </c>
      <c r="B2" s="137"/>
      <c r="C2" s="137"/>
      <c r="D2" s="137"/>
      <c r="E2" s="137"/>
      <c r="F2" s="137"/>
      <c r="G2" s="137"/>
      <c r="H2" s="172"/>
      <c r="I2" s="172"/>
      <c r="J2" s="172"/>
      <c r="K2" s="172"/>
      <c r="L2" s="172"/>
      <c r="M2" s="172"/>
      <c r="N2" s="172"/>
      <c r="O2" s="172"/>
    </row>
    <row r="3" spans="1:18" x14ac:dyDescent="0.25">
      <c r="A3" s="138" t="str">
        <f>hidden5!A1</f>
        <v>по состоянию на 1  мая 2023 года</v>
      </c>
      <c r="B3" s="138"/>
      <c r="C3" s="138"/>
      <c r="D3" s="138"/>
      <c r="E3" s="138"/>
      <c r="F3" s="138"/>
      <c r="G3" s="138"/>
      <c r="H3" s="138"/>
      <c r="I3" s="138"/>
      <c r="J3" s="172"/>
      <c r="K3" s="172"/>
      <c r="L3" s="172"/>
      <c r="M3" s="172"/>
      <c r="N3" s="172"/>
      <c r="O3" s="172"/>
    </row>
    <row r="4" spans="1:18" x14ac:dyDescent="0.25">
      <c r="A4" s="46"/>
      <c r="H4" s="46"/>
      <c r="I4" s="46"/>
    </row>
    <row r="5" spans="1:18" ht="14.25" customHeight="1" x14ac:dyDescent="0.25">
      <c r="A5" s="43" t="s">
        <v>401</v>
      </c>
      <c r="G5" s="44"/>
      <c r="H5" s="173"/>
      <c r="I5" s="173"/>
      <c r="J5" s="44"/>
      <c r="K5" s="44"/>
    </row>
    <row r="6" spans="1:18" ht="17.399999999999999" customHeight="1" x14ac:dyDescent="0.25">
      <c r="A6" s="135"/>
      <c r="B6" s="134" t="s">
        <v>405</v>
      </c>
      <c r="C6" s="134"/>
      <c r="D6" s="134"/>
      <c r="E6" s="134"/>
      <c r="F6" s="134"/>
      <c r="G6" s="134"/>
      <c r="H6" s="134"/>
      <c r="I6" s="134"/>
      <c r="J6" s="134"/>
      <c r="K6" s="134"/>
      <c r="L6" s="134"/>
      <c r="M6" s="134"/>
      <c r="N6" s="134"/>
      <c r="O6" s="134"/>
    </row>
    <row r="7" spans="1:18" ht="15.75" customHeight="1" x14ac:dyDescent="0.25">
      <c r="A7" s="136"/>
      <c r="B7" s="146" t="s">
        <v>502</v>
      </c>
      <c r="C7" s="234"/>
      <c r="D7" s="134" t="s">
        <v>404</v>
      </c>
      <c r="E7" s="134"/>
      <c r="F7" s="134"/>
      <c r="G7" s="134"/>
      <c r="H7" s="134"/>
      <c r="I7" s="134"/>
      <c r="J7" s="134"/>
      <c r="K7" s="134"/>
      <c r="L7" s="134"/>
      <c r="M7" s="134"/>
      <c r="N7" s="134"/>
      <c r="O7" s="134"/>
    </row>
    <row r="8" spans="1:18" ht="110.1" customHeight="1" x14ac:dyDescent="0.25">
      <c r="A8" s="136"/>
      <c r="B8" s="234"/>
      <c r="C8" s="234"/>
      <c r="D8" s="146" t="s">
        <v>520</v>
      </c>
      <c r="E8" s="234"/>
      <c r="F8" s="146" t="s">
        <v>521</v>
      </c>
      <c r="G8" s="234"/>
      <c r="H8" s="146" t="s">
        <v>522</v>
      </c>
      <c r="I8" s="280"/>
      <c r="J8" s="146" t="s">
        <v>523</v>
      </c>
      <c r="K8" s="280"/>
      <c r="L8" s="146" t="s">
        <v>524</v>
      </c>
      <c r="M8" s="280"/>
      <c r="N8" s="146" t="s">
        <v>525</v>
      </c>
      <c r="O8" s="280"/>
    </row>
    <row r="9" spans="1:18" ht="59.1" customHeight="1" x14ac:dyDescent="0.25">
      <c r="A9" s="136"/>
      <c r="B9" s="80" t="s">
        <v>414</v>
      </c>
      <c r="C9" s="80" t="s">
        <v>415</v>
      </c>
      <c r="D9" s="80" t="s">
        <v>414</v>
      </c>
      <c r="E9" s="80" t="s">
        <v>415</v>
      </c>
      <c r="F9" s="80" t="s">
        <v>414</v>
      </c>
      <c r="G9" s="80" t="s">
        <v>415</v>
      </c>
      <c r="H9" s="80" t="s">
        <v>414</v>
      </c>
      <c r="I9" s="80" t="s">
        <v>415</v>
      </c>
      <c r="J9" s="80" t="s">
        <v>414</v>
      </c>
      <c r="K9" s="80" t="s">
        <v>415</v>
      </c>
      <c r="L9" s="80" t="s">
        <v>414</v>
      </c>
      <c r="M9" s="80" t="s">
        <v>415</v>
      </c>
      <c r="N9" s="80" t="s">
        <v>414</v>
      </c>
      <c r="O9" s="80" t="s">
        <v>415</v>
      </c>
    </row>
    <row r="10" spans="1:18" x14ac:dyDescent="0.25">
      <c r="A10" s="49" t="s">
        <v>398</v>
      </c>
      <c r="B10" s="49" t="s">
        <v>508</v>
      </c>
      <c r="C10" s="49" t="s">
        <v>509</v>
      </c>
      <c r="D10" s="49" t="s">
        <v>157</v>
      </c>
      <c r="E10" s="49" t="s">
        <v>158</v>
      </c>
      <c r="F10" s="49" t="s">
        <v>510</v>
      </c>
      <c r="G10" s="49" t="s">
        <v>511</v>
      </c>
      <c r="H10" s="49" t="s">
        <v>512</v>
      </c>
      <c r="I10" s="49" t="s">
        <v>513</v>
      </c>
      <c r="J10" s="49" t="s">
        <v>514</v>
      </c>
      <c r="K10" s="49" t="s">
        <v>515</v>
      </c>
      <c r="L10" s="49" t="s">
        <v>516</v>
      </c>
      <c r="M10" s="49" t="s">
        <v>517</v>
      </c>
      <c r="N10" s="49" t="s">
        <v>187</v>
      </c>
      <c r="O10" s="49" t="s">
        <v>188</v>
      </c>
    </row>
    <row r="11" spans="1:18" x14ac:dyDescent="0.25">
      <c r="A11" s="57" t="str">
        <f>hidden1!A1</f>
        <v>РОССИЙСКАЯ ФЕДЕРАЦИЯ</v>
      </c>
      <c r="B11" s="58">
        <f>hidden2!X1</f>
        <v>1679331</v>
      </c>
      <c r="C11" s="58">
        <f>hidden2!Y1</f>
        <v>1677160</v>
      </c>
      <c r="D11" s="58">
        <f>hidden2!Z1</f>
        <v>33545</v>
      </c>
      <c r="E11" s="58">
        <f>hidden2!AA1</f>
        <v>31676</v>
      </c>
      <c r="F11" s="58">
        <f>hidden2!AB1</f>
        <v>1162122</v>
      </c>
      <c r="G11" s="58">
        <f>hidden2!AC1</f>
        <v>1161820</v>
      </c>
      <c r="H11" s="58">
        <f>hidden2!AD1</f>
        <v>17999</v>
      </c>
      <c r="I11" s="58">
        <f>hidden2!AE1</f>
        <v>17999</v>
      </c>
      <c r="J11" s="58">
        <f>hidden2!AF1</f>
        <v>0</v>
      </c>
      <c r="K11" s="58">
        <f>hidden2!AG1</f>
        <v>0</v>
      </c>
      <c r="L11" s="58">
        <f>hidden2!AH1</f>
        <v>2155</v>
      </c>
      <c r="M11" s="58">
        <f>hidden2!AI1</f>
        <v>2155</v>
      </c>
      <c r="N11" s="58">
        <f>hidden2!AJ1</f>
        <v>165784</v>
      </c>
      <c r="O11" s="58">
        <f>hidden2!AK1</f>
        <v>165784</v>
      </c>
      <c r="P11" s="57"/>
      <c r="Q11" s="57"/>
      <c r="R11" s="57"/>
    </row>
    <row r="12" spans="1:18" x14ac:dyDescent="0.25">
      <c r="A12" s="57" t="str">
        <f>hidden1!A2</f>
        <v xml:space="preserve"> в том числе:</v>
      </c>
      <c r="B12" s="58"/>
      <c r="C12" s="58"/>
      <c r="D12" s="58"/>
      <c r="E12" s="58"/>
      <c r="F12" s="58"/>
      <c r="G12" s="58"/>
      <c r="H12" s="58"/>
      <c r="I12" s="58"/>
      <c r="J12" s="58"/>
      <c r="K12" s="58"/>
      <c r="L12" s="58"/>
      <c r="M12" s="58"/>
      <c r="N12" s="58"/>
      <c r="O12" s="58"/>
      <c r="P12" s="57"/>
      <c r="Q12" s="57"/>
      <c r="R12" s="57"/>
    </row>
    <row r="13" spans="1:18" x14ac:dyDescent="0.25">
      <c r="A13" s="57" t="str">
        <f>hidden1!A3</f>
        <v xml:space="preserve"> ЦЕНТРАЛЬНЫЙ ФЕДЕРАЛЬНЫЙ ОКРУГ</v>
      </c>
      <c r="B13" s="58">
        <f>hidden2!X3</f>
        <v>831802</v>
      </c>
      <c r="C13" s="58">
        <f>hidden2!Y3</f>
        <v>827136</v>
      </c>
      <c r="D13" s="58">
        <f>hidden2!Z3</f>
        <v>36342</v>
      </c>
      <c r="E13" s="58">
        <f>hidden2!AA3</f>
        <v>31676</v>
      </c>
      <c r="F13" s="58">
        <f>hidden2!AB3</f>
        <v>672605</v>
      </c>
      <c r="G13" s="58">
        <f>hidden2!AC3</f>
        <v>672605</v>
      </c>
      <c r="H13" s="58">
        <f>hidden2!AD3</f>
        <v>0</v>
      </c>
      <c r="I13" s="58">
        <f>hidden2!AE3</f>
        <v>0</v>
      </c>
      <c r="J13" s="58">
        <f>hidden2!AF3</f>
        <v>0</v>
      </c>
      <c r="K13" s="58">
        <f>hidden2!AG3</f>
        <v>0</v>
      </c>
      <c r="L13" s="58">
        <f>hidden2!AH3</f>
        <v>0</v>
      </c>
      <c r="M13" s="58">
        <f>hidden2!AI3</f>
        <v>0</v>
      </c>
      <c r="N13" s="58">
        <f>hidden2!AJ3</f>
        <v>58876</v>
      </c>
      <c r="O13" s="58">
        <f>hidden2!AK3</f>
        <v>58876</v>
      </c>
      <c r="P13" s="57"/>
      <c r="Q13" s="57"/>
      <c r="R13" s="57"/>
    </row>
    <row r="14" spans="1:18" x14ac:dyDescent="0.25">
      <c r="A14" s="57" t="str">
        <f>hidden1!A4</f>
        <v xml:space="preserve">  Белгородская область</v>
      </c>
      <c r="B14" s="58">
        <f>hidden2!X4</f>
        <v>31776</v>
      </c>
      <c r="C14" s="58">
        <f>hidden2!Y4</f>
        <v>31776</v>
      </c>
      <c r="D14" s="58">
        <f>hidden2!Z4</f>
        <v>0</v>
      </c>
      <c r="E14" s="58">
        <f>hidden2!AA4</f>
        <v>0</v>
      </c>
      <c r="F14" s="58">
        <f>hidden2!AB4</f>
        <v>22131</v>
      </c>
      <c r="G14" s="58">
        <f>hidden2!AC4</f>
        <v>22131</v>
      </c>
      <c r="H14" s="58">
        <f>hidden2!AD4</f>
        <v>0</v>
      </c>
      <c r="I14" s="58">
        <f>hidden2!AE4</f>
        <v>0</v>
      </c>
      <c r="J14" s="58">
        <f>hidden2!AF4</f>
        <v>0</v>
      </c>
      <c r="K14" s="58">
        <f>hidden2!AG4</f>
        <v>0</v>
      </c>
      <c r="L14" s="58">
        <f>hidden2!AH4</f>
        <v>0</v>
      </c>
      <c r="M14" s="58">
        <f>hidden2!AI4</f>
        <v>0</v>
      </c>
      <c r="N14" s="58">
        <f>hidden2!AJ4</f>
        <v>6208</v>
      </c>
      <c r="O14" s="58">
        <f>hidden2!AK4</f>
        <v>6208</v>
      </c>
      <c r="P14" s="57"/>
      <c r="Q14" s="57"/>
      <c r="R14" s="57"/>
    </row>
    <row r="15" spans="1:18" x14ac:dyDescent="0.25">
      <c r="A15" s="57" t="str">
        <f>hidden1!A5</f>
        <v xml:space="preserve">  Брянская область</v>
      </c>
      <c r="B15" s="58">
        <f>hidden2!X5</f>
        <v>257</v>
      </c>
      <c r="C15" s="58">
        <f>hidden2!Y5</f>
        <v>257</v>
      </c>
      <c r="D15" s="58">
        <f>hidden2!Z5</f>
        <v>0</v>
      </c>
      <c r="E15" s="58">
        <f>hidden2!AA5</f>
        <v>0</v>
      </c>
      <c r="F15" s="58">
        <f>hidden2!AB5</f>
        <v>-736</v>
      </c>
      <c r="G15" s="58">
        <f>hidden2!AC5</f>
        <v>-736</v>
      </c>
      <c r="H15" s="58">
        <f>hidden2!AD5</f>
        <v>0</v>
      </c>
      <c r="I15" s="58">
        <f>hidden2!AE5</f>
        <v>0</v>
      </c>
      <c r="J15" s="58">
        <f>hidden2!AF5</f>
        <v>0</v>
      </c>
      <c r="K15" s="58">
        <f>hidden2!AG5</f>
        <v>0</v>
      </c>
      <c r="L15" s="58">
        <f>hidden2!AH5</f>
        <v>0</v>
      </c>
      <c r="M15" s="58">
        <f>hidden2!AI5</f>
        <v>0</v>
      </c>
      <c r="N15" s="58">
        <f>hidden2!AJ5</f>
        <v>66</v>
      </c>
      <c r="O15" s="58">
        <f>hidden2!AK5</f>
        <v>66</v>
      </c>
      <c r="P15" s="57"/>
      <c r="Q15" s="57"/>
      <c r="R15" s="57"/>
    </row>
    <row r="16" spans="1:18" x14ac:dyDescent="0.25">
      <c r="A16" s="57" t="str">
        <f>hidden1!A6</f>
        <v xml:space="preserve">  Владимирская область</v>
      </c>
      <c r="B16" s="58">
        <f>hidden2!X6</f>
        <v>27490</v>
      </c>
      <c r="C16" s="58">
        <f>hidden2!Y6</f>
        <v>27490</v>
      </c>
      <c r="D16" s="58">
        <f>hidden2!Z6</f>
        <v>0</v>
      </c>
      <c r="E16" s="58">
        <f>hidden2!AA6</f>
        <v>0</v>
      </c>
      <c r="F16" s="58">
        <f>hidden2!AB6</f>
        <v>1666</v>
      </c>
      <c r="G16" s="58">
        <f>hidden2!AC6</f>
        <v>1666</v>
      </c>
      <c r="H16" s="58">
        <f>hidden2!AD6</f>
        <v>0</v>
      </c>
      <c r="I16" s="58">
        <f>hidden2!AE6</f>
        <v>0</v>
      </c>
      <c r="J16" s="58">
        <f>hidden2!AF6</f>
        <v>0</v>
      </c>
      <c r="K16" s="58">
        <f>hidden2!AG6</f>
        <v>0</v>
      </c>
      <c r="L16" s="58">
        <f>hidden2!AH6</f>
        <v>0</v>
      </c>
      <c r="M16" s="58">
        <f>hidden2!AI6</f>
        <v>0</v>
      </c>
      <c r="N16" s="58">
        <f>hidden2!AJ6</f>
        <v>16047</v>
      </c>
      <c r="O16" s="58">
        <f>hidden2!AK6</f>
        <v>16047</v>
      </c>
      <c r="P16" s="57"/>
      <c r="Q16" s="57"/>
      <c r="R16" s="57"/>
    </row>
    <row r="17" spans="1:18" x14ac:dyDescent="0.25">
      <c r="A17" s="57" t="str">
        <f>hidden1!A7</f>
        <v xml:space="preserve">  Воронежская область</v>
      </c>
      <c r="B17" s="58">
        <f>hidden2!X7</f>
        <v>8446</v>
      </c>
      <c r="C17" s="58">
        <f>hidden2!Y7</f>
        <v>8446</v>
      </c>
      <c r="D17" s="58">
        <f>hidden2!Z7</f>
        <v>0</v>
      </c>
      <c r="E17" s="58">
        <f>hidden2!AA7</f>
        <v>0</v>
      </c>
      <c r="F17" s="58">
        <f>hidden2!AB7</f>
        <v>91</v>
      </c>
      <c r="G17" s="58">
        <f>hidden2!AC7</f>
        <v>91</v>
      </c>
      <c r="H17" s="58">
        <f>hidden2!AD7</f>
        <v>0</v>
      </c>
      <c r="I17" s="58">
        <f>hidden2!AE7</f>
        <v>0</v>
      </c>
      <c r="J17" s="58">
        <f>hidden2!AF7</f>
        <v>0</v>
      </c>
      <c r="K17" s="58">
        <f>hidden2!AG7</f>
        <v>0</v>
      </c>
      <c r="L17" s="58">
        <f>hidden2!AH7</f>
        <v>0</v>
      </c>
      <c r="M17" s="58">
        <f>hidden2!AI7</f>
        <v>0</v>
      </c>
      <c r="N17" s="58">
        <f>hidden2!AJ7</f>
        <v>2895</v>
      </c>
      <c r="O17" s="58">
        <f>hidden2!AK7</f>
        <v>2895</v>
      </c>
      <c r="P17" s="57"/>
      <c r="Q17" s="57"/>
      <c r="R17" s="57"/>
    </row>
    <row r="18" spans="1:18" x14ac:dyDescent="0.25">
      <c r="A18" s="57" t="str">
        <f>hidden1!A8</f>
        <v xml:space="preserve">  Ивановская область</v>
      </c>
      <c r="B18" s="58">
        <f>hidden2!X8</f>
        <v>15149</v>
      </c>
      <c r="C18" s="58">
        <f>hidden2!Y8</f>
        <v>15149</v>
      </c>
      <c r="D18" s="58">
        <f>hidden2!Z8</f>
        <v>0</v>
      </c>
      <c r="E18" s="58">
        <f>hidden2!AA8</f>
        <v>0</v>
      </c>
      <c r="F18" s="58">
        <f>hidden2!AB8</f>
        <v>9352</v>
      </c>
      <c r="G18" s="58">
        <f>hidden2!AC8</f>
        <v>9352</v>
      </c>
      <c r="H18" s="58">
        <f>hidden2!AD8</f>
        <v>0</v>
      </c>
      <c r="I18" s="58">
        <f>hidden2!AE8</f>
        <v>0</v>
      </c>
      <c r="J18" s="58">
        <f>hidden2!AF8</f>
        <v>0</v>
      </c>
      <c r="K18" s="58">
        <f>hidden2!AG8</f>
        <v>0</v>
      </c>
      <c r="L18" s="58">
        <f>hidden2!AH8</f>
        <v>0</v>
      </c>
      <c r="M18" s="58">
        <f>hidden2!AI8</f>
        <v>0</v>
      </c>
      <c r="N18" s="58">
        <f>hidden2!AJ8</f>
        <v>3853</v>
      </c>
      <c r="O18" s="58">
        <f>hidden2!AK8</f>
        <v>3853</v>
      </c>
      <c r="P18" s="57"/>
      <c r="Q18" s="57"/>
      <c r="R18" s="57"/>
    </row>
    <row r="19" spans="1:18" x14ac:dyDescent="0.25">
      <c r="A19" s="57" t="str">
        <f>hidden1!A9</f>
        <v xml:space="preserve">  Калужская область</v>
      </c>
      <c r="B19" s="58">
        <f>hidden2!X9</f>
        <v>29359</v>
      </c>
      <c r="C19" s="58">
        <f>hidden2!Y9</f>
        <v>29359</v>
      </c>
      <c r="D19" s="58">
        <f>hidden2!Z9</f>
        <v>0</v>
      </c>
      <c r="E19" s="58">
        <f>hidden2!AA9</f>
        <v>0</v>
      </c>
      <c r="F19" s="58">
        <f>hidden2!AB9</f>
        <v>3395</v>
      </c>
      <c r="G19" s="58">
        <f>hidden2!AC9</f>
        <v>3395</v>
      </c>
      <c r="H19" s="58">
        <f>hidden2!AD9</f>
        <v>0</v>
      </c>
      <c r="I19" s="58">
        <f>hidden2!AE9</f>
        <v>0</v>
      </c>
      <c r="J19" s="58">
        <f>hidden2!AF9</f>
        <v>0</v>
      </c>
      <c r="K19" s="58">
        <f>hidden2!AG9</f>
        <v>0</v>
      </c>
      <c r="L19" s="58">
        <f>hidden2!AH9</f>
        <v>0</v>
      </c>
      <c r="M19" s="58">
        <f>hidden2!AI9</f>
        <v>0</v>
      </c>
      <c r="N19" s="58">
        <f>hidden2!AJ9</f>
        <v>20546</v>
      </c>
      <c r="O19" s="58">
        <f>hidden2!AK9</f>
        <v>20546</v>
      </c>
      <c r="P19" s="57"/>
      <c r="Q19" s="57"/>
      <c r="R19" s="57"/>
    </row>
    <row r="20" spans="1:18" x14ac:dyDescent="0.25">
      <c r="A20" s="57" t="str">
        <f>hidden1!A10</f>
        <v xml:space="preserve">  Костромская область</v>
      </c>
      <c r="B20" s="58">
        <f>hidden2!X10</f>
        <v>2081</v>
      </c>
      <c r="C20" s="58">
        <f>hidden2!Y10</f>
        <v>2081</v>
      </c>
      <c r="D20" s="58">
        <f>hidden2!Z10</f>
        <v>0</v>
      </c>
      <c r="E20" s="58">
        <f>hidden2!AA10</f>
        <v>0</v>
      </c>
      <c r="F20" s="58">
        <f>hidden2!AB10</f>
        <v>-2463</v>
      </c>
      <c r="G20" s="58">
        <f>hidden2!AC10</f>
        <v>-2463</v>
      </c>
      <c r="H20" s="58">
        <f>hidden2!AD10</f>
        <v>0</v>
      </c>
      <c r="I20" s="58">
        <f>hidden2!AE10</f>
        <v>0</v>
      </c>
      <c r="J20" s="58">
        <f>hidden2!AF10</f>
        <v>0</v>
      </c>
      <c r="K20" s="58">
        <f>hidden2!AG10</f>
        <v>0</v>
      </c>
      <c r="L20" s="58">
        <f>hidden2!AH10</f>
        <v>0</v>
      </c>
      <c r="M20" s="58">
        <f>hidden2!AI10</f>
        <v>0</v>
      </c>
      <c r="N20" s="58">
        <f>hidden2!AJ10</f>
        <v>3941</v>
      </c>
      <c r="O20" s="58">
        <f>hidden2!AK10</f>
        <v>3941</v>
      </c>
      <c r="P20" s="57"/>
      <c r="Q20" s="57"/>
      <c r="R20" s="57"/>
    </row>
    <row r="21" spans="1:18" x14ac:dyDescent="0.25">
      <c r="A21" s="57" t="str">
        <f>hidden1!A11</f>
        <v xml:space="preserve">  Курская область</v>
      </c>
      <c r="B21" s="58">
        <f>hidden2!X11</f>
        <v>9479</v>
      </c>
      <c r="C21" s="58">
        <f>hidden2!Y11</f>
        <v>9479</v>
      </c>
      <c r="D21" s="58">
        <f>hidden2!Z11</f>
        <v>0</v>
      </c>
      <c r="E21" s="58">
        <f>hidden2!AA11</f>
        <v>0</v>
      </c>
      <c r="F21" s="58">
        <f>hidden2!AB11</f>
        <v>3130</v>
      </c>
      <c r="G21" s="58">
        <f>hidden2!AC11</f>
        <v>3130</v>
      </c>
      <c r="H21" s="58">
        <f>hidden2!AD11</f>
        <v>0</v>
      </c>
      <c r="I21" s="58">
        <f>hidden2!AE11</f>
        <v>0</v>
      </c>
      <c r="J21" s="58">
        <f>hidden2!AF11</f>
        <v>0</v>
      </c>
      <c r="K21" s="58">
        <f>hidden2!AG11</f>
        <v>0</v>
      </c>
      <c r="L21" s="58">
        <f>hidden2!AH11</f>
        <v>0</v>
      </c>
      <c r="M21" s="58">
        <f>hidden2!AI11</f>
        <v>0</v>
      </c>
      <c r="N21" s="58">
        <f>hidden2!AJ11</f>
        <v>5449</v>
      </c>
      <c r="O21" s="58">
        <f>hidden2!AK11</f>
        <v>5449</v>
      </c>
      <c r="P21" s="57"/>
      <c r="Q21" s="57"/>
      <c r="R21" s="57"/>
    </row>
    <row r="22" spans="1:18" x14ac:dyDescent="0.25">
      <c r="A22" s="57" t="str">
        <f>hidden1!A12</f>
        <v xml:space="preserve">  Липецкая область</v>
      </c>
      <c r="B22" s="58">
        <f>hidden2!X12</f>
        <v>-11986</v>
      </c>
      <c r="C22" s="58">
        <f>hidden2!Y12</f>
        <v>-11986</v>
      </c>
      <c r="D22" s="58">
        <f>hidden2!Z12</f>
        <v>0</v>
      </c>
      <c r="E22" s="58">
        <f>hidden2!AA12</f>
        <v>0</v>
      </c>
      <c r="F22" s="58">
        <f>hidden2!AB12</f>
        <v>6105</v>
      </c>
      <c r="G22" s="58">
        <f>hidden2!AC12</f>
        <v>6105</v>
      </c>
      <c r="H22" s="58">
        <f>hidden2!AD12</f>
        <v>0</v>
      </c>
      <c r="I22" s="58">
        <f>hidden2!AE12</f>
        <v>0</v>
      </c>
      <c r="J22" s="58">
        <f>hidden2!AF12</f>
        <v>0</v>
      </c>
      <c r="K22" s="58">
        <f>hidden2!AG12</f>
        <v>0</v>
      </c>
      <c r="L22" s="58">
        <f>hidden2!AH12</f>
        <v>0</v>
      </c>
      <c r="M22" s="58">
        <f>hidden2!AI12</f>
        <v>0</v>
      </c>
      <c r="N22" s="58">
        <f>hidden2!AJ12</f>
        <v>-19914</v>
      </c>
      <c r="O22" s="58">
        <f>hidden2!AK12</f>
        <v>-19914</v>
      </c>
      <c r="P22" s="57"/>
      <c r="Q22" s="57"/>
      <c r="R22" s="57"/>
    </row>
    <row r="23" spans="1:18" x14ac:dyDescent="0.25">
      <c r="A23" s="57" t="str">
        <f>hidden1!A13</f>
        <v xml:space="preserve">  Московская область</v>
      </c>
      <c r="B23" s="58">
        <f>hidden2!X13</f>
        <v>585969</v>
      </c>
      <c r="C23" s="58">
        <f>hidden2!Y13</f>
        <v>585969</v>
      </c>
      <c r="D23" s="58">
        <f>hidden2!Z13</f>
        <v>0</v>
      </c>
      <c r="E23" s="58">
        <f>hidden2!AA13</f>
        <v>0</v>
      </c>
      <c r="F23" s="58">
        <f>hidden2!AB13</f>
        <v>585969</v>
      </c>
      <c r="G23" s="58">
        <f>hidden2!AC13</f>
        <v>585969</v>
      </c>
      <c r="H23" s="58">
        <f>hidden2!AD13</f>
        <v>0</v>
      </c>
      <c r="I23" s="58">
        <f>hidden2!AE13</f>
        <v>0</v>
      </c>
      <c r="J23" s="58">
        <f>hidden2!AF13</f>
        <v>0</v>
      </c>
      <c r="K23" s="58">
        <f>hidden2!AG13</f>
        <v>0</v>
      </c>
      <c r="L23" s="58">
        <f>hidden2!AH13</f>
        <v>0</v>
      </c>
      <c r="M23" s="58">
        <f>hidden2!AI13</f>
        <v>0</v>
      </c>
      <c r="N23" s="58">
        <f>hidden2!AJ13</f>
        <v>0</v>
      </c>
      <c r="O23" s="58">
        <f>hidden2!AK13</f>
        <v>0</v>
      </c>
      <c r="P23" s="57"/>
      <c r="Q23" s="57"/>
      <c r="R23" s="57"/>
    </row>
    <row r="24" spans="1:18" x14ac:dyDescent="0.25">
      <c r="A24" s="57" t="str">
        <f>hidden1!A14</f>
        <v xml:space="preserve">  Орловская область</v>
      </c>
      <c r="B24" s="58">
        <f>hidden2!X14</f>
        <v>-1122</v>
      </c>
      <c r="C24" s="58">
        <f>hidden2!Y14</f>
        <v>-1122</v>
      </c>
      <c r="D24" s="58">
        <f>hidden2!Z14</f>
        <v>0</v>
      </c>
      <c r="E24" s="58">
        <f>hidden2!AA14</f>
        <v>0</v>
      </c>
      <c r="F24" s="58">
        <f>hidden2!AB14</f>
        <v>3407</v>
      </c>
      <c r="G24" s="58">
        <f>hidden2!AC14</f>
        <v>3407</v>
      </c>
      <c r="H24" s="58">
        <f>hidden2!AD14</f>
        <v>0</v>
      </c>
      <c r="I24" s="58">
        <f>hidden2!AE14</f>
        <v>0</v>
      </c>
      <c r="J24" s="58">
        <f>hidden2!AF14</f>
        <v>0</v>
      </c>
      <c r="K24" s="58">
        <f>hidden2!AG14</f>
        <v>0</v>
      </c>
      <c r="L24" s="58">
        <f>hidden2!AH14</f>
        <v>0</v>
      </c>
      <c r="M24" s="58">
        <f>hidden2!AI14</f>
        <v>0</v>
      </c>
      <c r="N24" s="58">
        <f>hidden2!AJ14</f>
        <v>-8554</v>
      </c>
      <c r="O24" s="58">
        <f>hidden2!AK14</f>
        <v>-8554</v>
      </c>
      <c r="P24" s="57"/>
      <c r="Q24" s="57"/>
      <c r="R24" s="57"/>
    </row>
    <row r="25" spans="1:18" x14ac:dyDescent="0.25">
      <c r="A25" s="57" t="str">
        <f>hidden1!A15</f>
        <v xml:space="preserve">  Рязанская область</v>
      </c>
      <c r="B25" s="58">
        <f>hidden2!X15</f>
        <v>22811</v>
      </c>
      <c r="C25" s="58">
        <f>hidden2!Y15</f>
        <v>22811</v>
      </c>
      <c r="D25" s="58">
        <f>hidden2!Z15</f>
        <v>0</v>
      </c>
      <c r="E25" s="58">
        <f>hidden2!AA15</f>
        <v>0</v>
      </c>
      <c r="F25" s="58">
        <f>hidden2!AB15</f>
        <v>5762</v>
      </c>
      <c r="G25" s="58">
        <f>hidden2!AC15</f>
        <v>5762</v>
      </c>
      <c r="H25" s="58">
        <f>hidden2!AD15</f>
        <v>0</v>
      </c>
      <c r="I25" s="58">
        <f>hidden2!AE15</f>
        <v>0</v>
      </c>
      <c r="J25" s="58">
        <f>hidden2!AF15</f>
        <v>0</v>
      </c>
      <c r="K25" s="58">
        <f>hidden2!AG15</f>
        <v>0</v>
      </c>
      <c r="L25" s="58">
        <f>hidden2!AH15</f>
        <v>0</v>
      </c>
      <c r="M25" s="58">
        <f>hidden2!AI15</f>
        <v>0</v>
      </c>
      <c r="N25" s="58">
        <f>hidden2!AJ15</f>
        <v>14486</v>
      </c>
      <c r="O25" s="58">
        <f>hidden2!AK15</f>
        <v>14486</v>
      </c>
      <c r="P25" s="57"/>
      <c r="Q25" s="57"/>
      <c r="R25" s="57"/>
    </row>
    <row r="26" spans="1:18" x14ac:dyDescent="0.25">
      <c r="A26" s="57" t="str">
        <f>hidden1!A16</f>
        <v xml:space="preserve">  Смоленская область</v>
      </c>
      <c r="B26" s="58">
        <f>hidden2!X16</f>
        <v>7037</v>
      </c>
      <c r="C26" s="58">
        <f>hidden2!Y16</f>
        <v>7037</v>
      </c>
      <c r="D26" s="58">
        <f>hidden2!Z16</f>
        <v>0</v>
      </c>
      <c r="E26" s="58">
        <f>hidden2!AA16</f>
        <v>0</v>
      </c>
      <c r="F26" s="58">
        <f>hidden2!AB16</f>
        <v>3430</v>
      </c>
      <c r="G26" s="58">
        <f>hidden2!AC16</f>
        <v>3430</v>
      </c>
      <c r="H26" s="58">
        <f>hidden2!AD16</f>
        <v>0</v>
      </c>
      <c r="I26" s="58">
        <f>hidden2!AE16</f>
        <v>0</v>
      </c>
      <c r="J26" s="58">
        <f>hidden2!AF16</f>
        <v>0</v>
      </c>
      <c r="K26" s="58">
        <f>hidden2!AG16</f>
        <v>0</v>
      </c>
      <c r="L26" s="58">
        <f>hidden2!AH16</f>
        <v>0</v>
      </c>
      <c r="M26" s="58">
        <f>hidden2!AI16</f>
        <v>0</v>
      </c>
      <c r="N26" s="58">
        <f>hidden2!AJ16</f>
        <v>2626</v>
      </c>
      <c r="O26" s="58">
        <f>hidden2!AK16</f>
        <v>2626</v>
      </c>
      <c r="P26" s="57"/>
      <c r="Q26" s="57"/>
      <c r="R26" s="57"/>
    </row>
    <row r="27" spans="1:18" x14ac:dyDescent="0.25">
      <c r="A27" s="57" t="str">
        <f>hidden1!A17</f>
        <v xml:space="preserve">  Тамбовская область</v>
      </c>
      <c r="B27" s="58">
        <f>hidden2!X17</f>
        <v>-33183</v>
      </c>
      <c r="C27" s="58">
        <f>hidden2!Y17</f>
        <v>-33183</v>
      </c>
      <c r="D27" s="58">
        <f>hidden2!Z17</f>
        <v>0</v>
      </c>
      <c r="E27" s="58">
        <f>hidden2!AA17</f>
        <v>0</v>
      </c>
      <c r="F27" s="58">
        <f>hidden2!AB17</f>
        <v>3444</v>
      </c>
      <c r="G27" s="58">
        <f>hidden2!AC17</f>
        <v>3444</v>
      </c>
      <c r="H27" s="58">
        <f>hidden2!AD17</f>
        <v>0</v>
      </c>
      <c r="I27" s="58">
        <f>hidden2!AE17</f>
        <v>0</v>
      </c>
      <c r="J27" s="58">
        <f>hidden2!AF17</f>
        <v>0</v>
      </c>
      <c r="K27" s="58">
        <f>hidden2!AG17</f>
        <v>0</v>
      </c>
      <c r="L27" s="58">
        <f>hidden2!AH17</f>
        <v>0</v>
      </c>
      <c r="M27" s="58">
        <f>hidden2!AI17</f>
        <v>0</v>
      </c>
      <c r="N27" s="58">
        <f>hidden2!AJ17</f>
        <v>-36179</v>
      </c>
      <c r="O27" s="58">
        <f>hidden2!AK17</f>
        <v>-36179</v>
      </c>
      <c r="P27" s="57"/>
      <c r="Q27" s="57"/>
      <c r="R27" s="57"/>
    </row>
    <row r="28" spans="1:18" x14ac:dyDescent="0.25">
      <c r="A28" s="57" t="str">
        <f>hidden1!A18</f>
        <v xml:space="preserve">  Тверская область</v>
      </c>
      <c r="B28" s="58">
        <f>hidden2!X18</f>
        <v>39533</v>
      </c>
      <c r="C28" s="58">
        <f>hidden2!Y18</f>
        <v>39533</v>
      </c>
      <c r="D28" s="58">
        <f>hidden2!Z18</f>
        <v>0</v>
      </c>
      <c r="E28" s="58">
        <f>hidden2!AA18</f>
        <v>0</v>
      </c>
      <c r="F28" s="58">
        <f>hidden2!AB18</f>
        <v>5340</v>
      </c>
      <c r="G28" s="58">
        <f>hidden2!AC18</f>
        <v>5340</v>
      </c>
      <c r="H28" s="58">
        <f>hidden2!AD18</f>
        <v>0</v>
      </c>
      <c r="I28" s="58">
        <f>hidden2!AE18</f>
        <v>0</v>
      </c>
      <c r="J28" s="58">
        <f>hidden2!AF18</f>
        <v>0</v>
      </c>
      <c r="K28" s="58">
        <f>hidden2!AG18</f>
        <v>0</v>
      </c>
      <c r="L28" s="58">
        <f>hidden2!AH18</f>
        <v>0</v>
      </c>
      <c r="M28" s="58">
        <f>hidden2!AI18</f>
        <v>0</v>
      </c>
      <c r="N28" s="58">
        <f>hidden2!AJ18</f>
        <v>16035</v>
      </c>
      <c r="O28" s="58">
        <f>hidden2!AK18</f>
        <v>16035</v>
      </c>
      <c r="P28" s="57"/>
      <c r="Q28" s="57"/>
      <c r="R28" s="57"/>
    </row>
    <row r="29" spans="1:18" x14ac:dyDescent="0.25">
      <c r="A29" s="57" t="str">
        <f>hidden1!A19</f>
        <v xml:space="preserve">  Тульская область</v>
      </c>
      <c r="B29" s="58">
        <f>hidden2!X19</f>
        <v>48000</v>
      </c>
      <c r="C29" s="58">
        <f>hidden2!Y19</f>
        <v>48000</v>
      </c>
      <c r="D29" s="58">
        <f>hidden2!Z19</f>
        <v>0</v>
      </c>
      <c r="E29" s="58">
        <f>hidden2!AA19</f>
        <v>0</v>
      </c>
      <c r="F29" s="58">
        <f>hidden2!AB19</f>
        <v>16880</v>
      </c>
      <c r="G29" s="58">
        <f>hidden2!AC19</f>
        <v>16880</v>
      </c>
      <c r="H29" s="58">
        <f>hidden2!AD19</f>
        <v>0</v>
      </c>
      <c r="I29" s="58">
        <f>hidden2!AE19</f>
        <v>0</v>
      </c>
      <c r="J29" s="58">
        <f>hidden2!AF19</f>
        <v>0</v>
      </c>
      <c r="K29" s="58">
        <f>hidden2!AG19</f>
        <v>0</v>
      </c>
      <c r="L29" s="58">
        <f>hidden2!AH19</f>
        <v>0</v>
      </c>
      <c r="M29" s="58">
        <f>hidden2!AI19</f>
        <v>0</v>
      </c>
      <c r="N29" s="58">
        <f>hidden2!AJ19</f>
        <v>24276</v>
      </c>
      <c r="O29" s="58">
        <f>hidden2!AK19</f>
        <v>24276</v>
      </c>
      <c r="P29" s="57"/>
      <c r="Q29" s="57"/>
      <c r="R29" s="57"/>
    </row>
    <row r="30" spans="1:18" x14ac:dyDescent="0.25">
      <c r="A30" s="57" t="str">
        <f>hidden1!A20</f>
        <v xml:space="preserve">  Ярославская область</v>
      </c>
      <c r="B30" s="58">
        <f>hidden2!X20</f>
        <v>14364</v>
      </c>
      <c r="C30" s="58">
        <f>hidden2!Y20</f>
        <v>14364</v>
      </c>
      <c r="D30" s="58">
        <f>hidden2!Z20</f>
        <v>0</v>
      </c>
      <c r="E30" s="58">
        <f>hidden2!AA20</f>
        <v>0</v>
      </c>
      <c r="F30" s="58">
        <f>hidden2!AB20</f>
        <v>5702</v>
      </c>
      <c r="G30" s="58">
        <f>hidden2!AC20</f>
        <v>5702</v>
      </c>
      <c r="H30" s="58">
        <f>hidden2!AD20</f>
        <v>0</v>
      </c>
      <c r="I30" s="58">
        <f>hidden2!AE20</f>
        <v>0</v>
      </c>
      <c r="J30" s="58">
        <f>hidden2!AF20</f>
        <v>0</v>
      </c>
      <c r="K30" s="58">
        <f>hidden2!AG20</f>
        <v>0</v>
      </c>
      <c r="L30" s="58">
        <f>hidden2!AH20</f>
        <v>0</v>
      </c>
      <c r="M30" s="58">
        <f>hidden2!AI20</f>
        <v>0</v>
      </c>
      <c r="N30" s="58">
        <f>hidden2!AJ20</f>
        <v>7095</v>
      </c>
      <c r="O30" s="58">
        <f>hidden2!AK20</f>
        <v>7095</v>
      </c>
      <c r="P30" s="57"/>
      <c r="Q30" s="57"/>
      <c r="R30" s="57"/>
    </row>
    <row r="31" spans="1:18" x14ac:dyDescent="0.25">
      <c r="A31" s="57" t="str">
        <f>hidden1!A21</f>
        <v xml:space="preserve">  город Москва</v>
      </c>
      <c r="B31" s="58">
        <f>hidden2!X21</f>
        <v>36342</v>
      </c>
      <c r="C31" s="58">
        <f>hidden2!Y21</f>
        <v>31676</v>
      </c>
      <c r="D31" s="58">
        <f>hidden2!Z21</f>
        <v>36342</v>
      </c>
      <c r="E31" s="58">
        <f>hidden2!AA21</f>
        <v>31676</v>
      </c>
      <c r="F31" s="58">
        <f>hidden2!AB21</f>
        <v>0</v>
      </c>
      <c r="G31" s="58">
        <f>hidden2!AC21</f>
        <v>0</v>
      </c>
      <c r="H31" s="58">
        <f>hidden2!AD21</f>
        <v>0</v>
      </c>
      <c r="I31" s="58">
        <f>hidden2!AE21</f>
        <v>0</v>
      </c>
      <c r="J31" s="58">
        <f>hidden2!AF21</f>
        <v>0</v>
      </c>
      <c r="K31" s="58">
        <f>hidden2!AG21</f>
        <v>0</v>
      </c>
      <c r="L31" s="58">
        <f>hidden2!AH21</f>
        <v>0</v>
      </c>
      <c r="M31" s="58">
        <f>hidden2!AI21</f>
        <v>0</v>
      </c>
      <c r="N31" s="58">
        <f>hidden2!AJ21</f>
        <v>0</v>
      </c>
      <c r="O31" s="58">
        <f>hidden2!AK21</f>
        <v>0</v>
      </c>
      <c r="P31" s="57"/>
      <c r="Q31" s="57"/>
      <c r="R31" s="57"/>
    </row>
    <row r="32" spans="1:18" x14ac:dyDescent="0.25">
      <c r="A32" s="57" t="str">
        <f>hidden1!A22</f>
        <v xml:space="preserve"> СЕВЕРО-ЗАПАДНЫЙ ФЕДЕРАЛЬНЫЙ ОКРУГ</v>
      </c>
      <c r="B32" s="58">
        <f>hidden2!X22</f>
        <v>119373</v>
      </c>
      <c r="C32" s="58">
        <f>hidden2!Y22</f>
        <v>122057</v>
      </c>
      <c r="D32" s="58">
        <f>hidden2!Z22</f>
        <v>-2684</v>
      </c>
      <c r="E32" s="58">
        <f>hidden2!AA22</f>
        <v>0</v>
      </c>
      <c r="F32" s="58">
        <f>hidden2!AB22</f>
        <v>9736</v>
      </c>
      <c r="G32" s="58">
        <f>hidden2!AC22</f>
        <v>9736</v>
      </c>
      <c r="H32" s="58">
        <f>hidden2!AD22</f>
        <v>0</v>
      </c>
      <c r="I32" s="58">
        <f>hidden2!AE22</f>
        <v>0</v>
      </c>
      <c r="J32" s="58">
        <f>hidden2!AF22</f>
        <v>0</v>
      </c>
      <c r="K32" s="58">
        <f>hidden2!AG22</f>
        <v>0</v>
      </c>
      <c r="L32" s="58">
        <f>hidden2!AH22</f>
        <v>10</v>
      </c>
      <c r="M32" s="58">
        <f>hidden2!AI22</f>
        <v>10</v>
      </c>
      <c r="N32" s="58">
        <f>hidden2!AJ22</f>
        <v>52598</v>
      </c>
      <c r="O32" s="58">
        <f>hidden2!AK22</f>
        <v>52598</v>
      </c>
      <c r="P32" s="57"/>
      <c r="Q32" s="57"/>
      <c r="R32" s="57"/>
    </row>
    <row r="33" spans="1:18" x14ac:dyDescent="0.25">
      <c r="A33" s="57" t="str">
        <f>hidden1!A23</f>
        <v xml:space="preserve">  Республика Карелия</v>
      </c>
      <c r="B33" s="58">
        <f>hidden2!X23</f>
        <v>1231</v>
      </c>
      <c r="C33" s="58">
        <f>hidden2!Y23</f>
        <v>1231</v>
      </c>
      <c r="D33" s="58">
        <f>hidden2!Z23</f>
        <v>0</v>
      </c>
      <c r="E33" s="58">
        <f>hidden2!AA23</f>
        <v>0</v>
      </c>
      <c r="F33" s="58">
        <f>hidden2!AB23</f>
        <v>-1401</v>
      </c>
      <c r="G33" s="58">
        <f>hidden2!AC23</f>
        <v>-1401</v>
      </c>
      <c r="H33" s="58">
        <f>hidden2!AD23</f>
        <v>0</v>
      </c>
      <c r="I33" s="58">
        <f>hidden2!AE23</f>
        <v>0</v>
      </c>
      <c r="J33" s="58">
        <f>hidden2!AF23</f>
        <v>0</v>
      </c>
      <c r="K33" s="58">
        <f>hidden2!AG23</f>
        <v>0</v>
      </c>
      <c r="L33" s="58">
        <f>hidden2!AH23</f>
        <v>0</v>
      </c>
      <c r="M33" s="58">
        <f>hidden2!AI23</f>
        <v>0</v>
      </c>
      <c r="N33" s="58">
        <f>hidden2!AJ23</f>
        <v>1772</v>
      </c>
      <c r="O33" s="58">
        <f>hidden2!AK23</f>
        <v>1772</v>
      </c>
      <c r="P33" s="57"/>
      <c r="Q33" s="57"/>
      <c r="R33" s="57"/>
    </row>
    <row r="34" spans="1:18" x14ac:dyDescent="0.25">
      <c r="A34" s="57" t="str">
        <f>hidden1!A24</f>
        <v xml:space="preserve">  Республика Коми</v>
      </c>
      <c r="B34" s="58">
        <f>hidden2!X24</f>
        <v>1082</v>
      </c>
      <c r="C34" s="58">
        <f>hidden2!Y24</f>
        <v>1082</v>
      </c>
      <c r="D34" s="58">
        <f>hidden2!Z24</f>
        <v>0</v>
      </c>
      <c r="E34" s="58">
        <f>hidden2!AA24</f>
        <v>0</v>
      </c>
      <c r="F34" s="58">
        <f>hidden2!AB24</f>
        <v>946</v>
      </c>
      <c r="G34" s="58">
        <f>hidden2!AC24</f>
        <v>946</v>
      </c>
      <c r="H34" s="58">
        <f>hidden2!AD24</f>
        <v>0</v>
      </c>
      <c r="I34" s="58">
        <f>hidden2!AE24</f>
        <v>0</v>
      </c>
      <c r="J34" s="58">
        <f>hidden2!AF24</f>
        <v>0</v>
      </c>
      <c r="K34" s="58">
        <f>hidden2!AG24</f>
        <v>0</v>
      </c>
      <c r="L34" s="58">
        <f>hidden2!AH24</f>
        <v>0</v>
      </c>
      <c r="M34" s="58">
        <f>hidden2!AI24</f>
        <v>0</v>
      </c>
      <c r="N34" s="58">
        <f>hidden2!AJ24</f>
        <v>40</v>
      </c>
      <c r="O34" s="58">
        <f>hidden2!AK24</f>
        <v>40</v>
      </c>
      <c r="P34" s="57"/>
      <c r="Q34" s="57"/>
      <c r="R34" s="57"/>
    </row>
    <row r="35" spans="1:18" x14ac:dyDescent="0.25">
      <c r="A35" s="57" t="str">
        <f>hidden1!A25</f>
        <v xml:space="preserve">  Архангельская область</v>
      </c>
      <c r="B35" s="58">
        <f>hidden2!X25</f>
        <v>7383</v>
      </c>
      <c r="C35" s="58">
        <f>hidden2!Y25</f>
        <v>7383</v>
      </c>
      <c r="D35" s="58">
        <f>hidden2!Z25</f>
        <v>0</v>
      </c>
      <c r="E35" s="58">
        <f>hidden2!AA25</f>
        <v>0</v>
      </c>
      <c r="F35" s="58">
        <f>hidden2!AB25</f>
        <v>4699</v>
      </c>
      <c r="G35" s="58">
        <f>hidden2!AC25</f>
        <v>4699</v>
      </c>
      <c r="H35" s="58">
        <f>hidden2!AD25</f>
        <v>0</v>
      </c>
      <c r="I35" s="58">
        <f>hidden2!AE25</f>
        <v>0</v>
      </c>
      <c r="J35" s="58">
        <f>hidden2!AF25</f>
        <v>0</v>
      </c>
      <c r="K35" s="58">
        <f>hidden2!AG25</f>
        <v>0</v>
      </c>
      <c r="L35" s="58">
        <f>hidden2!AH25</f>
        <v>0</v>
      </c>
      <c r="M35" s="58">
        <f>hidden2!AI25</f>
        <v>0</v>
      </c>
      <c r="N35" s="58">
        <f>hidden2!AJ25</f>
        <v>919</v>
      </c>
      <c r="O35" s="58">
        <f>hidden2!AK25</f>
        <v>919</v>
      </c>
      <c r="P35" s="57"/>
      <c r="Q35" s="57"/>
      <c r="R35" s="57"/>
    </row>
    <row r="36" spans="1:18" x14ac:dyDescent="0.25">
      <c r="A36" s="57" t="str">
        <f>hidden1!A26</f>
        <v xml:space="preserve">  Вологодская область</v>
      </c>
      <c r="B36" s="58">
        <f>hidden2!X26</f>
        <v>4782</v>
      </c>
      <c r="C36" s="58">
        <f>hidden2!Y26</f>
        <v>4782</v>
      </c>
      <c r="D36" s="58">
        <f>hidden2!Z26</f>
        <v>0</v>
      </c>
      <c r="E36" s="58">
        <f>hidden2!AA26</f>
        <v>0</v>
      </c>
      <c r="F36" s="58">
        <f>hidden2!AB26</f>
        <v>1472</v>
      </c>
      <c r="G36" s="58">
        <f>hidden2!AC26</f>
        <v>1472</v>
      </c>
      <c r="H36" s="58">
        <f>hidden2!AD26</f>
        <v>0</v>
      </c>
      <c r="I36" s="58">
        <f>hidden2!AE26</f>
        <v>0</v>
      </c>
      <c r="J36" s="58">
        <f>hidden2!AF26</f>
        <v>0</v>
      </c>
      <c r="K36" s="58">
        <f>hidden2!AG26</f>
        <v>0</v>
      </c>
      <c r="L36" s="58">
        <f>hidden2!AH26</f>
        <v>0</v>
      </c>
      <c r="M36" s="58">
        <f>hidden2!AI26</f>
        <v>0</v>
      </c>
      <c r="N36" s="58">
        <f>hidden2!AJ26</f>
        <v>1025</v>
      </c>
      <c r="O36" s="58">
        <f>hidden2!AK26</f>
        <v>1025</v>
      </c>
      <c r="P36" s="57"/>
      <c r="Q36" s="57"/>
      <c r="R36" s="57"/>
    </row>
    <row r="37" spans="1:18" x14ac:dyDescent="0.25">
      <c r="A37" s="57" t="str">
        <f>hidden1!A27</f>
        <v xml:space="preserve">  Калининградская область</v>
      </c>
      <c r="B37" s="58">
        <f>hidden2!X27</f>
        <v>21977</v>
      </c>
      <c r="C37" s="58">
        <f>hidden2!Y27</f>
        <v>21977</v>
      </c>
      <c r="D37" s="58">
        <f>hidden2!Z27</f>
        <v>0</v>
      </c>
      <c r="E37" s="58">
        <f>hidden2!AA27</f>
        <v>0</v>
      </c>
      <c r="F37" s="58">
        <f>hidden2!AB27</f>
        <v>1682</v>
      </c>
      <c r="G37" s="58">
        <f>hidden2!AC27</f>
        <v>1682</v>
      </c>
      <c r="H37" s="58">
        <f>hidden2!AD27</f>
        <v>0</v>
      </c>
      <c r="I37" s="58">
        <f>hidden2!AE27</f>
        <v>0</v>
      </c>
      <c r="J37" s="58">
        <f>hidden2!AF27</f>
        <v>0</v>
      </c>
      <c r="K37" s="58">
        <f>hidden2!AG27</f>
        <v>0</v>
      </c>
      <c r="L37" s="58">
        <f>hidden2!AH27</f>
        <v>0</v>
      </c>
      <c r="M37" s="58">
        <f>hidden2!AI27</f>
        <v>0</v>
      </c>
      <c r="N37" s="58">
        <f>hidden2!AJ27</f>
        <v>0</v>
      </c>
      <c r="O37" s="58">
        <f>hidden2!AK27</f>
        <v>0</v>
      </c>
      <c r="P37" s="57"/>
      <c r="Q37" s="57"/>
      <c r="R37" s="57"/>
    </row>
    <row r="38" spans="1:18" x14ac:dyDescent="0.25">
      <c r="A38" s="57" t="str">
        <f>hidden1!A28</f>
        <v xml:space="preserve">  Ленинградская область</v>
      </c>
      <c r="B38" s="58">
        <f>hidden2!X28</f>
        <v>63518</v>
      </c>
      <c r="C38" s="58">
        <f>hidden2!Y28</f>
        <v>63518</v>
      </c>
      <c r="D38" s="58">
        <f>hidden2!Z28</f>
        <v>0</v>
      </c>
      <c r="E38" s="58">
        <f>hidden2!AA28</f>
        <v>0</v>
      </c>
      <c r="F38" s="58">
        <f>hidden2!AB28</f>
        <v>452</v>
      </c>
      <c r="G38" s="58">
        <f>hidden2!AC28</f>
        <v>452</v>
      </c>
      <c r="H38" s="58">
        <f>hidden2!AD28</f>
        <v>0</v>
      </c>
      <c r="I38" s="58">
        <f>hidden2!AE28</f>
        <v>0</v>
      </c>
      <c r="J38" s="58">
        <f>hidden2!AF28</f>
        <v>0</v>
      </c>
      <c r="K38" s="58">
        <f>hidden2!AG28</f>
        <v>0</v>
      </c>
      <c r="L38" s="58">
        <f>hidden2!AH28</f>
        <v>0</v>
      </c>
      <c r="M38" s="58">
        <f>hidden2!AI28</f>
        <v>0</v>
      </c>
      <c r="N38" s="58">
        <f>hidden2!AJ28</f>
        <v>36040</v>
      </c>
      <c r="O38" s="58">
        <f>hidden2!AK28</f>
        <v>36040</v>
      </c>
      <c r="P38" s="57"/>
      <c r="Q38" s="57"/>
      <c r="R38" s="57"/>
    </row>
    <row r="39" spans="1:18" x14ac:dyDescent="0.25">
      <c r="A39" s="57" t="str">
        <f>hidden1!A29</f>
        <v xml:space="preserve">  Мурманская область</v>
      </c>
      <c r="B39" s="58">
        <f>hidden2!X29</f>
        <v>1096</v>
      </c>
      <c r="C39" s="58">
        <f>hidden2!Y29</f>
        <v>1096</v>
      </c>
      <c r="D39" s="58">
        <f>hidden2!Z29</f>
        <v>0</v>
      </c>
      <c r="E39" s="58">
        <f>hidden2!AA29</f>
        <v>0</v>
      </c>
      <c r="F39" s="58">
        <f>hidden2!AB29</f>
        <v>414</v>
      </c>
      <c r="G39" s="58">
        <f>hidden2!AC29</f>
        <v>414</v>
      </c>
      <c r="H39" s="58">
        <f>hidden2!AD29</f>
        <v>0</v>
      </c>
      <c r="I39" s="58">
        <f>hidden2!AE29</f>
        <v>0</v>
      </c>
      <c r="J39" s="58">
        <f>hidden2!AF29</f>
        <v>0</v>
      </c>
      <c r="K39" s="58">
        <f>hidden2!AG29</f>
        <v>0</v>
      </c>
      <c r="L39" s="58">
        <f>hidden2!AH29</f>
        <v>0</v>
      </c>
      <c r="M39" s="58">
        <f>hidden2!AI29</f>
        <v>0</v>
      </c>
      <c r="N39" s="58">
        <f>hidden2!AJ29</f>
        <v>52</v>
      </c>
      <c r="O39" s="58">
        <f>hidden2!AK29</f>
        <v>52</v>
      </c>
      <c r="P39" s="57"/>
      <c r="Q39" s="57"/>
      <c r="R39" s="57"/>
    </row>
    <row r="40" spans="1:18" x14ac:dyDescent="0.25">
      <c r="A40" s="57" t="str">
        <f>hidden1!A30</f>
        <v xml:space="preserve">  Новгородская область</v>
      </c>
      <c r="B40" s="58">
        <f>hidden2!X30</f>
        <v>11595</v>
      </c>
      <c r="C40" s="58">
        <f>hidden2!Y30</f>
        <v>11595</v>
      </c>
      <c r="D40" s="58">
        <f>hidden2!Z30</f>
        <v>0</v>
      </c>
      <c r="E40" s="58">
        <f>hidden2!AA30</f>
        <v>0</v>
      </c>
      <c r="F40" s="58">
        <f>hidden2!AB30</f>
        <v>711</v>
      </c>
      <c r="G40" s="58">
        <f>hidden2!AC30</f>
        <v>711</v>
      </c>
      <c r="H40" s="58">
        <f>hidden2!AD30</f>
        <v>0</v>
      </c>
      <c r="I40" s="58">
        <f>hidden2!AE30</f>
        <v>0</v>
      </c>
      <c r="J40" s="58">
        <f>hidden2!AF30</f>
        <v>0</v>
      </c>
      <c r="K40" s="58">
        <f>hidden2!AG30</f>
        <v>0</v>
      </c>
      <c r="L40" s="58">
        <f>hidden2!AH30</f>
        <v>0</v>
      </c>
      <c r="M40" s="58">
        <f>hidden2!AI30</f>
        <v>0</v>
      </c>
      <c r="N40" s="58">
        <f>hidden2!AJ30</f>
        <v>6556</v>
      </c>
      <c r="O40" s="58">
        <f>hidden2!AK30</f>
        <v>6556</v>
      </c>
      <c r="P40" s="57"/>
      <c r="Q40" s="57"/>
      <c r="R40" s="57"/>
    </row>
    <row r="41" spans="1:18" x14ac:dyDescent="0.25">
      <c r="A41" s="57" t="str">
        <f>hidden1!A31</f>
        <v xml:space="preserve">  Псковская область</v>
      </c>
      <c r="B41" s="58">
        <f>hidden2!X31</f>
        <v>9324</v>
      </c>
      <c r="C41" s="58">
        <f>hidden2!Y31</f>
        <v>9324</v>
      </c>
      <c r="D41" s="58">
        <f>hidden2!Z31</f>
        <v>0</v>
      </c>
      <c r="E41" s="58">
        <f>hidden2!AA31</f>
        <v>0</v>
      </c>
      <c r="F41" s="58">
        <f>hidden2!AB31</f>
        <v>610</v>
      </c>
      <c r="G41" s="58">
        <f>hidden2!AC31</f>
        <v>610</v>
      </c>
      <c r="H41" s="58">
        <f>hidden2!AD31</f>
        <v>0</v>
      </c>
      <c r="I41" s="58">
        <f>hidden2!AE31</f>
        <v>0</v>
      </c>
      <c r="J41" s="58">
        <f>hidden2!AF31</f>
        <v>0</v>
      </c>
      <c r="K41" s="58">
        <f>hidden2!AG31</f>
        <v>0</v>
      </c>
      <c r="L41" s="58">
        <f>hidden2!AH31</f>
        <v>10</v>
      </c>
      <c r="M41" s="58">
        <f>hidden2!AI31</f>
        <v>10</v>
      </c>
      <c r="N41" s="58">
        <f>hidden2!AJ31</f>
        <v>6318</v>
      </c>
      <c r="O41" s="58">
        <f>hidden2!AK31</f>
        <v>6318</v>
      </c>
      <c r="P41" s="57"/>
      <c r="Q41" s="57"/>
      <c r="R41" s="57"/>
    </row>
    <row r="42" spans="1:18" x14ac:dyDescent="0.25">
      <c r="A42" s="57" t="str">
        <f>hidden1!A32</f>
        <v xml:space="preserve">  город Санкт-Петербург</v>
      </c>
      <c r="B42" s="58">
        <f>hidden2!X32</f>
        <v>-2684</v>
      </c>
      <c r="C42" s="58">
        <f>hidden2!Y32</f>
        <v>0</v>
      </c>
      <c r="D42" s="58">
        <f>hidden2!Z32</f>
        <v>-2684</v>
      </c>
      <c r="E42" s="58">
        <f>hidden2!AA32</f>
        <v>0</v>
      </c>
      <c r="F42" s="58">
        <f>hidden2!AB32</f>
        <v>0</v>
      </c>
      <c r="G42" s="58">
        <f>hidden2!AC32</f>
        <v>0</v>
      </c>
      <c r="H42" s="58">
        <f>hidden2!AD32</f>
        <v>0</v>
      </c>
      <c r="I42" s="58">
        <f>hidden2!AE32</f>
        <v>0</v>
      </c>
      <c r="J42" s="58">
        <f>hidden2!AF32</f>
        <v>0</v>
      </c>
      <c r="K42" s="58">
        <f>hidden2!AG32</f>
        <v>0</v>
      </c>
      <c r="L42" s="58">
        <f>hidden2!AH32</f>
        <v>0</v>
      </c>
      <c r="M42" s="58">
        <f>hidden2!AI32</f>
        <v>0</v>
      </c>
      <c r="N42" s="58">
        <f>hidden2!AJ32</f>
        <v>0</v>
      </c>
      <c r="O42" s="58">
        <f>hidden2!AK32</f>
        <v>0</v>
      </c>
      <c r="P42" s="57"/>
      <c r="Q42" s="57"/>
      <c r="R42" s="57"/>
    </row>
    <row r="43" spans="1:18" x14ac:dyDescent="0.25">
      <c r="A43" s="57" t="str">
        <f>hidden1!A33</f>
        <v xml:space="preserve">  Ненецкий автономный округ</v>
      </c>
      <c r="B43" s="58">
        <f>hidden2!X33</f>
        <v>69</v>
      </c>
      <c r="C43" s="58">
        <f>hidden2!Y33</f>
        <v>69</v>
      </c>
      <c r="D43" s="58">
        <f>hidden2!Z33</f>
        <v>0</v>
      </c>
      <c r="E43" s="58">
        <f>hidden2!AA33</f>
        <v>0</v>
      </c>
      <c r="F43" s="58">
        <f>hidden2!AB33</f>
        <v>151</v>
      </c>
      <c r="G43" s="58">
        <f>hidden2!AC33</f>
        <v>151</v>
      </c>
      <c r="H43" s="58">
        <f>hidden2!AD33</f>
        <v>0</v>
      </c>
      <c r="I43" s="58">
        <f>hidden2!AE33</f>
        <v>0</v>
      </c>
      <c r="J43" s="58">
        <f>hidden2!AF33</f>
        <v>0</v>
      </c>
      <c r="K43" s="58">
        <f>hidden2!AG33</f>
        <v>0</v>
      </c>
      <c r="L43" s="58">
        <f>hidden2!AH33</f>
        <v>0</v>
      </c>
      <c r="M43" s="58">
        <f>hidden2!AI33</f>
        <v>0</v>
      </c>
      <c r="N43" s="58">
        <f>hidden2!AJ33</f>
        <v>-124</v>
      </c>
      <c r="O43" s="58">
        <f>hidden2!AK33</f>
        <v>-124</v>
      </c>
      <c r="P43" s="57"/>
      <c r="Q43" s="57"/>
      <c r="R43" s="57"/>
    </row>
    <row r="44" spans="1:18" x14ac:dyDescent="0.25">
      <c r="A44" s="57" t="str">
        <f>hidden1!A34</f>
        <v xml:space="preserve"> СЕВЕРО-КАВКАЗСКИЙ ФЕДЕРАЛЬНЫЙ ОКРУГ</v>
      </c>
      <c r="B44" s="58">
        <f>hidden2!X34</f>
        <v>27017</v>
      </c>
      <c r="C44" s="58">
        <f>hidden2!Y34</f>
        <v>27017</v>
      </c>
      <c r="D44" s="58">
        <f>hidden2!Z34</f>
        <v>0</v>
      </c>
      <c r="E44" s="58">
        <f>hidden2!AA34</f>
        <v>0</v>
      </c>
      <c r="F44" s="58">
        <f>hidden2!AB34</f>
        <v>72328</v>
      </c>
      <c r="G44" s="58">
        <f>hidden2!AC34</f>
        <v>72328</v>
      </c>
      <c r="H44" s="58">
        <f>hidden2!AD34</f>
        <v>3135</v>
      </c>
      <c r="I44" s="58">
        <f>hidden2!AE34</f>
        <v>3135</v>
      </c>
      <c r="J44" s="58">
        <f>hidden2!AF34</f>
        <v>0</v>
      </c>
      <c r="K44" s="58">
        <f>hidden2!AG34</f>
        <v>0</v>
      </c>
      <c r="L44" s="58">
        <f>hidden2!AH34</f>
        <v>139</v>
      </c>
      <c r="M44" s="58">
        <f>hidden2!AI34</f>
        <v>139</v>
      </c>
      <c r="N44" s="58">
        <f>hidden2!AJ34</f>
        <v>-64815</v>
      </c>
      <c r="O44" s="58">
        <f>hidden2!AK34</f>
        <v>-64815</v>
      </c>
      <c r="P44" s="57"/>
      <c r="Q44" s="57"/>
      <c r="R44" s="57"/>
    </row>
    <row r="45" spans="1:18" x14ac:dyDescent="0.25">
      <c r="A45" s="57" t="str">
        <f>hidden1!A35</f>
        <v xml:space="preserve">  Республика Дагестан</v>
      </c>
      <c r="B45" s="58">
        <f>hidden2!X35</f>
        <v>-63039</v>
      </c>
      <c r="C45" s="58">
        <f>hidden2!Y35</f>
        <v>-63039</v>
      </c>
      <c r="D45" s="58">
        <f>hidden2!Z35</f>
        <v>0</v>
      </c>
      <c r="E45" s="58">
        <f>hidden2!AA35</f>
        <v>0</v>
      </c>
      <c r="F45" s="58">
        <f>hidden2!AB35</f>
        <v>16900</v>
      </c>
      <c r="G45" s="58">
        <f>hidden2!AC35</f>
        <v>16900</v>
      </c>
      <c r="H45" s="58">
        <f>hidden2!AD35</f>
        <v>3135</v>
      </c>
      <c r="I45" s="58">
        <f>hidden2!AE35</f>
        <v>3135</v>
      </c>
      <c r="J45" s="58">
        <f>hidden2!AF35</f>
        <v>0</v>
      </c>
      <c r="K45" s="58">
        <f>hidden2!AG35</f>
        <v>0</v>
      </c>
      <c r="L45" s="58">
        <f>hidden2!AH35</f>
        <v>124</v>
      </c>
      <c r="M45" s="58">
        <f>hidden2!AI35</f>
        <v>124</v>
      </c>
      <c r="N45" s="58">
        <f>hidden2!AJ35</f>
        <v>-82234</v>
      </c>
      <c r="O45" s="58">
        <f>hidden2!AK35</f>
        <v>-82234</v>
      </c>
      <c r="P45" s="57"/>
      <c r="Q45" s="57"/>
      <c r="R45" s="57"/>
    </row>
    <row r="46" spans="1:18" x14ac:dyDescent="0.25">
      <c r="A46" s="57" t="str">
        <f>hidden1!A36</f>
        <v xml:space="preserve">  Республика Ингушетия</v>
      </c>
      <c r="B46" s="58">
        <f>hidden2!X36</f>
        <v>6534</v>
      </c>
      <c r="C46" s="58">
        <f>hidden2!Y36</f>
        <v>6534</v>
      </c>
      <c r="D46" s="58">
        <f>hidden2!Z36</f>
        <v>0</v>
      </c>
      <c r="E46" s="58">
        <f>hidden2!AA36</f>
        <v>0</v>
      </c>
      <c r="F46" s="58">
        <f>hidden2!AB36</f>
        <v>4435</v>
      </c>
      <c r="G46" s="58">
        <f>hidden2!AC36</f>
        <v>4435</v>
      </c>
      <c r="H46" s="58">
        <f>hidden2!AD36</f>
        <v>0</v>
      </c>
      <c r="I46" s="58">
        <f>hidden2!AE36</f>
        <v>0</v>
      </c>
      <c r="J46" s="58">
        <f>hidden2!AF36</f>
        <v>0</v>
      </c>
      <c r="K46" s="58">
        <f>hidden2!AG36</f>
        <v>0</v>
      </c>
      <c r="L46" s="58">
        <f>hidden2!AH36</f>
        <v>10</v>
      </c>
      <c r="M46" s="58">
        <f>hidden2!AI36</f>
        <v>10</v>
      </c>
      <c r="N46" s="58">
        <f>hidden2!AJ36</f>
        <v>2089</v>
      </c>
      <c r="O46" s="58">
        <f>hidden2!AK36</f>
        <v>2089</v>
      </c>
      <c r="P46" s="57"/>
      <c r="Q46" s="57"/>
      <c r="R46" s="57"/>
    </row>
    <row r="47" spans="1:18" x14ac:dyDescent="0.25">
      <c r="A47" s="57" t="str">
        <f>hidden1!A37</f>
        <v xml:space="preserve">  Кабардино-Балкарская Республика</v>
      </c>
      <c r="B47" s="58">
        <f>hidden2!X37</f>
        <v>14263</v>
      </c>
      <c r="C47" s="58">
        <f>hidden2!Y37</f>
        <v>14263</v>
      </c>
      <c r="D47" s="58">
        <f>hidden2!Z37</f>
        <v>0</v>
      </c>
      <c r="E47" s="58">
        <f>hidden2!AA37</f>
        <v>0</v>
      </c>
      <c r="F47" s="58">
        <f>hidden2!AB37</f>
        <v>8519</v>
      </c>
      <c r="G47" s="58">
        <f>hidden2!AC37</f>
        <v>8519</v>
      </c>
      <c r="H47" s="58">
        <f>hidden2!AD37</f>
        <v>0</v>
      </c>
      <c r="I47" s="58">
        <f>hidden2!AE37</f>
        <v>0</v>
      </c>
      <c r="J47" s="58">
        <f>hidden2!AF37</f>
        <v>0</v>
      </c>
      <c r="K47" s="58">
        <f>hidden2!AG37</f>
        <v>0</v>
      </c>
      <c r="L47" s="58">
        <f>hidden2!AH37</f>
        <v>0</v>
      </c>
      <c r="M47" s="58">
        <f>hidden2!AI37</f>
        <v>0</v>
      </c>
      <c r="N47" s="58">
        <f>hidden2!AJ37</f>
        <v>4404</v>
      </c>
      <c r="O47" s="58">
        <f>hidden2!AK37</f>
        <v>4404</v>
      </c>
      <c r="P47" s="57"/>
      <c r="Q47" s="57"/>
      <c r="R47" s="57"/>
    </row>
    <row r="48" spans="1:18" x14ac:dyDescent="0.25">
      <c r="A48" s="57" t="str">
        <f>hidden1!A38</f>
        <v xml:space="preserve">  Карачаево-Черкесская Республика</v>
      </c>
      <c r="B48" s="58">
        <f>hidden2!X38</f>
        <v>14315</v>
      </c>
      <c r="C48" s="58">
        <f>hidden2!Y38</f>
        <v>14315</v>
      </c>
      <c r="D48" s="58">
        <f>hidden2!Z38</f>
        <v>0</v>
      </c>
      <c r="E48" s="58">
        <f>hidden2!AA38</f>
        <v>0</v>
      </c>
      <c r="F48" s="58">
        <f>hidden2!AB38</f>
        <v>7119</v>
      </c>
      <c r="G48" s="58">
        <f>hidden2!AC38</f>
        <v>7119</v>
      </c>
      <c r="H48" s="58">
        <f>hidden2!AD38</f>
        <v>0</v>
      </c>
      <c r="I48" s="58">
        <f>hidden2!AE38</f>
        <v>0</v>
      </c>
      <c r="J48" s="58">
        <f>hidden2!AF38</f>
        <v>0</v>
      </c>
      <c r="K48" s="58">
        <f>hidden2!AG38</f>
        <v>0</v>
      </c>
      <c r="L48" s="58">
        <f>hidden2!AH38</f>
        <v>0</v>
      </c>
      <c r="M48" s="58">
        <f>hidden2!AI38</f>
        <v>0</v>
      </c>
      <c r="N48" s="58">
        <f>hidden2!AJ38</f>
        <v>5955</v>
      </c>
      <c r="O48" s="58">
        <f>hidden2!AK38</f>
        <v>5955</v>
      </c>
      <c r="P48" s="57"/>
      <c r="Q48" s="57"/>
      <c r="R48" s="57"/>
    </row>
    <row r="49" spans="1:18" x14ac:dyDescent="0.25">
      <c r="A49" s="57" t="str">
        <f>hidden1!A39</f>
        <v xml:space="preserve">  Республика Северная Осетия-Алания</v>
      </c>
      <c r="B49" s="58">
        <f>hidden2!X39</f>
        <v>12096</v>
      </c>
      <c r="C49" s="58">
        <f>hidden2!Y39</f>
        <v>12096</v>
      </c>
      <c r="D49" s="58">
        <f>hidden2!Z39</f>
        <v>0</v>
      </c>
      <c r="E49" s="58">
        <f>hidden2!AA39</f>
        <v>0</v>
      </c>
      <c r="F49" s="58">
        <f>hidden2!AB39</f>
        <v>5933</v>
      </c>
      <c r="G49" s="58">
        <f>hidden2!AC39</f>
        <v>5933</v>
      </c>
      <c r="H49" s="58">
        <f>hidden2!AD39</f>
        <v>0</v>
      </c>
      <c r="I49" s="58">
        <f>hidden2!AE39</f>
        <v>0</v>
      </c>
      <c r="J49" s="58">
        <f>hidden2!AF39</f>
        <v>0</v>
      </c>
      <c r="K49" s="58">
        <f>hidden2!AG39</f>
        <v>0</v>
      </c>
      <c r="L49" s="58">
        <f>hidden2!AH39</f>
        <v>5</v>
      </c>
      <c r="M49" s="58">
        <f>hidden2!AI39</f>
        <v>5</v>
      </c>
      <c r="N49" s="58">
        <f>hidden2!AJ39</f>
        <v>2891</v>
      </c>
      <c r="O49" s="58">
        <f>hidden2!AK39</f>
        <v>2891</v>
      </c>
      <c r="P49" s="57"/>
      <c r="Q49" s="57"/>
      <c r="R49" s="57"/>
    </row>
    <row r="50" spans="1:18" x14ac:dyDescent="0.25">
      <c r="A50" s="57" t="str">
        <f>hidden1!A40</f>
        <v xml:space="preserve">  Чеченская Республика</v>
      </c>
      <c r="B50" s="58">
        <f>hidden2!X40</f>
        <v>10175</v>
      </c>
      <c r="C50" s="58">
        <f>hidden2!Y40</f>
        <v>10175</v>
      </c>
      <c r="D50" s="58">
        <f>hidden2!Z40</f>
        <v>0</v>
      </c>
      <c r="E50" s="58">
        <f>hidden2!AA40</f>
        <v>0</v>
      </c>
      <c r="F50" s="58">
        <f>hidden2!AB40</f>
        <v>6450</v>
      </c>
      <c r="G50" s="58">
        <f>hidden2!AC40</f>
        <v>6450</v>
      </c>
      <c r="H50" s="58">
        <f>hidden2!AD40</f>
        <v>0</v>
      </c>
      <c r="I50" s="58">
        <f>hidden2!AE40</f>
        <v>0</v>
      </c>
      <c r="J50" s="58">
        <f>hidden2!AF40</f>
        <v>0</v>
      </c>
      <c r="K50" s="58">
        <f>hidden2!AG40</f>
        <v>0</v>
      </c>
      <c r="L50" s="58">
        <f>hidden2!AH40</f>
        <v>0</v>
      </c>
      <c r="M50" s="58">
        <f>hidden2!AI40</f>
        <v>0</v>
      </c>
      <c r="N50" s="58">
        <f>hidden2!AJ40</f>
        <v>2080</v>
      </c>
      <c r="O50" s="58">
        <f>hidden2!AK40</f>
        <v>2080</v>
      </c>
      <c r="P50" s="57"/>
      <c r="Q50" s="57"/>
      <c r="R50" s="57"/>
    </row>
    <row r="51" spans="1:18" x14ac:dyDescent="0.25">
      <c r="A51" s="57" t="str">
        <f>hidden1!A41</f>
        <v xml:space="preserve">  Ставропольский край</v>
      </c>
      <c r="B51" s="58">
        <f>hidden2!X41</f>
        <v>32673</v>
      </c>
      <c r="C51" s="58">
        <f>hidden2!Y41</f>
        <v>32673</v>
      </c>
      <c r="D51" s="58">
        <f>hidden2!Z41</f>
        <v>0</v>
      </c>
      <c r="E51" s="58">
        <f>hidden2!AA41</f>
        <v>0</v>
      </c>
      <c r="F51" s="58">
        <f>hidden2!AB41</f>
        <v>22972</v>
      </c>
      <c r="G51" s="58">
        <f>hidden2!AC41</f>
        <v>22972</v>
      </c>
      <c r="H51" s="58">
        <f>hidden2!AD41</f>
        <v>0</v>
      </c>
      <c r="I51" s="58">
        <f>hidden2!AE41</f>
        <v>0</v>
      </c>
      <c r="J51" s="58">
        <f>hidden2!AF41</f>
        <v>0</v>
      </c>
      <c r="K51" s="58">
        <f>hidden2!AG41</f>
        <v>0</v>
      </c>
      <c r="L51" s="58">
        <f>hidden2!AH41</f>
        <v>0</v>
      </c>
      <c r="M51" s="58">
        <f>hidden2!AI41</f>
        <v>0</v>
      </c>
      <c r="N51" s="58">
        <f>hidden2!AJ41</f>
        <v>0</v>
      </c>
      <c r="O51" s="58">
        <f>hidden2!AK41</f>
        <v>0</v>
      </c>
      <c r="P51" s="57"/>
      <c r="Q51" s="57"/>
      <c r="R51" s="57"/>
    </row>
    <row r="52" spans="1:18" x14ac:dyDescent="0.25">
      <c r="A52" s="57" t="str">
        <f>hidden1!A42</f>
        <v xml:space="preserve"> ЮЖНЫЙ ФЕДЕРАЛЬНЫЙ ОКРУГ</v>
      </c>
      <c r="B52" s="58">
        <f>hidden2!X42</f>
        <v>84629</v>
      </c>
      <c r="C52" s="58">
        <f>hidden2!Y42</f>
        <v>84440</v>
      </c>
      <c r="D52" s="58">
        <f>hidden2!Z42</f>
        <v>-113</v>
      </c>
      <c r="E52" s="58">
        <f>hidden2!AA42</f>
        <v>0</v>
      </c>
      <c r="F52" s="58">
        <f>hidden2!AB42</f>
        <v>113732</v>
      </c>
      <c r="G52" s="58">
        <f>hidden2!AC42</f>
        <v>113430</v>
      </c>
      <c r="H52" s="58">
        <f>hidden2!AD42</f>
        <v>0</v>
      </c>
      <c r="I52" s="58">
        <f>hidden2!AE42</f>
        <v>0</v>
      </c>
      <c r="J52" s="58">
        <f>hidden2!AF42</f>
        <v>0</v>
      </c>
      <c r="K52" s="58">
        <f>hidden2!AG42</f>
        <v>0</v>
      </c>
      <c r="L52" s="58">
        <f>hidden2!AH42</f>
        <v>0</v>
      </c>
      <c r="M52" s="58">
        <f>hidden2!AI42</f>
        <v>0</v>
      </c>
      <c r="N52" s="58">
        <f>hidden2!AJ42</f>
        <v>-66129</v>
      </c>
      <c r="O52" s="58">
        <f>hidden2!AK42</f>
        <v>-66129</v>
      </c>
      <c r="P52" s="57"/>
      <c r="Q52" s="57"/>
      <c r="R52" s="57"/>
    </row>
    <row r="53" spans="1:18" x14ac:dyDescent="0.25">
      <c r="A53" s="57" t="str">
        <f>hidden1!A43</f>
        <v xml:space="preserve">  Республика Адыгея</v>
      </c>
      <c r="B53" s="58">
        <f>hidden2!X43</f>
        <v>10894</v>
      </c>
      <c r="C53" s="58">
        <f>hidden2!Y43</f>
        <v>10894</v>
      </c>
      <c r="D53" s="58">
        <f>hidden2!Z43</f>
        <v>0</v>
      </c>
      <c r="E53" s="58">
        <f>hidden2!AA43</f>
        <v>0</v>
      </c>
      <c r="F53" s="58">
        <f>hidden2!AB43</f>
        <v>2218</v>
      </c>
      <c r="G53" s="58">
        <f>hidden2!AC43</f>
        <v>2218</v>
      </c>
      <c r="H53" s="58">
        <f>hidden2!AD43</f>
        <v>0</v>
      </c>
      <c r="I53" s="58">
        <f>hidden2!AE43</f>
        <v>0</v>
      </c>
      <c r="J53" s="58">
        <f>hidden2!AF43</f>
        <v>0</v>
      </c>
      <c r="K53" s="58">
        <f>hidden2!AG43</f>
        <v>0</v>
      </c>
      <c r="L53" s="58">
        <f>hidden2!AH43</f>
        <v>0</v>
      </c>
      <c r="M53" s="58">
        <f>hidden2!AI43</f>
        <v>0</v>
      </c>
      <c r="N53" s="58">
        <f>hidden2!AJ43</f>
        <v>5970</v>
      </c>
      <c r="O53" s="58">
        <f>hidden2!AK43</f>
        <v>5970</v>
      </c>
      <c r="P53" s="57"/>
      <c r="Q53" s="57"/>
      <c r="R53" s="57"/>
    </row>
    <row r="54" spans="1:18" x14ac:dyDescent="0.25">
      <c r="A54" s="57" t="str">
        <f>hidden1!A44</f>
        <v xml:space="preserve">  Республика Калмыкия</v>
      </c>
      <c r="B54" s="58">
        <f>hidden2!X44</f>
        <v>2708</v>
      </c>
      <c r="C54" s="58">
        <f>hidden2!Y44</f>
        <v>2708</v>
      </c>
      <c r="D54" s="58">
        <f>hidden2!Z44</f>
        <v>0</v>
      </c>
      <c r="E54" s="58">
        <f>hidden2!AA44</f>
        <v>0</v>
      </c>
      <c r="F54" s="58">
        <f>hidden2!AB44</f>
        <v>998</v>
      </c>
      <c r="G54" s="58">
        <f>hidden2!AC44</f>
        <v>998</v>
      </c>
      <c r="H54" s="58">
        <f>hidden2!AD44</f>
        <v>0</v>
      </c>
      <c r="I54" s="58">
        <f>hidden2!AE44</f>
        <v>0</v>
      </c>
      <c r="J54" s="58">
        <f>hidden2!AF44</f>
        <v>0</v>
      </c>
      <c r="K54" s="58">
        <f>hidden2!AG44</f>
        <v>0</v>
      </c>
      <c r="L54" s="58">
        <f>hidden2!AH44</f>
        <v>0</v>
      </c>
      <c r="M54" s="58">
        <f>hidden2!AI44</f>
        <v>0</v>
      </c>
      <c r="N54" s="58">
        <f>hidden2!AJ44</f>
        <v>1596</v>
      </c>
      <c r="O54" s="58">
        <f>hidden2!AK44</f>
        <v>1596</v>
      </c>
      <c r="P54" s="57"/>
      <c r="Q54" s="57"/>
      <c r="R54" s="57"/>
    </row>
    <row r="55" spans="1:18" x14ac:dyDescent="0.25">
      <c r="A55" s="57" t="str">
        <f>hidden1!A45</f>
        <v xml:space="preserve">  Республика Крым</v>
      </c>
      <c r="B55" s="58">
        <f>hidden2!X45</f>
        <v>-8017</v>
      </c>
      <c r="C55" s="58">
        <f>hidden2!Y45</f>
        <v>-8017</v>
      </c>
      <c r="D55" s="58">
        <f>hidden2!Z45</f>
        <v>0</v>
      </c>
      <c r="E55" s="58">
        <f>hidden2!AA45</f>
        <v>0</v>
      </c>
      <c r="F55" s="58">
        <f>hidden2!AB45</f>
        <v>-1664</v>
      </c>
      <c r="G55" s="58">
        <f>hidden2!AC45</f>
        <v>-1664</v>
      </c>
      <c r="H55" s="58">
        <f>hidden2!AD45</f>
        <v>0</v>
      </c>
      <c r="I55" s="58">
        <f>hidden2!AE45</f>
        <v>0</v>
      </c>
      <c r="J55" s="58">
        <f>hidden2!AF45</f>
        <v>0</v>
      </c>
      <c r="K55" s="58">
        <f>hidden2!AG45</f>
        <v>0</v>
      </c>
      <c r="L55" s="58">
        <f>hidden2!AH45</f>
        <v>0</v>
      </c>
      <c r="M55" s="58">
        <f>hidden2!AI45</f>
        <v>0</v>
      </c>
      <c r="N55" s="58">
        <f>hidden2!AJ45</f>
        <v>-6126</v>
      </c>
      <c r="O55" s="58">
        <f>hidden2!AK45</f>
        <v>-6126</v>
      </c>
      <c r="P55" s="57"/>
      <c r="Q55" s="57"/>
      <c r="R55" s="57"/>
    </row>
    <row r="56" spans="1:18" x14ac:dyDescent="0.25">
      <c r="A56" s="57" t="str">
        <f>hidden1!A46</f>
        <v xml:space="preserve">  Краснодарский край</v>
      </c>
      <c r="B56" s="58">
        <f>hidden2!X46</f>
        <v>-6823</v>
      </c>
      <c r="C56" s="58">
        <f>hidden2!Y46</f>
        <v>-7125</v>
      </c>
      <c r="D56" s="58">
        <f>hidden2!Z46</f>
        <v>0</v>
      </c>
      <c r="E56" s="58">
        <f>hidden2!AA46</f>
        <v>0</v>
      </c>
      <c r="F56" s="58">
        <f>hidden2!AB46</f>
        <v>65900</v>
      </c>
      <c r="G56" s="58">
        <f>hidden2!AC46</f>
        <v>65598</v>
      </c>
      <c r="H56" s="58">
        <f>hidden2!AD46</f>
        <v>0</v>
      </c>
      <c r="I56" s="58">
        <f>hidden2!AE46</f>
        <v>0</v>
      </c>
      <c r="J56" s="58">
        <f>hidden2!AF46</f>
        <v>0</v>
      </c>
      <c r="K56" s="58">
        <f>hidden2!AG46</f>
        <v>0</v>
      </c>
      <c r="L56" s="58">
        <f>hidden2!AH46</f>
        <v>0</v>
      </c>
      <c r="M56" s="58">
        <f>hidden2!AI46</f>
        <v>0</v>
      </c>
      <c r="N56" s="58">
        <f>hidden2!AJ46</f>
        <v>-91279</v>
      </c>
      <c r="O56" s="58">
        <f>hidden2!AK46</f>
        <v>-91279</v>
      </c>
      <c r="P56" s="57"/>
      <c r="Q56" s="57"/>
      <c r="R56" s="57"/>
    </row>
    <row r="57" spans="1:18" x14ac:dyDescent="0.25">
      <c r="A57" s="57" t="str">
        <f>hidden1!A47</f>
        <v xml:space="preserve">  Астраханская область</v>
      </c>
      <c r="B57" s="58">
        <f>hidden2!X47</f>
        <v>14463</v>
      </c>
      <c r="C57" s="58">
        <f>hidden2!Y47</f>
        <v>14463</v>
      </c>
      <c r="D57" s="58">
        <f>hidden2!Z47</f>
        <v>0</v>
      </c>
      <c r="E57" s="58">
        <f>hidden2!AA47</f>
        <v>0</v>
      </c>
      <c r="F57" s="58">
        <f>hidden2!AB47</f>
        <v>2802</v>
      </c>
      <c r="G57" s="58">
        <f>hidden2!AC47</f>
        <v>2802</v>
      </c>
      <c r="H57" s="58">
        <f>hidden2!AD47</f>
        <v>0</v>
      </c>
      <c r="I57" s="58">
        <f>hidden2!AE47</f>
        <v>0</v>
      </c>
      <c r="J57" s="58">
        <f>hidden2!AF47</f>
        <v>0</v>
      </c>
      <c r="K57" s="58">
        <f>hidden2!AG47</f>
        <v>0</v>
      </c>
      <c r="L57" s="58">
        <f>hidden2!AH47</f>
        <v>0</v>
      </c>
      <c r="M57" s="58">
        <f>hidden2!AI47</f>
        <v>0</v>
      </c>
      <c r="N57" s="58">
        <f>hidden2!AJ47</f>
        <v>9752</v>
      </c>
      <c r="O57" s="58">
        <f>hidden2!AK47</f>
        <v>9752</v>
      </c>
      <c r="P57" s="57"/>
      <c r="Q57" s="57"/>
      <c r="R57" s="57"/>
    </row>
    <row r="58" spans="1:18" x14ac:dyDescent="0.25">
      <c r="A58" s="57" t="str">
        <f>hidden1!A48</f>
        <v xml:space="preserve">  Волгоградская область</v>
      </c>
      <c r="B58" s="58">
        <f>hidden2!X48</f>
        <v>10263</v>
      </c>
      <c r="C58" s="58">
        <f>hidden2!Y48</f>
        <v>10263</v>
      </c>
      <c r="D58" s="58">
        <f>hidden2!Z48</f>
        <v>0</v>
      </c>
      <c r="E58" s="58">
        <f>hidden2!AA48</f>
        <v>0</v>
      </c>
      <c r="F58" s="58">
        <f>hidden2!AB48</f>
        <v>3048</v>
      </c>
      <c r="G58" s="58">
        <f>hidden2!AC48</f>
        <v>3048</v>
      </c>
      <c r="H58" s="58">
        <f>hidden2!AD48</f>
        <v>0</v>
      </c>
      <c r="I58" s="58">
        <f>hidden2!AE48</f>
        <v>0</v>
      </c>
      <c r="J58" s="58">
        <f>hidden2!AF48</f>
        <v>0</v>
      </c>
      <c r="K58" s="58">
        <f>hidden2!AG48</f>
        <v>0</v>
      </c>
      <c r="L58" s="58">
        <f>hidden2!AH48</f>
        <v>0</v>
      </c>
      <c r="M58" s="58">
        <f>hidden2!AI48</f>
        <v>0</v>
      </c>
      <c r="N58" s="58">
        <f>hidden2!AJ48</f>
        <v>3126</v>
      </c>
      <c r="O58" s="58">
        <f>hidden2!AK48</f>
        <v>3126</v>
      </c>
      <c r="P58" s="57"/>
      <c r="Q58" s="57"/>
      <c r="R58" s="57"/>
    </row>
    <row r="59" spans="1:18" x14ac:dyDescent="0.25">
      <c r="A59" s="57" t="str">
        <f>hidden1!A49</f>
        <v xml:space="preserve">  Ростовская область</v>
      </c>
      <c r="B59" s="58">
        <f>hidden2!X49</f>
        <v>61254</v>
      </c>
      <c r="C59" s="58">
        <f>hidden2!Y49</f>
        <v>61254</v>
      </c>
      <c r="D59" s="58">
        <f>hidden2!Z49</f>
        <v>0</v>
      </c>
      <c r="E59" s="58">
        <f>hidden2!AA49</f>
        <v>0</v>
      </c>
      <c r="F59" s="58">
        <f>hidden2!AB49</f>
        <v>40430</v>
      </c>
      <c r="G59" s="58">
        <f>hidden2!AC49</f>
        <v>40430</v>
      </c>
      <c r="H59" s="58">
        <f>hidden2!AD49</f>
        <v>0</v>
      </c>
      <c r="I59" s="58">
        <f>hidden2!AE49</f>
        <v>0</v>
      </c>
      <c r="J59" s="58">
        <f>hidden2!AF49</f>
        <v>0</v>
      </c>
      <c r="K59" s="58">
        <f>hidden2!AG49</f>
        <v>0</v>
      </c>
      <c r="L59" s="58">
        <f>hidden2!AH49</f>
        <v>0</v>
      </c>
      <c r="M59" s="58">
        <f>hidden2!AI49</f>
        <v>0</v>
      </c>
      <c r="N59" s="58">
        <f>hidden2!AJ49</f>
        <v>10832</v>
      </c>
      <c r="O59" s="58">
        <f>hidden2!AK49</f>
        <v>10832</v>
      </c>
      <c r="P59" s="57"/>
      <c r="Q59" s="57"/>
      <c r="R59" s="57"/>
    </row>
    <row r="60" spans="1:18" x14ac:dyDescent="0.25">
      <c r="A60" s="57" t="str">
        <f>hidden1!A50</f>
        <v xml:space="preserve">  город Севастополь</v>
      </c>
      <c r="B60" s="58">
        <f>hidden2!X50</f>
        <v>-113</v>
      </c>
      <c r="C60" s="58">
        <f>hidden2!Y50</f>
        <v>0</v>
      </c>
      <c r="D60" s="58">
        <f>hidden2!Z50</f>
        <v>-113</v>
      </c>
      <c r="E60" s="58">
        <f>hidden2!AA50</f>
        <v>0</v>
      </c>
      <c r="F60" s="58">
        <f>hidden2!AB50</f>
        <v>0</v>
      </c>
      <c r="G60" s="58">
        <f>hidden2!AC50</f>
        <v>0</v>
      </c>
      <c r="H60" s="58">
        <f>hidden2!AD50</f>
        <v>0</v>
      </c>
      <c r="I60" s="58">
        <f>hidden2!AE50</f>
        <v>0</v>
      </c>
      <c r="J60" s="58">
        <f>hidden2!AF50</f>
        <v>0</v>
      </c>
      <c r="K60" s="58">
        <f>hidden2!AG50</f>
        <v>0</v>
      </c>
      <c r="L60" s="58">
        <f>hidden2!AH50</f>
        <v>0</v>
      </c>
      <c r="M60" s="58">
        <f>hidden2!AI50</f>
        <v>0</v>
      </c>
      <c r="N60" s="58">
        <f>hidden2!AJ50</f>
        <v>0</v>
      </c>
      <c r="O60" s="58">
        <f>hidden2!AK50</f>
        <v>0</v>
      </c>
      <c r="P60" s="57"/>
      <c r="Q60" s="57"/>
      <c r="R60" s="57"/>
    </row>
    <row r="61" spans="1:18" x14ac:dyDescent="0.25">
      <c r="A61" s="57" t="str">
        <f>hidden1!A51</f>
        <v xml:space="preserve"> ПРИВОЛЖСКИЙ ФЕДЕРАЛЬНЫЙ ОКРУГ</v>
      </c>
      <c r="B61" s="58">
        <f>hidden2!X51</f>
        <v>203739</v>
      </c>
      <c r="C61" s="58">
        <f>hidden2!Y51</f>
        <v>203739</v>
      </c>
      <c r="D61" s="58">
        <f>hidden2!Z51</f>
        <v>0</v>
      </c>
      <c r="E61" s="58">
        <f>hidden2!AA51</f>
        <v>0</v>
      </c>
      <c r="F61" s="58">
        <f>hidden2!AB51</f>
        <v>87259</v>
      </c>
      <c r="G61" s="58">
        <f>hidden2!AC51</f>
        <v>87259</v>
      </c>
      <c r="H61" s="58">
        <f>hidden2!AD51</f>
        <v>12624</v>
      </c>
      <c r="I61" s="58">
        <f>hidden2!AE51</f>
        <v>12624</v>
      </c>
      <c r="J61" s="58">
        <f>hidden2!AF51</f>
        <v>0</v>
      </c>
      <c r="K61" s="58">
        <f>hidden2!AG51</f>
        <v>0</v>
      </c>
      <c r="L61" s="58">
        <f>hidden2!AH51</f>
        <v>0</v>
      </c>
      <c r="M61" s="58">
        <f>hidden2!AI51</f>
        <v>0</v>
      </c>
      <c r="N61" s="58">
        <f>hidden2!AJ51</f>
        <v>42502</v>
      </c>
      <c r="O61" s="58">
        <f>hidden2!AK51</f>
        <v>42502</v>
      </c>
      <c r="P61" s="57"/>
      <c r="Q61" s="57"/>
      <c r="R61" s="57"/>
    </row>
    <row r="62" spans="1:18" x14ac:dyDescent="0.25">
      <c r="A62" s="57" t="str">
        <f>hidden1!A52</f>
        <v xml:space="preserve">  Республика Башкортостан</v>
      </c>
      <c r="B62" s="58">
        <f>hidden2!X52</f>
        <v>17003</v>
      </c>
      <c r="C62" s="58">
        <f>hidden2!Y52</f>
        <v>17003</v>
      </c>
      <c r="D62" s="58">
        <f>hidden2!Z52</f>
        <v>0</v>
      </c>
      <c r="E62" s="58">
        <f>hidden2!AA52</f>
        <v>0</v>
      </c>
      <c r="F62" s="58">
        <f>hidden2!AB52</f>
        <v>9968</v>
      </c>
      <c r="G62" s="58">
        <f>hidden2!AC52</f>
        <v>9968</v>
      </c>
      <c r="H62" s="58">
        <f>hidden2!AD52</f>
        <v>0</v>
      </c>
      <c r="I62" s="58">
        <f>hidden2!AE52</f>
        <v>0</v>
      </c>
      <c r="J62" s="58">
        <f>hidden2!AF52</f>
        <v>0</v>
      </c>
      <c r="K62" s="58">
        <f>hidden2!AG52</f>
        <v>0</v>
      </c>
      <c r="L62" s="58">
        <f>hidden2!AH52</f>
        <v>0</v>
      </c>
      <c r="M62" s="58">
        <f>hidden2!AI52</f>
        <v>0</v>
      </c>
      <c r="N62" s="58">
        <f>hidden2!AJ52</f>
        <v>2984</v>
      </c>
      <c r="O62" s="58">
        <f>hidden2!AK52</f>
        <v>2984</v>
      </c>
      <c r="P62" s="57"/>
      <c r="Q62" s="57"/>
      <c r="R62" s="57"/>
    </row>
    <row r="63" spans="1:18" x14ac:dyDescent="0.25">
      <c r="A63" s="57" t="str">
        <f>hidden1!A53</f>
        <v xml:space="preserve">  Республика Марий-Эл</v>
      </c>
      <c r="B63" s="58">
        <f>hidden2!X53</f>
        <v>-48</v>
      </c>
      <c r="C63" s="58">
        <f>hidden2!Y53</f>
        <v>-48</v>
      </c>
      <c r="D63" s="58">
        <f>hidden2!Z53</f>
        <v>0</v>
      </c>
      <c r="E63" s="58">
        <f>hidden2!AA53</f>
        <v>0</v>
      </c>
      <c r="F63" s="58">
        <f>hidden2!AB53</f>
        <v>-567</v>
      </c>
      <c r="G63" s="58">
        <f>hidden2!AC53</f>
        <v>-567</v>
      </c>
      <c r="H63" s="58">
        <f>hidden2!AD53</f>
        <v>0</v>
      </c>
      <c r="I63" s="58">
        <f>hidden2!AE53</f>
        <v>0</v>
      </c>
      <c r="J63" s="58">
        <f>hidden2!AF53</f>
        <v>0</v>
      </c>
      <c r="K63" s="58">
        <f>hidden2!AG53</f>
        <v>0</v>
      </c>
      <c r="L63" s="58">
        <f>hidden2!AH53</f>
        <v>0</v>
      </c>
      <c r="M63" s="58">
        <f>hidden2!AI53</f>
        <v>0</v>
      </c>
      <c r="N63" s="58">
        <f>hidden2!AJ53</f>
        <v>405</v>
      </c>
      <c r="O63" s="58">
        <f>hidden2!AK53</f>
        <v>405</v>
      </c>
      <c r="P63" s="57"/>
      <c r="Q63" s="57"/>
      <c r="R63" s="57"/>
    </row>
    <row r="64" spans="1:18" x14ac:dyDescent="0.25">
      <c r="A64" s="57" t="str">
        <f>hidden1!A54</f>
        <v xml:space="preserve">  Республика Мордовия</v>
      </c>
      <c r="B64" s="58">
        <f>hidden2!X54</f>
        <v>1142</v>
      </c>
      <c r="C64" s="58">
        <f>hidden2!Y54</f>
        <v>1142</v>
      </c>
      <c r="D64" s="58">
        <f>hidden2!Z54</f>
        <v>0</v>
      </c>
      <c r="E64" s="58">
        <f>hidden2!AA54</f>
        <v>0</v>
      </c>
      <c r="F64" s="58">
        <f>hidden2!AB54</f>
        <v>1816</v>
      </c>
      <c r="G64" s="58">
        <f>hidden2!AC54</f>
        <v>1816</v>
      </c>
      <c r="H64" s="58">
        <f>hidden2!AD54</f>
        <v>0</v>
      </c>
      <c r="I64" s="58">
        <f>hidden2!AE54</f>
        <v>0</v>
      </c>
      <c r="J64" s="58">
        <f>hidden2!AF54</f>
        <v>0</v>
      </c>
      <c r="K64" s="58">
        <f>hidden2!AG54</f>
        <v>0</v>
      </c>
      <c r="L64" s="58">
        <f>hidden2!AH54</f>
        <v>0</v>
      </c>
      <c r="M64" s="58">
        <f>hidden2!AI54</f>
        <v>0</v>
      </c>
      <c r="N64" s="58">
        <f>hidden2!AJ54</f>
        <v>-1548</v>
      </c>
      <c r="O64" s="58">
        <f>hidden2!AK54</f>
        <v>-1548</v>
      </c>
      <c r="P64" s="57"/>
      <c r="Q64" s="57"/>
      <c r="R64" s="57"/>
    </row>
    <row r="65" spans="1:18" x14ac:dyDescent="0.25">
      <c r="A65" s="57" t="str">
        <f>hidden1!A55</f>
        <v xml:space="preserve">  Республика Татарстан</v>
      </c>
      <c r="B65" s="58">
        <f>hidden2!X55</f>
        <v>12755</v>
      </c>
      <c r="C65" s="58">
        <f>hidden2!Y55</f>
        <v>12755</v>
      </c>
      <c r="D65" s="58">
        <f>hidden2!Z55</f>
        <v>0</v>
      </c>
      <c r="E65" s="58">
        <f>hidden2!AA55</f>
        <v>0</v>
      </c>
      <c r="F65" s="58">
        <f>hidden2!AB55</f>
        <v>9356</v>
      </c>
      <c r="G65" s="58">
        <f>hidden2!AC55</f>
        <v>9356</v>
      </c>
      <c r="H65" s="58">
        <f>hidden2!AD55</f>
        <v>0</v>
      </c>
      <c r="I65" s="58">
        <f>hidden2!AE55</f>
        <v>0</v>
      </c>
      <c r="J65" s="58">
        <f>hidden2!AF55</f>
        <v>0</v>
      </c>
      <c r="K65" s="58">
        <f>hidden2!AG55</f>
        <v>0</v>
      </c>
      <c r="L65" s="58">
        <f>hidden2!AH55</f>
        <v>0</v>
      </c>
      <c r="M65" s="58">
        <f>hidden2!AI55</f>
        <v>0</v>
      </c>
      <c r="N65" s="58">
        <f>hidden2!AJ55</f>
        <v>-845</v>
      </c>
      <c r="O65" s="58">
        <f>hidden2!AK55</f>
        <v>-845</v>
      </c>
      <c r="P65" s="57"/>
      <c r="Q65" s="57"/>
      <c r="R65" s="57"/>
    </row>
    <row r="66" spans="1:18" x14ac:dyDescent="0.25">
      <c r="A66" s="57" t="str">
        <f>hidden1!A56</f>
        <v xml:space="preserve">  Удмуртская Республика</v>
      </c>
      <c r="B66" s="58">
        <f>hidden2!X56</f>
        <v>6575</v>
      </c>
      <c r="C66" s="58">
        <f>hidden2!Y56</f>
        <v>6575</v>
      </c>
      <c r="D66" s="58">
        <f>hidden2!Z56</f>
        <v>0</v>
      </c>
      <c r="E66" s="58">
        <f>hidden2!AA56</f>
        <v>0</v>
      </c>
      <c r="F66" s="58">
        <f>hidden2!AB56</f>
        <v>2982</v>
      </c>
      <c r="G66" s="58">
        <f>hidden2!AC56</f>
        <v>2982</v>
      </c>
      <c r="H66" s="58">
        <f>hidden2!AD56</f>
        <v>0</v>
      </c>
      <c r="I66" s="58">
        <f>hidden2!AE56</f>
        <v>0</v>
      </c>
      <c r="J66" s="58">
        <f>hidden2!AF56</f>
        <v>0</v>
      </c>
      <c r="K66" s="58">
        <f>hidden2!AG56</f>
        <v>0</v>
      </c>
      <c r="L66" s="58">
        <f>hidden2!AH56</f>
        <v>0</v>
      </c>
      <c r="M66" s="58">
        <f>hidden2!AI56</f>
        <v>0</v>
      </c>
      <c r="N66" s="58">
        <f>hidden2!AJ56</f>
        <v>0</v>
      </c>
      <c r="O66" s="58">
        <f>hidden2!AK56</f>
        <v>0</v>
      </c>
      <c r="P66" s="57"/>
      <c r="Q66" s="57"/>
      <c r="R66" s="57"/>
    </row>
    <row r="67" spans="1:18" x14ac:dyDescent="0.25">
      <c r="A67" s="57" t="str">
        <f>hidden1!A57</f>
        <v xml:space="preserve">  Чувашская Республика</v>
      </c>
      <c r="B67" s="58">
        <f>hidden2!X57</f>
        <v>-8732</v>
      </c>
      <c r="C67" s="58">
        <f>hidden2!Y57</f>
        <v>-8732</v>
      </c>
      <c r="D67" s="58">
        <f>hidden2!Z57</f>
        <v>0</v>
      </c>
      <c r="E67" s="58">
        <f>hidden2!AA57</f>
        <v>0</v>
      </c>
      <c r="F67" s="58">
        <f>hidden2!AB57</f>
        <v>-12860</v>
      </c>
      <c r="G67" s="58">
        <f>hidden2!AC57</f>
        <v>-12860</v>
      </c>
      <c r="H67" s="58">
        <f>hidden2!AD57</f>
        <v>0</v>
      </c>
      <c r="I67" s="58">
        <f>hidden2!AE57</f>
        <v>0</v>
      </c>
      <c r="J67" s="58">
        <f>hidden2!AF57</f>
        <v>0</v>
      </c>
      <c r="K67" s="58">
        <f>hidden2!AG57</f>
        <v>0</v>
      </c>
      <c r="L67" s="58">
        <f>hidden2!AH57</f>
        <v>0</v>
      </c>
      <c r="M67" s="58">
        <f>hidden2!AI57</f>
        <v>0</v>
      </c>
      <c r="N67" s="58">
        <f>hidden2!AJ57</f>
        <v>0</v>
      </c>
      <c r="O67" s="58">
        <f>hidden2!AK57</f>
        <v>0</v>
      </c>
      <c r="P67" s="57"/>
      <c r="Q67" s="57"/>
      <c r="R67" s="57"/>
    </row>
    <row r="68" spans="1:18" x14ac:dyDescent="0.25">
      <c r="A68" s="57" t="str">
        <f>hidden1!A58</f>
        <v xml:space="preserve">  Кировская область</v>
      </c>
      <c r="B68" s="58">
        <f>hidden2!X58</f>
        <v>3221</v>
      </c>
      <c r="C68" s="58">
        <f>hidden2!Y58</f>
        <v>3221</v>
      </c>
      <c r="D68" s="58">
        <f>hidden2!Z58</f>
        <v>0</v>
      </c>
      <c r="E68" s="58">
        <f>hidden2!AA58</f>
        <v>0</v>
      </c>
      <c r="F68" s="58">
        <f>hidden2!AB58</f>
        <v>727</v>
      </c>
      <c r="G68" s="58">
        <f>hidden2!AC58</f>
        <v>727</v>
      </c>
      <c r="H68" s="58">
        <f>hidden2!AD58</f>
        <v>0</v>
      </c>
      <c r="I68" s="58">
        <f>hidden2!AE58</f>
        <v>0</v>
      </c>
      <c r="J68" s="58">
        <f>hidden2!AF58</f>
        <v>0</v>
      </c>
      <c r="K68" s="58">
        <f>hidden2!AG58</f>
        <v>0</v>
      </c>
      <c r="L68" s="58">
        <f>hidden2!AH58</f>
        <v>0</v>
      </c>
      <c r="M68" s="58">
        <f>hidden2!AI58</f>
        <v>0</v>
      </c>
      <c r="N68" s="58">
        <f>hidden2!AJ58</f>
        <v>2543</v>
      </c>
      <c r="O68" s="58">
        <f>hidden2!AK58</f>
        <v>2543</v>
      </c>
      <c r="P68" s="57"/>
      <c r="Q68" s="57"/>
      <c r="R68" s="57"/>
    </row>
    <row r="69" spans="1:18" x14ac:dyDescent="0.25">
      <c r="A69" s="57" t="str">
        <f>hidden1!A59</f>
        <v xml:space="preserve">  Нижегородская область</v>
      </c>
      <c r="B69" s="58">
        <f>hidden2!X59</f>
        <v>37945</v>
      </c>
      <c r="C69" s="58">
        <f>hidden2!Y59</f>
        <v>37945</v>
      </c>
      <c r="D69" s="58">
        <f>hidden2!Z59</f>
        <v>0</v>
      </c>
      <c r="E69" s="58">
        <f>hidden2!AA59</f>
        <v>0</v>
      </c>
      <c r="F69" s="58">
        <f>hidden2!AB59</f>
        <v>17255</v>
      </c>
      <c r="G69" s="58">
        <f>hidden2!AC59</f>
        <v>17255</v>
      </c>
      <c r="H69" s="58">
        <f>hidden2!AD59</f>
        <v>0</v>
      </c>
      <c r="I69" s="58">
        <f>hidden2!AE59</f>
        <v>0</v>
      </c>
      <c r="J69" s="58">
        <f>hidden2!AF59</f>
        <v>0</v>
      </c>
      <c r="K69" s="58">
        <f>hidden2!AG59</f>
        <v>0</v>
      </c>
      <c r="L69" s="58">
        <f>hidden2!AH59</f>
        <v>0</v>
      </c>
      <c r="M69" s="58">
        <f>hidden2!AI59</f>
        <v>0</v>
      </c>
      <c r="N69" s="58">
        <f>hidden2!AJ59</f>
        <v>0</v>
      </c>
      <c r="O69" s="58">
        <f>hidden2!AK59</f>
        <v>0</v>
      </c>
      <c r="P69" s="57"/>
      <c r="Q69" s="57"/>
      <c r="R69" s="57"/>
    </row>
    <row r="70" spans="1:18" x14ac:dyDescent="0.25">
      <c r="A70" s="57" t="str">
        <f>hidden1!A60</f>
        <v xml:space="preserve">  Оренбургская область</v>
      </c>
      <c r="B70" s="58">
        <f>hidden2!X60</f>
        <v>5637</v>
      </c>
      <c r="C70" s="58">
        <f>hidden2!Y60</f>
        <v>5637</v>
      </c>
      <c r="D70" s="58">
        <f>hidden2!Z60</f>
        <v>0</v>
      </c>
      <c r="E70" s="58">
        <f>hidden2!AA60</f>
        <v>0</v>
      </c>
      <c r="F70" s="58">
        <f>hidden2!AB60</f>
        <v>6509</v>
      </c>
      <c r="G70" s="58">
        <f>hidden2!AC60</f>
        <v>6509</v>
      </c>
      <c r="H70" s="58">
        <f>hidden2!AD60</f>
        <v>0</v>
      </c>
      <c r="I70" s="58">
        <f>hidden2!AE60</f>
        <v>0</v>
      </c>
      <c r="J70" s="58">
        <f>hidden2!AF60</f>
        <v>0</v>
      </c>
      <c r="K70" s="58">
        <f>hidden2!AG60</f>
        <v>0</v>
      </c>
      <c r="L70" s="58">
        <f>hidden2!AH60</f>
        <v>0</v>
      </c>
      <c r="M70" s="58">
        <f>hidden2!AI60</f>
        <v>0</v>
      </c>
      <c r="N70" s="58">
        <f>hidden2!AJ60</f>
        <v>-872</v>
      </c>
      <c r="O70" s="58">
        <f>hidden2!AK60</f>
        <v>-872</v>
      </c>
      <c r="P70" s="57"/>
      <c r="Q70" s="57"/>
      <c r="R70" s="57"/>
    </row>
    <row r="71" spans="1:18" x14ac:dyDescent="0.25">
      <c r="A71" s="57" t="str">
        <f>hidden1!A61</f>
        <v xml:space="preserve">  Пензенская область</v>
      </c>
      <c r="B71" s="58">
        <f>hidden2!X61</f>
        <v>12946</v>
      </c>
      <c r="C71" s="58">
        <f>hidden2!Y61</f>
        <v>12946</v>
      </c>
      <c r="D71" s="58">
        <f>hidden2!Z61</f>
        <v>0</v>
      </c>
      <c r="E71" s="58">
        <f>hidden2!AA61</f>
        <v>0</v>
      </c>
      <c r="F71" s="58">
        <f>hidden2!AB61</f>
        <v>6728</v>
      </c>
      <c r="G71" s="58">
        <f>hidden2!AC61</f>
        <v>6728</v>
      </c>
      <c r="H71" s="58">
        <f>hidden2!AD61</f>
        <v>0</v>
      </c>
      <c r="I71" s="58">
        <f>hidden2!AE61</f>
        <v>0</v>
      </c>
      <c r="J71" s="58">
        <f>hidden2!AF61</f>
        <v>0</v>
      </c>
      <c r="K71" s="58">
        <f>hidden2!AG61</f>
        <v>0</v>
      </c>
      <c r="L71" s="58">
        <f>hidden2!AH61</f>
        <v>0</v>
      </c>
      <c r="M71" s="58">
        <f>hidden2!AI61</f>
        <v>0</v>
      </c>
      <c r="N71" s="58">
        <f>hidden2!AJ61</f>
        <v>4548</v>
      </c>
      <c r="O71" s="58">
        <f>hidden2!AK61</f>
        <v>4548</v>
      </c>
      <c r="P71" s="57"/>
      <c r="Q71" s="57"/>
      <c r="R71" s="57"/>
    </row>
    <row r="72" spans="1:18" x14ac:dyDescent="0.25">
      <c r="A72" s="57" t="str">
        <f>hidden1!A62</f>
        <v xml:space="preserve">  Пермский край</v>
      </c>
      <c r="B72" s="58">
        <f>hidden2!X62</f>
        <v>42341</v>
      </c>
      <c r="C72" s="58">
        <f>hidden2!Y62</f>
        <v>42341</v>
      </c>
      <c r="D72" s="58">
        <f>hidden2!Z62</f>
        <v>0</v>
      </c>
      <c r="E72" s="58">
        <f>hidden2!AA62</f>
        <v>0</v>
      </c>
      <c r="F72" s="58">
        <f>hidden2!AB62</f>
        <v>28922</v>
      </c>
      <c r="G72" s="58">
        <f>hidden2!AC62</f>
        <v>28922</v>
      </c>
      <c r="H72" s="58">
        <f>hidden2!AD62</f>
        <v>0</v>
      </c>
      <c r="I72" s="58">
        <f>hidden2!AE62</f>
        <v>0</v>
      </c>
      <c r="J72" s="58">
        <f>hidden2!AF62</f>
        <v>0</v>
      </c>
      <c r="K72" s="58">
        <f>hidden2!AG62</f>
        <v>0</v>
      </c>
      <c r="L72" s="58">
        <f>hidden2!AH62</f>
        <v>0</v>
      </c>
      <c r="M72" s="58">
        <f>hidden2!AI62</f>
        <v>0</v>
      </c>
      <c r="N72" s="58">
        <f>hidden2!AJ62</f>
        <v>0</v>
      </c>
      <c r="O72" s="58">
        <f>hidden2!AK62</f>
        <v>0</v>
      </c>
      <c r="P72" s="57"/>
      <c r="Q72" s="57"/>
      <c r="R72" s="57"/>
    </row>
    <row r="73" spans="1:18" x14ac:dyDescent="0.25">
      <c r="A73" s="57" t="str">
        <f>hidden1!A63</f>
        <v xml:space="preserve">  Самарская область</v>
      </c>
      <c r="B73" s="58">
        <f>hidden2!X63</f>
        <v>44310</v>
      </c>
      <c r="C73" s="58">
        <f>hidden2!Y63</f>
        <v>44310</v>
      </c>
      <c r="D73" s="58">
        <f>hidden2!Z63</f>
        <v>0</v>
      </c>
      <c r="E73" s="58">
        <f>hidden2!AA63</f>
        <v>0</v>
      </c>
      <c r="F73" s="58">
        <f>hidden2!AB63</f>
        <v>6812</v>
      </c>
      <c r="G73" s="58">
        <f>hidden2!AC63</f>
        <v>6812</v>
      </c>
      <c r="H73" s="58">
        <f>hidden2!AD63</f>
        <v>12624</v>
      </c>
      <c r="I73" s="58">
        <f>hidden2!AE63</f>
        <v>12624</v>
      </c>
      <c r="J73" s="58">
        <f>hidden2!AF63</f>
        <v>0</v>
      </c>
      <c r="K73" s="58">
        <f>hidden2!AG63</f>
        <v>0</v>
      </c>
      <c r="L73" s="58">
        <f>hidden2!AH63</f>
        <v>0</v>
      </c>
      <c r="M73" s="58">
        <f>hidden2!AI63</f>
        <v>0</v>
      </c>
      <c r="N73" s="58">
        <f>hidden2!AJ63</f>
        <v>24138</v>
      </c>
      <c r="O73" s="58">
        <f>hidden2!AK63</f>
        <v>24138</v>
      </c>
      <c r="P73" s="57"/>
      <c r="Q73" s="57"/>
      <c r="R73" s="57"/>
    </row>
    <row r="74" spans="1:18" x14ac:dyDescent="0.25">
      <c r="A74" s="57" t="str">
        <f>hidden1!A64</f>
        <v xml:space="preserve">  Саратовская область</v>
      </c>
      <c r="B74" s="58">
        <f>hidden2!X64</f>
        <v>21648</v>
      </c>
      <c r="C74" s="58">
        <f>hidden2!Y64</f>
        <v>21648</v>
      </c>
      <c r="D74" s="58">
        <f>hidden2!Z64</f>
        <v>0</v>
      </c>
      <c r="E74" s="58">
        <f>hidden2!AA64</f>
        <v>0</v>
      </c>
      <c r="F74" s="58">
        <f>hidden2!AB64</f>
        <v>7010</v>
      </c>
      <c r="G74" s="58">
        <f>hidden2!AC64</f>
        <v>7010</v>
      </c>
      <c r="H74" s="58">
        <f>hidden2!AD64</f>
        <v>0</v>
      </c>
      <c r="I74" s="58">
        <f>hidden2!AE64</f>
        <v>0</v>
      </c>
      <c r="J74" s="58">
        <f>hidden2!AF64</f>
        <v>0</v>
      </c>
      <c r="K74" s="58">
        <f>hidden2!AG64</f>
        <v>0</v>
      </c>
      <c r="L74" s="58">
        <f>hidden2!AH64</f>
        <v>0</v>
      </c>
      <c r="M74" s="58">
        <f>hidden2!AI64</f>
        <v>0</v>
      </c>
      <c r="N74" s="58">
        <f>hidden2!AJ64</f>
        <v>8322</v>
      </c>
      <c r="O74" s="58">
        <f>hidden2!AK64</f>
        <v>8322</v>
      </c>
      <c r="P74" s="57"/>
      <c r="Q74" s="57"/>
      <c r="R74" s="57"/>
    </row>
    <row r="75" spans="1:18" x14ac:dyDescent="0.25">
      <c r="A75" s="57" t="str">
        <f>hidden1!A65</f>
        <v xml:space="preserve">  Ульяновская область</v>
      </c>
      <c r="B75" s="58">
        <f>hidden2!X65</f>
        <v>6996</v>
      </c>
      <c r="C75" s="58">
        <f>hidden2!Y65</f>
        <v>6996</v>
      </c>
      <c r="D75" s="58">
        <f>hidden2!Z65</f>
        <v>0</v>
      </c>
      <c r="E75" s="58">
        <f>hidden2!AA65</f>
        <v>0</v>
      </c>
      <c r="F75" s="58">
        <f>hidden2!AB65</f>
        <v>2601</v>
      </c>
      <c r="G75" s="58">
        <f>hidden2!AC65</f>
        <v>2601</v>
      </c>
      <c r="H75" s="58">
        <f>hidden2!AD65</f>
        <v>0</v>
      </c>
      <c r="I75" s="58">
        <f>hidden2!AE65</f>
        <v>0</v>
      </c>
      <c r="J75" s="58">
        <f>hidden2!AF65</f>
        <v>0</v>
      </c>
      <c r="K75" s="58">
        <f>hidden2!AG65</f>
        <v>0</v>
      </c>
      <c r="L75" s="58">
        <f>hidden2!AH65</f>
        <v>0</v>
      </c>
      <c r="M75" s="58">
        <f>hidden2!AI65</f>
        <v>0</v>
      </c>
      <c r="N75" s="58">
        <f>hidden2!AJ65</f>
        <v>2827</v>
      </c>
      <c r="O75" s="58">
        <f>hidden2!AK65</f>
        <v>2827</v>
      </c>
      <c r="P75" s="57"/>
      <c r="Q75" s="57"/>
      <c r="R75" s="57"/>
    </row>
    <row r="76" spans="1:18" x14ac:dyDescent="0.25">
      <c r="A76" s="57" t="str">
        <f>hidden1!A66</f>
        <v xml:space="preserve"> УРАЛЬСКИЙ ФЕДЕРАЛЬНЫЙ ОКРУГ</v>
      </c>
      <c r="B76" s="58">
        <f>hidden2!X66</f>
        <v>104137</v>
      </c>
      <c r="C76" s="58">
        <f>hidden2!Y66</f>
        <v>104137</v>
      </c>
      <c r="D76" s="58">
        <f>hidden2!Z66</f>
        <v>0</v>
      </c>
      <c r="E76" s="58">
        <f>hidden2!AA66</f>
        <v>0</v>
      </c>
      <c r="F76" s="58">
        <f>hidden2!AB66</f>
        <v>62057</v>
      </c>
      <c r="G76" s="58">
        <f>hidden2!AC66</f>
        <v>62057</v>
      </c>
      <c r="H76" s="58">
        <f>hidden2!AD66</f>
        <v>2240</v>
      </c>
      <c r="I76" s="58">
        <f>hidden2!AE66</f>
        <v>2240</v>
      </c>
      <c r="J76" s="58">
        <f>hidden2!AF66</f>
        <v>0</v>
      </c>
      <c r="K76" s="58">
        <f>hidden2!AG66</f>
        <v>0</v>
      </c>
      <c r="L76" s="58">
        <f>hidden2!AH66</f>
        <v>585</v>
      </c>
      <c r="M76" s="58">
        <f>hidden2!AI66</f>
        <v>585</v>
      </c>
      <c r="N76" s="58">
        <f>hidden2!AJ66</f>
        <v>28858</v>
      </c>
      <c r="O76" s="58">
        <f>hidden2!AK66</f>
        <v>28858</v>
      </c>
      <c r="P76" s="57"/>
      <c r="Q76" s="57"/>
      <c r="R76" s="57"/>
    </row>
    <row r="77" spans="1:18" x14ac:dyDescent="0.25">
      <c r="A77" s="57" t="str">
        <f>hidden1!A67</f>
        <v xml:space="preserve">  Курганская область</v>
      </c>
      <c r="B77" s="58">
        <f>hidden2!X67</f>
        <v>6046</v>
      </c>
      <c r="C77" s="58">
        <f>hidden2!Y67</f>
        <v>6046</v>
      </c>
      <c r="D77" s="58">
        <f>hidden2!Z67</f>
        <v>0</v>
      </c>
      <c r="E77" s="58">
        <f>hidden2!AA67</f>
        <v>0</v>
      </c>
      <c r="F77" s="58">
        <f>hidden2!AB67</f>
        <v>1519</v>
      </c>
      <c r="G77" s="58">
        <f>hidden2!AC67</f>
        <v>1519</v>
      </c>
      <c r="H77" s="58">
        <f>hidden2!AD67</f>
        <v>0</v>
      </c>
      <c r="I77" s="58">
        <f>hidden2!AE67</f>
        <v>0</v>
      </c>
      <c r="J77" s="58">
        <f>hidden2!AF67</f>
        <v>0</v>
      </c>
      <c r="K77" s="58">
        <f>hidden2!AG67</f>
        <v>0</v>
      </c>
      <c r="L77" s="58">
        <f>hidden2!AH67</f>
        <v>0</v>
      </c>
      <c r="M77" s="58">
        <f>hidden2!AI67</f>
        <v>0</v>
      </c>
      <c r="N77" s="58">
        <f>hidden2!AJ67</f>
        <v>583</v>
      </c>
      <c r="O77" s="58">
        <f>hidden2!AK67</f>
        <v>583</v>
      </c>
      <c r="P77" s="57"/>
      <c r="Q77" s="57"/>
      <c r="R77" s="57"/>
    </row>
    <row r="78" spans="1:18" x14ac:dyDescent="0.25">
      <c r="A78" s="57" t="str">
        <f>hidden1!A68</f>
        <v xml:space="preserve">  Свердловская область</v>
      </c>
      <c r="B78" s="58">
        <f>hidden2!X68</f>
        <v>30256</v>
      </c>
      <c r="C78" s="58">
        <f>hidden2!Y68</f>
        <v>30256</v>
      </c>
      <c r="D78" s="58">
        <f>hidden2!Z68</f>
        <v>0</v>
      </c>
      <c r="E78" s="58">
        <f>hidden2!AA68</f>
        <v>0</v>
      </c>
      <c r="F78" s="58">
        <f>hidden2!AB68</f>
        <v>30358</v>
      </c>
      <c r="G78" s="58">
        <f>hidden2!AC68</f>
        <v>30358</v>
      </c>
      <c r="H78" s="58">
        <f>hidden2!AD68</f>
        <v>0</v>
      </c>
      <c r="I78" s="58">
        <f>hidden2!AE68</f>
        <v>0</v>
      </c>
      <c r="J78" s="58">
        <f>hidden2!AF68</f>
        <v>0</v>
      </c>
      <c r="K78" s="58">
        <f>hidden2!AG68</f>
        <v>0</v>
      </c>
      <c r="L78" s="58">
        <f>hidden2!AH68</f>
        <v>0</v>
      </c>
      <c r="M78" s="58">
        <f>hidden2!AI68</f>
        <v>0</v>
      </c>
      <c r="N78" s="58">
        <f>hidden2!AJ68</f>
        <v>77</v>
      </c>
      <c r="O78" s="58">
        <f>hidden2!AK68</f>
        <v>77</v>
      </c>
      <c r="P78" s="57"/>
      <c r="Q78" s="57"/>
      <c r="R78" s="57"/>
    </row>
    <row r="79" spans="1:18" x14ac:dyDescent="0.25">
      <c r="A79" s="57" t="str">
        <f>hidden1!A69</f>
        <v xml:space="preserve">  Тюменская область</v>
      </c>
      <c r="B79" s="58">
        <f>hidden2!X69</f>
        <v>14619</v>
      </c>
      <c r="C79" s="58">
        <f>hidden2!Y69</f>
        <v>14619</v>
      </c>
      <c r="D79" s="58">
        <f>hidden2!Z69</f>
        <v>0</v>
      </c>
      <c r="E79" s="58">
        <f>hidden2!AA69</f>
        <v>0</v>
      </c>
      <c r="F79" s="58">
        <f>hidden2!AB69</f>
        <v>8127</v>
      </c>
      <c r="G79" s="58">
        <f>hidden2!AC69</f>
        <v>8127</v>
      </c>
      <c r="H79" s="58">
        <f>hidden2!AD69</f>
        <v>0</v>
      </c>
      <c r="I79" s="58">
        <f>hidden2!AE69</f>
        <v>0</v>
      </c>
      <c r="J79" s="58">
        <f>hidden2!AF69</f>
        <v>0</v>
      </c>
      <c r="K79" s="58">
        <f>hidden2!AG69</f>
        <v>0</v>
      </c>
      <c r="L79" s="58">
        <f>hidden2!AH69</f>
        <v>0</v>
      </c>
      <c r="M79" s="58">
        <f>hidden2!AI69</f>
        <v>0</v>
      </c>
      <c r="N79" s="58">
        <f>hidden2!AJ69</f>
        <v>6492</v>
      </c>
      <c r="O79" s="58">
        <f>hidden2!AK69</f>
        <v>6492</v>
      </c>
      <c r="P79" s="57"/>
      <c r="Q79" s="57"/>
      <c r="R79" s="57"/>
    </row>
    <row r="80" spans="1:18" x14ac:dyDescent="0.25">
      <c r="A80" s="57" t="str">
        <f>hidden1!A70</f>
        <v xml:space="preserve">  Челябинская область</v>
      </c>
      <c r="B80" s="58">
        <f>hidden2!X70</f>
        <v>36475</v>
      </c>
      <c r="C80" s="58">
        <f>hidden2!Y70</f>
        <v>36475</v>
      </c>
      <c r="D80" s="58">
        <f>hidden2!Z70</f>
        <v>0</v>
      </c>
      <c r="E80" s="58">
        <f>hidden2!AA70</f>
        <v>0</v>
      </c>
      <c r="F80" s="58">
        <f>hidden2!AB70</f>
        <v>8574</v>
      </c>
      <c r="G80" s="58">
        <f>hidden2!AC70</f>
        <v>8574</v>
      </c>
      <c r="H80" s="58">
        <f>hidden2!AD70</f>
        <v>2240</v>
      </c>
      <c r="I80" s="58">
        <f>hidden2!AE70</f>
        <v>2240</v>
      </c>
      <c r="J80" s="58">
        <f>hidden2!AF70</f>
        <v>0</v>
      </c>
      <c r="K80" s="58">
        <f>hidden2!AG70</f>
        <v>0</v>
      </c>
      <c r="L80" s="58">
        <f>hidden2!AH70</f>
        <v>0</v>
      </c>
      <c r="M80" s="58">
        <f>hidden2!AI70</f>
        <v>0</v>
      </c>
      <c r="N80" s="58">
        <f>hidden2!AJ70</f>
        <v>21233</v>
      </c>
      <c r="O80" s="58">
        <f>hidden2!AK70</f>
        <v>21233</v>
      </c>
      <c r="P80" s="57"/>
      <c r="Q80" s="57"/>
      <c r="R80" s="57"/>
    </row>
    <row r="81" spans="1:18" x14ac:dyDescent="0.25">
      <c r="A81" s="57" t="str">
        <f>hidden1!A71</f>
        <v xml:space="preserve">  Ханты-Мансийский автономный округ - Югра</v>
      </c>
      <c r="B81" s="58">
        <f>hidden2!X71</f>
        <v>16459</v>
      </c>
      <c r="C81" s="58">
        <f>hidden2!Y71</f>
        <v>16459</v>
      </c>
      <c r="D81" s="58">
        <f>hidden2!Z71</f>
        <v>0</v>
      </c>
      <c r="E81" s="58">
        <f>hidden2!AA71</f>
        <v>0</v>
      </c>
      <c r="F81" s="58">
        <f>hidden2!AB71</f>
        <v>13283</v>
      </c>
      <c r="G81" s="58">
        <f>hidden2!AC71</f>
        <v>13283</v>
      </c>
      <c r="H81" s="58">
        <f>hidden2!AD71</f>
        <v>0</v>
      </c>
      <c r="I81" s="58">
        <f>hidden2!AE71</f>
        <v>0</v>
      </c>
      <c r="J81" s="58">
        <f>hidden2!AF71</f>
        <v>0</v>
      </c>
      <c r="K81" s="58">
        <f>hidden2!AG71</f>
        <v>0</v>
      </c>
      <c r="L81" s="58">
        <f>hidden2!AH71</f>
        <v>585</v>
      </c>
      <c r="M81" s="58">
        <f>hidden2!AI71</f>
        <v>585</v>
      </c>
      <c r="N81" s="58">
        <f>hidden2!AJ71</f>
        <v>473</v>
      </c>
      <c r="O81" s="58">
        <f>hidden2!AK71</f>
        <v>473</v>
      </c>
      <c r="P81" s="57"/>
      <c r="Q81" s="57"/>
      <c r="R81" s="57"/>
    </row>
    <row r="82" spans="1:18" x14ac:dyDescent="0.25">
      <c r="A82" s="57" t="str">
        <f>hidden1!A72</f>
        <v xml:space="preserve">  Ямало-Ненецкий автономный округ</v>
      </c>
      <c r="B82" s="58">
        <f>hidden2!X72</f>
        <v>282</v>
      </c>
      <c r="C82" s="58">
        <f>hidden2!Y72</f>
        <v>282</v>
      </c>
      <c r="D82" s="58">
        <f>hidden2!Z72</f>
        <v>0</v>
      </c>
      <c r="E82" s="58">
        <f>hidden2!AA72</f>
        <v>0</v>
      </c>
      <c r="F82" s="58">
        <f>hidden2!AB72</f>
        <v>196</v>
      </c>
      <c r="G82" s="58">
        <f>hidden2!AC72</f>
        <v>196</v>
      </c>
      <c r="H82" s="58">
        <f>hidden2!AD72</f>
        <v>0</v>
      </c>
      <c r="I82" s="58">
        <f>hidden2!AE72</f>
        <v>0</v>
      </c>
      <c r="J82" s="58">
        <f>hidden2!AF72</f>
        <v>0</v>
      </c>
      <c r="K82" s="58">
        <f>hidden2!AG72</f>
        <v>0</v>
      </c>
      <c r="L82" s="58">
        <f>hidden2!AH72</f>
        <v>0</v>
      </c>
      <c r="M82" s="58">
        <f>hidden2!AI72</f>
        <v>0</v>
      </c>
      <c r="N82" s="58">
        <f>hidden2!AJ72</f>
        <v>0</v>
      </c>
      <c r="O82" s="58">
        <f>hidden2!AK72</f>
        <v>0</v>
      </c>
      <c r="P82" s="57"/>
      <c r="Q82" s="57"/>
      <c r="R82" s="57"/>
    </row>
    <row r="83" spans="1:18" x14ac:dyDescent="0.25">
      <c r="A83" s="57" t="str">
        <f>hidden1!A73</f>
        <v xml:space="preserve"> СИБИРСКИЙ ФЕДЕРАЛЬНЫЙ ОКРУГ</v>
      </c>
      <c r="B83" s="58">
        <f>hidden2!X73</f>
        <v>190203</v>
      </c>
      <c r="C83" s="58">
        <f>hidden2!Y73</f>
        <v>190203</v>
      </c>
      <c r="D83" s="58">
        <f>hidden2!Z73</f>
        <v>0</v>
      </c>
      <c r="E83" s="58">
        <f>hidden2!AA73</f>
        <v>0</v>
      </c>
      <c r="F83" s="58">
        <f>hidden2!AB73</f>
        <v>77529</v>
      </c>
      <c r="G83" s="58">
        <f>hidden2!AC73</f>
        <v>77529</v>
      </c>
      <c r="H83" s="58">
        <f>hidden2!AD73</f>
        <v>0</v>
      </c>
      <c r="I83" s="58">
        <f>hidden2!AE73</f>
        <v>0</v>
      </c>
      <c r="J83" s="58">
        <f>hidden2!AF73</f>
        <v>0</v>
      </c>
      <c r="K83" s="58">
        <f>hidden2!AG73</f>
        <v>0</v>
      </c>
      <c r="L83" s="58">
        <f>hidden2!AH73</f>
        <v>797</v>
      </c>
      <c r="M83" s="58">
        <f>hidden2!AI73</f>
        <v>797</v>
      </c>
      <c r="N83" s="58">
        <f>hidden2!AJ73</f>
        <v>80522</v>
      </c>
      <c r="O83" s="58">
        <f>hidden2!AK73</f>
        <v>80522</v>
      </c>
      <c r="P83" s="57"/>
      <c r="Q83" s="57"/>
      <c r="R83" s="57"/>
    </row>
    <row r="84" spans="1:18" x14ac:dyDescent="0.25">
      <c r="A84" s="57" t="str">
        <f>hidden1!A74</f>
        <v xml:space="preserve">  Республика Алтай</v>
      </c>
      <c r="B84" s="58">
        <f>hidden2!X74</f>
        <v>3527</v>
      </c>
      <c r="C84" s="58">
        <f>hidden2!Y74</f>
        <v>3527</v>
      </c>
      <c r="D84" s="58">
        <f>hidden2!Z74</f>
        <v>0</v>
      </c>
      <c r="E84" s="58">
        <f>hidden2!AA74</f>
        <v>0</v>
      </c>
      <c r="F84" s="58">
        <f>hidden2!AB74</f>
        <v>580</v>
      </c>
      <c r="G84" s="58">
        <f>hidden2!AC74</f>
        <v>580</v>
      </c>
      <c r="H84" s="58">
        <f>hidden2!AD74</f>
        <v>0</v>
      </c>
      <c r="I84" s="58">
        <f>hidden2!AE74</f>
        <v>0</v>
      </c>
      <c r="J84" s="58">
        <f>hidden2!AF74</f>
        <v>0</v>
      </c>
      <c r="K84" s="58">
        <f>hidden2!AG74</f>
        <v>0</v>
      </c>
      <c r="L84" s="58">
        <f>hidden2!AH74</f>
        <v>0</v>
      </c>
      <c r="M84" s="58">
        <f>hidden2!AI74</f>
        <v>0</v>
      </c>
      <c r="N84" s="58">
        <f>hidden2!AJ74</f>
        <v>2947</v>
      </c>
      <c r="O84" s="58">
        <f>hidden2!AK74</f>
        <v>2947</v>
      </c>
      <c r="P84" s="57"/>
      <c r="Q84" s="57"/>
      <c r="R84" s="57"/>
    </row>
    <row r="85" spans="1:18" x14ac:dyDescent="0.25">
      <c r="A85" s="57" t="str">
        <f>hidden1!A75</f>
        <v xml:space="preserve">  Республика Тыва</v>
      </c>
      <c r="B85" s="58">
        <f>hidden2!X75</f>
        <v>1198</v>
      </c>
      <c r="C85" s="58">
        <f>hidden2!Y75</f>
        <v>1198</v>
      </c>
      <c r="D85" s="58">
        <f>hidden2!Z75</f>
        <v>0</v>
      </c>
      <c r="E85" s="58">
        <f>hidden2!AA75</f>
        <v>0</v>
      </c>
      <c r="F85" s="58">
        <f>hidden2!AB75</f>
        <v>1194</v>
      </c>
      <c r="G85" s="58">
        <f>hidden2!AC75</f>
        <v>1194</v>
      </c>
      <c r="H85" s="58">
        <f>hidden2!AD75</f>
        <v>0</v>
      </c>
      <c r="I85" s="58">
        <f>hidden2!AE75</f>
        <v>0</v>
      </c>
      <c r="J85" s="58">
        <f>hidden2!AF75</f>
        <v>0</v>
      </c>
      <c r="K85" s="58">
        <f>hidden2!AG75</f>
        <v>0</v>
      </c>
      <c r="L85" s="58">
        <f>hidden2!AH75</f>
        <v>0</v>
      </c>
      <c r="M85" s="58">
        <f>hidden2!AI75</f>
        <v>0</v>
      </c>
      <c r="N85" s="58">
        <f>hidden2!AJ75</f>
        <v>-575</v>
      </c>
      <c r="O85" s="58">
        <f>hidden2!AK75</f>
        <v>-575</v>
      </c>
      <c r="P85" s="57"/>
      <c r="Q85" s="57"/>
      <c r="R85" s="57"/>
    </row>
    <row r="86" spans="1:18" x14ac:dyDescent="0.25">
      <c r="A86" s="57" t="str">
        <f>hidden1!A76</f>
        <v xml:space="preserve">  Республика Хакасия</v>
      </c>
      <c r="B86" s="58">
        <f>hidden2!X76</f>
        <v>13331</v>
      </c>
      <c r="C86" s="58">
        <f>hidden2!Y76</f>
        <v>13331</v>
      </c>
      <c r="D86" s="58">
        <f>hidden2!Z76</f>
        <v>0</v>
      </c>
      <c r="E86" s="58">
        <f>hidden2!AA76</f>
        <v>0</v>
      </c>
      <c r="F86" s="58">
        <f>hidden2!AB76</f>
        <v>8015</v>
      </c>
      <c r="G86" s="58">
        <f>hidden2!AC76</f>
        <v>8015</v>
      </c>
      <c r="H86" s="58">
        <f>hidden2!AD76</f>
        <v>0</v>
      </c>
      <c r="I86" s="58">
        <f>hidden2!AE76</f>
        <v>0</v>
      </c>
      <c r="J86" s="58">
        <f>hidden2!AF76</f>
        <v>0</v>
      </c>
      <c r="K86" s="58">
        <f>hidden2!AG76</f>
        <v>0</v>
      </c>
      <c r="L86" s="58">
        <f>hidden2!AH76</f>
        <v>5</v>
      </c>
      <c r="M86" s="58">
        <f>hidden2!AI76</f>
        <v>5</v>
      </c>
      <c r="N86" s="58">
        <f>hidden2!AJ76</f>
        <v>4787</v>
      </c>
      <c r="O86" s="58">
        <f>hidden2!AK76</f>
        <v>4787</v>
      </c>
      <c r="P86" s="57"/>
      <c r="Q86" s="57"/>
      <c r="R86" s="57"/>
    </row>
    <row r="87" spans="1:18" x14ac:dyDescent="0.25">
      <c r="A87" s="57" t="str">
        <f>hidden1!A77</f>
        <v xml:space="preserve">  Алтайский край</v>
      </c>
      <c r="B87" s="58">
        <f>hidden2!X77</f>
        <v>18322</v>
      </c>
      <c r="C87" s="58">
        <f>hidden2!Y77</f>
        <v>18322</v>
      </c>
      <c r="D87" s="58">
        <f>hidden2!Z77</f>
        <v>0</v>
      </c>
      <c r="E87" s="58">
        <f>hidden2!AA77</f>
        <v>0</v>
      </c>
      <c r="F87" s="58">
        <f>hidden2!AB77</f>
        <v>7892</v>
      </c>
      <c r="G87" s="58">
        <f>hidden2!AC77</f>
        <v>7892</v>
      </c>
      <c r="H87" s="58">
        <f>hidden2!AD77</f>
        <v>0</v>
      </c>
      <c r="I87" s="58">
        <f>hidden2!AE77</f>
        <v>0</v>
      </c>
      <c r="J87" s="58">
        <f>hidden2!AF77</f>
        <v>0</v>
      </c>
      <c r="K87" s="58">
        <f>hidden2!AG77</f>
        <v>0</v>
      </c>
      <c r="L87" s="58">
        <f>hidden2!AH77</f>
        <v>0</v>
      </c>
      <c r="M87" s="58">
        <f>hidden2!AI77</f>
        <v>0</v>
      </c>
      <c r="N87" s="58">
        <f>hidden2!AJ77</f>
        <v>8898</v>
      </c>
      <c r="O87" s="58">
        <f>hidden2!AK77</f>
        <v>8898</v>
      </c>
      <c r="P87" s="57"/>
      <c r="Q87" s="57"/>
      <c r="R87" s="57"/>
    </row>
    <row r="88" spans="1:18" x14ac:dyDescent="0.25">
      <c r="A88" s="57" t="str">
        <f>hidden1!A78</f>
        <v xml:space="preserve">  Красноярский край</v>
      </c>
      <c r="B88" s="58">
        <f>hidden2!X78</f>
        <v>34831</v>
      </c>
      <c r="C88" s="58">
        <f>hidden2!Y78</f>
        <v>34831</v>
      </c>
      <c r="D88" s="58">
        <f>hidden2!Z78</f>
        <v>0</v>
      </c>
      <c r="E88" s="58">
        <f>hidden2!AA78</f>
        <v>0</v>
      </c>
      <c r="F88" s="58">
        <f>hidden2!AB78</f>
        <v>4041</v>
      </c>
      <c r="G88" s="58">
        <f>hidden2!AC78</f>
        <v>4041</v>
      </c>
      <c r="H88" s="58">
        <f>hidden2!AD78</f>
        <v>0</v>
      </c>
      <c r="I88" s="58">
        <f>hidden2!AE78</f>
        <v>0</v>
      </c>
      <c r="J88" s="58">
        <f>hidden2!AF78</f>
        <v>0</v>
      </c>
      <c r="K88" s="58">
        <f>hidden2!AG78</f>
        <v>0</v>
      </c>
      <c r="L88" s="58">
        <f>hidden2!AH78</f>
        <v>178</v>
      </c>
      <c r="M88" s="58">
        <f>hidden2!AI78</f>
        <v>178</v>
      </c>
      <c r="N88" s="58">
        <f>hidden2!AJ78</f>
        <v>24916</v>
      </c>
      <c r="O88" s="58">
        <f>hidden2!AK78</f>
        <v>24916</v>
      </c>
      <c r="P88" s="57"/>
      <c r="Q88" s="57"/>
      <c r="R88" s="57"/>
    </row>
    <row r="89" spans="1:18" x14ac:dyDescent="0.25">
      <c r="A89" s="57" t="str">
        <f>hidden1!A79</f>
        <v xml:space="preserve">  Иркутская область</v>
      </c>
      <c r="B89" s="58">
        <f>hidden2!X79</f>
        <v>51563</v>
      </c>
      <c r="C89" s="58">
        <f>hidden2!Y79</f>
        <v>51563</v>
      </c>
      <c r="D89" s="58">
        <f>hidden2!Z79</f>
        <v>0</v>
      </c>
      <c r="E89" s="58">
        <f>hidden2!AA79</f>
        <v>0</v>
      </c>
      <c r="F89" s="58">
        <f>hidden2!AB79</f>
        <v>21707</v>
      </c>
      <c r="G89" s="58">
        <f>hidden2!AC79</f>
        <v>21707</v>
      </c>
      <c r="H89" s="58">
        <f>hidden2!AD79</f>
        <v>0</v>
      </c>
      <c r="I89" s="58">
        <f>hidden2!AE79</f>
        <v>0</v>
      </c>
      <c r="J89" s="58">
        <f>hidden2!AF79</f>
        <v>0</v>
      </c>
      <c r="K89" s="58">
        <f>hidden2!AG79</f>
        <v>0</v>
      </c>
      <c r="L89" s="58">
        <f>hidden2!AH79</f>
        <v>614</v>
      </c>
      <c r="M89" s="58">
        <f>hidden2!AI79</f>
        <v>614</v>
      </c>
      <c r="N89" s="58">
        <f>hidden2!AJ79</f>
        <v>19961</v>
      </c>
      <c r="O89" s="58">
        <f>hidden2!AK79</f>
        <v>19961</v>
      </c>
      <c r="P89" s="57"/>
      <c r="Q89" s="57"/>
      <c r="R89" s="57"/>
    </row>
    <row r="90" spans="1:18" x14ac:dyDescent="0.25">
      <c r="A90" s="57" t="str">
        <f>hidden1!A80</f>
        <v xml:space="preserve">  Кемеровская область - Кузбасс</v>
      </c>
      <c r="B90" s="58">
        <f>hidden2!X80</f>
        <v>20948</v>
      </c>
      <c r="C90" s="58">
        <f>hidden2!Y80</f>
        <v>20948</v>
      </c>
      <c r="D90" s="58">
        <f>hidden2!Z80</f>
        <v>0</v>
      </c>
      <c r="E90" s="58">
        <f>hidden2!AA80</f>
        <v>0</v>
      </c>
      <c r="F90" s="58">
        <f>hidden2!AB80</f>
        <v>10811</v>
      </c>
      <c r="G90" s="58">
        <f>hidden2!AC80</f>
        <v>10811</v>
      </c>
      <c r="H90" s="58">
        <f>hidden2!AD80</f>
        <v>0</v>
      </c>
      <c r="I90" s="58">
        <f>hidden2!AE80</f>
        <v>0</v>
      </c>
      <c r="J90" s="58">
        <f>hidden2!AF80</f>
        <v>0</v>
      </c>
      <c r="K90" s="58">
        <f>hidden2!AG80</f>
        <v>0</v>
      </c>
      <c r="L90" s="58">
        <f>hidden2!AH80</f>
        <v>0</v>
      </c>
      <c r="M90" s="58">
        <f>hidden2!AI80</f>
        <v>0</v>
      </c>
      <c r="N90" s="58">
        <f>hidden2!AJ80</f>
        <v>516</v>
      </c>
      <c r="O90" s="58">
        <f>hidden2!AK80</f>
        <v>516</v>
      </c>
      <c r="P90" s="57"/>
      <c r="Q90" s="57"/>
      <c r="R90" s="57"/>
    </row>
    <row r="91" spans="1:18" x14ac:dyDescent="0.25">
      <c r="A91" s="57" t="str">
        <f>hidden1!A81</f>
        <v xml:space="preserve">  Новосибирская область</v>
      </c>
      <c r="B91" s="58">
        <f>hidden2!X81</f>
        <v>24276</v>
      </c>
      <c r="C91" s="58">
        <f>hidden2!Y81</f>
        <v>24276</v>
      </c>
      <c r="D91" s="58">
        <f>hidden2!Z81</f>
        <v>0</v>
      </c>
      <c r="E91" s="58">
        <f>hidden2!AA81</f>
        <v>0</v>
      </c>
      <c r="F91" s="58">
        <f>hidden2!AB81</f>
        <v>9826</v>
      </c>
      <c r="G91" s="58">
        <f>hidden2!AC81</f>
        <v>9826</v>
      </c>
      <c r="H91" s="58">
        <f>hidden2!AD81</f>
        <v>0</v>
      </c>
      <c r="I91" s="58">
        <f>hidden2!AE81</f>
        <v>0</v>
      </c>
      <c r="J91" s="58">
        <f>hidden2!AF81</f>
        <v>0</v>
      </c>
      <c r="K91" s="58">
        <f>hidden2!AG81</f>
        <v>0</v>
      </c>
      <c r="L91" s="58">
        <f>hidden2!AH81</f>
        <v>0</v>
      </c>
      <c r="M91" s="58">
        <f>hidden2!AI81</f>
        <v>0</v>
      </c>
      <c r="N91" s="58">
        <f>hidden2!AJ81</f>
        <v>10935</v>
      </c>
      <c r="O91" s="58">
        <f>hidden2!AK81</f>
        <v>10935</v>
      </c>
      <c r="P91" s="57"/>
      <c r="Q91" s="57"/>
      <c r="R91" s="57"/>
    </row>
    <row r="92" spans="1:18" x14ac:dyDescent="0.25">
      <c r="A92" s="57" t="str">
        <f>hidden1!A82</f>
        <v xml:space="preserve">  Омская область</v>
      </c>
      <c r="B92" s="58">
        <f>hidden2!X82</f>
        <v>16485</v>
      </c>
      <c r="C92" s="58">
        <f>hidden2!Y82</f>
        <v>16485</v>
      </c>
      <c r="D92" s="58">
        <f>hidden2!Z82</f>
        <v>0</v>
      </c>
      <c r="E92" s="58">
        <f>hidden2!AA82</f>
        <v>0</v>
      </c>
      <c r="F92" s="58">
        <f>hidden2!AB82</f>
        <v>9988</v>
      </c>
      <c r="G92" s="58">
        <f>hidden2!AC82</f>
        <v>9988</v>
      </c>
      <c r="H92" s="58">
        <f>hidden2!AD82</f>
        <v>0</v>
      </c>
      <c r="I92" s="58">
        <f>hidden2!AE82</f>
        <v>0</v>
      </c>
      <c r="J92" s="58">
        <f>hidden2!AF82</f>
        <v>0</v>
      </c>
      <c r="K92" s="58">
        <f>hidden2!AG82</f>
        <v>0</v>
      </c>
      <c r="L92" s="58">
        <f>hidden2!AH82</f>
        <v>0</v>
      </c>
      <c r="M92" s="58">
        <f>hidden2!AI82</f>
        <v>0</v>
      </c>
      <c r="N92" s="58">
        <f>hidden2!AJ82</f>
        <v>6016</v>
      </c>
      <c r="O92" s="58">
        <f>hidden2!AK82</f>
        <v>6016</v>
      </c>
      <c r="P92" s="57"/>
      <c r="Q92" s="57"/>
      <c r="R92" s="57"/>
    </row>
    <row r="93" spans="1:18" x14ac:dyDescent="0.25">
      <c r="A93" s="57" t="str">
        <f>hidden1!A83</f>
        <v xml:space="preserve">  Томская область</v>
      </c>
      <c r="B93" s="58">
        <f>hidden2!X83</f>
        <v>5722</v>
      </c>
      <c r="C93" s="58">
        <f>hidden2!Y83</f>
        <v>5722</v>
      </c>
      <c r="D93" s="58">
        <f>hidden2!Z83</f>
        <v>0</v>
      </c>
      <c r="E93" s="58">
        <f>hidden2!AA83</f>
        <v>0</v>
      </c>
      <c r="F93" s="58">
        <f>hidden2!AB83</f>
        <v>3475</v>
      </c>
      <c r="G93" s="58">
        <f>hidden2!AC83</f>
        <v>3475</v>
      </c>
      <c r="H93" s="58">
        <f>hidden2!AD83</f>
        <v>0</v>
      </c>
      <c r="I93" s="58">
        <f>hidden2!AE83</f>
        <v>0</v>
      </c>
      <c r="J93" s="58">
        <f>hidden2!AF83</f>
        <v>0</v>
      </c>
      <c r="K93" s="58">
        <f>hidden2!AG83</f>
        <v>0</v>
      </c>
      <c r="L93" s="58">
        <f>hidden2!AH83</f>
        <v>0</v>
      </c>
      <c r="M93" s="58">
        <f>hidden2!AI83</f>
        <v>0</v>
      </c>
      <c r="N93" s="58">
        <f>hidden2!AJ83</f>
        <v>2121</v>
      </c>
      <c r="O93" s="58">
        <f>hidden2!AK83</f>
        <v>2121</v>
      </c>
      <c r="P93" s="57"/>
      <c r="Q93" s="57"/>
      <c r="R93" s="57"/>
    </row>
    <row r="94" spans="1:18" x14ac:dyDescent="0.25">
      <c r="A94" s="57" t="str">
        <f>hidden1!A84</f>
        <v xml:space="preserve"> ДАЛЬНЕВОСТОЧНЫЙ ФЕДЕРАЛЬНЫЙ ОКРУГ</v>
      </c>
      <c r="B94" s="58">
        <f>hidden2!X84</f>
        <v>118431</v>
      </c>
      <c r="C94" s="58">
        <f>hidden2!Y84</f>
        <v>118431</v>
      </c>
      <c r="D94" s="58">
        <f>hidden2!Z84</f>
        <v>0</v>
      </c>
      <c r="E94" s="58">
        <f>hidden2!AA84</f>
        <v>0</v>
      </c>
      <c r="F94" s="58">
        <f>hidden2!AB84</f>
        <v>66876</v>
      </c>
      <c r="G94" s="58">
        <f>hidden2!AC84</f>
        <v>66876</v>
      </c>
      <c r="H94" s="58">
        <f>hidden2!AD84</f>
        <v>0</v>
      </c>
      <c r="I94" s="58">
        <f>hidden2!AE84</f>
        <v>0</v>
      </c>
      <c r="J94" s="58">
        <f>hidden2!AF84</f>
        <v>0</v>
      </c>
      <c r="K94" s="58">
        <f>hidden2!AG84</f>
        <v>0</v>
      </c>
      <c r="L94" s="58">
        <f>hidden2!AH84</f>
        <v>624</v>
      </c>
      <c r="M94" s="58">
        <f>hidden2!AI84</f>
        <v>624</v>
      </c>
      <c r="N94" s="58">
        <f>hidden2!AJ84</f>
        <v>33372</v>
      </c>
      <c r="O94" s="58">
        <f>hidden2!AK84</f>
        <v>33372</v>
      </c>
      <c r="P94" s="57"/>
      <c r="Q94" s="57"/>
      <c r="R94" s="57"/>
    </row>
    <row r="95" spans="1:18" x14ac:dyDescent="0.25">
      <c r="A95" s="57" t="str">
        <f>hidden1!A85</f>
        <v xml:space="preserve">  Республика Бурятия</v>
      </c>
      <c r="B95" s="58">
        <f>hidden2!X85</f>
        <v>15352</v>
      </c>
      <c r="C95" s="58">
        <f>hidden2!Y85</f>
        <v>15352</v>
      </c>
      <c r="D95" s="58">
        <f>hidden2!Z85</f>
        <v>0</v>
      </c>
      <c r="E95" s="58">
        <f>hidden2!AA85</f>
        <v>0</v>
      </c>
      <c r="F95" s="58">
        <f>hidden2!AB85</f>
        <v>8012</v>
      </c>
      <c r="G95" s="58">
        <f>hidden2!AC85</f>
        <v>8012</v>
      </c>
      <c r="H95" s="58">
        <f>hidden2!AD85</f>
        <v>0</v>
      </c>
      <c r="I95" s="58">
        <f>hidden2!AE85</f>
        <v>0</v>
      </c>
      <c r="J95" s="58">
        <f>hidden2!AF85</f>
        <v>0</v>
      </c>
      <c r="K95" s="58">
        <f>hidden2!AG85</f>
        <v>0</v>
      </c>
      <c r="L95" s="58">
        <f>hidden2!AH85</f>
        <v>0</v>
      </c>
      <c r="M95" s="58">
        <f>hidden2!AI85</f>
        <v>0</v>
      </c>
      <c r="N95" s="58">
        <f>hidden2!AJ85</f>
        <v>6469</v>
      </c>
      <c r="O95" s="58">
        <f>hidden2!AK85</f>
        <v>6469</v>
      </c>
      <c r="P95" s="57"/>
      <c r="Q95" s="57"/>
      <c r="R95" s="57"/>
    </row>
    <row r="96" spans="1:18" x14ac:dyDescent="0.25">
      <c r="A96" s="57" t="str">
        <f>hidden1!A86</f>
        <v xml:space="preserve">  Республика Саха (Якутия)</v>
      </c>
      <c r="B96" s="58">
        <f>hidden2!X86</f>
        <v>15281</v>
      </c>
      <c r="C96" s="58">
        <f>hidden2!Y86</f>
        <v>15281</v>
      </c>
      <c r="D96" s="58">
        <f>hidden2!Z86</f>
        <v>0</v>
      </c>
      <c r="E96" s="58">
        <f>hidden2!AA86</f>
        <v>0</v>
      </c>
      <c r="F96" s="58">
        <f>hidden2!AB86</f>
        <v>7455</v>
      </c>
      <c r="G96" s="58">
        <f>hidden2!AC86</f>
        <v>7455</v>
      </c>
      <c r="H96" s="58">
        <f>hidden2!AD86</f>
        <v>0</v>
      </c>
      <c r="I96" s="58">
        <f>hidden2!AE86</f>
        <v>0</v>
      </c>
      <c r="J96" s="58">
        <f>hidden2!AF86</f>
        <v>0</v>
      </c>
      <c r="K96" s="58">
        <f>hidden2!AG86</f>
        <v>0</v>
      </c>
      <c r="L96" s="58">
        <f>hidden2!AH86</f>
        <v>19</v>
      </c>
      <c r="M96" s="58">
        <f>hidden2!AI86</f>
        <v>19</v>
      </c>
      <c r="N96" s="58">
        <f>hidden2!AJ86</f>
        <v>3470</v>
      </c>
      <c r="O96" s="58">
        <f>hidden2!AK86</f>
        <v>3470</v>
      </c>
      <c r="P96" s="57"/>
      <c r="Q96" s="57"/>
      <c r="R96" s="57"/>
    </row>
    <row r="97" spans="1:18" x14ac:dyDescent="0.25">
      <c r="A97" s="57" t="str">
        <f>hidden1!A87</f>
        <v xml:space="preserve">  Приморский край</v>
      </c>
      <c r="B97" s="58">
        <f>hidden2!X87</f>
        <v>22859</v>
      </c>
      <c r="C97" s="58">
        <f>hidden2!Y87</f>
        <v>22859</v>
      </c>
      <c r="D97" s="58">
        <f>hidden2!Z87</f>
        <v>0</v>
      </c>
      <c r="E97" s="58">
        <f>hidden2!AA87</f>
        <v>0</v>
      </c>
      <c r="F97" s="58">
        <f>hidden2!AB87</f>
        <v>15692</v>
      </c>
      <c r="G97" s="58">
        <f>hidden2!AC87</f>
        <v>15692</v>
      </c>
      <c r="H97" s="58">
        <f>hidden2!AD87</f>
        <v>0</v>
      </c>
      <c r="I97" s="58">
        <f>hidden2!AE87</f>
        <v>0</v>
      </c>
      <c r="J97" s="58">
        <f>hidden2!AF87</f>
        <v>0</v>
      </c>
      <c r="K97" s="58">
        <f>hidden2!AG87</f>
        <v>0</v>
      </c>
      <c r="L97" s="58">
        <f>hidden2!AH87</f>
        <v>26</v>
      </c>
      <c r="M97" s="58">
        <f>hidden2!AI87</f>
        <v>26</v>
      </c>
      <c r="N97" s="58">
        <f>hidden2!AJ87</f>
        <v>5253</v>
      </c>
      <c r="O97" s="58">
        <f>hidden2!AK87</f>
        <v>5253</v>
      </c>
      <c r="P97" s="57"/>
      <c r="Q97" s="57"/>
      <c r="R97" s="57"/>
    </row>
    <row r="98" spans="1:18" x14ac:dyDescent="0.25">
      <c r="A98" s="57" t="str">
        <f>hidden1!A88</f>
        <v xml:space="preserve">  Хабаровский край</v>
      </c>
      <c r="B98" s="58">
        <f>hidden2!X88</f>
        <v>21477</v>
      </c>
      <c r="C98" s="58">
        <f>hidden2!Y88</f>
        <v>21477</v>
      </c>
      <c r="D98" s="58">
        <f>hidden2!Z88</f>
        <v>0</v>
      </c>
      <c r="E98" s="58">
        <f>hidden2!AA88</f>
        <v>0</v>
      </c>
      <c r="F98" s="58">
        <f>hidden2!AB88</f>
        <v>10137</v>
      </c>
      <c r="G98" s="58">
        <f>hidden2!AC88</f>
        <v>10137</v>
      </c>
      <c r="H98" s="58">
        <f>hidden2!AD88</f>
        <v>0</v>
      </c>
      <c r="I98" s="58">
        <f>hidden2!AE88</f>
        <v>0</v>
      </c>
      <c r="J98" s="58">
        <f>hidden2!AF88</f>
        <v>0</v>
      </c>
      <c r="K98" s="58">
        <f>hidden2!AG88</f>
        <v>0</v>
      </c>
      <c r="L98" s="58">
        <f>hidden2!AH88</f>
        <v>47</v>
      </c>
      <c r="M98" s="58">
        <f>hidden2!AI88</f>
        <v>47</v>
      </c>
      <c r="N98" s="58">
        <f>hidden2!AJ88</f>
        <v>10395</v>
      </c>
      <c r="O98" s="58">
        <f>hidden2!AK88</f>
        <v>10395</v>
      </c>
      <c r="P98" s="57"/>
      <c r="Q98" s="57"/>
      <c r="R98" s="57"/>
    </row>
    <row r="99" spans="1:18" x14ac:dyDescent="0.25">
      <c r="A99" s="57" t="str">
        <f>hidden1!A89</f>
        <v xml:space="preserve">  Амурская область</v>
      </c>
      <c r="B99" s="58">
        <f>hidden2!X89</f>
        <v>7554</v>
      </c>
      <c r="C99" s="58">
        <f>hidden2!Y89</f>
        <v>7554</v>
      </c>
      <c r="D99" s="58">
        <f>hidden2!Z89</f>
        <v>0</v>
      </c>
      <c r="E99" s="58">
        <f>hidden2!AA89</f>
        <v>0</v>
      </c>
      <c r="F99" s="58">
        <f>hidden2!AB89</f>
        <v>5140</v>
      </c>
      <c r="G99" s="58">
        <f>hidden2!AC89</f>
        <v>5140</v>
      </c>
      <c r="H99" s="58">
        <f>hidden2!AD89</f>
        <v>0</v>
      </c>
      <c r="I99" s="58">
        <f>hidden2!AE89</f>
        <v>0</v>
      </c>
      <c r="J99" s="58">
        <f>hidden2!AF89</f>
        <v>0</v>
      </c>
      <c r="K99" s="58">
        <f>hidden2!AG89</f>
        <v>0</v>
      </c>
      <c r="L99" s="58">
        <f>hidden2!AH89</f>
        <v>1</v>
      </c>
      <c r="M99" s="58">
        <f>hidden2!AI89</f>
        <v>1</v>
      </c>
      <c r="N99" s="58">
        <f>hidden2!AJ89</f>
        <v>491</v>
      </c>
      <c r="O99" s="58">
        <f>hidden2!AK89</f>
        <v>491</v>
      </c>
      <c r="P99" s="57"/>
      <c r="Q99" s="57"/>
      <c r="R99" s="57"/>
    </row>
    <row r="100" spans="1:18" x14ac:dyDescent="0.25">
      <c r="A100" s="57" t="str">
        <f>hidden1!A90</f>
        <v xml:space="preserve">  Камчатский край</v>
      </c>
      <c r="B100" s="58">
        <f>hidden2!X90</f>
        <v>9253</v>
      </c>
      <c r="C100" s="58">
        <f>hidden2!Y90</f>
        <v>9253</v>
      </c>
      <c r="D100" s="58">
        <f>hidden2!Z90</f>
        <v>0</v>
      </c>
      <c r="E100" s="58">
        <f>hidden2!AA90</f>
        <v>0</v>
      </c>
      <c r="F100" s="58">
        <f>hidden2!AB90</f>
        <v>6103</v>
      </c>
      <c r="G100" s="58">
        <f>hidden2!AC90</f>
        <v>6103</v>
      </c>
      <c r="H100" s="58">
        <f>hidden2!AD90</f>
        <v>0</v>
      </c>
      <c r="I100" s="58">
        <f>hidden2!AE90</f>
        <v>0</v>
      </c>
      <c r="J100" s="58">
        <f>hidden2!AF90</f>
        <v>0</v>
      </c>
      <c r="K100" s="58">
        <f>hidden2!AG90</f>
        <v>0</v>
      </c>
      <c r="L100" s="58">
        <f>hidden2!AH90</f>
        <v>531</v>
      </c>
      <c r="M100" s="58">
        <f>hidden2!AI90</f>
        <v>531</v>
      </c>
      <c r="N100" s="58">
        <f>hidden2!AJ90</f>
        <v>1214</v>
      </c>
      <c r="O100" s="58">
        <f>hidden2!AK90</f>
        <v>1214</v>
      </c>
      <c r="P100" s="57"/>
      <c r="Q100" s="57"/>
      <c r="R100" s="57"/>
    </row>
    <row r="101" spans="1:18" x14ac:dyDescent="0.25">
      <c r="A101" s="57" t="str">
        <f>hidden1!A91</f>
        <v xml:space="preserve">  Магаданская область</v>
      </c>
      <c r="B101" s="58">
        <f>hidden2!X91</f>
        <v>219</v>
      </c>
      <c r="C101" s="58">
        <f>hidden2!Y91</f>
        <v>219</v>
      </c>
      <c r="D101" s="58">
        <f>hidden2!Z91</f>
        <v>0</v>
      </c>
      <c r="E101" s="58">
        <f>hidden2!AA91</f>
        <v>0</v>
      </c>
      <c r="F101" s="58">
        <f>hidden2!AB91</f>
        <v>229</v>
      </c>
      <c r="G101" s="58">
        <f>hidden2!AC91</f>
        <v>229</v>
      </c>
      <c r="H101" s="58">
        <f>hidden2!AD91</f>
        <v>0</v>
      </c>
      <c r="I101" s="58">
        <f>hidden2!AE91</f>
        <v>0</v>
      </c>
      <c r="J101" s="58">
        <f>hidden2!AF91</f>
        <v>0</v>
      </c>
      <c r="K101" s="58">
        <f>hidden2!AG91</f>
        <v>0</v>
      </c>
      <c r="L101" s="58">
        <f>hidden2!AH91</f>
        <v>0</v>
      </c>
      <c r="M101" s="58">
        <f>hidden2!AI91</f>
        <v>0</v>
      </c>
      <c r="N101" s="58">
        <f>hidden2!AJ91</f>
        <v>0</v>
      </c>
      <c r="O101" s="58">
        <f>hidden2!AK91</f>
        <v>0</v>
      </c>
      <c r="P101" s="57"/>
      <c r="Q101" s="57"/>
      <c r="R101" s="57"/>
    </row>
    <row r="102" spans="1:18" x14ac:dyDescent="0.25">
      <c r="A102" s="57" t="str">
        <f>hidden1!A92</f>
        <v xml:space="preserve">  Сахалинская область</v>
      </c>
      <c r="B102" s="58">
        <f>hidden2!X92</f>
        <v>8663</v>
      </c>
      <c r="C102" s="58">
        <f>hidden2!Y92</f>
        <v>8663</v>
      </c>
      <c r="D102" s="58">
        <f>hidden2!Z92</f>
        <v>0</v>
      </c>
      <c r="E102" s="58">
        <f>hidden2!AA92</f>
        <v>0</v>
      </c>
      <c r="F102" s="58">
        <f>hidden2!AB92</f>
        <v>8663</v>
      </c>
      <c r="G102" s="58">
        <f>hidden2!AC92</f>
        <v>8663</v>
      </c>
      <c r="H102" s="58">
        <f>hidden2!AD92</f>
        <v>0</v>
      </c>
      <c r="I102" s="58">
        <f>hidden2!AE92</f>
        <v>0</v>
      </c>
      <c r="J102" s="58">
        <f>hidden2!AF92</f>
        <v>0</v>
      </c>
      <c r="K102" s="58">
        <f>hidden2!AG92</f>
        <v>0</v>
      </c>
      <c r="L102" s="58">
        <f>hidden2!AH92</f>
        <v>0</v>
      </c>
      <c r="M102" s="58">
        <f>hidden2!AI92</f>
        <v>0</v>
      </c>
      <c r="N102" s="58">
        <f>hidden2!AJ92</f>
        <v>0</v>
      </c>
      <c r="O102" s="58">
        <f>hidden2!AK92</f>
        <v>0</v>
      </c>
      <c r="P102" s="57"/>
      <c r="Q102" s="57"/>
      <c r="R102" s="57"/>
    </row>
    <row r="103" spans="1:18" x14ac:dyDescent="0.25">
      <c r="A103" s="57" t="str">
        <f>hidden1!A93</f>
        <v xml:space="preserve">  Забайкальский край</v>
      </c>
      <c r="B103" s="58">
        <f>hidden2!X93</f>
        <v>17453</v>
      </c>
      <c r="C103" s="58">
        <f>hidden2!Y93</f>
        <v>17453</v>
      </c>
      <c r="D103" s="58">
        <f>hidden2!Z93</f>
        <v>0</v>
      </c>
      <c r="E103" s="58">
        <f>hidden2!AA93</f>
        <v>0</v>
      </c>
      <c r="F103" s="58">
        <f>hidden2!AB93</f>
        <v>5947</v>
      </c>
      <c r="G103" s="58">
        <f>hidden2!AC93</f>
        <v>5947</v>
      </c>
      <c r="H103" s="58">
        <f>hidden2!AD93</f>
        <v>0</v>
      </c>
      <c r="I103" s="58">
        <f>hidden2!AE93</f>
        <v>0</v>
      </c>
      <c r="J103" s="58">
        <f>hidden2!AF93</f>
        <v>0</v>
      </c>
      <c r="K103" s="58">
        <f>hidden2!AG93</f>
        <v>0</v>
      </c>
      <c r="L103" s="58">
        <f>hidden2!AH93</f>
        <v>0</v>
      </c>
      <c r="M103" s="58">
        <f>hidden2!AI93</f>
        <v>0</v>
      </c>
      <c r="N103" s="58">
        <f>hidden2!AJ93</f>
        <v>5777</v>
      </c>
      <c r="O103" s="58">
        <f>hidden2!AK93</f>
        <v>5777</v>
      </c>
      <c r="P103" s="57"/>
      <c r="Q103" s="57"/>
      <c r="R103" s="57"/>
    </row>
    <row r="104" spans="1:18" x14ac:dyDescent="0.25">
      <c r="A104" s="57" t="str">
        <f>hidden1!A94</f>
        <v xml:space="preserve">  Еврейская автономная область</v>
      </c>
      <c r="B104" s="58">
        <f>hidden2!X94</f>
        <v>285</v>
      </c>
      <c r="C104" s="58">
        <f>hidden2!Y94</f>
        <v>285</v>
      </c>
      <c r="D104" s="58">
        <f>hidden2!Z94</f>
        <v>0</v>
      </c>
      <c r="E104" s="58">
        <f>hidden2!AA94</f>
        <v>0</v>
      </c>
      <c r="F104" s="58">
        <f>hidden2!AB94</f>
        <v>-541</v>
      </c>
      <c r="G104" s="58">
        <f>hidden2!AC94</f>
        <v>-541</v>
      </c>
      <c r="H104" s="58">
        <f>hidden2!AD94</f>
        <v>0</v>
      </c>
      <c r="I104" s="58">
        <f>hidden2!AE94</f>
        <v>0</v>
      </c>
      <c r="J104" s="58">
        <f>hidden2!AF94</f>
        <v>0</v>
      </c>
      <c r="K104" s="58">
        <f>hidden2!AG94</f>
        <v>0</v>
      </c>
      <c r="L104" s="58">
        <f>hidden2!AH94</f>
        <v>0</v>
      </c>
      <c r="M104" s="58">
        <f>hidden2!AI94</f>
        <v>0</v>
      </c>
      <c r="N104" s="58">
        <f>hidden2!AJ94</f>
        <v>302</v>
      </c>
      <c r="O104" s="58">
        <f>hidden2!AK94</f>
        <v>302</v>
      </c>
      <c r="P104" s="57"/>
      <c r="Q104" s="57"/>
      <c r="R104" s="57"/>
    </row>
    <row r="105" spans="1:18" x14ac:dyDescent="0.25">
      <c r="A105" s="57" t="str">
        <f>hidden1!A95</f>
        <v xml:space="preserve">  Чукотский автономный округ</v>
      </c>
      <c r="B105" s="58">
        <f>hidden2!X95</f>
        <v>35</v>
      </c>
      <c r="C105" s="58">
        <f>hidden2!Y95</f>
        <v>35</v>
      </c>
      <c r="D105" s="58">
        <f>hidden2!Z95</f>
        <v>0</v>
      </c>
      <c r="E105" s="58">
        <f>hidden2!AA95</f>
        <v>0</v>
      </c>
      <c r="F105" s="58">
        <f>hidden2!AB95</f>
        <v>39</v>
      </c>
      <c r="G105" s="58">
        <f>hidden2!AC95</f>
        <v>39</v>
      </c>
      <c r="H105" s="58">
        <f>hidden2!AD95</f>
        <v>0</v>
      </c>
      <c r="I105" s="58">
        <f>hidden2!AE95</f>
        <v>0</v>
      </c>
      <c r="J105" s="58">
        <f>hidden2!AF95</f>
        <v>0</v>
      </c>
      <c r="K105" s="58">
        <f>hidden2!AG95</f>
        <v>0</v>
      </c>
      <c r="L105" s="58">
        <f>hidden2!AH95</f>
        <v>0</v>
      </c>
      <c r="M105" s="58">
        <f>hidden2!AI95</f>
        <v>0</v>
      </c>
      <c r="N105" s="58">
        <f>hidden2!AJ95</f>
        <v>1</v>
      </c>
      <c r="O105" s="58">
        <f>hidden2!AK95</f>
        <v>1</v>
      </c>
      <c r="P105" s="57"/>
      <c r="Q105" s="57"/>
      <c r="R105" s="57"/>
    </row>
    <row r="106" spans="1:18" x14ac:dyDescent="0.25">
      <c r="A106" s="57" t="str">
        <f>hidden1!A101</f>
        <v xml:space="preserve"> МИ ФНС РОССИИ ПО УПРАВЛЕНИЮ ДОЛГОМ</v>
      </c>
      <c r="B106" s="58">
        <f>hidden2!X101</f>
        <v>0</v>
      </c>
      <c r="C106" s="58">
        <f>hidden2!Y101</f>
        <v>0</v>
      </c>
      <c r="D106" s="58">
        <f>hidden2!Z101</f>
        <v>0</v>
      </c>
      <c r="E106" s="58">
        <f>hidden2!AA101</f>
        <v>0</v>
      </c>
      <c r="F106" s="58">
        <f>hidden2!AB101</f>
        <v>0</v>
      </c>
      <c r="G106" s="58">
        <f>hidden2!AC101</f>
        <v>0</v>
      </c>
      <c r="H106" s="58">
        <f>hidden2!AD101</f>
        <v>0</v>
      </c>
      <c r="I106" s="58">
        <f>hidden2!AE101</f>
        <v>0</v>
      </c>
      <c r="J106" s="58">
        <f>hidden2!AF101</f>
        <v>0</v>
      </c>
      <c r="K106" s="58">
        <f>hidden2!AG101</f>
        <v>0</v>
      </c>
      <c r="L106" s="58">
        <f>hidden2!AH101</f>
        <v>0</v>
      </c>
      <c r="M106" s="58">
        <f>hidden2!AI101</f>
        <v>0</v>
      </c>
      <c r="N106" s="58">
        <f>hidden2!AJ101</f>
        <v>0</v>
      </c>
      <c r="O106" s="58">
        <f>hidden2!AK101</f>
        <v>0</v>
      </c>
      <c r="P106" s="57"/>
      <c r="Q106" s="57"/>
      <c r="R106" s="57"/>
    </row>
    <row r="107" spans="1:18" x14ac:dyDescent="0.25">
      <c r="A107" s="57"/>
      <c r="B107" s="58"/>
      <c r="C107" s="58"/>
      <c r="D107" s="58"/>
      <c r="E107" s="58"/>
      <c r="F107" s="58"/>
      <c r="G107" s="58"/>
      <c r="H107" s="58"/>
      <c r="I107" s="58"/>
      <c r="J107" s="58"/>
      <c r="K107" s="58"/>
      <c r="L107" s="58"/>
      <c r="M107" s="58"/>
      <c r="N107" s="58"/>
      <c r="O107" s="58"/>
      <c r="P107" s="57"/>
      <c r="Q107" s="57"/>
      <c r="R107" s="57"/>
    </row>
  </sheetData>
  <mergeCells count="15">
    <mergeCell ref="J1:K1"/>
    <mergeCell ref="H5:I5"/>
    <mergeCell ref="L8:M8"/>
    <mergeCell ref="A6:A9"/>
    <mergeCell ref="D7:O7"/>
    <mergeCell ref="B6:O6"/>
    <mergeCell ref="F1:G1"/>
    <mergeCell ref="B7:C8"/>
    <mergeCell ref="D8:E8"/>
    <mergeCell ref="F8:G8"/>
    <mergeCell ref="H8:I8"/>
    <mergeCell ref="J8:K8"/>
    <mergeCell ref="N8:O8"/>
    <mergeCell ref="A2:O2"/>
    <mergeCell ref="A3:O3"/>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7"/>
  <sheetViews>
    <sheetView zoomScale="90" zoomScaleNormal="90" workbookViewId="0">
      <selection activeCell="A106" sqref="A106:XFD110"/>
    </sheetView>
  </sheetViews>
  <sheetFormatPr defaultColWidth="9.109375" defaultRowHeight="13.2" x14ac:dyDescent="0.25"/>
  <cols>
    <col min="1" max="1" width="45.5546875" style="43" customWidth="1"/>
    <col min="2" max="5" width="14.44140625" style="43" customWidth="1"/>
    <col min="6" max="6" width="22.88671875" style="43" customWidth="1"/>
    <col min="7" max="9" width="13.5546875" style="43" customWidth="1"/>
    <col min="10" max="10" width="12.44140625" style="43" customWidth="1"/>
    <col min="11" max="16384" width="9.109375" style="43"/>
  </cols>
  <sheetData>
    <row r="1" spans="1:15" ht="15" customHeight="1" x14ac:dyDescent="0.25">
      <c r="I1" s="44" t="s">
        <v>456</v>
      </c>
    </row>
    <row r="2" spans="1:15" s="47" customFormat="1" ht="24.75" customHeight="1" x14ac:dyDescent="0.25">
      <c r="A2" s="137" t="s">
        <v>457</v>
      </c>
      <c r="B2" s="137"/>
      <c r="C2" s="137"/>
      <c r="D2" s="137"/>
      <c r="E2" s="137"/>
      <c r="F2" s="137"/>
      <c r="G2" s="137"/>
      <c r="H2" s="137"/>
      <c r="I2" s="137"/>
      <c r="J2" s="137"/>
    </row>
    <row r="3" spans="1:15" x14ac:dyDescent="0.25">
      <c r="A3" s="138" t="str">
        <f>hidden5!A1</f>
        <v>по состоянию на 1  мая 2023 года</v>
      </c>
      <c r="B3" s="138"/>
      <c r="C3" s="138"/>
      <c r="D3" s="138"/>
      <c r="E3" s="138"/>
      <c r="F3" s="138"/>
      <c r="G3" s="138"/>
      <c r="H3" s="138"/>
      <c r="I3" s="138"/>
      <c r="J3" s="138"/>
    </row>
    <row r="5" spans="1:15" ht="15" customHeight="1" x14ac:dyDescent="0.25">
      <c r="A5" s="43" t="s">
        <v>401</v>
      </c>
      <c r="I5" s="44" t="s">
        <v>400</v>
      </c>
    </row>
    <row r="6" spans="1:15" ht="14.25" customHeight="1" x14ac:dyDescent="0.25">
      <c r="A6" s="135"/>
      <c r="B6" s="255" t="s">
        <v>405</v>
      </c>
      <c r="C6" s="256"/>
      <c r="D6" s="256"/>
      <c r="E6" s="257"/>
      <c r="F6" s="149" t="s">
        <v>436</v>
      </c>
      <c r="G6" s="232"/>
      <c r="H6" s="232"/>
      <c r="I6" s="150"/>
    </row>
    <row r="7" spans="1:15" ht="14.25" customHeight="1" x14ac:dyDescent="0.25">
      <c r="A7" s="136"/>
      <c r="B7" s="218" t="s">
        <v>711</v>
      </c>
      <c r="C7" s="218"/>
      <c r="D7" s="218"/>
      <c r="E7" s="218"/>
      <c r="F7" s="151"/>
      <c r="G7" s="281"/>
      <c r="H7" s="281"/>
      <c r="I7" s="152"/>
    </row>
    <row r="8" spans="1:15" ht="89.4" customHeight="1" x14ac:dyDescent="0.25">
      <c r="A8" s="136"/>
      <c r="B8" s="158" t="s">
        <v>526</v>
      </c>
      <c r="C8" s="158"/>
      <c r="D8" s="177" t="s">
        <v>824</v>
      </c>
      <c r="E8" s="178"/>
      <c r="F8" s="177"/>
      <c r="G8" s="233"/>
      <c r="H8" s="233"/>
      <c r="I8" s="178"/>
    </row>
    <row r="9" spans="1:15" ht="55.65" customHeight="1" x14ac:dyDescent="0.25">
      <c r="A9" s="136"/>
      <c r="B9" s="50" t="s">
        <v>414</v>
      </c>
      <c r="C9" s="50" t="s">
        <v>415</v>
      </c>
      <c r="D9" s="50" t="s">
        <v>414</v>
      </c>
      <c r="E9" s="50" t="s">
        <v>415</v>
      </c>
      <c r="F9" s="67" t="s">
        <v>399</v>
      </c>
      <c r="G9" s="67" t="s">
        <v>413</v>
      </c>
      <c r="H9" s="50" t="s">
        <v>414</v>
      </c>
      <c r="I9" s="50" t="s">
        <v>415</v>
      </c>
    </row>
    <row r="10" spans="1:15" x14ac:dyDescent="0.25">
      <c r="A10" s="49" t="s">
        <v>398</v>
      </c>
      <c r="B10" s="49" t="s">
        <v>518</v>
      </c>
      <c r="C10" s="49" t="s">
        <v>519</v>
      </c>
      <c r="D10" s="49" t="s">
        <v>822</v>
      </c>
      <c r="E10" s="49" t="s">
        <v>823</v>
      </c>
      <c r="F10" s="49">
        <v>1720</v>
      </c>
      <c r="G10" s="49" t="s">
        <v>189</v>
      </c>
      <c r="H10" s="49" t="s">
        <v>190</v>
      </c>
      <c r="I10" s="49" t="s">
        <v>191</v>
      </c>
    </row>
    <row r="11" spans="1:15" x14ac:dyDescent="0.25">
      <c r="A11" s="57" t="str">
        <f>hidden1!A1</f>
        <v>РОССИЙСКАЯ ФЕДЕРАЦИЯ</v>
      </c>
      <c r="B11" s="58">
        <f>hidden2!AL1</f>
        <v>182772</v>
      </c>
      <c r="C11" s="58">
        <f>hidden2!AM1</f>
        <v>182772</v>
      </c>
      <c r="D11" s="58">
        <f>hidden2!AN1</f>
        <v>114954</v>
      </c>
      <c r="E11" s="58">
        <f>hidden2!AO1</f>
        <v>114954</v>
      </c>
      <c r="F11" s="58">
        <f>G11+H11</f>
        <v>2807837125</v>
      </c>
      <c r="G11" s="58">
        <f>hidden2!AP1</f>
        <v>2737765142</v>
      </c>
      <c r="H11" s="58">
        <f>hidden2!AQ1</f>
        <v>70071983</v>
      </c>
      <c r="I11" s="58">
        <f>hidden2!AR1</f>
        <v>1273218</v>
      </c>
      <c r="J11" s="58"/>
      <c r="K11" s="57"/>
      <c r="L11" s="57"/>
      <c r="M11" s="57"/>
      <c r="N11" s="57"/>
      <c r="O11" s="57"/>
    </row>
    <row r="12" spans="1:15" x14ac:dyDescent="0.25">
      <c r="A12" s="57" t="str">
        <f>hidden1!A2</f>
        <v xml:space="preserve"> в том числе:</v>
      </c>
      <c r="B12" s="58"/>
      <c r="C12" s="58"/>
      <c r="D12" s="58"/>
      <c r="E12" s="58"/>
      <c r="F12" s="58"/>
      <c r="G12" s="58"/>
      <c r="H12" s="58"/>
      <c r="I12" s="58"/>
      <c r="J12" s="58"/>
      <c r="K12" s="57"/>
      <c r="L12" s="57"/>
      <c r="M12" s="57"/>
      <c r="N12" s="57"/>
      <c r="O12" s="57"/>
    </row>
    <row r="13" spans="1:15" x14ac:dyDescent="0.25">
      <c r="A13" s="57" t="str">
        <f>hidden1!A3</f>
        <v xml:space="preserve"> ЦЕНТРАЛЬНЫЙ ФЕДЕРАЛЬНЫЙ ОКРУГ</v>
      </c>
      <c r="B13" s="58">
        <f>hidden2!AL3</f>
        <v>44525</v>
      </c>
      <c r="C13" s="58">
        <f>hidden2!AM3</f>
        <v>44525</v>
      </c>
      <c r="D13" s="58">
        <f>hidden2!AN3</f>
        <v>19454</v>
      </c>
      <c r="E13" s="58">
        <f>hidden2!AO3</f>
        <v>19454</v>
      </c>
      <c r="F13" s="58">
        <f t="shared" ref="F13:F75" si="0">G13+H13</f>
        <v>344232319</v>
      </c>
      <c r="G13" s="58">
        <f>hidden2!AP3</f>
        <v>341390417</v>
      </c>
      <c r="H13" s="58">
        <f>hidden2!AQ3</f>
        <v>2841902</v>
      </c>
      <c r="I13" s="58">
        <f>hidden2!AR3</f>
        <v>72781</v>
      </c>
      <c r="J13" s="58"/>
      <c r="K13" s="57"/>
      <c r="L13" s="57"/>
      <c r="M13" s="57"/>
      <c r="N13" s="57"/>
      <c r="O13" s="57"/>
    </row>
    <row r="14" spans="1:15" x14ac:dyDescent="0.25">
      <c r="A14" s="57" t="str">
        <f>hidden1!A4</f>
        <v xml:space="preserve">  Белгородская область</v>
      </c>
      <c r="B14" s="58">
        <f>hidden2!AL4</f>
        <v>3437</v>
      </c>
      <c r="C14" s="58">
        <f>hidden2!AM4</f>
        <v>3437</v>
      </c>
      <c r="D14" s="58">
        <f>hidden2!AN4</f>
        <v>0</v>
      </c>
      <c r="E14" s="58">
        <f>hidden2!AO4</f>
        <v>0</v>
      </c>
      <c r="F14" s="58">
        <f t="shared" si="0"/>
        <v>7886167</v>
      </c>
      <c r="G14" s="58">
        <f>hidden2!AP4</f>
        <v>6431775</v>
      </c>
      <c r="H14" s="58">
        <f>hidden2!AQ4</f>
        <v>1454392</v>
      </c>
      <c r="I14" s="58">
        <f>hidden2!AR4</f>
        <v>0</v>
      </c>
      <c r="J14" s="58"/>
      <c r="K14" s="57"/>
      <c r="L14" s="57"/>
      <c r="M14" s="57"/>
      <c r="N14" s="57"/>
      <c r="O14" s="57"/>
    </row>
    <row r="15" spans="1:15" x14ac:dyDescent="0.25">
      <c r="A15" s="57" t="str">
        <f>hidden1!A5</f>
        <v xml:space="preserve">  Брянская область</v>
      </c>
      <c r="B15" s="58">
        <f>hidden2!AL5</f>
        <v>609</v>
      </c>
      <c r="C15" s="58">
        <f>hidden2!AM5</f>
        <v>609</v>
      </c>
      <c r="D15" s="58">
        <f>hidden2!AN5</f>
        <v>318</v>
      </c>
      <c r="E15" s="58">
        <f>hidden2!AO5</f>
        <v>318</v>
      </c>
      <c r="F15" s="58">
        <f t="shared" si="0"/>
        <v>26135</v>
      </c>
      <c r="G15" s="58">
        <f>hidden2!AP5</f>
        <v>18431</v>
      </c>
      <c r="H15" s="58">
        <f>hidden2!AQ5</f>
        <v>7704</v>
      </c>
      <c r="I15" s="58">
        <f>hidden2!AR5</f>
        <v>0</v>
      </c>
      <c r="J15" s="58"/>
      <c r="K15" s="57"/>
      <c r="L15" s="57"/>
      <c r="M15" s="57"/>
      <c r="N15" s="57"/>
      <c r="O15" s="57"/>
    </row>
    <row r="16" spans="1:15" x14ac:dyDescent="0.25">
      <c r="A16" s="57" t="str">
        <f>hidden1!A6</f>
        <v xml:space="preserve">  Владимирская область</v>
      </c>
      <c r="B16" s="58">
        <f>hidden2!AL6</f>
        <v>9777</v>
      </c>
      <c r="C16" s="58">
        <f>hidden2!AM6</f>
        <v>9777</v>
      </c>
      <c r="D16" s="58">
        <f>hidden2!AN6</f>
        <v>0</v>
      </c>
      <c r="E16" s="58">
        <f>hidden2!AO6</f>
        <v>0</v>
      </c>
      <c r="F16" s="58">
        <f t="shared" si="0"/>
        <v>64670</v>
      </c>
      <c r="G16" s="58">
        <f>hidden2!AP6</f>
        <v>24184</v>
      </c>
      <c r="H16" s="58">
        <f>hidden2!AQ6</f>
        <v>40486</v>
      </c>
      <c r="I16" s="58">
        <f>hidden2!AR6</f>
        <v>40382</v>
      </c>
      <c r="J16" s="58"/>
      <c r="K16" s="57"/>
      <c r="L16" s="57"/>
      <c r="M16" s="57"/>
      <c r="N16" s="57"/>
      <c r="O16" s="57"/>
    </row>
    <row r="17" spans="1:15" x14ac:dyDescent="0.25">
      <c r="A17" s="57" t="str">
        <f>hidden1!A7</f>
        <v xml:space="preserve">  Воронежская область</v>
      </c>
      <c r="B17" s="58">
        <f>hidden2!AL7</f>
        <v>5460</v>
      </c>
      <c r="C17" s="58">
        <f>hidden2!AM7</f>
        <v>5460</v>
      </c>
      <c r="D17" s="58">
        <f>hidden2!AN7</f>
        <v>0</v>
      </c>
      <c r="E17" s="58">
        <f>hidden2!AO7</f>
        <v>0</v>
      </c>
      <c r="F17" s="58">
        <f t="shared" si="0"/>
        <v>177576</v>
      </c>
      <c r="G17" s="58">
        <f>hidden2!AP7</f>
        <v>68918</v>
      </c>
      <c r="H17" s="58">
        <f>hidden2!AQ7</f>
        <v>108658</v>
      </c>
      <c r="I17" s="58">
        <f>hidden2!AR7</f>
        <v>0</v>
      </c>
      <c r="J17" s="58"/>
      <c r="K17" s="57"/>
      <c r="L17" s="57"/>
      <c r="M17" s="57"/>
      <c r="N17" s="57"/>
      <c r="O17" s="57"/>
    </row>
    <row r="18" spans="1:15" x14ac:dyDescent="0.25">
      <c r="A18" s="57" t="str">
        <f>hidden1!A8</f>
        <v xml:space="preserve">  Ивановская область</v>
      </c>
      <c r="B18" s="58">
        <f>hidden2!AL8</f>
        <v>1944</v>
      </c>
      <c r="C18" s="58">
        <f>hidden2!AM8</f>
        <v>1944</v>
      </c>
      <c r="D18" s="58">
        <f>hidden2!AN8</f>
        <v>0</v>
      </c>
      <c r="E18" s="58">
        <f>hidden2!AO8</f>
        <v>0</v>
      </c>
      <c r="F18" s="58">
        <f t="shared" si="0"/>
        <v>19532</v>
      </c>
      <c r="G18" s="58">
        <f>hidden2!AP8</f>
        <v>9297</v>
      </c>
      <c r="H18" s="58">
        <f>hidden2!AQ8</f>
        <v>10235</v>
      </c>
      <c r="I18" s="58">
        <f>hidden2!AR8</f>
        <v>10112</v>
      </c>
      <c r="J18" s="58"/>
      <c r="K18" s="57"/>
      <c r="L18" s="57"/>
      <c r="M18" s="57"/>
      <c r="N18" s="57"/>
      <c r="O18" s="57"/>
    </row>
    <row r="19" spans="1:15" x14ac:dyDescent="0.25">
      <c r="A19" s="57" t="str">
        <f>hidden1!A9</f>
        <v xml:space="preserve">  Калужская область</v>
      </c>
      <c r="B19" s="58">
        <f>hidden2!AL9</f>
        <v>5418</v>
      </c>
      <c r="C19" s="58">
        <f>hidden2!AM9</f>
        <v>5418</v>
      </c>
      <c r="D19" s="58">
        <f>hidden2!AN9</f>
        <v>0</v>
      </c>
      <c r="E19" s="58">
        <f>hidden2!AO9</f>
        <v>0</v>
      </c>
      <c r="F19" s="58">
        <f t="shared" si="0"/>
        <v>86647</v>
      </c>
      <c r="G19" s="58">
        <f>hidden2!AP9</f>
        <v>33055</v>
      </c>
      <c r="H19" s="58">
        <f>hidden2!AQ9</f>
        <v>53592</v>
      </c>
      <c r="I19" s="58">
        <f>hidden2!AR9</f>
        <v>0</v>
      </c>
      <c r="J19" s="58"/>
      <c r="K19" s="57"/>
      <c r="L19" s="57"/>
      <c r="M19" s="57"/>
      <c r="N19" s="57"/>
      <c r="O19" s="57"/>
    </row>
    <row r="20" spans="1:15" x14ac:dyDescent="0.25">
      <c r="A20" s="57" t="str">
        <f>hidden1!A10</f>
        <v xml:space="preserve">  Костромская область</v>
      </c>
      <c r="B20" s="58">
        <f>hidden2!AL10</f>
        <v>344</v>
      </c>
      <c r="C20" s="58">
        <f>hidden2!AM10</f>
        <v>344</v>
      </c>
      <c r="D20" s="58">
        <f>hidden2!AN10</f>
        <v>259</v>
      </c>
      <c r="E20" s="58">
        <f>hidden2!AO10</f>
        <v>259</v>
      </c>
      <c r="F20" s="58">
        <f t="shared" si="0"/>
        <v>13817</v>
      </c>
      <c r="G20" s="58">
        <f>hidden2!AP10</f>
        <v>7219</v>
      </c>
      <c r="H20" s="58">
        <f>hidden2!AQ10</f>
        <v>6598</v>
      </c>
      <c r="I20" s="58">
        <f>hidden2!AR10</f>
        <v>0</v>
      </c>
      <c r="J20" s="58"/>
      <c r="K20" s="57"/>
      <c r="L20" s="57"/>
      <c r="M20" s="57"/>
      <c r="N20" s="57"/>
      <c r="O20" s="57"/>
    </row>
    <row r="21" spans="1:15" x14ac:dyDescent="0.25">
      <c r="A21" s="57" t="str">
        <f>hidden1!A11</f>
        <v xml:space="preserve">  Курская область</v>
      </c>
      <c r="B21" s="58">
        <f>hidden2!AL11</f>
        <v>900</v>
      </c>
      <c r="C21" s="58">
        <f>hidden2!AM11</f>
        <v>900</v>
      </c>
      <c r="D21" s="58">
        <f>hidden2!AN11</f>
        <v>0</v>
      </c>
      <c r="E21" s="58">
        <f>hidden2!AO11</f>
        <v>0</v>
      </c>
      <c r="F21" s="58">
        <f t="shared" si="0"/>
        <v>3634563</v>
      </c>
      <c r="G21" s="58">
        <f>hidden2!AP11</f>
        <v>3000773</v>
      </c>
      <c r="H21" s="58">
        <f>hidden2!AQ11</f>
        <v>633790</v>
      </c>
      <c r="I21" s="58">
        <f>hidden2!AR11</f>
        <v>0</v>
      </c>
      <c r="J21" s="58"/>
      <c r="K21" s="57"/>
      <c r="L21" s="57"/>
      <c r="M21" s="57"/>
      <c r="N21" s="57"/>
      <c r="O21" s="57"/>
    </row>
    <row r="22" spans="1:15" x14ac:dyDescent="0.25">
      <c r="A22" s="57" t="str">
        <f>hidden1!A12</f>
        <v xml:space="preserve">  Липецкая область</v>
      </c>
      <c r="B22" s="58">
        <f>hidden2!AL12</f>
        <v>1823</v>
      </c>
      <c r="C22" s="58">
        <f>hidden2!AM12</f>
        <v>1823</v>
      </c>
      <c r="D22" s="58">
        <f>hidden2!AN12</f>
        <v>0</v>
      </c>
      <c r="E22" s="58">
        <f>hidden2!AO12</f>
        <v>0</v>
      </c>
      <c r="F22" s="58">
        <f t="shared" si="0"/>
        <v>121419</v>
      </c>
      <c r="G22" s="58">
        <f>hidden2!AP12</f>
        <v>86785</v>
      </c>
      <c r="H22" s="58">
        <f>hidden2!AQ12</f>
        <v>34634</v>
      </c>
      <c r="I22" s="58">
        <f>hidden2!AR12</f>
        <v>0</v>
      </c>
      <c r="J22" s="58"/>
      <c r="K22" s="57"/>
      <c r="L22" s="57"/>
      <c r="M22" s="57"/>
      <c r="N22" s="57"/>
      <c r="O22" s="57"/>
    </row>
    <row r="23" spans="1:15" x14ac:dyDescent="0.25">
      <c r="A23" s="57" t="str">
        <f>hidden1!A13</f>
        <v xml:space="preserve">  Московская область</v>
      </c>
      <c r="B23" s="58">
        <f>hidden2!AL13</f>
        <v>0</v>
      </c>
      <c r="C23" s="58">
        <f>hidden2!AM13</f>
        <v>0</v>
      </c>
      <c r="D23" s="58">
        <f>hidden2!AN13</f>
        <v>0</v>
      </c>
      <c r="E23" s="58">
        <f>hidden2!AO13</f>
        <v>0</v>
      </c>
      <c r="F23" s="58">
        <f t="shared" si="0"/>
        <v>436589</v>
      </c>
      <c r="G23" s="58">
        <f>hidden2!AP13</f>
        <v>158749</v>
      </c>
      <c r="H23" s="58">
        <f>hidden2!AQ13</f>
        <v>277840</v>
      </c>
      <c r="I23" s="58">
        <f>hidden2!AR13</f>
        <v>0</v>
      </c>
      <c r="J23" s="58"/>
      <c r="K23" s="57"/>
      <c r="L23" s="57"/>
      <c r="M23" s="57"/>
      <c r="N23" s="57"/>
      <c r="O23" s="57"/>
    </row>
    <row r="24" spans="1:15" x14ac:dyDescent="0.25">
      <c r="A24" s="57" t="str">
        <f>hidden1!A14</f>
        <v xml:space="preserve">  Орловская область</v>
      </c>
      <c r="B24" s="58">
        <f>hidden2!AL14</f>
        <v>977</v>
      </c>
      <c r="C24" s="58">
        <f>hidden2!AM14</f>
        <v>977</v>
      </c>
      <c r="D24" s="58">
        <f>hidden2!AN14</f>
        <v>3048</v>
      </c>
      <c r="E24" s="58">
        <f>hidden2!AO14</f>
        <v>3048</v>
      </c>
      <c r="F24" s="58">
        <f t="shared" si="0"/>
        <v>15408</v>
      </c>
      <c r="G24" s="58">
        <f>hidden2!AP14</f>
        <v>11394</v>
      </c>
      <c r="H24" s="58">
        <f>hidden2!AQ14</f>
        <v>4014</v>
      </c>
      <c r="I24" s="58">
        <f>hidden2!AR14</f>
        <v>0</v>
      </c>
      <c r="J24" s="58"/>
      <c r="K24" s="57"/>
      <c r="L24" s="57"/>
      <c r="M24" s="57"/>
      <c r="N24" s="57"/>
      <c r="O24" s="57"/>
    </row>
    <row r="25" spans="1:15" x14ac:dyDescent="0.25">
      <c r="A25" s="57" t="str">
        <f>hidden1!A15</f>
        <v xml:space="preserve">  Рязанская область</v>
      </c>
      <c r="B25" s="58">
        <f>hidden2!AL15</f>
        <v>2563</v>
      </c>
      <c r="C25" s="58">
        <f>hidden2!AM15</f>
        <v>2563</v>
      </c>
      <c r="D25" s="58">
        <f>hidden2!AN15</f>
        <v>0</v>
      </c>
      <c r="E25" s="58">
        <f>hidden2!AO15</f>
        <v>0</v>
      </c>
      <c r="F25" s="58">
        <f t="shared" si="0"/>
        <v>54585</v>
      </c>
      <c r="G25" s="58">
        <f>hidden2!AP15</f>
        <v>13099</v>
      </c>
      <c r="H25" s="58">
        <f>hidden2!AQ15</f>
        <v>41486</v>
      </c>
      <c r="I25" s="58">
        <f>hidden2!AR15</f>
        <v>0</v>
      </c>
      <c r="J25" s="58"/>
      <c r="K25" s="57"/>
      <c r="L25" s="57"/>
      <c r="M25" s="57"/>
      <c r="N25" s="57"/>
      <c r="O25" s="57"/>
    </row>
    <row r="26" spans="1:15" x14ac:dyDescent="0.25">
      <c r="A26" s="57" t="str">
        <f>hidden1!A16</f>
        <v xml:space="preserve">  Смоленская область</v>
      </c>
      <c r="B26" s="58">
        <f>hidden2!AL16</f>
        <v>981</v>
      </c>
      <c r="C26" s="58">
        <f>hidden2!AM16</f>
        <v>981</v>
      </c>
      <c r="D26" s="58">
        <f>hidden2!AN16</f>
        <v>0</v>
      </c>
      <c r="E26" s="58">
        <f>hidden2!AO16</f>
        <v>0</v>
      </c>
      <c r="F26" s="58">
        <f t="shared" si="0"/>
        <v>30868</v>
      </c>
      <c r="G26" s="58">
        <f>hidden2!AP16</f>
        <v>17217</v>
      </c>
      <c r="H26" s="58">
        <f>hidden2!AQ16</f>
        <v>13651</v>
      </c>
      <c r="I26" s="58">
        <f>hidden2!AR16</f>
        <v>13582</v>
      </c>
      <c r="J26" s="58"/>
      <c r="K26" s="57"/>
      <c r="L26" s="57"/>
      <c r="M26" s="57"/>
      <c r="N26" s="57"/>
      <c r="O26" s="57"/>
    </row>
    <row r="27" spans="1:15" x14ac:dyDescent="0.25">
      <c r="A27" s="57" t="str">
        <f>hidden1!A17</f>
        <v xml:space="preserve">  Тамбовская область</v>
      </c>
      <c r="B27" s="58">
        <f>hidden2!AL17</f>
        <v>-448</v>
      </c>
      <c r="C27" s="58">
        <f>hidden2!AM17</f>
        <v>-448</v>
      </c>
      <c r="D27" s="58">
        <f>hidden2!AN17</f>
        <v>0</v>
      </c>
      <c r="E27" s="58">
        <f>hidden2!AO17</f>
        <v>0</v>
      </c>
      <c r="F27" s="58">
        <f t="shared" si="0"/>
        <v>47566</v>
      </c>
      <c r="G27" s="58">
        <f>hidden2!AP17</f>
        <v>29685</v>
      </c>
      <c r="H27" s="58">
        <f>hidden2!AQ17</f>
        <v>17881</v>
      </c>
      <c r="I27" s="58">
        <f>hidden2!AR17</f>
        <v>0</v>
      </c>
      <c r="J27" s="58"/>
      <c r="K27" s="57"/>
      <c r="L27" s="57"/>
      <c r="M27" s="57"/>
      <c r="N27" s="57"/>
      <c r="O27" s="57"/>
    </row>
    <row r="28" spans="1:15" x14ac:dyDescent="0.25">
      <c r="A28" s="57" t="str">
        <f>hidden1!A18</f>
        <v xml:space="preserve">  Тверская область</v>
      </c>
      <c r="B28" s="58">
        <f>hidden2!AL18</f>
        <v>2329</v>
      </c>
      <c r="C28" s="58">
        <f>hidden2!AM18</f>
        <v>2329</v>
      </c>
      <c r="D28" s="58">
        <f>hidden2!AN18</f>
        <v>15829</v>
      </c>
      <c r="E28" s="58">
        <f>hidden2!AO18</f>
        <v>15829</v>
      </c>
      <c r="F28" s="58">
        <f t="shared" si="0"/>
        <v>72604</v>
      </c>
      <c r="G28" s="58">
        <f>hidden2!AP18</f>
        <v>29314</v>
      </c>
      <c r="H28" s="58">
        <f>hidden2!AQ18</f>
        <v>43290</v>
      </c>
      <c r="I28" s="58">
        <f>hidden2!AR18</f>
        <v>0</v>
      </c>
      <c r="J28" s="58"/>
      <c r="K28" s="57"/>
      <c r="L28" s="57"/>
      <c r="M28" s="57"/>
      <c r="N28" s="57"/>
      <c r="O28" s="57"/>
    </row>
    <row r="29" spans="1:15" x14ac:dyDescent="0.25">
      <c r="A29" s="57" t="str">
        <f>hidden1!A19</f>
        <v xml:space="preserve">  Тульская область</v>
      </c>
      <c r="B29" s="58">
        <f>hidden2!AL19</f>
        <v>6844</v>
      </c>
      <c r="C29" s="58">
        <f>hidden2!AM19</f>
        <v>6844</v>
      </c>
      <c r="D29" s="58">
        <f>hidden2!AN19</f>
        <v>0</v>
      </c>
      <c r="E29" s="58">
        <f>hidden2!AO19</f>
        <v>0</v>
      </c>
      <c r="F29" s="58">
        <f t="shared" si="0"/>
        <v>240219</v>
      </c>
      <c r="G29" s="58">
        <f>hidden2!AP19</f>
        <v>98658</v>
      </c>
      <c r="H29" s="58">
        <f>hidden2!AQ19</f>
        <v>141561</v>
      </c>
      <c r="I29" s="58">
        <f>hidden2!AR19</f>
        <v>0</v>
      </c>
      <c r="J29" s="58"/>
      <c r="K29" s="57"/>
      <c r="L29" s="57"/>
      <c r="M29" s="57"/>
      <c r="N29" s="57"/>
      <c r="O29" s="57"/>
    </row>
    <row r="30" spans="1:15" x14ac:dyDescent="0.25">
      <c r="A30" s="57" t="str">
        <f>hidden1!A20</f>
        <v xml:space="preserve">  Ярославская область</v>
      </c>
      <c r="B30" s="58">
        <f>hidden2!AL20</f>
        <v>1567</v>
      </c>
      <c r="C30" s="58">
        <f>hidden2!AM20</f>
        <v>1567</v>
      </c>
      <c r="D30" s="58">
        <f>hidden2!AN20</f>
        <v>0</v>
      </c>
      <c r="E30" s="58">
        <f>hidden2!AO20</f>
        <v>0</v>
      </c>
      <c r="F30" s="58">
        <f t="shared" si="0"/>
        <v>12190</v>
      </c>
      <c r="G30" s="58">
        <f>hidden2!AP20</f>
        <v>2501</v>
      </c>
      <c r="H30" s="58">
        <f>hidden2!AQ20</f>
        <v>9689</v>
      </c>
      <c r="I30" s="58">
        <f>hidden2!AR20</f>
        <v>8705</v>
      </c>
      <c r="J30" s="58"/>
      <c r="K30" s="57"/>
      <c r="L30" s="57"/>
      <c r="M30" s="57"/>
      <c r="N30" s="57"/>
      <c r="O30" s="57"/>
    </row>
    <row r="31" spans="1:15" x14ac:dyDescent="0.25">
      <c r="A31" s="57" t="str">
        <f>hidden1!A21</f>
        <v xml:space="preserve">  город Москва</v>
      </c>
      <c r="B31" s="58">
        <f>hidden2!AL21</f>
        <v>0</v>
      </c>
      <c r="C31" s="58">
        <f>hidden2!AM21</f>
        <v>0</v>
      </c>
      <c r="D31" s="58">
        <f>hidden2!AN21</f>
        <v>0</v>
      </c>
      <c r="E31" s="58">
        <f>hidden2!AO21</f>
        <v>0</v>
      </c>
      <c r="F31" s="58">
        <f t="shared" si="0"/>
        <v>331291764</v>
      </c>
      <c r="G31" s="58">
        <f>hidden2!AP21</f>
        <v>331349363</v>
      </c>
      <c r="H31" s="58">
        <f>hidden2!AQ21</f>
        <v>-57599</v>
      </c>
      <c r="I31" s="58">
        <f>hidden2!AR21</f>
        <v>0</v>
      </c>
      <c r="J31" s="58"/>
      <c r="K31" s="57"/>
      <c r="L31" s="57"/>
      <c r="M31" s="57"/>
      <c r="N31" s="57"/>
      <c r="O31" s="57"/>
    </row>
    <row r="32" spans="1:15" x14ac:dyDescent="0.25">
      <c r="A32" s="57" t="str">
        <f>hidden1!A22</f>
        <v xml:space="preserve"> СЕВЕРО-ЗАПАДНЫЙ ФЕДЕРАЛЬНЫЙ ОКРУГ</v>
      </c>
      <c r="B32" s="58">
        <f>hidden2!AL22</f>
        <v>35286</v>
      </c>
      <c r="C32" s="58">
        <f>hidden2!AM22</f>
        <v>35286</v>
      </c>
      <c r="D32" s="58">
        <f>hidden2!AN22</f>
        <v>24427</v>
      </c>
      <c r="E32" s="58">
        <f>hidden2!AO22</f>
        <v>24427</v>
      </c>
      <c r="F32" s="58">
        <f t="shared" si="0"/>
        <v>292249689</v>
      </c>
      <c r="G32" s="58">
        <f>hidden2!AP22</f>
        <v>287441449</v>
      </c>
      <c r="H32" s="58">
        <f>hidden2!AQ22</f>
        <v>4808240</v>
      </c>
      <c r="I32" s="58">
        <f>hidden2!AR22</f>
        <v>0</v>
      </c>
      <c r="J32" s="58"/>
      <c r="K32" s="57"/>
      <c r="L32" s="57"/>
      <c r="M32" s="57"/>
      <c r="N32" s="57"/>
      <c r="O32" s="57"/>
    </row>
    <row r="33" spans="1:15" x14ac:dyDescent="0.25">
      <c r="A33" s="57" t="str">
        <f>hidden1!A23</f>
        <v xml:space="preserve">  Республика Карелия</v>
      </c>
      <c r="B33" s="58">
        <f>hidden2!AL23</f>
        <v>817</v>
      </c>
      <c r="C33" s="58">
        <f>hidden2!AM23</f>
        <v>817</v>
      </c>
      <c r="D33" s="58">
        <f>hidden2!AN23</f>
        <v>43</v>
      </c>
      <c r="E33" s="58">
        <f>hidden2!AO23</f>
        <v>43</v>
      </c>
      <c r="F33" s="58">
        <f t="shared" si="0"/>
        <v>2757419</v>
      </c>
      <c r="G33" s="58">
        <f>hidden2!AP23</f>
        <v>1918979</v>
      </c>
      <c r="H33" s="58">
        <f>hidden2!AQ23</f>
        <v>838440</v>
      </c>
      <c r="I33" s="58">
        <f>hidden2!AR23</f>
        <v>0</v>
      </c>
      <c r="J33" s="58"/>
      <c r="K33" s="57"/>
      <c r="L33" s="57"/>
      <c r="M33" s="57"/>
      <c r="N33" s="57"/>
      <c r="O33" s="57"/>
    </row>
    <row r="34" spans="1:15" x14ac:dyDescent="0.25">
      <c r="A34" s="57" t="str">
        <f>hidden1!A24</f>
        <v xml:space="preserve">  Республика Коми</v>
      </c>
      <c r="B34" s="58">
        <f>hidden2!AL24</f>
        <v>96</v>
      </c>
      <c r="C34" s="58">
        <f>hidden2!AM24</f>
        <v>96</v>
      </c>
      <c r="D34" s="58">
        <f>hidden2!AN24</f>
        <v>0</v>
      </c>
      <c r="E34" s="58">
        <f>hidden2!AO24</f>
        <v>0</v>
      </c>
      <c r="F34" s="58">
        <f t="shared" si="0"/>
        <v>93618650</v>
      </c>
      <c r="G34" s="58">
        <f>hidden2!AP24</f>
        <v>93309065</v>
      </c>
      <c r="H34" s="58">
        <f>hidden2!AQ24</f>
        <v>309585</v>
      </c>
      <c r="I34" s="58">
        <f>hidden2!AR24</f>
        <v>0</v>
      </c>
      <c r="J34" s="58"/>
      <c r="K34" s="57"/>
      <c r="L34" s="57"/>
      <c r="M34" s="57"/>
      <c r="N34" s="57"/>
      <c r="O34" s="57"/>
    </row>
    <row r="35" spans="1:15" x14ac:dyDescent="0.25">
      <c r="A35" s="57" t="str">
        <f>hidden1!A25</f>
        <v xml:space="preserve">  Архангельская область</v>
      </c>
      <c r="B35" s="58">
        <f>hidden2!AL25</f>
        <v>215</v>
      </c>
      <c r="C35" s="58">
        <f>hidden2!AM25</f>
        <v>215</v>
      </c>
      <c r="D35" s="58">
        <f>hidden2!AN25</f>
        <v>1550</v>
      </c>
      <c r="E35" s="58">
        <f>hidden2!AO25</f>
        <v>1550</v>
      </c>
      <c r="F35" s="58">
        <f t="shared" si="0"/>
        <v>1559107</v>
      </c>
      <c r="G35" s="58">
        <f>hidden2!AP25</f>
        <v>42420</v>
      </c>
      <c r="H35" s="58">
        <f>hidden2!AQ25</f>
        <v>1516687</v>
      </c>
      <c r="I35" s="58">
        <f>hidden2!AR25</f>
        <v>0</v>
      </c>
      <c r="J35" s="58"/>
      <c r="K35" s="57"/>
      <c r="L35" s="57"/>
      <c r="M35" s="57"/>
      <c r="N35" s="57"/>
      <c r="O35" s="57"/>
    </row>
    <row r="36" spans="1:15" x14ac:dyDescent="0.25">
      <c r="A36" s="57" t="str">
        <f>hidden1!A26</f>
        <v xml:space="preserve">  Вологодская область</v>
      </c>
      <c r="B36" s="58">
        <f>hidden2!AL26</f>
        <v>209</v>
      </c>
      <c r="C36" s="58">
        <f>hidden2!AM26</f>
        <v>209</v>
      </c>
      <c r="D36" s="58">
        <f>hidden2!AN26</f>
        <v>2076</v>
      </c>
      <c r="E36" s="58">
        <f>hidden2!AO26</f>
        <v>2076</v>
      </c>
      <c r="F36" s="58">
        <f t="shared" si="0"/>
        <v>23842</v>
      </c>
      <c r="G36" s="58">
        <f>hidden2!AP26</f>
        <v>4881</v>
      </c>
      <c r="H36" s="58">
        <f>hidden2!AQ26</f>
        <v>18961</v>
      </c>
      <c r="I36" s="58">
        <f>hidden2!AR26</f>
        <v>0</v>
      </c>
      <c r="J36" s="58"/>
      <c r="K36" s="57"/>
      <c r="L36" s="57"/>
      <c r="M36" s="57"/>
      <c r="N36" s="57"/>
      <c r="O36" s="57"/>
    </row>
    <row r="37" spans="1:15" x14ac:dyDescent="0.25">
      <c r="A37" s="57" t="str">
        <f>hidden1!A27</f>
        <v xml:space="preserve">  Калининградская область</v>
      </c>
      <c r="B37" s="58">
        <f>hidden2!AL27</f>
        <v>0</v>
      </c>
      <c r="C37" s="58">
        <f>hidden2!AM27</f>
        <v>0</v>
      </c>
      <c r="D37" s="58">
        <f>hidden2!AN27</f>
        <v>20295</v>
      </c>
      <c r="E37" s="58">
        <f>hidden2!AO27</f>
        <v>20295</v>
      </c>
      <c r="F37" s="58">
        <f t="shared" si="0"/>
        <v>1615319</v>
      </c>
      <c r="G37" s="58">
        <f>hidden2!AP27</f>
        <v>1564746</v>
      </c>
      <c r="H37" s="58">
        <f>hidden2!AQ27</f>
        <v>50573</v>
      </c>
      <c r="I37" s="58">
        <f>hidden2!AR27</f>
        <v>0</v>
      </c>
      <c r="J37" s="58"/>
      <c r="K37" s="57"/>
      <c r="L37" s="57"/>
      <c r="M37" s="57"/>
      <c r="N37" s="57"/>
      <c r="O37" s="57"/>
    </row>
    <row r="38" spans="1:15" x14ac:dyDescent="0.25">
      <c r="A38" s="57" t="str">
        <f>hidden1!A28</f>
        <v xml:space="preserve">  Ленинградская область</v>
      </c>
      <c r="B38" s="58">
        <f>hidden2!AL28</f>
        <v>27026</v>
      </c>
      <c r="C38" s="58">
        <f>hidden2!AM28</f>
        <v>27026</v>
      </c>
      <c r="D38" s="58">
        <f>hidden2!AN28</f>
        <v>0</v>
      </c>
      <c r="E38" s="58">
        <f>hidden2!AO28</f>
        <v>0</v>
      </c>
      <c r="F38" s="58">
        <f t="shared" si="0"/>
        <v>345856</v>
      </c>
      <c r="G38" s="58">
        <f>hidden2!AP28</f>
        <v>23389</v>
      </c>
      <c r="H38" s="58">
        <f>hidden2!AQ28</f>
        <v>322467</v>
      </c>
      <c r="I38" s="58">
        <f>hidden2!AR28</f>
        <v>0</v>
      </c>
      <c r="J38" s="58"/>
      <c r="K38" s="57"/>
      <c r="L38" s="57"/>
      <c r="M38" s="57"/>
      <c r="N38" s="57"/>
      <c r="O38" s="57"/>
    </row>
    <row r="39" spans="1:15" x14ac:dyDescent="0.25">
      <c r="A39" s="57" t="str">
        <f>hidden1!A29</f>
        <v xml:space="preserve">  Мурманская область</v>
      </c>
      <c r="B39" s="58">
        <f>hidden2!AL29</f>
        <v>563</v>
      </c>
      <c r="C39" s="58">
        <f>hidden2!AM29</f>
        <v>563</v>
      </c>
      <c r="D39" s="58">
        <f>hidden2!AN29</f>
        <v>67</v>
      </c>
      <c r="E39" s="58">
        <f>hidden2!AO29</f>
        <v>67</v>
      </c>
      <c r="F39" s="58">
        <f t="shared" si="0"/>
        <v>7602547</v>
      </c>
      <c r="G39" s="58">
        <f>hidden2!AP29</f>
        <v>5926836</v>
      </c>
      <c r="H39" s="58">
        <f>hidden2!AQ29</f>
        <v>1675711</v>
      </c>
      <c r="I39" s="58">
        <f>hidden2!AR29</f>
        <v>0</v>
      </c>
      <c r="J39" s="58"/>
      <c r="K39" s="57"/>
      <c r="L39" s="57"/>
      <c r="M39" s="57"/>
      <c r="N39" s="57"/>
      <c r="O39" s="57"/>
    </row>
    <row r="40" spans="1:15" x14ac:dyDescent="0.25">
      <c r="A40" s="57" t="str">
        <f>hidden1!A30</f>
        <v xml:space="preserve">  Новгородская область</v>
      </c>
      <c r="B40" s="58">
        <f>hidden2!AL30</f>
        <v>3932</v>
      </c>
      <c r="C40" s="58">
        <f>hidden2!AM30</f>
        <v>3932</v>
      </c>
      <c r="D40" s="58">
        <f>hidden2!AN30</f>
        <v>396</v>
      </c>
      <c r="E40" s="58">
        <f>hidden2!AO30</f>
        <v>396</v>
      </c>
      <c r="F40" s="58">
        <f t="shared" si="0"/>
        <v>20873</v>
      </c>
      <c r="G40" s="58">
        <f>hidden2!AP30</f>
        <v>7994</v>
      </c>
      <c r="H40" s="58">
        <f>hidden2!AQ30</f>
        <v>12879</v>
      </c>
      <c r="I40" s="58">
        <f>hidden2!AR30</f>
        <v>0</v>
      </c>
      <c r="J40" s="58"/>
      <c r="K40" s="57"/>
      <c r="L40" s="57"/>
      <c r="M40" s="57"/>
      <c r="N40" s="57"/>
      <c r="O40" s="57"/>
    </row>
    <row r="41" spans="1:15" x14ac:dyDescent="0.25">
      <c r="A41" s="57" t="str">
        <f>hidden1!A31</f>
        <v xml:space="preserve">  Псковская область</v>
      </c>
      <c r="B41" s="58">
        <f>hidden2!AL31</f>
        <v>2386</v>
      </c>
      <c r="C41" s="58">
        <f>hidden2!AM31</f>
        <v>2386</v>
      </c>
      <c r="D41" s="58">
        <f>hidden2!AN31</f>
        <v>0</v>
      </c>
      <c r="E41" s="58">
        <f>hidden2!AO31</f>
        <v>0</v>
      </c>
      <c r="F41" s="58">
        <f t="shared" si="0"/>
        <v>13862</v>
      </c>
      <c r="G41" s="58">
        <f>hidden2!AP31</f>
        <v>4912</v>
      </c>
      <c r="H41" s="58">
        <f>hidden2!AQ31</f>
        <v>8950</v>
      </c>
      <c r="I41" s="58">
        <f>hidden2!AR31</f>
        <v>0</v>
      </c>
      <c r="J41" s="58"/>
      <c r="K41" s="57"/>
      <c r="L41" s="57"/>
      <c r="M41" s="57"/>
      <c r="N41" s="57"/>
      <c r="O41" s="57"/>
    </row>
    <row r="42" spans="1:15" x14ac:dyDescent="0.25">
      <c r="A42" s="57" t="str">
        <f>hidden1!A32</f>
        <v xml:space="preserve">  город Санкт-Петербург</v>
      </c>
      <c r="B42" s="58">
        <f>hidden2!AL32</f>
        <v>0</v>
      </c>
      <c r="C42" s="58">
        <f>hidden2!AM32</f>
        <v>0</v>
      </c>
      <c r="D42" s="58">
        <f>hidden2!AN32</f>
        <v>0</v>
      </c>
      <c r="E42" s="58">
        <f>hidden2!AO32</f>
        <v>0</v>
      </c>
      <c r="F42" s="58">
        <f t="shared" si="0"/>
        <v>160584544</v>
      </c>
      <c r="G42" s="58">
        <f>hidden2!AP32</f>
        <v>160583613</v>
      </c>
      <c r="H42" s="58">
        <f>hidden2!AQ32</f>
        <v>931</v>
      </c>
      <c r="I42" s="58">
        <f>hidden2!AR32</f>
        <v>0</v>
      </c>
      <c r="J42" s="58"/>
      <c r="K42" s="57"/>
      <c r="L42" s="57"/>
      <c r="M42" s="57"/>
      <c r="N42" s="57"/>
      <c r="O42" s="57"/>
    </row>
    <row r="43" spans="1:15" x14ac:dyDescent="0.25">
      <c r="A43" s="57" t="str">
        <f>hidden1!A33</f>
        <v xml:space="preserve">  Ненецкий автономный округ</v>
      </c>
      <c r="B43" s="58">
        <f>hidden2!AL33</f>
        <v>42</v>
      </c>
      <c r="C43" s="58">
        <f>hidden2!AM33</f>
        <v>42</v>
      </c>
      <c r="D43" s="58">
        <f>hidden2!AN33</f>
        <v>0</v>
      </c>
      <c r="E43" s="58">
        <f>hidden2!AO33</f>
        <v>0</v>
      </c>
      <c r="F43" s="58">
        <f t="shared" si="0"/>
        <v>24107670</v>
      </c>
      <c r="G43" s="58">
        <f>hidden2!AP33</f>
        <v>24054614</v>
      </c>
      <c r="H43" s="58">
        <f>hidden2!AQ33</f>
        <v>53056</v>
      </c>
      <c r="I43" s="58">
        <f>hidden2!AR33</f>
        <v>0</v>
      </c>
      <c r="J43" s="58"/>
      <c r="K43" s="57"/>
      <c r="L43" s="57"/>
      <c r="M43" s="57"/>
      <c r="N43" s="57"/>
      <c r="O43" s="57"/>
    </row>
    <row r="44" spans="1:15" x14ac:dyDescent="0.25">
      <c r="A44" s="57" t="str">
        <f>hidden1!A34</f>
        <v xml:space="preserve"> СЕВЕРО-КАВКАЗСКИЙ ФЕДЕРАЛЬНЫЙ ОКРУГ</v>
      </c>
      <c r="B44" s="58">
        <f>hidden2!AL34</f>
        <v>6529</v>
      </c>
      <c r="C44" s="58">
        <f>hidden2!AM34</f>
        <v>6529</v>
      </c>
      <c r="D44" s="58">
        <f>hidden2!AN34</f>
        <v>9701</v>
      </c>
      <c r="E44" s="58">
        <f>hidden2!AO34</f>
        <v>9701</v>
      </c>
      <c r="F44" s="58">
        <f t="shared" si="0"/>
        <v>1852242</v>
      </c>
      <c r="G44" s="58">
        <f>hidden2!AP34</f>
        <v>1776957</v>
      </c>
      <c r="H44" s="58">
        <f>hidden2!AQ34</f>
        <v>75285</v>
      </c>
      <c r="I44" s="58">
        <f>hidden2!AR34</f>
        <v>0</v>
      </c>
      <c r="J44" s="58"/>
      <c r="K44" s="57"/>
      <c r="L44" s="57"/>
      <c r="M44" s="57"/>
      <c r="N44" s="57"/>
      <c r="O44" s="57"/>
    </row>
    <row r="45" spans="1:15" x14ac:dyDescent="0.25">
      <c r="A45" s="57" t="str">
        <f>hidden1!A35</f>
        <v xml:space="preserve">  Республика Дагестан</v>
      </c>
      <c r="B45" s="58">
        <f>hidden2!AL35</f>
        <v>-964</v>
      </c>
      <c r="C45" s="58">
        <f>hidden2!AM35</f>
        <v>-964</v>
      </c>
      <c r="D45" s="58">
        <f>hidden2!AN35</f>
        <v>0</v>
      </c>
      <c r="E45" s="58">
        <f>hidden2!AO35</f>
        <v>0</v>
      </c>
      <c r="F45" s="58">
        <f t="shared" si="0"/>
        <v>166036</v>
      </c>
      <c r="G45" s="58">
        <f>hidden2!AP35</f>
        <v>157939</v>
      </c>
      <c r="H45" s="58">
        <f>hidden2!AQ35</f>
        <v>8097</v>
      </c>
      <c r="I45" s="58">
        <f>hidden2!AR35</f>
        <v>0</v>
      </c>
      <c r="J45" s="58"/>
      <c r="K45" s="57"/>
      <c r="L45" s="57"/>
      <c r="M45" s="57"/>
      <c r="N45" s="57"/>
      <c r="O45" s="57"/>
    </row>
    <row r="46" spans="1:15" x14ac:dyDescent="0.25">
      <c r="A46" s="57" t="str">
        <f>hidden1!A36</f>
        <v xml:space="preserve">  Республика Ингушетия</v>
      </c>
      <c r="B46" s="58">
        <f>hidden2!AL36</f>
        <v>0</v>
      </c>
      <c r="C46" s="58">
        <f>hidden2!AM36</f>
        <v>0</v>
      </c>
      <c r="D46" s="58">
        <f>hidden2!AN36</f>
        <v>0</v>
      </c>
      <c r="E46" s="58">
        <f>hidden2!AO36</f>
        <v>0</v>
      </c>
      <c r="F46" s="58">
        <f t="shared" si="0"/>
        <v>-386</v>
      </c>
      <c r="G46" s="58">
        <f>hidden2!AP36</f>
        <v>-206</v>
      </c>
      <c r="H46" s="58">
        <f>hidden2!AQ36</f>
        <v>-180</v>
      </c>
      <c r="I46" s="58">
        <f>hidden2!AR36</f>
        <v>0</v>
      </c>
      <c r="J46" s="58"/>
      <c r="K46" s="57"/>
      <c r="L46" s="57"/>
      <c r="M46" s="57"/>
      <c r="N46" s="57"/>
      <c r="O46" s="57"/>
    </row>
    <row r="47" spans="1:15" x14ac:dyDescent="0.25">
      <c r="A47" s="57" t="str">
        <f>hidden1!A37</f>
        <v xml:space="preserve">  Кабардино-Балкарская Республика</v>
      </c>
      <c r="B47" s="58">
        <f>hidden2!AL37</f>
        <v>1340</v>
      </c>
      <c r="C47" s="58">
        <f>hidden2!AM37</f>
        <v>1340</v>
      </c>
      <c r="D47" s="58">
        <f>hidden2!AN37</f>
        <v>0</v>
      </c>
      <c r="E47" s="58">
        <f>hidden2!AO37</f>
        <v>0</v>
      </c>
      <c r="F47" s="58">
        <f t="shared" si="0"/>
        <v>6655</v>
      </c>
      <c r="G47" s="58">
        <f>hidden2!AP37</f>
        <v>3437</v>
      </c>
      <c r="H47" s="58">
        <f>hidden2!AQ37</f>
        <v>3218</v>
      </c>
      <c r="I47" s="58">
        <f>hidden2!AR37</f>
        <v>0</v>
      </c>
      <c r="J47" s="58"/>
      <c r="K47" s="57"/>
      <c r="L47" s="57"/>
      <c r="M47" s="57"/>
      <c r="N47" s="57"/>
      <c r="O47" s="57"/>
    </row>
    <row r="48" spans="1:15" x14ac:dyDescent="0.25">
      <c r="A48" s="57" t="str">
        <f>hidden1!A38</f>
        <v xml:space="preserve">  Карачаево-Черкесская Республика</v>
      </c>
      <c r="B48" s="58">
        <f>hidden2!AL38</f>
        <v>1241</v>
      </c>
      <c r="C48" s="58">
        <f>hidden2!AM38</f>
        <v>1241</v>
      </c>
      <c r="D48" s="58">
        <f>hidden2!AN38</f>
        <v>0</v>
      </c>
      <c r="E48" s="58">
        <f>hidden2!AO38</f>
        <v>0</v>
      </c>
      <c r="F48" s="58">
        <f t="shared" si="0"/>
        <v>144701</v>
      </c>
      <c r="G48" s="58">
        <f>hidden2!AP38</f>
        <v>114759</v>
      </c>
      <c r="H48" s="58">
        <f>hidden2!AQ38</f>
        <v>29942</v>
      </c>
      <c r="I48" s="58">
        <f>hidden2!AR38</f>
        <v>0</v>
      </c>
      <c r="J48" s="58"/>
      <c r="K48" s="57"/>
      <c r="L48" s="57"/>
      <c r="M48" s="57"/>
      <c r="N48" s="57"/>
      <c r="O48" s="57"/>
    </row>
    <row r="49" spans="1:15" x14ac:dyDescent="0.25">
      <c r="A49" s="57" t="str">
        <f>hidden1!A39</f>
        <v xml:space="preserve">  Республика Северная Осетия-Алания</v>
      </c>
      <c r="B49" s="58">
        <f>hidden2!AL39</f>
        <v>3267</v>
      </c>
      <c r="C49" s="58">
        <f>hidden2!AM39</f>
        <v>3267</v>
      </c>
      <c r="D49" s="58">
        <f>hidden2!AN39</f>
        <v>0</v>
      </c>
      <c r="E49" s="58">
        <f>hidden2!AO39</f>
        <v>0</v>
      </c>
      <c r="F49" s="58">
        <f t="shared" si="0"/>
        <v>29385</v>
      </c>
      <c r="G49" s="58">
        <f>hidden2!AP39</f>
        <v>14998</v>
      </c>
      <c r="H49" s="58">
        <f>hidden2!AQ39</f>
        <v>14387</v>
      </c>
      <c r="I49" s="58">
        <f>hidden2!AR39</f>
        <v>0</v>
      </c>
      <c r="J49" s="58"/>
      <c r="K49" s="57"/>
      <c r="L49" s="57"/>
      <c r="M49" s="57"/>
      <c r="N49" s="57"/>
      <c r="O49" s="57"/>
    </row>
    <row r="50" spans="1:15" x14ac:dyDescent="0.25">
      <c r="A50" s="57" t="str">
        <f>hidden1!A40</f>
        <v xml:space="preserve">  Чеченская Республика</v>
      </c>
      <c r="B50" s="58">
        <f>hidden2!AL40</f>
        <v>1645</v>
      </c>
      <c r="C50" s="58">
        <f>hidden2!AM40</f>
        <v>1645</v>
      </c>
      <c r="D50" s="58">
        <f>hidden2!AN40</f>
        <v>0</v>
      </c>
      <c r="E50" s="58">
        <f>hidden2!AO40</f>
        <v>0</v>
      </c>
      <c r="F50" s="58">
        <f t="shared" si="0"/>
        <v>3891</v>
      </c>
      <c r="G50" s="58">
        <f>hidden2!AP40</f>
        <v>1614</v>
      </c>
      <c r="H50" s="58">
        <f>hidden2!AQ40</f>
        <v>2277</v>
      </c>
      <c r="I50" s="58">
        <f>hidden2!AR40</f>
        <v>0</v>
      </c>
      <c r="J50" s="58"/>
      <c r="K50" s="57"/>
      <c r="L50" s="57"/>
      <c r="M50" s="57"/>
      <c r="N50" s="57"/>
      <c r="O50" s="57"/>
    </row>
    <row r="51" spans="1:15" x14ac:dyDescent="0.25">
      <c r="A51" s="57" t="str">
        <f>hidden1!A41</f>
        <v xml:space="preserve">  Ставропольский край</v>
      </c>
      <c r="B51" s="58">
        <f>hidden2!AL41</f>
        <v>0</v>
      </c>
      <c r="C51" s="58">
        <f>hidden2!AM41</f>
        <v>0</v>
      </c>
      <c r="D51" s="58">
        <f>hidden2!AN41</f>
        <v>9701</v>
      </c>
      <c r="E51" s="58">
        <f>hidden2!AO41</f>
        <v>9701</v>
      </c>
      <c r="F51" s="58">
        <f t="shared" si="0"/>
        <v>1501960</v>
      </c>
      <c r="G51" s="58">
        <f>hidden2!AP41</f>
        <v>1484416</v>
      </c>
      <c r="H51" s="58">
        <f>hidden2!AQ41</f>
        <v>17544</v>
      </c>
      <c r="I51" s="58">
        <f>hidden2!AR41</f>
        <v>0</v>
      </c>
      <c r="J51" s="58"/>
      <c r="K51" s="57"/>
      <c r="L51" s="57"/>
      <c r="M51" s="57"/>
      <c r="N51" s="57"/>
      <c r="O51" s="57"/>
    </row>
    <row r="52" spans="1:15" x14ac:dyDescent="0.25">
      <c r="A52" s="57" t="str">
        <f>hidden1!A42</f>
        <v xml:space="preserve"> ЮЖНЫЙ ФЕДЕРАЛЬНЫЙ ОКРУГ</v>
      </c>
      <c r="B52" s="58">
        <f>hidden2!AL42</f>
        <v>37139</v>
      </c>
      <c r="C52" s="58">
        <f>hidden2!AM42</f>
        <v>37139</v>
      </c>
      <c r="D52" s="58">
        <f>hidden2!AN42</f>
        <v>0</v>
      </c>
      <c r="E52" s="58">
        <f>hidden2!AO42</f>
        <v>0</v>
      </c>
      <c r="F52" s="58">
        <f t="shared" si="0"/>
        <v>37214634</v>
      </c>
      <c r="G52" s="58">
        <f>hidden2!AP42</f>
        <v>36181434</v>
      </c>
      <c r="H52" s="58">
        <f>hidden2!AQ42</f>
        <v>1033200</v>
      </c>
      <c r="I52" s="58">
        <f>hidden2!AR42</f>
        <v>7031</v>
      </c>
      <c r="J52" s="58"/>
      <c r="K52" s="57"/>
      <c r="L52" s="57"/>
      <c r="M52" s="57"/>
      <c r="N52" s="57"/>
      <c r="O52" s="57"/>
    </row>
    <row r="53" spans="1:15" x14ac:dyDescent="0.25">
      <c r="A53" s="57" t="str">
        <f>hidden1!A43</f>
        <v xml:space="preserve">  Республика Адыгея</v>
      </c>
      <c r="B53" s="58">
        <f>hidden2!AL43</f>
        <v>2706</v>
      </c>
      <c r="C53" s="58">
        <f>hidden2!AM43</f>
        <v>2706</v>
      </c>
      <c r="D53" s="58">
        <f>hidden2!AN43</f>
        <v>0</v>
      </c>
      <c r="E53" s="58">
        <f>hidden2!AO43</f>
        <v>0</v>
      </c>
      <c r="F53" s="58">
        <f t="shared" si="0"/>
        <v>59762</v>
      </c>
      <c r="G53" s="58">
        <f>hidden2!AP43</f>
        <v>45674</v>
      </c>
      <c r="H53" s="58">
        <f>hidden2!AQ43</f>
        <v>14088</v>
      </c>
      <c r="I53" s="58">
        <f>hidden2!AR43</f>
        <v>7031</v>
      </c>
      <c r="J53" s="58"/>
      <c r="K53" s="57"/>
      <c r="L53" s="57"/>
      <c r="M53" s="57"/>
      <c r="N53" s="57"/>
      <c r="O53" s="57"/>
    </row>
    <row r="54" spans="1:15" x14ac:dyDescent="0.25">
      <c r="A54" s="57" t="str">
        <f>hidden1!A44</f>
        <v xml:space="preserve">  Республика Калмыкия</v>
      </c>
      <c r="B54" s="58">
        <f>hidden2!AL44</f>
        <v>114</v>
      </c>
      <c r="C54" s="58">
        <f>hidden2!AM44</f>
        <v>114</v>
      </c>
      <c r="D54" s="58">
        <f>hidden2!AN44</f>
        <v>0</v>
      </c>
      <c r="E54" s="58">
        <f>hidden2!AO44</f>
        <v>0</v>
      </c>
      <c r="F54" s="58">
        <f t="shared" si="0"/>
        <v>36847</v>
      </c>
      <c r="G54" s="58">
        <f>hidden2!AP44</f>
        <v>36693</v>
      </c>
      <c r="H54" s="58">
        <f>hidden2!AQ44</f>
        <v>154</v>
      </c>
      <c r="I54" s="58">
        <f>hidden2!AR44</f>
        <v>0</v>
      </c>
      <c r="J54" s="58"/>
      <c r="K54" s="57"/>
      <c r="L54" s="57"/>
      <c r="M54" s="57"/>
      <c r="N54" s="57"/>
      <c r="O54" s="57"/>
    </row>
    <row r="55" spans="1:15" x14ac:dyDescent="0.25">
      <c r="A55" s="57" t="str">
        <f>hidden1!A45</f>
        <v xml:space="preserve">  Республика Крым</v>
      </c>
      <c r="B55" s="58">
        <f>hidden2!AL45</f>
        <v>-227</v>
      </c>
      <c r="C55" s="58">
        <f>hidden2!AM45</f>
        <v>-227</v>
      </c>
      <c r="D55" s="58">
        <f>hidden2!AN45</f>
        <v>0</v>
      </c>
      <c r="E55" s="58">
        <f>hidden2!AO45</f>
        <v>0</v>
      </c>
      <c r="F55" s="58">
        <f t="shared" si="0"/>
        <v>120666</v>
      </c>
      <c r="G55" s="58">
        <f>hidden2!AP45</f>
        <v>64085</v>
      </c>
      <c r="H55" s="58">
        <f>hidden2!AQ45</f>
        <v>56581</v>
      </c>
      <c r="I55" s="58">
        <f>hidden2!AR45</f>
        <v>0</v>
      </c>
      <c r="J55" s="58"/>
      <c r="K55" s="57"/>
      <c r="L55" s="57"/>
      <c r="M55" s="57"/>
      <c r="N55" s="57"/>
      <c r="O55" s="57"/>
    </row>
    <row r="56" spans="1:15" x14ac:dyDescent="0.25">
      <c r="A56" s="57" t="str">
        <f>hidden1!A46</f>
        <v xml:space="preserve">  Краснодарский край</v>
      </c>
      <c r="B56" s="58">
        <f>hidden2!AL46</f>
        <v>18556</v>
      </c>
      <c r="C56" s="58">
        <f>hidden2!AM46</f>
        <v>18556</v>
      </c>
      <c r="D56" s="58">
        <f>hidden2!AN46</f>
        <v>0</v>
      </c>
      <c r="E56" s="58">
        <f>hidden2!AO46</f>
        <v>0</v>
      </c>
      <c r="F56" s="58">
        <f t="shared" si="0"/>
        <v>3644140</v>
      </c>
      <c r="G56" s="58">
        <f>hidden2!AP46</f>
        <v>3559030</v>
      </c>
      <c r="H56" s="58">
        <f>hidden2!AQ46</f>
        <v>85110</v>
      </c>
      <c r="I56" s="58">
        <f>hidden2!AR46</f>
        <v>0</v>
      </c>
      <c r="J56" s="58"/>
      <c r="K56" s="57"/>
      <c r="L56" s="57"/>
      <c r="M56" s="57"/>
      <c r="N56" s="57"/>
      <c r="O56" s="57"/>
    </row>
    <row r="57" spans="1:15" x14ac:dyDescent="0.25">
      <c r="A57" s="57" t="str">
        <f>hidden1!A47</f>
        <v xml:space="preserve">  Астраханская область</v>
      </c>
      <c r="B57" s="58">
        <f>hidden2!AL47</f>
        <v>1909</v>
      </c>
      <c r="C57" s="58">
        <f>hidden2!AM47</f>
        <v>1909</v>
      </c>
      <c r="D57" s="58">
        <f>hidden2!AN47</f>
        <v>0</v>
      </c>
      <c r="E57" s="58">
        <f>hidden2!AO47</f>
        <v>0</v>
      </c>
      <c r="F57" s="58">
        <f t="shared" si="0"/>
        <v>32120076</v>
      </c>
      <c r="G57" s="58">
        <f>hidden2!AP47</f>
        <v>32112840</v>
      </c>
      <c r="H57" s="58">
        <f>hidden2!AQ47</f>
        <v>7236</v>
      </c>
      <c r="I57" s="58">
        <f>hidden2!AR47</f>
        <v>0</v>
      </c>
      <c r="J57" s="58"/>
      <c r="K57" s="57"/>
      <c r="L57" s="57"/>
      <c r="M57" s="57"/>
      <c r="N57" s="57"/>
      <c r="O57" s="57"/>
    </row>
    <row r="58" spans="1:15" x14ac:dyDescent="0.25">
      <c r="A58" s="57" t="str">
        <f>hidden1!A48</f>
        <v xml:space="preserve">  Волгоградская область</v>
      </c>
      <c r="B58" s="58">
        <f>hidden2!AL48</f>
        <v>4089</v>
      </c>
      <c r="C58" s="58">
        <f>hidden2!AM48</f>
        <v>4089</v>
      </c>
      <c r="D58" s="58">
        <f>hidden2!AN48</f>
        <v>0</v>
      </c>
      <c r="E58" s="58">
        <f>hidden2!AO48</f>
        <v>0</v>
      </c>
      <c r="F58" s="58">
        <f t="shared" si="0"/>
        <v>74662</v>
      </c>
      <c r="G58" s="58">
        <f>hidden2!AP48</f>
        <v>68455</v>
      </c>
      <c r="H58" s="58">
        <f>hidden2!AQ48</f>
        <v>6207</v>
      </c>
      <c r="I58" s="58">
        <f>hidden2!AR48</f>
        <v>0</v>
      </c>
      <c r="J58" s="58"/>
      <c r="K58" s="57"/>
      <c r="L58" s="57"/>
      <c r="M58" s="57"/>
      <c r="N58" s="57"/>
      <c r="O58" s="57"/>
    </row>
    <row r="59" spans="1:15" x14ac:dyDescent="0.25">
      <c r="A59" s="57" t="str">
        <f>hidden1!A49</f>
        <v xml:space="preserve">  Ростовская область</v>
      </c>
      <c r="B59" s="58">
        <f>hidden2!AL49</f>
        <v>9992</v>
      </c>
      <c r="C59" s="58">
        <f>hidden2!AM49</f>
        <v>9992</v>
      </c>
      <c r="D59" s="58">
        <f>hidden2!AN49</f>
        <v>0</v>
      </c>
      <c r="E59" s="58">
        <f>hidden2!AO49</f>
        <v>0</v>
      </c>
      <c r="F59" s="58">
        <f t="shared" si="0"/>
        <v>969740</v>
      </c>
      <c r="G59" s="58">
        <f>hidden2!AP49</f>
        <v>287590</v>
      </c>
      <c r="H59" s="58">
        <f>hidden2!AQ49</f>
        <v>682150</v>
      </c>
      <c r="I59" s="58">
        <f>hidden2!AR49</f>
        <v>0</v>
      </c>
      <c r="J59" s="58"/>
      <c r="K59" s="57"/>
      <c r="L59" s="57"/>
      <c r="M59" s="57"/>
      <c r="N59" s="57"/>
      <c r="O59" s="57"/>
    </row>
    <row r="60" spans="1:15" x14ac:dyDescent="0.25">
      <c r="A60" s="57" t="str">
        <f>hidden1!A50</f>
        <v xml:space="preserve">  город Севастополь</v>
      </c>
      <c r="B60" s="58">
        <f>hidden2!AL50</f>
        <v>0</v>
      </c>
      <c r="C60" s="58">
        <f>hidden2!AM50</f>
        <v>0</v>
      </c>
      <c r="D60" s="58">
        <f>hidden2!AN50</f>
        <v>0</v>
      </c>
      <c r="E60" s="58">
        <f>hidden2!AO50</f>
        <v>0</v>
      </c>
      <c r="F60" s="58">
        <f t="shared" si="0"/>
        <v>188741</v>
      </c>
      <c r="G60" s="58">
        <f>hidden2!AP50</f>
        <v>7067</v>
      </c>
      <c r="H60" s="58">
        <f>hidden2!AQ50</f>
        <v>181674</v>
      </c>
      <c r="I60" s="58">
        <f>hidden2!AR50</f>
        <v>0</v>
      </c>
      <c r="J60" s="58"/>
      <c r="K60" s="57"/>
      <c r="L60" s="57"/>
      <c r="M60" s="57"/>
      <c r="N60" s="57"/>
      <c r="O60" s="57"/>
    </row>
    <row r="61" spans="1:15" x14ac:dyDescent="0.25">
      <c r="A61" s="57" t="str">
        <f>hidden1!A51</f>
        <v xml:space="preserve"> ПРИВОЛЖСКИЙ ФЕДЕРАЛЬНЫЙ ОКРУГ</v>
      </c>
      <c r="B61" s="58">
        <f>hidden2!AL51</f>
        <v>19485</v>
      </c>
      <c r="C61" s="58">
        <f>hidden2!AM51</f>
        <v>19485</v>
      </c>
      <c r="D61" s="58">
        <f>hidden2!AN51</f>
        <v>41869</v>
      </c>
      <c r="E61" s="58">
        <f>hidden2!AO51</f>
        <v>41869</v>
      </c>
      <c r="F61" s="58">
        <f t="shared" si="0"/>
        <v>603635855</v>
      </c>
      <c r="G61" s="58">
        <f>hidden2!AP51</f>
        <v>602051596</v>
      </c>
      <c r="H61" s="58">
        <f>hidden2!AQ51</f>
        <v>1584259</v>
      </c>
      <c r="I61" s="58">
        <f>hidden2!AR51</f>
        <v>108780</v>
      </c>
      <c r="J61" s="58"/>
      <c r="K61" s="57"/>
      <c r="L61" s="57"/>
      <c r="M61" s="57"/>
      <c r="N61" s="57"/>
      <c r="O61" s="57"/>
    </row>
    <row r="62" spans="1:15" x14ac:dyDescent="0.25">
      <c r="A62" s="57" t="str">
        <f>hidden1!A52</f>
        <v xml:space="preserve">  Республика Башкортостан</v>
      </c>
      <c r="B62" s="58">
        <f>hidden2!AL52</f>
        <v>4051</v>
      </c>
      <c r="C62" s="58">
        <f>hidden2!AM52</f>
        <v>4051</v>
      </c>
      <c r="D62" s="58">
        <f>hidden2!AN52</f>
        <v>0</v>
      </c>
      <c r="E62" s="58">
        <f>hidden2!AO52</f>
        <v>0</v>
      </c>
      <c r="F62" s="58">
        <f t="shared" si="0"/>
        <v>68528388</v>
      </c>
      <c r="G62" s="58">
        <f>hidden2!AP52</f>
        <v>68115779</v>
      </c>
      <c r="H62" s="58">
        <f>hidden2!AQ52</f>
        <v>412609</v>
      </c>
      <c r="I62" s="58">
        <f>hidden2!AR52</f>
        <v>58222</v>
      </c>
      <c r="J62" s="58"/>
      <c r="K62" s="57"/>
      <c r="L62" s="57"/>
      <c r="M62" s="57"/>
      <c r="N62" s="57"/>
      <c r="O62" s="57"/>
    </row>
    <row r="63" spans="1:15" x14ac:dyDescent="0.25">
      <c r="A63" s="57" t="str">
        <f>hidden1!A53</f>
        <v xml:space="preserve">  Республика Марий-Эл</v>
      </c>
      <c r="B63" s="58">
        <f>hidden2!AL53</f>
        <v>114</v>
      </c>
      <c r="C63" s="58">
        <f>hidden2!AM53</f>
        <v>114</v>
      </c>
      <c r="D63" s="58">
        <f>hidden2!AN53</f>
        <v>0</v>
      </c>
      <c r="E63" s="58">
        <f>hidden2!AO53</f>
        <v>0</v>
      </c>
      <c r="F63" s="58">
        <f t="shared" si="0"/>
        <v>16030</v>
      </c>
      <c r="G63" s="58">
        <f>hidden2!AP53</f>
        <v>10230</v>
      </c>
      <c r="H63" s="58">
        <f>hidden2!AQ53</f>
        <v>5800</v>
      </c>
      <c r="I63" s="58">
        <f>hidden2!AR53</f>
        <v>0</v>
      </c>
      <c r="J63" s="58"/>
      <c r="K63" s="57"/>
      <c r="L63" s="57"/>
      <c r="M63" s="57"/>
      <c r="N63" s="57"/>
      <c r="O63" s="57"/>
    </row>
    <row r="64" spans="1:15" x14ac:dyDescent="0.25">
      <c r="A64" s="57" t="str">
        <f>hidden1!A54</f>
        <v xml:space="preserve">  Республика Мордовия</v>
      </c>
      <c r="B64" s="58">
        <f>hidden2!AL54</f>
        <v>874</v>
      </c>
      <c r="C64" s="58">
        <f>hidden2!AM54</f>
        <v>874</v>
      </c>
      <c r="D64" s="58">
        <f>hidden2!AN54</f>
        <v>0</v>
      </c>
      <c r="E64" s="58">
        <f>hidden2!AO54</f>
        <v>0</v>
      </c>
      <c r="F64" s="58">
        <f t="shared" si="0"/>
        <v>25989</v>
      </c>
      <c r="G64" s="58">
        <f>hidden2!AP54</f>
        <v>11844</v>
      </c>
      <c r="H64" s="58">
        <f>hidden2!AQ54</f>
        <v>14145</v>
      </c>
      <c r="I64" s="58">
        <f>hidden2!AR54</f>
        <v>0</v>
      </c>
      <c r="J64" s="58"/>
      <c r="K64" s="57"/>
      <c r="L64" s="57"/>
      <c r="M64" s="57"/>
      <c r="N64" s="57"/>
      <c r="O64" s="57"/>
    </row>
    <row r="65" spans="1:15" x14ac:dyDescent="0.25">
      <c r="A65" s="57" t="str">
        <f>hidden1!A55</f>
        <v xml:space="preserve">  Республика Татарстан</v>
      </c>
      <c r="B65" s="58">
        <f>hidden2!AL55</f>
        <v>4244</v>
      </c>
      <c r="C65" s="58">
        <f>hidden2!AM55</f>
        <v>4244</v>
      </c>
      <c r="D65" s="58">
        <f>hidden2!AN55</f>
        <v>0</v>
      </c>
      <c r="E65" s="58">
        <f>hidden2!AO55</f>
        <v>0</v>
      </c>
      <c r="F65" s="58">
        <f t="shared" si="0"/>
        <v>172020521</v>
      </c>
      <c r="G65" s="58">
        <f>hidden2!AP55</f>
        <v>171997348</v>
      </c>
      <c r="H65" s="58">
        <f>hidden2!AQ55</f>
        <v>23173</v>
      </c>
      <c r="I65" s="58">
        <f>hidden2!AR55</f>
        <v>19122</v>
      </c>
      <c r="J65" s="58"/>
      <c r="K65" s="57"/>
      <c r="L65" s="57"/>
      <c r="M65" s="57"/>
      <c r="N65" s="57"/>
      <c r="O65" s="57"/>
    </row>
    <row r="66" spans="1:15" x14ac:dyDescent="0.25">
      <c r="A66" s="57" t="str">
        <f>hidden1!A56</f>
        <v xml:space="preserve">  Удмуртская Республика</v>
      </c>
      <c r="B66" s="58">
        <f>hidden2!AL56</f>
        <v>0</v>
      </c>
      <c r="C66" s="58">
        <f>hidden2!AM56</f>
        <v>0</v>
      </c>
      <c r="D66" s="58">
        <f>hidden2!AN56</f>
        <v>3593</v>
      </c>
      <c r="E66" s="58">
        <f>hidden2!AO56</f>
        <v>3593</v>
      </c>
      <c r="F66" s="58">
        <f t="shared" si="0"/>
        <v>53347249</v>
      </c>
      <c r="G66" s="58">
        <f>hidden2!AP56</f>
        <v>53340430</v>
      </c>
      <c r="H66" s="58">
        <f>hidden2!AQ56</f>
        <v>6819</v>
      </c>
      <c r="I66" s="58">
        <f>hidden2!AR56</f>
        <v>6431</v>
      </c>
      <c r="J66" s="58"/>
      <c r="K66" s="57"/>
      <c r="L66" s="57"/>
      <c r="M66" s="57"/>
      <c r="N66" s="57"/>
      <c r="O66" s="57"/>
    </row>
    <row r="67" spans="1:15" x14ac:dyDescent="0.25">
      <c r="A67" s="57" t="str">
        <f>hidden1!A57</f>
        <v xml:space="preserve">  Чувашская Республика</v>
      </c>
      <c r="B67" s="58">
        <f>hidden2!AL57</f>
        <v>0</v>
      </c>
      <c r="C67" s="58">
        <f>hidden2!AM57</f>
        <v>0</v>
      </c>
      <c r="D67" s="58">
        <f>hidden2!AN57</f>
        <v>4128</v>
      </c>
      <c r="E67" s="58">
        <f>hidden2!AO57</f>
        <v>4128</v>
      </c>
      <c r="F67" s="58">
        <f t="shared" si="0"/>
        <v>15807</v>
      </c>
      <c r="G67" s="58">
        <f>hidden2!AP57</f>
        <v>2952</v>
      </c>
      <c r="H67" s="58">
        <f>hidden2!AQ57</f>
        <v>12855</v>
      </c>
      <c r="I67" s="58">
        <f>hidden2!AR57</f>
        <v>12855</v>
      </c>
      <c r="J67" s="58"/>
      <c r="K67" s="57"/>
      <c r="L67" s="57"/>
      <c r="M67" s="57"/>
      <c r="N67" s="57"/>
      <c r="O67" s="57"/>
    </row>
    <row r="68" spans="1:15" x14ac:dyDescent="0.25">
      <c r="A68" s="57" t="str">
        <f>hidden1!A58</f>
        <v xml:space="preserve">  Кировская область</v>
      </c>
      <c r="B68" s="58">
        <f>hidden2!AL58</f>
        <v>-88</v>
      </c>
      <c r="C68" s="58">
        <f>hidden2!AM58</f>
        <v>-88</v>
      </c>
      <c r="D68" s="58">
        <f>hidden2!AN58</f>
        <v>39</v>
      </c>
      <c r="E68" s="58">
        <f>hidden2!AO58</f>
        <v>39</v>
      </c>
      <c r="F68" s="58">
        <f t="shared" si="0"/>
        <v>38099</v>
      </c>
      <c r="G68" s="58">
        <f>hidden2!AP58</f>
        <v>6240</v>
      </c>
      <c r="H68" s="58">
        <f>hidden2!AQ58</f>
        <v>31859</v>
      </c>
      <c r="I68" s="58">
        <f>hidden2!AR58</f>
        <v>0</v>
      </c>
      <c r="J68" s="58"/>
      <c r="K68" s="57"/>
      <c r="L68" s="57"/>
      <c r="M68" s="57"/>
      <c r="N68" s="57"/>
      <c r="O68" s="57"/>
    </row>
    <row r="69" spans="1:15" x14ac:dyDescent="0.25">
      <c r="A69" s="57" t="str">
        <f>hidden1!A59</f>
        <v xml:space="preserve">  Нижегородская область</v>
      </c>
      <c r="B69" s="58">
        <f>hidden2!AL59</f>
        <v>0</v>
      </c>
      <c r="C69" s="58">
        <f>hidden2!AM59</f>
        <v>0</v>
      </c>
      <c r="D69" s="58">
        <f>hidden2!AN59</f>
        <v>20690</v>
      </c>
      <c r="E69" s="58">
        <f>hidden2!AO59</f>
        <v>20690</v>
      </c>
      <c r="F69" s="58">
        <f t="shared" si="0"/>
        <v>112768</v>
      </c>
      <c r="G69" s="58">
        <f>hidden2!AP59</f>
        <v>39239</v>
      </c>
      <c r="H69" s="58">
        <f>hidden2!AQ59</f>
        <v>73529</v>
      </c>
      <c r="I69" s="58">
        <f>hidden2!AR59</f>
        <v>0</v>
      </c>
      <c r="J69" s="58"/>
      <c r="K69" s="57"/>
      <c r="L69" s="57"/>
      <c r="M69" s="57"/>
      <c r="N69" s="57"/>
      <c r="O69" s="57"/>
    </row>
    <row r="70" spans="1:15" x14ac:dyDescent="0.25">
      <c r="A70" s="57" t="str">
        <f>hidden1!A60</f>
        <v xml:space="preserve">  Оренбургская область</v>
      </c>
      <c r="B70" s="58">
        <f>hidden2!AL60</f>
        <v>0</v>
      </c>
      <c r="C70" s="58">
        <f>hidden2!AM60</f>
        <v>0</v>
      </c>
      <c r="D70" s="58">
        <f>hidden2!AN60</f>
        <v>0</v>
      </c>
      <c r="E70" s="58">
        <f>hidden2!AO60</f>
        <v>0</v>
      </c>
      <c r="F70" s="58">
        <f t="shared" si="0"/>
        <v>110217353</v>
      </c>
      <c r="G70" s="58">
        <f>hidden2!AP60</f>
        <v>109734670</v>
      </c>
      <c r="H70" s="58">
        <f>hidden2!AQ60</f>
        <v>482683</v>
      </c>
      <c r="I70" s="58">
        <f>hidden2!AR60</f>
        <v>136</v>
      </c>
      <c r="J70" s="58"/>
      <c r="K70" s="57"/>
      <c r="L70" s="57"/>
      <c r="M70" s="57"/>
      <c r="N70" s="57"/>
      <c r="O70" s="57"/>
    </row>
    <row r="71" spans="1:15" x14ac:dyDescent="0.25">
      <c r="A71" s="57" t="str">
        <f>hidden1!A61</f>
        <v xml:space="preserve">  Пензенская область</v>
      </c>
      <c r="B71" s="58">
        <f>hidden2!AL61</f>
        <v>1670</v>
      </c>
      <c r="C71" s="58">
        <f>hidden2!AM61</f>
        <v>1670</v>
      </c>
      <c r="D71" s="58">
        <f>hidden2!AN61</f>
        <v>0</v>
      </c>
      <c r="E71" s="58">
        <f>hidden2!AO61</f>
        <v>0</v>
      </c>
      <c r="F71" s="58">
        <f t="shared" si="0"/>
        <v>29153</v>
      </c>
      <c r="G71" s="58">
        <f>hidden2!AP61</f>
        <v>14768</v>
      </c>
      <c r="H71" s="58">
        <f>hidden2!AQ61</f>
        <v>14385</v>
      </c>
      <c r="I71" s="58">
        <f>hidden2!AR61</f>
        <v>0</v>
      </c>
      <c r="J71" s="58"/>
      <c r="K71" s="57"/>
      <c r="L71" s="57"/>
      <c r="M71" s="57"/>
      <c r="N71" s="57"/>
      <c r="O71" s="57"/>
    </row>
    <row r="72" spans="1:15" x14ac:dyDescent="0.25">
      <c r="A72" s="57" t="str">
        <f>hidden1!A62</f>
        <v xml:space="preserve">  Пермский край</v>
      </c>
      <c r="B72" s="58">
        <f>hidden2!AL62</f>
        <v>0</v>
      </c>
      <c r="C72" s="58">
        <f>hidden2!AM62</f>
        <v>0</v>
      </c>
      <c r="D72" s="58">
        <f>hidden2!AN62</f>
        <v>13419</v>
      </c>
      <c r="E72" s="58">
        <f>hidden2!AO62</f>
        <v>13419</v>
      </c>
      <c r="F72" s="58">
        <f t="shared" si="0"/>
        <v>105216931</v>
      </c>
      <c r="G72" s="58">
        <f>hidden2!AP62</f>
        <v>104818966</v>
      </c>
      <c r="H72" s="58">
        <f>hidden2!AQ62</f>
        <v>397965</v>
      </c>
      <c r="I72" s="58">
        <f>hidden2!AR62</f>
        <v>0</v>
      </c>
      <c r="J72" s="58"/>
      <c r="K72" s="57"/>
      <c r="L72" s="57"/>
      <c r="M72" s="57"/>
      <c r="N72" s="57"/>
      <c r="O72" s="57"/>
    </row>
    <row r="73" spans="1:15" x14ac:dyDescent="0.25">
      <c r="A73" s="57" t="str">
        <f>hidden1!A63</f>
        <v xml:space="preserve">  Самарская область</v>
      </c>
      <c r="B73" s="58">
        <f>hidden2!AL63</f>
        <v>736</v>
      </c>
      <c r="C73" s="58">
        <f>hidden2!AM63</f>
        <v>736</v>
      </c>
      <c r="D73" s="58">
        <f>hidden2!AN63</f>
        <v>0</v>
      </c>
      <c r="E73" s="58">
        <f>hidden2!AO63</f>
        <v>0</v>
      </c>
      <c r="F73" s="58">
        <f t="shared" si="0"/>
        <v>89160977</v>
      </c>
      <c r="G73" s="58">
        <f>hidden2!AP63</f>
        <v>89120028</v>
      </c>
      <c r="H73" s="58">
        <f>hidden2!AQ63</f>
        <v>40949</v>
      </c>
      <c r="I73" s="58">
        <f>hidden2!AR63</f>
        <v>0</v>
      </c>
      <c r="J73" s="58"/>
      <c r="K73" s="57"/>
      <c r="L73" s="57"/>
      <c r="M73" s="57"/>
      <c r="N73" s="57"/>
      <c r="O73" s="57"/>
    </row>
    <row r="74" spans="1:15" x14ac:dyDescent="0.25">
      <c r="A74" s="57" t="str">
        <f>hidden1!A64</f>
        <v xml:space="preserve">  Саратовская область</v>
      </c>
      <c r="B74" s="58">
        <f>hidden2!AL64</f>
        <v>6316</v>
      </c>
      <c r="C74" s="58">
        <f>hidden2!AM64</f>
        <v>6316</v>
      </c>
      <c r="D74" s="58">
        <f>hidden2!AN64</f>
        <v>0</v>
      </c>
      <c r="E74" s="58">
        <f>hidden2!AO64</f>
        <v>0</v>
      </c>
      <c r="F74" s="58">
        <f t="shared" si="0"/>
        <v>4640577</v>
      </c>
      <c r="G74" s="58">
        <f>hidden2!AP64</f>
        <v>4597183</v>
      </c>
      <c r="H74" s="58">
        <f>hidden2!AQ64</f>
        <v>43394</v>
      </c>
      <c r="I74" s="58">
        <f>hidden2!AR64</f>
        <v>0</v>
      </c>
      <c r="J74" s="58"/>
      <c r="K74" s="57"/>
      <c r="L74" s="57"/>
      <c r="M74" s="57"/>
      <c r="N74" s="57"/>
      <c r="O74" s="57"/>
    </row>
    <row r="75" spans="1:15" x14ac:dyDescent="0.25">
      <c r="A75" s="57" t="str">
        <f>hidden1!A65</f>
        <v xml:space="preserve">  Ульяновская область</v>
      </c>
      <c r="B75" s="58">
        <f>hidden2!AL65</f>
        <v>1568</v>
      </c>
      <c r="C75" s="58">
        <f>hidden2!AM65</f>
        <v>1568</v>
      </c>
      <c r="D75" s="58">
        <f>hidden2!AN65</f>
        <v>0</v>
      </c>
      <c r="E75" s="58">
        <f>hidden2!AO65</f>
        <v>0</v>
      </c>
      <c r="F75" s="58">
        <f t="shared" si="0"/>
        <v>266013</v>
      </c>
      <c r="G75" s="58">
        <f>hidden2!AP65</f>
        <v>241919</v>
      </c>
      <c r="H75" s="58">
        <f>hidden2!AQ65</f>
        <v>24094</v>
      </c>
      <c r="I75" s="58">
        <f>hidden2!AR65</f>
        <v>12014</v>
      </c>
      <c r="J75" s="58"/>
      <c r="K75" s="57"/>
      <c r="L75" s="57"/>
      <c r="M75" s="57"/>
      <c r="N75" s="57"/>
      <c r="O75" s="57"/>
    </row>
    <row r="76" spans="1:15" x14ac:dyDescent="0.25">
      <c r="A76" s="57" t="str">
        <f>hidden1!A66</f>
        <v xml:space="preserve"> УРАЛЬСКИЙ ФЕДЕРАЛЬНЫЙ ОКРУГ</v>
      </c>
      <c r="B76" s="58">
        <f>hidden2!AL66</f>
        <v>5995</v>
      </c>
      <c r="C76" s="58">
        <f>hidden2!AM66</f>
        <v>5995</v>
      </c>
      <c r="D76" s="58">
        <f>hidden2!AN66</f>
        <v>4402</v>
      </c>
      <c r="E76" s="58">
        <f>hidden2!AO66</f>
        <v>4402</v>
      </c>
      <c r="F76" s="58">
        <f t="shared" ref="F76:F105" si="1">G76+H76</f>
        <v>1199785042</v>
      </c>
      <c r="G76" s="58">
        <f>hidden2!AP66</f>
        <v>1197079421</v>
      </c>
      <c r="H76" s="58">
        <f>hidden2!AQ66</f>
        <v>2705621</v>
      </c>
      <c r="I76" s="58">
        <f>hidden2!AR66</f>
        <v>557419</v>
      </c>
      <c r="J76" s="58"/>
      <c r="K76" s="57"/>
      <c r="L76" s="57"/>
      <c r="M76" s="57"/>
      <c r="N76" s="57"/>
      <c r="O76" s="57"/>
    </row>
    <row r="77" spans="1:15" x14ac:dyDescent="0.25">
      <c r="A77" s="57" t="str">
        <f>hidden1!A67</f>
        <v xml:space="preserve">  Курганская область</v>
      </c>
      <c r="B77" s="58">
        <f>hidden2!AL67</f>
        <v>159</v>
      </c>
      <c r="C77" s="58">
        <f>hidden2!AM67</f>
        <v>159</v>
      </c>
      <c r="D77" s="58">
        <f>hidden2!AN67</f>
        <v>3785</v>
      </c>
      <c r="E77" s="58">
        <f>hidden2!AO67</f>
        <v>3785</v>
      </c>
      <c r="F77" s="58">
        <f t="shared" si="1"/>
        <v>43186</v>
      </c>
      <c r="G77" s="58">
        <f>hidden2!AP67</f>
        <v>15993</v>
      </c>
      <c r="H77" s="58">
        <f>hidden2!AQ67</f>
        <v>27193</v>
      </c>
      <c r="I77" s="58">
        <f>hidden2!AR67</f>
        <v>0</v>
      </c>
      <c r="J77" s="58"/>
      <c r="K77" s="57"/>
      <c r="L77" s="57"/>
      <c r="M77" s="57"/>
      <c r="N77" s="57"/>
      <c r="O77" s="57"/>
    </row>
    <row r="78" spans="1:15" x14ac:dyDescent="0.25">
      <c r="A78" s="57" t="str">
        <f>hidden1!A68</f>
        <v xml:space="preserve">  Свердловская область</v>
      </c>
      <c r="B78" s="58">
        <f>hidden2!AL68</f>
        <v>-179</v>
      </c>
      <c r="C78" s="58">
        <f>hidden2!AM68</f>
        <v>-179</v>
      </c>
      <c r="D78" s="58">
        <f>hidden2!AN68</f>
        <v>0</v>
      </c>
      <c r="E78" s="58">
        <f>hidden2!AO68</f>
        <v>0</v>
      </c>
      <c r="F78" s="58">
        <f t="shared" si="1"/>
        <v>2553708</v>
      </c>
      <c r="G78" s="58">
        <f>hidden2!AP68</f>
        <v>1637854</v>
      </c>
      <c r="H78" s="58">
        <f>hidden2!AQ68</f>
        <v>915854</v>
      </c>
      <c r="I78" s="58">
        <f>hidden2!AR68</f>
        <v>0</v>
      </c>
      <c r="J78" s="58"/>
      <c r="K78" s="57"/>
      <c r="L78" s="57"/>
      <c r="M78" s="57"/>
      <c r="N78" s="57"/>
      <c r="O78" s="57"/>
    </row>
    <row r="79" spans="1:15" x14ac:dyDescent="0.25">
      <c r="A79" s="57" t="str">
        <f>hidden1!A69</f>
        <v xml:space="preserve">  Тюменская область</v>
      </c>
      <c r="B79" s="58">
        <f>hidden2!AL69</f>
        <v>0</v>
      </c>
      <c r="C79" s="58">
        <f>hidden2!AM69</f>
        <v>0</v>
      </c>
      <c r="D79" s="58">
        <f>hidden2!AN69</f>
        <v>0</v>
      </c>
      <c r="E79" s="58">
        <f>hidden2!AO69</f>
        <v>0</v>
      </c>
      <c r="F79" s="58">
        <f t="shared" si="1"/>
        <v>37319569</v>
      </c>
      <c r="G79" s="58">
        <f>hidden2!AP69</f>
        <v>37305348</v>
      </c>
      <c r="H79" s="58">
        <f>hidden2!AQ69</f>
        <v>14221</v>
      </c>
      <c r="I79" s="58">
        <f>hidden2!AR69</f>
        <v>0</v>
      </c>
      <c r="J79" s="58"/>
      <c r="K79" s="57"/>
      <c r="L79" s="57"/>
      <c r="M79" s="57"/>
      <c r="N79" s="57"/>
      <c r="O79" s="57"/>
    </row>
    <row r="80" spans="1:15" x14ac:dyDescent="0.25">
      <c r="A80" s="57" t="str">
        <f>hidden1!A70</f>
        <v xml:space="preserve">  Челябинская область</v>
      </c>
      <c r="B80" s="58">
        <f>hidden2!AL70</f>
        <v>3897</v>
      </c>
      <c r="C80" s="58">
        <f>hidden2!AM70</f>
        <v>3897</v>
      </c>
      <c r="D80" s="58">
        <f>hidden2!AN70</f>
        <v>531</v>
      </c>
      <c r="E80" s="58">
        <f>hidden2!AO70</f>
        <v>531</v>
      </c>
      <c r="F80" s="58">
        <f t="shared" si="1"/>
        <v>3936716</v>
      </c>
      <c r="G80" s="58">
        <f>hidden2!AP70</f>
        <v>2749032</v>
      </c>
      <c r="H80" s="58">
        <f>hidden2!AQ70</f>
        <v>1187684</v>
      </c>
      <c r="I80" s="58">
        <f>hidden2!AR70</f>
        <v>557419</v>
      </c>
      <c r="J80" s="58"/>
      <c r="K80" s="57"/>
      <c r="L80" s="57"/>
      <c r="M80" s="57"/>
      <c r="N80" s="57"/>
      <c r="O80" s="57"/>
    </row>
    <row r="81" spans="1:15" x14ac:dyDescent="0.25">
      <c r="A81" s="57" t="str">
        <f>hidden1!A71</f>
        <v xml:space="preserve">  Ханты-Мансийский автономный округ - Югра</v>
      </c>
      <c r="B81" s="58">
        <f>hidden2!AL71</f>
        <v>2118</v>
      </c>
      <c r="C81" s="58">
        <f>hidden2!AM71</f>
        <v>2118</v>
      </c>
      <c r="D81" s="58">
        <f>hidden2!AN71</f>
        <v>0</v>
      </c>
      <c r="E81" s="58">
        <f>hidden2!AO71</f>
        <v>0</v>
      </c>
      <c r="F81" s="58">
        <f t="shared" si="1"/>
        <v>674120091</v>
      </c>
      <c r="G81" s="58">
        <f>hidden2!AP71</f>
        <v>673765032</v>
      </c>
      <c r="H81" s="58">
        <f>hidden2!AQ71</f>
        <v>355059</v>
      </c>
      <c r="I81" s="58">
        <f>hidden2!AR71</f>
        <v>0</v>
      </c>
      <c r="J81" s="58"/>
      <c r="K81" s="57"/>
      <c r="L81" s="57"/>
      <c r="M81" s="57"/>
      <c r="N81" s="57"/>
      <c r="O81" s="57"/>
    </row>
    <row r="82" spans="1:15" x14ac:dyDescent="0.25">
      <c r="A82" s="57" t="str">
        <f>hidden1!A72</f>
        <v xml:space="preserve">  Ямало-Ненецкий автономный округ</v>
      </c>
      <c r="B82" s="58">
        <f>hidden2!AL72</f>
        <v>0</v>
      </c>
      <c r="C82" s="58">
        <f>hidden2!AM72</f>
        <v>0</v>
      </c>
      <c r="D82" s="58">
        <f>hidden2!AN72</f>
        <v>86</v>
      </c>
      <c r="E82" s="58">
        <f>hidden2!AO72</f>
        <v>86</v>
      </c>
      <c r="F82" s="58">
        <f t="shared" si="1"/>
        <v>481811772</v>
      </c>
      <c r="G82" s="58">
        <f>hidden2!AP72</f>
        <v>481606162</v>
      </c>
      <c r="H82" s="58">
        <f>hidden2!AQ72</f>
        <v>205610</v>
      </c>
      <c r="I82" s="58">
        <f>hidden2!AR72</f>
        <v>0</v>
      </c>
      <c r="J82" s="58"/>
      <c r="K82" s="57"/>
      <c r="L82" s="57"/>
      <c r="M82" s="57"/>
      <c r="N82" s="57"/>
      <c r="O82" s="57"/>
    </row>
    <row r="83" spans="1:15" x14ac:dyDescent="0.25">
      <c r="A83" s="57" t="str">
        <f>hidden1!A73</f>
        <v xml:space="preserve"> СИБИРСКИЙ ФЕДЕРАЛЬНЫЙ ОКРУГ</v>
      </c>
      <c r="B83" s="58">
        <f>hidden2!AL73</f>
        <v>21075</v>
      </c>
      <c r="C83" s="58">
        <f>hidden2!AM73</f>
        <v>21075</v>
      </c>
      <c r="D83" s="58">
        <f>hidden2!AN73</f>
        <v>10280</v>
      </c>
      <c r="E83" s="58">
        <f>hidden2!AO73</f>
        <v>10280</v>
      </c>
      <c r="F83" s="58">
        <f t="shared" si="1"/>
        <v>216263654</v>
      </c>
      <c r="G83" s="58">
        <f>hidden2!AP73</f>
        <v>193159234</v>
      </c>
      <c r="H83" s="58">
        <f>hidden2!AQ73</f>
        <v>23104420</v>
      </c>
      <c r="I83" s="58">
        <f>hidden2!AR73</f>
        <v>75122</v>
      </c>
      <c r="J83" s="58"/>
      <c r="K83" s="57"/>
      <c r="L83" s="57"/>
      <c r="M83" s="57"/>
      <c r="N83" s="57"/>
      <c r="O83" s="57"/>
    </row>
    <row r="84" spans="1:15" x14ac:dyDescent="0.25">
      <c r="A84" s="57" t="str">
        <f>hidden1!A74</f>
        <v xml:space="preserve">  Республика Алтай</v>
      </c>
      <c r="B84" s="58">
        <f>hidden2!AL74</f>
        <v>0</v>
      </c>
      <c r="C84" s="58">
        <f>hidden2!AM74</f>
        <v>0</v>
      </c>
      <c r="D84" s="58">
        <f>hidden2!AN74</f>
        <v>0</v>
      </c>
      <c r="E84" s="58">
        <f>hidden2!AO74</f>
        <v>0</v>
      </c>
      <c r="F84" s="58">
        <f t="shared" si="1"/>
        <v>52274</v>
      </c>
      <c r="G84" s="58">
        <f>hidden2!AP74</f>
        <v>17724</v>
      </c>
      <c r="H84" s="58">
        <f>hidden2!AQ74</f>
        <v>34550</v>
      </c>
      <c r="I84" s="58">
        <f>hidden2!AR74</f>
        <v>34550</v>
      </c>
      <c r="J84" s="58"/>
      <c r="K84" s="57"/>
      <c r="L84" s="57"/>
      <c r="M84" s="57"/>
      <c r="N84" s="57"/>
      <c r="O84" s="57"/>
    </row>
    <row r="85" spans="1:15" x14ac:dyDescent="0.25">
      <c r="A85" s="57" t="str">
        <f>hidden1!A75</f>
        <v xml:space="preserve">  Республика Тыва</v>
      </c>
      <c r="B85" s="58">
        <f>hidden2!AL75</f>
        <v>579</v>
      </c>
      <c r="C85" s="58">
        <f>hidden2!AM75</f>
        <v>579</v>
      </c>
      <c r="D85" s="58">
        <f>hidden2!AN75</f>
        <v>0</v>
      </c>
      <c r="E85" s="58">
        <f>hidden2!AO75</f>
        <v>0</v>
      </c>
      <c r="F85" s="58">
        <f t="shared" si="1"/>
        <v>394539</v>
      </c>
      <c r="G85" s="58">
        <f>hidden2!AP75</f>
        <v>185848</v>
      </c>
      <c r="H85" s="58">
        <f>hidden2!AQ75</f>
        <v>208691</v>
      </c>
      <c r="I85" s="58">
        <f>hidden2!AR75</f>
        <v>0</v>
      </c>
      <c r="J85" s="58"/>
      <c r="K85" s="57"/>
      <c r="L85" s="57"/>
      <c r="M85" s="57"/>
      <c r="N85" s="57"/>
      <c r="O85" s="57"/>
    </row>
    <row r="86" spans="1:15" x14ac:dyDescent="0.25">
      <c r="A86" s="57" t="str">
        <f>hidden1!A76</f>
        <v xml:space="preserve">  Республика Хакасия</v>
      </c>
      <c r="B86" s="58">
        <f>hidden2!AL76</f>
        <v>524</v>
      </c>
      <c r="C86" s="58">
        <f>hidden2!AM76</f>
        <v>524</v>
      </c>
      <c r="D86" s="58">
        <f>hidden2!AN76</f>
        <v>0</v>
      </c>
      <c r="E86" s="58">
        <f>hidden2!AO76</f>
        <v>0</v>
      </c>
      <c r="F86" s="58">
        <f t="shared" si="1"/>
        <v>2759791</v>
      </c>
      <c r="G86" s="58">
        <f>hidden2!AP76</f>
        <v>1135876</v>
      </c>
      <c r="H86" s="58">
        <f>hidden2!AQ76</f>
        <v>1623915</v>
      </c>
      <c r="I86" s="58">
        <f>hidden2!AR76</f>
        <v>0</v>
      </c>
      <c r="J86" s="58"/>
      <c r="K86" s="57"/>
      <c r="L86" s="57"/>
      <c r="M86" s="57"/>
      <c r="N86" s="57"/>
      <c r="O86" s="57"/>
    </row>
    <row r="87" spans="1:15" x14ac:dyDescent="0.25">
      <c r="A87" s="57" t="str">
        <f>hidden1!A77</f>
        <v xml:space="preserve">  Алтайский край</v>
      </c>
      <c r="B87" s="58">
        <f>hidden2!AL77</f>
        <v>992</v>
      </c>
      <c r="C87" s="58">
        <f>hidden2!AM77</f>
        <v>992</v>
      </c>
      <c r="D87" s="58">
        <f>hidden2!AN77</f>
        <v>540</v>
      </c>
      <c r="E87" s="58">
        <f>hidden2!AO77</f>
        <v>540</v>
      </c>
      <c r="F87" s="58">
        <f t="shared" si="1"/>
        <v>654047</v>
      </c>
      <c r="G87" s="58">
        <f>hidden2!AP77</f>
        <v>506770</v>
      </c>
      <c r="H87" s="58">
        <f>hidden2!AQ77</f>
        <v>147277</v>
      </c>
      <c r="I87" s="58">
        <f>hidden2!AR77</f>
        <v>28925</v>
      </c>
      <c r="J87" s="58"/>
      <c r="K87" s="57"/>
      <c r="L87" s="57"/>
      <c r="M87" s="57"/>
      <c r="N87" s="57"/>
      <c r="O87" s="57"/>
    </row>
    <row r="88" spans="1:15" x14ac:dyDescent="0.25">
      <c r="A88" s="57" t="str">
        <f>hidden1!A78</f>
        <v xml:space="preserve">  Красноярский край</v>
      </c>
      <c r="B88" s="58">
        <f>hidden2!AL78</f>
        <v>5357</v>
      </c>
      <c r="C88" s="58">
        <f>hidden2!AM78</f>
        <v>5357</v>
      </c>
      <c r="D88" s="58">
        <f>hidden2!AN78</f>
        <v>339</v>
      </c>
      <c r="E88" s="58">
        <f>hidden2!AO78</f>
        <v>339</v>
      </c>
      <c r="F88" s="58">
        <f t="shared" si="1"/>
        <v>87613570</v>
      </c>
      <c r="G88" s="58">
        <f>hidden2!AP78</f>
        <v>79833183</v>
      </c>
      <c r="H88" s="58">
        <f>hidden2!AQ78</f>
        <v>7780387</v>
      </c>
      <c r="I88" s="58">
        <f>hidden2!AR78</f>
        <v>0</v>
      </c>
      <c r="J88" s="58"/>
      <c r="K88" s="57"/>
      <c r="L88" s="57"/>
      <c r="M88" s="57"/>
      <c r="N88" s="57"/>
      <c r="O88" s="57"/>
    </row>
    <row r="89" spans="1:15" x14ac:dyDescent="0.25">
      <c r="A89" s="57" t="str">
        <f>hidden1!A79</f>
        <v xml:space="preserve">  Иркутская область</v>
      </c>
      <c r="B89" s="58">
        <f>hidden2!AL79</f>
        <v>9281</v>
      </c>
      <c r="C89" s="58">
        <f>hidden2!AM79</f>
        <v>9281</v>
      </c>
      <c r="D89" s="58">
        <f>hidden2!AN79</f>
        <v>0</v>
      </c>
      <c r="E89" s="58">
        <f>hidden2!AO79</f>
        <v>0</v>
      </c>
      <c r="F89" s="58">
        <f t="shared" si="1"/>
        <v>54628898</v>
      </c>
      <c r="G89" s="58">
        <f>hidden2!AP79</f>
        <v>53419311</v>
      </c>
      <c r="H89" s="58">
        <f>hidden2!AQ79</f>
        <v>1209587</v>
      </c>
      <c r="I89" s="58">
        <f>hidden2!AR79</f>
        <v>0</v>
      </c>
      <c r="J89" s="58"/>
      <c r="K89" s="57"/>
      <c r="L89" s="57"/>
      <c r="M89" s="57"/>
      <c r="N89" s="57"/>
      <c r="O89" s="57"/>
    </row>
    <row r="90" spans="1:15" x14ac:dyDescent="0.25">
      <c r="A90" s="57" t="str">
        <f>hidden1!A80</f>
        <v xml:space="preserve">  Кемеровская область - Кузбасс</v>
      </c>
      <c r="B90" s="58">
        <f>hidden2!AL80</f>
        <v>220</v>
      </c>
      <c r="C90" s="58">
        <f>hidden2!AM80</f>
        <v>220</v>
      </c>
      <c r="D90" s="58">
        <f>hidden2!AN80</f>
        <v>9401</v>
      </c>
      <c r="E90" s="58">
        <f>hidden2!AO80</f>
        <v>9401</v>
      </c>
      <c r="F90" s="58">
        <f t="shared" si="1"/>
        <v>24217104</v>
      </c>
      <c r="G90" s="58">
        <f>hidden2!AP80</f>
        <v>13445701</v>
      </c>
      <c r="H90" s="58">
        <f>hidden2!AQ80</f>
        <v>10771403</v>
      </c>
      <c r="I90" s="58">
        <f>hidden2!AR80</f>
        <v>0</v>
      </c>
      <c r="J90" s="58"/>
      <c r="K90" s="57"/>
      <c r="L90" s="57"/>
      <c r="M90" s="57"/>
      <c r="N90" s="57"/>
      <c r="O90" s="57"/>
    </row>
    <row r="91" spans="1:15" x14ac:dyDescent="0.25">
      <c r="A91" s="57" t="str">
        <f>hidden1!A81</f>
        <v xml:space="preserve">  Новосибирская область</v>
      </c>
      <c r="B91" s="58">
        <f>hidden2!AL81</f>
        <v>3515</v>
      </c>
      <c r="C91" s="58">
        <f>hidden2!AM81</f>
        <v>3515</v>
      </c>
      <c r="D91" s="58">
        <f>hidden2!AN81</f>
        <v>0</v>
      </c>
      <c r="E91" s="58">
        <f>hidden2!AO81</f>
        <v>0</v>
      </c>
      <c r="F91" s="58">
        <f t="shared" si="1"/>
        <v>2317928</v>
      </c>
      <c r="G91" s="58">
        <f>hidden2!AP81</f>
        <v>1006745</v>
      </c>
      <c r="H91" s="58">
        <f>hidden2!AQ81</f>
        <v>1311183</v>
      </c>
      <c r="I91" s="58">
        <f>hidden2!AR81</f>
        <v>0</v>
      </c>
      <c r="J91" s="58"/>
      <c r="K91" s="57"/>
      <c r="L91" s="57"/>
      <c r="M91" s="57"/>
      <c r="N91" s="57"/>
      <c r="O91" s="57"/>
    </row>
    <row r="92" spans="1:15" x14ac:dyDescent="0.25">
      <c r="A92" s="57" t="str">
        <f>hidden1!A82</f>
        <v xml:space="preserve">  Омская область</v>
      </c>
      <c r="B92" s="58">
        <f>hidden2!AL82</f>
        <v>481</v>
      </c>
      <c r="C92" s="58">
        <f>hidden2!AM82</f>
        <v>481</v>
      </c>
      <c r="D92" s="58">
        <f>hidden2!AN82</f>
        <v>0</v>
      </c>
      <c r="E92" s="58">
        <f>hidden2!AO82</f>
        <v>0</v>
      </c>
      <c r="F92" s="58">
        <f t="shared" si="1"/>
        <v>42483</v>
      </c>
      <c r="G92" s="58">
        <f>hidden2!AP82</f>
        <v>42051</v>
      </c>
      <c r="H92" s="58">
        <f>hidden2!AQ82</f>
        <v>432</v>
      </c>
      <c r="I92" s="58">
        <f>hidden2!AR82</f>
        <v>0</v>
      </c>
      <c r="J92" s="58"/>
      <c r="K92" s="57"/>
      <c r="L92" s="57"/>
      <c r="M92" s="57"/>
      <c r="N92" s="57"/>
      <c r="O92" s="57"/>
    </row>
    <row r="93" spans="1:15" x14ac:dyDescent="0.25">
      <c r="A93" s="57" t="str">
        <f>hidden1!A83</f>
        <v xml:space="preserve">  Томская область</v>
      </c>
      <c r="B93" s="58">
        <f>hidden2!AL83</f>
        <v>126</v>
      </c>
      <c r="C93" s="58">
        <f>hidden2!AM83</f>
        <v>126</v>
      </c>
      <c r="D93" s="58">
        <f>hidden2!AN83</f>
        <v>0</v>
      </c>
      <c r="E93" s="58">
        <f>hidden2!AO83</f>
        <v>0</v>
      </c>
      <c r="F93" s="58">
        <f t="shared" si="1"/>
        <v>43583020</v>
      </c>
      <c r="G93" s="58">
        <f>hidden2!AP83</f>
        <v>43566025</v>
      </c>
      <c r="H93" s="58">
        <f>hidden2!AQ83</f>
        <v>16995</v>
      </c>
      <c r="I93" s="58">
        <f>hidden2!AR83</f>
        <v>11647</v>
      </c>
      <c r="J93" s="58"/>
      <c r="K93" s="57"/>
      <c r="L93" s="57"/>
      <c r="M93" s="57"/>
      <c r="N93" s="57"/>
      <c r="O93" s="57"/>
    </row>
    <row r="94" spans="1:15" x14ac:dyDescent="0.25">
      <c r="A94" s="57" t="str">
        <f>hidden1!A84</f>
        <v xml:space="preserve"> ДАЛЬНЕВОСТОЧНЫЙ ФЕДЕРАЛЬНЫЙ ОКРУГ</v>
      </c>
      <c r="B94" s="58">
        <f>hidden2!AL84</f>
        <v>12738</v>
      </c>
      <c r="C94" s="58">
        <f>hidden2!AM84</f>
        <v>12738</v>
      </c>
      <c r="D94" s="58">
        <f>hidden2!AN84</f>
        <v>4821</v>
      </c>
      <c r="E94" s="58">
        <f>hidden2!AO84</f>
        <v>4821</v>
      </c>
      <c r="F94" s="58">
        <f t="shared" si="1"/>
        <v>112421863</v>
      </c>
      <c r="G94" s="58">
        <f>hidden2!AP84</f>
        <v>78615139</v>
      </c>
      <c r="H94" s="58">
        <f>hidden2!AQ84</f>
        <v>33806724</v>
      </c>
      <c r="I94" s="58">
        <f>hidden2!AR84</f>
        <v>452085</v>
      </c>
      <c r="J94" s="58"/>
      <c r="K94" s="57"/>
      <c r="L94" s="57"/>
      <c r="M94" s="57"/>
      <c r="N94" s="57"/>
      <c r="O94" s="57"/>
    </row>
    <row r="95" spans="1:15" x14ac:dyDescent="0.25">
      <c r="A95" s="57" t="str">
        <f>hidden1!A85</f>
        <v xml:space="preserve">  Республика Бурятия</v>
      </c>
      <c r="B95" s="58">
        <f>hidden2!AL85</f>
        <v>871</v>
      </c>
      <c r="C95" s="58">
        <f>hidden2!AM85</f>
        <v>871</v>
      </c>
      <c r="D95" s="58">
        <f>hidden2!AN85</f>
        <v>0</v>
      </c>
      <c r="E95" s="58">
        <f>hidden2!AO85</f>
        <v>0</v>
      </c>
      <c r="F95" s="58">
        <f t="shared" si="1"/>
        <v>1183997</v>
      </c>
      <c r="G95" s="58">
        <f>hidden2!AP85</f>
        <v>523255</v>
      </c>
      <c r="H95" s="58">
        <f>hidden2!AQ85</f>
        <v>660742</v>
      </c>
      <c r="I95" s="58">
        <f>hidden2!AR85</f>
        <v>0</v>
      </c>
      <c r="J95" s="58"/>
      <c r="K95" s="57"/>
      <c r="L95" s="57"/>
      <c r="M95" s="57"/>
      <c r="N95" s="57"/>
      <c r="O95" s="57"/>
    </row>
    <row r="96" spans="1:15" x14ac:dyDescent="0.25">
      <c r="A96" s="57" t="str">
        <f>hidden1!A86</f>
        <v xml:space="preserve">  Республика Саха (Якутия)</v>
      </c>
      <c r="B96" s="58">
        <f>hidden2!AL86</f>
        <v>4337</v>
      </c>
      <c r="C96" s="58">
        <f>hidden2!AM86</f>
        <v>4337</v>
      </c>
      <c r="D96" s="58">
        <f>hidden2!AN86</f>
        <v>0</v>
      </c>
      <c r="E96" s="58">
        <f>hidden2!AO86</f>
        <v>0</v>
      </c>
      <c r="F96" s="58">
        <f t="shared" si="1"/>
        <v>81578428</v>
      </c>
      <c r="G96" s="58">
        <f>hidden2!AP86</f>
        <v>57297827</v>
      </c>
      <c r="H96" s="58">
        <f>hidden2!AQ86</f>
        <v>24280601</v>
      </c>
      <c r="I96" s="58">
        <f>hidden2!AR86</f>
        <v>73149</v>
      </c>
      <c r="J96" s="58"/>
      <c r="K96" s="57"/>
      <c r="L96" s="57"/>
      <c r="M96" s="57"/>
      <c r="N96" s="57"/>
      <c r="O96" s="57"/>
    </row>
    <row r="97" spans="1:15" x14ac:dyDescent="0.25">
      <c r="A97" s="57" t="str">
        <f>hidden1!A87</f>
        <v xml:space="preserve">  Приморский край</v>
      </c>
      <c r="B97" s="58">
        <f>hidden2!AL87</f>
        <v>-6</v>
      </c>
      <c r="C97" s="58">
        <f>hidden2!AM87</f>
        <v>-6</v>
      </c>
      <c r="D97" s="58">
        <f>hidden2!AN87</f>
        <v>1894</v>
      </c>
      <c r="E97" s="58">
        <f>hidden2!AO87</f>
        <v>1894</v>
      </c>
      <c r="F97" s="58">
        <f t="shared" si="1"/>
        <v>1311349</v>
      </c>
      <c r="G97" s="58">
        <f>hidden2!AP87</f>
        <v>314054</v>
      </c>
      <c r="H97" s="58">
        <f>hidden2!AQ87</f>
        <v>997295</v>
      </c>
      <c r="I97" s="58">
        <f>hidden2!AR87</f>
        <v>0</v>
      </c>
      <c r="J97" s="58"/>
      <c r="K97" s="57"/>
      <c r="L97" s="57"/>
      <c r="M97" s="57"/>
      <c r="N97" s="57"/>
      <c r="O97" s="57"/>
    </row>
    <row r="98" spans="1:15" x14ac:dyDescent="0.25">
      <c r="A98" s="57" t="str">
        <f>hidden1!A88</f>
        <v xml:space="preserve">  Хабаровский край</v>
      </c>
      <c r="B98" s="58">
        <f>hidden2!AL88</f>
        <v>898</v>
      </c>
      <c r="C98" s="58">
        <f>hidden2!AM88</f>
        <v>898</v>
      </c>
      <c r="D98" s="58">
        <f>hidden2!AN88</f>
        <v>0</v>
      </c>
      <c r="E98" s="58">
        <f>hidden2!AO88</f>
        <v>0</v>
      </c>
      <c r="F98" s="58">
        <f t="shared" si="1"/>
        <v>3171583</v>
      </c>
      <c r="G98" s="58">
        <f>hidden2!AP88</f>
        <v>1388013</v>
      </c>
      <c r="H98" s="58">
        <f>hidden2!AQ88</f>
        <v>1783570</v>
      </c>
      <c r="I98" s="58">
        <f>hidden2!AR88</f>
        <v>0</v>
      </c>
      <c r="J98" s="58"/>
      <c r="K98" s="57"/>
      <c r="L98" s="57"/>
      <c r="M98" s="57"/>
      <c r="N98" s="57"/>
      <c r="O98" s="57"/>
    </row>
    <row r="99" spans="1:15" x14ac:dyDescent="0.25">
      <c r="A99" s="57" t="str">
        <f>hidden1!A89</f>
        <v xml:space="preserve">  Амурская область</v>
      </c>
      <c r="B99" s="58">
        <f>hidden2!AL89</f>
        <v>-1</v>
      </c>
      <c r="C99" s="58">
        <f>hidden2!AM89</f>
        <v>-1</v>
      </c>
      <c r="D99" s="58">
        <f>hidden2!AN89</f>
        <v>1923</v>
      </c>
      <c r="E99" s="58">
        <f>hidden2!AO89</f>
        <v>1923</v>
      </c>
      <c r="F99" s="58">
        <f t="shared" si="1"/>
        <v>1658061</v>
      </c>
      <c r="G99" s="58">
        <f>hidden2!AP89</f>
        <v>582858</v>
      </c>
      <c r="H99" s="58">
        <f>hidden2!AQ89</f>
        <v>1075203</v>
      </c>
      <c r="I99" s="58">
        <f>hidden2!AR89</f>
        <v>0</v>
      </c>
      <c r="J99" s="58"/>
      <c r="K99" s="57"/>
      <c r="L99" s="57"/>
      <c r="M99" s="57"/>
      <c r="N99" s="57"/>
      <c r="O99" s="57"/>
    </row>
    <row r="100" spans="1:15" x14ac:dyDescent="0.25">
      <c r="A100" s="57" t="str">
        <f>hidden1!A90</f>
        <v xml:space="preserve">  Камчатский край</v>
      </c>
      <c r="B100" s="58">
        <f>hidden2!AL90</f>
        <v>1405</v>
      </c>
      <c r="C100" s="58">
        <f>hidden2!AM90</f>
        <v>1405</v>
      </c>
      <c r="D100" s="58">
        <f>hidden2!AN90</f>
        <v>0</v>
      </c>
      <c r="E100" s="58">
        <f>hidden2!AO90</f>
        <v>0</v>
      </c>
      <c r="F100" s="58">
        <f t="shared" si="1"/>
        <v>1170637</v>
      </c>
      <c r="G100" s="58">
        <f>hidden2!AP90</f>
        <v>253160</v>
      </c>
      <c r="H100" s="58">
        <f>hidden2!AQ90</f>
        <v>917477</v>
      </c>
      <c r="I100" s="58">
        <f>hidden2!AR90</f>
        <v>0</v>
      </c>
      <c r="J100" s="58"/>
      <c r="K100" s="57"/>
      <c r="L100" s="57"/>
      <c r="M100" s="57"/>
      <c r="N100" s="57"/>
      <c r="O100" s="57"/>
    </row>
    <row r="101" spans="1:15" x14ac:dyDescent="0.25">
      <c r="A101" s="57" t="str">
        <f>hidden1!A91</f>
        <v xml:space="preserve">  Магаданская область</v>
      </c>
      <c r="B101" s="58">
        <f>hidden2!AL91</f>
        <v>0</v>
      </c>
      <c r="C101" s="58">
        <f>hidden2!AM91</f>
        <v>0</v>
      </c>
      <c r="D101" s="58">
        <f>hidden2!AN91</f>
        <v>-10</v>
      </c>
      <c r="E101" s="58">
        <f>hidden2!AO91</f>
        <v>-10</v>
      </c>
      <c r="F101" s="58">
        <f t="shared" si="1"/>
        <v>1761789</v>
      </c>
      <c r="G101" s="58">
        <f>hidden2!AP91</f>
        <v>691868</v>
      </c>
      <c r="H101" s="58">
        <f>hidden2!AQ91</f>
        <v>1069921</v>
      </c>
      <c r="I101" s="58">
        <f>hidden2!AR91</f>
        <v>0</v>
      </c>
      <c r="J101" s="58"/>
      <c r="K101" s="57"/>
      <c r="L101" s="57"/>
      <c r="M101" s="57"/>
      <c r="N101" s="57"/>
      <c r="O101" s="57"/>
    </row>
    <row r="102" spans="1:15" x14ac:dyDescent="0.25">
      <c r="A102" s="57" t="str">
        <f>hidden1!A92</f>
        <v xml:space="preserve">  Сахалинская область</v>
      </c>
      <c r="B102" s="58">
        <f>hidden2!AL92</f>
        <v>0</v>
      </c>
      <c r="C102" s="58">
        <f>hidden2!AM92</f>
        <v>0</v>
      </c>
      <c r="D102" s="58">
        <f>hidden2!AN92</f>
        <v>0</v>
      </c>
      <c r="E102" s="58">
        <f>hidden2!AO92</f>
        <v>0</v>
      </c>
      <c r="F102" s="58">
        <f t="shared" si="1"/>
        <v>17063349</v>
      </c>
      <c r="G102" s="58">
        <f>hidden2!AP92</f>
        <v>15717094</v>
      </c>
      <c r="H102" s="58">
        <f>hidden2!AQ92</f>
        <v>1346255</v>
      </c>
      <c r="I102" s="58">
        <f>hidden2!AR92</f>
        <v>0</v>
      </c>
      <c r="J102" s="58"/>
      <c r="K102" s="57"/>
      <c r="L102" s="57"/>
      <c r="M102" s="57"/>
      <c r="N102" s="57"/>
      <c r="O102" s="57"/>
    </row>
    <row r="103" spans="1:15" x14ac:dyDescent="0.25">
      <c r="A103" s="57" t="str">
        <f>hidden1!A93</f>
        <v xml:space="preserve">  Забайкальский край</v>
      </c>
      <c r="B103" s="58">
        <f>hidden2!AL93</f>
        <v>4715</v>
      </c>
      <c r="C103" s="58">
        <f>hidden2!AM93</f>
        <v>4715</v>
      </c>
      <c r="D103" s="58">
        <f>hidden2!AN93</f>
        <v>1014</v>
      </c>
      <c r="E103" s="58">
        <f>hidden2!AO93</f>
        <v>1014</v>
      </c>
      <c r="F103" s="58">
        <f t="shared" si="1"/>
        <v>2053670</v>
      </c>
      <c r="G103" s="58">
        <f>hidden2!AP93</f>
        <v>1126462</v>
      </c>
      <c r="H103" s="58">
        <f>hidden2!AQ93</f>
        <v>927208</v>
      </c>
      <c r="I103" s="58">
        <f>hidden2!AR93</f>
        <v>370199</v>
      </c>
      <c r="J103" s="58"/>
      <c r="K103" s="57"/>
      <c r="L103" s="57"/>
      <c r="M103" s="57"/>
      <c r="N103" s="57"/>
      <c r="O103" s="57"/>
    </row>
    <row r="104" spans="1:15" x14ac:dyDescent="0.25">
      <c r="A104" s="57" t="str">
        <f>hidden1!A94</f>
        <v xml:space="preserve">  Еврейская автономная область</v>
      </c>
      <c r="B104" s="58">
        <f>hidden2!AL94</f>
        <v>524</v>
      </c>
      <c r="C104" s="58">
        <f>hidden2!AM94</f>
        <v>524</v>
      </c>
      <c r="D104" s="58">
        <f>hidden2!AN94</f>
        <v>0</v>
      </c>
      <c r="E104" s="58">
        <f>hidden2!AO94</f>
        <v>0</v>
      </c>
      <c r="F104" s="58">
        <f t="shared" si="1"/>
        <v>289613</v>
      </c>
      <c r="G104" s="58">
        <f>hidden2!AP94</f>
        <v>212775</v>
      </c>
      <c r="H104" s="58">
        <f>hidden2!AQ94</f>
        <v>76838</v>
      </c>
      <c r="I104" s="58">
        <f>hidden2!AR94</f>
        <v>8737</v>
      </c>
      <c r="J104" s="58"/>
      <c r="K104" s="57"/>
      <c r="L104" s="57"/>
      <c r="M104" s="57"/>
      <c r="N104" s="57"/>
      <c r="O104" s="57"/>
    </row>
    <row r="105" spans="1:15" x14ac:dyDescent="0.25">
      <c r="A105" s="57" t="str">
        <f>hidden1!A95</f>
        <v xml:space="preserve">  Чукотский автономный округ</v>
      </c>
      <c r="B105" s="58">
        <f>hidden2!AL95</f>
        <v>-5</v>
      </c>
      <c r="C105" s="58">
        <f>hidden2!AM95</f>
        <v>-5</v>
      </c>
      <c r="D105" s="58">
        <f>hidden2!AN95</f>
        <v>0</v>
      </c>
      <c r="E105" s="58">
        <f>hidden2!AO95</f>
        <v>0</v>
      </c>
      <c r="F105" s="58">
        <f t="shared" si="1"/>
        <v>1179387</v>
      </c>
      <c r="G105" s="58">
        <f>hidden2!AP95</f>
        <v>507773</v>
      </c>
      <c r="H105" s="58">
        <f>hidden2!AQ95</f>
        <v>671614</v>
      </c>
      <c r="I105" s="58">
        <f>hidden2!AR95</f>
        <v>0</v>
      </c>
      <c r="J105" s="58"/>
      <c r="K105" s="57"/>
      <c r="L105" s="57"/>
      <c r="M105" s="57"/>
      <c r="N105" s="57"/>
      <c r="O105" s="57"/>
    </row>
    <row r="106" spans="1:15" x14ac:dyDescent="0.25">
      <c r="A106" s="57" t="str">
        <f>hidden1!A101</f>
        <v xml:space="preserve"> МИ ФНС РОССИИ ПО УПРАВЛЕНИЮ ДОЛГОМ</v>
      </c>
      <c r="B106" s="58">
        <f>hidden2!AL101</f>
        <v>0</v>
      </c>
      <c r="C106" s="58">
        <f>hidden2!AM101</f>
        <v>0</v>
      </c>
      <c r="D106" s="58">
        <f>hidden2!AN101</f>
        <v>0</v>
      </c>
      <c r="E106" s="58">
        <f>hidden2!AO101</f>
        <v>0</v>
      </c>
      <c r="F106" s="58">
        <f>G106+H106</f>
        <v>0</v>
      </c>
      <c r="G106" s="58">
        <f>hidden2!AP101</f>
        <v>0</v>
      </c>
      <c r="H106" s="58">
        <f>hidden2!AQ101</f>
        <v>0</v>
      </c>
      <c r="I106" s="58">
        <f>hidden2!AR101</f>
        <v>0</v>
      </c>
      <c r="J106" s="58"/>
      <c r="K106" s="57"/>
      <c r="L106" s="57"/>
      <c r="M106" s="57"/>
      <c r="N106" s="57"/>
      <c r="O106" s="57"/>
    </row>
    <row r="107" spans="1:15" x14ac:dyDescent="0.25">
      <c r="A107" s="57"/>
      <c r="B107" s="58"/>
      <c r="C107" s="58"/>
      <c r="D107" s="58"/>
      <c r="E107" s="58"/>
      <c r="F107" s="58"/>
      <c r="G107" s="58"/>
      <c r="H107" s="58"/>
      <c r="I107" s="58"/>
      <c r="J107" s="58"/>
      <c r="K107" s="57"/>
      <c r="L107" s="57"/>
      <c r="M107" s="57"/>
      <c r="N107" s="57"/>
      <c r="O107" s="57"/>
    </row>
  </sheetData>
  <mergeCells count="8">
    <mergeCell ref="B6:E6"/>
    <mergeCell ref="B7:E7"/>
    <mergeCell ref="D8:E8"/>
    <mergeCell ref="A2:J2"/>
    <mergeCell ref="A3:J3"/>
    <mergeCell ref="A6:A9"/>
    <mergeCell ref="B8:C8"/>
    <mergeCell ref="F6:I8"/>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7"/>
  <sheetViews>
    <sheetView zoomScale="90" zoomScaleNormal="90" workbookViewId="0">
      <selection activeCell="A106" sqref="A106:XFD110"/>
    </sheetView>
  </sheetViews>
  <sheetFormatPr defaultColWidth="9.109375" defaultRowHeight="13.2" x14ac:dyDescent="0.25"/>
  <cols>
    <col min="1" max="1" width="45.44140625" style="43" customWidth="1"/>
    <col min="2" max="4" width="14.5546875" style="43" customWidth="1"/>
    <col min="5" max="5" width="12.5546875" style="43" customWidth="1"/>
    <col min="6" max="7" width="17.5546875" style="43" customWidth="1"/>
    <col min="8" max="8" width="16.5546875" style="43" customWidth="1"/>
    <col min="9" max="9" width="16" style="43" customWidth="1"/>
    <col min="10" max="16384" width="9.109375" style="43"/>
  </cols>
  <sheetData>
    <row r="1" spans="1:14" ht="15" customHeight="1" x14ac:dyDescent="0.25">
      <c r="D1" s="171"/>
      <c r="E1" s="172"/>
      <c r="I1" s="44" t="s">
        <v>456</v>
      </c>
    </row>
    <row r="2" spans="1:14" s="47" customFormat="1" ht="24.75" customHeight="1" x14ac:dyDescent="0.25">
      <c r="A2" s="137" t="s">
        <v>457</v>
      </c>
      <c r="B2" s="137"/>
      <c r="C2" s="137"/>
      <c r="D2" s="137"/>
      <c r="E2" s="137"/>
      <c r="F2" s="137"/>
      <c r="G2" s="137"/>
      <c r="H2" s="137"/>
      <c r="I2" s="137"/>
    </row>
    <row r="3" spans="1:14" x14ac:dyDescent="0.25">
      <c r="A3" s="138" t="str">
        <f>hidden5!A1</f>
        <v>по состоянию на 1  мая 2023 года</v>
      </c>
      <c r="B3" s="138"/>
      <c r="C3" s="138"/>
      <c r="D3" s="138"/>
      <c r="E3" s="138"/>
      <c r="F3" s="138"/>
      <c r="G3" s="138"/>
      <c r="H3" s="138"/>
      <c r="I3" s="138"/>
    </row>
    <row r="5" spans="1:14" ht="15" customHeight="1" x14ac:dyDescent="0.25">
      <c r="A5" s="43" t="s">
        <v>401</v>
      </c>
      <c r="D5" s="71"/>
      <c r="E5" s="81"/>
      <c r="I5" s="48" t="s">
        <v>417</v>
      </c>
    </row>
    <row r="6" spans="1:14" ht="14.25" customHeight="1" x14ac:dyDescent="0.25">
      <c r="A6" s="135"/>
      <c r="B6" s="149" t="s">
        <v>437</v>
      </c>
      <c r="C6" s="193"/>
      <c r="D6" s="193"/>
      <c r="E6" s="194"/>
      <c r="F6" s="282" t="s">
        <v>405</v>
      </c>
      <c r="G6" s="283"/>
      <c r="H6" s="283"/>
      <c r="I6" s="284"/>
    </row>
    <row r="7" spans="1:14" ht="14.25" customHeight="1" x14ac:dyDescent="0.25">
      <c r="A7" s="136"/>
      <c r="B7" s="151"/>
      <c r="C7" s="196"/>
      <c r="D7" s="196"/>
      <c r="E7" s="197"/>
      <c r="F7" s="139" t="s">
        <v>438</v>
      </c>
      <c r="G7" s="270" t="s">
        <v>404</v>
      </c>
      <c r="H7" s="285"/>
      <c r="I7" s="278"/>
    </row>
    <row r="8" spans="1:14" ht="84.9" customHeight="1" x14ac:dyDescent="0.25">
      <c r="A8" s="136"/>
      <c r="B8" s="195"/>
      <c r="C8" s="196"/>
      <c r="D8" s="196"/>
      <c r="E8" s="197"/>
      <c r="F8" s="139"/>
      <c r="G8" s="53" t="s">
        <v>154</v>
      </c>
      <c r="H8" s="80" t="s">
        <v>93</v>
      </c>
      <c r="I8" s="52" t="s">
        <v>288</v>
      </c>
    </row>
    <row r="9" spans="1:14" ht="51" customHeight="1" x14ac:dyDescent="0.25">
      <c r="A9" s="136"/>
      <c r="B9" s="89" t="s">
        <v>399</v>
      </c>
      <c r="C9" s="54" t="s">
        <v>413</v>
      </c>
      <c r="D9" s="54" t="s">
        <v>414</v>
      </c>
      <c r="E9" s="54" t="s">
        <v>415</v>
      </c>
      <c r="F9" s="80" t="s">
        <v>413</v>
      </c>
      <c r="G9" s="80" t="s">
        <v>413</v>
      </c>
      <c r="H9" s="80" t="s">
        <v>413</v>
      </c>
      <c r="I9" s="80" t="s">
        <v>413</v>
      </c>
    </row>
    <row r="10" spans="1:14" x14ac:dyDescent="0.25">
      <c r="A10" s="49" t="s">
        <v>398</v>
      </c>
      <c r="B10" s="56">
        <v>1730</v>
      </c>
      <c r="C10" s="49" t="s">
        <v>192</v>
      </c>
      <c r="D10" s="49" t="s">
        <v>193</v>
      </c>
      <c r="E10" s="49" t="s">
        <v>194</v>
      </c>
      <c r="F10" s="49" t="s">
        <v>195</v>
      </c>
      <c r="G10" s="49" t="s">
        <v>196</v>
      </c>
      <c r="H10" s="49" t="s">
        <v>197</v>
      </c>
      <c r="I10" s="49" t="s">
        <v>198</v>
      </c>
    </row>
    <row r="11" spans="1:14" x14ac:dyDescent="0.25">
      <c r="A11" s="57" t="str">
        <f>hidden1!A1</f>
        <v>РОССИЙСКАЯ ФЕДЕРАЦИЯ</v>
      </c>
      <c r="B11" s="58">
        <f>C11+D11</f>
        <v>2393017345</v>
      </c>
      <c r="C11" s="58">
        <f>hidden2!AS1</f>
        <v>2326986615</v>
      </c>
      <c r="D11" s="58">
        <f>hidden2!AT1</f>
        <v>66030730</v>
      </c>
      <c r="E11" s="58">
        <f>hidden2!AU1</f>
        <v>1272325</v>
      </c>
      <c r="F11" s="58">
        <f>hidden2!AV1</f>
        <v>2243290721</v>
      </c>
      <c r="G11" s="58">
        <f>hidden2!AW1</f>
        <v>1730694764</v>
      </c>
      <c r="H11" s="58">
        <f>hidden2!AX1</f>
        <v>392014045</v>
      </c>
      <c r="I11" s="58">
        <f>hidden2!AY1</f>
        <v>120581912</v>
      </c>
      <c r="J11" s="57"/>
      <c r="K11" s="57"/>
      <c r="L11" s="57"/>
      <c r="M11" s="57"/>
      <c r="N11" s="57"/>
    </row>
    <row r="12" spans="1:14" x14ac:dyDescent="0.25">
      <c r="A12" s="57" t="str">
        <f>hidden1!A2</f>
        <v xml:space="preserve"> в том числе:</v>
      </c>
      <c r="B12" s="58"/>
      <c r="C12" s="58"/>
      <c r="D12" s="58"/>
      <c r="E12" s="58"/>
      <c r="F12" s="58"/>
      <c r="G12" s="58"/>
      <c r="H12" s="58"/>
      <c r="I12" s="58"/>
      <c r="J12" s="57"/>
      <c r="K12" s="57"/>
      <c r="L12" s="57"/>
      <c r="M12" s="57"/>
      <c r="N12" s="57"/>
    </row>
    <row r="13" spans="1:14" x14ac:dyDescent="0.25">
      <c r="A13" s="57" t="str">
        <f>hidden1!A3</f>
        <v xml:space="preserve"> ЦЕНТРАЛЬНЫЙ ФЕДЕРАЛЬНЫЙ ОКРУГ</v>
      </c>
      <c r="B13" s="58">
        <f t="shared" ref="B13:B75" si="0">C13+D13</f>
        <v>288076597</v>
      </c>
      <c r="C13" s="58">
        <f>hidden2!AS3</f>
        <v>285287962</v>
      </c>
      <c r="D13" s="58">
        <f>hidden2!AT3</f>
        <v>2788635</v>
      </c>
      <c r="E13" s="58">
        <f>hidden2!AU3</f>
        <v>72781</v>
      </c>
      <c r="F13" s="58">
        <f>hidden2!AV3</f>
        <v>275832396</v>
      </c>
      <c r="G13" s="58">
        <f>hidden2!AW3</f>
        <v>274979293</v>
      </c>
      <c r="H13" s="58">
        <f>hidden2!AX3</f>
        <v>808878</v>
      </c>
      <c r="I13" s="58">
        <f>hidden2!AY3</f>
        <v>44225</v>
      </c>
      <c r="J13" s="57"/>
      <c r="K13" s="57"/>
      <c r="L13" s="57"/>
      <c r="M13" s="57"/>
      <c r="N13" s="57"/>
    </row>
    <row r="14" spans="1:14" x14ac:dyDescent="0.25">
      <c r="A14" s="57" t="str">
        <f>hidden1!A4</f>
        <v xml:space="preserve">  Белгородская область</v>
      </c>
      <c r="B14" s="58">
        <f t="shared" si="0"/>
        <v>7857476</v>
      </c>
      <c r="C14" s="58">
        <f>hidden2!AS4</f>
        <v>6403084</v>
      </c>
      <c r="D14" s="58">
        <f>hidden2!AT4</f>
        <v>1454392</v>
      </c>
      <c r="E14" s="58">
        <f>hidden2!AU4</f>
        <v>0</v>
      </c>
      <c r="F14" s="58">
        <f>hidden2!AV4</f>
        <v>0</v>
      </c>
      <c r="G14" s="58">
        <f>hidden2!AW4</f>
        <v>0</v>
      </c>
      <c r="H14" s="58">
        <f>hidden2!AX4</f>
        <v>0</v>
      </c>
      <c r="I14" s="58">
        <f>hidden2!AY4</f>
        <v>0</v>
      </c>
      <c r="J14" s="57"/>
      <c r="K14" s="57"/>
      <c r="L14" s="57"/>
      <c r="M14" s="57"/>
      <c r="N14" s="57"/>
    </row>
    <row r="15" spans="1:14" x14ac:dyDescent="0.25">
      <c r="A15" s="57" t="str">
        <f>hidden1!A5</f>
        <v xml:space="preserve">  Брянская область</v>
      </c>
      <c r="B15" s="58">
        <f t="shared" si="0"/>
        <v>10534</v>
      </c>
      <c r="C15" s="58">
        <f>hidden2!AS5</f>
        <v>3010</v>
      </c>
      <c r="D15" s="58">
        <f>hidden2!AT5</f>
        <v>7524</v>
      </c>
      <c r="E15" s="58">
        <f>hidden2!AU5</f>
        <v>0</v>
      </c>
      <c r="F15" s="58">
        <f>hidden2!AV5</f>
        <v>0</v>
      </c>
      <c r="G15" s="58">
        <f>hidden2!AW5</f>
        <v>0</v>
      </c>
      <c r="H15" s="58">
        <f>hidden2!AX5</f>
        <v>0</v>
      </c>
      <c r="I15" s="58">
        <f>hidden2!AY5</f>
        <v>0</v>
      </c>
      <c r="J15" s="57"/>
      <c r="K15" s="57"/>
      <c r="L15" s="57"/>
      <c r="M15" s="57"/>
      <c r="N15" s="57"/>
    </row>
    <row r="16" spans="1:14" x14ac:dyDescent="0.25">
      <c r="A16" s="57" t="str">
        <f>hidden1!A6</f>
        <v xml:space="preserve">  Владимирская область</v>
      </c>
      <c r="B16" s="58">
        <f t="shared" si="0"/>
        <v>41879</v>
      </c>
      <c r="C16" s="58">
        <f>hidden2!AS6</f>
        <v>1497</v>
      </c>
      <c r="D16" s="58">
        <f>hidden2!AT6</f>
        <v>40382</v>
      </c>
      <c r="E16" s="58">
        <f>hidden2!AU6</f>
        <v>40382</v>
      </c>
      <c r="F16" s="58">
        <f>hidden2!AV6</f>
        <v>0</v>
      </c>
      <c r="G16" s="58">
        <f>hidden2!AW6</f>
        <v>0</v>
      </c>
      <c r="H16" s="58">
        <f>hidden2!AX6</f>
        <v>0</v>
      </c>
      <c r="I16" s="58">
        <f>hidden2!AY6</f>
        <v>0</v>
      </c>
      <c r="J16" s="57"/>
      <c r="K16" s="57"/>
      <c r="L16" s="57"/>
      <c r="M16" s="57"/>
      <c r="N16" s="57"/>
    </row>
    <row r="17" spans="1:14" x14ac:dyDescent="0.25">
      <c r="A17" s="57" t="str">
        <f>hidden1!A7</f>
        <v xml:space="preserve">  Воронежская область</v>
      </c>
      <c r="B17" s="58">
        <f t="shared" si="0"/>
        <v>114938</v>
      </c>
      <c r="C17" s="58">
        <f>hidden2!AS7</f>
        <v>6312</v>
      </c>
      <c r="D17" s="58">
        <f>hidden2!AT7</f>
        <v>108626</v>
      </c>
      <c r="E17" s="58">
        <f>hidden2!AU7</f>
        <v>0</v>
      </c>
      <c r="F17" s="58">
        <f>hidden2!AV7</f>
        <v>0</v>
      </c>
      <c r="G17" s="58">
        <f>hidden2!AW7</f>
        <v>0</v>
      </c>
      <c r="H17" s="58">
        <f>hidden2!AX7</f>
        <v>0</v>
      </c>
      <c r="I17" s="58">
        <f>hidden2!AY7</f>
        <v>0</v>
      </c>
      <c r="J17" s="57"/>
      <c r="K17" s="57"/>
      <c r="L17" s="57"/>
      <c r="M17" s="57"/>
      <c r="N17" s="57"/>
    </row>
    <row r="18" spans="1:14" x14ac:dyDescent="0.25">
      <c r="A18" s="57" t="str">
        <f>hidden1!A8</f>
        <v xml:space="preserve">  Ивановская область</v>
      </c>
      <c r="B18" s="58">
        <f t="shared" si="0"/>
        <v>10119</v>
      </c>
      <c r="C18" s="58">
        <f>hidden2!AS8</f>
        <v>3</v>
      </c>
      <c r="D18" s="58">
        <f>hidden2!AT8</f>
        <v>10116</v>
      </c>
      <c r="E18" s="58">
        <f>hidden2!AU8</f>
        <v>10112</v>
      </c>
      <c r="F18" s="58">
        <f>hidden2!AV8</f>
        <v>0</v>
      </c>
      <c r="G18" s="58">
        <f>hidden2!AW8</f>
        <v>0</v>
      </c>
      <c r="H18" s="58">
        <f>hidden2!AX8</f>
        <v>0</v>
      </c>
      <c r="I18" s="58">
        <f>hidden2!AY8</f>
        <v>0</v>
      </c>
      <c r="J18" s="57"/>
      <c r="K18" s="57"/>
      <c r="L18" s="57"/>
      <c r="M18" s="57"/>
      <c r="N18" s="57"/>
    </row>
    <row r="19" spans="1:14" x14ac:dyDescent="0.25">
      <c r="A19" s="57" t="str">
        <f>hidden1!A9</f>
        <v xml:space="preserve">  Калужская область</v>
      </c>
      <c r="B19" s="58">
        <f t="shared" si="0"/>
        <v>69397</v>
      </c>
      <c r="C19" s="58">
        <f>hidden2!AS9</f>
        <v>15871</v>
      </c>
      <c r="D19" s="58">
        <f>hidden2!AT9</f>
        <v>53526</v>
      </c>
      <c r="E19" s="58">
        <f>hidden2!AU9</f>
        <v>0</v>
      </c>
      <c r="F19" s="58">
        <f>hidden2!AV9</f>
        <v>0</v>
      </c>
      <c r="G19" s="58">
        <f>hidden2!AW9</f>
        <v>0</v>
      </c>
      <c r="H19" s="58">
        <f>hidden2!AX9</f>
        <v>0</v>
      </c>
      <c r="I19" s="58">
        <f>hidden2!AY9</f>
        <v>0</v>
      </c>
      <c r="J19" s="57"/>
      <c r="K19" s="57"/>
      <c r="L19" s="57"/>
      <c r="M19" s="57"/>
      <c r="N19" s="57"/>
    </row>
    <row r="20" spans="1:14" x14ac:dyDescent="0.25">
      <c r="A20" s="57" t="str">
        <f>hidden1!A10</f>
        <v xml:space="preserve">  Костромская область</v>
      </c>
      <c r="B20" s="58">
        <f t="shared" si="0"/>
        <v>6408</v>
      </c>
      <c r="C20" s="58">
        <f>hidden2!AS10</f>
        <v>6</v>
      </c>
      <c r="D20" s="58">
        <f>hidden2!AT10</f>
        <v>6402</v>
      </c>
      <c r="E20" s="58">
        <f>hidden2!AU10</f>
        <v>0</v>
      </c>
      <c r="F20" s="58">
        <f>hidden2!AV10</f>
        <v>0</v>
      </c>
      <c r="G20" s="58">
        <f>hidden2!AW10</f>
        <v>0</v>
      </c>
      <c r="H20" s="58">
        <f>hidden2!AX10</f>
        <v>0</v>
      </c>
      <c r="I20" s="58">
        <f>hidden2!AY10</f>
        <v>0</v>
      </c>
      <c r="J20" s="57"/>
      <c r="K20" s="57"/>
      <c r="L20" s="57"/>
      <c r="M20" s="57"/>
      <c r="N20" s="57"/>
    </row>
    <row r="21" spans="1:14" x14ac:dyDescent="0.25">
      <c r="A21" s="57" t="str">
        <f>hidden1!A11</f>
        <v xml:space="preserve">  Курская область</v>
      </c>
      <c r="B21" s="58">
        <f t="shared" si="0"/>
        <v>3617273</v>
      </c>
      <c r="C21" s="58">
        <f>hidden2!AS11</f>
        <v>2983484</v>
      </c>
      <c r="D21" s="58">
        <f>hidden2!AT11</f>
        <v>633789</v>
      </c>
      <c r="E21" s="58">
        <f>hidden2!AU11</f>
        <v>0</v>
      </c>
      <c r="F21" s="58">
        <f>hidden2!AV11</f>
        <v>0</v>
      </c>
      <c r="G21" s="58">
        <f>hidden2!AW11</f>
        <v>0</v>
      </c>
      <c r="H21" s="58">
        <f>hidden2!AX11</f>
        <v>0</v>
      </c>
      <c r="I21" s="58">
        <f>hidden2!AY11</f>
        <v>0</v>
      </c>
      <c r="J21" s="57"/>
      <c r="K21" s="57"/>
      <c r="L21" s="57"/>
      <c r="M21" s="57"/>
      <c r="N21" s="57"/>
    </row>
    <row r="22" spans="1:14" x14ac:dyDescent="0.25">
      <c r="A22" s="57" t="str">
        <f>hidden1!A12</f>
        <v xml:space="preserve">  Липецкая область</v>
      </c>
      <c r="B22" s="58">
        <f t="shared" si="0"/>
        <v>70037</v>
      </c>
      <c r="C22" s="58">
        <f>hidden2!AS12</f>
        <v>35434</v>
      </c>
      <c r="D22" s="58">
        <f>hidden2!AT12</f>
        <v>34603</v>
      </c>
      <c r="E22" s="58">
        <f>hidden2!AU12</f>
        <v>0</v>
      </c>
      <c r="F22" s="58">
        <f>hidden2!AV12</f>
        <v>0</v>
      </c>
      <c r="G22" s="58">
        <f>hidden2!AW12</f>
        <v>0</v>
      </c>
      <c r="H22" s="58">
        <f>hidden2!AX12</f>
        <v>0</v>
      </c>
      <c r="I22" s="58">
        <f>hidden2!AY12</f>
        <v>0</v>
      </c>
      <c r="J22" s="57"/>
      <c r="K22" s="57"/>
      <c r="L22" s="57"/>
      <c r="M22" s="57"/>
      <c r="N22" s="57"/>
    </row>
    <row r="23" spans="1:14" x14ac:dyDescent="0.25">
      <c r="A23" s="57" t="str">
        <f>hidden1!A13</f>
        <v xml:space="preserve">  Московская область</v>
      </c>
      <c r="B23" s="58">
        <f t="shared" si="0"/>
        <v>285367</v>
      </c>
      <c r="C23" s="58">
        <f>hidden2!AS13</f>
        <v>7984</v>
      </c>
      <c r="D23" s="58">
        <f>hidden2!AT13</f>
        <v>277383</v>
      </c>
      <c r="E23" s="58">
        <f>hidden2!AU13</f>
        <v>0</v>
      </c>
      <c r="F23" s="58">
        <f>hidden2!AV13</f>
        <v>0</v>
      </c>
      <c r="G23" s="58">
        <f>hidden2!AW13</f>
        <v>0</v>
      </c>
      <c r="H23" s="58">
        <f>hidden2!AX13</f>
        <v>0</v>
      </c>
      <c r="I23" s="58">
        <f>hidden2!AY13</f>
        <v>0</v>
      </c>
      <c r="J23" s="57"/>
      <c r="K23" s="57"/>
      <c r="L23" s="57"/>
      <c r="M23" s="57"/>
      <c r="N23" s="57"/>
    </row>
    <row r="24" spans="1:14" x14ac:dyDescent="0.25">
      <c r="A24" s="57" t="str">
        <f>hidden1!A14</f>
        <v xml:space="preserve">  Орловская область</v>
      </c>
      <c r="B24" s="58">
        <f t="shared" si="0"/>
        <v>4159</v>
      </c>
      <c r="C24" s="58">
        <f>hidden2!AS14</f>
        <v>158</v>
      </c>
      <c r="D24" s="58">
        <f>hidden2!AT14</f>
        <v>4001</v>
      </c>
      <c r="E24" s="58">
        <f>hidden2!AU14</f>
        <v>0</v>
      </c>
      <c r="F24" s="58">
        <f>hidden2!AV14</f>
        <v>0</v>
      </c>
      <c r="G24" s="58">
        <f>hidden2!AW14</f>
        <v>0</v>
      </c>
      <c r="H24" s="58">
        <f>hidden2!AX14</f>
        <v>0</v>
      </c>
      <c r="I24" s="58">
        <f>hidden2!AY14</f>
        <v>0</v>
      </c>
      <c r="J24" s="57"/>
      <c r="K24" s="57"/>
      <c r="L24" s="57"/>
      <c r="M24" s="57"/>
      <c r="N24" s="57"/>
    </row>
    <row r="25" spans="1:14" x14ac:dyDescent="0.25">
      <c r="A25" s="57" t="str">
        <f>hidden1!A15</f>
        <v xml:space="preserve">  Рязанская область</v>
      </c>
      <c r="B25" s="58">
        <f t="shared" si="0"/>
        <v>41017</v>
      </c>
      <c r="C25" s="58">
        <f>hidden2!AS15</f>
        <v>-410</v>
      </c>
      <c r="D25" s="58">
        <f>hidden2!AT15</f>
        <v>41427</v>
      </c>
      <c r="E25" s="58">
        <f>hidden2!AU15</f>
        <v>0</v>
      </c>
      <c r="F25" s="58">
        <f>hidden2!AV15</f>
        <v>0</v>
      </c>
      <c r="G25" s="58">
        <f>hidden2!AW15</f>
        <v>0</v>
      </c>
      <c r="H25" s="58">
        <f>hidden2!AX15</f>
        <v>0</v>
      </c>
      <c r="I25" s="58">
        <f>hidden2!AY15</f>
        <v>0</v>
      </c>
      <c r="J25" s="57"/>
      <c r="K25" s="57"/>
      <c r="L25" s="57"/>
      <c r="M25" s="57"/>
      <c r="N25" s="57"/>
    </row>
    <row r="26" spans="1:14" x14ac:dyDescent="0.25">
      <c r="A26" s="57" t="str">
        <f>hidden1!A16</f>
        <v xml:space="preserve">  Смоленская область</v>
      </c>
      <c r="B26" s="58">
        <f t="shared" si="0"/>
        <v>13582</v>
      </c>
      <c r="C26" s="58">
        <f>hidden2!AS16</f>
        <v>0</v>
      </c>
      <c r="D26" s="58">
        <f>hidden2!AT16</f>
        <v>13582</v>
      </c>
      <c r="E26" s="58">
        <f>hidden2!AU16</f>
        <v>13582</v>
      </c>
      <c r="F26" s="58">
        <f>hidden2!AV16</f>
        <v>0</v>
      </c>
      <c r="G26" s="58">
        <f>hidden2!AW16</f>
        <v>0</v>
      </c>
      <c r="H26" s="58">
        <f>hidden2!AX16</f>
        <v>0</v>
      </c>
      <c r="I26" s="58">
        <f>hidden2!AY16</f>
        <v>0</v>
      </c>
      <c r="J26" s="57"/>
      <c r="K26" s="57"/>
      <c r="L26" s="57"/>
      <c r="M26" s="57"/>
      <c r="N26" s="57"/>
    </row>
    <row r="27" spans="1:14" x14ac:dyDescent="0.25">
      <c r="A27" s="57" t="str">
        <f>hidden1!A17</f>
        <v xml:space="preserve">  Тамбовская область</v>
      </c>
      <c r="B27" s="58">
        <f t="shared" si="0"/>
        <v>17829</v>
      </c>
      <c r="C27" s="58">
        <f>hidden2!AS17</f>
        <v>31</v>
      </c>
      <c r="D27" s="58">
        <f>hidden2!AT17</f>
        <v>17798</v>
      </c>
      <c r="E27" s="58">
        <f>hidden2!AU17</f>
        <v>0</v>
      </c>
      <c r="F27" s="58">
        <f>hidden2!AV17</f>
        <v>0</v>
      </c>
      <c r="G27" s="58">
        <f>hidden2!AW17</f>
        <v>0</v>
      </c>
      <c r="H27" s="58">
        <f>hidden2!AX17</f>
        <v>0</v>
      </c>
      <c r="I27" s="58">
        <f>hidden2!AY17</f>
        <v>0</v>
      </c>
      <c r="J27" s="57"/>
      <c r="K27" s="57"/>
      <c r="L27" s="57"/>
      <c r="M27" s="57"/>
      <c r="N27" s="57"/>
    </row>
    <row r="28" spans="1:14" x14ac:dyDescent="0.25">
      <c r="A28" s="57" t="str">
        <f>hidden1!A18</f>
        <v xml:space="preserve">  Тверская область</v>
      </c>
      <c r="B28" s="58">
        <f t="shared" si="0"/>
        <v>44434</v>
      </c>
      <c r="C28" s="58">
        <f>hidden2!AS18</f>
        <v>1846</v>
      </c>
      <c r="D28" s="58">
        <f>hidden2!AT18</f>
        <v>42588</v>
      </c>
      <c r="E28" s="58">
        <f>hidden2!AU18</f>
        <v>0</v>
      </c>
      <c r="F28" s="58">
        <f>hidden2!AV18</f>
        <v>0</v>
      </c>
      <c r="G28" s="58">
        <f>hidden2!AW18</f>
        <v>0</v>
      </c>
      <c r="H28" s="58">
        <f>hidden2!AX18</f>
        <v>0</v>
      </c>
      <c r="I28" s="58">
        <f>hidden2!AY18</f>
        <v>0</v>
      </c>
      <c r="J28" s="57"/>
      <c r="K28" s="57"/>
      <c r="L28" s="57"/>
      <c r="M28" s="57"/>
      <c r="N28" s="57"/>
    </row>
    <row r="29" spans="1:14" x14ac:dyDescent="0.25">
      <c r="A29" s="57" t="str">
        <f>hidden1!A19</f>
        <v xml:space="preserve">  Тульская область</v>
      </c>
      <c r="B29" s="58">
        <f t="shared" si="0"/>
        <v>132137</v>
      </c>
      <c r="C29" s="58">
        <f>hidden2!AS19</f>
        <v>38557</v>
      </c>
      <c r="D29" s="58">
        <f>hidden2!AT19</f>
        <v>93580</v>
      </c>
      <c r="E29" s="58">
        <f>hidden2!AU19</f>
        <v>0</v>
      </c>
      <c r="F29" s="58">
        <f>hidden2!AV19</f>
        <v>0</v>
      </c>
      <c r="G29" s="58">
        <f>hidden2!AW19</f>
        <v>0</v>
      </c>
      <c r="H29" s="58">
        <f>hidden2!AX19</f>
        <v>0</v>
      </c>
      <c r="I29" s="58">
        <f>hidden2!AY19</f>
        <v>0</v>
      </c>
      <c r="J29" s="57"/>
      <c r="K29" s="57"/>
      <c r="L29" s="57"/>
      <c r="M29" s="57"/>
      <c r="N29" s="57"/>
    </row>
    <row r="30" spans="1:14" x14ac:dyDescent="0.25">
      <c r="A30" s="57" t="str">
        <f>hidden1!A20</f>
        <v xml:space="preserve">  Ярославская область</v>
      </c>
      <c r="B30" s="58">
        <f t="shared" si="0"/>
        <v>9512</v>
      </c>
      <c r="C30" s="58">
        <f>hidden2!AS20</f>
        <v>29</v>
      </c>
      <c r="D30" s="58">
        <f>hidden2!AT20</f>
        <v>9483</v>
      </c>
      <c r="E30" s="58">
        <f>hidden2!AU20</f>
        <v>8705</v>
      </c>
      <c r="F30" s="58">
        <f>hidden2!AV20</f>
        <v>0</v>
      </c>
      <c r="G30" s="58">
        <f>hidden2!AW20</f>
        <v>0</v>
      </c>
      <c r="H30" s="58">
        <f>hidden2!AX20</f>
        <v>0</v>
      </c>
      <c r="I30" s="58">
        <f>hidden2!AY20</f>
        <v>0</v>
      </c>
      <c r="J30" s="57"/>
      <c r="K30" s="57"/>
      <c r="L30" s="57"/>
      <c r="M30" s="57"/>
      <c r="N30" s="57"/>
    </row>
    <row r="31" spans="1:14" x14ac:dyDescent="0.25">
      <c r="A31" s="57" t="str">
        <f>hidden1!A21</f>
        <v xml:space="preserve">  город Москва</v>
      </c>
      <c r="B31" s="58">
        <f t="shared" si="0"/>
        <v>275730499</v>
      </c>
      <c r="C31" s="58">
        <f>hidden2!AS21</f>
        <v>275791066</v>
      </c>
      <c r="D31" s="58">
        <f>hidden2!AT21</f>
        <v>-60567</v>
      </c>
      <c r="E31" s="58">
        <f>hidden2!AU21</f>
        <v>0</v>
      </c>
      <c r="F31" s="58">
        <f>hidden2!AV21</f>
        <v>275832396</v>
      </c>
      <c r="G31" s="58">
        <f>hidden2!AW21</f>
        <v>274979293</v>
      </c>
      <c r="H31" s="58">
        <f>hidden2!AX21</f>
        <v>808878</v>
      </c>
      <c r="I31" s="58">
        <f>hidden2!AY21</f>
        <v>44225</v>
      </c>
      <c r="J31" s="57"/>
      <c r="K31" s="57"/>
      <c r="L31" s="57"/>
      <c r="M31" s="57"/>
      <c r="N31" s="57"/>
    </row>
    <row r="32" spans="1:14" x14ac:dyDescent="0.25">
      <c r="A32" s="57" t="str">
        <f>hidden1!A22</f>
        <v xml:space="preserve"> СЕВЕРО-ЗАПАДНЫЙ ФЕДЕРАЛЬНЫЙ ОКРУГ</v>
      </c>
      <c r="B32" s="58">
        <f t="shared" si="0"/>
        <v>270356653</v>
      </c>
      <c r="C32" s="58">
        <f>hidden2!AS22</f>
        <v>266206068</v>
      </c>
      <c r="D32" s="58">
        <f>hidden2!AT22</f>
        <v>4150585</v>
      </c>
      <c r="E32" s="58">
        <f>hidden2!AU22</f>
        <v>0</v>
      </c>
      <c r="F32" s="58">
        <f>hidden2!AV22</f>
        <v>257606681</v>
      </c>
      <c r="G32" s="58">
        <f>hidden2!AW22</f>
        <v>106103597</v>
      </c>
      <c r="H32" s="58">
        <f>hidden2!AX22</f>
        <v>151490054</v>
      </c>
      <c r="I32" s="58">
        <f>hidden2!AY22</f>
        <v>13030</v>
      </c>
      <c r="J32" s="57"/>
      <c r="K32" s="57"/>
      <c r="L32" s="57"/>
      <c r="M32" s="57"/>
      <c r="N32" s="57"/>
    </row>
    <row r="33" spans="1:14" x14ac:dyDescent="0.25">
      <c r="A33" s="57" t="str">
        <f>hidden1!A23</f>
        <v xml:space="preserve">  Республика Карелия</v>
      </c>
      <c r="B33" s="58">
        <f t="shared" si="0"/>
        <v>2728631</v>
      </c>
      <c r="C33" s="58">
        <f>hidden2!AS23</f>
        <v>1912923</v>
      </c>
      <c r="D33" s="58">
        <f>hidden2!AT23</f>
        <v>815708</v>
      </c>
      <c r="E33" s="58">
        <f>hidden2!AU23</f>
        <v>0</v>
      </c>
      <c r="F33" s="58">
        <f>hidden2!AV23</f>
        <v>0</v>
      </c>
      <c r="G33" s="58">
        <f>hidden2!AW23</f>
        <v>0</v>
      </c>
      <c r="H33" s="58">
        <f>hidden2!AX23</f>
        <v>0</v>
      </c>
      <c r="I33" s="58">
        <f>hidden2!AY23</f>
        <v>0</v>
      </c>
      <c r="J33" s="57"/>
      <c r="K33" s="57"/>
      <c r="L33" s="57"/>
      <c r="M33" s="57"/>
      <c r="N33" s="57"/>
    </row>
    <row r="34" spans="1:14" x14ac:dyDescent="0.25">
      <c r="A34" s="57" t="str">
        <f>hidden1!A24</f>
        <v xml:space="preserve">  Республика Коми</v>
      </c>
      <c r="B34" s="58">
        <f t="shared" si="0"/>
        <v>77016927</v>
      </c>
      <c r="C34" s="58">
        <f>hidden2!AS24</f>
        <v>76707757</v>
      </c>
      <c r="D34" s="58">
        <f>hidden2!AT24</f>
        <v>309170</v>
      </c>
      <c r="E34" s="58">
        <f>hidden2!AU24</f>
        <v>0</v>
      </c>
      <c r="F34" s="58">
        <f>hidden2!AV24</f>
        <v>75930557</v>
      </c>
      <c r="G34" s="58">
        <f>hidden2!AW24</f>
        <v>75904879</v>
      </c>
      <c r="H34" s="58">
        <f>hidden2!AX24</f>
        <v>25678</v>
      </c>
      <c r="I34" s="58">
        <f>hidden2!AY24</f>
        <v>0</v>
      </c>
      <c r="J34" s="57"/>
      <c r="K34" s="57"/>
      <c r="L34" s="57"/>
      <c r="M34" s="57"/>
      <c r="N34" s="57"/>
    </row>
    <row r="35" spans="1:14" x14ac:dyDescent="0.25">
      <c r="A35" s="57" t="str">
        <f>hidden1!A25</f>
        <v xml:space="preserve">  Архангельская область</v>
      </c>
      <c r="B35" s="58">
        <f t="shared" si="0"/>
        <v>1456011</v>
      </c>
      <c r="C35" s="58">
        <f>hidden2!AS25</f>
        <v>17496</v>
      </c>
      <c r="D35" s="58">
        <f>hidden2!AT25</f>
        <v>1438515</v>
      </c>
      <c r="E35" s="58">
        <f>hidden2!AU25</f>
        <v>0</v>
      </c>
      <c r="F35" s="58">
        <f>hidden2!AV25</f>
        <v>0</v>
      </c>
      <c r="G35" s="58">
        <f>hidden2!AW25</f>
        <v>0</v>
      </c>
      <c r="H35" s="58">
        <f>hidden2!AX25</f>
        <v>0</v>
      </c>
      <c r="I35" s="58">
        <f>hidden2!AY25</f>
        <v>0</v>
      </c>
      <c r="J35" s="57"/>
      <c r="K35" s="57"/>
      <c r="L35" s="57"/>
      <c r="M35" s="57"/>
      <c r="N35" s="57"/>
    </row>
    <row r="36" spans="1:14" x14ac:dyDescent="0.25">
      <c r="A36" s="57" t="str">
        <f>hidden1!A26</f>
        <v xml:space="preserve">  Вологодская область</v>
      </c>
      <c r="B36" s="58">
        <f t="shared" si="0"/>
        <v>18635</v>
      </c>
      <c r="C36" s="58">
        <f>hidden2!AS26</f>
        <v>81</v>
      </c>
      <c r="D36" s="58">
        <f>hidden2!AT26</f>
        <v>18554</v>
      </c>
      <c r="E36" s="58">
        <f>hidden2!AU26</f>
        <v>0</v>
      </c>
      <c r="F36" s="58">
        <f>hidden2!AV26</f>
        <v>0</v>
      </c>
      <c r="G36" s="58">
        <f>hidden2!AW26</f>
        <v>0</v>
      </c>
      <c r="H36" s="58">
        <f>hidden2!AX26</f>
        <v>0</v>
      </c>
      <c r="I36" s="58">
        <f>hidden2!AY26</f>
        <v>0</v>
      </c>
      <c r="J36" s="57"/>
      <c r="K36" s="57"/>
      <c r="L36" s="57"/>
      <c r="M36" s="57"/>
      <c r="N36" s="57"/>
    </row>
    <row r="37" spans="1:14" x14ac:dyDescent="0.25">
      <c r="A37" s="57" t="str">
        <f>hidden1!A27</f>
        <v xml:space="preserve">  Калининградская область</v>
      </c>
      <c r="B37" s="58">
        <f t="shared" si="0"/>
        <v>1177853</v>
      </c>
      <c r="C37" s="58">
        <f>hidden2!AS27</f>
        <v>1135778</v>
      </c>
      <c r="D37" s="58">
        <f>hidden2!AT27</f>
        <v>42075</v>
      </c>
      <c r="E37" s="58">
        <f>hidden2!AU27</f>
        <v>0</v>
      </c>
      <c r="F37" s="58">
        <f>hidden2!AV27</f>
        <v>1052721</v>
      </c>
      <c r="G37" s="58">
        <f>hidden2!AW27</f>
        <v>1052721</v>
      </c>
      <c r="H37" s="58">
        <f>hidden2!AX27</f>
        <v>0</v>
      </c>
      <c r="I37" s="58">
        <f>hidden2!AY27</f>
        <v>0</v>
      </c>
      <c r="J37" s="57"/>
      <c r="K37" s="57"/>
      <c r="L37" s="57"/>
      <c r="M37" s="57"/>
      <c r="N37" s="57"/>
    </row>
    <row r="38" spans="1:14" x14ac:dyDescent="0.25">
      <c r="A38" s="57" t="str">
        <f>hidden1!A28</f>
        <v xml:space="preserve">  Ленинградская область</v>
      </c>
      <c r="B38" s="58">
        <f t="shared" si="0"/>
        <v>329846</v>
      </c>
      <c r="C38" s="58">
        <f>hidden2!AS28</f>
        <v>7704</v>
      </c>
      <c r="D38" s="58">
        <f>hidden2!AT28</f>
        <v>322142</v>
      </c>
      <c r="E38" s="58">
        <f>hidden2!AU28</f>
        <v>0</v>
      </c>
      <c r="F38" s="58">
        <f>hidden2!AV28</f>
        <v>0</v>
      </c>
      <c r="G38" s="58">
        <f>hidden2!AW28</f>
        <v>0</v>
      </c>
      <c r="H38" s="58">
        <f>hidden2!AX28</f>
        <v>0</v>
      </c>
      <c r="I38" s="58">
        <f>hidden2!AY28</f>
        <v>0</v>
      </c>
      <c r="J38" s="57"/>
      <c r="K38" s="57"/>
      <c r="L38" s="57"/>
      <c r="M38" s="57"/>
      <c r="N38" s="57"/>
    </row>
    <row r="39" spans="1:14" x14ac:dyDescent="0.25">
      <c r="A39" s="57" t="str">
        <f>hidden1!A29</f>
        <v xml:space="preserve">  Мурманская область</v>
      </c>
      <c r="B39" s="58">
        <f t="shared" si="0"/>
        <v>6977544</v>
      </c>
      <c r="C39" s="58">
        <f>hidden2!AS29</f>
        <v>5796852</v>
      </c>
      <c r="D39" s="58">
        <f>hidden2!AT29</f>
        <v>1180692</v>
      </c>
      <c r="E39" s="58">
        <f>hidden2!AU29</f>
        <v>0</v>
      </c>
      <c r="F39" s="58">
        <f>hidden2!AV29</f>
        <v>0</v>
      </c>
      <c r="G39" s="58">
        <f>hidden2!AW29</f>
        <v>0</v>
      </c>
      <c r="H39" s="58">
        <f>hidden2!AX29</f>
        <v>0</v>
      </c>
      <c r="I39" s="58">
        <f>hidden2!AY29</f>
        <v>0</v>
      </c>
      <c r="J39" s="57"/>
      <c r="K39" s="57"/>
      <c r="L39" s="57"/>
      <c r="M39" s="57"/>
      <c r="N39" s="57"/>
    </row>
    <row r="40" spans="1:14" x14ac:dyDescent="0.25">
      <c r="A40" s="57" t="str">
        <f>hidden1!A30</f>
        <v xml:space="preserve">  Новгородская область</v>
      </c>
      <c r="B40" s="58">
        <f t="shared" si="0"/>
        <v>16674</v>
      </c>
      <c r="C40" s="58">
        <f>hidden2!AS30</f>
        <v>3956</v>
      </c>
      <c r="D40" s="58">
        <f>hidden2!AT30</f>
        <v>12718</v>
      </c>
      <c r="E40" s="58">
        <f>hidden2!AU30</f>
        <v>0</v>
      </c>
      <c r="F40" s="58">
        <f>hidden2!AV30</f>
        <v>0</v>
      </c>
      <c r="G40" s="58">
        <f>hidden2!AW30</f>
        <v>0</v>
      </c>
      <c r="H40" s="58">
        <f>hidden2!AX30</f>
        <v>0</v>
      </c>
      <c r="I40" s="58">
        <f>hidden2!AY30</f>
        <v>0</v>
      </c>
      <c r="J40" s="57"/>
      <c r="K40" s="57"/>
      <c r="L40" s="57"/>
      <c r="M40" s="57"/>
      <c r="N40" s="57"/>
    </row>
    <row r="41" spans="1:14" x14ac:dyDescent="0.25">
      <c r="A41" s="57" t="str">
        <f>hidden1!A31</f>
        <v xml:space="preserve">  Псковская область</v>
      </c>
      <c r="B41" s="58">
        <f t="shared" si="0"/>
        <v>8889</v>
      </c>
      <c r="C41" s="58">
        <f>hidden2!AS31</f>
        <v>120</v>
      </c>
      <c r="D41" s="58">
        <f>hidden2!AT31</f>
        <v>8769</v>
      </c>
      <c r="E41" s="58">
        <f>hidden2!AU31</f>
        <v>0</v>
      </c>
      <c r="F41" s="58">
        <f>hidden2!AV31</f>
        <v>0</v>
      </c>
      <c r="G41" s="58">
        <f>hidden2!AW31</f>
        <v>0</v>
      </c>
      <c r="H41" s="58">
        <f>hidden2!AX31</f>
        <v>0</v>
      </c>
      <c r="I41" s="58">
        <f>hidden2!AY31</f>
        <v>0</v>
      </c>
      <c r="J41" s="57"/>
      <c r="K41" s="57"/>
      <c r="L41" s="57"/>
      <c r="M41" s="57"/>
      <c r="N41" s="57"/>
    </row>
    <row r="42" spans="1:14" x14ac:dyDescent="0.25">
      <c r="A42" s="57" t="str">
        <f>hidden1!A32</f>
        <v xml:space="preserve">  город Санкт-Петербург</v>
      </c>
      <c r="B42" s="58">
        <f t="shared" si="0"/>
        <v>160574239</v>
      </c>
      <c r="C42" s="58">
        <f>hidden2!AS32</f>
        <v>160574241</v>
      </c>
      <c r="D42" s="58">
        <f>hidden2!AT32</f>
        <v>-2</v>
      </c>
      <c r="E42" s="58">
        <f>hidden2!AU32</f>
        <v>0</v>
      </c>
      <c r="F42" s="58">
        <f>hidden2!AV32</f>
        <v>160574243</v>
      </c>
      <c r="G42" s="58">
        <f>hidden2!AW32</f>
        <v>9119862</v>
      </c>
      <c r="H42" s="58">
        <f>hidden2!AX32</f>
        <v>151454381</v>
      </c>
      <c r="I42" s="58">
        <f>hidden2!AY32</f>
        <v>0</v>
      </c>
      <c r="J42" s="57"/>
      <c r="K42" s="57"/>
      <c r="L42" s="57"/>
      <c r="M42" s="57"/>
      <c r="N42" s="57"/>
    </row>
    <row r="43" spans="1:14" x14ac:dyDescent="0.25">
      <c r="A43" s="57" t="str">
        <f>hidden1!A33</f>
        <v xml:space="preserve">  Ненецкий автономный округ</v>
      </c>
      <c r="B43" s="58">
        <f t="shared" si="0"/>
        <v>20051404</v>
      </c>
      <c r="C43" s="58">
        <f>hidden2!AS33</f>
        <v>20049160</v>
      </c>
      <c r="D43" s="58">
        <f>hidden2!AT33</f>
        <v>2244</v>
      </c>
      <c r="E43" s="58">
        <f>hidden2!AU33</f>
        <v>0</v>
      </c>
      <c r="F43" s="58">
        <f>hidden2!AV33</f>
        <v>20049160</v>
      </c>
      <c r="G43" s="58">
        <f>hidden2!AW33</f>
        <v>20026135</v>
      </c>
      <c r="H43" s="58">
        <f>hidden2!AX33</f>
        <v>9995</v>
      </c>
      <c r="I43" s="58">
        <f>hidden2!AY33</f>
        <v>13030</v>
      </c>
      <c r="J43" s="57"/>
      <c r="K43" s="57"/>
      <c r="L43" s="57"/>
      <c r="M43" s="57"/>
      <c r="N43" s="57"/>
    </row>
    <row r="44" spans="1:14" x14ac:dyDescent="0.25">
      <c r="A44" s="57" t="str">
        <f>hidden1!A34</f>
        <v xml:space="preserve"> СЕВЕРО-КАВКАЗСКИЙ ФЕДЕРАЛЬНЫЙ ОКРУГ</v>
      </c>
      <c r="B44" s="58">
        <f t="shared" si="0"/>
        <v>1819610</v>
      </c>
      <c r="C44" s="58">
        <f>hidden2!AS34</f>
        <v>1747011</v>
      </c>
      <c r="D44" s="58">
        <f>hidden2!AT34</f>
        <v>72599</v>
      </c>
      <c r="E44" s="58">
        <f>hidden2!AU34</f>
        <v>0</v>
      </c>
      <c r="F44" s="58">
        <f>hidden2!AV34</f>
        <v>1629233</v>
      </c>
      <c r="G44" s="58">
        <f>hidden2!AW34</f>
        <v>1614612</v>
      </c>
      <c r="H44" s="58">
        <f>hidden2!AX34</f>
        <v>12227</v>
      </c>
      <c r="I44" s="58">
        <f>hidden2!AY34</f>
        <v>2394</v>
      </c>
      <c r="J44" s="57"/>
      <c r="K44" s="57"/>
      <c r="L44" s="57"/>
      <c r="M44" s="57"/>
      <c r="N44" s="57"/>
    </row>
    <row r="45" spans="1:14" x14ac:dyDescent="0.25">
      <c r="A45" s="57" t="str">
        <f>hidden1!A35</f>
        <v xml:space="preserve">  Республика Дагестан</v>
      </c>
      <c r="B45" s="58">
        <f t="shared" si="0"/>
        <v>161066</v>
      </c>
      <c r="C45" s="58">
        <f>hidden2!AS35</f>
        <v>155544</v>
      </c>
      <c r="D45" s="58">
        <f>hidden2!AT35</f>
        <v>5522</v>
      </c>
      <c r="E45" s="58">
        <f>hidden2!AU35</f>
        <v>0</v>
      </c>
      <c r="F45" s="58">
        <f>hidden2!AV35</f>
        <v>154785</v>
      </c>
      <c r="G45" s="58">
        <f>hidden2!AW35</f>
        <v>140164</v>
      </c>
      <c r="H45" s="58">
        <f>hidden2!AX35</f>
        <v>12227</v>
      </c>
      <c r="I45" s="58">
        <f>hidden2!AY35</f>
        <v>2394</v>
      </c>
      <c r="J45" s="57"/>
      <c r="K45" s="57"/>
      <c r="L45" s="57"/>
      <c r="M45" s="57"/>
      <c r="N45" s="57"/>
    </row>
    <row r="46" spans="1:14" x14ac:dyDescent="0.25">
      <c r="A46" s="57" t="str">
        <f>hidden1!A36</f>
        <v xml:space="preserve">  Республика Ингушетия</v>
      </c>
      <c r="B46" s="58">
        <f t="shared" si="0"/>
        <v>1859</v>
      </c>
      <c r="C46" s="58">
        <f>hidden2!AS36</f>
        <v>2039</v>
      </c>
      <c r="D46" s="58">
        <f>hidden2!AT36</f>
        <v>-180</v>
      </c>
      <c r="E46" s="58">
        <f>hidden2!AU36</f>
        <v>0</v>
      </c>
      <c r="F46" s="58">
        <f>hidden2!AV36</f>
        <v>2039</v>
      </c>
      <c r="G46" s="58">
        <f>hidden2!AW36</f>
        <v>2039</v>
      </c>
      <c r="H46" s="58">
        <f>hidden2!AX36</f>
        <v>0</v>
      </c>
      <c r="I46" s="58">
        <f>hidden2!AY36</f>
        <v>0</v>
      </c>
      <c r="J46" s="57"/>
      <c r="K46" s="57"/>
      <c r="L46" s="57"/>
      <c r="M46" s="57"/>
      <c r="N46" s="57"/>
    </row>
    <row r="47" spans="1:14" x14ac:dyDescent="0.25">
      <c r="A47" s="57" t="str">
        <f>hidden1!A37</f>
        <v xml:space="preserve">  Кабардино-Балкарская Республика</v>
      </c>
      <c r="B47" s="58">
        <f t="shared" si="0"/>
        <v>4350</v>
      </c>
      <c r="C47" s="58">
        <f>hidden2!AS37</f>
        <v>1148</v>
      </c>
      <c r="D47" s="58">
        <f>hidden2!AT37</f>
        <v>3202</v>
      </c>
      <c r="E47" s="58">
        <f>hidden2!AU37</f>
        <v>0</v>
      </c>
      <c r="F47" s="58">
        <f>hidden2!AV37</f>
        <v>1009</v>
      </c>
      <c r="G47" s="58">
        <f>hidden2!AW37</f>
        <v>1009</v>
      </c>
      <c r="H47" s="58">
        <f>hidden2!AX37</f>
        <v>0</v>
      </c>
      <c r="I47" s="58">
        <f>hidden2!AY37</f>
        <v>0</v>
      </c>
      <c r="J47" s="57"/>
      <c r="K47" s="57"/>
      <c r="L47" s="57"/>
      <c r="M47" s="57"/>
      <c r="N47" s="57"/>
    </row>
    <row r="48" spans="1:14" x14ac:dyDescent="0.25">
      <c r="A48" s="57" t="str">
        <f>hidden1!A38</f>
        <v xml:space="preserve">  Карачаево-Черкесская Республика</v>
      </c>
      <c r="B48" s="58">
        <f t="shared" si="0"/>
        <v>139758</v>
      </c>
      <c r="C48" s="58">
        <f>hidden2!AS38</f>
        <v>109834</v>
      </c>
      <c r="D48" s="58">
        <f>hidden2!AT38</f>
        <v>29924</v>
      </c>
      <c r="E48" s="58">
        <f>hidden2!AU38</f>
        <v>0</v>
      </c>
      <c r="F48" s="58">
        <f>hidden2!AV38</f>
        <v>0</v>
      </c>
      <c r="G48" s="58">
        <f>hidden2!AW38</f>
        <v>0</v>
      </c>
      <c r="H48" s="58">
        <f>hidden2!AX38</f>
        <v>0</v>
      </c>
      <c r="I48" s="58">
        <f>hidden2!AY38</f>
        <v>0</v>
      </c>
      <c r="J48" s="57"/>
      <c r="K48" s="57"/>
      <c r="L48" s="57"/>
      <c r="M48" s="57"/>
      <c r="N48" s="57"/>
    </row>
    <row r="49" spans="1:14" x14ac:dyDescent="0.25">
      <c r="A49" s="57" t="str">
        <f>hidden1!A39</f>
        <v xml:space="preserve">  Республика Северная Осетия-Алания</v>
      </c>
      <c r="B49" s="58">
        <f t="shared" si="0"/>
        <v>15153</v>
      </c>
      <c r="C49" s="58">
        <f>hidden2!AS39</f>
        <v>753</v>
      </c>
      <c r="D49" s="58">
        <f>hidden2!AT39</f>
        <v>14400</v>
      </c>
      <c r="E49" s="58">
        <f>hidden2!AU39</f>
        <v>0</v>
      </c>
      <c r="F49" s="58">
        <f>hidden2!AV39</f>
        <v>670</v>
      </c>
      <c r="G49" s="58">
        <f>hidden2!AW39</f>
        <v>670</v>
      </c>
      <c r="H49" s="58">
        <f>hidden2!AX39</f>
        <v>0</v>
      </c>
      <c r="I49" s="58">
        <f>hidden2!AY39</f>
        <v>0</v>
      </c>
      <c r="J49" s="57"/>
      <c r="K49" s="57"/>
      <c r="L49" s="57"/>
      <c r="M49" s="57"/>
      <c r="N49" s="57"/>
    </row>
    <row r="50" spans="1:14" x14ac:dyDescent="0.25">
      <c r="A50" s="57" t="str">
        <f>hidden1!A40</f>
        <v xml:space="preserve">  Чеченская Республика</v>
      </c>
      <c r="B50" s="58">
        <f t="shared" si="0"/>
        <v>2258</v>
      </c>
      <c r="C50" s="58">
        <f>hidden2!AS40</f>
        <v>1</v>
      </c>
      <c r="D50" s="58">
        <f>hidden2!AT40</f>
        <v>2257</v>
      </c>
      <c r="E50" s="58">
        <f>hidden2!AU40</f>
        <v>0</v>
      </c>
      <c r="F50" s="58">
        <f>hidden2!AV40</f>
        <v>0</v>
      </c>
      <c r="G50" s="58">
        <f>hidden2!AW40</f>
        <v>0</v>
      </c>
      <c r="H50" s="58">
        <f>hidden2!AX40</f>
        <v>0</v>
      </c>
      <c r="I50" s="58">
        <f>hidden2!AY40</f>
        <v>0</v>
      </c>
      <c r="J50" s="57"/>
      <c r="K50" s="57"/>
      <c r="L50" s="57"/>
      <c r="M50" s="57"/>
      <c r="N50" s="57"/>
    </row>
    <row r="51" spans="1:14" x14ac:dyDescent="0.25">
      <c r="A51" s="57" t="str">
        <f>hidden1!A41</f>
        <v xml:space="preserve">  Ставропольский край</v>
      </c>
      <c r="B51" s="58">
        <f t="shared" si="0"/>
        <v>1495166</v>
      </c>
      <c r="C51" s="58">
        <f>hidden2!AS41</f>
        <v>1477692</v>
      </c>
      <c r="D51" s="58">
        <f>hidden2!AT41</f>
        <v>17474</v>
      </c>
      <c r="E51" s="58">
        <f>hidden2!AU41</f>
        <v>0</v>
      </c>
      <c r="F51" s="58">
        <f>hidden2!AV41</f>
        <v>1470730</v>
      </c>
      <c r="G51" s="58">
        <f>hidden2!AW41</f>
        <v>1470730</v>
      </c>
      <c r="H51" s="58">
        <f>hidden2!AX41</f>
        <v>0</v>
      </c>
      <c r="I51" s="58">
        <f>hidden2!AY41</f>
        <v>0</v>
      </c>
      <c r="J51" s="57"/>
      <c r="K51" s="57"/>
      <c r="L51" s="57"/>
      <c r="M51" s="57"/>
      <c r="N51" s="57"/>
    </row>
    <row r="52" spans="1:14" x14ac:dyDescent="0.25">
      <c r="A52" s="57" t="str">
        <f>hidden1!A42</f>
        <v xml:space="preserve"> ЮЖНЫЙ ФЕДЕРАЛЬНЫЙ ОКРУГ</v>
      </c>
      <c r="B52" s="58">
        <f t="shared" si="0"/>
        <v>36770663</v>
      </c>
      <c r="C52" s="58">
        <f>hidden2!AS42</f>
        <v>35747676</v>
      </c>
      <c r="D52" s="58">
        <f>hidden2!AT42</f>
        <v>1022987</v>
      </c>
      <c r="E52" s="58">
        <f>hidden2!AU42</f>
        <v>7031</v>
      </c>
      <c r="F52" s="58">
        <f>hidden2!AV42</f>
        <v>35582857</v>
      </c>
      <c r="G52" s="58">
        <f>hidden2!AW42</f>
        <v>12628422</v>
      </c>
      <c r="H52" s="58">
        <f>hidden2!AX42</f>
        <v>6992212</v>
      </c>
      <c r="I52" s="58">
        <f>hidden2!AY42</f>
        <v>15962223</v>
      </c>
      <c r="J52" s="57"/>
      <c r="K52" s="57"/>
      <c r="L52" s="57"/>
      <c r="M52" s="57"/>
      <c r="N52" s="57"/>
    </row>
    <row r="53" spans="1:14" x14ac:dyDescent="0.25">
      <c r="A53" s="57" t="str">
        <f>hidden1!A43</f>
        <v xml:space="preserve">  Республика Адыгея</v>
      </c>
      <c r="B53" s="58">
        <f t="shared" si="0"/>
        <v>56779</v>
      </c>
      <c r="C53" s="58">
        <f>hidden2!AS43</f>
        <v>42692</v>
      </c>
      <c r="D53" s="58">
        <f>hidden2!AT43</f>
        <v>14087</v>
      </c>
      <c r="E53" s="58">
        <f>hidden2!AU43</f>
        <v>7031</v>
      </c>
      <c r="F53" s="58">
        <f>hidden2!AV43</f>
        <v>41113</v>
      </c>
      <c r="G53" s="58">
        <f>hidden2!AW43</f>
        <v>0</v>
      </c>
      <c r="H53" s="58">
        <f>hidden2!AX43</f>
        <v>38772</v>
      </c>
      <c r="I53" s="58">
        <f>hidden2!AY43</f>
        <v>2341</v>
      </c>
      <c r="J53" s="57"/>
      <c r="K53" s="57"/>
      <c r="L53" s="57"/>
      <c r="M53" s="57"/>
      <c r="N53" s="57"/>
    </row>
    <row r="54" spans="1:14" x14ac:dyDescent="0.25">
      <c r="A54" s="57" t="str">
        <f>hidden1!A44</f>
        <v xml:space="preserve">  Республика Калмыкия</v>
      </c>
      <c r="B54" s="58">
        <f t="shared" si="0"/>
        <v>36182</v>
      </c>
      <c r="C54" s="58">
        <f>hidden2!AS44</f>
        <v>36137</v>
      </c>
      <c r="D54" s="58">
        <f>hidden2!AT44</f>
        <v>45</v>
      </c>
      <c r="E54" s="58">
        <f>hidden2!AU44</f>
        <v>0</v>
      </c>
      <c r="F54" s="58">
        <f>hidden2!AV44</f>
        <v>36137</v>
      </c>
      <c r="G54" s="58">
        <f>hidden2!AW44</f>
        <v>1612</v>
      </c>
      <c r="H54" s="58">
        <f>hidden2!AX44</f>
        <v>34525</v>
      </c>
      <c r="I54" s="58">
        <f>hidden2!AY44</f>
        <v>0</v>
      </c>
      <c r="J54" s="57"/>
      <c r="K54" s="57"/>
      <c r="L54" s="57"/>
      <c r="M54" s="57"/>
      <c r="N54" s="57"/>
    </row>
    <row r="55" spans="1:14" x14ac:dyDescent="0.25">
      <c r="A55" s="57" t="str">
        <f>hidden1!A45</f>
        <v xml:space="preserve">  Республика Крым</v>
      </c>
      <c r="B55" s="58">
        <f t="shared" si="0"/>
        <v>67959</v>
      </c>
      <c r="C55" s="58">
        <f>hidden2!AS45</f>
        <v>13026</v>
      </c>
      <c r="D55" s="58">
        <f>hidden2!AT45</f>
        <v>54933</v>
      </c>
      <c r="E55" s="58">
        <f>hidden2!AU45</f>
        <v>0</v>
      </c>
      <c r="F55" s="58">
        <f>hidden2!AV45</f>
        <v>4367</v>
      </c>
      <c r="G55" s="58">
        <f>hidden2!AW45</f>
        <v>48572</v>
      </c>
      <c r="H55" s="58">
        <f>hidden2!AX45</f>
        <v>-54188</v>
      </c>
      <c r="I55" s="58">
        <f>hidden2!AY45</f>
        <v>9983</v>
      </c>
      <c r="J55" s="57"/>
      <c r="K55" s="57"/>
      <c r="L55" s="57"/>
      <c r="M55" s="57"/>
      <c r="N55" s="57"/>
    </row>
    <row r="56" spans="1:14" x14ac:dyDescent="0.25">
      <c r="A56" s="57" t="str">
        <f>hidden1!A46</f>
        <v xml:space="preserve">  Краснодарский край</v>
      </c>
      <c r="B56" s="58">
        <f t="shared" si="0"/>
        <v>3293726</v>
      </c>
      <c r="C56" s="58">
        <f>hidden2!AS46</f>
        <v>3210224</v>
      </c>
      <c r="D56" s="58">
        <f>hidden2!AT46</f>
        <v>83502</v>
      </c>
      <c r="E56" s="58">
        <f>hidden2!AU46</f>
        <v>0</v>
      </c>
      <c r="F56" s="58">
        <f>hidden2!AV46</f>
        <v>3199020</v>
      </c>
      <c r="G56" s="58">
        <f>hidden2!AW46</f>
        <v>2066175</v>
      </c>
      <c r="H56" s="58">
        <f>hidden2!AX46</f>
        <v>647907</v>
      </c>
      <c r="I56" s="58">
        <f>hidden2!AY46</f>
        <v>484938</v>
      </c>
      <c r="J56" s="57"/>
      <c r="K56" s="57"/>
      <c r="L56" s="57"/>
      <c r="M56" s="57"/>
      <c r="N56" s="57"/>
    </row>
    <row r="57" spans="1:14" x14ac:dyDescent="0.25">
      <c r="A57" s="57" t="str">
        <f>hidden1!A47</f>
        <v xml:space="preserve">  Астраханская область</v>
      </c>
      <c r="B57" s="58">
        <f t="shared" si="0"/>
        <v>32115004</v>
      </c>
      <c r="C57" s="58">
        <f>hidden2!AS47</f>
        <v>32111649</v>
      </c>
      <c r="D57" s="58">
        <f>hidden2!AT47</f>
        <v>3355</v>
      </c>
      <c r="E57" s="58">
        <f>hidden2!AU47</f>
        <v>0</v>
      </c>
      <c r="F57" s="58">
        <f>hidden2!AV47</f>
        <v>32108890</v>
      </c>
      <c r="G57" s="58">
        <f>hidden2!AW47</f>
        <v>10476539</v>
      </c>
      <c r="H57" s="58">
        <f>hidden2!AX47</f>
        <v>6254166</v>
      </c>
      <c r="I57" s="58">
        <f>hidden2!AY47</f>
        <v>15378185</v>
      </c>
      <c r="J57" s="57"/>
      <c r="K57" s="57"/>
      <c r="L57" s="57"/>
      <c r="M57" s="57"/>
      <c r="N57" s="57"/>
    </row>
    <row r="58" spans="1:14" x14ac:dyDescent="0.25">
      <c r="A58" s="57" t="str">
        <f>hidden1!A48</f>
        <v xml:space="preserve">  Волгоградская область</v>
      </c>
      <c r="B58" s="58">
        <f t="shared" si="0"/>
        <v>67215</v>
      </c>
      <c r="C58" s="58">
        <f>hidden2!AS48</f>
        <v>61452</v>
      </c>
      <c r="D58" s="58">
        <f>hidden2!AT48</f>
        <v>5763</v>
      </c>
      <c r="E58" s="58">
        <f>hidden2!AU48</f>
        <v>0</v>
      </c>
      <c r="F58" s="58">
        <f>hidden2!AV48</f>
        <v>165632</v>
      </c>
      <c r="G58" s="58">
        <f>hidden2!AW48</f>
        <v>35524</v>
      </c>
      <c r="H58" s="58">
        <f>hidden2!AX48</f>
        <v>43332</v>
      </c>
      <c r="I58" s="58">
        <f>hidden2!AY48</f>
        <v>86776</v>
      </c>
      <c r="J58" s="57"/>
      <c r="K58" s="57"/>
      <c r="L58" s="57"/>
      <c r="M58" s="57"/>
      <c r="N58" s="57"/>
    </row>
    <row r="59" spans="1:14" x14ac:dyDescent="0.25">
      <c r="A59" s="57" t="str">
        <f>hidden1!A49</f>
        <v xml:space="preserve">  Ростовская область</v>
      </c>
      <c r="B59" s="58">
        <f t="shared" si="0"/>
        <v>953853</v>
      </c>
      <c r="C59" s="58">
        <f>hidden2!AS49</f>
        <v>272496</v>
      </c>
      <c r="D59" s="58">
        <f>hidden2!AT49</f>
        <v>681357</v>
      </c>
      <c r="E59" s="58">
        <f>hidden2!AU49</f>
        <v>0</v>
      </c>
      <c r="F59" s="58">
        <f>hidden2!AV49</f>
        <v>27698</v>
      </c>
      <c r="G59" s="58">
        <f>hidden2!AW49</f>
        <v>0</v>
      </c>
      <c r="H59" s="58">
        <f>hidden2!AX49</f>
        <v>27698</v>
      </c>
      <c r="I59" s="58">
        <f>hidden2!AY49</f>
        <v>0</v>
      </c>
      <c r="J59" s="57"/>
      <c r="K59" s="57"/>
      <c r="L59" s="57"/>
      <c r="M59" s="57"/>
      <c r="N59" s="57"/>
    </row>
    <row r="60" spans="1:14" x14ac:dyDescent="0.25">
      <c r="A60" s="57" t="str">
        <f>hidden1!A50</f>
        <v xml:space="preserve">  город Севастополь</v>
      </c>
      <c r="B60" s="58">
        <f t="shared" si="0"/>
        <v>179945</v>
      </c>
      <c r="C60" s="58">
        <f>hidden2!AS50</f>
        <v>0</v>
      </c>
      <c r="D60" s="58">
        <f>hidden2!AT50</f>
        <v>179945</v>
      </c>
      <c r="E60" s="58">
        <f>hidden2!AU50</f>
        <v>0</v>
      </c>
      <c r="F60" s="58">
        <f>hidden2!AV50</f>
        <v>0</v>
      </c>
      <c r="G60" s="58">
        <f>hidden2!AW50</f>
        <v>0</v>
      </c>
      <c r="H60" s="58">
        <f>hidden2!AX50</f>
        <v>0</v>
      </c>
      <c r="I60" s="58">
        <f>hidden2!AY50</f>
        <v>0</v>
      </c>
      <c r="J60" s="57"/>
      <c r="K60" s="57"/>
      <c r="L60" s="57"/>
      <c r="M60" s="57"/>
      <c r="N60" s="57"/>
    </row>
    <row r="61" spans="1:14" x14ac:dyDescent="0.25">
      <c r="A61" s="57" t="str">
        <f>hidden1!A51</f>
        <v xml:space="preserve"> ПРИВОЛЖСКИЙ ФЕДЕРАЛЬНЫЙ ОКРУГ</v>
      </c>
      <c r="B61" s="58">
        <f t="shared" si="0"/>
        <v>483566037</v>
      </c>
      <c r="C61" s="58">
        <f>hidden2!AS51</f>
        <v>481985264</v>
      </c>
      <c r="D61" s="58">
        <f>hidden2!AT51</f>
        <v>1580773</v>
      </c>
      <c r="E61" s="58">
        <f>hidden2!AU51</f>
        <v>108540</v>
      </c>
      <c r="F61" s="58">
        <f>hidden2!AV51</f>
        <v>477585296</v>
      </c>
      <c r="G61" s="58">
        <f>hidden2!AW51</f>
        <v>469634494</v>
      </c>
      <c r="H61" s="58">
        <f>hidden2!AX51</f>
        <v>7282989</v>
      </c>
      <c r="I61" s="58">
        <f>hidden2!AY51</f>
        <v>667813</v>
      </c>
      <c r="J61" s="57"/>
      <c r="K61" s="57"/>
      <c r="L61" s="57"/>
      <c r="M61" s="57"/>
      <c r="N61" s="57"/>
    </row>
    <row r="62" spans="1:14" x14ac:dyDescent="0.25">
      <c r="A62" s="57" t="str">
        <f>hidden1!A52</f>
        <v xml:space="preserve">  Республика Башкортостан</v>
      </c>
      <c r="B62" s="58">
        <f t="shared" si="0"/>
        <v>48221636</v>
      </c>
      <c r="C62" s="58">
        <f>hidden2!AS52</f>
        <v>47809310</v>
      </c>
      <c r="D62" s="58">
        <f>hidden2!AT52</f>
        <v>412326</v>
      </c>
      <c r="E62" s="58">
        <f>hidden2!AU52</f>
        <v>58222</v>
      </c>
      <c r="F62" s="58">
        <f>hidden2!AV52</f>
        <v>46670053</v>
      </c>
      <c r="G62" s="58">
        <f>hidden2!AW52</f>
        <v>46660953</v>
      </c>
      <c r="H62" s="58">
        <f>hidden2!AX52</f>
        <v>9100</v>
      </c>
      <c r="I62" s="58">
        <f>hidden2!AY52</f>
        <v>0</v>
      </c>
      <c r="J62" s="57"/>
      <c r="K62" s="57"/>
      <c r="L62" s="57"/>
      <c r="M62" s="57"/>
      <c r="N62" s="57"/>
    </row>
    <row r="63" spans="1:14" x14ac:dyDescent="0.25">
      <c r="A63" s="57" t="str">
        <f>hidden1!A53</f>
        <v xml:space="preserve">  Республика Марий-Эл</v>
      </c>
      <c r="B63" s="58">
        <f t="shared" si="0"/>
        <v>5739</v>
      </c>
      <c r="C63" s="58">
        <f>hidden2!AS53</f>
        <v>0</v>
      </c>
      <c r="D63" s="58">
        <f>hidden2!AT53</f>
        <v>5739</v>
      </c>
      <c r="E63" s="58">
        <f>hidden2!AU53</f>
        <v>0</v>
      </c>
      <c r="F63" s="58">
        <f>hidden2!AV53</f>
        <v>0</v>
      </c>
      <c r="G63" s="58">
        <f>hidden2!AW53</f>
        <v>0</v>
      </c>
      <c r="H63" s="58">
        <f>hidden2!AX53</f>
        <v>0</v>
      </c>
      <c r="I63" s="58">
        <f>hidden2!AY53</f>
        <v>0</v>
      </c>
      <c r="J63" s="57"/>
      <c r="K63" s="57"/>
      <c r="L63" s="57"/>
      <c r="M63" s="57"/>
      <c r="N63" s="57"/>
    </row>
    <row r="64" spans="1:14" x14ac:dyDescent="0.25">
      <c r="A64" s="57" t="str">
        <f>hidden1!A54</f>
        <v xml:space="preserve">  Республика Мордовия</v>
      </c>
      <c r="B64" s="58">
        <f t="shared" si="0"/>
        <v>18480</v>
      </c>
      <c r="C64" s="58">
        <f>hidden2!AS54</f>
        <v>4436</v>
      </c>
      <c r="D64" s="58">
        <f>hidden2!AT54</f>
        <v>14044</v>
      </c>
      <c r="E64" s="58">
        <f>hidden2!AU54</f>
        <v>0</v>
      </c>
      <c r="F64" s="58">
        <f>hidden2!AV54</f>
        <v>0</v>
      </c>
      <c r="G64" s="58">
        <f>hidden2!AW54</f>
        <v>0</v>
      </c>
      <c r="H64" s="58">
        <f>hidden2!AX54</f>
        <v>0</v>
      </c>
      <c r="I64" s="58">
        <f>hidden2!AY54</f>
        <v>0</v>
      </c>
      <c r="J64" s="57"/>
      <c r="K64" s="57"/>
      <c r="L64" s="57"/>
      <c r="M64" s="57"/>
      <c r="N64" s="57"/>
    </row>
    <row r="65" spans="1:14" x14ac:dyDescent="0.25">
      <c r="A65" s="57" t="str">
        <f>hidden1!A55</f>
        <v xml:space="preserve">  Республика Татарстан</v>
      </c>
      <c r="B65" s="58">
        <f t="shared" si="0"/>
        <v>136716469</v>
      </c>
      <c r="C65" s="58">
        <f>hidden2!AS55</f>
        <v>136693606</v>
      </c>
      <c r="D65" s="58">
        <f>hidden2!AT55</f>
        <v>22863</v>
      </c>
      <c r="E65" s="58">
        <f>hidden2!AU55</f>
        <v>19122</v>
      </c>
      <c r="F65" s="58">
        <f>hidden2!AV55</f>
        <v>136691112</v>
      </c>
      <c r="G65" s="58">
        <f>hidden2!AW55</f>
        <v>136691112</v>
      </c>
      <c r="H65" s="58">
        <f>hidden2!AX55</f>
        <v>0</v>
      </c>
      <c r="I65" s="58">
        <f>hidden2!AY55</f>
        <v>0</v>
      </c>
      <c r="J65" s="57"/>
      <c r="K65" s="57"/>
      <c r="L65" s="57"/>
      <c r="M65" s="57"/>
      <c r="N65" s="57"/>
    </row>
    <row r="66" spans="1:14" x14ac:dyDescent="0.25">
      <c r="A66" s="57" t="str">
        <f>hidden1!A56</f>
        <v xml:space="preserve">  Удмуртская Республика</v>
      </c>
      <c r="B66" s="58">
        <f t="shared" si="0"/>
        <v>42336983</v>
      </c>
      <c r="C66" s="58">
        <f>hidden2!AS56</f>
        <v>42330532</v>
      </c>
      <c r="D66" s="58">
        <f>hidden2!AT56</f>
        <v>6451</v>
      </c>
      <c r="E66" s="58">
        <f>hidden2!AU56</f>
        <v>6431</v>
      </c>
      <c r="F66" s="58">
        <f>hidden2!AV56</f>
        <v>42330519</v>
      </c>
      <c r="G66" s="58">
        <f>hidden2!AW56</f>
        <v>42330519</v>
      </c>
      <c r="H66" s="58">
        <f>hidden2!AX56</f>
        <v>0</v>
      </c>
      <c r="I66" s="58">
        <f>hidden2!AY56</f>
        <v>0</v>
      </c>
      <c r="J66" s="57"/>
      <c r="K66" s="57"/>
      <c r="L66" s="57"/>
      <c r="M66" s="57"/>
      <c r="N66" s="57"/>
    </row>
    <row r="67" spans="1:14" x14ac:dyDescent="0.25">
      <c r="A67" s="57" t="str">
        <f>hidden1!A57</f>
        <v xml:space="preserve">  Чувашская Республика</v>
      </c>
      <c r="B67" s="58">
        <f t="shared" si="0"/>
        <v>12755</v>
      </c>
      <c r="C67" s="58">
        <f>hidden2!AS57</f>
        <v>4</v>
      </c>
      <c r="D67" s="58">
        <f>hidden2!AT57</f>
        <v>12751</v>
      </c>
      <c r="E67" s="58">
        <f>hidden2!AU57</f>
        <v>12751</v>
      </c>
      <c r="F67" s="58">
        <f>hidden2!AV57</f>
        <v>0</v>
      </c>
      <c r="G67" s="58">
        <f>hidden2!AW57</f>
        <v>0</v>
      </c>
      <c r="H67" s="58">
        <f>hidden2!AX57</f>
        <v>0</v>
      </c>
      <c r="I67" s="58">
        <f>hidden2!AY57</f>
        <v>0</v>
      </c>
      <c r="J67" s="57"/>
      <c r="K67" s="57"/>
      <c r="L67" s="57"/>
      <c r="M67" s="57"/>
      <c r="N67" s="57"/>
    </row>
    <row r="68" spans="1:14" x14ac:dyDescent="0.25">
      <c r="A68" s="57" t="str">
        <f>hidden1!A58</f>
        <v xml:space="preserve">  Кировская область</v>
      </c>
      <c r="B68" s="58">
        <f t="shared" si="0"/>
        <v>31347</v>
      </c>
      <c r="C68" s="58">
        <f>hidden2!AS58</f>
        <v>37</v>
      </c>
      <c r="D68" s="58">
        <f>hidden2!AT58</f>
        <v>31310</v>
      </c>
      <c r="E68" s="58">
        <f>hidden2!AU58</f>
        <v>0</v>
      </c>
      <c r="F68" s="58">
        <f>hidden2!AV58</f>
        <v>0</v>
      </c>
      <c r="G68" s="58">
        <f>hidden2!AW58</f>
        <v>0</v>
      </c>
      <c r="H68" s="58">
        <f>hidden2!AX58</f>
        <v>0</v>
      </c>
      <c r="I68" s="58">
        <f>hidden2!AY58</f>
        <v>0</v>
      </c>
      <c r="J68" s="57"/>
      <c r="K68" s="57"/>
      <c r="L68" s="57"/>
      <c r="M68" s="57"/>
      <c r="N68" s="57"/>
    </row>
    <row r="69" spans="1:14" x14ac:dyDescent="0.25">
      <c r="A69" s="57" t="str">
        <f>hidden1!A59</f>
        <v xml:space="preserve">  Нижегородская область</v>
      </c>
      <c r="B69" s="58">
        <f t="shared" si="0"/>
        <v>77418</v>
      </c>
      <c r="C69" s="58">
        <f>hidden2!AS59</f>
        <v>4401</v>
      </c>
      <c r="D69" s="58">
        <f>hidden2!AT59</f>
        <v>73017</v>
      </c>
      <c r="E69" s="58">
        <f>hidden2!AU59</f>
        <v>0</v>
      </c>
      <c r="F69" s="58">
        <f>hidden2!AV59</f>
        <v>0</v>
      </c>
      <c r="G69" s="58">
        <f>hidden2!AW59</f>
        <v>0</v>
      </c>
      <c r="H69" s="58">
        <f>hidden2!AX59</f>
        <v>0</v>
      </c>
      <c r="I69" s="58">
        <f>hidden2!AY59</f>
        <v>0</v>
      </c>
      <c r="J69" s="57"/>
      <c r="K69" s="57"/>
      <c r="L69" s="57"/>
      <c r="M69" s="57"/>
      <c r="N69" s="57"/>
    </row>
    <row r="70" spans="1:14" x14ac:dyDescent="0.25">
      <c r="A70" s="57" t="str">
        <f>hidden1!A60</f>
        <v xml:space="preserve">  Оренбургская область</v>
      </c>
      <c r="B70" s="58">
        <f t="shared" si="0"/>
        <v>82984573</v>
      </c>
      <c r="C70" s="58">
        <f>hidden2!AS60</f>
        <v>82502026</v>
      </c>
      <c r="D70" s="58">
        <f>hidden2!AT60</f>
        <v>482547</v>
      </c>
      <c r="E70" s="58">
        <f>hidden2!AU60</f>
        <v>0</v>
      </c>
      <c r="F70" s="58">
        <f>hidden2!AV60</f>
        <v>80767109</v>
      </c>
      <c r="G70" s="58">
        <f>hidden2!AW60</f>
        <v>73358739</v>
      </c>
      <c r="H70" s="58">
        <f>hidden2!AX60</f>
        <v>6853286</v>
      </c>
      <c r="I70" s="58">
        <f>hidden2!AY60</f>
        <v>555084</v>
      </c>
      <c r="J70" s="57"/>
      <c r="K70" s="57"/>
      <c r="L70" s="57"/>
      <c r="M70" s="57"/>
      <c r="N70" s="57"/>
    </row>
    <row r="71" spans="1:14" x14ac:dyDescent="0.25">
      <c r="A71" s="57" t="str">
        <f>hidden1!A61</f>
        <v xml:space="preserve">  Пензенская область</v>
      </c>
      <c r="B71" s="58">
        <f t="shared" si="0"/>
        <v>20994</v>
      </c>
      <c r="C71" s="58">
        <f>hidden2!AS61</f>
        <v>6668</v>
      </c>
      <c r="D71" s="58">
        <f>hidden2!AT61</f>
        <v>14326</v>
      </c>
      <c r="E71" s="58">
        <f>hidden2!AU61</f>
        <v>0</v>
      </c>
      <c r="F71" s="58">
        <f>hidden2!AV61</f>
        <v>0</v>
      </c>
      <c r="G71" s="58">
        <f>hidden2!AW61</f>
        <v>0</v>
      </c>
      <c r="H71" s="58">
        <f>hidden2!AX61</f>
        <v>0</v>
      </c>
      <c r="I71" s="58">
        <f>hidden2!AY61</f>
        <v>0</v>
      </c>
      <c r="J71" s="57"/>
      <c r="K71" s="57"/>
      <c r="L71" s="57"/>
      <c r="M71" s="57"/>
      <c r="N71" s="57"/>
    </row>
    <row r="72" spans="1:14" x14ac:dyDescent="0.25">
      <c r="A72" s="57" t="str">
        <f>hidden1!A62</f>
        <v xml:space="preserve">  Пермский край</v>
      </c>
      <c r="B72" s="58">
        <f t="shared" si="0"/>
        <v>96500247</v>
      </c>
      <c r="C72" s="58">
        <f>hidden2!AS62</f>
        <v>96102848</v>
      </c>
      <c r="D72" s="58">
        <f>hidden2!AT62</f>
        <v>397399</v>
      </c>
      <c r="E72" s="58">
        <f>hidden2!AU62</f>
        <v>0</v>
      </c>
      <c r="F72" s="58">
        <f>hidden2!AV62</f>
        <v>94610835</v>
      </c>
      <c r="G72" s="58">
        <f>hidden2!AW62</f>
        <v>94424885</v>
      </c>
      <c r="H72" s="58">
        <f>hidden2!AX62</f>
        <v>185950</v>
      </c>
      <c r="I72" s="58">
        <f>hidden2!AY62</f>
        <v>0</v>
      </c>
      <c r="J72" s="57"/>
      <c r="K72" s="57"/>
      <c r="L72" s="57"/>
      <c r="M72" s="57"/>
      <c r="N72" s="57"/>
    </row>
    <row r="73" spans="1:14" x14ac:dyDescent="0.25">
      <c r="A73" s="57" t="str">
        <f>hidden1!A63</f>
        <v xml:space="preserve">  Самарская область</v>
      </c>
      <c r="B73" s="58">
        <f t="shared" si="0"/>
        <v>71753390</v>
      </c>
      <c r="C73" s="58">
        <f>hidden2!AS63</f>
        <v>71712600</v>
      </c>
      <c r="D73" s="58">
        <f>hidden2!AT63</f>
        <v>40790</v>
      </c>
      <c r="E73" s="58">
        <f>hidden2!AU63</f>
        <v>0</v>
      </c>
      <c r="F73" s="58">
        <f>hidden2!AV63</f>
        <v>71706489</v>
      </c>
      <c r="G73" s="58">
        <f>hidden2!AW63</f>
        <v>71706489</v>
      </c>
      <c r="H73" s="58">
        <f>hidden2!AX63</f>
        <v>0</v>
      </c>
      <c r="I73" s="58">
        <f>hidden2!AY63</f>
        <v>0</v>
      </c>
      <c r="J73" s="57"/>
      <c r="K73" s="57"/>
      <c r="L73" s="57"/>
      <c r="M73" s="57"/>
      <c r="N73" s="57"/>
    </row>
    <row r="74" spans="1:14" x14ac:dyDescent="0.25">
      <c r="A74" s="57" t="str">
        <f>hidden1!A64</f>
        <v xml:space="preserve">  Саратовская область</v>
      </c>
      <c r="B74" s="58">
        <f t="shared" si="0"/>
        <v>4635715</v>
      </c>
      <c r="C74" s="58">
        <f>hidden2!AS64</f>
        <v>4592535</v>
      </c>
      <c r="D74" s="58">
        <f>hidden2!AT64</f>
        <v>43180</v>
      </c>
      <c r="E74" s="58">
        <f>hidden2!AU64</f>
        <v>0</v>
      </c>
      <c r="F74" s="58">
        <f>hidden2!AV64</f>
        <v>4592524</v>
      </c>
      <c r="G74" s="58">
        <f>hidden2!AW64</f>
        <v>4245142</v>
      </c>
      <c r="H74" s="58">
        <f>hidden2!AX64</f>
        <v>234653</v>
      </c>
      <c r="I74" s="58">
        <f>hidden2!AY64</f>
        <v>112729</v>
      </c>
      <c r="J74" s="57"/>
      <c r="K74" s="57"/>
      <c r="L74" s="57"/>
      <c r="M74" s="57"/>
      <c r="N74" s="57"/>
    </row>
    <row r="75" spans="1:14" x14ac:dyDescent="0.25">
      <c r="A75" s="57" t="str">
        <f>hidden1!A65</f>
        <v xml:space="preserve">  Ульяновская область</v>
      </c>
      <c r="B75" s="58">
        <f t="shared" si="0"/>
        <v>250291</v>
      </c>
      <c r="C75" s="58">
        <f>hidden2!AS65</f>
        <v>226261</v>
      </c>
      <c r="D75" s="58">
        <f>hidden2!AT65</f>
        <v>24030</v>
      </c>
      <c r="E75" s="58">
        <f>hidden2!AU65</f>
        <v>12014</v>
      </c>
      <c r="F75" s="58">
        <f>hidden2!AV65</f>
        <v>216655</v>
      </c>
      <c r="G75" s="58">
        <f>hidden2!AW65</f>
        <v>216655</v>
      </c>
      <c r="H75" s="58">
        <f>hidden2!AX65</f>
        <v>0</v>
      </c>
      <c r="I75" s="58">
        <f>hidden2!AY65</f>
        <v>0</v>
      </c>
      <c r="J75" s="57"/>
      <c r="K75" s="57"/>
      <c r="L75" s="57"/>
      <c r="M75" s="57"/>
      <c r="N75" s="57"/>
    </row>
    <row r="76" spans="1:14" x14ac:dyDescent="0.25">
      <c r="A76" s="57" t="str">
        <f>hidden1!A66</f>
        <v xml:space="preserve"> УРАЛЬСКИЙ ФЕДЕРАЛЬНЫЙ ОКРУГ</v>
      </c>
      <c r="B76" s="58">
        <f t="shared" ref="B76:B105" si="1">C76+D76</f>
        <v>1047476698</v>
      </c>
      <c r="C76" s="58">
        <f>hidden2!AS66</f>
        <v>1044779201</v>
      </c>
      <c r="D76" s="58">
        <f>hidden2!AT66</f>
        <v>2697497</v>
      </c>
      <c r="E76" s="58">
        <f>hidden2!AU66</f>
        <v>557419</v>
      </c>
      <c r="F76" s="58">
        <f>hidden2!AV66</f>
        <v>1040243077</v>
      </c>
      <c r="G76" s="58">
        <f>hidden2!AW66</f>
        <v>716583186</v>
      </c>
      <c r="H76" s="58">
        <f>hidden2!AX66</f>
        <v>223263384</v>
      </c>
      <c r="I76" s="58">
        <f>hidden2!AY66</f>
        <v>100396507</v>
      </c>
      <c r="J76" s="57"/>
      <c r="K76" s="57"/>
      <c r="L76" s="57"/>
      <c r="M76" s="57"/>
      <c r="N76" s="57"/>
    </row>
    <row r="77" spans="1:14" x14ac:dyDescent="0.25">
      <c r="A77" s="57" t="str">
        <f>hidden1!A67</f>
        <v xml:space="preserve">  Курганская область</v>
      </c>
      <c r="B77" s="58">
        <f t="shared" si="1"/>
        <v>39740</v>
      </c>
      <c r="C77" s="58">
        <f>hidden2!AS67</f>
        <v>12995</v>
      </c>
      <c r="D77" s="58">
        <f>hidden2!AT67</f>
        <v>26745</v>
      </c>
      <c r="E77" s="58">
        <f>hidden2!AU67</f>
        <v>0</v>
      </c>
      <c r="F77" s="58">
        <f>hidden2!AV67</f>
        <v>0</v>
      </c>
      <c r="G77" s="58">
        <f>hidden2!AW67</f>
        <v>0</v>
      </c>
      <c r="H77" s="58">
        <f>hidden2!AX67</f>
        <v>0</v>
      </c>
      <c r="I77" s="58">
        <f>hidden2!AY67</f>
        <v>0</v>
      </c>
      <c r="J77" s="57"/>
      <c r="K77" s="57"/>
      <c r="L77" s="57"/>
      <c r="M77" s="57"/>
      <c r="N77" s="57"/>
    </row>
    <row r="78" spans="1:14" x14ac:dyDescent="0.25">
      <c r="A78" s="57" t="str">
        <f>hidden1!A68</f>
        <v xml:space="preserve">  Свердловская область</v>
      </c>
      <c r="B78" s="58">
        <f t="shared" si="1"/>
        <v>2506335</v>
      </c>
      <c r="C78" s="58">
        <f>hidden2!AS68</f>
        <v>1591043</v>
      </c>
      <c r="D78" s="58">
        <f>hidden2!AT68</f>
        <v>915292</v>
      </c>
      <c r="E78" s="58">
        <f>hidden2!AU68</f>
        <v>0</v>
      </c>
      <c r="F78" s="58">
        <f>hidden2!AV68</f>
        <v>4</v>
      </c>
      <c r="G78" s="58">
        <f>hidden2!AW68</f>
        <v>4</v>
      </c>
      <c r="H78" s="58">
        <f>hidden2!AX68</f>
        <v>0</v>
      </c>
      <c r="I78" s="58">
        <f>hidden2!AY68</f>
        <v>0</v>
      </c>
      <c r="J78" s="57"/>
      <c r="K78" s="57"/>
      <c r="L78" s="57"/>
      <c r="M78" s="57"/>
      <c r="N78" s="57"/>
    </row>
    <row r="79" spans="1:14" x14ac:dyDescent="0.25">
      <c r="A79" s="57" t="str">
        <f>hidden1!A69</f>
        <v xml:space="preserve">  Тюменская область</v>
      </c>
      <c r="B79" s="58">
        <f t="shared" si="1"/>
        <v>27226051</v>
      </c>
      <c r="C79" s="58">
        <f>hidden2!AS69</f>
        <v>27214669</v>
      </c>
      <c r="D79" s="58">
        <f>hidden2!AT69</f>
        <v>11382</v>
      </c>
      <c r="E79" s="58">
        <f>hidden2!AU69</f>
        <v>0</v>
      </c>
      <c r="F79" s="58">
        <f>hidden2!AV69</f>
        <v>27214873</v>
      </c>
      <c r="G79" s="58">
        <f>hidden2!AW69</f>
        <v>27214873</v>
      </c>
      <c r="H79" s="58">
        <f>hidden2!AX69</f>
        <v>0</v>
      </c>
      <c r="I79" s="58">
        <f>hidden2!AY69</f>
        <v>0</v>
      </c>
      <c r="J79" s="57"/>
      <c r="K79" s="57"/>
      <c r="L79" s="57"/>
      <c r="M79" s="57"/>
      <c r="N79" s="57"/>
    </row>
    <row r="80" spans="1:14" x14ac:dyDescent="0.25">
      <c r="A80" s="57" t="str">
        <f>hidden1!A70</f>
        <v xml:space="preserve">  Челябинская область</v>
      </c>
      <c r="B80" s="58">
        <f t="shared" si="1"/>
        <v>3898718</v>
      </c>
      <c r="C80" s="58">
        <f>hidden2!AS70</f>
        <v>2711256</v>
      </c>
      <c r="D80" s="58">
        <f>hidden2!AT70</f>
        <v>1187462</v>
      </c>
      <c r="E80" s="58">
        <f>hidden2!AU70</f>
        <v>557419</v>
      </c>
      <c r="F80" s="58">
        <f>hidden2!AV70</f>
        <v>0</v>
      </c>
      <c r="G80" s="58">
        <f>hidden2!AW70</f>
        <v>0</v>
      </c>
      <c r="H80" s="58">
        <f>hidden2!AX70</f>
        <v>0</v>
      </c>
      <c r="I80" s="58">
        <f>hidden2!AY70</f>
        <v>0</v>
      </c>
      <c r="J80" s="57"/>
      <c r="K80" s="57"/>
      <c r="L80" s="57"/>
      <c r="M80" s="57"/>
      <c r="N80" s="57"/>
    </row>
    <row r="81" spans="1:14" x14ac:dyDescent="0.25">
      <c r="A81" s="57" t="str">
        <f>hidden1!A71</f>
        <v xml:space="preserve">  Ханты-Мансийский автономный округ - Югра</v>
      </c>
      <c r="B81" s="58">
        <f t="shared" si="1"/>
        <v>558570401</v>
      </c>
      <c r="C81" s="58">
        <f>hidden2!AS71</f>
        <v>558216778</v>
      </c>
      <c r="D81" s="58">
        <f>hidden2!AT71</f>
        <v>353623</v>
      </c>
      <c r="E81" s="58">
        <f>hidden2!AU71</f>
        <v>0</v>
      </c>
      <c r="F81" s="58">
        <f>hidden2!AV71</f>
        <v>558216785</v>
      </c>
      <c r="G81" s="58">
        <f>hidden2!AW71</f>
        <v>556411156</v>
      </c>
      <c r="H81" s="58">
        <f>hidden2!AX71</f>
        <v>1342952</v>
      </c>
      <c r="I81" s="58">
        <f>hidden2!AY71</f>
        <v>462677</v>
      </c>
      <c r="J81" s="57"/>
      <c r="K81" s="57"/>
      <c r="L81" s="57"/>
      <c r="M81" s="57"/>
      <c r="N81" s="57"/>
    </row>
    <row r="82" spans="1:14" x14ac:dyDescent="0.25">
      <c r="A82" s="57" t="str">
        <f>hidden1!A72</f>
        <v xml:space="preserve">  Ямало-Ненецкий автономный округ</v>
      </c>
      <c r="B82" s="58">
        <f t="shared" si="1"/>
        <v>455235453</v>
      </c>
      <c r="C82" s="58">
        <f>hidden2!AS72</f>
        <v>455032460</v>
      </c>
      <c r="D82" s="58">
        <f>hidden2!AT72</f>
        <v>202993</v>
      </c>
      <c r="E82" s="58">
        <f>hidden2!AU72</f>
        <v>0</v>
      </c>
      <c r="F82" s="58">
        <f>hidden2!AV72</f>
        <v>454811415</v>
      </c>
      <c r="G82" s="58">
        <f>hidden2!AW72</f>
        <v>132957153</v>
      </c>
      <c r="H82" s="58">
        <f>hidden2!AX72</f>
        <v>221920432</v>
      </c>
      <c r="I82" s="58">
        <f>hidden2!AY72</f>
        <v>99933830</v>
      </c>
      <c r="J82" s="57"/>
      <c r="K82" s="57"/>
      <c r="L82" s="57"/>
      <c r="M82" s="57"/>
      <c r="N82" s="57"/>
    </row>
    <row r="83" spans="1:14" x14ac:dyDescent="0.25">
      <c r="A83" s="57" t="str">
        <f>hidden1!A73</f>
        <v xml:space="preserve"> СИБИРСКИЙ ФЕДЕРАЛЬНЫЙ ОКРУГ</v>
      </c>
      <c r="B83" s="58">
        <f t="shared" si="1"/>
        <v>183611886</v>
      </c>
      <c r="C83" s="58">
        <f>hidden2!AS73</f>
        <v>160518473</v>
      </c>
      <c r="D83" s="58">
        <f>hidden2!AT73</f>
        <v>23093413</v>
      </c>
      <c r="E83" s="58">
        <f>hidden2!AU73</f>
        <v>74469</v>
      </c>
      <c r="F83" s="58">
        <f>hidden2!AV73</f>
        <v>122424651</v>
      </c>
      <c r="G83" s="58">
        <f>hidden2!AW73</f>
        <v>117284576</v>
      </c>
      <c r="H83" s="58">
        <f>hidden2!AX73</f>
        <v>1939458</v>
      </c>
      <c r="I83" s="58">
        <f>hidden2!AY73</f>
        <v>3200617</v>
      </c>
      <c r="J83" s="57"/>
      <c r="K83" s="57"/>
      <c r="L83" s="57"/>
      <c r="M83" s="57"/>
      <c r="N83" s="57"/>
    </row>
    <row r="84" spans="1:14" x14ac:dyDescent="0.25">
      <c r="A84" s="57" t="str">
        <f>hidden1!A74</f>
        <v xml:space="preserve">  Республика Алтай</v>
      </c>
      <c r="B84" s="58">
        <f t="shared" si="1"/>
        <v>50161</v>
      </c>
      <c r="C84" s="58">
        <f>hidden2!AS74</f>
        <v>16125</v>
      </c>
      <c r="D84" s="58">
        <f>hidden2!AT74</f>
        <v>34036</v>
      </c>
      <c r="E84" s="58">
        <f>hidden2!AU74</f>
        <v>34036</v>
      </c>
      <c r="F84" s="58">
        <f>hidden2!AV74</f>
        <v>0</v>
      </c>
      <c r="G84" s="58">
        <f>hidden2!AW74</f>
        <v>0</v>
      </c>
      <c r="H84" s="58">
        <f>hidden2!AX74</f>
        <v>0</v>
      </c>
      <c r="I84" s="58">
        <f>hidden2!AY74</f>
        <v>0</v>
      </c>
      <c r="J84" s="57"/>
      <c r="K84" s="57"/>
      <c r="L84" s="57"/>
      <c r="M84" s="57"/>
      <c r="N84" s="57"/>
    </row>
    <row r="85" spans="1:14" x14ac:dyDescent="0.25">
      <c r="A85" s="57" t="str">
        <f>hidden1!A75</f>
        <v xml:space="preserve">  Республика Тыва</v>
      </c>
      <c r="B85" s="58">
        <f t="shared" si="1"/>
        <v>390502</v>
      </c>
      <c r="C85" s="58">
        <f>hidden2!AS75</f>
        <v>182926</v>
      </c>
      <c r="D85" s="58">
        <f>hidden2!AT75</f>
        <v>207576</v>
      </c>
      <c r="E85" s="58">
        <f>hidden2!AU75</f>
        <v>0</v>
      </c>
      <c r="F85" s="58">
        <f>hidden2!AV75</f>
        <v>0</v>
      </c>
      <c r="G85" s="58">
        <f>hidden2!AW75</f>
        <v>0</v>
      </c>
      <c r="H85" s="58">
        <f>hidden2!AX75</f>
        <v>0</v>
      </c>
      <c r="I85" s="58">
        <f>hidden2!AY75</f>
        <v>0</v>
      </c>
      <c r="J85" s="57"/>
      <c r="K85" s="57"/>
      <c r="L85" s="57"/>
      <c r="M85" s="57"/>
      <c r="N85" s="57"/>
    </row>
    <row r="86" spans="1:14" x14ac:dyDescent="0.25">
      <c r="A86" s="57" t="str">
        <f>hidden1!A76</f>
        <v xml:space="preserve">  Республика Хакасия</v>
      </c>
      <c r="B86" s="58">
        <f t="shared" si="1"/>
        <v>2748478</v>
      </c>
      <c r="C86" s="58">
        <f>hidden2!AS76</f>
        <v>1125104</v>
      </c>
      <c r="D86" s="58">
        <f>hidden2!AT76</f>
        <v>1623374</v>
      </c>
      <c r="E86" s="58">
        <f>hidden2!AU76</f>
        <v>0</v>
      </c>
      <c r="F86" s="58">
        <f>hidden2!AV76</f>
        <v>0</v>
      </c>
      <c r="G86" s="58">
        <f>hidden2!AW76</f>
        <v>0</v>
      </c>
      <c r="H86" s="58">
        <f>hidden2!AX76</f>
        <v>0</v>
      </c>
      <c r="I86" s="58">
        <f>hidden2!AY76</f>
        <v>0</v>
      </c>
      <c r="J86" s="57"/>
      <c r="K86" s="57"/>
      <c r="L86" s="57"/>
      <c r="M86" s="57"/>
      <c r="N86" s="57"/>
    </row>
    <row r="87" spans="1:14" x14ac:dyDescent="0.25">
      <c r="A87" s="57" t="str">
        <f>hidden1!A77</f>
        <v xml:space="preserve">  Алтайский край</v>
      </c>
      <c r="B87" s="58">
        <f t="shared" si="1"/>
        <v>635863</v>
      </c>
      <c r="C87" s="58">
        <f>hidden2!AS77</f>
        <v>489061</v>
      </c>
      <c r="D87" s="58">
        <f>hidden2!AT77</f>
        <v>146802</v>
      </c>
      <c r="E87" s="58">
        <f>hidden2!AU77</f>
        <v>28786</v>
      </c>
      <c r="F87" s="58">
        <f>hidden2!AV77</f>
        <v>0</v>
      </c>
      <c r="G87" s="58">
        <f>hidden2!AW77</f>
        <v>0</v>
      </c>
      <c r="H87" s="58">
        <f>hidden2!AX77</f>
        <v>0</v>
      </c>
      <c r="I87" s="58">
        <f>hidden2!AY77</f>
        <v>0</v>
      </c>
      <c r="J87" s="57"/>
      <c r="K87" s="57"/>
      <c r="L87" s="57"/>
      <c r="M87" s="57"/>
      <c r="N87" s="57"/>
    </row>
    <row r="88" spans="1:14" x14ac:dyDescent="0.25">
      <c r="A88" s="57" t="str">
        <f>hidden1!A78</f>
        <v xml:space="preserve">  Красноярский край</v>
      </c>
      <c r="B88" s="58">
        <f t="shared" si="1"/>
        <v>66361468</v>
      </c>
      <c r="C88" s="58">
        <f>hidden2!AS78</f>
        <v>58583641</v>
      </c>
      <c r="D88" s="58">
        <f>hidden2!AT78</f>
        <v>7777827</v>
      </c>
      <c r="E88" s="58">
        <f>hidden2!AU78</f>
        <v>0</v>
      </c>
      <c r="F88" s="58">
        <f>hidden2!AV78</f>
        <v>37357591</v>
      </c>
      <c r="G88" s="58">
        <f>hidden2!AW78</f>
        <v>36765695</v>
      </c>
      <c r="H88" s="58">
        <f>hidden2!AX78</f>
        <v>418310</v>
      </c>
      <c r="I88" s="58">
        <f>hidden2!AY78</f>
        <v>173586</v>
      </c>
      <c r="J88" s="57"/>
      <c r="K88" s="57"/>
      <c r="L88" s="57"/>
      <c r="M88" s="57"/>
      <c r="N88" s="57"/>
    </row>
    <row r="89" spans="1:14" x14ac:dyDescent="0.25">
      <c r="A89" s="57" t="str">
        <f>hidden1!A79</f>
        <v xml:space="preserve">  Иркутская область</v>
      </c>
      <c r="B89" s="58">
        <f t="shared" si="1"/>
        <v>47473358</v>
      </c>
      <c r="C89" s="58">
        <f>hidden2!AS79</f>
        <v>46266275</v>
      </c>
      <c r="D89" s="58">
        <f>hidden2!AT79</f>
        <v>1207083</v>
      </c>
      <c r="E89" s="58">
        <f>hidden2!AU79</f>
        <v>0</v>
      </c>
      <c r="F89" s="58">
        <f>hidden2!AV79</f>
        <v>45470697</v>
      </c>
      <c r="G89" s="58">
        <f>hidden2!AW79</f>
        <v>43378439</v>
      </c>
      <c r="H89" s="58">
        <f>hidden2!AX79</f>
        <v>81191</v>
      </c>
      <c r="I89" s="58">
        <f>hidden2!AY79</f>
        <v>2011067</v>
      </c>
      <c r="J89" s="57"/>
      <c r="K89" s="57"/>
      <c r="L89" s="57"/>
      <c r="M89" s="57"/>
      <c r="N89" s="57"/>
    </row>
    <row r="90" spans="1:14" x14ac:dyDescent="0.25">
      <c r="A90" s="57" t="str">
        <f>hidden1!A80</f>
        <v xml:space="preserve">  Кемеровская область - Кузбасс</v>
      </c>
      <c r="B90" s="58">
        <f t="shared" si="1"/>
        <v>24191901</v>
      </c>
      <c r="C90" s="58">
        <f>hidden2!AS80</f>
        <v>13421372</v>
      </c>
      <c r="D90" s="58">
        <f>hidden2!AT80</f>
        <v>10770529</v>
      </c>
      <c r="E90" s="58">
        <f>hidden2!AU80</f>
        <v>0</v>
      </c>
      <c r="F90" s="58">
        <f>hidden2!AV80</f>
        <v>0</v>
      </c>
      <c r="G90" s="58">
        <f>hidden2!AW80</f>
        <v>0</v>
      </c>
      <c r="H90" s="58">
        <f>hidden2!AX80</f>
        <v>0</v>
      </c>
      <c r="I90" s="58">
        <f>hidden2!AY80</f>
        <v>0</v>
      </c>
      <c r="J90" s="57"/>
      <c r="K90" s="57"/>
      <c r="L90" s="57"/>
      <c r="M90" s="57"/>
      <c r="N90" s="57"/>
    </row>
    <row r="91" spans="1:14" x14ac:dyDescent="0.25">
      <c r="A91" s="57" t="str">
        <f>hidden1!A81</f>
        <v xml:space="preserve">  Новосибирская область</v>
      </c>
      <c r="B91" s="58">
        <f t="shared" si="1"/>
        <v>2305622</v>
      </c>
      <c r="C91" s="58">
        <f>hidden2!AS81</f>
        <v>995384</v>
      </c>
      <c r="D91" s="58">
        <f>hidden2!AT81</f>
        <v>1310238</v>
      </c>
      <c r="E91" s="58">
        <f>hidden2!AU81</f>
        <v>0</v>
      </c>
      <c r="F91" s="58">
        <f>hidden2!AV81</f>
        <v>177661</v>
      </c>
      <c r="G91" s="58">
        <f>hidden2!AW81</f>
        <v>177661</v>
      </c>
      <c r="H91" s="58">
        <f>hidden2!AX81</f>
        <v>0</v>
      </c>
      <c r="I91" s="58">
        <f>hidden2!AY81</f>
        <v>0</v>
      </c>
      <c r="J91" s="57"/>
      <c r="K91" s="57"/>
      <c r="L91" s="57"/>
      <c r="M91" s="57"/>
      <c r="N91" s="57"/>
    </row>
    <row r="92" spans="1:14" x14ac:dyDescent="0.25">
      <c r="A92" s="57" t="str">
        <f>hidden1!A82</f>
        <v xml:space="preserve">  Омская область</v>
      </c>
      <c r="B92" s="58">
        <f t="shared" si="1"/>
        <v>1554</v>
      </c>
      <c r="C92" s="58">
        <f>hidden2!AS82</f>
        <v>1343</v>
      </c>
      <c r="D92" s="58">
        <f>hidden2!AT82</f>
        <v>211</v>
      </c>
      <c r="E92" s="58">
        <f>hidden2!AU82</f>
        <v>0</v>
      </c>
      <c r="F92" s="58">
        <f>hidden2!AV82</f>
        <v>1334</v>
      </c>
      <c r="G92" s="58">
        <f>hidden2!AW82</f>
        <v>0</v>
      </c>
      <c r="H92" s="58">
        <f>hidden2!AX82</f>
        <v>1162</v>
      </c>
      <c r="I92" s="58">
        <f>hidden2!AY82</f>
        <v>172</v>
      </c>
      <c r="J92" s="57"/>
      <c r="K92" s="57"/>
      <c r="L92" s="57"/>
      <c r="M92" s="57"/>
      <c r="N92" s="57"/>
    </row>
    <row r="93" spans="1:14" x14ac:dyDescent="0.25">
      <c r="A93" s="57" t="str">
        <f>hidden1!A83</f>
        <v xml:space="preserve">  Томская область</v>
      </c>
      <c r="B93" s="58">
        <f t="shared" si="1"/>
        <v>39452979</v>
      </c>
      <c r="C93" s="58">
        <f>hidden2!AS83</f>
        <v>39437242</v>
      </c>
      <c r="D93" s="58">
        <f>hidden2!AT83</f>
        <v>15737</v>
      </c>
      <c r="E93" s="58">
        <f>hidden2!AU83</f>
        <v>11647</v>
      </c>
      <c r="F93" s="58">
        <f>hidden2!AV83</f>
        <v>39417368</v>
      </c>
      <c r="G93" s="58">
        <f>hidden2!AW83</f>
        <v>36962781</v>
      </c>
      <c r="H93" s="58">
        <f>hidden2!AX83</f>
        <v>1438795</v>
      </c>
      <c r="I93" s="58">
        <f>hidden2!AY83</f>
        <v>1015792</v>
      </c>
      <c r="J93" s="57"/>
      <c r="K93" s="57"/>
      <c r="L93" s="57"/>
      <c r="M93" s="57"/>
      <c r="N93" s="57"/>
    </row>
    <row r="94" spans="1:14" x14ac:dyDescent="0.25">
      <c r="A94" s="57" t="str">
        <f>hidden1!A84</f>
        <v xml:space="preserve"> ДАЛЬНЕВОСТОЧНЫЙ ФЕДЕРАЛЬНЫЙ ОКРУГ</v>
      </c>
      <c r="B94" s="58">
        <f t="shared" si="1"/>
        <v>81157707</v>
      </c>
      <c r="C94" s="58">
        <f>hidden2!AS84</f>
        <v>50645622</v>
      </c>
      <c r="D94" s="58">
        <f>hidden2!AT84</f>
        <v>30512085</v>
      </c>
      <c r="E94" s="58">
        <f>hidden2!AU84</f>
        <v>452085</v>
      </c>
      <c r="F94" s="58">
        <f>hidden2!AV84</f>
        <v>32386530</v>
      </c>
      <c r="G94" s="58">
        <f>hidden2!AW84</f>
        <v>31866584</v>
      </c>
      <c r="H94" s="58">
        <f>hidden2!AX84</f>
        <v>224843</v>
      </c>
      <c r="I94" s="58">
        <f>hidden2!AY84</f>
        <v>295103</v>
      </c>
      <c r="J94" s="57"/>
      <c r="K94" s="57"/>
      <c r="L94" s="57"/>
      <c r="M94" s="57"/>
      <c r="N94" s="57"/>
    </row>
    <row r="95" spans="1:14" x14ac:dyDescent="0.25">
      <c r="A95" s="57" t="str">
        <f>hidden1!A85</f>
        <v xml:space="preserve">  Республика Бурятия</v>
      </c>
      <c r="B95" s="58">
        <f t="shared" si="1"/>
        <v>1166864</v>
      </c>
      <c r="C95" s="58">
        <f>hidden2!AS85</f>
        <v>507496</v>
      </c>
      <c r="D95" s="58">
        <f>hidden2!AT85</f>
        <v>659368</v>
      </c>
      <c r="E95" s="58">
        <f>hidden2!AU85</f>
        <v>0</v>
      </c>
      <c r="F95" s="58">
        <f>hidden2!AV85</f>
        <v>0</v>
      </c>
      <c r="G95" s="58">
        <f>hidden2!AW85</f>
        <v>0</v>
      </c>
      <c r="H95" s="58">
        <f>hidden2!AX85</f>
        <v>0</v>
      </c>
      <c r="I95" s="58">
        <f>hidden2!AY85</f>
        <v>0</v>
      </c>
      <c r="J95" s="57"/>
      <c r="K95" s="57"/>
      <c r="L95" s="57"/>
      <c r="M95" s="57"/>
      <c r="N95" s="57"/>
    </row>
    <row r="96" spans="1:14" x14ac:dyDescent="0.25">
      <c r="A96" s="57" t="str">
        <f>hidden1!A86</f>
        <v xml:space="preserve">  Республика Саха (Якутия)</v>
      </c>
      <c r="B96" s="58">
        <f t="shared" si="1"/>
        <v>66058360</v>
      </c>
      <c r="C96" s="58">
        <f>hidden2!AS86</f>
        <v>41781950</v>
      </c>
      <c r="D96" s="58">
        <f>hidden2!AT86</f>
        <v>24276410</v>
      </c>
      <c r="E96" s="58">
        <f>hidden2!AU86</f>
        <v>73149</v>
      </c>
      <c r="F96" s="58">
        <f>hidden2!AV86</f>
        <v>28608122</v>
      </c>
      <c r="G96" s="58">
        <f>hidden2!AW86</f>
        <v>28101325</v>
      </c>
      <c r="H96" s="58">
        <f>hidden2!AX86</f>
        <v>214717</v>
      </c>
      <c r="I96" s="58">
        <f>hidden2!AY86</f>
        <v>292080</v>
      </c>
      <c r="J96" s="57"/>
      <c r="K96" s="57"/>
      <c r="L96" s="57"/>
      <c r="M96" s="57"/>
      <c r="N96" s="57"/>
    </row>
    <row r="97" spans="1:14" x14ac:dyDescent="0.25">
      <c r="A97" s="57" t="str">
        <f>hidden1!A87</f>
        <v xml:space="preserve">  Приморский край</v>
      </c>
      <c r="B97" s="58">
        <f t="shared" si="1"/>
        <v>241718</v>
      </c>
      <c r="C97" s="58">
        <f>hidden2!AS87</f>
        <v>89698</v>
      </c>
      <c r="D97" s="58">
        <f>hidden2!AT87</f>
        <v>152020</v>
      </c>
      <c r="E97" s="58">
        <f>hidden2!AU87</f>
        <v>0</v>
      </c>
      <c r="F97" s="58">
        <f>hidden2!AV87</f>
        <v>-4</v>
      </c>
      <c r="G97" s="58">
        <f>hidden2!AW87</f>
        <v>-4</v>
      </c>
      <c r="H97" s="58">
        <f>hidden2!AX87</f>
        <v>0</v>
      </c>
      <c r="I97" s="58">
        <f>hidden2!AY87</f>
        <v>0</v>
      </c>
      <c r="J97" s="57"/>
      <c r="K97" s="57"/>
      <c r="L97" s="57"/>
      <c r="M97" s="57"/>
      <c r="N97" s="57"/>
    </row>
    <row r="98" spans="1:14" x14ac:dyDescent="0.25">
      <c r="A98" s="57" t="str">
        <f>hidden1!A88</f>
        <v xml:space="preserve">  Хабаровский край</v>
      </c>
      <c r="B98" s="58">
        <f t="shared" si="1"/>
        <v>2643043</v>
      </c>
      <c r="C98" s="58">
        <f>hidden2!AS88</f>
        <v>1271555</v>
      </c>
      <c r="D98" s="58">
        <f>hidden2!AT88</f>
        <v>1371488</v>
      </c>
      <c r="E98" s="58">
        <f>hidden2!AU88</f>
        <v>0</v>
      </c>
      <c r="F98" s="58">
        <f>hidden2!AV88</f>
        <v>0</v>
      </c>
      <c r="G98" s="58">
        <f>hidden2!AW88</f>
        <v>0</v>
      </c>
      <c r="H98" s="58">
        <f>hidden2!AX88</f>
        <v>0</v>
      </c>
      <c r="I98" s="58">
        <f>hidden2!AY88</f>
        <v>0</v>
      </c>
      <c r="J98" s="57"/>
      <c r="K98" s="57"/>
      <c r="L98" s="57"/>
      <c r="M98" s="57"/>
      <c r="N98" s="57"/>
    </row>
    <row r="99" spans="1:14" x14ac:dyDescent="0.25">
      <c r="A99" s="57" t="str">
        <f>hidden1!A89</f>
        <v xml:space="preserve">  Амурская область</v>
      </c>
      <c r="B99" s="58">
        <f t="shared" si="1"/>
        <v>1649326</v>
      </c>
      <c r="C99" s="58">
        <f>hidden2!AS89</f>
        <v>575246</v>
      </c>
      <c r="D99" s="58">
        <f>hidden2!AT89</f>
        <v>1074080</v>
      </c>
      <c r="E99" s="58">
        <f>hidden2!AU89</f>
        <v>0</v>
      </c>
      <c r="F99" s="58">
        <f>hidden2!AV89</f>
        <v>0</v>
      </c>
      <c r="G99" s="58">
        <f>hidden2!AW89</f>
        <v>0</v>
      </c>
      <c r="H99" s="58">
        <f>hidden2!AX89</f>
        <v>0</v>
      </c>
      <c r="I99" s="58">
        <f>hidden2!AY89</f>
        <v>0</v>
      </c>
      <c r="J99" s="57"/>
      <c r="K99" s="57"/>
      <c r="L99" s="57"/>
      <c r="M99" s="57"/>
      <c r="N99" s="57"/>
    </row>
    <row r="100" spans="1:14" x14ac:dyDescent="0.25">
      <c r="A100" s="57" t="str">
        <f>hidden1!A90</f>
        <v xml:space="preserve">  Камчатский край</v>
      </c>
      <c r="B100" s="58">
        <f t="shared" si="1"/>
        <v>149199</v>
      </c>
      <c r="C100" s="58">
        <f>hidden2!AS90</f>
        <v>42378</v>
      </c>
      <c r="D100" s="58">
        <f>hidden2!AT90</f>
        <v>106821</v>
      </c>
      <c r="E100" s="58">
        <f>hidden2!AU90</f>
        <v>0</v>
      </c>
      <c r="F100" s="58">
        <f>hidden2!AV90</f>
        <v>0</v>
      </c>
      <c r="G100" s="58">
        <f>hidden2!AW90</f>
        <v>0</v>
      </c>
      <c r="H100" s="58">
        <f>hidden2!AX90</f>
        <v>0</v>
      </c>
      <c r="I100" s="58">
        <f>hidden2!AY90</f>
        <v>0</v>
      </c>
      <c r="J100" s="57"/>
      <c r="K100" s="57"/>
      <c r="L100" s="57"/>
      <c r="M100" s="57"/>
      <c r="N100" s="57"/>
    </row>
    <row r="101" spans="1:14" x14ac:dyDescent="0.25">
      <c r="A101" s="57" t="str">
        <f>hidden1!A91</f>
        <v xml:space="preserve">  Магаданская область</v>
      </c>
      <c r="B101" s="58">
        <f t="shared" si="1"/>
        <v>1690048</v>
      </c>
      <c r="C101" s="58">
        <f>hidden2!AS91</f>
        <v>675709</v>
      </c>
      <c r="D101" s="58">
        <f>hidden2!AT91</f>
        <v>1014339</v>
      </c>
      <c r="E101" s="58">
        <f>hidden2!AU91</f>
        <v>0</v>
      </c>
      <c r="F101" s="58">
        <f>hidden2!AV91</f>
        <v>0</v>
      </c>
      <c r="G101" s="58">
        <f>hidden2!AW91</f>
        <v>0</v>
      </c>
      <c r="H101" s="58">
        <f>hidden2!AX91</f>
        <v>0</v>
      </c>
      <c r="I101" s="58">
        <f>hidden2!AY91</f>
        <v>0</v>
      </c>
      <c r="J101" s="57"/>
      <c r="K101" s="57"/>
      <c r="L101" s="57"/>
      <c r="M101" s="57"/>
      <c r="N101" s="57"/>
    </row>
    <row r="102" spans="1:14" x14ac:dyDescent="0.25">
      <c r="A102" s="57" t="str">
        <f>hidden1!A92</f>
        <v xml:space="preserve">  Сахалинская область</v>
      </c>
      <c r="B102" s="58">
        <f t="shared" si="1"/>
        <v>4053893</v>
      </c>
      <c r="C102" s="58">
        <f>hidden2!AS92</f>
        <v>3870643</v>
      </c>
      <c r="D102" s="58">
        <f>hidden2!AT92</f>
        <v>183250</v>
      </c>
      <c r="E102" s="58">
        <f>hidden2!AU92</f>
        <v>0</v>
      </c>
      <c r="F102" s="58">
        <f>hidden2!AV92</f>
        <v>3772955</v>
      </c>
      <c r="G102" s="58">
        <f>hidden2!AW92</f>
        <v>3765272</v>
      </c>
      <c r="H102" s="58">
        <f>hidden2!AX92</f>
        <v>4660</v>
      </c>
      <c r="I102" s="58">
        <f>hidden2!AY92</f>
        <v>3023</v>
      </c>
      <c r="J102" s="57"/>
      <c r="K102" s="57"/>
      <c r="L102" s="57"/>
      <c r="M102" s="57"/>
      <c r="N102" s="57"/>
    </row>
    <row r="103" spans="1:14" x14ac:dyDescent="0.25">
      <c r="A103" s="57" t="str">
        <f>hidden1!A93</f>
        <v xml:space="preserve">  Забайкальский край</v>
      </c>
      <c r="B103" s="58">
        <f t="shared" si="1"/>
        <v>2038074</v>
      </c>
      <c r="C103" s="58">
        <f>hidden2!AS93</f>
        <v>1111311</v>
      </c>
      <c r="D103" s="58">
        <f>hidden2!AT93</f>
        <v>926763</v>
      </c>
      <c r="E103" s="58">
        <f>hidden2!AU93</f>
        <v>370199</v>
      </c>
      <c r="F103" s="58">
        <f>hidden2!AV93</f>
        <v>-9</v>
      </c>
      <c r="G103" s="58">
        <f>hidden2!AW93</f>
        <v>-9</v>
      </c>
      <c r="H103" s="58">
        <f>hidden2!AX93</f>
        <v>0</v>
      </c>
      <c r="I103" s="58">
        <f>hidden2!AY93</f>
        <v>0</v>
      </c>
      <c r="J103" s="57"/>
      <c r="K103" s="57"/>
      <c r="L103" s="57"/>
      <c r="M103" s="57"/>
      <c r="N103" s="57"/>
    </row>
    <row r="104" spans="1:14" x14ac:dyDescent="0.25">
      <c r="A104" s="57" t="str">
        <f>hidden1!A94</f>
        <v xml:space="preserve">  Еврейская автономная область</v>
      </c>
      <c r="B104" s="58">
        <f t="shared" si="1"/>
        <v>288858</v>
      </c>
      <c r="C104" s="58">
        <f>hidden2!AS94</f>
        <v>212368</v>
      </c>
      <c r="D104" s="58">
        <f>hidden2!AT94</f>
        <v>76490</v>
      </c>
      <c r="E104" s="58">
        <f>hidden2!AU94</f>
        <v>8737</v>
      </c>
      <c r="F104" s="58">
        <f>hidden2!AV94</f>
        <v>0</v>
      </c>
      <c r="G104" s="58">
        <f>hidden2!AW94</f>
        <v>0</v>
      </c>
      <c r="H104" s="58">
        <f>hidden2!AX94</f>
        <v>0</v>
      </c>
      <c r="I104" s="58">
        <f>hidden2!AY94</f>
        <v>0</v>
      </c>
      <c r="J104" s="57"/>
      <c r="K104" s="57"/>
      <c r="L104" s="57"/>
      <c r="M104" s="57"/>
      <c r="N104" s="57"/>
    </row>
    <row r="105" spans="1:14" x14ac:dyDescent="0.25">
      <c r="A105" s="57" t="str">
        <f>hidden1!A95</f>
        <v xml:space="preserve">  Чукотский автономный округ</v>
      </c>
      <c r="B105" s="58">
        <f t="shared" si="1"/>
        <v>1178324</v>
      </c>
      <c r="C105" s="58">
        <f>hidden2!AS95</f>
        <v>507268</v>
      </c>
      <c r="D105" s="58">
        <f>hidden2!AT95</f>
        <v>671056</v>
      </c>
      <c r="E105" s="58">
        <f>hidden2!AU95</f>
        <v>0</v>
      </c>
      <c r="F105" s="58">
        <f>hidden2!AV95</f>
        <v>5466</v>
      </c>
      <c r="G105" s="58">
        <f>hidden2!AW95</f>
        <v>0</v>
      </c>
      <c r="H105" s="58">
        <f>hidden2!AX95</f>
        <v>5466</v>
      </c>
      <c r="I105" s="58">
        <f>hidden2!AY95</f>
        <v>0</v>
      </c>
      <c r="J105" s="57"/>
      <c r="K105" s="57"/>
      <c r="L105" s="57"/>
      <c r="M105" s="57"/>
      <c r="N105" s="57"/>
    </row>
    <row r="106" spans="1:14" x14ac:dyDescent="0.25">
      <c r="A106" s="57" t="str">
        <f>hidden1!A101</f>
        <v xml:space="preserve"> МИ ФНС РОССИИ ПО УПРАВЛЕНИЮ ДОЛГОМ</v>
      </c>
      <c r="B106" s="58">
        <f>C106+D106</f>
        <v>0</v>
      </c>
      <c r="C106" s="58">
        <f>hidden2!AS101</f>
        <v>0</v>
      </c>
      <c r="D106" s="58">
        <f>hidden2!AT101</f>
        <v>0</v>
      </c>
      <c r="E106" s="58">
        <f>hidden2!AU101</f>
        <v>0</v>
      </c>
      <c r="F106" s="58">
        <f>hidden2!AV101</f>
        <v>0</v>
      </c>
      <c r="G106" s="58">
        <f>hidden2!AW101</f>
        <v>0</v>
      </c>
      <c r="H106" s="58">
        <f>hidden2!AX101</f>
        <v>0</v>
      </c>
      <c r="I106" s="58">
        <f>hidden2!AY101</f>
        <v>0</v>
      </c>
      <c r="J106" s="57"/>
      <c r="K106" s="57"/>
      <c r="L106" s="57"/>
      <c r="M106" s="57"/>
      <c r="N106" s="57"/>
    </row>
    <row r="107" spans="1:14" x14ac:dyDescent="0.25">
      <c r="A107" s="57"/>
      <c r="B107" s="58"/>
      <c r="C107" s="58"/>
      <c r="D107" s="58"/>
      <c r="E107" s="58"/>
      <c r="F107" s="58"/>
      <c r="G107" s="58"/>
      <c r="H107" s="58"/>
      <c r="I107" s="58"/>
      <c r="J107" s="57"/>
      <c r="K107" s="57"/>
      <c r="L107" s="57"/>
      <c r="M107" s="57"/>
      <c r="N107" s="57"/>
    </row>
  </sheetData>
  <mergeCells count="8">
    <mergeCell ref="D1:E1"/>
    <mergeCell ref="A6:A9"/>
    <mergeCell ref="B6:E8"/>
    <mergeCell ref="A2:I2"/>
    <mergeCell ref="A3:I3"/>
    <mergeCell ref="F7:F8"/>
    <mergeCell ref="F6:I6"/>
    <mergeCell ref="G7:I7"/>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T107"/>
  <sheetViews>
    <sheetView zoomScale="90" zoomScaleNormal="90" workbookViewId="0">
      <selection activeCell="A106" sqref="A106:XFD110"/>
    </sheetView>
  </sheetViews>
  <sheetFormatPr defaultColWidth="9.109375" defaultRowHeight="13.2" x14ac:dyDescent="0.25"/>
  <cols>
    <col min="1" max="1" width="42.5546875" style="43" customWidth="1"/>
    <col min="2" max="15" width="10.109375" style="43" customWidth="1"/>
    <col min="16" max="16384" width="9.109375" style="43"/>
  </cols>
  <sheetData>
    <row r="1" spans="1:20" ht="15" customHeight="1" x14ac:dyDescent="0.25">
      <c r="J1" s="171"/>
      <c r="K1" s="171"/>
      <c r="M1" s="44"/>
      <c r="O1" s="44" t="s">
        <v>456</v>
      </c>
    </row>
    <row r="2" spans="1:20" s="47" customFormat="1" ht="24.75" customHeight="1" x14ac:dyDescent="0.25">
      <c r="A2" s="137" t="s">
        <v>457</v>
      </c>
      <c r="B2" s="172"/>
      <c r="C2" s="172"/>
      <c r="D2" s="172"/>
      <c r="E2" s="172"/>
      <c r="F2" s="172"/>
      <c r="G2" s="172"/>
      <c r="H2" s="172"/>
      <c r="I2" s="172"/>
      <c r="J2" s="172"/>
      <c r="K2" s="172"/>
      <c r="L2" s="172"/>
    </row>
    <row r="3" spans="1:20" x14ac:dyDescent="0.25">
      <c r="A3" s="138" t="str">
        <f>hidden5!A1</f>
        <v>по состоянию на 1  мая 2023 года</v>
      </c>
      <c r="B3" s="172"/>
      <c r="C3" s="172"/>
      <c r="D3" s="172"/>
      <c r="E3" s="172"/>
      <c r="F3" s="172"/>
      <c r="G3" s="172"/>
      <c r="H3" s="172"/>
      <c r="I3" s="172"/>
      <c r="J3" s="172"/>
      <c r="K3" s="172"/>
      <c r="L3" s="172"/>
    </row>
    <row r="4" spans="1:20" x14ac:dyDescent="0.25">
      <c r="A4" s="46"/>
    </row>
    <row r="5" spans="1:20" ht="14.25" customHeight="1" x14ac:dyDescent="0.25">
      <c r="A5" s="43" t="s">
        <v>401</v>
      </c>
      <c r="J5" s="48"/>
      <c r="K5" s="48"/>
      <c r="L5" s="48"/>
      <c r="O5" s="48" t="s">
        <v>400</v>
      </c>
    </row>
    <row r="6" spans="1:20" ht="15" customHeight="1" x14ac:dyDescent="0.25">
      <c r="A6" s="135"/>
      <c r="B6" s="134" t="s">
        <v>405</v>
      </c>
      <c r="C6" s="134"/>
      <c r="D6" s="134"/>
      <c r="E6" s="134"/>
      <c r="F6" s="134"/>
      <c r="G6" s="134"/>
      <c r="H6" s="134"/>
      <c r="I6" s="134"/>
      <c r="J6" s="134"/>
      <c r="K6" s="134"/>
      <c r="L6" s="134"/>
      <c r="M6" s="134"/>
      <c r="N6" s="134"/>
      <c r="O6" s="134"/>
    </row>
    <row r="7" spans="1:20" ht="15" customHeight="1" x14ac:dyDescent="0.25">
      <c r="A7" s="136"/>
      <c r="B7" s="146" t="s">
        <v>94</v>
      </c>
      <c r="C7" s="234"/>
      <c r="D7" s="187" t="s">
        <v>959</v>
      </c>
      <c r="E7" s="286"/>
      <c r="F7" s="286"/>
      <c r="G7" s="287"/>
      <c r="H7" s="149" t="s">
        <v>882</v>
      </c>
      <c r="I7" s="232"/>
      <c r="J7" s="232"/>
      <c r="K7" s="246"/>
      <c r="L7" s="149" t="s">
        <v>883</v>
      </c>
      <c r="M7" s="232"/>
      <c r="N7" s="232"/>
      <c r="O7" s="150"/>
    </row>
    <row r="8" spans="1:20" ht="192" customHeight="1" x14ac:dyDescent="0.25">
      <c r="A8" s="136"/>
      <c r="B8" s="234"/>
      <c r="C8" s="234"/>
      <c r="D8" s="288"/>
      <c r="E8" s="289"/>
      <c r="F8" s="289"/>
      <c r="G8" s="290"/>
      <c r="H8" s="177"/>
      <c r="I8" s="233"/>
      <c r="J8" s="233"/>
      <c r="K8" s="157"/>
      <c r="L8" s="177"/>
      <c r="M8" s="233"/>
      <c r="N8" s="233"/>
      <c r="O8" s="178"/>
    </row>
    <row r="9" spans="1:20" ht="57.6" customHeight="1" x14ac:dyDescent="0.25">
      <c r="A9" s="136"/>
      <c r="B9" s="51" t="s">
        <v>414</v>
      </c>
      <c r="C9" s="50" t="s">
        <v>415</v>
      </c>
      <c r="D9" s="67" t="s">
        <v>399</v>
      </c>
      <c r="E9" s="50" t="s">
        <v>413</v>
      </c>
      <c r="F9" s="50" t="s">
        <v>414</v>
      </c>
      <c r="G9" s="50" t="s">
        <v>415</v>
      </c>
      <c r="H9" s="67" t="s">
        <v>399</v>
      </c>
      <c r="I9" s="50" t="s">
        <v>413</v>
      </c>
      <c r="J9" s="50" t="s">
        <v>414</v>
      </c>
      <c r="K9" s="50" t="s">
        <v>415</v>
      </c>
      <c r="L9" s="67" t="s">
        <v>399</v>
      </c>
      <c r="M9" s="50" t="s">
        <v>413</v>
      </c>
      <c r="N9" s="50" t="s">
        <v>414</v>
      </c>
      <c r="O9" s="50" t="s">
        <v>415</v>
      </c>
    </row>
    <row r="10" spans="1:20" x14ac:dyDescent="0.25">
      <c r="A10" s="49" t="s">
        <v>398</v>
      </c>
      <c r="B10" s="49" t="s">
        <v>199</v>
      </c>
      <c r="C10" s="49" t="s">
        <v>200</v>
      </c>
      <c r="D10" s="49">
        <v>1761</v>
      </c>
      <c r="E10" s="49" t="s">
        <v>956</v>
      </c>
      <c r="F10" s="49" t="s">
        <v>957</v>
      </c>
      <c r="G10" s="49" t="s">
        <v>958</v>
      </c>
      <c r="H10" s="49">
        <v>1762</v>
      </c>
      <c r="I10" s="49" t="s">
        <v>884</v>
      </c>
      <c r="J10" s="49" t="s">
        <v>885</v>
      </c>
      <c r="K10" s="49" t="s">
        <v>886</v>
      </c>
      <c r="L10" s="49">
        <v>1763</v>
      </c>
      <c r="M10" s="49" t="s">
        <v>887</v>
      </c>
      <c r="N10" s="49" t="s">
        <v>888</v>
      </c>
      <c r="O10" s="49" t="s">
        <v>889</v>
      </c>
    </row>
    <row r="11" spans="1:20" x14ac:dyDescent="0.25">
      <c r="A11" s="57" t="str">
        <f>hidden1!A1</f>
        <v>РОССИЙСКАЯ ФЕДЕРАЦИЯ</v>
      </c>
      <c r="B11" s="58">
        <f>hidden2!AZ1</f>
        <v>5228936</v>
      </c>
      <c r="C11" s="58">
        <f>hidden2!BA1</f>
        <v>444372</v>
      </c>
      <c r="D11" s="58">
        <f>E11+F11</f>
        <v>22656270</v>
      </c>
      <c r="E11" s="58">
        <f>hidden2!BB1</f>
        <v>10421884</v>
      </c>
      <c r="F11" s="58">
        <f>hidden2!BC1</f>
        <v>12234386</v>
      </c>
      <c r="G11" s="58">
        <f>hidden2!BD1</f>
        <v>0</v>
      </c>
      <c r="H11" s="58">
        <f>I11+J11</f>
        <v>15447802</v>
      </c>
      <c r="I11" s="58">
        <f>hidden2!BE1</f>
        <v>12821676</v>
      </c>
      <c r="J11" s="58">
        <f>hidden2!BF1</f>
        <v>2626126</v>
      </c>
      <c r="K11" s="58">
        <f>hidden2!BG1</f>
        <v>9829</v>
      </c>
      <c r="L11" s="58">
        <f>M11+N11</f>
        <v>1714806</v>
      </c>
      <c r="M11" s="58">
        <f>hidden2!BH1</f>
        <v>1423289</v>
      </c>
      <c r="N11" s="58">
        <f>hidden2!BI1</f>
        <v>291517</v>
      </c>
      <c r="O11" s="58">
        <f>hidden2!BJ1</f>
        <v>0</v>
      </c>
      <c r="P11" s="57"/>
      <c r="Q11" s="57"/>
      <c r="R11" s="57"/>
      <c r="S11" s="57"/>
      <c r="T11" s="57"/>
    </row>
    <row r="12" spans="1:20" x14ac:dyDescent="0.25">
      <c r="A12" s="57" t="str">
        <f>hidden1!A2</f>
        <v xml:space="preserve"> в том числе:</v>
      </c>
      <c r="B12" s="58"/>
      <c r="C12" s="58"/>
      <c r="D12" s="58"/>
      <c r="E12" s="58"/>
      <c r="F12" s="58"/>
      <c r="G12" s="58"/>
      <c r="H12" s="58"/>
      <c r="I12" s="58"/>
      <c r="J12" s="58"/>
      <c r="K12" s="58"/>
      <c r="L12" s="58"/>
      <c r="M12" s="58"/>
      <c r="N12" s="58"/>
      <c r="O12" s="58"/>
      <c r="P12" s="57"/>
      <c r="Q12" s="57"/>
      <c r="R12" s="57"/>
      <c r="S12" s="57"/>
      <c r="T12" s="57"/>
    </row>
    <row r="13" spans="1:20" x14ac:dyDescent="0.25">
      <c r="A13" s="57" t="str">
        <f>hidden1!A3</f>
        <v xml:space="preserve"> ЦЕНТРАЛЬНЫЙ ФЕДЕРАЛЬНЫЙ ОКРУГ</v>
      </c>
      <c r="B13" s="58">
        <f>hidden2!AZ3</f>
        <v>830709</v>
      </c>
      <c r="C13" s="58">
        <f>hidden2!BA3</f>
        <v>71025</v>
      </c>
      <c r="D13" s="58">
        <f t="shared" ref="D13:D75" si="0">E13+F13</f>
        <v>0</v>
      </c>
      <c r="E13" s="58">
        <f>hidden2!BB3</f>
        <v>0</v>
      </c>
      <c r="F13" s="58">
        <f>hidden2!BC3</f>
        <v>0</v>
      </c>
      <c r="G13" s="58">
        <f>hidden2!BD3</f>
        <v>0</v>
      </c>
      <c r="H13" s="58">
        <f t="shared" ref="H13:H75" si="1">I13+J13</f>
        <v>11032466</v>
      </c>
      <c r="I13" s="58">
        <f>hidden2!BE3</f>
        <v>9156947</v>
      </c>
      <c r="J13" s="58">
        <f>hidden2!BF3</f>
        <v>1875519</v>
      </c>
      <c r="K13" s="58">
        <f>hidden2!BG3</f>
        <v>0</v>
      </c>
      <c r="L13" s="58">
        <f t="shared" ref="L13:L75" si="2">M13+N13</f>
        <v>0</v>
      </c>
      <c r="M13" s="58">
        <f>hidden2!BH3</f>
        <v>0</v>
      </c>
      <c r="N13" s="58">
        <f>hidden2!BI3</f>
        <v>0</v>
      </c>
      <c r="O13" s="58">
        <f>hidden2!BJ3</f>
        <v>0</v>
      </c>
      <c r="P13" s="57"/>
      <c r="Q13" s="57"/>
      <c r="R13" s="57"/>
      <c r="S13" s="57"/>
      <c r="T13" s="57"/>
    </row>
    <row r="14" spans="1:20" x14ac:dyDescent="0.25">
      <c r="A14" s="57" t="str">
        <f>hidden1!A4</f>
        <v xml:space="preserve">  Белгородская область</v>
      </c>
      <c r="B14" s="58">
        <f>hidden2!AZ4</f>
        <v>134050</v>
      </c>
      <c r="C14" s="58">
        <f>hidden2!BA4</f>
        <v>0</v>
      </c>
      <c r="D14" s="58">
        <f t="shared" si="0"/>
        <v>0</v>
      </c>
      <c r="E14" s="58">
        <f>hidden2!BB4</f>
        <v>0</v>
      </c>
      <c r="F14" s="58">
        <f>hidden2!BC4</f>
        <v>0</v>
      </c>
      <c r="G14" s="58">
        <f>hidden2!BD4</f>
        <v>0</v>
      </c>
      <c r="H14" s="58">
        <f t="shared" si="1"/>
        <v>7707160</v>
      </c>
      <c r="I14" s="58">
        <f>hidden2!BE4</f>
        <v>6396943</v>
      </c>
      <c r="J14" s="58">
        <f>hidden2!BF4</f>
        <v>1310217</v>
      </c>
      <c r="K14" s="58">
        <f>hidden2!BG4</f>
        <v>0</v>
      </c>
      <c r="L14" s="58">
        <f t="shared" si="2"/>
        <v>0</v>
      </c>
      <c r="M14" s="58">
        <f>hidden2!BH4</f>
        <v>0</v>
      </c>
      <c r="N14" s="58">
        <f>hidden2!BI4</f>
        <v>0</v>
      </c>
      <c r="O14" s="58">
        <f>hidden2!BJ4</f>
        <v>0</v>
      </c>
      <c r="P14" s="57"/>
      <c r="Q14" s="57"/>
      <c r="R14" s="57"/>
      <c r="S14" s="57"/>
      <c r="T14" s="57"/>
    </row>
    <row r="15" spans="1:20" x14ac:dyDescent="0.25">
      <c r="A15" s="57" t="str">
        <f>hidden1!A5</f>
        <v xml:space="preserve">  Брянская область</v>
      </c>
      <c r="B15" s="58">
        <f>hidden2!AZ5</f>
        <v>3009</v>
      </c>
      <c r="C15" s="58">
        <f>hidden2!BA5</f>
        <v>0</v>
      </c>
      <c r="D15" s="58">
        <f t="shared" si="0"/>
        <v>0</v>
      </c>
      <c r="E15" s="58">
        <f>hidden2!BB5</f>
        <v>0</v>
      </c>
      <c r="F15" s="58">
        <f>hidden2!BC5</f>
        <v>0</v>
      </c>
      <c r="G15" s="58">
        <f>hidden2!BD5</f>
        <v>0</v>
      </c>
      <c r="H15" s="58">
        <f t="shared" si="1"/>
        <v>0</v>
      </c>
      <c r="I15" s="58">
        <f>hidden2!BE5</f>
        <v>0</v>
      </c>
      <c r="J15" s="58">
        <f>hidden2!BF5</f>
        <v>0</v>
      </c>
      <c r="K15" s="58">
        <f>hidden2!BG5</f>
        <v>0</v>
      </c>
      <c r="L15" s="58">
        <f t="shared" si="2"/>
        <v>0</v>
      </c>
      <c r="M15" s="58">
        <f>hidden2!BH5</f>
        <v>0</v>
      </c>
      <c r="N15" s="58">
        <f>hidden2!BI5</f>
        <v>0</v>
      </c>
      <c r="O15" s="58">
        <f>hidden2!BJ5</f>
        <v>0</v>
      </c>
      <c r="P15" s="57"/>
      <c r="Q15" s="57"/>
      <c r="R15" s="57"/>
      <c r="S15" s="57"/>
      <c r="T15" s="57"/>
    </row>
    <row r="16" spans="1:20" x14ac:dyDescent="0.25">
      <c r="A16" s="57" t="str">
        <f>hidden1!A6</f>
        <v xml:space="preserve">  Владимирская область</v>
      </c>
      <c r="B16" s="58">
        <f>hidden2!AZ6</f>
        <v>38671</v>
      </c>
      <c r="C16" s="58">
        <f>hidden2!BA6</f>
        <v>38671</v>
      </c>
      <c r="D16" s="58">
        <f t="shared" si="0"/>
        <v>0</v>
      </c>
      <c r="E16" s="58">
        <f>hidden2!BB6</f>
        <v>0</v>
      </c>
      <c r="F16" s="58">
        <f>hidden2!BC6</f>
        <v>0</v>
      </c>
      <c r="G16" s="58">
        <f>hidden2!BD6</f>
        <v>0</v>
      </c>
      <c r="H16" s="58">
        <f t="shared" si="1"/>
        <v>0</v>
      </c>
      <c r="I16" s="58">
        <f>hidden2!BE6</f>
        <v>0</v>
      </c>
      <c r="J16" s="58">
        <f>hidden2!BF6</f>
        <v>0</v>
      </c>
      <c r="K16" s="58">
        <f>hidden2!BG6</f>
        <v>0</v>
      </c>
      <c r="L16" s="58">
        <f t="shared" si="2"/>
        <v>0</v>
      </c>
      <c r="M16" s="58">
        <f>hidden2!BH6</f>
        <v>0</v>
      </c>
      <c r="N16" s="58">
        <f>hidden2!BI6</f>
        <v>0</v>
      </c>
      <c r="O16" s="58">
        <f>hidden2!BJ6</f>
        <v>0</v>
      </c>
      <c r="P16" s="57"/>
      <c r="Q16" s="57"/>
      <c r="R16" s="57"/>
      <c r="S16" s="57"/>
      <c r="T16" s="57"/>
    </row>
    <row r="17" spans="1:20" x14ac:dyDescent="0.25">
      <c r="A17" s="57" t="str">
        <f>hidden1!A7</f>
        <v xml:space="preserve">  Воронежская область</v>
      </c>
      <c r="B17" s="58">
        <f>hidden2!AZ7</f>
        <v>99475</v>
      </c>
      <c r="C17" s="58">
        <f>hidden2!BA7</f>
        <v>0</v>
      </c>
      <c r="D17" s="58">
        <f t="shared" si="0"/>
        <v>0</v>
      </c>
      <c r="E17" s="58">
        <f>hidden2!BB7</f>
        <v>0</v>
      </c>
      <c r="F17" s="58">
        <f>hidden2!BC7</f>
        <v>0</v>
      </c>
      <c r="G17" s="58">
        <f>hidden2!BD7</f>
        <v>0</v>
      </c>
      <c r="H17" s="58">
        <f t="shared" si="1"/>
        <v>0</v>
      </c>
      <c r="I17" s="58">
        <f>hidden2!BE7</f>
        <v>0</v>
      </c>
      <c r="J17" s="58">
        <f>hidden2!BF7</f>
        <v>0</v>
      </c>
      <c r="K17" s="58">
        <f>hidden2!BG7</f>
        <v>0</v>
      </c>
      <c r="L17" s="58">
        <f t="shared" si="2"/>
        <v>0</v>
      </c>
      <c r="M17" s="58">
        <f>hidden2!BH7</f>
        <v>0</v>
      </c>
      <c r="N17" s="58">
        <f>hidden2!BI7</f>
        <v>0</v>
      </c>
      <c r="O17" s="58">
        <f>hidden2!BJ7</f>
        <v>0</v>
      </c>
      <c r="P17" s="57"/>
      <c r="Q17" s="57"/>
      <c r="R17" s="57"/>
      <c r="S17" s="57"/>
      <c r="T17" s="57"/>
    </row>
    <row r="18" spans="1:20" x14ac:dyDescent="0.25">
      <c r="A18" s="57" t="str">
        <f>hidden1!A8</f>
        <v xml:space="preserve">  Ивановская область</v>
      </c>
      <c r="B18" s="58">
        <f>hidden2!AZ8</f>
        <v>10112</v>
      </c>
      <c r="C18" s="58">
        <f>hidden2!BA8</f>
        <v>10112</v>
      </c>
      <c r="D18" s="58">
        <f t="shared" si="0"/>
        <v>0</v>
      </c>
      <c r="E18" s="58">
        <f>hidden2!BB8</f>
        <v>0</v>
      </c>
      <c r="F18" s="58">
        <f>hidden2!BC8</f>
        <v>0</v>
      </c>
      <c r="G18" s="58">
        <f>hidden2!BD8</f>
        <v>0</v>
      </c>
      <c r="H18" s="58">
        <f t="shared" si="1"/>
        <v>0</v>
      </c>
      <c r="I18" s="58">
        <f>hidden2!BE8</f>
        <v>0</v>
      </c>
      <c r="J18" s="58">
        <f>hidden2!BF8</f>
        <v>0</v>
      </c>
      <c r="K18" s="58">
        <f>hidden2!BG8</f>
        <v>0</v>
      </c>
      <c r="L18" s="58">
        <f t="shared" si="2"/>
        <v>0</v>
      </c>
      <c r="M18" s="58">
        <f>hidden2!BH8</f>
        <v>0</v>
      </c>
      <c r="N18" s="58">
        <f>hidden2!BI8</f>
        <v>0</v>
      </c>
      <c r="O18" s="58">
        <f>hidden2!BJ8</f>
        <v>0</v>
      </c>
      <c r="P18" s="57"/>
      <c r="Q18" s="57"/>
      <c r="R18" s="57"/>
      <c r="S18" s="57"/>
      <c r="T18" s="57"/>
    </row>
    <row r="19" spans="1:20" x14ac:dyDescent="0.25">
      <c r="A19" s="57" t="str">
        <f>hidden1!A9</f>
        <v xml:space="preserve">  Калужская область</v>
      </c>
      <c r="B19" s="58">
        <f>hidden2!AZ9</f>
        <v>30338</v>
      </c>
      <c r="C19" s="58">
        <f>hidden2!BA9</f>
        <v>0</v>
      </c>
      <c r="D19" s="58">
        <f t="shared" si="0"/>
        <v>0</v>
      </c>
      <c r="E19" s="58">
        <f>hidden2!BB9</f>
        <v>0</v>
      </c>
      <c r="F19" s="58">
        <f>hidden2!BC9</f>
        <v>0</v>
      </c>
      <c r="G19" s="58">
        <f>hidden2!BD9</f>
        <v>0</v>
      </c>
      <c r="H19" s="58">
        <f t="shared" si="1"/>
        <v>0</v>
      </c>
      <c r="I19" s="58">
        <f>hidden2!BE9</f>
        <v>0</v>
      </c>
      <c r="J19" s="58">
        <f>hidden2!BF9</f>
        <v>0</v>
      </c>
      <c r="K19" s="58">
        <f>hidden2!BG9</f>
        <v>0</v>
      </c>
      <c r="L19" s="58">
        <f t="shared" si="2"/>
        <v>0</v>
      </c>
      <c r="M19" s="58">
        <f>hidden2!BH9</f>
        <v>0</v>
      </c>
      <c r="N19" s="58">
        <f>hidden2!BI9</f>
        <v>0</v>
      </c>
      <c r="O19" s="58">
        <f>hidden2!BJ9</f>
        <v>0</v>
      </c>
      <c r="P19" s="57"/>
      <c r="Q19" s="57"/>
      <c r="R19" s="57"/>
      <c r="S19" s="57"/>
      <c r="T19" s="57"/>
    </row>
    <row r="20" spans="1:20" x14ac:dyDescent="0.25">
      <c r="A20" s="57" t="str">
        <f>hidden1!A10</f>
        <v xml:space="preserve">  Костромская область</v>
      </c>
      <c r="B20" s="58">
        <f>hidden2!AZ10</f>
        <v>6393</v>
      </c>
      <c r="C20" s="58">
        <f>hidden2!BA10</f>
        <v>0</v>
      </c>
      <c r="D20" s="58">
        <f t="shared" si="0"/>
        <v>0</v>
      </c>
      <c r="E20" s="58">
        <f>hidden2!BB10</f>
        <v>0</v>
      </c>
      <c r="F20" s="58">
        <f>hidden2!BC10</f>
        <v>0</v>
      </c>
      <c r="G20" s="58">
        <f>hidden2!BD10</f>
        <v>0</v>
      </c>
      <c r="H20" s="58">
        <f t="shared" si="1"/>
        <v>0</v>
      </c>
      <c r="I20" s="58">
        <f>hidden2!BE10</f>
        <v>0</v>
      </c>
      <c r="J20" s="58">
        <f>hidden2!BF10</f>
        <v>0</v>
      </c>
      <c r="K20" s="58">
        <f>hidden2!BG10</f>
        <v>0</v>
      </c>
      <c r="L20" s="58">
        <f t="shared" si="2"/>
        <v>0</v>
      </c>
      <c r="M20" s="58">
        <f>hidden2!BH10</f>
        <v>0</v>
      </c>
      <c r="N20" s="58">
        <f>hidden2!BI10</f>
        <v>0</v>
      </c>
      <c r="O20" s="58">
        <f>hidden2!BJ10</f>
        <v>0</v>
      </c>
      <c r="P20" s="57"/>
      <c r="Q20" s="57"/>
      <c r="R20" s="57"/>
      <c r="S20" s="57"/>
      <c r="T20" s="57"/>
    </row>
    <row r="21" spans="1:20" x14ac:dyDescent="0.25">
      <c r="A21" s="57" t="str">
        <f>hidden1!A11</f>
        <v xml:space="preserve">  Курская область</v>
      </c>
      <c r="B21" s="58">
        <f>hidden2!AZ11</f>
        <v>7241</v>
      </c>
      <c r="C21" s="58">
        <f>hidden2!BA11</f>
        <v>0</v>
      </c>
      <c r="D21" s="58">
        <f t="shared" si="0"/>
        <v>0</v>
      </c>
      <c r="E21" s="58">
        <f>hidden2!BB11</f>
        <v>0</v>
      </c>
      <c r="F21" s="58">
        <f>hidden2!BC11</f>
        <v>0</v>
      </c>
      <c r="G21" s="58">
        <f>hidden2!BD11</f>
        <v>0</v>
      </c>
      <c r="H21" s="58">
        <f t="shared" si="1"/>
        <v>3325306</v>
      </c>
      <c r="I21" s="58">
        <f>hidden2!BE11</f>
        <v>2760004</v>
      </c>
      <c r="J21" s="58">
        <f>hidden2!BF11</f>
        <v>565302</v>
      </c>
      <c r="K21" s="58">
        <f>hidden2!BG11</f>
        <v>0</v>
      </c>
      <c r="L21" s="58">
        <f t="shared" si="2"/>
        <v>0</v>
      </c>
      <c r="M21" s="58">
        <f>hidden2!BH11</f>
        <v>0</v>
      </c>
      <c r="N21" s="58">
        <f>hidden2!BI11</f>
        <v>0</v>
      </c>
      <c r="O21" s="58">
        <f>hidden2!BJ11</f>
        <v>0</v>
      </c>
      <c r="P21" s="57"/>
      <c r="Q21" s="57"/>
      <c r="R21" s="57"/>
      <c r="S21" s="57"/>
      <c r="T21" s="57"/>
    </row>
    <row r="22" spans="1:20" x14ac:dyDescent="0.25">
      <c r="A22" s="57" t="str">
        <f>hidden1!A12</f>
        <v xml:space="preserve">  Липецкая область</v>
      </c>
      <c r="B22" s="58">
        <f>hidden2!AZ12</f>
        <v>26710</v>
      </c>
      <c r="C22" s="58">
        <f>hidden2!BA12</f>
        <v>0</v>
      </c>
      <c r="D22" s="58">
        <f t="shared" si="0"/>
        <v>0</v>
      </c>
      <c r="E22" s="58">
        <f>hidden2!BB12</f>
        <v>0</v>
      </c>
      <c r="F22" s="58">
        <f>hidden2!BC12</f>
        <v>0</v>
      </c>
      <c r="G22" s="58">
        <f>hidden2!BD12</f>
        <v>0</v>
      </c>
      <c r="H22" s="58">
        <f t="shared" si="1"/>
        <v>0</v>
      </c>
      <c r="I22" s="58">
        <f>hidden2!BE12</f>
        <v>0</v>
      </c>
      <c r="J22" s="58">
        <f>hidden2!BF12</f>
        <v>0</v>
      </c>
      <c r="K22" s="58">
        <f>hidden2!BG12</f>
        <v>0</v>
      </c>
      <c r="L22" s="58">
        <f t="shared" si="2"/>
        <v>0</v>
      </c>
      <c r="M22" s="58">
        <f>hidden2!BH12</f>
        <v>0</v>
      </c>
      <c r="N22" s="58">
        <f>hidden2!BI12</f>
        <v>0</v>
      </c>
      <c r="O22" s="58">
        <f>hidden2!BJ12</f>
        <v>0</v>
      </c>
      <c r="P22" s="57"/>
      <c r="Q22" s="57"/>
      <c r="R22" s="57"/>
      <c r="S22" s="57"/>
      <c r="T22" s="57"/>
    </row>
    <row r="23" spans="1:20" x14ac:dyDescent="0.25">
      <c r="A23" s="57" t="str">
        <f>hidden1!A13</f>
        <v xml:space="preserve">  Московская область</v>
      </c>
      <c r="B23" s="58">
        <f>hidden2!AZ13</f>
        <v>265449</v>
      </c>
      <c r="C23" s="58">
        <f>hidden2!BA13</f>
        <v>0</v>
      </c>
      <c r="D23" s="58">
        <f t="shared" si="0"/>
        <v>0</v>
      </c>
      <c r="E23" s="58">
        <f>hidden2!BB13</f>
        <v>0</v>
      </c>
      <c r="F23" s="58">
        <f>hidden2!BC13</f>
        <v>0</v>
      </c>
      <c r="G23" s="58">
        <f>hidden2!BD13</f>
        <v>0</v>
      </c>
      <c r="H23" s="58">
        <f t="shared" si="1"/>
        <v>0</v>
      </c>
      <c r="I23" s="58">
        <f>hidden2!BE13</f>
        <v>0</v>
      </c>
      <c r="J23" s="58">
        <f>hidden2!BF13</f>
        <v>0</v>
      </c>
      <c r="K23" s="58">
        <f>hidden2!BG13</f>
        <v>0</v>
      </c>
      <c r="L23" s="58">
        <f t="shared" si="2"/>
        <v>0</v>
      </c>
      <c r="M23" s="58">
        <f>hidden2!BH13</f>
        <v>0</v>
      </c>
      <c r="N23" s="58">
        <f>hidden2!BI13</f>
        <v>0</v>
      </c>
      <c r="O23" s="58">
        <f>hidden2!BJ13</f>
        <v>0</v>
      </c>
      <c r="P23" s="57"/>
      <c r="Q23" s="57"/>
      <c r="R23" s="57"/>
      <c r="S23" s="57"/>
      <c r="T23" s="57"/>
    </row>
    <row r="24" spans="1:20" x14ac:dyDescent="0.25">
      <c r="A24" s="57" t="str">
        <f>hidden1!A14</f>
        <v xml:space="preserve">  Орловская область</v>
      </c>
      <c r="B24" s="58">
        <f>hidden2!AZ14</f>
        <v>3764</v>
      </c>
      <c r="C24" s="58">
        <f>hidden2!BA14</f>
        <v>0</v>
      </c>
      <c r="D24" s="58">
        <f t="shared" si="0"/>
        <v>0</v>
      </c>
      <c r="E24" s="58">
        <f>hidden2!BB14</f>
        <v>0</v>
      </c>
      <c r="F24" s="58">
        <f>hidden2!BC14</f>
        <v>0</v>
      </c>
      <c r="G24" s="58">
        <f>hidden2!BD14</f>
        <v>0</v>
      </c>
      <c r="H24" s="58">
        <f t="shared" si="1"/>
        <v>0</v>
      </c>
      <c r="I24" s="58">
        <f>hidden2!BE14</f>
        <v>0</v>
      </c>
      <c r="J24" s="58">
        <f>hidden2!BF14</f>
        <v>0</v>
      </c>
      <c r="K24" s="58">
        <f>hidden2!BG14</f>
        <v>0</v>
      </c>
      <c r="L24" s="58">
        <f t="shared" si="2"/>
        <v>0</v>
      </c>
      <c r="M24" s="58">
        <f>hidden2!BH14</f>
        <v>0</v>
      </c>
      <c r="N24" s="58">
        <f>hidden2!BI14</f>
        <v>0</v>
      </c>
      <c r="O24" s="58">
        <f>hidden2!BJ14</f>
        <v>0</v>
      </c>
      <c r="P24" s="57"/>
      <c r="Q24" s="57"/>
      <c r="R24" s="57"/>
      <c r="S24" s="57"/>
      <c r="T24" s="57"/>
    </row>
    <row r="25" spans="1:20" x14ac:dyDescent="0.25">
      <c r="A25" s="57" t="str">
        <f>hidden1!A15</f>
        <v xml:space="preserve">  Рязанская область</v>
      </c>
      <c r="B25" s="58">
        <f>hidden2!AZ15</f>
        <v>40916</v>
      </c>
      <c r="C25" s="58">
        <f>hidden2!BA15</f>
        <v>0</v>
      </c>
      <c r="D25" s="58">
        <f t="shared" si="0"/>
        <v>0</v>
      </c>
      <c r="E25" s="58">
        <f>hidden2!BB15</f>
        <v>0</v>
      </c>
      <c r="F25" s="58">
        <f>hidden2!BC15</f>
        <v>0</v>
      </c>
      <c r="G25" s="58">
        <f>hidden2!BD15</f>
        <v>0</v>
      </c>
      <c r="H25" s="58">
        <f t="shared" si="1"/>
        <v>0</v>
      </c>
      <c r="I25" s="58">
        <f>hidden2!BE15</f>
        <v>0</v>
      </c>
      <c r="J25" s="58">
        <f>hidden2!BF15</f>
        <v>0</v>
      </c>
      <c r="K25" s="58">
        <f>hidden2!BG15</f>
        <v>0</v>
      </c>
      <c r="L25" s="58">
        <f t="shared" si="2"/>
        <v>0</v>
      </c>
      <c r="M25" s="58">
        <f>hidden2!BH15</f>
        <v>0</v>
      </c>
      <c r="N25" s="58">
        <f>hidden2!BI15</f>
        <v>0</v>
      </c>
      <c r="O25" s="58">
        <f>hidden2!BJ15</f>
        <v>0</v>
      </c>
      <c r="P25" s="57"/>
      <c r="Q25" s="57"/>
      <c r="R25" s="57"/>
      <c r="S25" s="57"/>
      <c r="T25" s="57"/>
    </row>
    <row r="26" spans="1:20" x14ac:dyDescent="0.25">
      <c r="A26" s="57" t="str">
        <f>hidden1!A16</f>
        <v xml:space="preserve">  Смоленская область</v>
      </c>
      <c r="B26" s="58">
        <f>hidden2!AZ16</f>
        <v>13582</v>
      </c>
      <c r="C26" s="58">
        <f>hidden2!BA16</f>
        <v>13582</v>
      </c>
      <c r="D26" s="58">
        <f t="shared" si="0"/>
        <v>0</v>
      </c>
      <c r="E26" s="58">
        <f>hidden2!BB16</f>
        <v>0</v>
      </c>
      <c r="F26" s="58">
        <f>hidden2!BC16</f>
        <v>0</v>
      </c>
      <c r="G26" s="58">
        <f>hidden2!BD16</f>
        <v>0</v>
      </c>
      <c r="H26" s="58">
        <f t="shared" si="1"/>
        <v>0</v>
      </c>
      <c r="I26" s="58">
        <f>hidden2!BE16</f>
        <v>0</v>
      </c>
      <c r="J26" s="58">
        <f>hidden2!BF16</f>
        <v>0</v>
      </c>
      <c r="K26" s="58">
        <f>hidden2!BG16</f>
        <v>0</v>
      </c>
      <c r="L26" s="58">
        <f t="shared" si="2"/>
        <v>0</v>
      </c>
      <c r="M26" s="58">
        <f>hidden2!BH16</f>
        <v>0</v>
      </c>
      <c r="N26" s="58">
        <f>hidden2!BI16</f>
        <v>0</v>
      </c>
      <c r="O26" s="58">
        <f>hidden2!BJ16</f>
        <v>0</v>
      </c>
      <c r="P26" s="57"/>
      <c r="Q26" s="57"/>
      <c r="R26" s="57"/>
      <c r="S26" s="57"/>
      <c r="T26" s="57"/>
    </row>
    <row r="27" spans="1:20" x14ac:dyDescent="0.25">
      <c r="A27" s="57" t="str">
        <f>hidden1!A17</f>
        <v xml:space="preserve">  Тамбовская область</v>
      </c>
      <c r="B27" s="58">
        <f>hidden2!AZ17</f>
        <v>17751</v>
      </c>
      <c r="C27" s="58">
        <f>hidden2!BA17</f>
        <v>0</v>
      </c>
      <c r="D27" s="58">
        <f t="shared" si="0"/>
        <v>0</v>
      </c>
      <c r="E27" s="58">
        <f>hidden2!BB17</f>
        <v>0</v>
      </c>
      <c r="F27" s="58">
        <f>hidden2!BC17</f>
        <v>0</v>
      </c>
      <c r="G27" s="58">
        <f>hidden2!BD17</f>
        <v>0</v>
      </c>
      <c r="H27" s="58">
        <f t="shared" si="1"/>
        <v>0</v>
      </c>
      <c r="I27" s="58">
        <f>hidden2!BE17</f>
        <v>0</v>
      </c>
      <c r="J27" s="58">
        <f>hidden2!BF17</f>
        <v>0</v>
      </c>
      <c r="K27" s="58">
        <f>hidden2!BG17</f>
        <v>0</v>
      </c>
      <c r="L27" s="58">
        <f t="shared" si="2"/>
        <v>0</v>
      </c>
      <c r="M27" s="58">
        <f>hidden2!BH17</f>
        <v>0</v>
      </c>
      <c r="N27" s="58">
        <f>hidden2!BI17</f>
        <v>0</v>
      </c>
      <c r="O27" s="58">
        <f>hidden2!BJ17</f>
        <v>0</v>
      </c>
      <c r="P27" s="57"/>
      <c r="Q27" s="57"/>
      <c r="R27" s="57"/>
      <c r="S27" s="57"/>
      <c r="T27" s="57"/>
    </row>
    <row r="28" spans="1:20" x14ac:dyDescent="0.25">
      <c r="A28" s="57" t="str">
        <f>hidden1!A18</f>
        <v xml:space="preserve">  Тверская область</v>
      </c>
      <c r="B28" s="58">
        <f>hidden2!AZ18</f>
        <v>39808</v>
      </c>
      <c r="C28" s="58">
        <f>hidden2!BA18</f>
        <v>0</v>
      </c>
      <c r="D28" s="58">
        <f t="shared" si="0"/>
        <v>0</v>
      </c>
      <c r="E28" s="58">
        <f>hidden2!BB18</f>
        <v>0</v>
      </c>
      <c r="F28" s="58">
        <f>hidden2!BC18</f>
        <v>0</v>
      </c>
      <c r="G28" s="58">
        <f>hidden2!BD18</f>
        <v>0</v>
      </c>
      <c r="H28" s="58">
        <f t="shared" si="1"/>
        <v>0</v>
      </c>
      <c r="I28" s="58">
        <f>hidden2!BE18</f>
        <v>0</v>
      </c>
      <c r="J28" s="58">
        <f>hidden2!BF18</f>
        <v>0</v>
      </c>
      <c r="K28" s="58">
        <f>hidden2!BG18</f>
        <v>0</v>
      </c>
      <c r="L28" s="58">
        <f t="shared" si="2"/>
        <v>0</v>
      </c>
      <c r="M28" s="58">
        <f>hidden2!BH18</f>
        <v>0</v>
      </c>
      <c r="N28" s="58">
        <f>hidden2!BI18</f>
        <v>0</v>
      </c>
      <c r="O28" s="58">
        <f>hidden2!BJ18</f>
        <v>0</v>
      </c>
      <c r="P28" s="57"/>
      <c r="Q28" s="57"/>
      <c r="R28" s="57"/>
      <c r="S28" s="57"/>
      <c r="T28" s="57"/>
    </row>
    <row r="29" spans="1:20" x14ac:dyDescent="0.25">
      <c r="A29" s="57" t="str">
        <f>hidden1!A19</f>
        <v xml:space="preserve">  Тульская область</v>
      </c>
      <c r="B29" s="58">
        <f>hidden2!AZ19</f>
        <v>82574</v>
      </c>
      <c r="C29" s="58">
        <f>hidden2!BA19</f>
        <v>0</v>
      </c>
      <c r="D29" s="58">
        <f t="shared" si="0"/>
        <v>0</v>
      </c>
      <c r="E29" s="58">
        <f>hidden2!BB19</f>
        <v>0</v>
      </c>
      <c r="F29" s="58">
        <f>hidden2!BC19</f>
        <v>0</v>
      </c>
      <c r="G29" s="58">
        <f>hidden2!BD19</f>
        <v>0</v>
      </c>
      <c r="H29" s="58">
        <f t="shared" si="1"/>
        <v>0</v>
      </c>
      <c r="I29" s="58">
        <f>hidden2!BE19</f>
        <v>0</v>
      </c>
      <c r="J29" s="58">
        <f>hidden2!BF19</f>
        <v>0</v>
      </c>
      <c r="K29" s="58">
        <f>hidden2!BG19</f>
        <v>0</v>
      </c>
      <c r="L29" s="58">
        <f t="shared" si="2"/>
        <v>0</v>
      </c>
      <c r="M29" s="58">
        <f>hidden2!BH19</f>
        <v>0</v>
      </c>
      <c r="N29" s="58">
        <f>hidden2!BI19</f>
        <v>0</v>
      </c>
      <c r="O29" s="58">
        <f>hidden2!BJ19</f>
        <v>0</v>
      </c>
      <c r="P29" s="57"/>
      <c r="Q29" s="57"/>
      <c r="R29" s="57"/>
      <c r="S29" s="57"/>
      <c r="T29" s="57"/>
    </row>
    <row r="30" spans="1:20" x14ac:dyDescent="0.25">
      <c r="A30" s="57" t="str">
        <f>hidden1!A20</f>
        <v xml:space="preserve">  Ярославская область</v>
      </c>
      <c r="B30" s="58">
        <f>hidden2!AZ20</f>
        <v>9439</v>
      </c>
      <c r="C30" s="58">
        <f>hidden2!BA20</f>
        <v>8660</v>
      </c>
      <c r="D30" s="58">
        <f t="shared" si="0"/>
        <v>0</v>
      </c>
      <c r="E30" s="58">
        <f>hidden2!BB20</f>
        <v>0</v>
      </c>
      <c r="F30" s="58">
        <f>hidden2!BC20</f>
        <v>0</v>
      </c>
      <c r="G30" s="58">
        <f>hidden2!BD20</f>
        <v>0</v>
      </c>
      <c r="H30" s="58">
        <f t="shared" si="1"/>
        <v>0</v>
      </c>
      <c r="I30" s="58">
        <f>hidden2!BE20</f>
        <v>0</v>
      </c>
      <c r="J30" s="58">
        <f>hidden2!BF20</f>
        <v>0</v>
      </c>
      <c r="K30" s="58">
        <f>hidden2!BG20</f>
        <v>0</v>
      </c>
      <c r="L30" s="58">
        <f t="shared" si="2"/>
        <v>0</v>
      </c>
      <c r="M30" s="58">
        <f>hidden2!BH20</f>
        <v>0</v>
      </c>
      <c r="N30" s="58">
        <f>hidden2!BI20</f>
        <v>0</v>
      </c>
      <c r="O30" s="58">
        <f>hidden2!BJ20</f>
        <v>0</v>
      </c>
      <c r="P30" s="57"/>
      <c r="Q30" s="57"/>
      <c r="R30" s="57"/>
      <c r="S30" s="57"/>
      <c r="T30" s="57"/>
    </row>
    <row r="31" spans="1:20" x14ac:dyDescent="0.25">
      <c r="A31" s="57" t="str">
        <f>hidden1!A21</f>
        <v xml:space="preserve">  город Москва</v>
      </c>
      <c r="B31" s="58">
        <f>hidden2!AZ21</f>
        <v>1427</v>
      </c>
      <c r="C31" s="58">
        <f>hidden2!BA21</f>
        <v>0</v>
      </c>
      <c r="D31" s="58">
        <f t="shared" si="0"/>
        <v>0</v>
      </c>
      <c r="E31" s="58">
        <f>hidden2!BB21</f>
        <v>0</v>
      </c>
      <c r="F31" s="58">
        <f>hidden2!BC21</f>
        <v>0</v>
      </c>
      <c r="G31" s="58">
        <f>hidden2!BD21</f>
        <v>0</v>
      </c>
      <c r="H31" s="58">
        <f t="shared" si="1"/>
        <v>0</v>
      </c>
      <c r="I31" s="58">
        <f>hidden2!BE21</f>
        <v>0</v>
      </c>
      <c r="J31" s="58">
        <f>hidden2!BF21</f>
        <v>0</v>
      </c>
      <c r="K31" s="58">
        <f>hidden2!BG21</f>
        <v>0</v>
      </c>
      <c r="L31" s="58">
        <f t="shared" si="2"/>
        <v>0</v>
      </c>
      <c r="M31" s="58">
        <f>hidden2!BH21</f>
        <v>0</v>
      </c>
      <c r="N31" s="58">
        <f>hidden2!BI21</f>
        <v>0</v>
      </c>
      <c r="O31" s="58">
        <f>hidden2!BJ21</f>
        <v>0</v>
      </c>
      <c r="P31" s="57"/>
      <c r="Q31" s="57"/>
      <c r="R31" s="57"/>
      <c r="S31" s="57"/>
      <c r="T31" s="57"/>
    </row>
    <row r="32" spans="1:20" x14ac:dyDescent="0.25">
      <c r="A32" s="57" t="str">
        <f>hidden1!A22</f>
        <v xml:space="preserve"> СЕВЕРО-ЗАПАДНЫЙ ФЕДЕРАЛЬНЫЙ ОКРУГ</v>
      </c>
      <c r="B32" s="58">
        <f>hidden2!AZ22</f>
        <v>861382</v>
      </c>
      <c r="C32" s="58">
        <f>hidden2!BA22</f>
        <v>0</v>
      </c>
      <c r="D32" s="58">
        <f t="shared" si="0"/>
        <v>0</v>
      </c>
      <c r="E32" s="58">
        <f>hidden2!BB22</f>
        <v>0</v>
      </c>
      <c r="F32" s="58">
        <f>hidden2!BC22</f>
        <v>0</v>
      </c>
      <c r="G32" s="58">
        <f>hidden2!BD22</f>
        <v>0</v>
      </c>
      <c r="H32" s="58">
        <f t="shared" si="1"/>
        <v>2785007</v>
      </c>
      <c r="I32" s="58">
        <f>hidden2!BE22</f>
        <v>2311556</v>
      </c>
      <c r="J32" s="58">
        <f>hidden2!BF22</f>
        <v>473451</v>
      </c>
      <c r="K32" s="58">
        <f>hidden2!BG22</f>
        <v>0</v>
      </c>
      <c r="L32" s="58">
        <f t="shared" si="2"/>
        <v>0</v>
      </c>
      <c r="M32" s="58">
        <f>hidden2!BH22</f>
        <v>0</v>
      </c>
      <c r="N32" s="58">
        <f>hidden2!BI22</f>
        <v>0</v>
      </c>
      <c r="O32" s="58">
        <f>hidden2!BJ22</f>
        <v>0</v>
      </c>
      <c r="P32" s="57"/>
      <c r="Q32" s="57"/>
      <c r="R32" s="57"/>
      <c r="S32" s="57"/>
      <c r="T32" s="57"/>
    </row>
    <row r="33" spans="1:20" x14ac:dyDescent="0.25">
      <c r="A33" s="57" t="str">
        <f>hidden1!A23</f>
        <v xml:space="preserve">  Республика Карелия</v>
      </c>
      <c r="B33" s="58">
        <f>hidden2!AZ23</f>
        <v>423904</v>
      </c>
      <c r="C33" s="58">
        <f>hidden2!BA23</f>
        <v>0</v>
      </c>
      <c r="D33" s="58">
        <f t="shared" si="0"/>
        <v>0</v>
      </c>
      <c r="E33" s="58">
        <f>hidden2!BB23</f>
        <v>0</v>
      </c>
      <c r="F33" s="58">
        <f>hidden2!BC23</f>
        <v>0</v>
      </c>
      <c r="G33" s="58">
        <f>hidden2!BD23</f>
        <v>0</v>
      </c>
      <c r="H33" s="58">
        <f t="shared" si="1"/>
        <v>2304523</v>
      </c>
      <c r="I33" s="58">
        <f>hidden2!BE23</f>
        <v>1912754</v>
      </c>
      <c r="J33" s="58">
        <f>hidden2!BF23</f>
        <v>391769</v>
      </c>
      <c r="K33" s="58">
        <f>hidden2!BG23</f>
        <v>0</v>
      </c>
      <c r="L33" s="58">
        <f t="shared" si="2"/>
        <v>0</v>
      </c>
      <c r="M33" s="58">
        <f>hidden2!BH23</f>
        <v>0</v>
      </c>
      <c r="N33" s="58">
        <f>hidden2!BI23</f>
        <v>0</v>
      </c>
      <c r="O33" s="58">
        <f>hidden2!BJ23</f>
        <v>0</v>
      </c>
      <c r="P33" s="57"/>
      <c r="Q33" s="57"/>
      <c r="R33" s="57"/>
      <c r="S33" s="57"/>
      <c r="T33" s="57"/>
    </row>
    <row r="34" spans="1:20" x14ac:dyDescent="0.25">
      <c r="A34" s="57" t="str">
        <f>hidden1!A24</f>
        <v xml:space="preserve">  Республика Коми</v>
      </c>
      <c r="B34" s="58">
        <f>hidden2!AZ24</f>
        <v>16999</v>
      </c>
      <c r="C34" s="58">
        <f>hidden2!BA24</f>
        <v>0</v>
      </c>
      <c r="D34" s="58">
        <f t="shared" si="0"/>
        <v>0</v>
      </c>
      <c r="E34" s="58">
        <f>hidden2!BB24</f>
        <v>0</v>
      </c>
      <c r="F34" s="58">
        <f>hidden2!BC24</f>
        <v>0</v>
      </c>
      <c r="G34" s="58">
        <f>hidden2!BD24</f>
        <v>0</v>
      </c>
      <c r="H34" s="58">
        <f t="shared" si="1"/>
        <v>0</v>
      </c>
      <c r="I34" s="58">
        <f>hidden2!BE24</f>
        <v>0</v>
      </c>
      <c r="J34" s="58">
        <f>hidden2!BF24</f>
        <v>0</v>
      </c>
      <c r="K34" s="58">
        <f>hidden2!BG24</f>
        <v>0</v>
      </c>
      <c r="L34" s="58">
        <f t="shared" si="2"/>
        <v>0</v>
      </c>
      <c r="M34" s="58">
        <f>hidden2!BH24</f>
        <v>0</v>
      </c>
      <c r="N34" s="58">
        <f>hidden2!BI24</f>
        <v>0</v>
      </c>
      <c r="O34" s="58">
        <f>hidden2!BJ24</f>
        <v>0</v>
      </c>
      <c r="P34" s="57"/>
      <c r="Q34" s="57"/>
      <c r="R34" s="57"/>
      <c r="S34" s="57"/>
      <c r="T34" s="57"/>
    </row>
    <row r="35" spans="1:20" x14ac:dyDescent="0.25">
      <c r="A35" s="57" t="str">
        <f>hidden1!A25</f>
        <v xml:space="preserve">  Архангельская область</v>
      </c>
      <c r="B35" s="58">
        <f>hidden2!AZ25</f>
        <v>45080</v>
      </c>
      <c r="C35" s="58">
        <f>hidden2!BA25</f>
        <v>0</v>
      </c>
      <c r="D35" s="58">
        <f t="shared" si="0"/>
        <v>0</v>
      </c>
      <c r="E35" s="58">
        <f>hidden2!BB25</f>
        <v>0</v>
      </c>
      <c r="F35" s="58">
        <f>hidden2!BC25</f>
        <v>0</v>
      </c>
      <c r="G35" s="58">
        <f>hidden2!BD25</f>
        <v>0</v>
      </c>
      <c r="H35" s="58">
        <f t="shared" si="1"/>
        <v>0</v>
      </c>
      <c r="I35" s="58">
        <f>hidden2!BE25</f>
        <v>0</v>
      </c>
      <c r="J35" s="58">
        <f>hidden2!BF25</f>
        <v>0</v>
      </c>
      <c r="K35" s="58">
        <f>hidden2!BG25</f>
        <v>0</v>
      </c>
      <c r="L35" s="58">
        <f t="shared" si="2"/>
        <v>0</v>
      </c>
      <c r="M35" s="58">
        <f>hidden2!BH25</f>
        <v>0</v>
      </c>
      <c r="N35" s="58">
        <f>hidden2!BI25</f>
        <v>0</v>
      </c>
      <c r="O35" s="58">
        <f>hidden2!BJ25</f>
        <v>0</v>
      </c>
      <c r="P35" s="57"/>
      <c r="Q35" s="57"/>
      <c r="R35" s="57"/>
      <c r="S35" s="57"/>
      <c r="T35" s="57"/>
    </row>
    <row r="36" spans="1:20" x14ac:dyDescent="0.25">
      <c r="A36" s="57" t="str">
        <f>hidden1!A26</f>
        <v xml:space="preserve">  Вологодская область</v>
      </c>
      <c r="B36" s="58">
        <f>hidden2!AZ26</f>
        <v>18432</v>
      </c>
      <c r="C36" s="58">
        <f>hidden2!BA26</f>
        <v>0</v>
      </c>
      <c r="D36" s="58">
        <f t="shared" si="0"/>
        <v>0</v>
      </c>
      <c r="E36" s="58">
        <f>hidden2!BB26</f>
        <v>0</v>
      </c>
      <c r="F36" s="58">
        <f>hidden2!BC26</f>
        <v>0</v>
      </c>
      <c r="G36" s="58">
        <f>hidden2!BD26</f>
        <v>0</v>
      </c>
      <c r="H36" s="58">
        <f t="shared" si="1"/>
        <v>0</v>
      </c>
      <c r="I36" s="58">
        <f>hidden2!BE26</f>
        <v>0</v>
      </c>
      <c r="J36" s="58">
        <f>hidden2!BF26</f>
        <v>0</v>
      </c>
      <c r="K36" s="58">
        <f>hidden2!BG26</f>
        <v>0</v>
      </c>
      <c r="L36" s="58">
        <f t="shared" si="2"/>
        <v>0</v>
      </c>
      <c r="M36" s="58">
        <f>hidden2!BH26</f>
        <v>0</v>
      </c>
      <c r="N36" s="58">
        <f>hidden2!BI26</f>
        <v>0</v>
      </c>
      <c r="O36" s="58">
        <f>hidden2!BJ26</f>
        <v>0</v>
      </c>
      <c r="P36" s="57"/>
      <c r="Q36" s="57"/>
      <c r="R36" s="57"/>
      <c r="S36" s="57"/>
      <c r="T36" s="57"/>
    </row>
    <row r="37" spans="1:20" x14ac:dyDescent="0.25">
      <c r="A37" s="57" t="str">
        <f>hidden1!A27</f>
        <v xml:space="preserve">  Калининградская область</v>
      </c>
      <c r="B37" s="58">
        <f>hidden2!AZ27</f>
        <v>24748</v>
      </c>
      <c r="C37" s="58">
        <f>hidden2!BA27</f>
        <v>0</v>
      </c>
      <c r="D37" s="58">
        <f t="shared" si="0"/>
        <v>0</v>
      </c>
      <c r="E37" s="58">
        <f>hidden2!BB27</f>
        <v>0</v>
      </c>
      <c r="F37" s="58">
        <f>hidden2!BC27</f>
        <v>0</v>
      </c>
      <c r="G37" s="58">
        <f>hidden2!BD27</f>
        <v>0</v>
      </c>
      <c r="H37" s="58">
        <f t="shared" si="1"/>
        <v>0</v>
      </c>
      <c r="I37" s="58">
        <f>hidden2!BE27</f>
        <v>0</v>
      </c>
      <c r="J37" s="58">
        <f>hidden2!BF27</f>
        <v>0</v>
      </c>
      <c r="K37" s="58">
        <f>hidden2!BG27</f>
        <v>0</v>
      </c>
      <c r="L37" s="58">
        <f t="shared" si="2"/>
        <v>0</v>
      </c>
      <c r="M37" s="58">
        <f>hidden2!BH27</f>
        <v>0</v>
      </c>
      <c r="N37" s="58">
        <f>hidden2!BI27</f>
        <v>0</v>
      </c>
      <c r="O37" s="58">
        <f>hidden2!BJ27</f>
        <v>0</v>
      </c>
      <c r="P37" s="57"/>
      <c r="Q37" s="57"/>
      <c r="R37" s="57"/>
      <c r="S37" s="57"/>
      <c r="T37" s="57"/>
    </row>
    <row r="38" spans="1:20" x14ac:dyDescent="0.25">
      <c r="A38" s="57" t="str">
        <f>hidden1!A28</f>
        <v xml:space="preserve">  Ленинградская область</v>
      </c>
      <c r="B38" s="58">
        <f>hidden2!AZ28</f>
        <v>310586</v>
      </c>
      <c r="C38" s="58">
        <f>hidden2!BA28</f>
        <v>0</v>
      </c>
      <c r="D38" s="58">
        <f t="shared" si="0"/>
        <v>0</v>
      </c>
      <c r="E38" s="58">
        <f>hidden2!BB28</f>
        <v>0</v>
      </c>
      <c r="F38" s="58">
        <f>hidden2!BC28</f>
        <v>0</v>
      </c>
      <c r="G38" s="58">
        <f>hidden2!BD28</f>
        <v>0</v>
      </c>
      <c r="H38" s="58">
        <f t="shared" si="1"/>
        <v>0</v>
      </c>
      <c r="I38" s="58">
        <f>hidden2!BE28</f>
        <v>0</v>
      </c>
      <c r="J38" s="58">
        <f>hidden2!BF28</f>
        <v>0</v>
      </c>
      <c r="K38" s="58">
        <f>hidden2!BG28</f>
        <v>0</v>
      </c>
      <c r="L38" s="58">
        <f t="shared" si="2"/>
        <v>0</v>
      </c>
      <c r="M38" s="58">
        <f>hidden2!BH28</f>
        <v>0</v>
      </c>
      <c r="N38" s="58">
        <f>hidden2!BI28</f>
        <v>0</v>
      </c>
      <c r="O38" s="58">
        <f>hidden2!BJ28</f>
        <v>0</v>
      </c>
      <c r="P38" s="57"/>
      <c r="Q38" s="57"/>
      <c r="R38" s="57"/>
      <c r="S38" s="57"/>
      <c r="T38" s="57"/>
    </row>
    <row r="39" spans="1:20" x14ac:dyDescent="0.25">
      <c r="A39" s="57" t="str">
        <f>hidden1!A29</f>
        <v xml:space="preserve">  Мурманская область</v>
      </c>
      <c r="B39" s="58">
        <f>hidden2!AZ29</f>
        <v>4015</v>
      </c>
      <c r="C39" s="58">
        <f>hidden2!BA29</f>
        <v>0</v>
      </c>
      <c r="D39" s="58">
        <f t="shared" si="0"/>
        <v>0</v>
      </c>
      <c r="E39" s="58">
        <f>hidden2!BB29</f>
        <v>0</v>
      </c>
      <c r="F39" s="58">
        <f>hidden2!BC29</f>
        <v>0</v>
      </c>
      <c r="G39" s="58">
        <f>hidden2!BD29</f>
        <v>0</v>
      </c>
      <c r="H39" s="58">
        <f t="shared" si="1"/>
        <v>480484</v>
      </c>
      <c r="I39" s="58">
        <f>hidden2!BE29</f>
        <v>398802</v>
      </c>
      <c r="J39" s="58">
        <f>hidden2!BF29</f>
        <v>81682</v>
      </c>
      <c r="K39" s="58">
        <f>hidden2!BG29</f>
        <v>0</v>
      </c>
      <c r="L39" s="58">
        <f t="shared" si="2"/>
        <v>0</v>
      </c>
      <c r="M39" s="58">
        <f>hidden2!BH29</f>
        <v>0</v>
      </c>
      <c r="N39" s="58">
        <f>hidden2!BI29</f>
        <v>0</v>
      </c>
      <c r="O39" s="58">
        <f>hidden2!BJ29</f>
        <v>0</v>
      </c>
      <c r="P39" s="57"/>
      <c r="Q39" s="57"/>
      <c r="R39" s="57"/>
      <c r="S39" s="57"/>
      <c r="T39" s="57"/>
    </row>
    <row r="40" spans="1:20" x14ac:dyDescent="0.25">
      <c r="A40" s="57" t="str">
        <f>hidden1!A30</f>
        <v xml:space="preserve">  Новгородская область</v>
      </c>
      <c r="B40" s="58">
        <f>hidden2!AZ30</f>
        <v>6784</v>
      </c>
      <c r="C40" s="58">
        <f>hidden2!BA30</f>
        <v>0</v>
      </c>
      <c r="D40" s="58">
        <f t="shared" si="0"/>
        <v>0</v>
      </c>
      <c r="E40" s="58">
        <f>hidden2!BB30</f>
        <v>0</v>
      </c>
      <c r="F40" s="58">
        <f>hidden2!BC30</f>
        <v>0</v>
      </c>
      <c r="G40" s="58">
        <f>hidden2!BD30</f>
        <v>0</v>
      </c>
      <c r="H40" s="58">
        <f t="shared" si="1"/>
        <v>0</v>
      </c>
      <c r="I40" s="58">
        <f>hidden2!BE30</f>
        <v>0</v>
      </c>
      <c r="J40" s="58">
        <f>hidden2!BF30</f>
        <v>0</v>
      </c>
      <c r="K40" s="58">
        <f>hidden2!BG30</f>
        <v>0</v>
      </c>
      <c r="L40" s="58">
        <f t="shared" si="2"/>
        <v>0</v>
      </c>
      <c r="M40" s="58">
        <f>hidden2!BH30</f>
        <v>0</v>
      </c>
      <c r="N40" s="58">
        <f>hidden2!BI30</f>
        <v>0</v>
      </c>
      <c r="O40" s="58">
        <f>hidden2!BJ30</f>
        <v>0</v>
      </c>
      <c r="P40" s="57"/>
      <c r="Q40" s="57"/>
      <c r="R40" s="57"/>
      <c r="S40" s="57"/>
      <c r="T40" s="57"/>
    </row>
    <row r="41" spans="1:20" x14ac:dyDescent="0.25">
      <c r="A41" s="57" t="str">
        <f>hidden1!A31</f>
        <v xml:space="preserve">  Псковская область</v>
      </c>
      <c r="B41" s="58">
        <f>hidden2!AZ31</f>
        <v>8589</v>
      </c>
      <c r="C41" s="58">
        <f>hidden2!BA31</f>
        <v>0</v>
      </c>
      <c r="D41" s="58">
        <f t="shared" si="0"/>
        <v>0</v>
      </c>
      <c r="E41" s="58">
        <f>hidden2!BB31</f>
        <v>0</v>
      </c>
      <c r="F41" s="58">
        <f>hidden2!BC31</f>
        <v>0</v>
      </c>
      <c r="G41" s="58">
        <f>hidden2!BD31</f>
        <v>0</v>
      </c>
      <c r="H41" s="58">
        <f t="shared" si="1"/>
        <v>0</v>
      </c>
      <c r="I41" s="58">
        <f>hidden2!BE31</f>
        <v>0</v>
      </c>
      <c r="J41" s="58">
        <f>hidden2!BF31</f>
        <v>0</v>
      </c>
      <c r="K41" s="58">
        <f>hidden2!BG31</f>
        <v>0</v>
      </c>
      <c r="L41" s="58">
        <f t="shared" si="2"/>
        <v>0</v>
      </c>
      <c r="M41" s="58">
        <f>hidden2!BH31</f>
        <v>0</v>
      </c>
      <c r="N41" s="58">
        <f>hidden2!BI31</f>
        <v>0</v>
      </c>
      <c r="O41" s="58">
        <f>hidden2!BJ31</f>
        <v>0</v>
      </c>
      <c r="P41" s="57"/>
      <c r="Q41" s="57"/>
      <c r="R41" s="57"/>
      <c r="S41" s="57"/>
      <c r="T41" s="57"/>
    </row>
    <row r="42" spans="1:20" x14ac:dyDescent="0.25">
      <c r="A42" s="57" t="str">
        <f>hidden1!A32</f>
        <v xml:space="preserve">  город Санкт-Петербург</v>
      </c>
      <c r="B42" s="58">
        <f>hidden2!AZ32</f>
        <v>1</v>
      </c>
      <c r="C42" s="58">
        <f>hidden2!BA32</f>
        <v>0</v>
      </c>
      <c r="D42" s="58">
        <f t="shared" si="0"/>
        <v>0</v>
      </c>
      <c r="E42" s="58">
        <f>hidden2!BB32</f>
        <v>0</v>
      </c>
      <c r="F42" s="58">
        <f>hidden2!BC32</f>
        <v>0</v>
      </c>
      <c r="G42" s="58">
        <f>hidden2!BD32</f>
        <v>0</v>
      </c>
      <c r="H42" s="58">
        <f t="shared" si="1"/>
        <v>0</v>
      </c>
      <c r="I42" s="58">
        <f>hidden2!BE32</f>
        <v>0</v>
      </c>
      <c r="J42" s="58">
        <f>hidden2!BF32</f>
        <v>0</v>
      </c>
      <c r="K42" s="58">
        <f>hidden2!BG32</f>
        <v>0</v>
      </c>
      <c r="L42" s="58">
        <f t="shared" si="2"/>
        <v>0</v>
      </c>
      <c r="M42" s="58">
        <f>hidden2!BH32</f>
        <v>0</v>
      </c>
      <c r="N42" s="58">
        <f>hidden2!BI32</f>
        <v>0</v>
      </c>
      <c r="O42" s="58">
        <f>hidden2!BJ32</f>
        <v>0</v>
      </c>
      <c r="P42" s="57"/>
      <c r="Q42" s="57"/>
      <c r="R42" s="57"/>
      <c r="S42" s="57"/>
      <c r="T42" s="57"/>
    </row>
    <row r="43" spans="1:20" x14ac:dyDescent="0.25">
      <c r="A43" s="57" t="str">
        <f>hidden1!A33</f>
        <v xml:space="preserve">  Ненецкий автономный округ</v>
      </c>
      <c r="B43" s="58">
        <f>hidden2!AZ33</f>
        <v>2244</v>
      </c>
      <c r="C43" s="58">
        <f>hidden2!BA33</f>
        <v>0</v>
      </c>
      <c r="D43" s="58">
        <f t="shared" si="0"/>
        <v>0</v>
      </c>
      <c r="E43" s="58">
        <f>hidden2!BB33</f>
        <v>0</v>
      </c>
      <c r="F43" s="58">
        <f>hidden2!BC33</f>
        <v>0</v>
      </c>
      <c r="G43" s="58">
        <f>hidden2!BD33</f>
        <v>0</v>
      </c>
      <c r="H43" s="58">
        <f t="shared" si="1"/>
        <v>0</v>
      </c>
      <c r="I43" s="58">
        <f>hidden2!BE33</f>
        <v>0</v>
      </c>
      <c r="J43" s="58">
        <f>hidden2!BF33</f>
        <v>0</v>
      </c>
      <c r="K43" s="58">
        <f>hidden2!BG33</f>
        <v>0</v>
      </c>
      <c r="L43" s="58">
        <f t="shared" si="2"/>
        <v>0</v>
      </c>
      <c r="M43" s="58">
        <f>hidden2!BH33</f>
        <v>0</v>
      </c>
      <c r="N43" s="58">
        <f>hidden2!BI33</f>
        <v>0</v>
      </c>
      <c r="O43" s="58">
        <f>hidden2!BJ33</f>
        <v>0</v>
      </c>
      <c r="P43" s="57"/>
      <c r="Q43" s="57"/>
      <c r="R43" s="57"/>
      <c r="S43" s="57"/>
      <c r="T43" s="57"/>
    </row>
    <row r="44" spans="1:20" x14ac:dyDescent="0.25">
      <c r="A44" s="57" t="str">
        <f>hidden1!A34</f>
        <v xml:space="preserve"> СЕВЕРО-КАВКАЗСКИЙ ФЕДЕРАЛЬНЫЙ ОКРУГ</v>
      </c>
      <c r="B44" s="58">
        <f>hidden2!AZ34</f>
        <v>34085</v>
      </c>
      <c r="C44" s="58">
        <f>hidden2!BA34</f>
        <v>0</v>
      </c>
      <c r="D44" s="58">
        <f t="shared" si="0"/>
        <v>0</v>
      </c>
      <c r="E44" s="58">
        <f>hidden2!BB34</f>
        <v>0</v>
      </c>
      <c r="F44" s="58">
        <f>hidden2!BC34</f>
        <v>0</v>
      </c>
      <c r="G44" s="58">
        <f>hidden2!BD34</f>
        <v>0</v>
      </c>
      <c r="H44" s="58">
        <f t="shared" si="1"/>
        <v>0</v>
      </c>
      <c r="I44" s="58">
        <f>hidden2!BE34</f>
        <v>0</v>
      </c>
      <c r="J44" s="58">
        <f>hidden2!BF34</f>
        <v>0</v>
      </c>
      <c r="K44" s="58">
        <f>hidden2!BG34</f>
        <v>0</v>
      </c>
      <c r="L44" s="58">
        <f t="shared" si="2"/>
        <v>0</v>
      </c>
      <c r="M44" s="58">
        <f>hidden2!BH34</f>
        <v>0</v>
      </c>
      <c r="N44" s="58">
        <f>hidden2!BI34</f>
        <v>0</v>
      </c>
      <c r="O44" s="58">
        <f>hidden2!BJ34</f>
        <v>0</v>
      </c>
      <c r="P44" s="57"/>
      <c r="Q44" s="57"/>
      <c r="R44" s="57"/>
      <c r="S44" s="57"/>
      <c r="T44" s="57"/>
    </row>
    <row r="45" spans="1:20" x14ac:dyDescent="0.25">
      <c r="A45" s="57" t="str">
        <f>hidden1!A35</f>
        <v xml:space="preserve">  Республика Дагестан</v>
      </c>
      <c r="B45" s="58">
        <f>hidden2!AZ35</f>
        <v>4384</v>
      </c>
      <c r="C45" s="58">
        <f>hidden2!BA35</f>
        <v>0</v>
      </c>
      <c r="D45" s="58">
        <f t="shared" si="0"/>
        <v>0</v>
      </c>
      <c r="E45" s="58">
        <f>hidden2!BB35</f>
        <v>0</v>
      </c>
      <c r="F45" s="58">
        <f>hidden2!BC35</f>
        <v>0</v>
      </c>
      <c r="G45" s="58">
        <f>hidden2!BD35</f>
        <v>0</v>
      </c>
      <c r="H45" s="58">
        <f t="shared" si="1"/>
        <v>0</v>
      </c>
      <c r="I45" s="58">
        <f>hidden2!BE35</f>
        <v>0</v>
      </c>
      <c r="J45" s="58">
        <f>hidden2!BF35</f>
        <v>0</v>
      </c>
      <c r="K45" s="58">
        <f>hidden2!BG35</f>
        <v>0</v>
      </c>
      <c r="L45" s="58">
        <f t="shared" si="2"/>
        <v>0</v>
      </c>
      <c r="M45" s="58">
        <f>hidden2!BH35</f>
        <v>0</v>
      </c>
      <c r="N45" s="58">
        <f>hidden2!BI35</f>
        <v>0</v>
      </c>
      <c r="O45" s="58">
        <f>hidden2!BJ35</f>
        <v>0</v>
      </c>
      <c r="P45" s="57"/>
      <c r="Q45" s="57"/>
      <c r="R45" s="57"/>
      <c r="S45" s="57"/>
      <c r="T45" s="57"/>
    </row>
    <row r="46" spans="1:20" x14ac:dyDescent="0.25">
      <c r="A46" s="57" t="str">
        <f>hidden1!A36</f>
        <v xml:space="preserve">  Республика Ингушетия</v>
      </c>
      <c r="B46" s="58">
        <f>hidden2!AZ36</f>
        <v>-180</v>
      </c>
      <c r="C46" s="58">
        <f>hidden2!BA36</f>
        <v>0</v>
      </c>
      <c r="D46" s="58">
        <f t="shared" si="0"/>
        <v>0</v>
      </c>
      <c r="E46" s="58">
        <f>hidden2!BB36</f>
        <v>0</v>
      </c>
      <c r="F46" s="58">
        <f>hidden2!BC36</f>
        <v>0</v>
      </c>
      <c r="G46" s="58">
        <f>hidden2!BD36</f>
        <v>0</v>
      </c>
      <c r="H46" s="58">
        <f t="shared" si="1"/>
        <v>0</v>
      </c>
      <c r="I46" s="58">
        <f>hidden2!BE36</f>
        <v>0</v>
      </c>
      <c r="J46" s="58">
        <f>hidden2!BF36</f>
        <v>0</v>
      </c>
      <c r="K46" s="58">
        <f>hidden2!BG36</f>
        <v>0</v>
      </c>
      <c r="L46" s="58">
        <f t="shared" si="2"/>
        <v>0</v>
      </c>
      <c r="M46" s="58">
        <f>hidden2!BH36</f>
        <v>0</v>
      </c>
      <c r="N46" s="58">
        <f>hidden2!BI36</f>
        <v>0</v>
      </c>
      <c r="O46" s="58">
        <f>hidden2!BJ36</f>
        <v>0</v>
      </c>
      <c r="P46" s="57"/>
      <c r="Q46" s="57"/>
      <c r="R46" s="57"/>
      <c r="S46" s="57"/>
      <c r="T46" s="57"/>
    </row>
    <row r="47" spans="1:20" x14ac:dyDescent="0.25">
      <c r="A47" s="57" t="str">
        <f>hidden1!A37</f>
        <v xml:space="preserve">  Кабардино-Балкарская Республика</v>
      </c>
      <c r="B47" s="58">
        <f>hidden2!AZ37</f>
        <v>2993</v>
      </c>
      <c r="C47" s="58">
        <f>hidden2!BA37</f>
        <v>0</v>
      </c>
      <c r="D47" s="58">
        <f t="shared" si="0"/>
        <v>0</v>
      </c>
      <c r="E47" s="58">
        <f>hidden2!BB37</f>
        <v>0</v>
      </c>
      <c r="F47" s="58">
        <f>hidden2!BC37</f>
        <v>0</v>
      </c>
      <c r="G47" s="58">
        <f>hidden2!BD37</f>
        <v>0</v>
      </c>
      <c r="H47" s="58">
        <f t="shared" si="1"/>
        <v>0</v>
      </c>
      <c r="I47" s="58">
        <f>hidden2!BE37</f>
        <v>0</v>
      </c>
      <c r="J47" s="58">
        <f>hidden2!BF37</f>
        <v>0</v>
      </c>
      <c r="K47" s="58">
        <f>hidden2!BG37</f>
        <v>0</v>
      </c>
      <c r="L47" s="58">
        <f t="shared" si="2"/>
        <v>0</v>
      </c>
      <c r="M47" s="58">
        <f>hidden2!BH37</f>
        <v>0</v>
      </c>
      <c r="N47" s="58">
        <f>hidden2!BI37</f>
        <v>0</v>
      </c>
      <c r="O47" s="58">
        <f>hidden2!BJ37</f>
        <v>0</v>
      </c>
      <c r="P47" s="57"/>
      <c r="Q47" s="57"/>
      <c r="R47" s="57"/>
      <c r="S47" s="57"/>
      <c r="T47" s="57"/>
    </row>
    <row r="48" spans="1:20" x14ac:dyDescent="0.25">
      <c r="A48" s="57" t="str">
        <f>hidden1!A38</f>
        <v xml:space="preserve">  Карачаево-Черкесская Республика</v>
      </c>
      <c r="B48" s="58">
        <f>hidden2!AZ38</f>
        <v>3421</v>
      </c>
      <c r="C48" s="58">
        <f>hidden2!BA38</f>
        <v>0</v>
      </c>
      <c r="D48" s="58">
        <f t="shared" si="0"/>
        <v>0</v>
      </c>
      <c r="E48" s="58">
        <f>hidden2!BB38</f>
        <v>0</v>
      </c>
      <c r="F48" s="58">
        <f>hidden2!BC38</f>
        <v>0</v>
      </c>
      <c r="G48" s="58">
        <f>hidden2!BD38</f>
        <v>0</v>
      </c>
      <c r="H48" s="58">
        <f t="shared" si="1"/>
        <v>0</v>
      </c>
      <c r="I48" s="58">
        <f>hidden2!BE38</f>
        <v>0</v>
      </c>
      <c r="J48" s="58">
        <f>hidden2!BF38</f>
        <v>0</v>
      </c>
      <c r="K48" s="58">
        <f>hidden2!BG38</f>
        <v>0</v>
      </c>
      <c r="L48" s="58">
        <f t="shared" si="2"/>
        <v>0</v>
      </c>
      <c r="M48" s="58">
        <f>hidden2!BH38</f>
        <v>0</v>
      </c>
      <c r="N48" s="58">
        <f>hidden2!BI38</f>
        <v>0</v>
      </c>
      <c r="O48" s="58">
        <f>hidden2!BJ38</f>
        <v>0</v>
      </c>
      <c r="P48" s="57"/>
      <c r="Q48" s="57"/>
      <c r="R48" s="57"/>
      <c r="S48" s="57"/>
      <c r="T48" s="57"/>
    </row>
    <row r="49" spans="1:20" x14ac:dyDescent="0.25">
      <c r="A49" s="57" t="str">
        <f>hidden1!A39</f>
        <v xml:space="preserve">  Республика Северная Осетия-Алания</v>
      </c>
      <c r="B49" s="58">
        <f>hidden2!AZ39</f>
        <v>14181</v>
      </c>
      <c r="C49" s="58">
        <f>hidden2!BA39</f>
        <v>0</v>
      </c>
      <c r="D49" s="58">
        <f t="shared" si="0"/>
        <v>0</v>
      </c>
      <c r="E49" s="58">
        <f>hidden2!BB39</f>
        <v>0</v>
      </c>
      <c r="F49" s="58">
        <f>hidden2!BC39</f>
        <v>0</v>
      </c>
      <c r="G49" s="58">
        <f>hidden2!BD39</f>
        <v>0</v>
      </c>
      <c r="H49" s="58">
        <f t="shared" si="1"/>
        <v>0</v>
      </c>
      <c r="I49" s="58">
        <f>hidden2!BE39</f>
        <v>0</v>
      </c>
      <c r="J49" s="58">
        <f>hidden2!BF39</f>
        <v>0</v>
      </c>
      <c r="K49" s="58">
        <f>hidden2!BG39</f>
        <v>0</v>
      </c>
      <c r="L49" s="58">
        <f t="shared" si="2"/>
        <v>0</v>
      </c>
      <c r="M49" s="58">
        <f>hidden2!BH39</f>
        <v>0</v>
      </c>
      <c r="N49" s="58">
        <f>hidden2!BI39</f>
        <v>0</v>
      </c>
      <c r="O49" s="58">
        <f>hidden2!BJ39</f>
        <v>0</v>
      </c>
      <c r="P49" s="57"/>
      <c r="Q49" s="57"/>
      <c r="R49" s="57"/>
      <c r="S49" s="57"/>
      <c r="T49" s="57"/>
    </row>
    <row r="50" spans="1:20" x14ac:dyDescent="0.25">
      <c r="A50" s="57" t="str">
        <f>hidden1!A40</f>
        <v xml:space="preserve">  Чеченская Республика</v>
      </c>
      <c r="B50" s="58">
        <f>hidden2!AZ40</f>
        <v>2256</v>
      </c>
      <c r="C50" s="58">
        <f>hidden2!BA40</f>
        <v>0</v>
      </c>
      <c r="D50" s="58">
        <f t="shared" si="0"/>
        <v>0</v>
      </c>
      <c r="E50" s="58">
        <f>hidden2!BB40</f>
        <v>0</v>
      </c>
      <c r="F50" s="58">
        <f>hidden2!BC40</f>
        <v>0</v>
      </c>
      <c r="G50" s="58">
        <f>hidden2!BD40</f>
        <v>0</v>
      </c>
      <c r="H50" s="58">
        <f t="shared" si="1"/>
        <v>0</v>
      </c>
      <c r="I50" s="58">
        <f>hidden2!BE40</f>
        <v>0</v>
      </c>
      <c r="J50" s="58">
        <f>hidden2!BF40</f>
        <v>0</v>
      </c>
      <c r="K50" s="58">
        <f>hidden2!BG40</f>
        <v>0</v>
      </c>
      <c r="L50" s="58">
        <f t="shared" si="2"/>
        <v>0</v>
      </c>
      <c r="M50" s="58">
        <f>hidden2!BH40</f>
        <v>0</v>
      </c>
      <c r="N50" s="58">
        <f>hidden2!BI40</f>
        <v>0</v>
      </c>
      <c r="O50" s="58">
        <f>hidden2!BJ40</f>
        <v>0</v>
      </c>
      <c r="P50" s="57"/>
      <c r="Q50" s="57"/>
      <c r="R50" s="57"/>
      <c r="S50" s="57"/>
      <c r="T50" s="57"/>
    </row>
    <row r="51" spans="1:20" x14ac:dyDescent="0.25">
      <c r="A51" s="57" t="str">
        <f>hidden1!A41</f>
        <v xml:space="preserve">  Ставропольский край</v>
      </c>
      <c r="B51" s="58">
        <f>hidden2!AZ41</f>
        <v>7030</v>
      </c>
      <c r="C51" s="58">
        <f>hidden2!BA41</f>
        <v>0</v>
      </c>
      <c r="D51" s="58">
        <f t="shared" si="0"/>
        <v>0</v>
      </c>
      <c r="E51" s="58">
        <f>hidden2!BB41</f>
        <v>0</v>
      </c>
      <c r="F51" s="58">
        <f>hidden2!BC41</f>
        <v>0</v>
      </c>
      <c r="G51" s="58">
        <f>hidden2!BD41</f>
        <v>0</v>
      </c>
      <c r="H51" s="58">
        <f t="shared" si="1"/>
        <v>0</v>
      </c>
      <c r="I51" s="58">
        <f>hidden2!BE41</f>
        <v>0</v>
      </c>
      <c r="J51" s="58">
        <f>hidden2!BF41</f>
        <v>0</v>
      </c>
      <c r="K51" s="58">
        <f>hidden2!BG41</f>
        <v>0</v>
      </c>
      <c r="L51" s="58">
        <f t="shared" si="2"/>
        <v>0</v>
      </c>
      <c r="M51" s="58">
        <f>hidden2!BH41</f>
        <v>0</v>
      </c>
      <c r="N51" s="58">
        <f>hidden2!BI41</f>
        <v>0</v>
      </c>
      <c r="O51" s="58">
        <f>hidden2!BJ41</f>
        <v>0</v>
      </c>
      <c r="P51" s="57"/>
      <c r="Q51" s="57"/>
      <c r="R51" s="57"/>
      <c r="S51" s="57"/>
      <c r="T51" s="57"/>
    </row>
    <row r="52" spans="1:20" x14ac:dyDescent="0.25">
      <c r="A52" s="57" t="str">
        <f>hidden1!A42</f>
        <v xml:space="preserve"> ЮЖНЫЙ ФЕДЕРАЛЬНЫЙ ОКРУГ</v>
      </c>
      <c r="B52" s="58">
        <f>hidden2!AZ42</f>
        <v>630237</v>
      </c>
      <c r="C52" s="58">
        <f>hidden2!BA42</f>
        <v>7031</v>
      </c>
      <c r="D52" s="58">
        <f t="shared" si="0"/>
        <v>0</v>
      </c>
      <c r="E52" s="58">
        <f>hidden2!BB42</f>
        <v>0</v>
      </c>
      <c r="F52" s="58">
        <f>hidden2!BC42</f>
        <v>0</v>
      </c>
      <c r="G52" s="58">
        <f>hidden2!BD42</f>
        <v>0</v>
      </c>
      <c r="H52" s="58">
        <f t="shared" si="1"/>
        <v>0</v>
      </c>
      <c r="I52" s="58">
        <f>hidden2!BE42</f>
        <v>0</v>
      </c>
      <c r="J52" s="58">
        <f>hidden2!BF42</f>
        <v>0</v>
      </c>
      <c r="K52" s="58">
        <f>hidden2!BG42</f>
        <v>0</v>
      </c>
      <c r="L52" s="58">
        <f t="shared" si="2"/>
        <v>0</v>
      </c>
      <c r="M52" s="58">
        <f>hidden2!BH42</f>
        <v>0</v>
      </c>
      <c r="N52" s="58">
        <f>hidden2!BI42</f>
        <v>0</v>
      </c>
      <c r="O52" s="58">
        <f>hidden2!BJ42</f>
        <v>0</v>
      </c>
      <c r="P52" s="57"/>
      <c r="Q52" s="57"/>
      <c r="R52" s="57"/>
      <c r="S52" s="57"/>
      <c r="T52" s="57"/>
    </row>
    <row r="53" spans="1:20" x14ac:dyDescent="0.25">
      <c r="A53" s="57" t="str">
        <f>hidden1!A43</f>
        <v xml:space="preserve">  Республика Адыгея</v>
      </c>
      <c r="B53" s="58">
        <f>hidden2!AZ43</f>
        <v>11718</v>
      </c>
      <c r="C53" s="58">
        <f>hidden2!BA43</f>
        <v>7031</v>
      </c>
      <c r="D53" s="58">
        <f t="shared" si="0"/>
        <v>0</v>
      </c>
      <c r="E53" s="58">
        <f>hidden2!BB43</f>
        <v>0</v>
      </c>
      <c r="F53" s="58">
        <f>hidden2!BC43</f>
        <v>0</v>
      </c>
      <c r="G53" s="58">
        <f>hidden2!BD43</f>
        <v>0</v>
      </c>
      <c r="H53" s="58">
        <f t="shared" si="1"/>
        <v>0</v>
      </c>
      <c r="I53" s="58">
        <f>hidden2!BE43</f>
        <v>0</v>
      </c>
      <c r="J53" s="58">
        <f>hidden2!BF43</f>
        <v>0</v>
      </c>
      <c r="K53" s="58">
        <f>hidden2!BG43</f>
        <v>0</v>
      </c>
      <c r="L53" s="58">
        <f t="shared" si="2"/>
        <v>0</v>
      </c>
      <c r="M53" s="58">
        <f>hidden2!BH43</f>
        <v>0</v>
      </c>
      <c r="N53" s="58">
        <f>hidden2!BI43</f>
        <v>0</v>
      </c>
      <c r="O53" s="58">
        <f>hidden2!BJ43</f>
        <v>0</v>
      </c>
      <c r="P53" s="57"/>
      <c r="Q53" s="57"/>
      <c r="R53" s="57"/>
      <c r="S53" s="57"/>
      <c r="T53" s="57"/>
    </row>
    <row r="54" spans="1:20" x14ac:dyDescent="0.25">
      <c r="A54" s="57" t="str">
        <f>hidden1!A44</f>
        <v xml:space="preserve">  Республика Калмыкия</v>
      </c>
      <c r="B54" s="58">
        <f>hidden2!AZ44</f>
        <v>45</v>
      </c>
      <c r="C54" s="58">
        <f>hidden2!BA44</f>
        <v>0</v>
      </c>
      <c r="D54" s="58">
        <f t="shared" si="0"/>
        <v>0</v>
      </c>
      <c r="E54" s="58">
        <f>hidden2!BB44</f>
        <v>0</v>
      </c>
      <c r="F54" s="58">
        <f>hidden2!BC44</f>
        <v>0</v>
      </c>
      <c r="G54" s="58">
        <f>hidden2!BD44</f>
        <v>0</v>
      </c>
      <c r="H54" s="58">
        <f t="shared" si="1"/>
        <v>0</v>
      </c>
      <c r="I54" s="58">
        <f>hidden2!BE44</f>
        <v>0</v>
      </c>
      <c r="J54" s="58">
        <f>hidden2!BF44</f>
        <v>0</v>
      </c>
      <c r="K54" s="58">
        <f>hidden2!BG44</f>
        <v>0</v>
      </c>
      <c r="L54" s="58">
        <f t="shared" si="2"/>
        <v>0</v>
      </c>
      <c r="M54" s="58">
        <f>hidden2!BH44</f>
        <v>0</v>
      </c>
      <c r="N54" s="58">
        <f>hidden2!BI44</f>
        <v>0</v>
      </c>
      <c r="O54" s="58">
        <f>hidden2!BJ44</f>
        <v>0</v>
      </c>
      <c r="P54" s="57"/>
      <c r="Q54" s="57"/>
      <c r="R54" s="57"/>
      <c r="S54" s="57"/>
      <c r="T54" s="57"/>
    </row>
    <row r="55" spans="1:20" x14ac:dyDescent="0.25">
      <c r="A55" s="57" t="str">
        <f>hidden1!A45</f>
        <v xml:space="preserve">  Республика Крым</v>
      </c>
      <c r="B55" s="58">
        <f>hidden2!AZ45</f>
        <v>45091</v>
      </c>
      <c r="C55" s="58">
        <f>hidden2!BA45</f>
        <v>0</v>
      </c>
      <c r="D55" s="58">
        <f t="shared" si="0"/>
        <v>0</v>
      </c>
      <c r="E55" s="58">
        <f>hidden2!BB45</f>
        <v>0</v>
      </c>
      <c r="F55" s="58">
        <f>hidden2!BC45</f>
        <v>0</v>
      </c>
      <c r="G55" s="58">
        <f>hidden2!BD45</f>
        <v>0</v>
      </c>
      <c r="H55" s="58">
        <f t="shared" si="1"/>
        <v>0</v>
      </c>
      <c r="I55" s="58">
        <f>hidden2!BE45</f>
        <v>0</v>
      </c>
      <c r="J55" s="58">
        <f>hidden2!BF45</f>
        <v>0</v>
      </c>
      <c r="K55" s="58">
        <f>hidden2!BG45</f>
        <v>0</v>
      </c>
      <c r="L55" s="58">
        <f t="shared" si="2"/>
        <v>0</v>
      </c>
      <c r="M55" s="58">
        <f>hidden2!BH45</f>
        <v>0</v>
      </c>
      <c r="N55" s="58">
        <f>hidden2!BI45</f>
        <v>0</v>
      </c>
      <c r="O55" s="58">
        <f>hidden2!BJ45</f>
        <v>0</v>
      </c>
      <c r="P55" s="57"/>
      <c r="Q55" s="57"/>
      <c r="R55" s="57"/>
      <c r="S55" s="57"/>
      <c r="T55" s="57"/>
    </row>
    <row r="56" spans="1:20" x14ac:dyDescent="0.25">
      <c r="A56" s="57" t="str">
        <f>hidden1!A46</f>
        <v xml:space="preserve">  Краснодарский край</v>
      </c>
      <c r="B56" s="58">
        <f>hidden2!AZ46</f>
        <v>66749</v>
      </c>
      <c r="C56" s="58">
        <f>hidden2!BA46</f>
        <v>0</v>
      </c>
      <c r="D56" s="58">
        <f t="shared" si="0"/>
        <v>0</v>
      </c>
      <c r="E56" s="58">
        <f>hidden2!BB46</f>
        <v>0</v>
      </c>
      <c r="F56" s="58">
        <f>hidden2!BC46</f>
        <v>0</v>
      </c>
      <c r="G56" s="58">
        <f>hidden2!BD46</f>
        <v>0</v>
      </c>
      <c r="H56" s="58">
        <f t="shared" si="1"/>
        <v>0</v>
      </c>
      <c r="I56" s="58">
        <f>hidden2!BE46</f>
        <v>0</v>
      </c>
      <c r="J56" s="58">
        <f>hidden2!BF46</f>
        <v>0</v>
      </c>
      <c r="K56" s="58">
        <f>hidden2!BG46</f>
        <v>0</v>
      </c>
      <c r="L56" s="58">
        <f t="shared" si="2"/>
        <v>0</v>
      </c>
      <c r="M56" s="58">
        <f>hidden2!BH46</f>
        <v>0</v>
      </c>
      <c r="N56" s="58">
        <f>hidden2!BI46</f>
        <v>0</v>
      </c>
      <c r="O56" s="58">
        <f>hidden2!BJ46</f>
        <v>0</v>
      </c>
      <c r="P56" s="57"/>
      <c r="Q56" s="57"/>
      <c r="R56" s="57"/>
      <c r="S56" s="57"/>
      <c r="T56" s="57"/>
    </row>
    <row r="57" spans="1:20" x14ac:dyDescent="0.25">
      <c r="A57" s="57" t="str">
        <f>hidden1!A47</f>
        <v xml:space="preserve">  Астраханская область</v>
      </c>
      <c r="B57" s="58">
        <f>hidden2!AZ47</f>
        <v>2775</v>
      </c>
      <c r="C57" s="58">
        <f>hidden2!BA47</f>
        <v>0</v>
      </c>
      <c r="D57" s="58">
        <f t="shared" si="0"/>
        <v>0</v>
      </c>
      <c r="E57" s="58">
        <f>hidden2!BB47</f>
        <v>0</v>
      </c>
      <c r="F57" s="58">
        <f>hidden2!BC47</f>
        <v>0</v>
      </c>
      <c r="G57" s="58">
        <f>hidden2!BD47</f>
        <v>0</v>
      </c>
      <c r="H57" s="58">
        <f t="shared" si="1"/>
        <v>0</v>
      </c>
      <c r="I57" s="58">
        <f>hidden2!BE47</f>
        <v>0</v>
      </c>
      <c r="J57" s="58">
        <f>hidden2!BF47</f>
        <v>0</v>
      </c>
      <c r="K57" s="58">
        <f>hidden2!BG47</f>
        <v>0</v>
      </c>
      <c r="L57" s="58">
        <f t="shared" si="2"/>
        <v>0</v>
      </c>
      <c r="M57" s="58">
        <f>hidden2!BH47</f>
        <v>0</v>
      </c>
      <c r="N57" s="58">
        <f>hidden2!BI47</f>
        <v>0</v>
      </c>
      <c r="O57" s="58">
        <f>hidden2!BJ47</f>
        <v>0</v>
      </c>
      <c r="P57" s="57"/>
      <c r="Q57" s="57"/>
      <c r="R57" s="57"/>
      <c r="S57" s="57"/>
      <c r="T57" s="57"/>
    </row>
    <row r="58" spans="1:20" x14ac:dyDescent="0.25">
      <c r="A58" s="57" t="str">
        <f>hidden1!A48</f>
        <v xml:space="preserve">  Волгоградская область</v>
      </c>
      <c r="B58" s="58">
        <f>hidden2!AZ48</f>
        <v>9752</v>
      </c>
      <c r="C58" s="58">
        <f>hidden2!BA48</f>
        <v>0</v>
      </c>
      <c r="D58" s="58">
        <f t="shared" si="0"/>
        <v>0</v>
      </c>
      <c r="E58" s="58">
        <f>hidden2!BB48</f>
        <v>0</v>
      </c>
      <c r="F58" s="58">
        <f>hidden2!BC48</f>
        <v>0</v>
      </c>
      <c r="G58" s="58">
        <f>hidden2!BD48</f>
        <v>0</v>
      </c>
      <c r="H58" s="58">
        <f t="shared" si="1"/>
        <v>0</v>
      </c>
      <c r="I58" s="58">
        <f>hidden2!BE48</f>
        <v>0</v>
      </c>
      <c r="J58" s="58">
        <f>hidden2!BF48</f>
        <v>0</v>
      </c>
      <c r="K58" s="58">
        <f>hidden2!BG48</f>
        <v>0</v>
      </c>
      <c r="L58" s="58">
        <f t="shared" si="2"/>
        <v>0</v>
      </c>
      <c r="M58" s="58">
        <f>hidden2!BH48</f>
        <v>0</v>
      </c>
      <c r="N58" s="58">
        <f>hidden2!BI48</f>
        <v>0</v>
      </c>
      <c r="O58" s="58">
        <f>hidden2!BJ48</f>
        <v>0</v>
      </c>
      <c r="P58" s="57"/>
      <c r="Q58" s="57"/>
      <c r="R58" s="57"/>
      <c r="S58" s="57"/>
      <c r="T58" s="57"/>
    </row>
    <row r="59" spans="1:20" x14ac:dyDescent="0.25">
      <c r="A59" s="57" t="str">
        <f>hidden1!A49</f>
        <v xml:space="preserve">  Ростовская область</v>
      </c>
      <c r="B59" s="58">
        <f>hidden2!AZ49</f>
        <v>314162</v>
      </c>
      <c r="C59" s="58">
        <f>hidden2!BA49</f>
        <v>0</v>
      </c>
      <c r="D59" s="58">
        <f t="shared" si="0"/>
        <v>0</v>
      </c>
      <c r="E59" s="58">
        <f>hidden2!BB49</f>
        <v>0</v>
      </c>
      <c r="F59" s="58">
        <f>hidden2!BC49</f>
        <v>0</v>
      </c>
      <c r="G59" s="58">
        <f>hidden2!BD49</f>
        <v>0</v>
      </c>
      <c r="H59" s="58">
        <f t="shared" si="1"/>
        <v>0</v>
      </c>
      <c r="I59" s="58">
        <f>hidden2!BE49</f>
        <v>0</v>
      </c>
      <c r="J59" s="58">
        <f>hidden2!BF49</f>
        <v>0</v>
      </c>
      <c r="K59" s="58">
        <f>hidden2!BG49</f>
        <v>0</v>
      </c>
      <c r="L59" s="58">
        <f t="shared" si="2"/>
        <v>0</v>
      </c>
      <c r="M59" s="58">
        <f>hidden2!BH49</f>
        <v>0</v>
      </c>
      <c r="N59" s="58">
        <f>hidden2!BI49</f>
        <v>0</v>
      </c>
      <c r="O59" s="58">
        <f>hidden2!BJ49</f>
        <v>0</v>
      </c>
      <c r="P59" s="57"/>
      <c r="Q59" s="57"/>
      <c r="R59" s="57"/>
      <c r="S59" s="57"/>
      <c r="T59" s="57"/>
    </row>
    <row r="60" spans="1:20" x14ac:dyDescent="0.25">
      <c r="A60" s="57" t="str">
        <f>hidden1!A50</f>
        <v xml:space="preserve">  город Севастополь</v>
      </c>
      <c r="B60" s="58">
        <f>hidden2!AZ50</f>
        <v>179945</v>
      </c>
      <c r="C60" s="58">
        <f>hidden2!BA50</f>
        <v>0</v>
      </c>
      <c r="D60" s="58">
        <f t="shared" si="0"/>
        <v>0</v>
      </c>
      <c r="E60" s="58">
        <f>hidden2!BB50</f>
        <v>0</v>
      </c>
      <c r="F60" s="58">
        <f>hidden2!BC50</f>
        <v>0</v>
      </c>
      <c r="G60" s="58">
        <f>hidden2!BD50</f>
        <v>0</v>
      </c>
      <c r="H60" s="58">
        <f t="shared" si="1"/>
        <v>0</v>
      </c>
      <c r="I60" s="58">
        <f>hidden2!BE50</f>
        <v>0</v>
      </c>
      <c r="J60" s="58">
        <f>hidden2!BF50</f>
        <v>0</v>
      </c>
      <c r="K60" s="58">
        <f>hidden2!BG50</f>
        <v>0</v>
      </c>
      <c r="L60" s="58">
        <f t="shared" si="2"/>
        <v>0</v>
      </c>
      <c r="M60" s="58">
        <f>hidden2!BH50</f>
        <v>0</v>
      </c>
      <c r="N60" s="58">
        <f>hidden2!BI50</f>
        <v>0</v>
      </c>
      <c r="O60" s="58">
        <f>hidden2!BJ50</f>
        <v>0</v>
      </c>
      <c r="P60" s="57"/>
      <c r="Q60" s="57"/>
      <c r="R60" s="57"/>
      <c r="S60" s="57"/>
      <c r="T60" s="57"/>
    </row>
    <row r="61" spans="1:20" x14ac:dyDescent="0.25">
      <c r="A61" s="57" t="str">
        <f>hidden1!A51</f>
        <v xml:space="preserve"> ПРИВОЛЖСКИЙ ФЕДЕРАЛЬНЫЙ ОКРУГ</v>
      </c>
      <c r="B61" s="58">
        <f>hidden2!AZ51</f>
        <v>552424</v>
      </c>
      <c r="C61" s="58">
        <f>hidden2!BA51</f>
        <v>101330</v>
      </c>
      <c r="D61" s="58">
        <f t="shared" si="0"/>
        <v>0</v>
      </c>
      <c r="E61" s="58">
        <f>hidden2!BB51</f>
        <v>0</v>
      </c>
      <c r="F61" s="58">
        <f>hidden2!BC51</f>
        <v>0</v>
      </c>
      <c r="G61" s="58">
        <f>hidden2!BD51</f>
        <v>0</v>
      </c>
      <c r="H61" s="58">
        <f t="shared" si="1"/>
        <v>0</v>
      </c>
      <c r="I61" s="58">
        <f>hidden2!BE51</f>
        <v>0</v>
      </c>
      <c r="J61" s="58">
        <f>hidden2!BF51</f>
        <v>0</v>
      </c>
      <c r="K61" s="58">
        <f>hidden2!BG51</f>
        <v>0</v>
      </c>
      <c r="L61" s="58">
        <f t="shared" si="2"/>
        <v>1714806</v>
      </c>
      <c r="M61" s="58">
        <f>hidden2!BH51</f>
        <v>1423289</v>
      </c>
      <c r="N61" s="58">
        <f>hidden2!BI51</f>
        <v>291517</v>
      </c>
      <c r="O61" s="58">
        <f>hidden2!BJ51</f>
        <v>0</v>
      </c>
      <c r="P61" s="57"/>
      <c r="Q61" s="57"/>
      <c r="R61" s="57"/>
      <c r="S61" s="57"/>
      <c r="T61" s="57"/>
    </row>
    <row r="62" spans="1:20" x14ac:dyDescent="0.25">
      <c r="A62" s="57" t="str">
        <f>hidden1!A52</f>
        <v xml:space="preserve">  Республика Башкортостан</v>
      </c>
      <c r="B62" s="58">
        <f>hidden2!AZ52</f>
        <v>58222</v>
      </c>
      <c r="C62" s="58">
        <f>hidden2!BA52</f>
        <v>58222</v>
      </c>
      <c r="D62" s="58">
        <f t="shared" si="0"/>
        <v>0</v>
      </c>
      <c r="E62" s="58">
        <f>hidden2!BB52</f>
        <v>0</v>
      </c>
      <c r="F62" s="58">
        <f>hidden2!BC52</f>
        <v>0</v>
      </c>
      <c r="G62" s="58">
        <f>hidden2!BD52</f>
        <v>0</v>
      </c>
      <c r="H62" s="58">
        <f t="shared" si="1"/>
        <v>0</v>
      </c>
      <c r="I62" s="58">
        <f>hidden2!BE52</f>
        <v>0</v>
      </c>
      <c r="J62" s="58">
        <f>hidden2!BF52</f>
        <v>0</v>
      </c>
      <c r="K62" s="58">
        <f>hidden2!BG52</f>
        <v>0</v>
      </c>
      <c r="L62" s="58">
        <f t="shared" si="2"/>
        <v>0</v>
      </c>
      <c r="M62" s="58">
        <f>hidden2!BH52</f>
        <v>0</v>
      </c>
      <c r="N62" s="58">
        <f>hidden2!BI52</f>
        <v>0</v>
      </c>
      <c r="O62" s="58">
        <f>hidden2!BJ52</f>
        <v>0</v>
      </c>
      <c r="P62" s="57"/>
      <c r="Q62" s="57"/>
      <c r="R62" s="57"/>
      <c r="S62" s="57"/>
      <c r="T62" s="57"/>
    </row>
    <row r="63" spans="1:20" x14ac:dyDescent="0.25">
      <c r="A63" s="57" t="str">
        <f>hidden1!A53</f>
        <v xml:space="preserve">  Республика Марий-Эл</v>
      </c>
      <c r="B63" s="58">
        <f>hidden2!AZ53</f>
        <v>5739</v>
      </c>
      <c r="C63" s="58">
        <f>hidden2!BA53</f>
        <v>0</v>
      </c>
      <c r="D63" s="58">
        <f t="shared" si="0"/>
        <v>0</v>
      </c>
      <c r="E63" s="58">
        <f>hidden2!BB53</f>
        <v>0</v>
      </c>
      <c r="F63" s="58">
        <f>hidden2!BC53</f>
        <v>0</v>
      </c>
      <c r="G63" s="58">
        <f>hidden2!BD53</f>
        <v>0</v>
      </c>
      <c r="H63" s="58">
        <f t="shared" si="1"/>
        <v>0</v>
      </c>
      <c r="I63" s="58">
        <f>hidden2!BE53</f>
        <v>0</v>
      </c>
      <c r="J63" s="58">
        <f>hidden2!BF53</f>
        <v>0</v>
      </c>
      <c r="K63" s="58">
        <f>hidden2!BG53</f>
        <v>0</v>
      </c>
      <c r="L63" s="58">
        <f t="shared" si="2"/>
        <v>0</v>
      </c>
      <c r="M63" s="58">
        <f>hidden2!BH53</f>
        <v>0</v>
      </c>
      <c r="N63" s="58">
        <f>hidden2!BI53</f>
        <v>0</v>
      </c>
      <c r="O63" s="58">
        <f>hidden2!BJ53</f>
        <v>0</v>
      </c>
      <c r="P63" s="57"/>
      <c r="Q63" s="57"/>
      <c r="R63" s="57"/>
      <c r="S63" s="57"/>
      <c r="T63" s="57"/>
    </row>
    <row r="64" spans="1:20" x14ac:dyDescent="0.25">
      <c r="A64" s="57" t="str">
        <f>hidden1!A54</f>
        <v xml:space="preserve">  Республика Мордовия</v>
      </c>
      <c r="B64" s="58">
        <f>hidden2!AZ54</f>
        <v>7390</v>
      </c>
      <c r="C64" s="58">
        <f>hidden2!BA54</f>
        <v>0</v>
      </c>
      <c r="D64" s="58">
        <f t="shared" si="0"/>
        <v>0</v>
      </c>
      <c r="E64" s="58">
        <f>hidden2!BB54</f>
        <v>0</v>
      </c>
      <c r="F64" s="58">
        <f>hidden2!BC54</f>
        <v>0</v>
      </c>
      <c r="G64" s="58">
        <f>hidden2!BD54</f>
        <v>0</v>
      </c>
      <c r="H64" s="58">
        <f t="shared" si="1"/>
        <v>0</v>
      </c>
      <c r="I64" s="58">
        <f>hidden2!BE54</f>
        <v>0</v>
      </c>
      <c r="J64" s="58">
        <f>hidden2!BF54</f>
        <v>0</v>
      </c>
      <c r="K64" s="58">
        <f>hidden2!BG54</f>
        <v>0</v>
      </c>
      <c r="L64" s="58">
        <f t="shared" si="2"/>
        <v>0</v>
      </c>
      <c r="M64" s="58">
        <f>hidden2!BH54</f>
        <v>0</v>
      </c>
      <c r="N64" s="58">
        <f>hidden2!BI54</f>
        <v>0</v>
      </c>
      <c r="O64" s="58">
        <f>hidden2!BJ54</f>
        <v>0</v>
      </c>
      <c r="P64" s="57"/>
      <c r="Q64" s="57"/>
      <c r="R64" s="57"/>
      <c r="S64" s="57"/>
      <c r="T64" s="57"/>
    </row>
    <row r="65" spans="1:20" x14ac:dyDescent="0.25">
      <c r="A65" s="57" t="str">
        <f>hidden1!A55</f>
        <v xml:space="preserve">  Республика Татарстан</v>
      </c>
      <c r="B65" s="58">
        <f>hidden2!AZ55</f>
        <v>19122</v>
      </c>
      <c r="C65" s="58">
        <f>hidden2!BA55</f>
        <v>19122</v>
      </c>
      <c r="D65" s="58">
        <f t="shared" si="0"/>
        <v>0</v>
      </c>
      <c r="E65" s="58">
        <f>hidden2!BB55</f>
        <v>0</v>
      </c>
      <c r="F65" s="58">
        <f>hidden2!BC55</f>
        <v>0</v>
      </c>
      <c r="G65" s="58">
        <f>hidden2!BD55</f>
        <v>0</v>
      </c>
      <c r="H65" s="58">
        <f t="shared" si="1"/>
        <v>0</v>
      </c>
      <c r="I65" s="58">
        <f>hidden2!BE55</f>
        <v>0</v>
      </c>
      <c r="J65" s="58">
        <f>hidden2!BF55</f>
        <v>0</v>
      </c>
      <c r="K65" s="58">
        <f>hidden2!BG55</f>
        <v>0</v>
      </c>
      <c r="L65" s="58">
        <f t="shared" si="2"/>
        <v>0</v>
      </c>
      <c r="M65" s="58">
        <f>hidden2!BH55</f>
        <v>0</v>
      </c>
      <c r="N65" s="58">
        <f>hidden2!BI55</f>
        <v>0</v>
      </c>
      <c r="O65" s="58">
        <f>hidden2!BJ55</f>
        <v>0</v>
      </c>
      <c r="P65" s="57"/>
      <c r="Q65" s="57"/>
      <c r="R65" s="57"/>
      <c r="S65" s="57"/>
      <c r="T65" s="57"/>
    </row>
    <row r="66" spans="1:20" x14ac:dyDescent="0.25">
      <c r="A66" s="57" t="str">
        <f>hidden1!A56</f>
        <v xml:space="preserve">  Удмуртская Республика</v>
      </c>
      <c r="B66" s="58">
        <f>hidden2!AZ56</f>
        <v>6431</v>
      </c>
      <c r="C66" s="58">
        <f>hidden2!BA56</f>
        <v>6431</v>
      </c>
      <c r="D66" s="58">
        <f t="shared" si="0"/>
        <v>0</v>
      </c>
      <c r="E66" s="58">
        <f>hidden2!BB56</f>
        <v>0</v>
      </c>
      <c r="F66" s="58">
        <f>hidden2!BC56</f>
        <v>0</v>
      </c>
      <c r="G66" s="58">
        <f>hidden2!BD56</f>
        <v>0</v>
      </c>
      <c r="H66" s="58">
        <f t="shared" si="1"/>
        <v>0</v>
      </c>
      <c r="I66" s="58">
        <f>hidden2!BE56</f>
        <v>0</v>
      </c>
      <c r="J66" s="58">
        <f>hidden2!BF56</f>
        <v>0</v>
      </c>
      <c r="K66" s="58">
        <f>hidden2!BG56</f>
        <v>0</v>
      </c>
      <c r="L66" s="58">
        <f t="shared" si="2"/>
        <v>0</v>
      </c>
      <c r="M66" s="58">
        <f>hidden2!BH56</f>
        <v>0</v>
      </c>
      <c r="N66" s="58">
        <f>hidden2!BI56</f>
        <v>0</v>
      </c>
      <c r="O66" s="58">
        <f>hidden2!BJ56</f>
        <v>0</v>
      </c>
      <c r="P66" s="57"/>
      <c r="Q66" s="57"/>
      <c r="R66" s="57"/>
      <c r="S66" s="57"/>
      <c r="T66" s="57"/>
    </row>
    <row r="67" spans="1:20" x14ac:dyDescent="0.25">
      <c r="A67" s="57" t="str">
        <f>hidden1!A57</f>
        <v xml:space="preserve">  Чувашская Республика</v>
      </c>
      <c r="B67" s="58">
        <f>hidden2!AZ57</f>
        <v>12745</v>
      </c>
      <c r="C67" s="58">
        <f>hidden2!BA57</f>
        <v>12745</v>
      </c>
      <c r="D67" s="58">
        <f t="shared" si="0"/>
        <v>0</v>
      </c>
      <c r="E67" s="58">
        <f>hidden2!BB57</f>
        <v>0</v>
      </c>
      <c r="F67" s="58">
        <f>hidden2!BC57</f>
        <v>0</v>
      </c>
      <c r="G67" s="58">
        <f>hidden2!BD57</f>
        <v>0</v>
      </c>
      <c r="H67" s="58">
        <f t="shared" si="1"/>
        <v>0</v>
      </c>
      <c r="I67" s="58">
        <f>hidden2!BE57</f>
        <v>0</v>
      </c>
      <c r="J67" s="58">
        <f>hidden2!BF57</f>
        <v>0</v>
      </c>
      <c r="K67" s="58">
        <f>hidden2!BG57</f>
        <v>0</v>
      </c>
      <c r="L67" s="58">
        <f t="shared" si="2"/>
        <v>0</v>
      </c>
      <c r="M67" s="58">
        <f>hidden2!BH57</f>
        <v>0</v>
      </c>
      <c r="N67" s="58">
        <f>hidden2!BI57</f>
        <v>0</v>
      </c>
      <c r="O67" s="58">
        <f>hidden2!BJ57</f>
        <v>0</v>
      </c>
      <c r="P67" s="57"/>
      <c r="Q67" s="57"/>
      <c r="R67" s="57"/>
      <c r="S67" s="57"/>
      <c r="T67" s="57"/>
    </row>
    <row r="68" spans="1:20" x14ac:dyDescent="0.25">
      <c r="A68" s="57" t="str">
        <f>hidden1!A58</f>
        <v xml:space="preserve">  Кировская область</v>
      </c>
      <c r="B68" s="58">
        <f>hidden2!AZ58</f>
        <v>31255</v>
      </c>
      <c r="C68" s="58">
        <f>hidden2!BA58</f>
        <v>0</v>
      </c>
      <c r="D68" s="58">
        <f t="shared" si="0"/>
        <v>0</v>
      </c>
      <c r="E68" s="58">
        <f>hidden2!BB58</f>
        <v>0</v>
      </c>
      <c r="F68" s="58">
        <f>hidden2!BC58</f>
        <v>0</v>
      </c>
      <c r="G68" s="58">
        <f>hidden2!BD58</f>
        <v>0</v>
      </c>
      <c r="H68" s="58">
        <f t="shared" si="1"/>
        <v>0</v>
      </c>
      <c r="I68" s="58">
        <f>hidden2!BE58</f>
        <v>0</v>
      </c>
      <c r="J68" s="58">
        <f>hidden2!BF58</f>
        <v>0</v>
      </c>
      <c r="K68" s="58">
        <f>hidden2!BG58</f>
        <v>0</v>
      </c>
      <c r="L68" s="58">
        <f t="shared" si="2"/>
        <v>0</v>
      </c>
      <c r="M68" s="58">
        <f>hidden2!BH58</f>
        <v>0</v>
      </c>
      <c r="N68" s="58">
        <f>hidden2!BI58</f>
        <v>0</v>
      </c>
      <c r="O68" s="58">
        <f>hidden2!BJ58</f>
        <v>0</v>
      </c>
      <c r="P68" s="57"/>
      <c r="Q68" s="57"/>
      <c r="R68" s="57"/>
      <c r="S68" s="57"/>
      <c r="T68" s="57"/>
    </row>
    <row r="69" spans="1:20" x14ac:dyDescent="0.25">
      <c r="A69" s="57" t="str">
        <f>hidden1!A59</f>
        <v xml:space="preserve">  Нижегородская область</v>
      </c>
      <c r="B69" s="58">
        <f>hidden2!AZ59</f>
        <v>72116</v>
      </c>
      <c r="C69" s="58">
        <f>hidden2!BA59</f>
        <v>0</v>
      </c>
      <c r="D69" s="58">
        <f t="shared" si="0"/>
        <v>0</v>
      </c>
      <c r="E69" s="58">
        <f>hidden2!BB59</f>
        <v>0</v>
      </c>
      <c r="F69" s="58">
        <f>hidden2!BC59</f>
        <v>0</v>
      </c>
      <c r="G69" s="58">
        <f>hidden2!BD59</f>
        <v>0</v>
      </c>
      <c r="H69" s="58">
        <f t="shared" si="1"/>
        <v>0</v>
      </c>
      <c r="I69" s="58">
        <f>hidden2!BE59</f>
        <v>0</v>
      </c>
      <c r="J69" s="58">
        <f>hidden2!BF59</f>
        <v>0</v>
      </c>
      <c r="K69" s="58">
        <f>hidden2!BG59</f>
        <v>0</v>
      </c>
      <c r="L69" s="58">
        <f t="shared" si="2"/>
        <v>0</v>
      </c>
      <c r="M69" s="58">
        <f>hidden2!BH59</f>
        <v>0</v>
      </c>
      <c r="N69" s="58">
        <f>hidden2!BI59</f>
        <v>0</v>
      </c>
      <c r="O69" s="58">
        <f>hidden2!BJ59</f>
        <v>0</v>
      </c>
      <c r="P69" s="57"/>
      <c r="Q69" s="57"/>
      <c r="R69" s="57"/>
      <c r="S69" s="57"/>
      <c r="T69" s="57"/>
    </row>
    <row r="70" spans="1:20" x14ac:dyDescent="0.25">
      <c r="A70" s="57" t="str">
        <f>hidden1!A60</f>
        <v xml:space="preserve">  Оренбургская область</v>
      </c>
      <c r="B70" s="58">
        <f>hidden2!AZ60</f>
        <v>161083</v>
      </c>
      <c r="C70" s="58">
        <f>hidden2!BA60</f>
        <v>0</v>
      </c>
      <c r="D70" s="58">
        <f t="shared" si="0"/>
        <v>0</v>
      </c>
      <c r="E70" s="58">
        <f>hidden2!BB60</f>
        <v>0</v>
      </c>
      <c r="F70" s="58">
        <f>hidden2!BC60</f>
        <v>0</v>
      </c>
      <c r="G70" s="58">
        <f>hidden2!BD60</f>
        <v>0</v>
      </c>
      <c r="H70" s="58">
        <f t="shared" si="1"/>
        <v>0</v>
      </c>
      <c r="I70" s="58">
        <f>hidden2!BE60</f>
        <v>0</v>
      </c>
      <c r="J70" s="58">
        <f>hidden2!BF60</f>
        <v>0</v>
      </c>
      <c r="K70" s="58">
        <f>hidden2!BG60</f>
        <v>0</v>
      </c>
      <c r="L70" s="58">
        <f t="shared" si="2"/>
        <v>0</v>
      </c>
      <c r="M70" s="58">
        <f>hidden2!BH60</f>
        <v>0</v>
      </c>
      <c r="N70" s="58">
        <f>hidden2!BI60</f>
        <v>0</v>
      </c>
      <c r="O70" s="58">
        <f>hidden2!BJ60</f>
        <v>0</v>
      </c>
      <c r="P70" s="57"/>
      <c r="Q70" s="57"/>
      <c r="R70" s="57"/>
      <c r="S70" s="57"/>
      <c r="T70" s="57"/>
    </row>
    <row r="71" spans="1:20" x14ac:dyDescent="0.25">
      <c r="A71" s="57" t="str">
        <f>hidden1!A61</f>
        <v xml:space="preserve">  Пензенская область</v>
      </c>
      <c r="B71" s="58">
        <f>hidden2!AZ61</f>
        <v>7635</v>
      </c>
      <c r="C71" s="58">
        <f>hidden2!BA61</f>
        <v>0</v>
      </c>
      <c r="D71" s="58">
        <f t="shared" si="0"/>
        <v>0</v>
      </c>
      <c r="E71" s="58">
        <f>hidden2!BB61</f>
        <v>0</v>
      </c>
      <c r="F71" s="58">
        <f>hidden2!BC61</f>
        <v>0</v>
      </c>
      <c r="G71" s="58">
        <f>hidden2!BD61</f>
        <v>0</v>
      </c>
      <c r="H71" s="58">
        <f t="shared" si="1"/>
        <v>0</v>
      </c>
      <c r="I71" s="58">
        <f>hidden2!BE61</f>
        <v>0</v>
      </c>
      <c r="J71" s="58">
        <f>hidden2!BF61</f>
        <v>0</v>
      </c>
      <c r="K71" s="58">
        <f>hidden2!BG61</f>
        <v>0</v>
      </c>
      <c r="L71" s="58">
        <f t="shared" si="2"/>
        <v>0</v>
      </c>
      <c r="M71" s="58">
        <f>hidden2!BH61</f>
        <v>0</v>
      </c>
      <c r="N71" s="58">
        <f>hidden2!BI61</f>
        <v>0</v>
      </c>
      <c r="O71" s="58">
        <f>hidden2!BJ61</f>
        <v>0</v>
      </c>
      <c r="P71" s="57"/>
      <c r="Q71" s="57"/>
      <c r="R71" s="57"/>
      <c r="S71" s="57"/>
      <c r="T71" s="57"/>
    </row>
    <row r="72" spans="1:20" x14ac:dyDescent="0.25">
      <c r="A72" s="57" t="str">
        <f>hidden1!A62</f>
        <v xml:space="preserve">  Пермский край</v>
      </c>
      <c r="B72" s="58">
        <f>hidden2!AZ62</f>
        <v>85982</v>
      </c>
      <c r="C72" s="58">
        <f>hidden2!BA62</f>
        <v>0</v>
      </c>
      <c r="D72" s="58">
        <f t="shared" si="0"/>
        <v>0</v>
      </c>
      <c r="E72" s="58">
        <f>hidden2!BB62</f>
        <v>0</v>
      </c>
      <c r="F72" s="58">
        <f>hidden2!BC62</f>
        <v>0</v>
      </c>
      <c r="G72" s="58">
        <f>hidden2!BD62</f>
        <v>0</v>
      </c>
      <c r="H72" s="58">
        <f t="shared" si="1"/>
        <v>0</v>
      </c>
      <c r="I72" s="58">
        <f>hidden2!BE62</f>
        <v>0</v>
      </c>
      <c r="J72" s="58">
        <f>hidden2!BF62</f>
        <v>0</v>
      </c>
      <c r="K72" s="58">
        <f>hidden2!BG62</f>
        <v>0</v>
      </c>
      <c r="L72" s="58">
        <f t="shared" si="2"/>
        <v>1714806</v>
      </c>
      <c r="M72" s="58">
        <f>hidden2!BH62</f>
        <v>1423289</v>
      </c>
      <c r="N72" s="58">
        <f>hidden2!BI62</f>
        <v>291517</v>
      </c>
      <c r="O72" s="58">
        <f>hidden2!BJ62</f>
        <v>0</v>
      </c>
      <c r="P72" s="57"/>
      <c r="Q72" s="57"/>
      <c r="R72" s="57"/>
      <c r="S72" s="57"/>
      <c r="T72" s="57"/>
    </row>
    <row r="73" spans="1:20" x14ac:dyDescent="0.25">
      <c r="A73" s="57" t="str">
        <f>hidden1!A63</f>
        <v xml:space="preserve">  Самарская область</v>
      </c>
      <c r="B73" s="58">
        <f>hidden2!AZ63</f>
        <v>31919</v>
      </c>
      <c r="C73" s="58">
        <f>hidden2!BA63</f>
        <v>0</v>
      </c>
      <c r="D73" s="58">
        <f t="shared" si="0"/>
        <v>0</v>
      </c>
      <c r="E73" s="58">
        <f>hidden2!BB63</f>
        <v>0</v>
      </c>
      <c r="F73" s="58">
        <f>hidden2!BC63</f>
        <v>0</v>
      </c>
      <c r="G73" s="58">
        <f>hidden2!BD63</f>
        <v>0</v>
      </c>
      <c r="H73" s="58">
        <f t="shared" si="1"/>
        <v>0</v>
      </c>
      <c r="I73" s="58">
        <f>hidden2!BE63</f>
        <v>0</v>
      </c>
      <c r="J73" s="58">
        <f>hidden2!BF63</f>
        <v>0</v>
      </c>
      <c r="K73" s="58">
        <f>hidden2!BG63</f>
        <v>0</v>
      </c>
      <c r="L73" s="58">
        <f t="shared" si="2"/>
        <v>0</v>
      </c>
      <c r="M73" s="58">
        <f>hidden2!BH63</f>
        <v>0</v>
      </c>
      <c r="N73" s="58">
        <f>hidden2!BI63</f>
        <v>0</v>
      </c>
      <c r="O73" s="58">
        <f>hidden2!BJ63</f>
        <v>0</v>
      </c>
      <c r="P73" s="57"/>
      <c r="Q73" s="57"/>
      <c r="R73" s="57"/>
      <c r="S73" s="57"/>
      <c r="T73" s="57"/>
    </row>
    <row r="74" spans="1:20" x14ac:dyDescent="0.25">
      <c r="A74" s="57" t="str">
        <f>hidden1!A64</f>
        <v xml:space="preserve">  Саратовская область</v>
      </c>
      <c r="B74" s="58">
        <f>hidden2!AZ64</f>
        <v>43164</v>
      </c>
      <c r="C74" s="58">
        <f>hidden2!BA64</f>
        <v>0</v>
      </c>
      <c r="D74" s="58">
        <f t="shared" si="0"/>
        <v>0</v>
      </c>
      <c r="E74" s="58">
        <f>hidden2!BB64</f>
        <v>0</v>
      </c>
      <c r="F74" s="58">
        <f>hidden2!BC64</f>
        <v>0</v>
      </c>
      <c r="G74" s="58">
        <f>hidden2!BD64</f>
        <v>0</v>
      </c>
      <c r="H74" s="58">
        <f t="shared" si="1"/>
        <v>0</v>
      </c>
      <c r="I74" s="58">
        <f>hidden2!BE64</f>
        <v>0</v>
      </c>
      <c r="J74" s="58">
        <f>hidden2!BF64</f>
        <v>0</v>
      </c>
      <c r="K74" s="58">
        <f>hidden2!BG64</f>
        <v>0</v>
      </c>
      <c r="L74" s="58">
        <f t="shared" si="2"/>
        <v>0</v>
      </c>
      <c r="M74" s="58">
        <f>hidden2!BH64</f>
        <v>0</v>
      </c>
      <c r="N74" s="58">
        <f>hidden2!BI64</f>
        <v>0</v>
      </c>
      <c r="O74" s="58">
        <f>hidden2!BJ64</f>
        <v>0</v>
      </c>
      <c r="P74" s="57"/>
      <c r="Q74" s="57"/>
      <c r="R74" s="57"/>
      <c r="S74" s="57"/>
      <c r="T74" s="57"/>
    </row>
    <row r="75" spans="1:20" x14ac:dyDescent="0.25">
      <c r="A75" s="57" t="str">
        <f>hidden1!A65</f>
        <v xml:space="preserve">  Ульяновская область</v>
      </c>
      <c r="B75" s="58">
        <f>hidden2!AZ65</f>
        <v>9621</v>
      </c>
      <c r="C75" s="58">
        <f>hidden2!BA65</f>
        <v>4810</v>
      </c>
      <c r="D75" s="58">
        <f t="shared" si="0"/>
        <v>0</v>
      </c>
      <c r="E75" s="58">
        <f>hidden2!BB65</f>
        <v>0</v>
      </c>
      <c r="F75" s="58">
        <f>hidden2!BC65</f>
        <v>0</v>
      </c>
      <c r="G75" s="58">
        <f>hidden2!BD65</f>
        <v>0</v>
      </c>
      <c r="H75" s="58">
        <f t="shared" si="1"/>
        <v>0</v>
      </c>
      <c r="I75" s="58">
        <f>hidden2!BE65</f>
        <v>0</v>
      </c>
      <c r="J75" s="58">
        <f>hidden2!BF65</f>
        <v>0</v>
      </c>
      <c r="K75" s="58">
        <f>hidden2!BG65</f>
        <v>0</v>
      </c>
      <c r="L75" s="58">
        <f t="shared" si="2"/>
        <v>0</v>
      </c>
      <c r="M75" s="58">
        <f>hidden2!BH65</f>
        <v>0</v>
      </c>
      <c r="N75" s="58">
        <f>hidden2!BI65</f>
        <v>0</v>
      </c>
      <c r="O75" s="58">
        <f>hidden2!BJ65</f>
        <v>0</v>
      </c>
      <c r="P75" s="57"/>
      <c r="Q75" s="57"/>
      <c r="R75" s="57"/>
      <c r="S75" s="57"/>
      <c r="T75" s="57"/>
    </row>
    <row r="76" spans="1:20" x14ac:dyDescent="0.25">
      <c r="A76" s="57" t="str">
        <f>hidden1!A66</f>
        <v xml:space="preserve"> УРАЛЬСКИЙ ФЕДЕРАЛЬНЫЙ ОКРУГ</v>
      </c>
      <c r="B76" s="58">
        <f>hidden2!AZ66</f>
        <v>1035315</v>
      </c>
      <c r="C76" s="58">
        <f>hidden2!BA66</f>
        <v>90559</v>
      </c>
      <c r="D76" s="58">
        <f t="shared" ref="D76:D105" si="3">E76+F76</f>
        <v>0</v>
      </c>
      <c r="E76" s="58">
        <f>hidden2!BB66</f>
        <v>0</v>
      </c>
      <c r="F76" s="58">
        <f>hidden2!BC66</f>
        <v>0</v>
      </c>
      <c r="G76" s="58">
        <f>hidden2!BD66</f>
        <v>0</v>
      </c>
      <c r="H76" s="58">
        <f t="shared" ref="H76:H105" si="4">I76+J76</f>
        <v>714678</v>
      </c>
      <c r="I76" s="58">
        <f>hidden2!BE66</f>
        <v>593182</v>
      </c>
      <c r="J76" s="58">
        <f>hidden2!BF66</f>
        <v>121496</v>
      </c>
      <c r="K76" s="58">
        <f>hidden2!BG66</f>
        <v>1584</v>
      </c>
      <c r="L76" s="58">
        <f t="shared" ref="L76:L105" si="5">M76+N76</f>
        <v>0</v>
      </c>
      <c r="M76" s="58">
        <f>hidden2!BH66</f>
        <v>0</v>
      </c>
      <c r="N76" s="58">
        <f>hidden2!BI66</f>
        <v>0</v>
      </c>
      <c r="O76" s="58">
        <f>hidden2!BJ66</f>
        <v>0</v>
      </c>
      <c r="P76" s="57"/>
      <c r="Q76" s="57"/>
      <c r="R76" s="57"/>
      <c r="S76" s="57"/>
      <c r="T76" s="57"/>
    </row>
    <row r="77" spans="1:20" x14ac:dyDescent="0.25">
      <c r="A77" s="57" t="str">
        <f>hidden1!A67</f>
        <v xml:space="preserve">  Курганская область</v>
      </c>
      <c r="B77" s="58">
        <f>hidden2!AZ67</f>
        <v>7256</v>
      </c>
      <c r="C77" s="58">
        <f>hidden2!BA67</f>
        <v>0</v>
      </c>
      <c r="D77" s="58">
        <f t="shared" si="3"/>
        <v>0</v>
      </c>
      <c r="E77" s="58">
        <f>hidden2!BB67</f>
        <v>0</v>
      </c>
      <c r="F77" s="58">
        <f>hidden2!BC67</f>
        <v>0</v>
      </c>
      <c r="G77" s="58">
        <f>hidden2!BD67</f>
        <v>0</v>
      </c>
      <c r="H77" s="58">
        <f t="shared" si="4"/>
        <v>0</v>
      </c>
      <c r="I77" s="58">
        <f>hidden2!BE67</f>
        <v>0</v>
      </c>
      <c r="J77" s="58">
        <f>hidden2!BF67</f>
        <v>0</v>
      </c>
      <c r="K77" s="58">
        <f>hidden2!BG67</f>
        <v>0</v>
      </c>
      <c r="L77" s="58">
        <f t="shared" si="5"/>
        <v>0</v>
      </c>
      <c r="M77" s="58">
        <f>hidden2!BH67</f>
        <v>0</v>
      </c>
      <c r="N77" s="58">
        <f>hidden2!BI67</f>
        <v>0</v>
      </c>
      <c r="O77" s="58">
        <f>hidden2!BJ67</f>
        <v>0</v>
      </c>
      <c r="P77" s="57"/>
      <c r="Q77" s="57"/>
      <c r="R77" s="57"/>
      <c r="S77" s="57"/>
      <c r="T77" s="57"/>
    </row>
    <row r="78" spans="1:20" x14ac:dyDescent="0.25">
      <c r="A78" s="57" t="str">
        <f>hidden1!A68</f>
        <v xml:space="preserve">  Свердловская область</v>
      </c>
      <c r="B78" s="58">
        <f>hidden2!AZ68</f>
        <v>298910</v>
      </c>
      <c r="C78" s="58">
        <f>hidden2!BA68</f>
        <v>0</v>
      </c>
      <c r="D78" s="58">
        <f t="shared" si="3"/>
        <v>0</v>
      </c>
      <c r="E78" s="58">
        <f>hidden2!BB68</f>
        <v>0</v>
      </c>
      <c r="F78" s="58">
        <f>hidden2!BC68</f>
        <v>0</v>
      </c>
      <c r="G78" s="58">
        <f>hidden2!BD68</f>
        <v>0</v>
      </c>
      <c r="H78" s="58">
        <f t="shared" si="4"/>
        <v>510427</v>
      </c>
      <c r="I78" s="58">
        <f>hidden2!BE68</f>
        <v>423654</v>
      </c>
      <c r="J78" s="58">
        <f>hidden2!BF68</f>
        <v>86773</v>
      </c>
      <c r="K78" s="58">
        <f>hidden2!BG68</f>
        <v>0</v>
      </c>
      <c r="L78" s="58">
        <f t="shared" si="5"/>
        <v>0</v>
      </c>
      <c r="M78" s="58">
        <f>hidden2!BH68</f>
        <v>0</v>
      </c>
      <c r="N78" s="58">
        <f>hidden2!BI68</f>
        <v>0</v>
      </c>
      <c r="O78" s="58">
        <f>hidden2!BJ68</f>
        <v>0</v>
      </c>
      <c r="P78" s="57"/>
      <c r="Q78" s="57"/>
      <c r="R78" s="57"/>
      <c r="S78" s="57"/>
      <c r="T78" s="57"/>
    </row>
    <row r="79" spans="1:20" x14ac:dyDescent="0.25">
      <c r="A79" s="57" t="str">
        <f>hidden1!A69</f>
        <v xml:space="preserve">  Тюменская область</v>
      </c>
      <c r="B79" s="58">
        <f>hidden2!AZ69</f>
        <v>11288</v>
      </c>
      <c r="C79" s="58">
        <f>hidden2!BA69</f>
        <v>0</v>
      </c>
      <c r="D79" s="58">
        <f t="shared" si="3"/>
        <v>0</v>
      </c>
      <c r="E79" s="58">
        <f>hidden2!BB69</f>
        <v>0</v>
      </c>
      <c r="F79" s="58">
        <f>hidden2!BC69</f>
        <v>0</v>
      </c>
      <c r="G79" s="58">
        <f>hidden2!BD69</f>
        <v>0</v>
      </c>
      <c r="H79" s="58">
        <f t="shared" si="4"/>
        <v>0</v>
      </c>
      <c r="I79" s="58">
        <f>hidden2!BE69</f>
        <v>0</v>
      </c>
      <c r="J79" s="58">
        <f>hidden2!BF69</f>
        <v>0</v>
      </c>
      <c r="K79" s="58">
        <f>hidden2!BG69</f>
        <v>0</v>
      </c>
      <c r="L79" s="58">
        <f t="shared" si="5"/>
        <v>0</v>
      </c>
      <c r="M79" s="58">
        <f>hidden2!BH69</f>
        <v>0</v>
      </c>
      <c r="N79" s="58">
        <f>hidden2!BI69</f>
        <v>0</v>
      </c>
      <c r="O79" s="58">
        <f>hidden2!BJ69</f>
        <v>0</v>
      </c>
      <c r="P79" s="57"/>
      <c r="Q79" s="57"/>
      <c r="R79" s="57"/>
      <c r="S79" s="57"/>
      <c r="T79" s="57"/>
    </row>
    <row r="80" spans="1:20" x14ac:dyDescent="0.25">
      <c r="A80" s="57" t="str">
        <f>hidden1!A70</f>
        <v xml:space="preserve">  Челябинская область</v>
      </c>
      <c r="B80" s="58">
        <f>hidden2!AZ70</f>
        <v>206493</v>
      </c>
      <c r="C80" s="58">
        <f>hidden2!BA70</f>
        <v>90559</v>
      </c>
      <c r="D80" s="58">
        <f t="shared" si="3"/>
        <v>0</v>
      </c>
      <c r="E80" s="58">
        <f>hidden2!BB70</f>
        <v>0</v>
      </c>
      <c r="F80" s="58">
        <f>hidden2!BC70</f>
        <v>0</v>
      </c>
      <c r="G80" s="58">
        <f>hidden2!BD70</f>
        <v>0</v>
      </c>
      <c r="H80" s="58">
        <f t="shared" si="4"/>
        <v>204251</v>
      </c>
      <c r="I80" s="58">
        <f>hidden2!BE70</f>
        <v>169528</v>
      </c>
      <c r="J80" s="58">
        <f>hidden2!BF70</f>
        <v>34723</v>
      </c>
      <c r="K80" s="58">
        <f>hidden2!BG70</f>
        <v>1584</v>
      </c>
      <c r="L80" s="58">
        <f t="shared" si="5"/>
        <v>0</v>
      </c>
      <c r="M80" s="58">
        <f>hidden2!BH70</f>
        <v>0</v>
      </c>
      <c r="N80" s="58">
        <f>hidden2!BI70</f>
        <v>0</v>
      </c>
      <c r="O80" s="58">
        <f>hidden2!BJ70</f>
        <v>0</v>
      </c>
      <c r="P80" s="57"/>
      <c r="Q80" s="57"/>
      <c r="R80" s="57"/>
      <c r="S80" s="57"/>
      <c r="T80" s="57"/>
    </row>
    <row r="81" spans="1:20" x14ac:dyDescent="0.25">
      <c r="A81" s="57" t="str">
        <f>hidden1!A71</f>
        <v xml:space="preserve">  Ханты-Мансийский автономный округ - Югра</v>
      </c>
      <c r="B81" s="58">
        <f>hidden2!AZ71</f>
        <v>353634</v>
      </c>
      <c r="C81" s="58">
        <f>hidden2!BA71</f>
        <v>0</v>
      </c>
      <c r="D81" s="58">
        <f t="shared" si="3"/>
        <v>0</v>
      </c>
      <c r="E81" s="58">
        <f>hidden2!BB71</f>
        <v>0</v>
      </c>
      <c r="F81" s="58">
        <f>hidden2!BC71</f>
        <v>0</v>
      </c>
      <c r="G81" s="58">
        <f>hidden2!BD71</f>
        <v>0</v>
      </c>
      <c r="H81" s="58">
        <f t="shared" si="4"/>
        <v>0</v>
      </c>
      <c r="I81" s="58">
        <f>hidden2!BE71</f>
        <v>0</v>
      </c>
      <c r="J81" s="58">
        <f>hidden2!BF71</f>
        <v>0</v>
      </c>
      <c r="K81" s="58">
        <f>hidden2!BG71</f>
        <v>0</v>
      </c>
      <c r="L81" s="58">
        <f t="shared" si="5"/>
        <v>0</v>
      </c>
      <c r="M81" s="58">
        <f>hidden2!BH71</f>
        <v>0</v>
      </c>
      <c r="N81" s="58">
        <f>hidden2!BI71</f>
        <v>0</v>
      </c>
      <c r="O81" s="58">
        <f>hidden2!BJ71</f>
        <v>0</v>
      </c>
      <c r="P81" s="57"/>
      <c r="Q81" s="57"/>
      <c r="R81" s="57"/>
      <c r="S81" s="57"/>
      <c r="T81" s="57"/>
    </row>
    <row r="82" spans="1:20" x14ac:dyDescent="0.25">
      <c r="A82" s="57" t="str">
        <f>hidden1!A72</f>
        <v xml:space="preserve">  Ямало-Ненецкий автономный округ</v>
      </c>
      <c r="B82" s="58">
        <f>hidden2!AZ72</f>
        <v>157734</v>
      </c>
      <c r="C82" s="58">
        <f>hidden2!BA72</f>
        <v>0</v>
      </c>
      <c r="D82" s="58">
        <f t="shared" si="3"/>
        <v>0</v>
      </c>
      <c r="E82" s="58">
        <f>hidden2!BB72</f>
        <v>0</v>
      </c>
      <c r="F82" s="58">
        <f>hidden2!BC72</f>
        <v>0</v>
      </c>
      <c r="G82" s="58">
        <f>hidden2!BD72</f>
        <v>0</v>
      </c>
      <c r="H82" s="58">
        <f t="shared" si="4"/>
        <v>0</v>
      </c>
      <c r="I82" s="58">
        <f>hidden2!BE72</f>
        <v>0</v>
      </c>
      <c r="J82" s="58">
        <f>hidden2!BF72</f>
        <v>0</v>
      </c>
      <c r="K82" s="58">
        <f>hidden2!BG72</f>
        <v>0</v>
      </c>
      <c r="L82" s="58">
        <f t="shared" si="5"/>
        <v>0</v>
      </c>
      <c r="M82" s="58">
        <f>hidden2!BH72</f>
        <v>0</v>
      </c>
      <c r="N82" s="58">
        <f>hidden2!BI72</f>
        <v>0</v>
      </c>
      <c r="O82" s="58">
        <f>hidden2!BJ72</f>
        <v>0</v>
      </c>
      <c r="P82" s="57"/>
      <c r="Q82" s="57"/>
      <c r="R82" s="57"/>
      <c r="S82" s="57"/>
      <c r="T82" s="57"/>
    </row>
    <row r="83" spans="1:20" x14ac:dyDescent="0.25">
      <c r="A83" s="57" t="str">
        <f>hidden1!A73</f>
        <v xml:space="preserve"> СИБИРСКИЙ ФЕДЕРАЛЬНЫЙ ОКРУГ</v>
      </c>
      <c r="B83" s="58">
        <f>hidden2!AZ73</f>
        <v>677715</v>
      </c>
      <c r="C83" s="58">
        <f>hidden2!BA73</f>
        <v>50282</v>
      </c>
      <c r="D83" s="58">
        <f t="shared" si="3"/>
        <v>0</v>
      </c>
      <c r="E83" s="58">
        <f>hidden2!BB73</f>
        <v>0</v>
      </c>
      <c r="F83" s="58">
        <f>hidden2!BC73</f>
        <v>0</v>
      </c>
      <c r="G83" s="58">
        <f>hidden2!BD73</f>
        <v>0</v>
      </c>
      <c r="H83" s="58">
        <f t="shared" si="4"/>
        <v>673303</v>
      </c>
      <c r="I83" s="58">
        <f>hidden2!BE73</f>
        <v>558842</v>
      </c>
      <c r="J83" s="58">
        <f>hidden2!BF73</f>
        <v>114461</v>
      </c>
      <c r="K83" s="58">
        <f>hidden2!BG73</f>
        <v>0</v>
      </c>
      <c r="L83" s="58">
        <f t="shared" si="5"/>
        <v>0</v>
      </c>
      <c r="M83" s="58">
        <f>hidden2!BH73</f>
        <v>0</v>
      </c>
      <c r="N83" s="58">
        <f>hidden2!BI73</f>
        <v>0</v>
      </c>
      <c r="O83" s="58">
        <f>hidden2!BJ73</f>
        <v>0</v>
      </c>
      <c r="P83" s="57"/>
      <c r="Q83" s="57"/>
      <c r="R83" s="57"/>
      <c r="S83" s="57"/>
      <c r="T83" s="57"/>
    </row>
    <row r="84" spans="1:20" x14ac:dyDescent="0.25">
      <c r="A84" s="57" t="str">
        <f>hidden1!A74</f>
        <v xml:space="preserve">  Республика Алтай</v>
      </c>
      <c r="B84" s="58">
        <f>hidden2!AZ74</f>
        <v>9849</v>
      </c>
      <c r="C84" s="58">
        <f>hidden2!BA74</f>
        <v>9849</v>
      </c>
      <c r="D84" s="58">
        <f t="shared" si="3"/>
        <v>0</v>
      </c>
      <c r="E84" s="58">
        <f>hidden2!BB74</f>
        <v>0</v>
      </c>
      <c r="F84" s="58">
        <f>hidden2!BC74</f>
        <v>0</v>
      </c>
      <c r="G84" s="58">
        <f>hidden2!BD74</f>
        <v>0</v>
      </c>
      <c r="H84" s="58">
        <f t="shared" si="4"/>
        <v>0</v>
      </c>
      <c r="I84" s="58">
        <f>hidden2!BE74</f>
        <v>0</v>
      </c>
      <c r="J84" s="58">
        <f>hidden2!BF74</f>
        <v>0</v>
      </c>
      <c r="K84" s="58">
        <f>hidden2!BG74</f>
        <v>0</v>
      </c>
      <c r="L84" s="58">
        <f t="shared" si="5"/>
        <v>0</v>
      </c>
      <c r="M84" s="58">
        <f>hidden2!BH74</f>
        <v>0</v>
      </c>
      <c r="N84" s="58">
        <f>hidden2!BI74</f>
        <v>0</v>
      </c>
      <c r="O84" s="58">
        <f>hidden2!BJ74</f>
        <v>0</v>
      </c>
      <c r="P84" s="57"/>
      <c r="Q84" s="57"/>
      <c r="R84" s="57"/>
      <c r="S84" s="57"/>
      <c r="T84" s="57"/>
    </row>
    <row r="85" spans="1:20" x14ac:dyDescent="0.25">
      <c r="A85" s="57" t="str">
        <f>hidden1!A75</f>
        <v xml:space="preserve">  Республика Тыва</v>
      </c>
      <c r="B85" s="58">
        <f>hidden2!AZ75</f>
        <v>1083</v>
      </c>
      <c r="C85" s="58">
        <f>hidden2!BA75</f>
        <v>0</v>
      </c>
      <c r="D85" s="58">
        <f t="shared" si="3"/>
        <v>0</v>
      </c>
      <c r="E85" s="58">
        <f>hidden2!BB75</f>
        <v>0</v>
      </c>
      <c r="F85" s="58">
        <f>hidden2!BC75</f>
        <v>0</v>
      </c>
      <c r="G85" s="58">
        <f>hidden2!BD75</f>
        <v>0</v>
      </c>
      <c r="H85" s="58">
        <f t="shared" si="4"/>
        <v>0</v>
      </c>
      <c r="I85" s="58">
        <f>hidden2!BE75</f>
        <v>0</v>
      </c>
      <c r="J85" s="58">
        <f>hidden2!BF75</f>
        <v>0</v>
      </c>
      <c r="K85" s="58">
        <f>hidden2!BG75</f>
        <v>0</v>
      </c>
      <c r="L85" s="58">
        <f t="shared" si="5"/>
        <v>0</v>
      </c>
      <c r="M85" s="58">
        <f>hidden2!BH75</f>
        <v>0</v>
      </c>
      <c r="N85" s="58">
        <f>hidden2!BI75</f>
        <v>0</v>
      </c>
      <c r="O85" s="58">
        <f>hidden2!BJ75</f>
        <v>0</v>
      </c>
      <c r="P85" s="57"/>
      <c r="Q85" s="57"/>
      <c r="R85" s="57"/>
      <c r="S85" s="57"/>
      <c r="T85" s="57"/>
    </row>
    <row r="86" spans="1:20" x14ac:dyDescent="0.25">
      <c r="A86" s="57" t="str">
        <f>hidden1!A76</f>
        <v xml:space="preserve">  Республика Хакасия</v>
      </c>
      <c r="B86" s="58">
        <f>hidden2!AZ76</f>
        <v>3410</v>
      </c>
      <c r="C86" s="58">
        <f>hidden2!BA76</f>
        <v>0</v>
      </c>
      <c r="D86" s="58">
        <f t="shared" si="3"/>
        <v>0</v>
      </c>
      <c r="E86" s="58">
        <f>hidden2!BB76</f>
        <v>0</v>
      </c>
      <c r="F86" s="58">
        <f>hidden2!BC76</f>
        <v>0</v>
      </c>
      <c r="G86" s="58">
        <f>hidden2!BD76</f>
        <v>0</v>
      </c>
      <c r="H86" s="58">
        <f t="shared" si="4"/>
        <v>39655</v>
      </c>
      <c r="I86" s="58">
        <f>hidden2!BE76</f>
        <v>32914</v>
      </c>
      <c r="J86" s="58">
        <f>hidden2!BF76</f>
        <v>6741</v>
      </c>
      <c r="K86" s="58">
        <f>hidden2!BG76</f>
        <v>0</v>
      </c>
      <c r="L86" s="58">
        <f t="shared" si="5"/>
        <v>0</v>
      </c>
      <c r="M86" s="58">
        <f>hidden2!BH76</f>
        <v>0</v>
      </c>
      <c r="N86" s="58">
        <f>hidden2!BI76</f>
        <v>0</v>
      </c>
      <c r="O86" s="58">
        <f>hidden2!BJ76</f>
        <v>0</v>
      </c>
      <c r="P86" s="57"/>
      <c r="Q86" s="57"/>
      <c r="R86" s="57"/>
      <c r="S86" s="57"/>
      <c r="T86" s="57"/>
    </row>
    <row r="87" spans="1:20" x14ac:dyDescent="0.25">
      <c r="A87" s="57" t="str">
        <f>hidden1!A77</f>
        <v xml:space="preserve">  Алтайский край</v>
      </c>
      <c r="B87" s="58">
        <f>hidden2!AZ77</f>
        <v>28786</v>
      </c>
      <c r="C87" s="58">
        <f>hidden2!BA77</f>
        <v>28786</v>
      </c>
      <c r="D87" s="58">
        <f t="shared" si="3"/>
        <v>0</v>
      </c>
      <c r="E87" s="58">
        <f>hidden2!BB77</f>
        <v>0</v>
      </c>
      <c r="F87" s="58">
        <f>hidden2!BC77</f>
        <v>0</v>
      </c>
      <c r="G87" s="58">
        <f>hidden2!BD77</f>
        <v>0</v>
      </c>
      <c r="H87" s="58">
        <f t="shared" si="4"/>
        <v>0</v>
      </c>
      <c r="I87" s="58">
        <f>hidden2!BE77</f>
        <v>0</v>
      </c>
      <c r="J87" s="58">
        <f>hidden2!BF77</f>
        <v>0</v>
      </c>
      <c r="K87" s="58">
        <f>hidden2!BG77</f>
        <v>0</v>
      </c>
      <c r="L87" s="58">
        <f t="shared" si="5"/>
        <v>0</v>
      </c>
      <c r="M87" s="58">
        <f>hidden2!BH77</f>
        <v>0</v>
      </c>
      <c r="N87" s="58">
        <f>hidden2!BI77</f>
        <v>0</v>
      </c>
      <c r="O87" s="58">
        <f>hidden2!BJ77</f>
        <v>0</v>
      </c>
      <c r="P87" s="57"/>
      <c r="Q87" s="57"/>
      <c r="R87" s="57"/>
      <c r="S87" s="57"/>
      <c r="T87" s="57"/>
    </row>
    <row r="88" spans="1:20" x14ac:dyDescent="0.25">
      <c r="A88" s="57" t="str">
        <f>hidden1!A78</f>
        <v xml:space="preserve">  Красноярский край</v>
      </c>
      <c r="B88" s="58">
        <f>hidden2!AZ78</f>
        <v>247221</v>
      </c>
      <c r="C88" s="58">
        <f>hidden2!BA78</f>
        <v>0</v>
      </c>
      <c r="D88" s="58">
        <f t="shared" si="3"/>
        <v>0</v>
      </c>
      <c r="E88" s="58">
        <f>hidden2!BB78</f>
        <v>0</v>
      </c>
      <c r="F88" s="58">
        <f>hidden2!BC78</f>
        <v>0</v>
      </c>
      <c r="G88" s="58">
        <f>hidden2!BD78</f>
        <v>0</v>
      </c>
      <c r="H88" s="58">
        <f t="shared" si="4"/>
        <v>0</v>
      </c>
      <c r="I88" s="58">
        <f>hidden2!BE78</f>
        <v>0</v>
      </c>
      <c r="J88" s="58">
        <f>hidden2!BF78</f>
        <v>0</v>
      </c>
      <c r="K88" s="58">
        <f>hidden2!BG78</f>
        <v>0</v>
      </c>
      <c r="L88" s="58">
        <f t="shared" si="5"/>
        <v>0</v>
      </c>
      <c r="M88" s="58">
        <f>hidden2!BH78</f>
        <v>0</v>
      </c>
      <c r="N88" s="58">
        <f>hidden2!BI78</f>
        <v>0</v>
      </c>
      <c r="O88" s="58">
        <f>hidden2!BJ78</f>
        <v>0</v>
      </c>
      <c r="P88" s="57"/>
      <c r="Q88" s="57"/>
      <c r="R88" s="57"/>
      <c r="S88" s="57"/>
      <c r="T88" s="57"/>
    </row>
    <row r="89" spans="1:20" x14ac:dyDescent="0.25">
      <c r="A89" s="57" t="str">
        <f>hidden1!A79</f>
        <v xml:space="preserve">  Иркутская область</v>
      </c>
      <c r="B89" s="58">
        <f>hidden2!AZ79</f>
        <v>205713</v>
      </c>
      <c r="C89" s="58">
        <f>hidden2!BA79</f>
        <v>0</v>
      </c>
      <c r="D89" s="58">
        <f t="shared" si="3"/>
        <v>0</v>
      </c>
      <c r="E89" s="58">
        <f>hidden2!BB79</f>
        <v>0</v>
      </c>
      <c r="F89" s="58">
        <f>hidden2!BC79</f>
        <v>0</v>
      </c>
      <c r="G89" s="58">
        <f>hidden2!BD79</f>
        <v>0</v>
      </c>
      <c r="H89" s="58">
        <f t="shared" si="4"/>
        <v>174693</v>
      </c>
      <c r="I89" s="58">
        <f>hidden2!BE79</f>
        <v>144995</v>
      </c>
      <c r="J89" s="58">
        <f>hidden2!BF79</f>
        <v>29698</v>
      </c>
      <c r="K89" s="58">
        <f>hidden2!BG79</f>
        <v>0</v>
      </c>
      <c r="L89" s="58">
        <f t="shared" si="5"/>
        <v>0</v>
      </c>
      <c r="M89" s="58">
        <f>hidden2!BH79</f>
        <v>0</v>
      </c>
      <c r="N89" s="58">
        <f>hidden2!BI79</f>
        <v>0</v>
      </c>
      <c r="O89" s="58">
        <f>hidden2!BJ79</f>
        <v>0</v>
      </c>
      <c r="P89" s="57"/>
      <c r="Q89" s="57"/>
      <c r="R89" s="57"/>
      <c r="S89" s="57"/>
      <c r="T89" s="57"/>
    </row>
    <row r="90" spans="1:20" x14ac:dyDescent="0.25">
      <c r="A90" s="57" t="str">
        <f>hidden1!A80</f>
        <v xml:space="preserve">  Кемеровская область - Кузбасс</v>
      </c>
      <c r="B90" s="58">
        <f>hidden2!AZ80</f>
        <v>86155</v>
      </c>
      <c r="C90" s="58">
        <f>hidden2!BA80</f>
        <v>0</v>
      </c>
      <c r="D90" s="58">
        <f t="shared" si="3"/>
        <v>0</v>
      </c>
      <c r="E90" s="58">
        <f>hidden2!BB80</f>
        <v>0</v>
      </c>
      <c r="F90" s="58">
        <f>hidden2!BC80</f>
        <v>0</v>
      </c>
      <c r="G90" s="58">
        <f>hidden2!BD80</f>
        <v>0</v>
      </c>
      <c r="H90" s="58">
        <f t="shared" si="4"/>
        <v>458955</v>
      </c>
      <c r="I90" s="58">
        <f>hidden2!BE80</f>
        <v>380933</v>
      </c>
      <c r="J90" s="58">
        <f>hidden2!BF80</f>
        <v>78022</v>
      </c>
      <c r="K90" s="58">
        <f>hidden2!BG80</f>
        <v>0</v>
      </c>
      <c r="L90" s="58">
        <f t="shared" si="5"/>
        <v>0</v>
      </c>
      <c r="M90" s="58">
        <f>hidden2!BH80</f>
        <v>0</v>
      </c>
      <c r="N90" s="58">
        <f>hidden2!BI80</f>
        <v>0</v>
      </c>
      <c r="O90" s="58">
        <f>hidden2!BJ80</f>
        <v>0</v>
      </c>
      <c r="P90" s="57"/>
      <c r="Q90" s="57"/>
      <c r="R90" s="57"/>
      <c r="S90" s="57"/>
      <c r="T90" s="57"/>
    </row>
    <row r="91" spans="1:20" x14ac:dyDescent="0.25">
      <c r="A91" s="57" t="str">
        <f>hidden1!A81</f>
        <v xml:space="preserve">  Новосибирская область</v>
      </c>
      <c r="B91" s="58">
        <f>hidden2!AZ81</f>
        <v>83653</v>
      </c>
      <c r="C91" s="58">
        <f>hidden2!BA81</f>
        <v>0</v>
      </c>
      <c r="D91" s="58">
        <f t="shared" si="3"/>
        <v>0</v>
      </c>
      <c r="E91" s="58">
        <f>hidden2!BB81</f>
        <v>0</v>
      </c>
      <c r="F91" s="58">
        <f>hidden2!BC81</f>
        <v>0</v>
      </c>
      <c r="G91" s="58">
        <f>hidden2!BD81</f>
        <v>0</v>
      </c>
      <c r="H91" s="58">
        <f t="shared" si="4"/>
        <v>0</v>
      </c>
      <c r="I91" s="58">
        <f>hidden2!BE81</f>
        <v>0</v>
      </c>
      <c r="J91" s="58">
        <f>hidden2!BF81</f>
        <v>0</v>
      </c>
      <c r="K91" s="58">
        <f>hidden2!BG81</f>
        <v>0</v>
      </c>
      <c r="L91" s="58">
        <f t="shared" si="5"/>
        <v>0</v>
      </c>
      <c r="M91" s="58">
        <f>hidden2!BH81</f>
        <v>0</v>
      </c>
      <c r="N91" s="58">
        <f>hidden2!BI81</f>
        <v>0</v>
      </c>
      <c r="O91" s="58">
        <f>hidden2!BJ81</f>
        <v>0</v>
      </c>
      <c r="P91" s="57"/>
      <c r="Q91" s="57"/>
      <c r="R91" s="57"/>
      <c r="S91" s="57"/>
      <c r="T91" s="57"/>
    </row>
    <row r="92" spans="1:20" x14ac:dyDescent="0.25">
      <c r="A92" s="57" t="str">
        <f>hidden1!A82</f>
        <v xml:space="preserve">  Омская область</v>
      </c>
      <c r="B92" s="58">
        <f>hidden2!AZ82</f>
        <v>198</v>
      </c>
      <c r="C92" s="58">
        <f>hidden2!BA82</f>
        <v>0</v>
      </c>
      <c r="D92" s="58">
        <f t="shared" si="3"/>
        <v>0</v>
      </c>
      <c r="E92" s="58">
        <f>hidden2!BB82</f>
        <v>0</v>
      </c>
      <c r="F92" s="58">
        <f>hidden2!BC82</f>
        <v>0</v>
      </c>
      <c r="G92" s="58">
        <f>hidden2!BD82</f>
        <v>0</v>
      </c>
      <c r="H92" s="58">
        <f t="shared" si="4"/>
        <v>0</v>
      </c>
      <c r="I92" s="58">
        <f>hidden2!BE82</f>
        <v>0</v>
      </c>
      <c r="J92" s="58">
        <f>hidden2!BF82</f>
        <v>0</v>
      </c>
      <c r="K92" s="58">
        <f>hidden2!BG82</f>
        <v>0</v>
      </c>
      <c r="L92" s="58">
        <f t="shared" si="5"/>
        <v>0</v>
      </c>
      <c r="M92" s="58">
        <f>hidden2!BH82</f>
        <v>0</v>
      </c>
      <c r="N92" s="58">
        <f>hidden2!BI82</f>
        <v>0</v>
      </c>
      <c r="O92" s="58">
        <f>hidden2!BJ82</f>
        <v>0</v>
      </c>
      <c r="P92" s="57"/>
      <c r="Q92" s="57"/>
      <c r="R92" s="57"/>
      <c r="S92" s="57"/>
      <c r="T92" s="57"/>
    </row>
    <row r="93" spans="1:20" x14ac:dyDescent="0.25">
      <c r="A93" s="57" t="str">
        <f>hidden1!A83</f>
        <v xml:space="preserve">  Томская область</v>
      </c>
      <c r="B93" s="58">
        <f>hidden2!AZ83</f>
        <v>11647</v>
      </c>
      <c r="C93" s="58">
        <f>hidden2!BA83</f>
        <v>11647</v>
      </c>
      <c r="D93" s="58">
        <f t="shared" si="3"/>
        <v>0</v>
      </c>
      <c r="E93" s="58">
        <f>hidden2!BB83</f>
        <v>0</v>
      </c>
      <c r="F93" s="58">
        <f>hidden2!BC83</f>
        <v>0</v>
      </c>
      <c r="G93" s="58">
        <f>hidden2!BD83</f>
        <v>0</v>
      </c>
      <c r="H93" s="58">
        <f t="shared" si="4"/>
        <v>0</v>
      </c>
      <c r="I93" s="58">
        <f>hidden2!BE83</f>
        <v>0</v>
      </c>
      <c r="J93" s="58">
        <f>hidden2!BF83</f>
        <v>0</v>
      </c>
      <c r="K93" s="58">
        <f>hidden2!BG83</f>
        <v>0</v>
      </c>
      <c r="L93" s="58">
        <f t="shared" si="5"/>
        <v>0</v>
      </c>
      <c r="M93" s="58">
        <f>hidden2!BH83</f>
        <v>0</v>
      </c>
      <c r="N93" s="58">
        <f>hidden2!BI83</f>
        <v>0</v>
      </c>
      <c r="O93" s="58">
        <f>hidden2!BJ83</f>
        <v>0</v>
      </c>
      <c r="P93" s="57"/>
      <c r="Q93" s="57"/>
      <c r="R93" s="57"/>
      <c r="S93" s="57"/>
      <c r="T93" s="57"/>
    </row>
    <row r="94" spans="1:20" x14ac:dyDescent="0.25">
      <c r="A94" s="57" t="str">
        <f>hidden1!A84</f>
        <v xml:space="preserve"> ДАЛЬНЕВОСТОЧНЫЙ ФЕДЕРАЛЬНЫЙ ОКРУГ</v>
      </c>
      <c r="B94" s="58">
        <f>hidden2!AZ84</f>
        <v>592234</v>
      </c>
      <c r="C94" s="58">
        <f>hidden2!BA84</f>
        <v>124145</v>
      </c>
      <c r="D94" s="58">
        <f t="shared" si="3"/>
        <v>22656270</v>
      </c>
      <c r="E94" s="58">
        <f>hidden2!BB84</f>
        <v>10421884</v>
      </c>
      <c r="F94" s="58">
        <f>hidden2!BC84</f>
        <v>12234386</v>
      </c>
      <c r="G94" s="58">
        <f>hidden2!BD84</f>
        <v>0</v>
      </c>
      <c r="H94" s="58">
        <f t="shared" si="4"/>
        <v>242348</v>
      </c>
      <c r="I94" s="58">
        <f>hidden2!BE84</f>
        <v>201149</v>
      </c>
      <c r="J94" s="58">
        <f>hidden2!BF84</f>
        <v>41199</v>
      </c>
      <c r="K94" s="58">
        <f>hidden2!BG84</f>
        <v>8245</v>
      </c>
      <c r="L94" s="58">
        <f t="shared" si="5"/>
        <v>0</v>
      </c>
      <c r="M94" s="58">
        <f>hidden2!BH84</f>
        <v>0</v>
      </c>
      <c r="N94" s="58">
        <f>hidden2!BI84</f>
        <v>0</v>
      </c>
      <c r="O94" s="58">
        <f>hidden2!BJ84</f>
        <v>0</v>
      </c>
      <c r="P94" s="57"/>
      <c r="Q94" s="57"/>
      <c r="R94" s="57"/>
      <c r="S94" s="57"/>
      <c r="T94" s="57"/>
    </row>
    <row r="95" spans="1:20" x14ac:dyDescent="0.25">
      <c r="A95" s="57" t="str">
        <f>hidden1!A85</f>
        <v xml:space="preserve">  Республика Бурятия</v>
      </c>
      <c r="B95" s="58">
        <f>hidden2!AZ85</f>
        <v>-3099</v>
      </c>
      <c r="C95" s="58">
        <f>hidden2!BA85</f>
        <v>0</v>
      </c>
      <c r="D95" s="58">
        <f t="shared" si="3"/>
        <v>0</v>
      </c>
      <c r="E95" s="58">
        <f>hidden2!BB85</f>
        <v>0</v>
      </c>
      <c r="F95" s="58">
        <f>hidden2!BC85</f>
        <v>0</v>
      </c>
      <c r="G95" s="58">
        <f>hidden2!BD85</f>
        <v>0</v>
      </c>
      <c r="H95" s="58">
        <f t="shared" si="4"/>
        <v>0</v>
      </c>
      <c r="I95" s="58">
        <f>hidden2!BE85</f>
        <v>0</v>
      </c>
      <c r="J95" s="58">
        <f>hidden2!BF85</f>
        <v>0</v>
      </c>
      <c r="K95" s="58">
        <f>hidden2!BG85</f>
        <v>0</v>
      </c>
      <c r="L95" s="58">
        <f t="shared" si="5"/>
        <v>0</v>
      </c>
      <c r="M95" s="58">
        <f>hidden2!BH85</f>
        <v>0</v>
      </c>
      <c r="N95" s="58">
        <f>hidden2!BI85</f>
        <v>0</v>
      </c>
      <c r="O95" s="58">
        <f>hidden2!BJ85</f>
        <v>0</v>
      </c>
      <c r="P95" s="57"/>
      <c r="Q95" s="57"/>
      <c r="R95" s="57"/>
      <c r="S95" s="57"/>
      <c r="T95" s="57"/>
    </row>
    <row r="96" spans="1:20" x14ac:dyDescent="0.25">
      <c r="A96" s="57" t="str">
        <f>hidden1!A86</f>
        <v xml:space="preserve">  Республика Саха (Якутия)</v>
      </c>
      <c r="B96" s="58">
        <f>hidden2!AZ86</f>
        <v>73149</v>
      </c>
      <c r="C96" s="58">
        <f>hidden2!BA86</f>
        <v>73149</v>
      </c>
      <c r="D96" s="58">
        <f t="shared" si="3"/>
        <v>22656270</v>
      </c>
      <c r="E96" s="58">
        <f>hidden2!BB86</f>
        <v>10421884</v>
      </c>
      <c r="F96" s="58">
        <f>hidden2!BC86</f>
        <v>12234386</v>
      </c>
      <c r="G96" s="58">
        <f>hidden2!BD86</f>
        <v>0</v>
      </c>
      <c r="H96" s="58">
        <f t="shared" si="4"/>
        <v>0</v>
      </c>
      <c r="I96" s="58">
        <f>hidden2!BE86</f>
        <v>0</v>
      </c>
      <c r="J96" s="58">
        <f>hidden2!BF86</f>
        <v>0</v>
      </c>
      <c r="K96" s="58">
        <f>hidden2!BG86</f>
        <v>0</v>
      </c>
      <c r="L96" s="58">
        <f t="shared" si="5"/>
        <v>0</v>
      </c>
      <c r="M96" s="58">
        <f>hidden2!BH86</f>
        <v>0</v>
      </c>
      <c r="N96" s="58">
        <f>hidden2!BI86</f>
        <v>0</v>
      </c>
      <c r="O96" s="58">
        <f>hidden2!BJ86</f>
        <v>0</v>
      </c>
      <c r="P96" s="57"/>
      <c r="Q96" s="57"/>
      <c r="R96" s="57"/>
      <c r="S96" s="57"/>
      <c r="T96" s="57"/>
    </row>
    <row r="97" spans="1:20" x14ac:dyDescent="0.25">
      <c r="A97" s="57" t="str">
        <f>hidden1!A87</f>
        <v xml:space="preserve">  Приморский край</v>
      </c>
      <c r="B97" s="58">
        <f>hidden2!AZ87</f>
        <v>57974</v>
      </c>
      <c r="C97" s="58">
        <f>hidden2!BA87</f>
        <v>0</v>
      </c>
      <c r="D97" s="58">
        <f t="shared" si="3"/>
        <v>0</v>
      </c>
      <c r="E97" s="58">
        <f>hidden2!BB87</f>
        <v>0</v>
      </c>
      <c r="F97" s="58">
        <f>hidden2!BC87</f>
        <v>0</v>
      </c>
      <c r="G97" s="58">
        <f>hidden2!BD87</f>
        <v>0</v>
      </c>
      <c r="H97" s="58">
        <f t="shared" si="4"/>
        <v>0</v>
      </c>
      <c r="I97" s="58">
        <f>hidden2!BE87</f>
        <v>0</v>
      </c>
      <c r="J97" s="58">
        <f>hidden2!BF87</f>
        <v>0</v>
      </c>
      <c r="K97" s="58">
        <f>hidden2!BG87</f>
        <v>0</v>
      </c>
      <c r="L97" s="58">
        <f t="shared" si="5"/>
        <v>0</v>
      </c>
      <c r="M97" s="58">
        <f>hidden2!BH87</f>
        <v>0</v>
      </c>
      <c r="N97" s="58">
        <f>hidden2!BI87</f>
        <v>0</v>
      </c>
      <c r="O97" s="58">
        <f>hidden2!BJ87</f>
        <v>0</v>
      </c>
      <c r="P97" s="57"/>
      <c r="Q97" s="57"/>
      <c r="R97" s="57"/>
      <c r="S97" s="57"/>
      <c r="T97" s="57"/>
    </row>
    <row r="98" spans="1:20" x14ac:dyDescent="0.25">
      <c r="A98" s="57" t="str">
        <f>hidden1!A88</f>
        <v xml:space="preserve">  Хабаровский край</v>
      </c>
      <c r="B98" s="58">
        <f>hidden2!AZ88</f>
        <v>128869</v>
      </c>
      <c r="C98" s="58">
        <f>hidden2!BA88</f>
        <v>0</v>
      </c>
      <c r="D98" s="58">
        <f t="shared" si="3"/>
        <v>0</v>
      </c>
      <c r="E98" s="58">
        <f>hidden2!BB88</f>
        <v>0</v>
      </c>
      <c r="F98" s="58">
        <f>hidden2!BC88</f>
        <v>0</v>
      </c>
      <c r="G98" s="58">
        <f>hidden2!BD88</f>
        <v>0</v>
      </c>
      <c r="H98" s="58">
        <f t="shared" si="4"/>
        <v>0</v>
      </c>
      <c r="I98" s="58">
        <f>hidden2!BE88</f>
        <v>0</v>
      </c>
      <c r="J98" s="58">
        <f>hidden2!BF88</f>
        <v>0</v>
      </c>
      <c r="K98" s="58">
        <f>hidden2!BG88</f>
        <v>0</v>
      </c>
      <c r="L98" s="58">
        <f t="shared" si="5"/>
        <v>0</v>
      </c>
      <c r="M98" s="58">
        <f>hidden2!BH88</f>
        <v>0</v>
      </c>
      <c r="N98" s="58">
        <f>hidden2!BI88</f>
        <v>0</v>
      </c>
      <c r="O98" s="58">
        <f>hidden2!BJ88</f>
        <v>0</v>
      </c>
      <c r="P98" s="57"/>
      <c r="Q98" s="57"/>
      <c r="R98" s="57"/>
      <c r="S98" s="57"/>
      <c r="T98" s="57"/>
    </row>
    <row r="99" spans="1:20" x14ac:dyDescent="0.25">
      <c r="A99" s="57" t="str">
        <f>hidden1!A89</f>
        <v xml:space="preserve">  Амурская область</v>
      </c>
      <c r="B99" s="58">
        <f>hidden2!AZ89</f>
        <v>211212</v>
      </c>
      <c r="C99" s="58">
        <f>hidden2!BA89</f>
        <v>0</v>
      </c>
      <c r="D99" s="58">
        <f t="shared" si="3"/>
        <v>0</v>
      </c>
      <c r="E99" s="58">
        <f>hidden2!BB89</f>
        <v>0</v>
      </c>
      <c r="F99" s="58">
        <f>hidden2!BC89</f>
        <v>0</v>
      </c>
      <c r="G99" s="58">
        <f>hidden2!BD89</f>
        <v>0</v>
      </c>
      <c r="H99" s="58">
        <f t="shared" si="4"/>
        <v>0</v>
      </c>
      <c r="I99" s="58">
        <f>hidden2!BE89</f>
        <v>0</v>
      </c>
      <c r="J99" s="58">
        <f>hidden2!BF89</f>
        <v>0</v>
      </c>
      <c r="K99" s="58">
        <f>hidden2!BG89</f>
        <v>0</v>
      </c>
      <c r="L99" s="58">
        <f t="shared" si="5"/>
        <v>0</v>
      </c>
      <c r="M99" s="58">
        <f>hidden2!BH89</f>
        <v>0</v>
      </c>
      <c r="N99" s="58">
        <f>hidden2!BI89</f>
        <v>0</v>
      </c>
      <c r="O99" s="58">
        <f>hidden2!BJ89</f>
        <v>0</v>
      </c>
      <c r="P99" s="57"/>
      <c r="Q99" s="57"/>
      <c r="R99" s="57"/>
      <c r="S99" s="57"/>
      <c r="T99" s="57"/>
    </row>
    <row r="100" spans="1:20" x14ac:dyDescent="0.25">
      <c r="A100" s="57" t="str">
        <f>hidden1!A90</f>
        <v xml:space="preserve">  Камчатский край</v>
      </c>
      <c r="B100" s="58">
        <f>hidden2!AZ90</f>
        <v>2385</v>
      </c>
      <c r="C100" s="58">
        <f>hidden2!BA90</f>
        <v>0</v>
      </c>
      <c r="D100" s="58">
        <f t="shared" si="3"/>
        <v>0</v>
      </c>
      <c r="E100" s="58">
        <f>hidden2!BB90</f>
        <v>0</v>
      </c>
      <c r="F100" s="58">
        <f>hidden2!BC90</f>
        <v>0</v>
      </c>
      <c r="G100" s="58">
        <f>hidden2!BD90</f>
        <v>0</v>
      </c>
      <c r="H100" s="58">
        <f t="shared" si="4"/>
        <v>0</v>
      </c>
      <c r="I100" s="58">
        <f>hidden2!BE90</f>
        <v>0</v>
      </c>
      <c r="J100" s="58">
        <f>hidden2!BF90</f>
        <v>0</v>
      </c>
      <c r="K100" s="58">
        <f>hidden2!BG90</f>
        <v>0</v>
      </c>
      <c r="L100" s="58">
        <f t="shared" si="5"/>
        <v>0</v>
      </c>
      <c r="M100" s="58">
        <f>hidden2!BH90</f>
        <v>0</v>
      </c>
      <c r="N100" s="58">
        <f>hidden2!BI90</f>
        <v>0</v>
      </c>
      <c r="O100" s="58">
        <f>hidden2!BJ90</f>
        <v>0</v>
      </c>
      <c r="P100" s="57"/>
      <c r="Q100" s="57"/>
      <c r="R100" s="57"/>
      <c r="S100" s="57"/>
      <c r="T100" s="57"/>
    </row>
    <row r="101" spans="1:20" x14ac:dyDescent="0.25">
      <c r="A101" s="57" t="str">
        <f>hidden1!A91</f>
        <v xml:space="preserve">  Магаданская область</v>
      </c>
      <c r="B101" s="58">
        <f>hidden2!AZ91</f>
        <v>776</v>
      </c>
      <c r="C101" s="58">
        <f>hidden2!BA91</f>
        <v>0</v>
      </c>
      <c r="D101" s="58">
        <f t="shared" si="3"/>
        <v>0</v>
      </c>
      <c r="E101" s="58">
        <f>hidden2!BB91</f>
        <v>0</v>
      </c>
      <c r="F101" s="58">
        <f>hidden2!BC91</f>
        <v>0</v>
      </c>
      <c r="G101" s="58">
        <f>hidden2!BD91</f>
        <v>0</v>
      </c>
      <c r="H101" s="58">
        <f t="shared" si="4"/>
        <v>0</v>
      </c>
      <c r="I101" s="58">
        <f>hidden2!BE91</f>
        <v>0</v>
      </c>
      <c r="J101" s="58">
        <f>hidden2!BF91</f>
        <v>0</v>
      </c>
      <c r="K101" s="58">
        <f>hidden2!BG91</f>
        <v>0</v>
      </c>
      <c r="L101" s="58">
        <f t="shared" si="5"/>
        <v>0</v>
      </c>
      <c r="M101" s="58">
        <f>hidden2!BH91</f>
        <v>0</v>
      </c>
      <c r="N101" s="58">
        <f>hidden2!BI91</f>
        <v>0</v>
      </c>
      <c r="O101" s="58">
        <f>hidden2!BJ91</f>
        <v>0</v>
      </c>
      <c r="P101" s="57"/>
      <c r="Q101" s="57"/>
      <c r="R101" s="57"/>
      <c r="S101" s="57"/>
      <c r="T101" s="57"/>
    </row>
    <row r="102" spans="1:20" x14ac:dyDescent="0.25">
      <c r="A102" s="57" t="str">
        <f>hidden1!A92</f>
        <v xml:space="preserve">  Сахалинская область</v>
      </c>
      <c r="B102" s="58">
        <f>hidden2!AZ92</f>
        <v>37957</v>
      </c>
      <c r="C102" s="58">
        <f>hidden2!BA92</f>
        <v>0</v>
      </c>
      <c r="D102" s="58">
        <f t="shared" si="3"/>
        <v>0</v>
      </c>
      <c r="E102" s="58">
        <f>hidden2!BB92</f>
        <v>0</v>
      </c>
      <c r="F102" s="58">
        <f>hidden2!BC92</f>
        <v>0</v>
      </c>
      <c r="G102" s="58">
        <f>hidden2!BD92</f>
        <v>0</v>
      </c>
      <c r="H102" s="58">
        <f t="shared" si="4"/>
        <v>0</v>
      </c>
      <c r="I102" s="58">
        <f>hidden2!BE92</f>
        <v>0</v>
      </c>
      <c r="J102" s="58">
        <f>hidden2!BF92</f>
        <v>0</v>
      </c>
      <c r="K102" s="58">
        <f>hidden2!BG92</f>
        <v>0</v>
      </c>
      <c r="L102" s="58">
        <f t="shared" si="5"/>
        <v>0</v>
      </c>
      <c r="M102" s="58">
        <f>hidden2!BH92</f>
        <v>0</v>
      </c>
      <c r="N102" s="58">
        <f>hidden2!BI92</f>
        <v>0</v>
      </c>
      <c r="O102" s="58">
        <f>hidden2!BJ92</f>
        <v>0</v>
      </c>
      <c r="P102" s="57"/>
      <c r="Q102" s="57"/>
      <c r="R102" s="57"/>
      <c r="S102" s="57"/>
      <c r="T102" s="57"/>
    </row>
    <row r="103" spans="1:20" x14ac:dyDescent="0.25">
      <c r="A103" s="57" t="str">
        <f>hidden1!A93</f>
        <v xml:space="preserve">  Забайкальский край</v>
      </c>
      <c r="B103" s="58">
        <f>hidden2!AZ93</f>
        <v>50996</v>
      </c>
      <c r="C103" s="58">
        <f>hidden2!BA93</f>
        <v>50996</v>
      </c>
      <c r="D103" s="58">
        <f t="shared" si="3"/>
        <v>0</v>
      </c>
      <c r="E103" s="58">
        <f>hidden2!BB93</f>
        <v>0</v>
      </c>
      <c r="F103" s="58">
        <f>hidden2!BC93</f>
        <v>0</v>
      </c>
      <c r="G103" s="58">
        <f>hidden2!BD93</f>
        <v>0</v>
      </c>
      <c r="H103" s="58">
        <f t="shared" si="4"/>
        <v>0</v>
      </c>
      <c r="I103" s="58">
        <f>hidden2!BE93</f>
        <v>0</v>
      </c>
      <c r="J103" s="58">
        <f>hidden2!BF93</f>
        <v>0</v>
      </c>
      <c r="K103" s="58">
        <f>hidden2!BG93</f>
        <v>0</v>
      </c>
      <c r="L103" s="58">
        <f t="shared" si="5"/>
        <v>0</v>
      </c>
      <c r="M103" s="58">
        <f>hidden2!BH93</f>
        <v>0</v>
      </c>
      <c r="N103" s="58">
        <f>hidden2!BI93</f>
        <v>0</v>
      </c>
      <c r="O103" s="58">
        <f>hidden2!BJ93</f>
        <v>0</v>
      </c>
      <c r="P103" s="57"/>
      <c r="Q103" s="57"/>
      <c r="R103" s="57"/>
      <c r="S103" s="57"/>
      <c r="T103" s="57"/>
    </row>
    <row r="104" spans="1:20" x14ac:dyDescent="0.25">
      <c r="A104" s="57" t="str">
        <f>hidden1!A94</f>
        <v xml:space="preserve">  Еврейская автономная область</v>
      </c>
      <c r="B104" s="58">
        <f>hidden2!AZ94</f>
        <v>30868</v>
      </c>
      <c r="C104" s="58">
        <f>hidden2!BA94</f>
        <v>0</v>
      </c>
      <c r="D104" s="58">
        <f t="shared" si="3"/>
        <v>0</v>
      </c>
      <c r="E104" s="58">
        <f>hidden2!BB94</f>
        <v>0</v>
      </c>
      <c r="F104" s="58">
        <f>hidden2!BC94</f>
        <v>0</v>
      </c>
      <c r="G104" s="58">
        <f>hidden2!BD94</f>
        <v>0</v>
      </c>
      <c r="H104" s="58">
        <f t="shared" si="4"/>
        <v>242348</v>
      </c>
      <c r="I104" s="58">
        <f>hidden2!BE94</f>
        <v>201149</v>
      </c>
      <c r="J104" s="58">
        <f>hidden2!BF94</f>
        <v>41199</v>
      </c>
      <c r="K104" s="58">
        <f>hidden2!BG94</f>
        <v>8245</v>
      </c>
      <c r="L104" s="58">
        <f t="shared" si="5"/>
        <v>0</v>
      </c>
      <c r="M104" s="58">
        <f>hidden2!BH94</f>
        <v>0</v>
      </c>
      <c r="N104" s="58">
        <f>hidden2!BI94</f>
        <v>0</v>
      </c>
      <c r="O104" s="58">
        <f>hidden2!BJ94</f>
        <v>0</v>
      </c>
      <c r="P104" s="57"/>
      <c r="Q104" s="57"/>
      <c r="R104" s="57"/>
      <c r="S104" s="57"/>
      <c r="T104" s="57"/>
    </row>
    <row r="105" spans="1:20" x14ac:dyDescent="0.25">
      <c r="A105" s="57" t="str">
        <f>hidden1!A95</f>
        <v xml:space="preserve">  Чукотский автономный округ</v>
      </c>
      <c r="B105" s="58">
        <f>hidden2!AZ95</f>
        <v>1147</v>
      </c>
      <c r="C105" s="58">
        <f>hidden2!BA95</f>
        <v>0</v>
      </c>
      <c r="D105" s="58">
        <f t="shared" si="3"/>
        <v>0</v>
      </c>
      <c r="E105" s="58">
        <f>hidden2!BB95</f>
        <v>0</v>
      </c>
      <c r="F105" s="58">
        <f>hidden2!BC95</f>
        <v>0</v>
      </c>
      <c r="G105" s="58">
        <f>hidden2!BD95</f>
        <v>0</v>
      </c>
      <c r="H105" s="58">
        <f t="shared" si="4"/>
        <v>0</v>
      </c>
      <c r="I105" s="58">
        <f>hidden2!BE95</f>
        <v>0</v>
      </c>
      <c r="J105" s="58">
        <f>hidden2!BF95</f>
        <v>0</v>
      </c>
      <c r="K105" s="58">
        <f>hidden2!BG95</f>
        <v>0</v>
      </c>
      <c r="L105" s="58">
        <f t="shared" si="5"/>
        <v>0</v>
      </c>
      <c r="M105" s="58">
        <f>hidden2!BH95</f>
        <v>0</v>
      </c>
      <c r="N105" s="58">
        <f>hidden2!BI95</f>
        <v>0</v>
      </c>
      <c r="O105" s="58">
        <f>hidden2!BJ95</f>
        <v>0</v>
      </c>
      <c r="P105" s="57"/>
      <c r="Q105" s="57"/>
      <c r="R105" s="57"/>
      <c r="S105" s="57"/>
      <c r="T105" s="57"/>
    </row>
    <row r="106" spans="1:20" x14ac:dyDescent="0.25">
      <c r="A106" s="57" t="str">
        <f>hidden1!A101</f>
        <v xml:space="preserve"> МИ ФНС РОССИИ ПО УПРАВЛЕНИЮ ДОЛГОМ</v>
      </c>
      <c r="B106" s="58">
        <f>hidden2!AZ101</f>
        <v>0</v>
      </c>
      <c r="C106" s="58">
        <f>hidden2!BA101</f>
        <v>0</v>
      </c>
      <c r="D106" s="58">
        <f>E106+F106</f>
        <v>0</v>
      </c>
      <c r="E106" s="58">
        <f>hidden2!BB101</f>
        <v>0</v>
      </c>
      <c r="F106" s="58">
        <f>hidden2!BC101</f>
        <v>0</v>
      </c>
      <c r="G106" s="58">
        <f>hidden2!BD101</f>
        <v>0</v>
      </c>
      <c r="H106" s="58">
        <f>I106+J106</f>
        <v>0</v>
      </c>
      <c r="I106" s="58">
        <f>hidden2!BE101</f>
        <v>0</v>
      </c>
      <c r="J106" s="58">
        <f>hidden2!BF101</f>
        <v>0</v>
      </c>
      <c r="K106" s="58">
        <f>hidden2!BG101</f>
        <v>0</v>
      </c>
      <c r="L106" s="58">
        <f>M106+N106</f>
        <v>0</v>
      </c>
      <c r="M106" s="58">
        <f>hidden2!BH101</f>
        <v>0</v>
      </c>
      <c r="N106" s="58">
        <f>hidden2!BI101</f>
        <v>0</v>
      </c>
      <c r="O106" s="58">
        <f>hidden2!BJ101</f>
        <v>0</v>
      </c>
      <c r="P106" s="57"/>
      <c r="Q106" s="57"/>
      <c r="R106" s="57"/>
      <c r="S106" s="57"/>
      <c r="T106" s="57"/>
    </row>
    <row r="107" spans="1:20" x14ac:dyDescent="0.25">
      <c r="A107" s="57"/>
      <c r="B107" s="58"/>
      <c r="C107" s="58"/>
      <c r="D107" s="58"/>
      <c r="E107" s="58"/>
      <c r="F107" s="58"/>
      <c r="G107" s="58"/>
      <c r="H107" s="58"/>
      <c r="I107" s="58"/>
      <c r="J107" s="58"/>
      <c r="K107" s="58"/>
      <c r="L107" s="58"/>
      <c r="M107" s="58"/>
      <c r="N107" s="58"/>
      <c r="O107" s="58"/>
      <c r="P107" s="57"/>
      <c r="Q107" s="57"/>
      <c r="R107" s="57"/>
      <c r="S107" s="57"/>
      <c r="T107" s="57"/>
    </row>
  </sheetData>
  <mergeCells count="9">
    <mergeCell ref="J1:K1"/>
    <mergeCell ref="A2:L2"/>
    <mergeCell ref="A3:L3"/>
    <mergeCell ref="A6:A9"/>
    <mergeCell ref="B7:C8"/>
    <mergeCell ref="H7:K8"/>
    <mergeCell ref="B6:O6"/>
    <mergeCell ref="L7:O8"/>
    <mergeCell ref="D7:G8"/>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7"/>
  <sheetViews>
    <sheetView zoomScale="90" zoomScaleNormal="90" workbookViewId="0">
      <selection activeCell="A106" sqref="A106:XFD110"/>
    </sheetView>
  </sheetViews>
  <sheetFormatPr defaultColWidth="15.44140625" defaultRowHeight="13.2" x14ac:dyDescent="0.25"/>
  <cols>
    <col min="1" max="1" width="41" style="43" customWidth="1"/>
    <col min="2" max="13" width="13.44140625" style="43" customWidth="1"/>
    <col min="14" max="16384" width="15.44140625" style="43"/>
  </cols>
  <sheetData>
    <row r="1" spans="1:16" ht="15" customHeight="1" x14ac:dyDescent="0.25">
      <c r="F1" s="171"/>
      <c r="G1" s="171"/>
      <c r="H1" s="44" t="s">
        <v>456</v>
      </c>
      <c r="I1" s="44"/>
    </row>
    <row r="2" spans="1:16" s="47" customFormat="1" ht="24.75" customHeight="1" x14ac:dyDescent="0.25">
      <c r="A2" s="137" t="s">
        <v>457</v>
      </c>
      <c r="B2" s="172"/>
      <c r="C2" s="172"/>
      <c r="D2" s="172"/>
      <c r="E2" s="172"/>
      <c r="F2" s="172"/>
      <c r="G2" s="172"/>
      <c r="H2" s="172"/>
    </row>
    <row r="3" spans="1:16" x14ac:dyDescent="0.25">
      <c r="A3" s="138" t="str">
        <f>hidden5!A1</f>
        <v>по состоянию на 1  мая 2023 года</v>
      </c>
      <c r="B3" s="172"/>
      <c r="C3" s="172"/>
      <c r="D3" s="172"/>
      <c r="E3" s="172"/>
      <c r="F3" s="172"/>
      <c r="G3" s="172"/>
      <c r="H3" s="172"/>
    </row>
    <row r="4" spans="1:16" x14ac:dyDescent="0.25">
      <c r="A4" s="46"/>
    </row>
    <row r="5" spans="1:16" ht="14.25" customHeight="1" x14ac:dyDescent="0.25">
      <c r="A5" s="43" t="s">
        <v>401</v>
      </c>
      <c r="F5" s="48"/>
      <c r="G5" s="48"/>
      <c r="H5" s="48" t="s">
        <v>400</v>
      </c>
    </row>
    <row r="6" spans="1:16" ht="15" customHeight="1" x14ac:dyDescent="0.25">
      <c r="A6" s="135"/>
      <c r="B6" s="134"/>
      <c r="C6" s="134"/>
      <c r="D6" s="134"/>
      <c r="E6" s="134"/>
      <c r="F6" s="134"/>
      <c r="G6" s="134"/>
      <c r="H6" s="134"/>
      <c r="I6" s="134"/>
      <c r="J6" s="234"/>
      <c r="K6" s="161"/>
      <c r="L6" s="161"/>
      <c r="M6" s="161"/>
    </row>
    <row r="7" spans="1:16" ht="15" customHeight="1" x14ac:dyDescent="0.25">
      <c r="A7" s="136"/>
      <c r="B7" s="187" t="s">
        <v>890</v>
      </c>
      <c r="C7" s="210"/>
      <c r="D7" s="210"/>
      <c r="E7" s="291"/>
      <c r="F7" s="209" t="s">
        <v>891</v>
      </c>
      <c r="G7" s="210"/>
      <c r="H7" s="210"/>
      <c r="I7" s="211"/>
      <c r="J7" s="209" t="s">
        <v>892</v>
      </c>
      <c r="K7" s="210"/>
      <c r="L7" s="210"/>
      <c r="M7" s="211"/>
    </row>
    <row r="8" spans="1:16" ht="98.4" customHeight="1" x14ac:dyDescent="0.25">
      <c r="A8" s="136"/>
      <c r="B8" s="206"/>
      <c r="C8" s="207"/>
      <c r="D8" s="207"/>
      <c r="E8" s="292"/>
      <c r="F8" s="206"/>
      <c r="G8" s="207"/>
      <c r="H8" s="207"/>
      <c r="I8" s="208"/>
      <c r="J8" s="206"/>
      <c r="K8" s="207"/>
      <c r="L8" s="207"/>
      <c r="M8" s="208"/>
    </row>
    <row r="9" spans="1:16" ht="57.6" customHeight="1" x14ac:dyDescent="0.25">
      <c r="A9" s="136"/>
      <c r="B9" s="67" t="s">
        <v>399</v>
      </c>
      <c r="C9" s="50" t="s">
        <v>413</v>
      </c>
      <c r="D9" s="50" t="s">
        <v>414</v>
      </c>
      <c r="E9" s="50" t="s">
        <v>415</v>
      </c>
      <c r="F9" s="67" t="s">
        <v>399</v>
      </c>
      <c r="G9" s="50" t="s">
        <v>413</v>
      </c>
      <c r="H9" s="50" t="s">
        <v>414</v>
      </c>
      <c r="I9" s="50" t="s">
        <v>415</v>
      </c>
      <c r="J9" s="67" t="s">
        <v>399</v>
      </c>
      <c r="K9" s="50" t="s">
        <v>413</v>
      </c>
      <c r="L9" s="50" t="s">
        <v>414</v>
      </c>
      <c r="M9" s="50" t="s">
        <v>415</v>
      </c>
    </row>
    <row r="10" spans="1:16" x14ac:dyDescent="0.25">
      <c r="A10" s="49" t="s">
        <v>398</v>
      </c>
      <c r="B10" s="49">
        <v>1764</v>
      </c>
      <c r="C10" s="49" t="s">
        <v>893</v>
      </c>
      <c r="D10" s="49" t="s">
        <v>894</v>
      </c>
      <c r="E10" s="49" t="s">
        <v>895</v>
      </c>
      <c r="F10" s="49">
        <v>1765</v>
      </c>
      <c r="G10" s="49" t="s">
        <v>896</v>
      </c>
      <c r="H10" s="49" t="s">
        <v>897</v>
      </c>
      <c r="I10" s="49" t="s">
        <v>898</v>
      </c>
      <c r="J10" s="49">
        <v>1766</v>
      </c>
      <c r="K10" s="49" t="s">
        <v>899</v>
      </c>
      <c r="L10" s="49" t="s">
        <v>900</v>
      </c>
      <c r="M10" s="49" t="s">
        <v>901</v>
      </c>
    </row>
    <row r="11" spans="1:16" x14ac:dyDescent="0.25">
      <c r="A11" s="57" t="str">
        <f>hidden1!A1</f>
        <v>РОССИЙСКАЯ ФЕДЕРАЦИЯ</v>
      </c>
      <c r="B11" s="58">
        <f>C11+D11</f>
        <v>21046040</v>
      </c>
      <c r="C11" s="58">
        <f>hidden2!BK1</f>
        <v>17468213</v>
      </c>
      <c r="D11" s="58">
        <f>hidden2!BL1</f>
        <v>3577827</v>
      </c>
      <c r="E11" s="58">
        <f>hidden2!BM1</f>
        <v>0</v>
      </c>
      <c r="F11" s="58">
        <f>G11+H11</f>
        <v>16075486</v>
      </c>
      <c r="G11" s="58">
        <f>hidden2!BN1</f>
        <v>11252840</v>
      </c>
      <c r="H11" s="58">
        <f>hidden2!BO1</f>
        <v>4822646</v>
      </c>
      <c r="I11" s="58">
        <f>hidden2!BP1</f>
        <v>0</v>
      </c>
      <c r="J11" s="57">
        <f>K11+L11</f>
        <v>3814997</v>
      </c>
      <c r="K11" s="58">
        <f>hidden2!BQ1</f>
        <v>3166447</v>
      </c>
      <c r="L11" s="58">
        <f>hidden2!BR1</f>
        <v>648550</v>
      </c>
      <c r="M11" s="58">
        <f>hidden2!BS1</f>
        <v>0</v>
      </c>
      <c r="N11" s="57"/>
      <c r="O11" s="57"/>
      <c r="P11" s="57"/>
    </row>
    <row r="12" spans="1:16" x14ac:dyDescent="0.25">
      <c r="A12" s="57" t="str">
        <f>hidden1!A2</f>
        <v xml:space="preserve"> в том числе:</v>
      </c>
      <c r="B12" s="58"/>
      <c r="C12" s="58"/>
      <c r="D12" s="58"/>
      <c r="E12" s="58"/>
      <c r="F12" s="58"/>
      <c r="G12" s="58"/>
      <c r="H12" s="58"/>
      <c r="I12" s="58"/>
      <c r="J12" s="57"/>
      <c r="K12" s="58"/>
      <c r="L12" s="58"/>
      <c r="M12" s="58"/>
      <c r="N12" s="57"/>
      <c r="O12" s="57"/>
      <c r="P12" s="57"/>
    </row>
    <row r="13" spans="1:16" x14ac:dyDescent="0.25">
      <c r="A13" s="57" t="str">
        <f>hidden1!A3</f>
        <v xml:space="preserve"> ЦЕНТРАЛЬНЫЙ ФЕДЕРАЛЬНЫЙ ОКРУГ</v>
      </c>
      <c r="B13" s="58">
        <f t="shared" ref="B13:B75" si="0">C13+D13</f>
        <v>0</v>
      </c>
      <c r="C13" s="58">
        <f>hidden2!BK3</f>
        <v>0</v>
      </c>
      <c r="D13" s="58">
        <f>hidden2!BL3</f>
        <v>0</v>
      </c>
      <c r="E13" s="58">
        <f>hidden2!BM3</f>
        <v>0</v>
      </c>
      <c r="F13" s="58">
        <f t="shared" ref="F13:F75" si="1">G13+H13</f>
        <v>0</v>
      </c>
      <c r="G13" s="58">
        <f>hidden2!BN3</f>
        <v>0</v>
      </c>
      <c r="H13" s="58">
        <f>hidden2!BO3</f>
        <v>0</v>
      </c>
      <c r="I13" s="58">
        <f>hidden2!BP3</f>
        <v>0</v>
      </c>
      <c r="J13" s="57">
        <f t="shared" ref="J13:J75" si="2">K13+L13</f>
        <v>0</v>
      </c>
      <c r="K13" s="58">
        <f>hidden2!BQ3</f>
        <v>0</v>
      </c>
      <c r="L13" s="58">
        <f>hidden2!BR3</f>
        <v>0</v>
      </c>
      <c r="M13" s="58">
        <f>hidden2!BS3</f>
        <v>0</v>
      </c>
      <c r="N13" s="57"/>
      <c r="O13" s="57"/>
      <c r="P13" s="57"/>
    </row>
    <row r="14" spans="1:16" x14ac:dyDescent="0.25">
      <c r="A14" s="57" t="str">
        <f>hidden1!A4</f>
        <v xml:space="preserve">  Белгородская область</v>
      </c>
      <c r="B14" s="58">
        <f t="shared" si="0"/>
        <v>0</v>
      </c>
      <c r="C14" s="58">
        <f>hidden2!BK4</f>
        <v>0</v>
      </c>
      <c r="D14" s="58">
        <f>hidden2!BL4</f>
        <v>0</v>
      </c>
      <c r="E14" s="58">
        <f>hidden2!BM4</f>
        <v>0</v>
      </c>
      <c r="F14" s="58">
        <f t="shared" si="1"/>
        <v>0</v>
      </c>
      <c r="G14" s="58">
        <f>hidden2!BN4</f>
        <v>0</v>
      </c>
      <c r="H14" s="58">
        <f>hidden2!BO4</f>
        <v>0</v>
      </c>
      <c r="I14" s="58">
        <f>hidden2!BP4</f>
        <v>0</v>
      </c>
      <c r="J14" s="57">
        <f t="shared" si="2"/>
        <v>0</v>
      </c>
      <c r="K14" s="58">
        <f>hidden2!BQ4</f>
        <v>0</v>
      </c>
      <c r="L14" s="58">
        <f>hidden2!BR4</f>
        <v>0</v>
      </c>
      <c r="M14" s="58">
        <f>hidden2!BS4</f>
        <v>0</v>
      </c>
      <c r="N14" s="57"/>
      <c r="O14" s="57"/>
      <c r="P14" s="57"/>
    </row>
    <row r="15" spans="1:16" x14ac:dyDescent="0.25">
      <c r="A15" s="57" t="str">
        <f>hidden1!A5</f>
        <v xml:space="preserve">  Брянская область</v>
      </c>
      <c r="B15" s="58">
        <f t="shared" si="0"/>
        <v>0</v>
      </c>
      <c r="C15" s="58">
        <f>hidden2!BK5</f>
        <v>0</v>
      </c>
      <c r="D15" s="58">
        <f>hidden2!BL5</f>
        <v>0</v>
      </c>
      <c r="E15" s="58">
        <f>hidden2!BM5</f>
        <v>0</v>
      </c>
      <c r="F15" s="58">
        <f t="shared" si="1"/>
        <v>0</v>
      </c>
      <c r="G15" s="58">
        <f>hidden2!BN5</f>
        <v>0</v>
      </c>
      <c r="H15" s="58">
        <f>hidden2!BO5</f>
        <v>0</v>
      </c>
      <c r="I15" s="58">
        <f>hidden2!BP5</f>
        <v>0</v>
      </c>
      <c r="J15" s="57">
        <f t="shared" si="2"/>
        <v>0</v>
      </c>
      <c r="K15" s="58">
        <f>hidden2!BQ5</f>
        <v>0</v>
      </c>
      <c r="L15" s="58">
        <f>hidden2!BR5</f>
        <v>0</v>
      </c>
      <c r="M15" s="58">
        <f>hidden2!BS5</f>
        <v>0</v>
      </c>
      <c r="N15" s="57"/>
      <c r="O15" s="57"/>
      <c r="P15" s="57"/>
    </row>
    <row r="16" spans="1:16" x14ac:dyDescent="0.25">
      <c r="A16" s="57" t="str">
        <f>hidden1!A6</f>
        <v xml:space="preserve">  Владимирская область</v>
      </c>
      <c r="B16" s="58">
        <f t="shared" si="0"/>
        <v>0</v>
      </c>
      <c r="C16" s="58">
        <f>hidden2!BK6</f>
        <v>0</v>
      </c>
      <c r="D16" s="58">
        <f>hidden2!BL6</f>
        <v>0</v>
      </c>
      <c r="E16" s="58">
        <f>hidden2!BM6</f>
        <v>0</v>
      </c>
      <c r="F16" s="58">
        <f t="shared" si="1"/>
        <v>0</v>
      </c>
      <c r="G16" s="58">
        <f>hidden2!BN6</f>
        <v>0</v>
      </c>
      <c r="H16" s="58">
        <f>hidden2!BO6</f>
        <v>0</v>
      </c>
      <c r="I16" s="58">
        <f>hidden2!BP6</f>
        <v>0</v>
      </c>
      <c r="J16" s="57">
        <f t="shared" si="2"/>
        <v>0</v>
      </c>
      <c r="K16" s="58">
        <f>hidden2!BQ6</f>
        <v>0</v>
      </c>
      <c r="L16" s="58">
        <f>hidden2!BR6</f>
        <v>0</v>
      </c>
      <c r="M16" s="58">
        <f>hidden2!BS6</f>
        <v>0</v>
      </c>
      <c r="N16" s="57"/>
      <c r="O16" s="57"/>
      <c r="P16" s="57"/>
    </row>
    <row r="17" spans="1:16" x14ac:dyDescent="0.25">
      <c r="A17" s="57" t="str">
        <f>hidden1!A7</f>
        <v xml:space="preserve">  Воронежская область</v>
      </c>
      <c r="B17" s="58">
        <f t="shared" si="0"/>
        <v>0</v>
      </c>
      <c r="C17" s="58">
        <f>hidden2!BK7</f>
        <v>0</v>
      </c>
      <c r="D17" s="58">
        <f>hidden2!BL7</f>
        <v>0</v>
      </c>
      <c r="E17" s="58">
        <f>hidden2!BM7</f>
        <v>0</v>
      </c>
      <c r="F17" s="58">
        <f t="shared" si="1"/>
        <v>0</v>
      </c>
      <c r="G17" s="58">
        <f>hidden2!BN7</f>
        <v>0</v>
      </c>
      <c r="H17" s="58">
        <f>hidden2!BO7</f>
        <v>0</v>
      </c>
      <c r="I17" s="58">
        <f>hidden2!BP7</f>
        <v>0</v>
      </c>
      <c r="J17" s="57">
        <f t="shared" si="2"/>
        <v>0</v>
      </c>
      <c r="K17" s="58">
        <f>hidden2!BQ7</f>
        <v>0</v>
      </c>
      <c r="L17" s="58">
        <f>hidden2!BR7</f>
        <v>0</v>
      </c>
      <c r="M17" s="58">
        <f>hidden2!BS7</f>
        <v>0</v>
      </c>
      <c r="N17" s="57"/>
      <c r="O17" s="57"/>
      <c r="P17" s="57"/>
    </row>
    <row r="18" spans="1:16" x14ac:dyDescent="0.25">
      <c r="A18" s="57" t="str">
        <f>hidden1!A8</f>
        <v xml:space="preserve">  Ивановская область</v>
      </c>
      <c r="B18" s="58">
        <f t="shared" si="0"/>
        <v>0</v>
      </c>
      <c r="C18" s="58">
        <f>hidden2!BK8</f>
        <v>0</v>
      </c>
      <c r="D18" s="58">
        <f>hidden2!BL8</f>
        <v>0</v>
      </c>
      <c r="E18" s="58">
        <f>hidden2!BM8</f>
        <v>0</v>
      </c>
      <c r="F18" s="58">
        <f t="shared" si="1"/>
        <v>0</v>
      </c>
      <c r="G18" s="58">
        <f>hidden2!BN8</f>
        <v>0</v>
      </c>
      <c r="H18" s="58">
        <f>hidden2!BO8</f>
        <v>0</v>
      </c>
      <c r="I18" s="58">
        <f>hidden2!BP8</f>
        <v>0</v>
      </c>
      <c r="J18" s="57">
        <f t="shared" si="2"/>
        <v>0</v>
      </c>
      <c r="K18" s="58">
        <f>hidden2!BQ8</f>
        <v>0</v>
      </c>
      <c r="L18" s="58">
        <f>hidden2!BR8</f>
        <v>0</v>
      </c>
      <c r="M18" s="58">
        <f>hidden2!BS8</f>
        <v>0</v>
      </c>
      <c r="N18" s="57"/>
      <c r="O18" s="57"/>
      <c r="P18" s="57"/>
    </row>
    <row r="19" spans="1:16" x14ac:dyDescent="0.25">
      <c r="A19" s="57" t="str">
        <f>hidden1!A9</f>
        <v xml:space="preserve">  Калужская область</v>
      </c>
      <c r="B19" s="58">
        <f t="shared" si="0"/>
        <v>0</v>
      </c>
      <c r="C19" s="58">
        <f>hidden2!BK9</f>
        <v>0</v>
      </c>
      <c r="D19" s="58">
        <f>hidden2!BL9</f>
        <v>0</v>
      </c>
      <c r="E19" s="58">
        <f>hidden2!BM9</f>
        <v>0</v>
      </c>
      <c r="F19" s="58">
        <f t="shared" si="1"/>
        <v>0</v>
      </c>
      <c r="G19" s="58">
        <f>hidden2!BN9</f>
        <v>0</v>
      </c>
      <c r="H19" s="58">
        <f>hidden2!BO9</f>
        <v>0</v>
      </c>
      <c r="I19" s="58">
        <f>hidden2!BP9</f>
        <v>0</v>
      </c>
      <c r="J19" s="57">
        <f t="shared" si="2"/>
        <v>0</v>
      </c>
      <c r="K19" s="58">
        <f>hidden2!BQ9</f>
        <v>0</v>
      </c>
      <c r="L19" s="58">
        <f>hidden2!BR9</f>
        <v>0</v>
      </c>
      <c r="M19" s="58">
        <f>hidden2!BS9</f>
        <v>0</v>
      </c>
      <c r="N19" s="57"/>
      <c r="O19" s="57"/>
      <c r="P19" s="57"/>
    </row>
    <row r="20" spans="1:16" x14ac:dyDescent="0.25">
      <c r="A20" s="57" t="str">
        <f>hidden1!A10</f>
        <v xml:space="preserve">  Костромская область</v>
      </c>
      <c r="B20" s="58">
        <f t="shared" si="0"/>
        <v>0</v>
      </c>
      <c r="C20" s="58">
        <f>hidden2!BK10</f>
        <v>0</v>
      </c>
      <c r="D20" s="58">
        <f>hidden2!BL10</f>
        <v>0</v>
      </c>
      <c r="E20" s="58">
        <f>hidden2!BM10</f>
        <v>0</v>
      </c>
      <c r="F20" s="58">
        <f t="shared" si="1"/>
        <v>0</v>
      </c>
      <c r="G20" s="58">
        <f>hidden2!BN10</f>
        <v>0</v>
      </c>
      <c r="H20" s="58">
        <f>hidden2!BO10</f>
        <v>0</v>
      </c>
      <c r="I20" s="58">
        <f>hidden2!BP10</f>
        <v>0</v>
      </c>
      <c r="J20" s="57">
        <f t="shared" si="2"/>
        <v>0</v>
      </c>
      <c r="K20" s="58">
        <f>hidden2!BQ10</f>
        <v>0</v>
      </c>
      <c r="L20" s="58">
        <f>hidden2!BR10</f>
        <v>0</v>
      </c>
      <c r="M20" s="58">
        <f>hidden2!BS10</f>
        <v>0</v>
      </c>
      <c r="N20" s="57"/>
      <c r="O20" s="57"/>
      <c r="P20" s="57"/>
    </row>
    <row r="21" spans="1:16" x14ac:dyDescent="0.25">
      <c r="A21" s="57" t="str">
        <f>hidden1!A11</f>
        <v xml:space="preserve">  Курская область</v>
      </c>
      <c r="B21" s="58">
        <f t="shared" si="0"/>
        <v>0</v>
      </c>
      <c r="C21" s="58">
        <f>hidden2!BK11</f>
        <v>0</v>
      </c>
      <c r="D21" s="58">
        <f>hidden2!BL11</f>
        <v>0</v>
      </c>
      <c r="E21" s="58">
        <f>hidden2!BM11</f>
        <v>0</v>
      </c>
      <c r="F21" s="58">
        <f t="shared" si="1"/>
        <v>0</v>
      </c>
      <c r="G21" s="58">
        <f>hidden2!BN11</f>
        <v>0</v>
      </c>
      <c r="H21" s="58">
        <f>hidden2!BO11</f>
        <v>0</v>
      </c>
      <c r="I21" s="58">
        <f>hidden2!BP11</f>
        <v>0</v>
      </c>
      <c r="J21" s="57">
        <f t="shared" si="2"/>
        <v>0</v>
      </c>
      <c r="K21" s="58">
        <f>hidden2!BQ11</f>
        <v>0</v>
      </c>
      <c r="L21" s="58">
        <f>hidden2!BR11</f>
        <v>0</v>
      </c>
      <c r="M21" s="58">
        <f>hidden2!BS11</f>
        <v>0</v>
      </c>
      <c r="N21" s="57"/>
      <c r="O21" s="57"/>
      <c r="P21" s="57"/>
    </row>
    <row r="22" spans="1:16" x14ac:dyDescent="0.25">
      <c r="A22" s="57" t="str">
        <f>hidden1!A12</f>
        <v xml:space="preserve">  Липецкая область</v>
      </c>
      <c r="B22" s="58">
        <f t="shared" si="0"/>
        <v>0</v>
      </c>
      <c r="C22" s="58">
        <f>hidden2!BK12</f>
        <v>0</v>
      </c>
      <c r="D22" s="58">
        <f>hidden2!BL12</f>
        <v>0</v>
      </c>
      <c r="E22" s="58">
        <f>hidden2!BM12</f>
        <v>0</v>
      </c>
      <c r="F22" s="58">
        <f t="shared" si="1"/>
        <v>0</v>
      </c>
      <c r="G22" s="58">
        <f>hidden2!BN12</f>
        <v>0</v>
      </c>
      <c r="H22" s="58">
        <f>hidden2!BO12</f>
        <v>0</v>
      </c>
      <c r="I22" s="58">
        <f>hidden2!BP12</f>
        <v>0</v>
      </c>
      <c r="J22" s="57">
        <f t="shared" si="2"/>
        <v>0</v>
      </c>
      <c r="K22" s="58">
        <f>hidden2!BQ12</f>
        <v>0</v>
      </c>
      <c r="L22" s="58">
        <f>hidden2!BR12</f>
        <v>0</v>
      </c>
      <c r="M22" s="58">
        <f>hidden2!BS12</f>
        <v>0</v>
      </c>
      <c r="N22" s="57"/>
      <c r="O22" s="57"/>
      <c r="P22" s="57"/>
    </row>
    <row r="23" spans="1:16" x14ac:dyDescent="0.25">
      <c r="A23" s="57" t="str">
        <f>hidden1!A13</f>
        <v xml:space="preserve">  Московская область</v>
      </c>
      <c r="B23" s="58">
        <f t="shared" si="0"/>
        <v>0</v>
      </c>
      <c r="C23" s="58">
        <f>hidden2!BK13</f>
        <v>0</v>
      </c>
      <c r="D23" s="58">
        <f>hidden2!BL13</f>
        <v>0</v>
      </c>
      <c r="E23" s="58">
        <f>hidden2!BM13</f>
        <v>0</v>
      </c>
      <c r="F23" s="58">
        <f t="shared" si="1"/>
        <v>0</v>
      </c>
      <c r="G23" s="58">
        <f>hidden2!BN13</f>
        <v>0</v>
      </c>
      <c r="H23" s="58">
        <f>hidden2!BO13</f>
        <v>0</v>
      </c>
      <c r="I23" s="58">
        <f>hidden2!BP13</f>
        <v>0</v>
      </c>
      <c r="J23" s="57">
        <f t="shared" si="2"/>
        <v>0</v>
      </c>
      <c r="K23" s="58">
        <f>hidden2!BQ13</f>
        <v>0</v>
      </c>
      <c r="L23" s="58">
        <f>hidden2!BR13</f>
        <v>0</v>
      </c>
      <c r="M23" s="58">
        <f>hidden2!BS13</f>
        <v>0</v>
      </c>
      <c r="N23" s="57"/>
      <c r="O23" s="57"/>
      <c r="P23" s="57"/>
    </row>
    <row r="24" spans="1:16" x14ac:dyDescent="0.25">
      <c r="A24" s="57" t="str">
        <f>hidden1!A14</f>
        <v xml:space="preserve">  Орловская область</v>
      </c>
      <c r="B24" s="58">
        <f t="shared" si="0"/>
        <v>0</v>
      </c>
      <c r="C24" s="58">
        <f>hidden2!BK14</f>
        <v>0</v>
      </c>
      <c r="D24" s="58">
        <f>hidden2!BL14</f>
        <v>0</v>
      </c>
      <c r="E24" s="58">
        <f>hidden2!BM14</f>
        <v>0</v>
      </c>
      <c r="F24" s="58">
        <f t="shared" si="1"/>
        <v>0</v>
      </c>
      <c r="G24" s="58">
        <f>hidden2!BN14</f>
        <v>0</v>
      </c>
      <c r="H24" s="58">
        <f>hidden2!BO14</f>
        <v>0</v>
      </c>
      <c r="I24" s="58">
        <f>hidden2!BP14</f>
        <v>0</v>
      </c>
      <c r="J24" s="57">
        <f t="shared" si="2"/>
        <v>0</v>
      </c>
      <c r="K24" s="58">
        <f>hidden2!BQ14</f>
        <v>0</v>
      </c>
      <c r="L24" s="58">
        <f>hidden2!BR14</f>
        <v>0</v>
      </c>
      <c r="M24" s="58">
        <f>hidden2!BS14</f>
        <v>0</v>
      </c>
      <c r="N24" s="57"/>
      <c r="O24" s="57"/>
      <c r="P24" s="57"/>
    </row>
    <row r="25" spans="1:16" x14ac:dyDescent="0.25">
      <c r="A25" s="57" t="str">
        <f>hidden1!A15</f>
        <v xml:space="preserve">  Рязанская область</v>
      </c>
      <c r="B25" s="58">
        <f t="shared" si="0"/>
        <v>0</v>
      </c>
      <c r="C25" s="58">
        <f>hidden2!BK15</f>
        <v>0</v>
      </c>
      <c r="D25" s="58">
        <f>hidden2!BL15</f>
        <v>0</v>
      </c>
      <c r="E25" s="58">
        <f>hidden2!BM15</f>
        <v>0</v>
      </c>
      <c r="F25" s="58">
        <f t="shared" si="1"/>
        <v>0</v>
      </c>
      <c r="G25" s="58">
        <f>hidden2!BN15</f>
        <v>0</v>
      </c>
      <c r="H25" s="58">
        <f>hidden2!BO15</f>
        <v>0</v>
      </c>
      <c r="I25" s="58">
        <f>hidden2!BP15</f>
        <v>0</v>
      </c>
      <c r="J25" s="57">
        <f t="shared" si="2"/>
        <v>0</v>
      </c>
      <c r="K25" s="58">
        <f>hidden2!BQ15</f>
        <v>0</v>
      </c>
      <c r="L25" s="58">
        <f>hidden2!BR15</f>
        <v>0</v>
      </c>
      <c r="M25" s="58">
        <f>hidden2!BS15</f>
        <v>0</v>
      </c>
      <c r="N25" s="57"/>
      <c r="O25" s="57"/>
      <c r="P25" s="57"/>
    </row>
    <row r="26" spans="1:16" x14ac:dyDescent="0.25">
      <c r="A26" s="57" t="str">
        <f>hidden1!A16</f>
        <v xml:space="preserve">  Смоленская область</v>
      </c>
      <c r="B26" s="58">
        <f t="shared" si="0"/>
        <v>0</v>
      </c>
      <c r="C26" s="58">
        <f>hidden2!BK16</f>
        <v>0</v>
      </c>
      <c r="D26" s="58">
        <f>hidden2!BL16</f>
        <v>0</v>
      </c>
      <c r="E26" s="58">
        <f>hidden2!BM16</f>
        <v>0</v>
      </c>
      <c r="F26" s="58">
        <f t="shared" si="1"/>
        <v>0</v>
      </c>
      <c r="G26" s="58">
        <f>hidden2!BN16</f>
        <v>0</v>
      </c>
      <c r="H26" s="58">
        <f>hidden2!BO16</f>
        <v>0</v>
      </c>
      <c r="I26" s="58">
        <f>hidden2!BP16</f>
        <v>0</v>
      </c>
      <c r="J26" s="57">
        <f t="shared" si="2"/>
        <v>0</v>
      </c>
      <c r="K26" s="58">
        <f>hidden2!BQ16</f>
        <v>0</v>
      </c>
      <c r="L26" s="58">
        <f>hidden2!BR16</f>
        <v>0</v>
      </c>
      <c r="M26" s="58">
        <f>hidden2!BS16</f>
        <v>0</v>
      </c>
      <c r="N26" s="57"/>
      <c r="O26" s="57"/>
      <c r="P26" s="57"/>
    </row>
    <row r="27" spans="1:16" x14ac:dyDescent="0.25">
      <c r="A27" s="57" t="str">
        <f>hidden1!A17</f>
        <v xml:space="preserve">  Тамбовская область</v>
      </c>
      <c r="B27" s="58">
        <f t="shared" si="0"/>
        <v>0</v>
      </c>
      <c r="C27" s="58">
        <f>hidden2!BK17</f>
        <v>0</v>
      </c>
      <c r="D27" s="58">
        <f>hidden2!BL17</f>
        <v>0</v>
      </c>
      <c r="E27" s="58">
        <f>hidden2!BM17</f>
        <v>0</v>
      </c>
      <c r="F27" s="58">
        <f t="shared" si="1"/>
        <v>0</v>
      </c>
      <c r="G27" s="58">
        <f>hidden2!BN17</f>
        <v>0</v>
      </c>
      <c r="H27" s="58">
        <f>hidden2!BO17</f>
        <v>0</v>
      </c>
      <c r="I27" s="58">
        <f>hidden2!BP17</f>
        <v>0</v>
      </c>
      <c r="J27" s="57">
        <f t="shared" si="2"/>
        <v>0</v>
      </c>
      <c r="K27" s="58">
        <f>hidden2!BQ17</f>
        <v>0</v>
      </c>
      <c r="L27" s="58">
        <f>hidden2!BR17</f>
        <v>0</v>
      </c>
      <c r="M27" s="58">
        <f>hidden2!BS17</f>
        <v>0</v>
      </c>
      <c r="N27" s="57"/>
      <c r="O27" s="57"/>
      <c r="P27" s="57"/>
    </row>
    <row r="28" spans="1:16" x14ac:dyDescent="0.25">
      <c r="A28" s="57" t="str">
        <f>hidden1!A18</f>
        <v xml:space="preserve">  Тверская область</v>
      </c>
      <c r="B28" s="58">
        <f t="shared" si="0"/>
        <v>0</v>
      </c>
      <c r="C28" s="58">
        <f>hidden2!BK18</f>
        <v>0</v>
      </c>
      <c r="D28" s="58">
        <f>hidden2!BL18</f>
        <v>0</v>
      </c>
      <c r="E28" s="58">
        <f>hidden2!BM18</f>
        <v>0</v>
      </c>
      <c r="F28" s="58">
        <f t="shared" si="1"/>
        <v>0</v>
      </c>
      <c r="G28" s="58">
        <f>hidden2!BN18</f>
        <v>0</v>
      </c>
      <c r="H28" s="58">
        <f>hidden2!BO18</f>
        <v>0</v>
      </c>
      <c r="I28" s="58">
        <f>hidden2!BP18</f>
        <v>0</v>
      </c>
      <c r="J28" s="57">
        <f t="shared" si="2"/>
        <v>0</v>
      </c>
      <c r="K28" s="58">
        <f>hidden2!BQ18</f>
        <v>0</v>
      </c>
      <c r="L28" s="58">
        <f>hidden2!BR18</f>
        <v>0</v>
      </c>
      <c r="M28" s="58">
        <f>hidden2!BS18</f>
        <v>0</v>
      </c>
      <c r="N28" s="57"/>
      <c r="O28" s="57"/>
      <c r="P28" s="57"/>
    </row>
    <row r="29" spans="1:16" x14ac:dyDescent="0.25">
      <c r="A29" s="57" t="str">
        <f>hidden1!A19</f>
        <v xml:space="preserve">  Тульская область</v>
      </c>
      <c r="B29" s="58">
        <f t="shared" si="0"/>
        <v>0</v>
      </c>
      <c r="C29" s="58">
        <f>hidden2!BK19</f>
        <v>0</v>
      </c>
      <c r="D29" s="58">
        <f>hidden2!BL19</f>
        <v>0</v>
      </c>
      <c r="E29" s="58">
        <f>hidden2!BM19</f>
        <v>0</v>
      </c>
      <c r="F29" s="58">
        <f t="shared" si="1"/>
        <v>0</v>
      </c>
      <c r="G29" s="58">
        <f>hidden2!BN19</f>
        <v>0</v>
      </c>
      <c r="H29" s="58">
        <f>hidden2!BO19</f>
        <v>0</v>
      </c>
      <c r="I29" s="58">
        <f>hidden2!BP19</f>
        <v>0</v>
      </c>
      <c r="J29" s="57">
        <f t="shared" si="2"/>
        <v>0</v>
      </c>
      <c r="K29" s="58">
        <f>hidden2!BQ19</f>
        <v>0</v>
      </c>
      <c r="L29" s="58">
        <f>hidden2!BR19</f>
        <v>0</v>
      </c>
      <c r="M29" s="58">
        <f>hidden2!BS19</f>
        <v>0</v>
      </c>
      <c r="N29" s="57"/>
      <c r="O29" s="57"/>
      <c r="P29" s="57"/>
    </row>
    <row r="30" spans="1:16" x14ac:dyDescent="0.25">
      <c r="A30" s="57" t="str">
        <f>hidden1!A20</f>
        <v xml:space="preserve">  Ярославская область</v>
      </c>
      <c r="B30" s="58">
        <f t="shared" si="0"/>
        <v>0</v>
      </c>
      <c r="C30" s="58">
        <f>hidden2!BK20</f>
        <v>0</v>
      </c>
      <c r="D30" s="58">
        <f>hidden2!BL20</f>
        <v>0</v>
      </c>
      <c r="E30" s="58">
        <f>hidden2!BM20</f>
        <v>0</v>
      </c>
      <c r="F30" s="58">
        <f t="shared" si="1"/>
        <v>0</v>
      </c>
      <c r="G30" s="58">
        <f>hidden2!BN20</f>
        <v>0</v>
      </c>
      <c r="H30" s="58">
        <f>hidden2!BO20</f>
        <v>0</v>
      </c>
      <c r="I30" s="58">
        <f>hidden2!BP20</f>
        <v>0</v>
      </c>
      <c r="J30" s="57">
        <f t="shared" si="2"/>
        <v>0</v>
      </c>
      <c r="K30" s="58">
        <f>hidden2!BQ20</f>
        <v>0</v>
      </c>
      <c r="L30" s="58">
        <f>hidden2!BR20</f>
        <v>0</v>
      </c>
      <c r="M30" s="58">
        <f>hidden2!BS20</f>
        <v>0</v>
      </c>
      <c r="N30" s="57"/>
      <c r="O30" s="57"/>
      <c r="P30" s="57"/>
    </row>
    <row r="31" spans="1:16" x14ac:dyDescent="0.25">
      <c r="A31" s="57" t="str">
        <f>hidden1!A21</f>
        <v xml:space="preserve">  город Москва</v>
      </c>
      <c r="B31" s="58">
        <f t="shared" si="0"/>
        <v>0</v>
      </c>
      <c r="C31" s="58">
        <f>hidden2!BK21</f>
        <v>0</v>
      </c>
      <c r="D31" s="58">
        <f>hidden2!BL21</f>
        <v>0</v>
      </c>
      <c r="E31" s="58">
        <f>hidden2!BM21</f>
        <v>0</v>
      </c>
      <c r="F31" s="58">
        <f t="shared" si="1"/>
        <v>0</v>
      </c>
      <c r="G31" s="58">
        <f>hidden2!BN21</f>
        <v>0</v>
      </c>
      <c r="H31" s="58">
        <f>hidden2!BO21</f>
        <v>0</v>
      </c>
      <c r="I31" s="58">
        <f>hidden2!BP21</f>
        <v>0</v>
      </c>
      <c r="J31" s="57">
        <f t="shared" si="2"/>
        <v>0</v>
      </c>
      <c r="K31" s="58">
        <f>hidden2!BQ21</f>
        <v>0</v>
      </c>
      <c r="L31" s="58">
        <f>hidden2!BR21</f>
        <v>0</v>
      </c>
      <c r="M31" s="58">
        <f>hidden2!BS21</f>
        <v>0</v>
      </c>
      <c r="N31" s="57"/>
      <c r="O31" s="57"/>
      <c r="P31" s="57"/>
    </row>
    <row r="32" spans="1:16" x14ac:dyDescent="0.25">
      <c r="A32" s="57" t="str">
        <f>hidden1!A22</f>
        <v xml:space="preserve"> СЕВЕРО-ЗАПАДНЫЙ ФЕДЕРАЛЬНЫЙ ОКРУГ</v>
      </c>
      <c r="B32" s="58">
        <f t="shared" si="0"/>
        <v>0</v>
      </c>
      <c r="C32" s="58">
        <f>hidden2!BK22</f>
        <v>0</v>
      </c>
      <c r="D32" s="58">
        <f>hidden2!BL22</f>
        <v>0</v>
      </c>
      <c r="E32" s="58">
        <f>hidden2!BM22</f>
        <v>0</v>
      </c>
      <c r="F32" s="58">
        <f t="shared" si="1"/>
        <v>867227</v>
      </c>
      <c r="G32" s="58">
        <f>hidden2!BN22</f>
        <v>607059</v>
      </c>
      <c r="H32" s="58">
        <f>hidden2!BO22</f>
        <v>260168</v>
      </c>
      <c r="I32" s="58">
        <f>hidden2!BP22</f>
        <v>0</v>
      </c>
      <c r="J32" s="57">
        <f t="shared" si="2"/>
        <v>3814970</v>
      </c>
      <c r="K32" s="58">
        <f>hidden2!BQ22</f>
        <v>3166425</v>
      </c>
      <c r="L32" s="58">
        <f>hidden2!BR22</f>
        <v>648545</v>
      </c>
      <c r="M32" s="58">
        <f>hidden2!BS22</f>
        <v>0</v>
      </c>
      <c r="N32" s="57"/>
      <c r="O32" s="57"/>
      <c r="P32" s="57"/>
    </row>
    <row r="33" spans="1:16" x14ac:dyDescent="0.25">
      <c r="A33" s="57" t="str">
        <f>hidden1!A23</f>
        <v xml:space="preserve">  Республика Карелия</v>
      </c>
      <c r="B33" s="58">
        <f t="shared" si="0"/>
        <v>0</v>
      </c>
      <c r="C33" s="58">
        <f>hidden2!BK23</f>
        <v>0</v>
      </c>
      <c r="D33" s="58">
        <f>hidden2!BL23</f>
        <v>0</v>
      </c>
      <c r="E33" s="58">
        <f>hidden2!BM23</f>
        <v>0</v>
      </c>
      <c r="F33" s="58">
        <f t="shared" si="1"/>
        <v>0</v>
      </c>
      <c r="G33" s="58">
        <f>hidden2!BN23</f>
        <v>0</v>
      </c>
      <c r="H33" s="58">
        <f>hidden2!BO23</f>
        <v>0</v>
      </c>
      <c r="I33" s="58">
        <f>hidden2!BP23</f>
        <v>0</v>
      </c>
      <c r="J33" s="57">
        <f t="shared" si="2"/>
        <v>0</v>
      </c>
      <c r="K33" s="58">
        <f>hidden2!BQ23</f>
        <v>0</v>
      </c>
      <c r="L33" s="58">
        <f>hidden2!BR23</f>
        <v>0</v>
      </c>
      <c r="M33" s="58">
        <f>hidden2!BS23</f>
        <v>0</v>
      </c>
      <c r="N33" s="57"/>
      <c r="O33" s="57"/>
      <c r="P33" s="57"/>
    </row>
    <row r="34" spans="1:16" x14ac:dyDescent="0.25">
      <c r="A34" s="57" t="str">
        <f>hidden1!A24</f>
        <v xml:space="preserve">  Республика Коми</v>
      </c>
      <c r="B34" s="58">
        <f t="shared" si="0"/>
        <v>0</v>
      </c>
      <c r="C34" s="58">
        <f>hidden2!BK24</f>
        <v>0</v>
      </c>
      <c r="D34" s="58">
        <f>hidden2!BL24</f>
        <v>0</v>
      </c>
      <c r="E34" s="58">
        <f>hidden2!BM24</f>
        <v>0</v>
      </c>
      <c r="F34" s="58">
        <f t="shared" si="1"/>
        <v>867227</v>
      </c>
      <c r="G34" s="58">
        <f>hidden2!BN24</f>
        <v>607059</v>
      </c>
      <c r="H34" s="58">
        <f>hidden2!BO24</f>
        <v>260168</v>
      </c>
      <c r="I34" s="58">
        <f>hidden2!BP24</f>
        <v>0</v>
      </c>
      <c r="J34" s="57">
        <f t="shared" si="2"/>
        <v>0</v>
      </c>
      <c r="K34" s="58">
        <f>hidden2!BQ24</f>
        <v>0</v>
      </c>
      <c r="L34" s="58">
        <f>hidden2!BR24</f>
        <v>0</v>
      </c>
      <c r="M34" s="58">
        <f>hidden2!BS24</f>
        <v>0</v>
      </c>
      <c r="N34" s="57"/>
      <c r="O34" s="57"/>
      <c r="P34" s="57"/>
    </row>
    <row r="35" spans="1:16" x14ac:dyDescent="0.25">
      <c r="A35" s="57" t="str">
        <f>hidden1!A25</f>
        <v xml:space="preserve">  Архангельская область</v>
      </c>
      <c r="B35" s="58">
        <f t="shared" si="0"/>
        <v>0</v>
      </c>
      <c r="C35" s="58">
        <f>hidden2!BK25</f>
        <v>0</v>
      </c>
      <c r="D35" s="58">
        <f>hidden2!BL25</f>
        <v>0</v>
      </c>
      <c r="E35" s="58">
        <f>hidden2!BM25</f>
        <v>0</v>
      </c>
      <c r="F35" s="58">
        <f t="shared" si="1"/>
        <v>0</v>
      </c>
      <c r="G35" s="58">
        <f>hidden2!BN25</f>
        <v>0</v>
      </c>
      <c r="H35" s="58">
        <f>hidden2!BO25</f>
        <v>0</v>
      </c>
      <c r="I35" s="58">
        <f>hidden2!BP25</f>
        <v>0</v>
      </c>
      <c r="J35" s="57">
        <f t="shared" si="2"/>
        <v>0</v>
      </c>
      <c r="K35" s="58">
        <f>hidden2!BQ25</f>
        <v>0</v>
      </c>
      <c r="L35" s="58">
        <f>hidden2!BR25</f>
        <v>0</v>
      </c>
      <c r="M35" s="58">
        <f>hidden2!BS25</f>
        <v>0</v>
      </c>
      <c r="N35" s="57"/>
      <c r="O35" s="57"/>
      <c r="P35" s="57"/>
    </row>
    <row r="36" spans="1:16" x14ac:dyDescent="0.25">
      <c r="A36" s="57" t="str">
        <f>hidden1!A26</f>
        <v xml:space="preserve">  Вологодская область</v>
      </c>
      <c r="B36" s="58">
        <f t="shared" si="0"/>
        <v>0</v>
      </c>
      <c r="C36" s="58">
        <f>hidden2!BK26</f>
        <v>0</v>
      </c>
      <c r="D36" s="58">
        <f>hidden2!BL26</f>
        <v>0</v>
      </c>
      <c r="E36" s="58">
        <f>hidden2!BM26</f>
        <v>0</v>
      </c>
      <c r="F36" s="58">
        <f t="shared" si="1"/>
        <v>0</v>
      </c>
      <c r="G36" s="58">
        <f>hidden2!BN26</f>
        <v>0</v>
      </c>
      <c r="H36" s="58">
        <f>hidden2!BO26</f>
        <v>0</v>
      </c>
      <c r="I36" s="58">
        <f>hidden2!BP26</f>
        <v>0</v>
      </c>
      <c r="J36" s="57">
        <f t="shared" si="2"/>
        <v>0</v>
      </c>
      <c r="K36" s="58">
        <f>hidden2!BQ26</f>
        <v>0</v>
      </c>
      <c r="L36" s="58">
        <f>hidden2!BR26</f>
        <v>0</v>
      </c>
      <c r="M36" s="58">
        <f>hidden2!BS26</f>
        <v>0</v>
      </c>
      <c r="N36" s="57"/>
      <c r="O36" s="57"/>
      <c r="P36" s="57"/>
    </row>
    <row r="37" spans="1:16" x14ac:dyDescent="0.25">
      <c r="A37" s="57" t="str">
        <f>hidden1!A27</f>
        <v xml:space="preserve">  Калининградская область</v>
      </c>
      <c r="B37" s="58">
        <f t="shared" si="0"/>
        <v>0</v>
      </c>
      <c r="C37" s="58">
        <f>hidden2!BK27</f>
        <v>0</v>
      </c>
      <c r="D37" s="58">
        <f>hidden2!BL27</f>
        <v>0</v>
      </c>
      <c r="E37" s="58">
        <f>hidden2!BM27</f>
        <v>0</v>
      </c>
      <c r="F37" s="58">
        <f t="shared" si="1"/>
        <v>0</v>
      </c>
      <c r="G37" s="58">
        <f>hidden2!BN27</f>
        <v>0</v>
      </c>
      <c r="H37" s="58">
        <f>hidden2!BO27</f>
        <v>0</v>
      </c>
      <c r="I37" s="58">
        <f>hidden2!BP27</f>
        <v>0</v>
      </c>
      <c r="J37" s="57">
        <f t="shared" si="2"/>
        <v>0</v>
      </c>
      <c r="K37" s="58">
        <f>hidden2!BQ27</f>
        <v>0</v>
      </c>
      <c r="L37" s="58">
        <f>hidden2!BR27</f>
        <v>0</v>
      </c>
      <c r="M37" s="58">
        <f>hidden2!BS27</f>
        <v>0</v>
      </c>
      <c r="N37" s="57"/>
      <c r="O37" s="57"/>
      <c r="P37" s="57"/>
    </row>
    <row r="38" spans="1:16" x14ac:dyDescent="0.25">
      <c r="A38" s="57" t="str">
        <f>hidden1!A28</f>
        <v xml:space="preserve">  Ленинградская область</v>
      </c>
      <c r="B38" s="58">
        <f t="shared" si="0"/>
        <v>0</v>
      </c>
      <c r="C38" s="58">
        <f>hidden2!BK28</f>
        <v>0</v>
      </c>
      <c r="D38" s="58">
        <f>hidden2!BL28</f>
        <v>0</v>
      </c>
      <c r="E38" s="58">
        <f>hidden2!BM28</f>
        <v>0</v>
      </c>
      <c r="F38" s="58">
        <f t="shared" si="1"/>
        <v>0</v>
      </c>
      <c r="G38" s="58">
        <f>hidden2!BN28</f>
        <v>0</v>
      </c>
      <c r="H38" s="58">
        <f>hidden2!BO28</f>
        <v>0</v>
      </c>
      <c r="I38" s="58">
        <f>hidden2!BP28</f>
        <v>0</v>
      </c>
      <c r="J38" s="57">
        <f t="shared" si="2"/>
        <v>0</v>
      </c>
      <c r="K38" s="58">
        <f>hidden2!BQ28</f>
        <v>0</v>
      </c>
      <c r="L38" s="58">
        <f>hidden2!BR28</f>
        <v>0</v>
      </c>
      <c r="M38" s="58">
        <f>hidden2!BS28</f>
        <v>0</v>
      </c>
      <c r="N38" s="57"/>
      <c r="O38" s="57"/>
      <c r="P38" s="57"/>
    </row>
    <row r="39" spans="1:16" x14ac:dyDescent="0.25">
      <c r="A39" s="57" t="str">
        <f>hidden1!A29</f>
        <v xml:space="preserve">  Мурманская область</v>
      </c>
      <c r="B39" s="58">
        <f t="shared" si="0"/>
        <v>0</v>
      </c>
      <c r="C39" s="58">
        <f>hidden2!BK29</f>
        <v>0</v>
      </c>
      <c r="D39" s="58">
        <f>hidden2!BL29</f>
        <v>0</v>
      </c>
      <c r="E39" s="58">
        <f>hidden2!BM29</f>
        <v>0</v>
      </c>
      <c r="F39" s="58">
        <f t="shared" si="1"/>
        <v>0</v>
      </c>
      <c r="G39" s="58">
        <f>hidden2!BN29</f>
        <v>0</v>
      </c>
      <c r="H39" s="58">
        <f>hidden2!BO29</f>
        <v>0</v>
      </c>
      <c r="I39" s="58">
        <f>hidden2!BP29</f>
        <v>0</v>
      </c>
      <c r="J39" s="57">
        <f t="shared" si="2"/>
        <v>3814970</v>
      </c>
      <c r="K39" s="58">
        <f>hidden2!BQ29</f>
        <v>3166425</v>
      </c>
      <c r="L39" s="58">
        <f>hidden2!BR29</f>
        <v>648545</v>
      </c>
      <c r="M39" s="58">
        <f>hidden2!BS29</f>
        <v>0</v>
      </c>
      <c r="N39" s="57"/>
      <c r="O39" s="57"/>
      <c r="P39" s="57"/>
    </row>
    <row r="40" spans="1:16" x14ac:dyDescent="0.25">
      <c r="A40" s="57" t="str">
        <f>hidden1!A30</f>
        <v xml:space="preserve">  Новгородская область</v>
      </c>
      <c r="B40" s="58">
        <f t="shared" si="0"/>
        <v>0</v>
      </c>
      <c r="C40" s="58">
        <f>hidden2!BK30</f>
        <v>0</v>
      </c>
      <c r="D40" s="58">
        <f>hidden2!BL30</f>
        <v>0</v>
      </c>
      <c r="E40" s="58">
        <f>hidden2!BM30</f>
        <v>0</v>
      </c>
      <c r="F40" s="58">
        <f t="shared" si="1"/>
        <v>0</v>
      </c>
      <c r="G40" s="58">
        <f>hidden2!BN30</f>
        <v>0</v>
      </c>
      <c r="H40" s="58">
        <f>hidden2!BO30</f>
        <v>0</v>
      </c>
      <c r="I40" s="58">
        <f>hidden2!BP30</f>
        <v>0</v>
      </c>
      <c r="J40" s="57">
        <f t="shared" si="2"/>
        <v>0</v>
      </c>
      <c r="K40" s="58">
        <f>hidden2!BQ30</f>
        <v>0</v>
      </c>
      <c r="L40" s="58">
        <f>hidden2!BR30</f>
        <v>0</v>
      </c>
      <c r="M40" s="58">
        <f>hidden2!BS30</f>
        <v>0</v>
      </c>
      <c r="N40" s="57"/>
      <c r="O40" s="57"/>
      <c r="P40" s="57"/>
    </row>
    <row r="41" spans="1:16" x14ac:dyDescent="0.25">
      <c r="A41" s="57" t="str">
        <f>hidden1!A31</f>
        <v xml:space="preserve">  Псковская область</v>
      </c>
      <c r="B41" s="58">
        <f t="shared" si="0"/>
        <v>0</v>
      </c>
      <c r="C41" s="58">
        <f>hidden2!BK31</f>
        <v>0</v>
      </c>
      <c r="D41" s="58">
        <f>hidden2!BL31</f>
        <v>0</v>
      </c>
      <c r="E41" s="58">
        <f>hidden2!BM31</f>
        <v>0</v>
      </c>
      <c r="F41" s="58">
        <f t="shared" si="1"/>
        <v>0</v>
      </c>
      <c r="G41" s="58">
        <f>hidden2!BN31</f>
        <v>0</v>
      </c>
      <c r="H41" s="58">
        <f>hidden2!BO31</f>
        <v>0</v>
      </c>
      <c r="I41" s="58">
        <f>hidden2!BP31</f>
        <v>0</v>
      </c>
      <c r="J41" s="57">
        <f t="shared" si="2"/>
        <v>0</v>
      </c>
      <c r="K41" s="58">
        <f>hidden2!BQ31</f>
        <v>0</v>
      </c>
      <c r="L41" s="58">
        <f>hidden2!BR31</f>
        <v>0</v>
      </c>
      <c r="M41" s="58">
        <f>hidden2!BS31</f>
        <v>0</v>
      </c>
      <c r="N41" s="57"/>
      <c r="O41" s="57"/>
      <c r="P41" s="57"/>
    </row>
    <row r="42" spans="1:16" x14ac:dyDescent="0.25">
      <c r="A42" s="57" t="str">
        <f>hidden1!A32</f>
        <v xml:space="preserve">  город Санкт-Петербург</v>
      </c>
      <c r="B42" s="58">
        <f t="shared" si="0"/>
        <v>0</v>
      </c>
      <c r="C42" s="58">
        <f>hidden2!BK32</f>
        <v>0</v>
      </c>
      <c r="D42" s="58">
        <f>hidden2!BL32</f>
        <v>0</v>
      </c>
      <c r="E42" s="58">
        <f>hidden2!BM32</f>
        <v>0</v>
      </c>
      <c r="F42" s="58">
        <f t="shared" si="1"/>
        <v>0</v>
      </c>
      <c r="G42" s="58">
        <f>hidden2!BN32</f>
        <v>0</v>
      </c>
      <c r="H42" s="58">
        <f>hidden2!BO32</f>
        <v>0</v>
      </c>
      <c r="I42" s="58">
        <f>hidden2!BP32</f>
        <v>0</v>
      </c>
      <c r="J42" s="57">
        <f t="shared" si="2"/>
        <v>0</v>
      </c>
      <c r="K42" s="58">
        <f>hidden2!BQ32</f>
        <v>0</v>
      </c>
      <c r="L42" s="58">
        <f>hidden2!BR32</f>
        <v>0</v>
      </c>
      <c r="M42" s="58">
        <f>hidden2!BS32</f>
        <v>0</v>
      </c>
      <c r="N42" s="57"/>
      <c r="O42" s="57"/>
      <c r="P42" s="57"/>
    </row>
    <row r="43" spans="1:16" x14ac:dyDescent="0.25">
      <c r="A43" s="57" t="str">
        <f>hidden1!A33</f>
        <v xml:space="preserve">  Ненецкий автономный округ</v>
      </c>
      <c r="B43" s="58">
        <f t="shared" si="0"/>
        <v>0</v>
      </c>
      <c r="C43" s="58">
        <f>hidden2!BK33</f>
        <v>0</v>
      </c>
      <c r="D43" s="58">
        <f>hidden2!BL33</f>
        <v>0</v>
      </c>
      <c r="E43" s="58">
        <f>hidden2!BM33</f>
        <v>0</v>
      </c>
      <c r="F43" s="58">
        <f t="shared" si="1"/>
        <v>0</v>
      </c>
      <c r="G43" s="58">
        <f>hidden2!BN33</f>
        <v>0</v>
      </c>
      <c r="H43" s="58">
        <f>hidden2!BO33</f>
        <v>0</v>
      </c>
      <c r="I43" s="58">
        <f>hidden2!BP33</f>
        <v>0</v>
      </c>
      <c r="J43" s="57">
        <f t="shared" si="2"/>
        <v>0</v>
      </c>
      <c r="K43" s="58">
        <f>hidden2!BQ33</f>
        <v>0</v>
      </c>
      <c r="L43" s="58">
        <f>hidden2!BR33</f>
        <v>0</v>
      </c>
      <c r="M43" s="58">
        <f>hidden2!BS33</f>
        <v>0</v>
      </c>
      <c r="N43" s="57"/>
      <c r="O43" s="57"/>
      <c r="P43" s="57"/>
    </row>
    <row r="44" spans="1:16" x14ac:dyDescent="0.25">
      <c r="A44" s="57" t="str">
        <f>hidden1!A34</f>
        <v xml:space="preserve"> СЕВЕРО-КАВКАЗСКИЙ ФЕДЕРАЛЬНЫЙ ОКРУГ</v>
      </c>
      <c r="B44" s="58">
        <f t="shared" si="0"/>
        <v>0</v>
      </c>
      <c r="C44" s="58">
        <f>hidden2!BK34</f>
        <v>0</v>
      </c>
      <c r="D44" s="58">
        <f>hidden2!BL34</f>
        <v>0</v>
      </c>
      <c r="E44" s="58">
        <f>hidden2!BM34</f>
        <v>0</v>
      </c>
      <c r="F44" s="58">
        <f t="shared" si="1"/>
        <v>0</v>
      </c>
      <c r="G44" s="58">
        <f>hidden2!BN34</f>
        <v>0</v>
      </c>
      <c r="H44" s="58">
        <f>hidden2!BO34</f>
        <v>0</v>
      </c>
      <c r="I44" s="58">
        <f>hidden2!BP34</f>
        <v>0</v>
      </c>
      <c r="J44" s="57">
        <f t="shared" si="2"/>
        <v>0</v>
      </c>
      <c r="K44" s="58">
        <f>hidden2!BQ34</f>
        <v>0</v>
      </c>
      <c r="L44" s="58">
        <f>hidden2!BR34</f>
        <v>0</v>
      </c>
      <c r="M44" s="58">
        <f>hidden2!BS34</f>
        <v>0</v>
      </c>
      <c r="N44" s="57"/>
      <c r="O44" s="57"/>
      <c r="P44" s="57"/>
    </row>
    <row r="45" spans="1:16" x14ac:dyDescent="0.25">
      <c r="A45" s="57" t="str">
        <f>hidden1!A35</f>
        <v xml:space="preserve">  Республика Дагестан</v>
      </c>
      <c r="B45" s="58">
        <f t="shared" si="0"/>
        <v>0</v>
      </c>
      <c r="C45" s="58">
        <f>hidden2!BK35</f>
        <v>0</v>
      </c>
      <c r="D45" s="58">
        <f>hidden2!BL35</f>
        <v>0</v>
      </c>
      <c r="E45" s="58">
        <f>hidden2!BM35</f>
        <v>0</v>
      </c>
      <c r="F45" s="58">
        <f t="shared" si="1"/>
        <v>0</v>
      </c>
      <c r="G45" s="58">
        <f>hidden2!BN35</f>
        <v>0</v>
      </c>
      <c r="H45" s="58">
        <f>hidden2!BO35</f>
        <v>0</v>
      </c>
      <c r="I45" s="58">
        <f>hidden2!BP35</f>
        <v>0</v>
      </c>
      <c r="J45" s="57">
        <f t="shared" si="2"/>
        <v>0</v>
      </c>
      <c r="K45" s="58">
        <f>hidden2!BQ35</f>
        <v>0</v>
      </c>
      <c r="L45" s="58">
        <f>hidden2!BR35</f>
        <v>0</v>
      </c>
      <c r="M45" s="58">
        <f>hidden2!BS35</f>
        <v>0</v>
      </c>
      <c r="N45" s="57"/>
      <c r="O45" s="57"/>
      <c r="P45" s="57"/>
    </row>
    <row r="46" spans="1:16" x14ac:dyDescent="0.25">
      <c r="A46" s="57" t="str">
        <f>hidden1!A36</f>
        <v xml:space="preserve">  Республика Ингушетия</v>
      </c>
      <c r="B46" s="58">
        <f t="shared" si="0"/>
        <v>0</v>
      </c>
      <c r="C46" s="58">
        <f>hidden2!BK36</f>
        <v>0</v>
      </c>
      <c r="D46" s="58">
        <f>hidden2!BL36</f>
        <v>0</v>
      </c>
      <c r="E46" s="58">
        <f>hidden2!BM36</f>
        <v>0</v>
      </c>
      <c r="F46" s="58">
        <f t="shared" si="1"/>
        <v>0</v>
      </c>
      <c r="G46" s="58">
        <f>hidden2!BN36</f>
        <v>0</v>
      </c>
      <c r="H46" s="58">
        <f>hidden2!BO36</f>
        <v>0</v>
      </c>
      <c r="I46" s="58">
        <f>hidden2!BP36</f>
        <v>0</v>
      </c>
      <c r="J46" s="57">
        <f t="shared" si="2"/>
        <v>0</v>
      </c>
      <c r="K46" s="58">
        <f>hidden2!BQ36</f>
        <v>0</v>
      </c>
      <c r="L46" s="58">
        <f>hidden2!BR36</f>
        <v>0</v>
      </c>
      <c r="M46" s="58">
        <f>hidden2!BS36</f>
        <v>0</v>
      </c>
      <c r="N46" s="57"/>
      <c r="O46" s="57"/>
      <c r="P46" s="57"/>
    </row>
    <row r="47" spans="1:16" x14ac:dyDescent="0.25">
      <c r="A47" s="57" t="str">
        <f>hidden1!A37</f>
        <v xml:space="preserve">  Кабардино-Балкарская Республика</v>
      </c>
      <c r="B47" s="58">
        <f t="shared" si="0"/>
        <v>0</v>
      </c>
      <c r="C47" s="58">
        <f>hidden2!BK37</f>
        <v>0</v>
      </c>
      <c r="D47" s="58">
        <f>hidden2!BL37</f>
        <v>0</v>
      </c>
      <c r="E47" s="58">
        <f>hidden2!BM37</f>
        <v>0</v>
      </c>
      <c r="F47" s="58">
        <f t="shared" si="1"/>
        <v>0</v>
      </c>
      <c r="G47" s="58">
        <f>hidden2!BN37</f>
        <v>0</v>
      </c>
      <c r="H47" s="58">
        <f>hidden2!BO37</f>
        <v>0</v>
      </c>
      <c r="I47" s="58">
        <f>hidden2!BP37</f>
        <v>0</v>
      </c>
      <c r="J47" s="57">
        <f t="shared" si="2"/>
        <v>0</v>
      </c>
      <c r="K47" s="58">
        <f>hidden2!BQ37</f>
        <v>0</v>
      </c>
      <c r="L47" s="58">
        <f>hidden2!BR37</f>
        <v>0</v>
      </c>
      <c r="M47" s="58">
        <f>hidden2!BS37</f>
        <v>0</v>
      </c>
      <c r="N47" s="57"/>
      <c r="O47" s="57"/>
      <c r="P47" s="57"/>
    </row>
    <row r="48" spans="1:16" x14ac:dyDescent="0.25">
      <c r="A48" s="57" t="str">
        <f>hidden1!A38</f>
        <v xml:space="preserve">  Карачаево-Черкесская Республика</v>
      </c>
      <c r="B48" s="58">
        <f t="shared" si="0"/>
        <v>0</v>
      </c>
      <c r="C48" s="58">
        <f>hidden2!BK38</f>
        <v>0</v>
      </c>
      <c r="D48" s="58">
        <f>hidden2!BL38</f>
        <v>0</v>
      </c>
      <c r="E48" s="58">
        <f>hidden2!BM38</f>
        <v>0</v>
      </c>
      <c r="F48" s="58">
        <f t="shared" si="1"/>
        <v>0</v>
      </c>
      <c r="G48" s="58">
        <f>hidden2!BN38</f>
        <v>0</v>
      </c>
      <c r="H48" s="58">
        <f>hidden2!BO38</f>
        <v>0</v>
      </c>
      <c r="I48" s="58">
        <f>hidden2!BP38</f>
        <v>0</v>
      </c>
      <c r="J48" s="57">
        <f t="shared" si="2"/>
        <v>0</v>
      </c>
      <c r="K48" s="58">
        <f>hidden2!BQ38</f>
        <v>0</v>
      </c>
      <c r="L48" s="58">
        <f>hidden2!BR38</f>
        <v>0</v>
      </c>
      <c r="M48" s="58">
        <f>hidden2!BS38</f>
        <v>0</v>
      </c>
      <c r="N48" s="57"/>
      <c r="O48" s="57"/>
      <c r="P48" s="57"/>
    </row>
    <row r="49" spans="1:16" x14ac:dyDescent="0.25">
      <c r="A49" s="57" t="str">
        <f>hidden1!A39</f>
        <v xml:space="preserve">  Республика Северная Осетия-Алания</v>
      </c>
      <c r="B49" s="58">
        <f t="shared" si="0"/>
        <v>0</v>
      </c>
      <c r="C49" s="58">
        <f>hidden2!BK39</f>
        <v>0</v>
      </c>
      <c r="D49" s="58">
        <f>hidden2!BL39</f>
        <v>0</v>
      </c>
      <c r="E49" s="58">
        <f>hidden2!BM39</f>
        <v>0</v>
      </c>
      <c r="F49" s="58">
        <f t="shared" si="1"/>
        <v>0</v>
      </c>
      <c r="G49" s="58">
        <f>hidden2!BN39</f>
        <v>0</v>
      </c>
      <c r="H49" s="58">
        <f>hidden2!BO39</f>
        <v>0</v>
      </c>
      <c r="I49" s="58">
        <f>hidden2!BP39</f>
        <v>0</v>
      </c>
      <c r="J49" s="57">
        <f t="shared" si="2"/>
        <v>0</v>
      </c>
      <c r="K49" s="58">
        <f>hidden2!BQ39</f>
        <v>0</v>
      </c>
      <c r="L49" s="58">
        <f>hidden2!BR39</f>
        <v>0</v>
      </c>
      <c r="M49" s="58">
        <f>hidden2!BS39</f>
        <v>0</v>
      </c>
      <c r="N49" s="57"/>
      <c r="O49" s="57"/>
      <c r="P49" s="57"/>
    </row>
    <row r="50" spans="1:16" x14ac:dyDescent="0.25">
      <c r="A50" s="57" t="str">
        <f>hidden1!A40</f>
        <v xml:space="preserve">  Чеченская Республика</v>
      </c>
      <c r="B50" s="58">
        <f t="shared" si="0"/>
        <v>0</v>
      </c>
      <c r="C50" s="58">
        <f>hidden2!BK40</f>
        <v>0</v>
      </c>
      <c r="D50" s="58">
        <f>hidden2!BL40</f>
        <v>0</v>
      </c>
      <c r="E50" s="58">
        <f>hidden2!BM40</f>
        <v>0</v>
      </c>
      <c r="F50" s="58">
        <f t="shared" si="1"/>
        <v>0</v>
      </c>
      <c r="G50" s="58">
        <f>hidden2!BN40</f>
        <v>0</v>
      </c>
      <c r="H50" s="58">
        <f>hidden2!BO40</f>
        <v>0</v>
      </c>
      <c r="I50" s="58">
        <f>hidden2!BP40</f>
        <v>0</v>
      </c>
      <c r="J50" s="57">
        <f t="shared" si="2"/>
        <v>0</v>
      </c>
      <c r="K50" s="58">
        <f>hidden2!BQ40</f>
        <v>0</v>
      </c>
      <c r="L50" s="58">
        <f>hidden2!BR40</f>
        <v>0</v>
      </c>
      <c r="M50" s="58">
        <f>hidden2!BS40</f>
        <v>0</v>
      </c>
      <c r="N50" s="57"/>
      <c r="O50" s="57"/>
      <c r="P50" s="57"/>
    </row>
    <row r="51" spans="1:16" x14ac:dyDescent="0.25">
      <c r="A51" s="57" t="str">
        <f>hidden1!A41</f>
        <v xml:space="preserve">  Ставропольский край</v>
      </c>
      <c r="B51" s="58">
        <f t="shared" si="0"/>
        <v>0</v>
      </c>
      <c r="C51" s="58">
        <f>hidden2!BK41</f>
        <v>0</v>
      </c>
      <c r="D51" s="58">
        <f>hidden2!BL41</f>
        <v>0</v>
      </c>
      <c r="E51" s="58">
        <f>hidden2!BM41</f>
        <v>0</v>
      </c>
      <c r="F51" s="58">
        <f t="shared" si="1"/>
        <v>0</v>
      </c>
      <c r="G51" s="58">
        <f>hidden2!BN41</f>
        <v>0</v>
      </c>
      <c r="H51" s="58">
        <f>hidden2!BO41</f>
        <v>0</v>
      </c>
      <c r="I51" s="58">
        <f>hidden2!BP41</f>
        <v>0</v>
      </c>
      <c r="J51" s="57">
        <f t="shared" si="2"/>
        <v>0</v>
      </c>
      <c r="K51" s="58">
        <f>hidden2!BQ41</f>
        <v>0</v>
      </c>
      <c r="L51" s="58">
        <f>hidden2!BR41</f>
        <v>0</v>
      </c>
      <c r="M51" s="58">
        <f>hidden2!BS41</f>
        <v>0</v>
      </c>
      <c r="N51" s="57"/>
      <c r="O51" s="57"/>
      <c r="P51" s="57"/>
    </row>
    <row r="52" spans="1:16" x14ac:dyDescent="0.25">
      <c r="A52" s="57" t="str">
        <f>hidden1!A42</f>
        <v xml:space="preserve"> ЮЖНЫЙ ФЕДЕРАЛЬНЫЙ ОКРУГ</v>
      </c>
      <c r="B52" s="58">
        <f t="shared" si="0"/>
        <v>0</v>
      </c>
      <c r="C52" s="58">
        <f>hidden2!BK42</f>
        <v>0</v>
      </c>
      <c r="D52" s="58">
        <f>hidden2!BL42</f>
        <v>0</v>
      </c>
      <c r="E52" s="58">
        <f>hidden2!BM42</f>
        <v>0</v>
      </c>
      <c r="F52" s="58">
        <f t="shared" si="1"/>
        <v>0</v>
      </c>
      <c r="G52" s="58">
        <f>hidden2!BN42</f>
        <v>0</v>
      </c>
      <c r="H52" s="58">
        <f>hidden2!BO42</f>
        <v>0</v>
      </c>
      <c r="I52" s="58">
        <f>hidden2!BP42</f>
        <v>0</v>
      </c>
      <c r="J52" s="57">
        <f t="shared" si="2"/>
        <v>0</v>
      </c>
      <c r="K52" s="58">
        <f>hidden2!BQ42</f>
        <v>0</v>
      </c>
      <c r="L52" s="58">
        <f>hidden2!BR42</f>
        <v>0</v>
      </c>
      <c r="M52" s="58">
        <f>hidden2!BS42</f>
        <v>0</v>
      </c>
      <c r="N52" s="57"/>
      <c r="O52" s="57"/>
      <c r="P52" s="57"/>
    </row>
    <row r="53" spans="1:16" x14ac:dyDescent="0.25">
      <c r="A53" s="57" t="str">
        <f>hidden1!A43</f>
        <v xml:space="preserve">  Республика Адыгея</v>
      </c>
      <c r="B53" s="58">
        <f t="shared" si="0"/>
        <v>0</v>
      </c>
      <c r="C53" s="58">
        <f>hidden2!BK43</f>
        <v>0</v>
      </c>
      <c r="D53" s="58">
        <f>hidden2!BL43</f>
        <v>0</v>
      </c>
      <c r="E53" s="58">
        <f>hidden2!BM43</f>
        <v>0</v>
      </c>
      <c r="F53" s="58">
        <f t="shared" si="1"/>
        <v>0</v>
      </c>
      <c r="G53" s="58">
        <f>hidden2!BN43</f>
        <v>0</v>
      </c>
      <c r="H53" s="58">
        <f>hidden2!BO43</f>
        <v>0</v>
      </c>
      <c r="I53" s="58">
        <f>hidden2!BP43</f>
        <v>0</v>
      </c>
      <c r="J53" s="57">
        <f t="shared" si="2"/>
        <v>0</v>
      </c>
      <c r="K53" s="58">
        <f>hidden2!BQ43</f>
        <v>0</v>
      </c>
      <c r="L53" s="58">
        <f>hidden2!BR43</f>
        <v>0</v>
      </c>
      <c r="M53" s="58">
        <f>hidden2!BS43</f>
        <v>0</v>
      </c>
      <c r="N53" s="57"/>
      <c r="O53" s="57"/>
      <c r="P53" s="57"/>
    </row>
    <row r="54" spans="1:16" x14ac:dyDescent="0.25">
      <c r="A54" s="57" t="str">
        <f>hidden1!A44</f>
        <v xml:space="preserve">  Республика Калмыкия</v>
      </c>
      <c r="B54" s="58">
        <f t="shared" si="0"/>
        <v>0</v>
      </c>
      <c r="C54" s="58">
        <f>hidden2!BK44</f>
        <v>0</v>
      </c>
      <c r="D54" s="58">
        <f>hidden2!BL44</f>
        <v>0</v>
      </c>
      <c r="E54" s="58">
        <f>hidden2!BM44</f>
        <v>0</v>
      </c>
      <c r="F54" s="58">
        <f t="shared" si="1"/>
        <v>0</v>
      </c>
      <c r="G54" s="58">
        <f>hidden2!BN44</f>
        <v>0</v>
      </c>
      <c r="H54" s="58">
        <f>hidden2!BO44</f>
        <v>0</v>
      </c>
      <c r="I54" s="58">
        <f>hidden2!BP44</f>
        <v>0</v>
      </c>
      <c r="J54" s="57">
        <f t="shared" si="2"/>
        <v>0</v>
      </c>
      <c r="K54" s="58">
        <f>hidden2!BQ44</f>
        <v>0</v>
      </c>
      <c r="L54" s="58">
        <f>hidden2!BR44</f>
        <v>0</v>
      </c>
      <c r="M54" s="58">
        <f>hidden2!BS44</f>
        <v>0</v>
      </c>
      <c r="N54" s="57"/>
      <c r="O54" s="57"/>
      <c r="P54" s="57"/>
    </row>
    <row r="55" spans="1:16" x14ac:dyDescent="0.25">
      <c r="A55" s="57" t="str">
        <f>hidden1!A45</f>
        <v xml:space="preserve">  Республика Крым</v>
      </c>
      <c r="B55" s="58">
        <f t="shared" si="0"/>
        <v>0</v>
      </c>
      <c r="C55" s="58">
        <f>hidden2!BK45</f>
        <v>0</v>
      </c>
      <c r="D55" s="58">
        <f>hidden2!BL45</f>
        <v>0</v>
      </c>
      <c r="E55" s="58">
        <f>hidden2!BM45</f>
        <v>0</v>
      </c>
      <c r="F55" s="58">
        <f t="shared" si="1"/>
        <v>0</v>
      </c>
      <c r="G55" s="58">
        <f>hidden2!BN45</f>
        <v>0</v>
      </c>
      <c r="H55" s="58">
        <f>hidden2!BO45</f>
        <v>0</v>
      </c>
      <c r="I55" s="58">
        <f>hidden2!BP45</f>
        <v>0</v>
      </c>
      <c r="J55" s="57">
        <f t="shared" si="2"/>
        <v>0</v>
      </c>
      <c r="K55" s="58">
        <f>hidden2!BQ45</f>
        <v>0</v>
      </c>
      <c r="L55" s="58">
        <f>hidden2!BR45</f>
        <v>0</v>
      </c>
      <c r="M55" s="58">
        <f>hidden2!BS45</f>
        <v>0</v>
      </c>
      <c r="N55" s="57"/>
      <c r="O55" s="57"/>
      <c r="P55" s="57"/>
    </row>
    <row r="56" spans="1:16" x14ac:dyDescent="0.25">
      <c r="A56" s="57" t="str">
        <f>hidden1!A46</f>
        <v xml:space="preserve">  Краснодарский край</v>
      </c>
      <c r="B56" s="58">
        <f t="shared" si="0"/>
        <v>0</v>
      </c>
      <c r="C56" s="58">
        <f>hidden2!BK46</f>
        <v>0</v>
      </c>
      <c r="D56" s="58">
        <f>hidden2!BL46</f>
        <v>0</v>
      </c>
      <c r="E56" s="58">
        <f>hidden2!BM46</f>
        <v>0</v>
      </c>
      <c r="F56" s="58">
        <f t="shared" si="1"/>
        <v>0</v>
      </c>
      <c r="G56" s="58">
        <f>hidden2!BN46</f>
        <v>0</v>
      </c>
      <c r="H56" s="58">
        <f>hidden2!BO46</f>
        <v>0</v>
      </c>
      <c r="I56" s="58">
        <f>hidden2!BP46</f>
        <v>0</v>
      </c>
      <c r="J56" s="57">
        <f t="shared" si="2"/>
        <v>0</v>
      </c>
      <c r="K56" s="58">
        <f>hidden2!BQ46</f>
        <v>0</v>
      </c>
      <c r="L56" s="58">
        <f>hidden2!BR46</f>
        <v>0</v>
      </c>
      <c r="M56" s="58">
        <f>hidden2!BS46</f>
        <v>0</v>
      </c>
      <c r="N56" s="57"/>
      <c r="O56" s="57"/>
      <c r="P56" s="57"/>
    </row>
    <row r="57" spans="1:16" x14ac:dyDescent="0.25">
      <c r="A57" s="57" t="str">
        <f>hidden1!A47</f>
        <v xml:space="preserve">  Астраханская область</v>
      </c>
      <c r="B57" s="58">
        <f t="shared" si="0"/>
        <v>0</v>
      </c>
      <c r="C57" s="58">
        <f>hidden2!BK47</f>
        <v>0</v>
      </c>
      <c r="D57" s="58">
        <f>hidden2!BL47</f>
        <v>0</v>
      </c>
      <c r="E57" s="58">
        <f>hidden2!BM47</f>
        <v>0</v>
      </c>
      <c r="F57" s="58">
        <f t="shared" si="1"/>
        <v>0</v>
      </c>
      <c r="G57" s="58">
        <f>hidden2!BN47</f>
        <v>0</v>
      </c>
      <c r="H57" s="58">
        <f>hidden2!BO47</f>
        <v>0</v>
      </c>
      <c r="I57" s="58">
        <f>hidden2!BP47</f>
        <v>0</v>
      </c>
      <c r="J57" s="57">
        <f t="shared" si="2"/>
        <v>0</v>
      </c>
      <c r="K57" s="58">
        <f>hidden2!BQ47</f>
        <v>0</v>
      </c>
      <c r="L57" s="58">
        <f>hidden2!BR47</f>
        <v>0</v>
      </c>
      <c r="M57" s="58">
        <f>hidden2!BS47</f>
        <v>0</v>
      </c>
      <c r="N57" s="57"/>
      <c r="O57" s="57"/>
      <c r="P57" s="57"/>
    </row>
    <row r="58" spans="1:16" x14ac:dyDescent="0.25">
      <c r="A58" s="57" t="str">
        <f>hidden1!A48</f>
        <v xml:space="preserve">  Волгоградская область</v>
      </c>
      <c r="B58" s="58">
        <f t="shared" si="0"/>
        <v>0</v>
      </c>
      <c r="C58" s="58">
        <f>hidden2!BK48</f>
        <v>0</v>
      </c>
      <c r="D58" s="58">
        <f>hidden2!BL48</f>
        <v>0</v>
      </c>
      <c r="E58" s="58">
        <f>hidden2!BM48</f>
        <v>0</v>
      </c>
      <c r="F58" s="58">
        <f t="shared" si="1"/>
        <v>0</v>
      </c>
      <c r="G58" s="58">
        <f>hidden2!BN48</f>
        <v>0</v>
      </c>
      <c r="H58" s="58">
        <f>hidden2!BO48</f>
        <v>0</v>
      </c>
      <c r="I58" s="58">
        <f>hidden2!BP48</f>
        <v>0</v>
      </c>
      <c r="J58" s="57">
        <f t="shared" si="2"/>
        <v>0</v>
      </c>
      <c r="K58" s="58">
        <f>hidden2!BQ48</f>
        <v>0</v>
      </c>
      <c r="L58" s="58">
        <f>hidden2!BR48</f>
        <v>0</v>
      </c>
      <c r="M58" s="58">
        <f>hidden2!BS48</f>
        <v>0</v>
      </c>
      <c r="N58" s="57"/>
      <c r="O58" s="57"/>
      <c r="P58" s="57"/>
    </row>
    <row r="59" spans="1:16" x14ac:dyDescent="0.25">
      <c r="A59" s="57" t="str">
        <f>hidden1!A49</f>
        <v xml:space="preserve">  Ростовская область</v>
      </c>
      <c r="B59" s="58">
        <f t="shared" si="0"/>
        <v>0</v>
      </c>
      <c r="C59" s="58">
        <f>hidden2!BK49</f>
        <v>0</v>
      </c>
      <c r="D59" s="58">
        <f>hidden2!BL49</f>
        <v>0</v>
      </c>
      <c r="E59" s="58">
        <f>hidden2!BM49</f>
        <v>0</v>
      </c>
      <c r="F59" s="58">
        <f t="shared" si="1"/>
        <v>0</v>
      </c>
      <c r="G59" s="58">
        <f>hidden2!BN49</f>
        <v>0</v>
      </c>
      <c r="H59" s="58">
        <f>hidden2!BO49</f>
        <v>0</v>
      </c>
      <c r="I59" s="58">
        <f>hidden2!BP49</f>
        <v>0</v>
      </c>
      <c r="J59" s="57">
        <f t="shared" si="2"/>
        <v>0</v>
      </c>
      <c r="K59" s="58">
        <f>hidden2!BQ49</f>
        <v>0</v>
      </c>
      <c r="L59" s="58">
        <f>hidden2!BR49</f>
        <v>0</v>
      </c>
      <c r="M59" s="58">
        <f>hidden2!BS49</f>
        <v>0</v>
      </c>
      <c r="N59" s="57"/>
      <c r="O59" s="57"/>
      <c r="P59" s="57"/>
    </row>
    <row r="60" spans="1:16" x14ac:dyDescent="0.25">
      <c r="A60" s="57" t="str">
        <f>hidden1!A50</f>
        <v xml:space="preserve">  город Севастополь</v>
      </c>
      <c r="B60" s="58">
        <f t="shared" si="0"/>
        <v>0</v>
      </c>
      <c r="C60" s="58">
        <f>hidden2!BK50</f>
        <v>0</v>
      </c>
      <c r="D60" s="58">
        <f>hidden2!BL50</f>
        <v>0</v>
      </c>
      <c r="E60" s="58">
        <f>hidden2!BM50</f>
        <v>0</v>
      </c>
      <c r="F60" s="58">
        <f t="shared" si="1"/>
        <v>0</v>
      </c>
      <c r="G60" s="58">
        <f>hidden2!BN50</f>
        <v>0</v>
      </c>
      <c r="H60" s="58">
        <f>hidden2!BO50</f>
        <v>0</v>
      </c>
      <c r="I60" s="58">
        <f>hidden2!BP50</f>
        <v>0</v>
      </c>
      <c r="J60" s="57">
        <f t="shared" si="2"/>
        <v>0</v>
      </c>
      <c r="K60" s="58">
        <f>hidden2!BQ50</f>
        <v>0</v>
      </c>
      <c r="L60" s="58">
        <f>hidden2!BR50</f>
        <v>0</v>
      </c>
      <c r="M60" s="58">
        <f>hidden2!BS50</f>
        <v>0</v>
      </c>
      <c r="N60" s="57"/>
      <c r="O60" s="57"/>
      <c r="P60" s="57"/>
    </row>
    <row r="61" spans="1:16" x14ac:dyDescent="0.25">
      <c r="A61" s="57" t="str">
        <f>hidden1!A51</f>
        <v xml:space="preserve"> ПРИВОЛЖСКИЙ ФЕДЕРАЛЬНЫЙ ОКРУГ</v>
      </c>
      <c r="B61" s="58">
        <f t="shared" si="0"/>
        <v>0</v>
      </c>
      <c r="C61" s="58">
        <f>hidden2!BK51</f>
        <v>0</v>
      </c>
      <c r="D61" s="58">
        <f>hidden2!BL51</f>
        <v>0</v>
      </c>
      <c r="E61" s="58">
        <f>hidden2!BM51</f>
        <v>0</v>
      </c>
      <c r="F61" s="58">
        <f t="shared" si="1"/>
        <v>0</v>
      </c>
      <c r="G61" s="58">
        <f>hidden2!BN51</f>
        <v>0</v>
      </c>
      <c r="H61" s="58">
        <f>hidden2!BO51</f>
        <v>0</v>
      </c>
      <c r="I61" s="58">
        <f>hidden2!BP51</f>
        <v>0</v>
      </c>
      <c r="J61" s="57">
        <f t="shared" si="2"/>
        <v>0</v>
      </c>
      <c r="K61" s="58">
        <f>hidden2!BQ51</f>
        <v>0</v>
      </c>
      <c r="L61" s="58">
        <f>hidden2!BR51</f>
        <v>0</v>
      </c>
      <c r="M61" s="58">
        <f>hidden2!BS51</f>
        <v>0</v>
      </c>
      <c r="N61" s="57"/>
      <c r="O61" s="57"/>
      <c r="P61" s="57"/>
    </row>
    <row r="62" spans="1:16" x14ac:dyDescent="0.25">
      <c r="A62" s="57" t="str">
        <f>hidden1!A52</f>
        <v xml:space="preserve">  Республика Башкортостан</v>
      </c>
      <c r="B62" s="58">
        <f t="shared" si="0"/>
        <v>0</v>
      </c>
      <c r="C62" s="58">
        <f>hidden2!BK52</f>
        <v>0</v>
      </c>
      <c r="D62" s="58">
        <f>hidden2!BL52</f>
        <v>0</v>
      </c>
      <c r="E62" s="58">
        <f>hidden2!BM52</f>
        <v>0</v>
      </c>
      <c r="F62" s="58">
        <f t="shared" si="1"/>
        <v>0</v>
      </c>
      <c r="G62" s="58">
        <f>hidden2!BN52</f>
        <v>0</v>
      </c>
      <c r="H62" s="58">
        <f>hidden2!BO52</f>
        <v>0</v>
      </c>
      <c r="I62" s="58">
        <f>hidden2!BP52</f>
        <v>0</v>
      </c>
      <c r="J62" s="57">
        <f t="shared" si="2"/>
        <v>0</v>
      </c>
      <c r="K62" s="58">
        <f>hidden2!BQ52</f>
        <v>0</v>
      </c>
      <c r="L62" s="58">
        <f>hidden2!BR52</f>
        <v>0</v>
      </c>
      <c r="M62" s="58">
        <f>hidden2!BS52</f>
        <v>0</v>
      </c>
      <c r="N62" s="57"/>
      <c r="O62" s="57"/>
      <c r="P62" s="57"/>
    </row>
    <row r="63" spans="1:16" x14ac:dyDescent="0.25">
      <c r="A63" s="57" t="str">
        <f>hidden1!A53</f>
        <v xml:space="preserve">  Республика Марий-Эл</v>
      </c>
      <c r="B63" s="58">
        <f t="shared" si="0"/>
        <v>0</v>
      </c>
      <c r="C63" s="58">
        <f>hidden2!BK53</f>
        <v>0</v>
      </c>
      <c r="D63" s="58">
        <f>hidden2!BL53</f>
        <v>0</v>
      </c>
      <c r="E63" s="58">
        <f>hidden2!BM53</f>
        <v>0</v>
      </c>
      <c r="F63" s="58">
        <f t="shared" si="1"/>
        <v>0</v>
      </c>
      <c r="G63" s="58">
        <f>hidden2!BN53</f>
        <v>0</v>
      </c>
      <c r="H63" s="58">
        <f>hidden2!BO53</f>
        <v>0</v>
      </c>
      <c r="I63" s="58">
        <f>hidden2!BP53</f>
        <v>0</v>
      </c>
      <c r="J63" s="57">
        <f t="shared" si="2"/>
        <v>0</v>
      </c>
      <c r="K63" s="58">
        <f>hidden2!BQ53</f>
        <v>0</v>
      </c>
      <c r="L63" s="58">
        <f>hidden2!BR53</f>
        <v>0</v>
      </c>
      <c r="M63" s="58">
        <f>hidden2!BS53</f>
        <v>0</v>
      </c>
      <c r="N63" s="57"/>
      <c r="O63" s="57"/>
      <c r="P63" s="57"/>
    </row>
    <row r="64" spans="1:16" x14ac:dyDescent="0.25">
      <c r="A64" s="57" t="str">
        <f>hidden1!A54</f>
        <v xml:space="preserve">  Республика Мордовия</v>
      </c>
      <c r="B64" s="58">
        <f t="shared" si="0"/>
        <v>0</v>
      </c>
      <c r="C64" s="58">
        <f>hidden2!BK54</f>
        <v>0</v>
      </c>
      <c r="D64" s="58">
        <f>hidden2!BL54</f>
        <v>0</v>
      </c>
      <c r="E64" s="58">
        <f>hidden2!BM54</f>
        <v>0</v>
      </c>
      <c r="F64" s="58">
        <f t="shared" si="1"/>
        <v>0</v>
      </c>
      <c r="G64" s="58">
        <f>hidden2!BN54</f>
        <v>0</v>
      </c>
      <c r="H64" s="58">
        <f>hidden2!BO54</f>
        <v>0</v>
      </c>
      <c r="I64" s="58">
        <f>hidden2!BP54</f>
        <v>0</v>
      </c>
      <c r="J64" s="57">
        <f t="shared" si="2"/>
        <v>0</v>
      </c>
      <c r="K64" s="58">
        <f>hidden2!BQ54</f>
        <v>0</v>
      </c>
      <c r="L64" s="58">
        <f>hidden2!BR54</f>
        <v>0</v>
      </c>
      <c r="M64" s="58">
        <f>hidden2!BS54</f>
        <v>0</v>
      </c>
      <c r="N64" s="57"/>
      <c r="O64" s="57"/>
      <c r="P64" s="57"/>
    </row>
    <row r="65" spans="1:16" x14ac:dyDescent="0.25">
      <c r="A65" s="57" t="str">
        <f>hidden1!A55</f>
        <v xml:space="preserve">  Республика Татарстан</v>
      </c>
      <c r="B65" s="58">
        <f t="shared" si="0"/>
        <v>0</v>
      </c>
      <c r="C65" s="58">
        <f>hidden2!BK55</f>
        <v>0</v>
      </c>
      <c r="D65" s="58">
        <f>hidden2!BL55</f>
        <v>0</v>
      </c>
      <c r="E65" s="58">
        <f>hidden2!BM55</f>
        <v>0</v>
      </c>
      <c r="F65" s="58">
        <f t="shared" si="1"/>
        <v>0</v>
      </c>
      <c r="G65" s="58">
        <f>hidden2!BN55</f>
        <v>0</v>
      </c>
      <c r="H65" s="58">
        <f>hidden2!BO55</f>
        <v>0</v>
      </c>
      <c r="I65" s="58">
        <f>hidden2!BP55</f>
        <v>0</v>
      </c>
      <c r="J65" s="57">
        <f t="shared" si="2"/>
        <v>0</v>
      </c>
      <c r="K65" s="58">
        <f>hidden2!BQ55</f>
        <v>0</v>
      </c>
      <c r="L65" s="58">
        <f>hidden2!BR55</f>
        <v>0</v>
      </c>
      <c r="M65" s="58">
        <f>hidden2!BS55</f>
        <v>0</v>
      </c>
      <c r="N65" s="57"/>
      <c r="O65" s="57"/>
      <c r="P65" s="57"/>
    </row>
    <row r="66" spans="1:16" x14ac:dyDescent="0.25">
      <c r="A66" s="57" t="str">
        <f>hidden1!A56</f>
        <v xml:space="preserve">  Удмуртская Республика</v>
      </c>
      <c r="B66" s="58">
        <f t="shared" si="0"/>
        <v>0</v>
      </c>
      <c r="C66" s="58">
        <f>hidden2!BK56</f>
        <v>0</v>
      </c>
      <c r="D66" s="58">
        <f>hidden2!BL56</f>
        <v>0</v>
      </c>
      <c r="E66" s="58">
        <f>hidden2!BM56</f>
        <v>0</v>
      </c>
      <c r="F66" s="58">
        <f t="shared" si="1"/>
        <v>0</v>
      </c>
      <c r="G66" s="58">
        <f>hidden2!BN56</f>
        <v>0</v>
      </c>
      <c r="H66" s="58">
        <f>hidden2!BO56</f>
        <v>0</v>
      </c>
      <c r="I66" s="58">
        <f>hidden2!BP56</f>
        <v>0</v>
      </c>
      <c r="J66" s="57">
        <f t="shared" si="2"/>
        <v>0</v>
      </c>
      <c r="K66" s="58">
        <f>hidden2!BQ56</f>
        <v>0</v>
      </c>
      <c r="L66" s="58">
        <f>hidden2!BR56</f>
        <v>0</v>
      </c>
      <c r="M66" s="58">
        <f>hidden2!BS56</f>
        <v>0</v>
      </c>
      <c r="N66" s="57"/>
      <c r="O66" s="57"/>
      <c r="P66" s="57"/>
    </row>
    <row r="67" spans="1:16" x14ac:dyDescent="0.25">
      <c r="A67" s="57" t="str">
        <f>hidden1!A57</f>
        <v xml:space="preserve">  Чувашская Республика</v>
      </c>
      <c r="B67" s="58">
        <f t="shared" si="0"/>
        <v>0</v>
      </c>
      <c r="C67" s="58">
        <f>hidden2!BK57</f>
        <v>0</v>
      </c>
      <c r="D67" s="58">
        <f>hidden2!BL57</f>
        <v>0</v>
      </c>
      <c r="E67" s="58">
        <f>hidden2!BM57</f>
        <v>0</v>
      </c>
      <c r="F67" s="58">
        <f t="shared" si="1"/>
        <v>0</v>
      </c>
      <c r="G67" s="58">
        <f>hidden2!BN57</f>
        <v>0</v>
      </c>
      <c r="H67" s="58">
        <f>hidden2!BO57</f>
        <v>0</v>
      </c>
      <c r="I67" s="58">
        <f>hidden2!BP57</f>
        <v>0</v>
      </c>
      <c r="J67" s="57">
        <f t="shared" si="2"/>
        <v>0</v>
      </c>
      <c r="K67" s="58">
        <f>hidden2!BQ57</f>
        <v>0</v>
      </c>
      <c r="L67" s="58">
        <f>hidden2!BR57</f>
        <v>0</v>
      </c>
      <c r="M67" s="58">
        <f>hidden2!BS57</f>
        <v>0</v>
      </c>
      <c r="N67" s="57"/>
      <c r="O67" s="57"/>
      <c r="P67" s="57"/>
    </row>
    <row r="68" spans="1:16" x14ac:dyDescent="0.25">
      <c r="A68" s="57" t="str">
        <f>hidden1!A58</f>
        <v xml:space="preserve">  Кировская область</v>
      </c>
      <c r="B68" s="58">
        <f t="shared" si="0"/>
        <v>0</v>
      </c>
      <c r="C68" s="58">
        <f>hidden2!BK58</f>
        <v>0</v>
      </c>
      <c r="D68" s="58">
        <f>hidden2!BL58</f>
        <v>0</v>
      </c>
      <c r="E68" s="58">
        <f>hidden2!BM58</f>
        <v>0</v>
      </c>
      <c r="F68" s="58">
        <f t="shared" si="1"/>
        <v>0</v>
      </c>
      <c r="G68" s="58">
        <f>hidden2!BN58</f>
        <v>0</v>
      </c>
      <c r="H68" s="58">
        <f>hidden2!BO58</f>
        <v>0</v>
      </c>
      <c r="I68" s="58">
        <f>hidden2!BP58</f>
        <v>0</v>
      </c>
      <c r="J68" s="57">
        <f t="shared" si="2"/>
        <v>0</v>
      </c>
      <c r="K68" s="58">
        <f>hidden2!BQ58</f>
        <v>0</v>
      </c>
      <c r="L68" s="58">
        <f>hidden2!BR58</f>
        <v>0</v>
      </c>
      <c r="M68" s="58">
        <f>hidden2!BS58</f>
        <v>0</v>
      </c>
      <c r="N68" s="57"/>
      <c r="O68" s="57"/>
      <c r="P68" s="57"/>
    </row>
    <row r="69" spans="1:16" x14ac:dyDescent="0.25">
      <c r="A69" s="57" t="str">
        <f>hidden1!A59</f>
        <v xml:space="preserve">  Нижегородская область</v>
      </c>
      <c r="B69" s="58">
        <f t="shared" si="0"/>
        <v>0</v>
      </c>
      <c r="C69" s="58">
        <f>hidden2!BK59</f>
        <v>0</v>
      </c>
      <c r="D69" s="58">
        <f>hidden2!BL59</f>
        <v>0</v>
      </c>
      <c r="E69" s="58">
        <f>hidden2!BM59</f>
        <v>0</v>
      </c>
      <c r="F69" s="58">
        <f t="shared" si="1"/>
        <v>0</v>
      </c>
      <c r="G69" s="58">
        <f>hidden2!BN59</f>
        <v>0</v>
      </c>
      <c r="H69" s="58">
        <f>hidden2!BO59</f>
        <v>0</v>
      </c>
      <c r="I69" s="58">
        <f>hidden2!BP59</f>
        <v>0</v>
      </c>
      <c r="J69" s="57">
        <f t="shared" si="2"/>
        <v>0</v>
      </c>
      <c r="K69" s="58">
        <f>hidden2!BQ59</f>
        <v>0</v>
      </c>
      <c r="L69" s="58">
        <f>hidden2!BR59</f>
        <v>0</v>
      </c>
      <c r="M69" s="58">
        <f>hidden2!BS59</f>
        <v>0</v>
      </c>
      <c r="N69" s="57"/>
      <c r="O69" s="57"/>
      <c r="P69" s="57"/>
    </row>
    <row r="70" spans="1:16" x14ac:dyDescent="0.25">
      <c r="A70" s="57" t="str">
        <f>hidden1!A60</f>
        <v xml:space="preserve">  Оренбургская область</v>
      </c>
      <c r="B70" s="58">
        <f t="shared" si="0"/>
        <v>0</v>
      </c>
      <c r="C70" s="58">
        <f>hidden2!BK60</f>
        <v>0</v>
      </c>
      <c r="D70" s="58">
        <f>hidden2!BL60</f>
        <v>0</v>
      </c>
      <c r="E70" s="58">
        <f>hidden2!BM60</f>
        <v>0</v>
      </c>
      <c r="F70" s="58">
        <f t="shared" si="1"/>
        <v>0</v>
      </c>
      <c r="G70" s="58">
        <f>hidden2!BN60</f>
        <v>0</v>
      </c>
      <c r="H70" s="58">
        <f>hidden2!BO60</f>
        <v>0</v>
      </c>
      <c r="I70" s="58">
        <f>hidden2!BP60</f>
        <v>0</v>
      </c>
      <c r="J70" s="57">
        <f t="shared" si="2"/>
        <v>0</v>
      </c>
      <c r="K70" s="58">
        <f>hidden2!BQ60</f>
        <v>0</v>
      </c>
      <c r="L70" s="58">
        <f>hidden2!BR60</f>
        <v>0</v>
      </c>
      <c r="M70" s="58">
        <f>hidden2!BS60</f>
        <v>0</v>
      </c>
      <c r="N70" s="57"/>
      <c r="O70" s="57"/>
      <c r="P70" s="57"/>
    </row>
    <row r="71" spans="1:16" x14ac:dyDescent="0.25">
      <c r="A71" s="57" t="str">
        <f>hidden1!A61</f>
        <v xml:space="preserve">  Пензенская область</v>
      </c>
      <c r="B71" s="58">
        <f t="shared" si="0"/>
        <v>0</v>
      </c>
      <c r="C71" s="58">
        <f>hidden2!BK61</f>
        <v>0</v>
      </c>
      <c r="D71" s="58">
        <f>hidden2!BL61</f>
        <v>0</v>
      </c>
      <c r="E71" s="58">
        <f>hidden2!BM61</f>
        <v>0</v>
      </c>
      <c r="F71" s="58">
        <f t="shared" si="1"/>
        <v>0</v>
      </c>
      <c r="G71" s="58">
        <f>hidden2!BN61</f>
        <v>0</v>
      </c>
      <c r="H71" s="58">
        <f>hidden2!BO61</f>
        <v>0</v>
      </c>
      <c r="I71" s="58">
        <f>hidden2!BP61</f>
        <v>0</v>
      </c>
      <c r="J71" s="57">
        <f t="shared" si="2"/>
        <v>0</v>
      </c>
      <c r="K71" s="58">
        <f>hidden2!BQ61</f>
        <v>0</v>
      </c>
      <c r="L71" s="58">
        <f>hidden2!BR61</f>
        <v>0</v>
      </c>
      <c r="M71" s="58">
        <f>hidden2!BS61</f>
        <v>0</v>
      </c>
      <c r="N71" s="57"/>
      <c r="O71" s="57"/>
      <c r="P71" s="57"/>
    </row>
    <row r="72" spans="1:16" x14ac:dyDescent="0.25">
      <c r="A72" s="57" t="str">
        <f>hidden1!A62</f>
        <v xml:space="preserve">  Пермский край</v>
      </c>
      <c r="B72" s="58">
        <f t="shared" si="0"/>
        <v>0</v>
      </c>
      <c r="C72" s="58">
        <f>hidden2!BK62</f>
        <v>0</v>
      </c>
      <c r="D72" s="58">
        <f>hidden2!BL62</f>
        <v>0</v>
      </c>
      <c r="E72" s="58">
        <f>hidden2!BM62</f>
        <v>0</v>
      </c>
      <c r="F72" s="58">
        <f t="shared" si="1"/>
        <v>0</v>
      </c>
      <c r="G72" s="58">
        <f>hidden2!BN62</f>
        <v>0</v>
      </c>
      <c r="H72" s="58">
        <f>hidden2!BO62</f>
        <v>0</v>
      </c>
      <c r="I72" s="58">
        <f>hidden2!BP62</f>
        <v>0</v>
      </c>
      <c r="J72" s="57">
        <f t="shared" si="2"/>
        <v>0</v>
      </c>
      <c r="K72" s="58">
        <f>hidden2!BQ62</f>
        <v>0</v>
      </c>
      <c r="L72" s="58">
        <f>hidden2!BR62</f>
        <v>0</v>
      </c>
      <c r="M72" s="58">
        <f>hidden2!BS62</f>
        <v>0</v>
      </c>
      <c r="N72" s="57"/>
      <c r="O72" s="57"/>
      <c r="P72" s="57"/>
    </row>
    <row r="73" spans="1:16" x14ac:dyDescent="0.25">
      <c r="A73" s="57" t="str">
        <f>hidden1!A63</f>
        <v xml:space="preserve">  Самарская область</v>
      </c>
      <c r="B73" s="58">
        <f t="shared" si="0"/>
        <v>0</v>
      </c>
      <c r="C73" s="58">
        <f>hidden2!BK63</f>
        <v>0</v>
      </c>
      <c r="D73" s="58">
        <f>hidden2!BL63</f>
        <v>0</v>
      </c>
      <c r="E73" s="58">
        <f>hidden2!BM63</f>
        <v>0</v>
      </c>
      <c r="F73" s="58">
        <f t="shared" si="1"/>
        <v>0</v>
      </c>
      <c r="G73" s="58">
        <f>hidden2!BN63</f>
        <v>0</v>
      </c>
      <c r="H73" s="58">
        <f>hidden2!BO63</f>
        <v>0</v>
      </c>
      <c r="I73" s="58">
        <f>hidden2!BP63</f>
        <v>0</v>
      </c>
      <c r="J73" s="57">
        <f t="shared" si="2"/>
        <v>0</v>
      </c>
      <c r="K73" s="58">
        <f>hidden2!BQ63</f>
        <v>0</v>
      </c>
      <c r="L73" s="58">
        <f>hidden2!BR63</f>
        <v>0</v>
      </c>
      <c r="M73" s="58">
        <f>hidden2!BS63</f>
        <v>0</v>
      </c>
      <c r="N73" s="57"/>
      <c r="O73" s="57"/>
      <c r="P73" s="57"/>
    </row>
    <row r="74" spans="1:16" x14ac:dyDescent="0.25">
      <c r="A74" s="57" t="str">
        <f>hidden1!A64</f>
        <v xml:space="preserve">  Саратовская область</v>
      </c>
      <c r="B74" s="58">
        <f t="shared" si="0"/>
        <v>0</v>
      </c>
      <c r="C74" s="58">
        <f>hidden2!BK64</f>
        <v>0</v>
      </c>
      <c r="D74" s="58">
        <f>hidden2!BL64</f>
        <v>0</v>
      </c>
      <c r="E74" s="58">
        <f>hidden2!BM64</f>
        <v>0</v>
      </c>
      <c r="F74" s="58">
        <f t="shared" si="1"/>
        <v>0</v>
      </c>
      <c r="G74" s="58">
        <f>hidden2!BN64</f>
        <v>0</v>
      </c>
      <c r="H74" s="58">
        <f>hidden2!BO64</f>
        <v>0</v>
      </c>
      <c r="I74" s="58">
        <f>hidden2!BP64</f>
        <v>0</v>
      </c>
      <c r="J74" s="57">
        <f t="shared" si="2"/>
        <v>0</v>
      </c>
      <c r="K74" s="58">
        <f>hidden2!BQ64</f>
        <v>0</v>
      </c>
      <c r="L74" s="58">
        <f>hidden2!BR64</f>
        <v>0</v>
      </c>
      <c r="M74" s="58">
        <f>hidden2!BS64</f>
        <v>0</v>
      </c>
      <c r="N74" s="57"/>
      <c r="O74" s="57"/>
      <c r="P74" s="57"/>
    </row>
    <row r="75" spans="1:16" x14ac:dyDescent="0.25">
      <c r="A75" s="57" t="str">
        <f>hidden1!A65</f>
        <v xml:space="preserve">  Ульяновская область</v>
      </c>
      <c r="B75" s="58">
        <f t="shared" si="0"/>
        <v>0</v>
      </c>
      <c r="C75" s="58">
        <f>hidden2!BK65</f>
        <v>0</v>
      </c>
      <c r="D75" s="58">
        <f>hidden2!BL65</f>
        <v>0</v>
      </c>
      <c r="E75" s="58">
        <f>hidden2!BM65</f>
        <v>0</v>
      </c>
      <c r="F75" s="58">
        <f t="shared" si="1"/>
        <v>0</v>
      </c>
      <c r="G75" s="58">
        <f>hidden2!BN65</f>
        <v>0</v>
      </c>
      <c r="H75" s="58">
        <f>hidden2!BO65</f>
        <v>0</v>
      </c>
      <c r="I75" s="58">
        <f>hidden2!BP65</f>
        <v>0</v>
      </c>
      <c r="J75" s="57">
        <f t="shared" si="2"/>
        <v>0</v>
      </c>
      <c r="K75" s="58">
        <f>hidden2!BQ65</f>
        <v>0</v>
      </c>
      <c r="L75" s="58">
        <f>hidden2!BR65</f>
        <v>0</v>
      </c>
      <c r="M75" s="58">
        <f>hidden2!BS65</f>
        <v>0</v>
      </c>
      <c r="N75" s="57"/>
      <c r="O75" s="57"/>
      <c r="P75" s="57"/>
    </row>
    <row r="76" spans="1:16" x14ac:dyDescent="0.25">
      <c r="A76" s="57" t="str">
        <f>hidden1!A66</f>
        <v xml:space="preserve"> УРАЛЬСКИЙ ФЕДЕРАЛЬНЫЙ ОКРУГ</v>
      </c>
      <c r="B76" s="58">
        <f t="shared" ref="B76:B105" si="3">C76+D76</f>
        <v>0</v>
      </c>
      <c r="C76" s="58">
        <f>hidden2!BK66</f>
        <v>0</v>
      </c>
      <c r="D76" s="58">
        <f>hidden2!BL66</f>
        <v>0</v>
      </c>
      <c r="E76" s="58">
        <f>hidden2!BM66</f>
        <v>0</v>
      </c>
      <c r="F76" s="58">
        <f t="shared" ref="F76:F105" si="4">G76+H76</f>
        <v>0</v>
      </c>
      <c r="G76" s="58">
        <f>hidden2!BN66</f>
        <v>0</v>
      </c>
      <c r="H76" s="58">
        <f>hidden2!BO66</f>
        <v>0</v>
      </c>
      <c r="I76" s="58">
        <f>hidden2!BP66</f>
        <v>0</v>
      </c>
      <c r="J76" s="57">
        <f t="shared" ref="J76:J105" si="5">K76+L76</f>
        <v>0</v>
      </c>
      <c r="K76" s="58">
        <f>hidden2!BQ66</f>
        <v>0</v>
      </c>
      <c r="L76" s="58">
        <f>hidden2!BR66</f>
        <v>0</v>
      </c>
      <c r="M76" s="58">
        <f>hidden2!BS66</f>
        <v>0</v>
      </c>
      <c r="N76" s="57"/>
      <c r="O76" s="57"/>
      <c r="P76" s="57"/>
    </row>
    <row r="77" spans="1:16" x14ac:dyDescent="0.25">
      <c r="A77" s="57" t="str">
        <f>hidden1!A67</f>
        <v xml:space="preserve">  Курганская область</v>
      </c>
      <c r="B77" s="58">
        <f t="shared" si="3"/>
        <v>0</v>
      </c>
      <c r="C77" s="58">
        <f>hidden2!BK67</f>
        <v>0</v>
      </c>
      <c r="D77" s="58">
        <f>hidden2!BL67</f>
        <v>0</v>
      </c>
      <c r="E77" s="58">
        <f>hidden2!BM67</f>
        <v>0</v>
      </c>
      <c r="F77" s="58">
        <f t="shared" si="4"/>
        <v>0</v>
      </c>
      <c r="G77" s="58">
        <f>hidden2!BN67</f>
        <v>0</v>
      </c>
      <c r="H77" s="58">
        <f>hidden2!BO67</f>
        <v>0</v>
      </c>
      <c r="I77" s="58">
        <f>hidden2!BP67</f>
        <v>0</v>
      </c>
      <c r="J77" s="57">
        <f t="shared" si="5"/>
        <v>0</v>
      </c>
      <c r="K77" s="58">
        <f>hidden2!BQ67</f>
        <v>0</v>
      </c>
      <c r="L77" s="58">
        <f>hidden2!BR67</f>
        <v>0</v>
      </c>
      <c r="M77" s="58">
        <f>hidden2!BS67</f>
        <v>0</v>
      </c>
      <c r="N77" s="57"/>
      <c r="O77" s="57"/>
      <c r="P77" s="57"/>
    </row>
    <row r="78" spans="1:16" x14ac:dyDescent="0.25">
      <c r="A78" s="57" t="str">
        <f>hidden1!A68</f>
        <v xml:space="preserve">  Свердловская область</v>
      </c>
      <c r="B78" s="58">
        <f t="shared" si="3"/>
        <v>0</v>
      </c>
      <c r="C78" s="58">
        <f>hidden2!BK68</f>
        <v>0</v>
      </c>
      <c r="D78" s="58">
        <f>hidden2!BL68</f>
        <v>0</v>
      </c>
      <c r="E78" s="58">
        <f>hidden2!BM68</f>
        <v>0</v>
      </c>
      <c r="F78" s="58">
        <f t="shared" si="4"/>
        <v>0</v>
      </c>
      <c r="G78" s="58">
        <f>hidden2!BN68</f>
        <v>0</v>
      </c>
      <c r="H78" s="58">
        <f>hidden2!BO68</f>
        <v>0</v>
      </c>
      <c r="I78" s="58">
        <f>hidden2!BP68</f>
        <v>0</v>
      </c>
      <c r="J78" s="57">
        <f t="shared" si="5"/>
        <v>0</v>
      </c>
      <c r="K78" s="58">
        <f>hidden2!BQ68</f>
        <v>0</v>
      </c>
      <c r="L78" s="58">
        <f>hidden2!BR68</f>
        <v>0</v>
      </c>
      <c r="M78" s="58">
        <f>hidden2!BS68</f>
        <v>0</v>
      </c>
      <c r="N78" s="57"/>
      <c r="O78" s="57"/>
      <c r="P78" s="57"/>
    </row>
    <row r="79" spans="1:16" x14ac:dyDescent="0.25">
      <c r="A79" s="57" t="str">
        <f>hidden1!A69</f>
        <v xml:space="preserve">  Тюменская область</v>
      </c>
      <c r="B79" s="58">
        <f t="shared" si="3"/>
        <v>0</v>
      </c>
      <c r="C79" s="58">
        <f>hidden2!BK69</f>
        <v>0</v>
      </c>
      <c r="D79" s="58">
        <f>hidden2!BL69</f>
        <v>0</v>
      </c>
      <c r="E79" s="58">
        <f>hidden2!BM69</f>
        <v>0</v>
      </c>
      <c r="F79" s="58">
        <f t="shared" si="4"/>
        <v>0</v>
      </c>
      <c r="G79" s="58">
        <f>hidden2!BN69</f>
        <v>0</v>
      </c>
      <c r="H79" s="58">
        <f>hidden2!BO69</f>
        <v>0</v>
      </c>
      <c r="I79" s="58">
        <f>hidden2!BP69</f>
        <v>0</v>
      </c>
      <c r="J79" s="57">
        <f t="shared" si="5"/>
        <v>0</v>
      </c>
      <c r="K79" s="58">
        <f>hidden2!BQ69</f>
        <v>0</v>
      </c>
      <c r="L79" s="58">
        <f>hidden2!BR69</f>
        <v>0</v>
      </c>
      <c r="M79" s="58">
        <f>hidden2!BS69</f>
        <v>0</v>
      </c>
      <c r="N79" s="57"/>
      <c r="O79" s="57"/>
      <c r="P79" s="57"/>
    </row>
    <row r="80" spans="1:16" x14ac:dyDescent="0.25">
      <c r="A80" s="57" t="str">
        <f>hidden1!A70</f>
        <v xml:space="preserve">  Челябинская область</v>
      </c>
      <c r="B80" s="58">
        <f t="shared" si="3"/>
        <v>0</v>
      </c>
      <c r="C80" s="58">
        <f>hidden2!BK70</f>
        <v>0</v>
      </c>
      <c r="D80" s="58">
        <f>hidden2!BL70</f>
        <v>0</v>
      </c>
      <c r="E80" s="58">
        <f>hidden2!BM70</f>
        <v>0</v>
      </c>
      <c r="F80" s="58">
        <f t="shared" si="4"/>
        <v>0</v>
      </c>
      <c r="G80" s="58">
        <f>hidden2!BN70</f>
        <v>0</v>
      </c>
      <c r="H80" s="58">
        <f>hidden2!BO70</f>
        <v>0</v>
      </c>
      <c r="I80" s="58">
        <f>hidden2!BP70</f>
        <v>0</v>
      </c>
      <c r="J80" s="57">
        <f t="shared" si="5"/>
        <v>0</v>
      </c>
      <c r="K80" s="58">
        <f>hidden2!BQ70</f>
        <v>0</v>
      </c>
      <c r="L80" s="58">
        <f>hidden2!BR70</f>
        <v>0</v>
      </c>
      <c r="M80" s="58">
        <f>hidden2!BS70</f>
        <v>0</v>
      </c>
      <c r="N80" s="57"/>
      <c r="O80" s="57"/>
      <c r="P80" s="57"/>
    </row>
    <row r="81" spans="1:16" x14ac:dyDescent="0.25">
      <c r="A81" s="57" t="str">
        <f>hidden1!A71</f>
        <v xml:space="preserve">  Ханты-Мансийский автономный округ - Югра</v>
      </c>
      <c r="B81" s="58">
        <f t="shared" si="3"/>
        <v>0</v>
      </c>
      <c r="C81" s="58">
        <f>hidden2!BK71</f>
        <v>0</v>
      </c>
      <c r="D81" s="58">
        <f>hidden2!BL71</f>
        <v>0</v>
      </c>
      <c r="E81" s="58">
        <f>hidden2!BM71</f>
        <v>0</v>
      </c>
      <c r="F81" s="58">
        <f t="shared" si="4"/>
        <v>0</v>
      </c>
      <c r="G81" s="58">
        <f>hidden2!BN71</f>
        <v>0</v>
      </c>
      <c r="H81" s="58">
        <f>hidden2!BO71</f>
        <v>0</v>
      </c>
      <c r="I81" s="58">
        <f>hidden2!BP71</f>
        <v>0</v>
      </c>
      <c r="J81" s="57">
        <f t="shared" si="5"/>
        <v>0</v>
      </c>
      <c r="K81" s="58">
        <f>hidden2!BQ71</f>
        <v>0</v>
      </c>
      <c r="L81" s="58">
        <f>hidden2!BR71</f>
        <v>0</v>
      </c>
      <c r="M81" s="58">
        <f>hidden2!BS71</f>
        <v>0</v>
      </c>
      <c r="N81" s="57"/>
      <c r="O81" s="57"/>
      <c r="P81" s="57"/>
    </row>
    <row r="82" spans="1:16" x14ac:dyDescent="0.25">
      <c r="A82" s="57" t="str">
        <f>hidden1!A72</f>
        <v xml:space="preserve">  Ямало-Ненецкий автономный округ</v>
      </c>
      <c r="B82" s="58">
        <f t="shared" si="3"/>
        <v>0</v>
      </c>
      <c r="C82" s="58">
        <f>hidden2!BK72</f>
        <v>0</v>
      </c>
      <c r="D82" s="58">
        <f>hidden2!BL72</f>
        <v>0</v>
      </c>
      <c r="E82" s="58">
        <f>hidden2!BM72</f>
        <v>0</v>
      </c>
      <c r="F82" s="58">
        <f t="shared" si="4"/>
        <v>0</v>
      </c>
      <c r="G82" s="58">
        <f>hidden2!BN72</f>
        <v>0</v>
      </c>
      <c r="H82" s="58">
        <f>hidden2!BO72</f>
        <v>0</v>
      </c>
      <c r="I82" s="58">
        <f>hidden2!BP72</f>
        <v>0</v>
      </c>
      <c r="J82" s="57">
        <f t="shared" si="5"/>
        <v>0</v>
      </c>
      <c r="K82" s="58">
        <f>hidden2!BQ72</f>
        <v>0</v>
      </c>
      <c r="L82" s="58">
        <f>hidden2!BR72</f>
        <v>0</v>
      </c>
      <c r="M82" s="58">
        <f>hidden2!BS72</f>
        <v>0</v>
      </c>
      <c r="N82" s="57"/>
      <c r="O82" s="57"/>
      <c r="P82" s="57"/>
    </row>
    <row r="83" spans="1:16" x14ac:dyDescent="0.25">
      <c r="A83" s="57" t="str">
        <f>hidden1!A73</f>
        <v xml:space="preserve"> СИБИРСКИЙ ФЕДЕРАЛЬНЫЙ ОКРУГ</v>
      </c>
      <c r="B83" s="58">
        <f t="shared" si="3"/>
        <v>21046040</v>
      </c>
      <c r="C83" s="58">
        <f>hidden2!BK73</f>
        <v>17468213</v>
      </c>
      <c r="D83" s="58">
        <f>hidden2!BL73</f>
        <v>3577827</v>
      </c>
      <c r="E83" s="58">
        <f>hidden2!BM73</f>
        <v>0</v>
      </c>
      <c r="F83" s="58">
        <f t="shared" si="4"/>
        <v>11641181</v>
      </c>
      <c r="G83" s="58">
        <f>hidden2!BN73</f>
        <v>8148827</v>
      </c>
      <c r="H83" s="58">
        <f>hidden2!BO73</f>
        <v>3492354</v>
      </c>
      <c r="I83" s="58">
        <f>hidden2!BP73</f>
        <v>0</v>
      </c>
      <c r="J83" s="57">
        <f t="shared" si="5"/>
        <v>27</v>
      </c>
      <c r="K83" s="58">
        <f>hidden2!BQ73</f>
        <v>22</v>
      </c>
      <c r="L83" s="58">
        <f>hidden2!BR73</f>
        <v>5</v>
      </c>
      <c r="M83" s="58">
        <f>hidden2!BS73</f>
        <v>0</v>
      </c>
      <c r="N83" s="57"/>
      <c r="O83" s="57"/>
      <c r="P83" s="57"/>
    </row>
    <row r="84" spans="1:16" x14ac:dyDescent="0.25">
      <c r="A84" s="57" t="str">
        <f>hidden1!A74</f>
        <v xml:space="preserve">  Республика Алтай</v>
      </c>
      <c r="B84" s="58">
        <f t="shared" si="3"/>
        <v>0</v>
      </c>
      <c r="C84" s="58">
        <f>hidden2!BK74</f>
        <v>0</v>
      </c>
      <c r="D84" s="58">
        <f>hidden2!BL74</f>
        <v>0</v>
      </c>
      <c r="E84" s="58">
        <f>hidden2!BM74</f>
        <v>0</v>
      </c>
      <c r="F84" s="58">
        <f t="shared" si="4"/>
        <v>0</v>
      </c>
      <c r="G84" s="58">
        <f>hidden2!BN74</f>
        <v>0</v>
      </c>
      <c r="H84" s="58">
        <f>hidden2!BO74</f>
        <v>0</v>
      </c>
      <c r="I84" s="58">
        <f>hidden2!BP74</f>
        <v>0</v>
      </c>
      <c r="J84" s="57">
        <f t="shared" si="5"/>
        <v>0</v>
      </c>
      <c r="K84" s="58">
        <f>hidden2!BQ74</f>
        <v>0</v>
      </c>
      <c r="L84" s="58">
        <f>hidden2!BR74</f>
        <v>0</v>
      </c>
      <c r="M84" s="58">
        <f>hidden2!BS74</f>
        <v>0</v>
      </c>
      <c r="N84" s="57"/>
      <c r="O84" s="57"/>
      <c r="P84" s="57"/>
    </row>
    <row r="85" spans="1:16" x14ac:dyDescent="0.25">
      <c r="A85" s="57" t="str">
        <f>hidden1!A75</f>
        <v xml:space="preserve">  Республика Тыва</v>
      </c>
      <c r="B85" s="58">
        <f t="shared" si="3"/>
        <v>0</v>
      </c>
      <c r="C85" s="58">
        <f>hidden2!BK75</f>
        <v>0</v>
      </c>
      <c r="D85" s="58">
        <f>hidden2!BL75</f>
        <v>0</v>
      </c>
      <c r="E85" s="58">
        <f>hidden2!BM75</f>
        <v>0</v>
      </c>
      <c r="F85" s="58">
        <f t="shared" si="4"/>
        <v>90527</v>
      </c>
      <c r="G85" s="58">
        <f>hidden2!BN75</f>
        <v>63369</v>
      </c>
      <c r="H85" s="58">
        <f>hidden2!BO75</f>
        <v>27158</v>
      </c>
      <c r="I85" s="58">
        <f>hidden2!BP75</f>
        <v>0</v>
      </c>
      <c r="J85" s="57">
        <f t="shared" si="5"/>
        <v>0</v>
      </c>
      <c r="K85" s="58">
        <f>hidden2!BQ75</f>
        <v>0</v>
      </c>
      <c r="L85" s="58">
        <f>hidden2!BR75</f>
        <v>0</v>
      </c>
      <c r="M85" s="58">
        <f>hidden2!BS75</f>
        <v>0</v>
      </c>
      <c r="N85" s="57"/>
      <c r="O85" s="57"/>
      <c r="P85" s="57"/>
    </row>
    <row r="86" spans="1:16" x14ac:dyDescent="0.25">
      <c r="A86" s="57" t="str">
        <f>hidden1!A76</f>
        <v xml:space="preserve">  Республика Хакасия</v>
      </c>
      <c r="B86" s="58">
        <f t="shared" si="3"/>
        <v>0</v>
      </c>
      <c r="C86" s="58">
        <f>hidden2!BK76</f>
        <v>0</v>
      </c>
      <c r="D86" s="58">
        <f>hidden2!BL76</f>
        <v>0</v>
      </c>
      <c r="E86" s="58">
        <f>hidden2!BM76</f>
        <v>0</v>
      </c>
      <c r="F86" s="58">
        <f t="shared" si="4"/>
        <v>0</v>
      </c>
      <c r="G86" s="58">
        <f>hidden2!BN76</f>
        <v>0</v>
      </c>
      <c r="H86" s="58">
        <f>hidden2!BO76</f>
        <v>0</v>
      </c>
      <c r="I86" s="58">
        <f>hidden2!BP76</f>
        <v>0</v>
      </c>
      <c r="J86" s="57">
        <f t="shared" si="5"/>
        <v>0</v>
      </c>
      <c r="K86" s="58">
        <f>hidden2!BQ76</f>
        <v>0</v>
      </c>
      <c r="L86" s="58">
        <f>hidden2!BR76</f>
        <v>0</v>
      </c>
      <c r="M86" s="58">
        <f>hidden2!BS76</f>
        <v>0</v>
      </c>
      <c r="N86" s="57"/>
      <c r="O86" s="57"/>
      <c r="P86" s="57"/>
    </row>
    <row r="87" spans="1:16" x14ac:dyDescent="0.25">
      <c r="A87" s="57" t="str">
        <f>hidden1!A77</f>
        <v xml:space="preserve">  Алтайский край</v>
      </c>
      <c r="B87" s="58">
        <f t="shared" si="3"/>
        <v>0</v>
      </c>
      <c r="C87" s="58">
        <f>hidden2!BK77</f>
        <v>0</v>
      </c>
      <c r="D87" s="58">
        <f>hidden2!BL77</f>
        <v>0</v>
      </c>
      <c r="E87" s="58">
        <f>hidden2!BM77</f>
        <v>0</v>
      </c>
      <c r="F87" s="58">
        <f t="shared" si="4"/>
        <v>0</v>
      </c>
      <c r="G87" s="58">
        <f>hidden2!BN77</f>
        <v>0</v>
      </c>
      <c r="H87" s="58">
        <f>hidden2!BO77</f>
        <v>0</v>
      </c>
      <c r="I87" s="58">
        <f>hidden2!BP77</f>
        <v>0</v>
      </c>
      <c r="J87" s="57">
        <f t="shared" si="5"/>
        <v>0</v>
      </c>
      <c r="K87" s="58">
        <f>hidden2!BQ77</f>
        <v>0</v>
      </c>
      <c r="L87" s="58">
        <f>hidden2!BR77</f>
        <v>0</v>
      </c>
      <c r="M87" s="58">
        <f>hidden2!BS77</f>
        <v>0</v>
      </c>
      <c r="N87" s="57"/>
      <c r="O87" s="57"/>
      <c r="P87" s="57"/>
    </row>
    <row r="88" spans="1:16" x14ac:dyDescent="0.25">
      <c r="A88" s="57" t="str">
        <f>hidden1!A78</f>
        <v xml:space="preserve">  Красноярский край</v>
      </c>
      <c r="B88" s="58">
        <f t="shared" si="3"/>
        <v>21046040</v>
      </c>
      <c r="C88" s="58">
        <f>hidden2!BK78</f>
        <v>17468213</v>
      </c>
      <c r="D88" s="58">
        <f>hidden2!BL78</f>
        <v>3577827</v>
      </c>
      <c r="E88" s="58">
        <f>hidden2!BM78</f>
        <v>0</v>
      </c>
      <c r="F88" s="58">
        <f t="shared" si="4"/>
        <v>0</v>
      </c>
      <c r="G88" s="58">
        <f>hidden2!BN78</f>
        <v>0</v>
      </c>
      <c r="H88" s="58">
        <f>hidden2!BO78</f>
        <v>0</v>
      </c>
      <c r="I88" s="58">
        <f>hidden2!BP78</f>
        <v>0</v>
      </c>
      <c r="J88" s="57">
        <f t="shared" si="5"/>
        <v>27</v>
      </c>
      <c r="K88" s="58">
        <f>hidden2!BQ78</f>
        <v>22</v>
      </c>
      <c r="L88" s="58">
        <f>hidden2!BR78</f>
        <v>5</v>
      </c>
      <c r="M88" s="58">
        <f>hidden2!BS78</f>
        <v>0</v>
      </c>
      <c r="N88" s="57"/>
      <c r="O88" s="57"/>
      <c r="P88" s="57"/>
    </row>
    <row r="89" spans="1:16" x14ac:dyDescent="0.25">
      <c r="A89" s="57" t="str">
        <f>hidden1!A79</f>
        <v xml:space="preserve">  Иркутская область</v>
      </c>
      <c r="B89" s="58">
        <f t="shared" si="3"/>
        <v>0</v>
      </c>
      <c r="C89" s="58">
        <f>hidden2!BK79</f>
        <v>0</v>
      </c>
      <c r="D89" s="58">
        <f>hidden2!BL79</f>
        <v>0</v>
      </c>
      <c r="E89" s="58">
        <f>hidden2!BM79</f>
        <v>0</v>
      </c>
      <c r="F89" s="58">
        <f t="shared" si="4"/>
        <v>0</v>
      </c>
      <c r="G89" s="58">
        <f>hidden2!BN79</f>
        <v>0</v>
      </c>
      <c r="H89" s="58">
        <f>hidden2!BO79</f>
        <v>0</v>
      </c>
      <c r="I89" s="58">
        <f>hidden2!BP79</f>
        <v>0</v>
      </c>
      <c r="J89" s="57">
        <f t="shared" si="5"/>
        <v>0</v>
      </c>
      <c r="K89" s="58">
        <f>hidden2!BQ79</f>
        <v>0</v>
      </c>
      <c r="L89" s="58">
        <f>hidden2!BR79</f>
        <v>0</v>
      </c>
      <c r="M89" s="58">
        <f>hidden2!BS79</f>
        <v>0</v>
      </c>
      <c r="N89" s="57"/>
      <c r="O89" s="57"/>
      <c r="P89" s="57"/>
    </row>
    <row r="90" spans="1:16" x14ac:dyDescent="0.25">
      <c r="A90" s="57" t="str">
        <f>hidden1!A80</f>
        <v xml:space="preserve">  Кемеровская область - Кузбасс</v>
      </c>
      <c r="B90" s="58">
        <f t="shared" si="3"/>
        <v>0</v>
      </c>
      <c r="C90" s="58">
        <f>hidden2!BK80</f>
        <v>0</v>
      </c>
      <c r="D90" s="58">
        <f>hidden2!BL80</f>
        <v>0</v>
      </c>
      <c r="E90" s="58">
        <f>hidden2!BM80</f>
        <v>0</v>
      </c>
      <c r="F90" s="58">
        <f t="shared" si="4"/>
        <v>11550654</v>
      </c>
      <c r="G90" s="58">
        <f>hidden2!BN80</f>
        <v>8085458</v>
      </c>
      <c r="H90" s="58">
        <f>hidden2!BO80</f>
        <v>3465196</v>
      </c>
      <c r="I90" s="58">
        <f>hidden2!BP80</f>
        <v>0</v>
      </c>
      <c r="J90" s="57">
        <f t="shared" si="5"/>
        <v>0</v>
      </c>
      <c r="K90" s="58">
        <f>hidden2!BQ80</f>
        <v>0</v>
      </c>
      <c r="L90" s="58">
        <f>hidden2!BR80</f>
        <v>0</v>
      </c>
      <c r="M90" s="58">
        <f>hidden2!BS80</f>
        <v>0</v>
      </c>
      <c r="N90" s="57"/>
      <c r="O90" s="57"/>
      <c r="P90" s="57"/>
    </row>
    <row r="91" spans="1:16" x14ac:dyDescent="0.25">
      <c r="A91" s="57" t="str">
        <f>hidden1!A81</f>
        <v xml:space="preserve">  Новосибирская область</v>
      </c>
      <c r="B91" s="58">
        <f t="shared" si="3"/>
        <v>0</v>
      </c>
      <c r="C91" s="58">
        <f>hidden2!BK81</f>
        <v>0</v>
      </c>
      <c r="D91" s="58">
        <f>hidden2!BL81</f>
        <v>0</v>
      </c>
      <c r="E91" s="58">
        <f>hidden2!BM81</f>
        <v>0</v>
      </c>
      <c r="F91" s="58">
        <f t="shared" si="4"/>
        <v>0</v>
      </c>
      <c r="G91" s="58">
        <f>hidden2!BN81</f>
        <v>0</v>
      </c>
      <c r="H91" s="58">
        <f>hidden2!BO81</f>
        <v>0</v>
      </c>
      <c r="I91" s="58">
        <f>hidden2!BP81</f>
        <v>0</v>
      </c>
      <c r="J91" s="57">
        <f t="shared" si="5"/>
        <v>0</v>
      </c>
      <c r="K91" s="58">
        <f>hidden2!BQ81</f>
        <v>0</v>
      </c>
      <c r="L91" s="58">
        <f>hidden2!BR81</f>
        <v>0</v>
      </c>
      <c r="M91" s="58">
        <f>hidden2!BS81</f>
        <v>0</v>
      </c>
      <c r="N91" s="57"/>
      <c r="O91" s="57"/>
      <c r="P91" s="57"/>
    </row>
    <row r="92" spans="1:16" x14ac:dyDescent="0.25">
      <c r="A92" s="57" t="str">
        <f>hidden1!A82</f>
        <v xml:space="preserve">  Омская область</v>
      </c>
      <c r="B92" s="58">
        <f t="shared" si="3"/>
        <v>0</v>
      </c>
      <c r="C92" s="58">
        <f>hidden2!BK82</f>
        <v>0</v>
      </c>
      <c r="D92" s="58">
        <f>hidden2!BL82</f>
        <v>0</v>
      </c>
      <c r="E92" s="58">
        <f>hidden2!BM82</f>
        <v>0</v>
      </c>
      <c r="F92" s="58">
        <f t="shared" si="4"/>
        <v>0</v>
      </c>
      <c r="G92" s="58">
        <f>hidden2!BN82</f>
        <v>0</v>
      </c>
      <c r="H92" s="58">
        <f>hidden2!BO82</f>
        <v>0</v>
      </c>
      <c r="I92" s="58">
        <f>hidden2!BP82</f>
        <v>0</v>
      </c>
      <c r="J92" s="57">
        <f t="shared" si="5"/>
        <v>0</v>
      </c>
      <c r="K92" s="58">
        <f>hidden2!BQ82</f>
        <v>0</v>
      </c>
      <c r="L92" s="58">
        <f>hidden2!BR82</f>
        <v>0</v>
      </c>
      <c r="M92" s="58">
        <f>hidden2!BS82</f>
        <v>0</v>
      </c>
      <c r="N92" s="57"/>
      <c r="O92" s="57"/>
      <c r="P92" s="57"/>
    </row>
    <row r="93" spans="1:16" x14ac:dyDescent="0.25">
      <c r="A93" s="57" t="str">
        <f>hidden1!A83</f>
        <v xml:space="preserve">  Томская область</v>
      </c>
      <c r="B93" s="58">
        <f t="shared" si="3"/>
        <v>0</v>
      </c>
      <c r="C93" s="58">
        <f>hidden2!BK83</f>
        <v>0</v>
      </c>
      <c r="D93" s="58">
        <f>hidden2!BL83</f>
        <v>0</v>
      </c>
      <c r="E93" s="58">
        <f>hidden2!BM83</f>
        <v>0</v>
      </c>
      <c r="F93" s="58">
        <f t="shared" si="4"/>
        <v>0</v>
      </c>
      <c r="G93" s="58">
        <f>hidden2!BN83</f>
        <v>0</v>
      </c>
      <c r="H93" s="58">
        <f>hidden2!BO83</f>
        <v>0</v>
      </c>
      <c r="I93" s="58">
        <f>hidden2!BP83</f>
        <v>0</v>
      </c>
      <c r="J93" s="57">
        <f t="shared" si="5"/>
        <v>0</v>
      </c>
      <c r="K93" s="58">
        <f>hidden2!BQ83</f>
        <v>0</v>
      </c>
      <c r="L93" s="58">
        <f>hidden2!BR83</f>
        <v>0</v>
      </c>
      <c r="M93" s="58">
        <f>hidden2!BS83</f>
        <v>0</v>
      </c>
      <c r="N93" s="57"/>
      <c r="O93" s="57"/>
      <c r="P93" s="57"/>
    </row>
    <row r="94" spans="1:16" x14ac:dyDescent="0.25">
      <c r="A94" s="57" t="str">
        <f>hidden1!A84</f>
        <v xml:space="preserve"> ДАЛЬНЕВОСТОЧНЫЙ ФЕДЕРАЛЬНЫЙ ОКРУГ</v>
      </c>
      <c r="B94" s="58">
        <f t="shared" si="3"/>
        <v>0</v>
      </c>
      <c r="C94" s="58">
        <f>hidden2!BK84</f>
        <v>0</v>
      </c>
      <c r="D94" s="58">
        <f>hidden2!BL84</f>
        <v>0</v>
      </c>
      <c r="E94" s="58">
        <f>hidden2!BM84</f>
        <v>0</v>
      </c>
      <c r="F94" s="58">
        <f t="shared" si="4"/>
        <v>3559286</v>
      </c>
      <c r="G94" s="58">
        <f>hidden2!BN84</f>
        <v>2491500</v>
      </c>
      <c r="H94" s="58">
        <f>hidden2!BO84</f>
        <v>1067786</v>
      </c>
      <c r="I94" s="58">
        <f>hidden2!BP84</f>
        <v>0</v>
      </c>
      <c r="J94" s="57">
        <f t="shared" si="5"/>
        <v>0</v>
      </c>
      <c r="K94" s="58">
        <f>hidden2!BQ84</f>
        <v>0</v>
      </c>
      <c r="L94" s="58">
        <f>hidden2!BR84</f>
        <v>0</v>
      </c>
      <c r="M94" s="58">
        <f>hidden2!BS84</f>
        <v>0</v>
      </c>
      <c r="N94" s="57"/>
      <c r="O94" s="57"/>
      <c r="P94" s="57"/>
    </row>
    <row r="95" spans="1:16" x14ac:dyDescent="0.25">
      <c r="A95" s="57" t="str">
        <f>hidden1!A85</f>
        <v xml:space="preserve">  Республика Бурятия</v>
      </c>
      <c r="B95" s="58">
        <f t="shared" si="3"/>
        <v>0</v>
      </c>
      <c r="C95" s="58">
        <f>hidden2!BK85</f>
        <v>0</v>
      </c>
      <c r="D95" s="58">
        <f>hidden2!BL85</f>
        <v>0</v>
      </c>
      <c r="E95" s="58">
        <f>hidden2!BM85</f>
        <v>0</v>
      </c>
      <c r="F95" s="58">
        <f t="shared" si="4"/>
        <v>0</v>
      </c>
      <c r="G95" s="58">
        <f>hidden2!BN85</f>
        <v>0</v>
      </c>
      <c r="H95" s="58">
        <f>hidden2!BO85</f>
        <v>0</v>
      </c>
      <c r="I95" s="58">
        <f>hidden2!BP85</f>
        <v>0</v>
      </c>
      <c r="J95" s="57">
        <f t="shared" si="5"/>
        <v>0</v>
      </c>
      <c r="K95" s="58">
        <f>hidden2!BQ85</f>
        <v>0</v>
      </c>
      <c r="L95" s="58">
        <f>hidden2!BR85</f>
        <v>0</v>
      </c>
      <c r="M95" s="58">
        <f>hidden2!BS85</f>
        <v>0</v>
      </c>
      <c r="N95" s="57"/>
      <c r="O95" s="57"/>
      <c r="P95" s="57"/>
    </row>
    <row r="96" spans="1:16" x14ac:dyDescent="0.25">
      <c r="A96" s="57" t="str">
        <f>hidden1!A86</f>
        <v xml:space="preserve">  Республика Саха (Якутия)</v>
      </c>
      <c r="B96" s="58">
        <f t="shared" si="3"/>
        <v>0</v>
      </c>
      <c r="C96" s="58">
        <f>hidden2!BK86</f>
        <v>0</v>
      </c>
      <c r="D96" s="58">
        <f>hidden2!BL86</f>
        <v>0</v>
      </c>
      <c r="E96" s="58">
        <f>hidden2!BM86</f>
        <v>0</v>
      </c>
      <c r="F96" s="58">
        <f t="shared" si="4"/>
        <v>2560957</v>
      </c>
      <c r="G96" s="58">
        <f>hidden2!BN86</f>
        <v>1792670</v>
      </c>
      <c r="H96" s="58">
        <f>hidden2!BO86</f>
        <v>768287</v>
      </c>
      <c r="I96" s="58">
        <f>hidden2!BP86</f>
        <v>0</v>
      </c>
      <c r="J96" s="57">
        <f t="shared" si="5"/>
        <v>0</v>
      </c>
      <c r="K96" s="58">
        <f>hidden2!BQ86</f>
        <v>0</v>
      </c>
      <c r="L96" s="58">
        <f>hidden2!BR86</f>
        <v>0</v>
      </c>
      <c r="M96" s="58">
        <f>hidden2!BS86</f>
        <v>0</v>
      </c>
      <c r="N96" s="57"/>
      <c r="O96" s="57"/>
      <c r="P96" s="57"/>
    </row>
    <row r="97" spans="1:16" x14ac:dyDescent="0.25">
      <c r="A97" s="57" t="str">
        <f>hidden1!A87</f>
        <v xml:space="preserve">  Приморский край</v>
      </c>
      <c r="B97" s="58">
        <f t="shared" si="3"/>
        <v>0</v>
      </c>
      <c r="C97" s="58">
        <f>hidden2!BK87</f>
        <v>0</v>
      </c>
      <c r="D97" s="58">
        <f>hidden2!BL87</f>
        <v>0</v>
      </c>
      <c r="E97" s="58">
        <f>hidden2!BM87</f>
        <v>0</v>
      </c>
      <c r="F97" s="58">
        <f t="shared" si="4"/>
        <v>0</v>
      </c>
      <c r="G97" s="58">
        <f>hidden2!BN87</f>
        <v>0</v>
      </c>
      <c r="H97" s="58">
        <f>hidden2!BO87</f>
        <v>0</v>
      </c>
      <c r="I97" s="58">
        <f>hidden2!BP87</f>
        <v>0</v>
      </c>
      <c r="J97" s="57">
        <f t="shared" si="5"/>
        <v>0</v>
      </c>
      <c r="K97" s="58">
        <f>hidden2!BQ87</f>
        <v>0</v>
      </c>
      <c r="L97" s="58">
        <f>hidden2!BR87</f>
        <v>0</v>
      </c>
      <c r="M97" s="58">
        <f>hidden2!BS87</f>
        <v>0</v>
      </c>
      <c r="N97" s="57"/>
      <c r="O97" s="57"/>
      <c r="P97" s="57"/>
    </row>
    <row r="98" spans="1:16" x14ac:dyDescent="0.25">
      <c r="A98" s="57" t="str">
        <f>hidden1!A88</f>
        <v xml:space="preserve">  Хабаровский край</v>
      </c>
      <c r="B98" s="58">
        <f t="shared" si="3"/>
        <v>0</v>
      </c>
      <c r="C98" s="58">
        <f>hidden2!BK88</f>
        <v>0</v>
      </c>
      <c r="D98" s="58">
        <f>hidden2!BL88</f>
        <v>0</v>
      </c>
      <c r="E98" s="58">
        <f>hidden2!BM88</f>
        <v>0</v>
      </c>
      <c r="F98" s="58">
        <f t="shared" si="4"/>
        <v>886283</v>
      </c>
      <c r="G98" s="58">
        <f>hidden2!BN88</f>
        <v>620398</v>
      </c>
      <c r="H98" s="58">
        <f>hidden2!BO88</f>
        <v>265885</v>
      </c>
      <c r="I98" s="58">
        <f>hidden2!BP88</f>
        <v>0</v>
      </c>
      <c r="J98" s="57">
        <f t="shared" si="5"/>
        <v>0</v>
      </c>
      <c r="K98" s="58">
        <f>hidden2!BQ88</f>
        <v>0</v>
      </c>
      <c r="L98" s="58">
        <f>hidden2!BR88</f>
        <v>0</v>
      </c>
      <c r="M98" s="58">
        <f>hidden2!BS88</f>
        <v>0</v>
      </c>
      <c r="N98" s="57"/>
      <c r="O98" s="57"/>
      <c r="P98" s="57"/>
    </row>
    <row r="99" spans="1:16" x14ac:dyDescent="0.25">
      <c r="A99" s="57" t="str">
        <f>hidden1!A89</f>
        <v xml:space="preserve">  Амурская область</v>
      </c>
      <c r="B99" s="58">
        <f t="shared" si="3"/>
        <v>0</v>
      </c>
      <c r="C99" s="58">
        <f>hidden2!BK89</f>
        <v>0</v>
      </c>
      <c r="D99" s="58">
        <f>hidden2!BL89</f>
        <v>0</v>
      </c>
      <c r="E99" s="58">
        <f>hidden2!BM89</f>
        <v>0</v>
      </c>
      <c r="F99" s="58">
        <f t="shared" si="4"/>
        <v>0</v>
      </c>
      <c r="G99" s="58">
        <f>hidden2!BN89</f>
        <v>0</v>
      </c>
      <c r="H99" s="58">
        <f>hidden2!BO89</f>
        <v>0</v>
      </c>
      <c r="I99" s="58">
        <f>hidden2!BP89</f>
        <v>0</v>
      </c>
      <c r="J99" s="57">
        <f t="shared" si="5"/>
        <v>0</v>
      </c>
      <c r="K99" s="58">
        <f>hidden2!BQ89</f>
        <v>0</v>
      </c>
      <c r="L99" s="58">
        <f>hidden2!BR89</f>
        <v>0</v>
      </c>
      <c r="M99" s="58">
        <f>hidden2!BS89</f>
        <v>0</v>
      </c>
      <c r="N99" s="57"/>
      <c r="O99" s="57"/>
      <c r="P99" s="57"/>
    </row>
    <row r="100" spans="1:16" x14ac:dyDescent="0.25">
      <c r="A100" s="57" t="str">
        <f>hidden1!A90</f>
        <v xml:space="preserve">  Камчатский край</v>
      </c>
      <c r="B100" s="58">
        <f t="shared" si="3"/>
        <v>0</v>
      </c>
      <c r="C100" s="58">
        <f>hidden2!BK90</f>
        <v>0</v>
      </c>
      <c r="D100" s="58">
        <f>hidden2!BL90</f>
        <v>0</v>
      </c>
      <c r="E100" s="58">
        <f>hidden2!BM90</f>
        <v>0</v>
      </c>
      <c r="F100" s="58">
        <f t="shared" si="4"/>
        <v>0</v>
      </c>
      <c r="G100" s="58">
        <f>hidden2!BN90</f>
        <v>0</v>
      </c>
      <c r="H100" s="58">
        <f>hidden2!BO90</f>
        <v>0</v>
      </c>
      <c r="I100" s="58">
        <f>hidden2!BP90</f>
        <v>0</v>
      </c>
      <c r="J100" s="57">
        <f t="shared" si="5"/>
        <v>0</v>
      </c>
      <c r="K100" s="58">
        <f>hidden2!BQ90</f>
        <v>0</v>
      </c>
      <c r="L100" s="58">
        <f>hidden2!BR90</f>
        <v>0</v>
      </c>
      <c r="M100" s="58">
        <f>hidden2!BS90</f>
        <v>0</v>
      </c>
      <c r="N100" s="57"/>
      <c r="O100" s="57"/>
      <c r="P100" s="57"/>
    </row>
    <row r="101" spans="1:16" x14ac:dyDescent="0.25">
      <c r="A101" s="57" t="str">
        <f>hidden1!A91</f>
        <v xml:space="preserve">  Магаданская область</v>
      </c>
      <c r="B101" s="58">
        <f t="shared" si="3"/>
        <v>0</v>
      </c>
      <c r="C101" s="58">
        <f>hidden2!BK91</f>
        <v>0</v>
      </c>
      <c r="D101" s="58">
        <f>hidden2!BL91</f>
        <v>0</v>
      </c>
      <c r="E101" s="58">
        <f>hidden2!BM91</f>
        <v>0</v>
      </c>
      <c r="F101" s="58">
        <f t="shared" si="4"/>
        <v>0</v>
      </c>
      <c r="G101" s="58">
        <f>hidden2!BN91</f>
        <v>0</v>
      </c>
      <c r="H101" s="58">
        <f>hidden2!BO91</f>
        <v>0</v>
      </c>
      <c r="I101" s="58">
        <f>hidden2!BP91</f>
        <v>0</v>
      </c>
      <c r="J101" s="57">
        <f t="shared" si="5"/>
        <v>0</v>
      </c>
      <c r="K101" s="58">
        <f>hidden2!BQ91</f>
        <v>0</v>
      </c>
      <c r="L101" s="58">
        <f>hidden2!BR91</f>
        <v>0</v>
      </c>
      <c r="M101" s="58">
        <f>hidden2!BS91</f>
        <v>0</v>
      </c>
      <c r="N101" s="57"/>
      <c r="O101" s="57"/>
      <c r="P101" s="57"/>
    </row>
    <row r="102" spans="1:16" x14ac:dyDescent="0.25">
      <c r="A102" s="57" t="str">
        <f>hidden1!A92</f>
        <v xml:space="preserve">  Сахалинская область</v>
      </c>
      <c r="B102" s="58">
        <f t="shared" si="3"/>
        <v>0</v>
      </c>
      <c r="C102" s="58">
        <f>hidden2!BK92</f>
        <v>0</v>
      </c>
      <c r="D102" s="58">
        <f>hidden2!BL92</f>
        <v>0</v>
      </c>
      <c r="E102" s="58">
        <f>hidden2!BM92</f>
        <v>0</v>
      </c>
      <c r="F102" s="58">
        <f t="shared" si="4"/>
        <v>1653</v>
      </c>
      <c r="G102" s="58">
        <f>hidden2!BN92</f>
        <v>1157</v>
      </c>
      <c r="H102" s="58">
        <f>hidden2!BO92</f>
        <v>496</v>
      </c>
      <c r="I102" s="58">
        <f>hidden2!BP92</f>
        <v>0</v>
      </c>
      <c r="J102" s="57">
        <f t="shared" si="5"/>
        <v>0</v>
      </c>
      <c r="K102" s="58">
        <f>hidden2!BQ92</f>
        <v>0</v>
      </c>
      <c r="L102" s="58">
        <f>hidden2!BR92</f>
        <v>0</v>
      </c>
      <c r="M102" s="58">
        <f>hidden2!BS92</f>
        <v>0</v>
      </c>
      <c r="N102" s="57"/>
      <c r="O102" s="57"/>
      <c r="P102" s="57"/>
    </row>
    <row r="103" spans="1:16" x14ac:dyDescent="0.25">
      <c r="A103" s="57" t="str">
        <f>hidden1!A93</f>
        <v xml:space="preserve">  Забайкальский край</v>
      </c>
      <c r="B103" s="58">
        <f t="shared" si="3"/>
        <v>0</v>
      </c>
      <c r="C103" s="58">
        <f>hidden2!BK93</f>
        <v>0</v>
      </c>
      <c r="D103" s="58">
        <f>hidden2!BL93</f>
        <v>0</v>
      </c>
      <c r="E103" s="58">
        <f>hidden2!BM93</f>
        <v>0</v>
      </c>
      <c r="F103" s="58">
        <f t="shared" si="4"/>
        <v>0</v>
      </c>
      <c r="G103" s="58">
        <f>hidden2!BN93</f>
        <v>0</v>
      </c>
      <c r="H103" s="58">
        <f>hidden2!BO93</f>
        <v>0</v>
      </c>
      <c r="I103" s="58">
        <f>hidden2!BP93</f>
        <v>0</v>
      </c>
      <c r="J103" s="57">
        <f t="shared" si="5"/>
        <v>0</v>
      </c>
      <c r="K103" s="58">
        <f>hidden2!BQ93</f>
        <v>0</v>
      </c>
      <c r="L103" s="58">
        <f>hidden2!BR93</f>
        <v>0</v>
      </c>
      <c r="M103" s="58">
        <f>hidden2!BS93</f>
        <v>0</v>
      </c>
      <c r="N103" s="57"/>
      <c r="O103" s="57"/>
      <c r="P103" s="57"/>
    </row>
    <row r="104" spans="1:16" x14ac:dyDescent="0.25">
      <c r="A104" s="57" t="str">
        <f>hidden1!A94</f>
        <v xml:space="preserve">  Еврейская автономная область</v>
      </c>
      <c r="B104" s="58">
        <f t="shared" si="3"/>
        <v>0</v>
      </c>
      <c r="C104" s="58">
        <f>hidden2!BK94</f>
        <v>0</v>
      </c>
      <c r="D104" s="58">
        <f>hidden2!BL94</f>
        <v>0</v>
      </c>
      <c r="E104" s="58">
        <f>hidden2!BM94</f>
        <v>0</v>
      </c>
      <c r="F104" s="58">
        <f t="shared" si="4"/>
        <v>0</v>
      </c>
      <c r="G104" s="58">
        <f>hidden2!BN94</f>
        <v>0</v>
      </c>
      <c r="H104" s="58">
        <f>hidden2!BO94</f>
        <v>0</v>
      </c>
      <c r="I104" s="58">
        <f>hidden2!BP94</f>
        <v>0</v>
      </c>
      <c r="J104" s="57">
        <f t="shared" si="5"/>
        <v>0</v>
      </c>
      <c r="K104" s="58">
        <f>hidden2!BQ94</f>
        <v>0</v>
      </c>
      <c r="L104" s="58">
        <f>hidden2!BR94</f>
        <v>0</v>
      </c>
      <c r="M104" s="58">
        <f>hidden2!BS94</f>
        <v>0</v>
      </c>
      <c r="N104" s="57"/>
      <c r="O104" s="57"/>
      <c r="P104" s="57"/>
    </row>
    <row r="105" spans="1:16" x14ac:dyDescent="0.25">
      <c r="A105" s="57" t="str">
        <f>hidden1!A95</f>
        <v xml:space="preserve">  Чукотский автономный округ</v>
      </c>
      <c r="B105" s="58">
        <f t="shared" si="3"/>
        <v>0</v>
      </c>
      <c r="C105" s="58">
        <f>hidden2!BK95</f>
        <v>0</v>
      </c>
      <c r="D105" s="58">
        <f>hidden2!BL95</f>
        <v>0</v>
      </c>
      <c r="E105" s="58">
        <f>hidden2!BM95</f>
        <v>0</v>
      </c>
      <c r="F105" s="58">
        <f t="shared" si="4"/>
        <v>110393</v>
      </c>
      <c r="G105" s="58">
        <f>hidden2!BN95</f>
        <v>77275</v>
      </c>
      <c r="H105" s="58">
        <f>hidden2!BO95</f>
        <v>33118</v>
      </c>
      <c r="I105" s="58">
        <f>hidden2!BP95</f>
        <v>0</v>
      </c>
      <c r="J105" s="57">
        <f t="shared" si="5"/>
        <v>0</v>
      </c>
      <c r="K105" s="58">
        <f>hidden2!BQ95</f>
        <v>0</v>
      </c>
      <c r="L105" s="58">
        <f>hidden2!BR95</f>
        <v>0</v>
      </c>
      <c r="M105" s="58">
        <f>hidden2!BS95</f>
        <v>0</v>
      </c>
      <c r="N105" s="57"/>
      <c r="O105" s="57"/>
      <c r="P105" s="57"/>
    </row>
    <row r="106" spans="1:16" x14ac:dyDescent="0.25">
      <c r="A106" s="57" t="str">
        <f>hidden1!A101</f>
        <v xml:space="preserve"> МИ ФНС РОССИИ ПО УПРАВЛЕНИЮ ДОЛГОМ</v>
      </c>
      <c r="B106" s="58">
        <f>C106+D106</f>
        <v>0</v>
      </c>
      <c r="C106" s="58">
        <f>hidden2!BK101</f>
        <v>0</v>
      </c>
      <c r="D106" s="58">
        <f>hidden2!BL101</f>
        <v>0</v>
      </c>
      <c r="E106" s="58">
        <f>hidden2!BM101</f>
        <v>0</v>
      </c>
      <c r="F106" s="58">
        <f>G106+H106</f>
        <v>0</v>
      </c>
      <c r="G106" s="58">
        <f>hidden2!BN101</f>
        <v>0</v>
      </c>
      <c r="H106" s="58">
        <f>hidden2!BO101</f>
        <v>0</v>
      </c>
      <c r="I106" s="58">
        <f>hidden2!BP101</f>
        <v>0</v>
      </c>
      <c r="J106" s="57">
        <f>K106+L106</f>
        <v>0</v>
      </c>
      <c r="K106" s="58">
        <f>hidden2!BQ101</f>
        <v>0</v>
      </c>
      <c r="L106" s="58">
        <f>hidden2!BR101</f>
        <v>0</v>
      </c>
      <c r="M106" s="58">
        <f>hidden2!BS101</f>
        <v>0</v>
      </c>
      <c r="N106" s="57"/>
      <c r="O106" s="57"/>
      <c r="P106" s="57"/>
    </row>
    <row r="107" spans="1:16" x14ac:dyDescent="0.25">
      <c r="A107" s="57"/>
      <c r="B107" s="58"/>
      <c r="C107" s="58"/>
      <c r="D107" s="58"/>
      <c r="E107" s="58"/>
      <c r="F107" s="58"/>
      <c r="G107" s="58"/>
      <c r="H107" s="58"/>
      <c r="I107" s="58"/>
      <c r="J107" s="57"/>
      <c r="K107" s="58"/>
      <c r="L107" s="58"/>
      <c r="M107" s="58"/>
      <c r="N107" s="57"/>
      <c r="O107" s="57"/>
      <c r="P107" s="57"/>
    </row>
  </sheetData>
  <mergeCells count="9">
    <mergeCell ref="J6:M6"/>
    <mergeCell ref="B7:E8"/>
    <mergeCell ref="F7:I8"/>
    <mergeCell ref="J7:M8"/>
    <mergeCell ref="F1:G1"/>
    <mergeCell ref="A2:H2"/>
    <mergeCell ref="A3:H3"/>
    <mergeCell ref="A6:A9"/>
    <mergeCell ref="B6:I6"/>
  </mergeCells>
  <printOptions horizontalCentered="1"/>
  <pageMargins left="0.19685039370078741" right="0.19685039370078741"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7"/>
  <sheetViews>
    <sheetView zoomScale="90" zoomScaleNormal="90" workbookViewId="0">
      <selection activeCell="A106" sqref="A106:XFD110"/>
    </sheetView>
  </sheetViews>
  <sheetFormatPr defaultColWidth="9.109375" defaultRowHeight="13.2" x14ac:dyDescent="0.25"/>
  <cols>
    <col min="1" max="1" width="42.5546875" style="43" customWidth="1"/>
    <col min="2" max="3" width="14.88671875" style="43" customWidth="1"/>
    <col min="4" max="6" width="14.5546875" style="43" customWidth="1"/>
    <col min="7" max="7" width="12.5546875" style="43" customWidth="1"/>
    <col min="8" max="8" width="19.88671875" style="43" customWidth="1"/>
    <col min="9" max="16384" width="9.109375" style="43"/>
  </cols>
  <sheetData>
    <row r="1" spans="1:16" ht="15" customHeight="1" x14ac:dyDescent="0.25">
      <c r="F1" s="171"/>
      <c r="G1" s="171"/>
      <c r="H1" s="44" t="s">
        <v>456</v>
      </c>
      <c r="I1" s="44"/>
    </row>
    <row r="2" spans="1:16" s="47" customFormat="1" ht="24.75" customHeight="1" x14ac:dyDescent="0.25">
      <c r="A2" s="137" t="s">
        <v>457</v>
      </c>
      <c r="B2" s="172"/>
      <c r="C2" s="172"/>
      <c r="D2" s="172"/>
      <c r="E2" s="172"/>
      <c r="F2" s="172"/>
      <c r="G2" s="172"/>
      <c r="H2" s="172"/>
    </row>
    <row r="3" spans="1:16" x14ac:dyDescent="0.25">
      <c r="A3" s="138" t="str">
        <f>hidden5!A1</f>
        <v>по состоянию на 1  мая 2023 года</v>
      </c>
      <c r="B3" s="172"/>
      <c r="C3" s="172"/>
      <c r="D3" s="172"/>
      <c r="E3" s="172"/>
      <c r="F3" s="172"/>
      <c r="G3" s="172"/>
      <c r="H3" s="172"/>
    </row>
    <row r="4" spans="1:16" x14ac:dyDescent="0.25">
      <c r="A4" s="46"/>
    </row>
    <row r="5" spans="1:16" ht="14.25" customHeight="1" x14ac:dyDescent="0.25">
      <c r="A5" s="43" t="s">
        <v>401</v>
      </c>
      <c r="F5" s="48"/>
      <c r="G5" s="48"/>
      <c r="H5" s="48" t="s">
        <v>400</v>
      </c>
    </row>
    <row r="6" spans="1:16" ht="15" customHeight="1" x14ac:dyDescent="0.25">
      <c r="A6" s="135"/>
      <c r="B6" s="134"/>
      <c r="C6" s="134"/>
      <c r="D6" s="134"/>
      <c r="E6" s="134"/>
      <c r="F6" s="134"/>
      <c r="G6" s="134"/>
      <c r="H6" s="134"/>
      <c r="I6" s="134"/>
    </row>
    <row r="7" spans="1:16" ht="15" customHeight="1" x14ac:dyDescent="0.25">
      <c r="A7" s="136"/>
      <c r="B7" s="187" t="s">
        <v>902</v>
      </c>
      <c r="C7" s="210"/>
      <c r="D7" s="210"/>
      <c r="E7" s="291"/>
      <c r="F7" s="209" t="s">
        <v>903</v>
      </c>
      <c r="G7" s="210"/>
      <c r="H7" s="210"/>
      <c r="I7" s="211"/>
    </row>
    <row r="8" spans="1:16" ht="98.4" customHeight="1" x14ac:dyDescent="0.25">
      <c r="A8" s="136"/>
      <c r="B8" s="206"/>
      <c r="C8" s="207"/>
      <c r="D8" s="207"/>
      <c r="E8" s="292"/>
      <c r="F8" s="206"/>
      <c r="G8" s="207"/>
      <c r="H8" s="207"/>
      <c r="I8" s="208"/>
    </row>
    <row r="9" spans="1:16" ht="57.6" customHeight="1" x14ac:dyDescent="0.25">
      <c r="A9" s="136"/>
      <c r="B9" s="67" t="s">
        <v>399</v>
      </c>
      <c r="C9" s="50" t="s">
        <v>413</v>
      </c>
      <c r="D9" s="50" t="s">
        <v>414</v>
      </c>
      <c r="E9" s="50" t="s">
        <v>415</v>
      </c>
      <c r="F9" s="67" t="s">
        <v>399</v>
      </c>
      <c r="G9" s="50" t="s">
        <v>413</v>
      </c>
      <c r="H9" s="50" t="s">
        <v>414</v>
      </c>
      <c r="I9" s="50" t="s">
        <v>415</v>
      </c>
    </row>
    <row r="10" spans="1:16" x14ac:dyDescent="0.25">
      <c r="A10" s="49" t="s">
        <v>398</v>
      </c>
      <c r="B10" s="49">
        <v>1767</v>
      </c>
      <c r="C10" s="49" t="s">
        <v>904</v>
      </c>
      <c r="D10" s="49" t="s">
        <v>905</v>
      </c>
      <c r="E10" s="49" t="s">
        <v>906</v>
      </c>
      <c r="F10" s="49">
        <v>1768</v>
      </c>
      <c r="G10" s="49" t="s">
        <v>907</v>
      </c>
      <c r="H10" s="49" t="s">
        <v>908</v>
      </c>
      <c r="I10" s="49" t="s">
        <v>909</v>
      </c>
    </row>
    <row r="11" spans="1:16" x14ac:dyDescent="0.25">
      <c r="A11" s="57" t="str">
        <f>hidden1!A1</f>
        <v>РОССИЙСКАЯ ФЕДЕРАЦИЯ</v>
      </c>
      <c r="B11" s="58">
        <f>C11+D11</f>
        <v>1379154</v>
      </c>
      <c r="C11" s="58">
        <f>hidden2!BT1</f>
        <v>1144698</v>
      </c>
      <c r="D11" s="58">
        <f>hidden2!BU1</f>
        <v>234456</v>
      </c>
      <c r="E11" s="58">
        <f>hidden2!BV1</f>
        <v>0</v>
      </c>
      <c r="F11" s="58">
        <f>G11+H11</f>
        <v>77098</v>
      </c>
      <c r="G11" s="58">
        <f>hidden2!BW1</f>
        <v>63992</v>
      </c>
      <c r="H11" s="58">
        <f>hidden2!BX1</f>
        <v>13106</v>
      </c>
      <c r="I11" s="58">
        <f>hidden2!BY1</f>
        <v>0</v>
      </c>
      <c r="J11" s="57"/>
      <c r="K11" s="57"/>
      <c r="L11" s="57"/>
      <c r="M11" s="57"/>
      <c r="N11" s="57"/>
      <c r="O11" s="57"/>
      <c r="P11" s="57"/>
    </row>
    <row r="12" spans="1:16" x14ac:dyDescent="0.25">
      <c r="A12" s="57" t="str">
        <f>hidden1!A2</f>
        <v xml:space="preserve"> в том числе:</v>
      </c>
      <c r="B12" s="58"/>
      <c r="C12" s="58"/>
      <c r="D12" s="58"/>
      <c r="E12" s="58"/>
      <c r="F12" s="58"/>
      <c r="G12" s="58"/>
      <c r="H12" s="58"/>
      <c r="I12" s="58"/>
      <c r="J12" s="57"/>
      <c r="K12" s="57"/>
      <c r="L12" s="57"/>
      <c r="M12" s="57"/>
      <c r="N12" s="57"/>
      <c r="O12" s="57"/>
      <c r="P12" s="57"/>
    </row>
    <row r="13" spans="1:16" x14ac:dyDescent="0.25">
      <c r="A13" s="57" t="str">
        <f>hidden1!A3</f>
        <v xml:space="preserve"> ЦЕНТРАЛЬНЫЙ ФЕДЕРАЛЬНЫЙ ОКРУГ</v>
      </c>
      <c r="B13" s="58">
        <f t="shared" ref="B13:B75" si="0">C13+D13</f>
        <v>0</v>
      </c>
      <c r="C13" s="58">
        <f>hidden2!BT3</f>
        <v>0</v>
      </c>
      <c r="D13" s="58">
        <f>hidden2!BU3</f>
        <v>0</v>
      </c>
      <c r="E13" s="58">
        <f>hidden2!BV3</f>
        <v>0</v>
      </c>
      <c r="F13" s="58">
        <f t="shared" ref="F13:F75" si="1">G13+H13</f>
        <v>0</v>
      </c>
      <c r="G13" s="58">
        <f>hidden2!BW3</f>
        <v>0</v>
      </c>
      <c r="H13" s="58">
        <f>hidden2!BX3</f>
        <v>0</v>
      </c>
      <c r="I13" s="58">
        <f>hidden2!BY3</f>
        <v>0</v>
      </c>
      <c r="J13" s="57"/>
      <c r="K13" s="57"/>
      <c r="L13" s="57"/>
      <c r="M13" s="57"/>
      <c r="N13" s="57"/>
      <c r="O13" s="57"/>
      <c r="P13" s="57"/>
    </row>
    <row r="14" spans="1:16" x14ac:dyDescent="0.25">
      <c r="A14" s="57" t="str">
        <f>hidden1!A4</f>
        <v xml:space="preserve">  Белгородская область</v>
      </c>
      <c r="B14" s="58">
        <f t="shared" si="0"/>
        <v>0</v>
      </c>
      <c r="C14" s="58">
        <f>hidden2!BT4</f>
        <v>0</v>
      </c>
      <c r="D14" s="58">
        <f>hidden2!BU4</f>
        <v>0</v>
      </c>
      <c r="E14" s="58">
        <f>hidden2!BV4</f>
        <v>0</v>
      </c>
      <c r="F14" s="58">
        <f t="shared" si="1"/>
        <v>0</v>
      </c>
      <c r="G14" s="58">
        <f>hidden2!BW4</f>
        <v>0</v>
      </c>
      <c r="H14" s="58">
        <f>hidden2!BX4</f>
        <v>0</v>
      </c>
      <c r="I14" s="58">
        <f>hidden2!BY4</f>
        <v>0</v>
      </c>
      <c r="J14" s="57"/>
      <c r="K14" s="57"/>
      <c r="L14" s="57"/>
      <c r="M14" s="57"/>
      <c r="N14" s="57"/>
      <c r="O14" s="57"/>
      <c r="P14" s="57"/>
    </row>
    <row r="15" spans="1:16" x14ac:dyDescent="0.25">
      <c r="A15" s="57" t="str">
        <f>hidden1!A5</f>
        <v xml:space="preserve">  Брянская область</v>
      </c>
      <c r="B15" s="58">
        <f t="shared" si="0"/>
        <v>0</v>
      </c>
      <c r="C15" s="58">
        <f>hidden2!BT5</f>
        <v>0</v>
      </c>
      <c r="D15" s="58">
        <f>hidden2!BU5</f>
        <v>0</v>
      </c>
      <c r="E15" s="58">
        <f>hidden2!BV5</f>
        <v>0</v>
      </c>
      <c r="F15" s="58">
        <f t="shared" si="1"/>
        <v>0</v>
      </c>
      <c r="G15" s="58">
        <f>hidden2!BW5</f>
        <v>0</v>
      </c>
      <c r="H15" s="58">
        <f>hidden2!BX5</f>
        <v>0</v>
      </c>
      <c r="I15" s="58">
        <f>hidden2!BY5</f>
        <v>0</v>
      </c>
      <c r="J15" s="57"/>
      <c r="K15" s="57"/>
      <c r="L15" s="57"/>
      <c r="M15" s="57"/>
      <c r="N15" s="57"/>
      <c r="O15" s="57"/>
      <c r="P15" s="57"/>
    </row>
    <row r="16" spans="1:16" x14ac:dyDescent="0.25">
      <c r="A16" s="57" t="str">
        <f>hidden1!A6</f>
        <v xml:space="preserve">  Владимирская область</v>
      </c>
      <c r="B16" s="58">
        <f t="shared" si="0"/>
        <v>0</v>
      </c>
      <c r="C16" s="58">
        <f>hidden2!BT6</f>
        <v>0</v>
      </c>
      <c r="D16" s="58">
        <f>hidden2!BU6</f>
        <v>0</v>
      </c>
      <c r="E16" s="58">
        <f>hidden2!BV6</f>
        <v>0</v>
      </c>
      <c r="F16" s="58">
        <f t="shared" si="1"/>
        <v>0</v>
      </c>
      <c r="G16" s="58">
        <f>hidden2!BW6</f>
        <v>0</v>
      </c>
      <c r="H16" s="58">
        <f>hidden2!BX6</f>
        <v>0</v>
      </c>
      <c r="I16" s="58">
        <f>hidden2!BY6</f>
        <v>0</v>
      </c>
      <c r="J16" s="57"/>
      <c r="K16" s="57"/>
      <c r="L16" s="57"/>
      <c r="M16" s="57"/>
      <c r="N16" s="57"/>
      <c r="O16" s="57"/>
      <c r="P16" s="57"/>
    </row>
    <row r="17" spans="1:16" x14ac:dyDescent="0.25">
      <c r="A17" s="57" t="str">
        <f>hidden1!A7</f>
        <v xml:space="preserve">  Воронежская область</v>
      </c>
      <c r="B17" s="58">
        <f t="shared" si="0"/>
        <v>0</v>
      </c>
      <c r="C17" s="58">
        <f>hidden2!BT7</f>
        <v>0</v>
      </c>
      <c r="D17" s="58">
        <f>hidden2!BU7</f>
        <v>0</v>
      </c>
      <c r="E17" s="58">
        <f>hidden2!BV7</f>
        <v>0</v>
      </c>
      <c r="F17" s="58">
        <f t="shared" si="1"/>
        <v>0</v>
      </c>
      <c r="G17" s="58">
        <f>hidden2!BW7</f>
        <v>0</v>
      </c>
      <c r="H17" s="58">
        <f>hidden2!BX7</f>
        <v>0</v>
      </c>
      <c r="I17" s="58">
        <f>hidden2!BY7</f>
        <v>0</v>
      </c>
      <c r="J17" s="57"/>
      <c r="K17" s="57"/>
      <c r="L17" s="57"/>
      <c r="M17" s="57"/>
      <c r="N17" s="57"/>
      <c r="O17" s="57"/>
      <c r="P17" s="57"/>
    </row>
    <row r="18" spans="1:16" x14ac:dyDescent="0.25">
      <c r="A18" s="57" t="str">
        <f>hidden1!A8</f>
        <v xml:space="preserve">  Ивановская область</v>
      </c>
      <c r="B18" s="58">
        <f t="shared" si="0"/>
        <v>0</v>
      </c>
      <c r="C18" s="58">
        <f>hidden2!BT8</f>
        <v>0</v>
      </c>
      <c r="D18" s="58">
        <f>hidden2!BU8</f>
        <v>0</v>
      </c>
      <c r="E18" s="58">
        <f>hidden2!BV8</f>
        <v>0</v>
      </c>
      <c r="F18" s="58">
        <f t="shared" si="1"/>
        <v>0</v>
      </c>
      <c r="G18" s="58">
        <f>hidden2!BW8</f>
        <v>0</v>
      </c>
      <c r="H18" s="58">
        <f>hidden2!BX8</f>
        <v>0</v>
      </c>
      <c r="I18" s="58">
        <f>hidden2!BY8</f>
        <v>0</v>
      </c>
      <c r="J18" s="57"/>
      <c r="K18" s="57"/>
      <c r="L18" s="57"/>
      <c r="M18" s="57"/>
      <c r="N18" s="57"/>
      <c r="O18" s="57"/>
      <c r="P18" s="57"/>
    </row>
    <row r="19" spans="1:16" x14ac:dyDescent="0.25">
      <c r="A19" s="57" t="str">
        <f>hidden1!A9</f>
        <v xml:space="preserve">  Калужская область</v>
      </c>
      <c r="B19" s="58">
        <f t="shared" si="0"/>
        <v>0</v>
      </c>
      <c r="C19" s="58">
        <f>hidden2!BT9</f>
        <v>0</v>
      </c>
      <c r="D19" s="58">
        <f>hidden2!BU9</f>
        <v>0</v>
      </c>
      <c r="E19" s="58">
        <f>hidden2!BV9</f>
        <v>0</v>
      </c>
      <c r="F19" s="58">
        <f t="shared" si="1"/>
        <v>0</v>
      </c>
      <c r="G19" s="58">
        <f>hidden2!BW9</f>
        <v>0</v>
      </c>
      <c r="H19" s="58">
        <f>hidden2!BX9</f>
        <v>0</v>
      </c>
      <c r="I19" s="58">
        <f>hidden2!BY9</f>
        <v>0</v>
      </c>
      <c r="J19" s="57"/>
      <c r="K19" s="57"/>
      <c r="L19" s="57"/>
      <c r="M19" s="57"/>
      <c r="N19" s="57"/>
      <c r="O19" s="57"/>
      <c r="P19" s="57"/>
    </row>
    <row r="20" spans="1:16" x14ac:dyDescent="0.25">
      <c r="A20" s="57" t="str">
        <f>hidden1!A10</f>
        <v xml:space="preserve">  Костромская область</v>
      </c>
      <c r="B20" s="58">
        <f t="shared" si="0"/>
        <v>0</v>
      </c>
      <c r="C20" s="58">
        <f>hidden2!BT10</f>
        <v>0</v>
      </c>
      <c r="D20" s="58">
        <f>hidden2!BU10</f>
        <v>0</v>
      </c>
      <c r="E20" s="58">
        <f>hidden2!BV10</f>
        <v>0</v>
      </c>
      <c r="F20" s="58">
        <f t="shared" si="1"/>
        <v>0</v>
      </c>
      <c r="G20" s="58">
        <f>hidden2!BW10</f>
        <v>0</v>
      </c>
      <c r="H20" s="58">
        <f>hidden2!BX10</f>
        <v>0</v>
      </c>
      <c r="I20" s="58">
        <f>hidden2!BY10</f>
        <v>0</v>
      </c>
      <c r="J20" s="57"/>
      <c r="K20" s="57"/>
      <c r="L20" s="57"/>
      <c r="M20" s="57"/>
      <c r="N20" s="57"/>
      <c r="O20" s="57"/>
      <c r="P20" s="57"/>
    </row>
    <row r="21" spans="1:16" x14ac:dyDescent="0.25">
      <c r="A21" s="57" t="str">
        <f>hidden1!A11</f>
        <v xml:space="preserve">  Курская область</v>
      </c>
      <c r="B21" s="58">
        <f t="shared" si="0"/>
        <v>0</v>
      </c>
      <c r="C21" s="58">
        <f>hidden2!BT11</f>
        <v>0</v>
      </c>
      <c r="D21" s="58">
        <f>hidden2!BU11</f>
        <v>0</v>
      </c>
      <c r="E21" s="58">
        <f>hidden2!BV11</f>
        <v>0</v>
      </c>
      <c r="F21" s="58">
        <f t="shared" si="1"/>
        <v>0</v>
      </c>
      <c r="G21" s="58">
        <f>hidden2!BW11</f>
        <v>0</v>
      </c>
      <c r="H21" s="58">
        <f>hidden2!BX11</f>
        <v>0</v>
      </c>
      <c r="I21" s="58">
        <f>hidden2!BY11</f>
        <v>0</v>
      </c>
      <c r="J21" s="57"/>
      <c r="K21" s="57"/>
      <c r="L21" s="57"/>
      <c r="M21" s="57"/>
      <c r="N21" s="57"/>
      <c r="O21" s="57"/>
      <c r="P21" s="57"/>
    </row>
    <row r="22" spans="1:16" x14ac:dyDescent="0.25">
      <c r="A22" s="57" t="str">
        <f>hidden1!A12</f>
        <v xml:space="preserve">  Липецкая область</v>
      </c>
      <c r="B22" s="58">
        <f t="shared" si="0"/>
        <v>0</v>
      </c>
      <c r="C22" s="58">
        <f>hidden2!BT12</f>
        <v>0</v>
      </c>
      <c r="D22" s="58">
        <f>hidden2!BU12</f>
        <v>0</v>
      </c>
      <c r="E22" s="58">
        <f>hidden2!BV12</f>
        <v>0</v>
      </c>
      <c r="F22" s="58">
        <f t="shared" si="1"/>
        <v>0</v>
      </c>
      <c r="G22" s="58">
        <f>hidden2!BW12</f>
        <v>0</v>
      </c>
      <c r="H22" s="58">
        <f>hidden2!BX12</f>
        <v>0</v>
      </c>
      <c r="I22" s="58">
        <f>hidden2!BY12</f>
        <v>0</v>
      </c>
      <c r="J22" s="57"/>
      <c r="K22" s="57"/>
      <c r="L22" s="57"/>
      <c r="M22" s="57"/>
      <c r="N22" s="57"/>
      <c r="O22" s="57"/>
      <c r="P22" s="57"/>
    </row>
    <row r="23" spans="1:16" x14ac:dyDescent="0.25">
      <c r="A23" s="57" t="str">
        <f>hidden1!A13</f>
        <v xml:space="preserve">  Московская область</v>
      </c>
      <c r="B23" s="58">
        <f t="shared" si="0"/>
        <v>0</v>
      </c>
      <c r="C23" s="58">
        <f>hidden2!BT13</f>
        <v>0</v>
      </c>
      <c r="D23" s="58">
        <f>hidden2!BU13</f>
        <v>0</v>
      </c>
      <c r="E23" s="58">
        <f>hidden2!BV13</f>
        <v>0</v>
      </c>
      <c r="F23" s="58">
        <f t="shared" si="1"/>
        <v>0</v>
      </c>
      <c r="G23" s="58">
        <f>hidden2!BW13</f>
        <v>0</v>
      </c>
      <c r="H23" s="58">
        <f>hidden2!BX13</f>
        <v>0</v>
      </c>
      <c r="I23" s="58">
        <f>hidden2!BY13</f>
        <v>0</v>
      </c>
      <c r="J23" s="57"/>
      <c r="K23" s="57"/>
      <c r="L23" s="57"/>
      <c r="M23" s="57"/>
      <c r="N23" s="57"/>
      <c r="O23" s="57"/>
      <c r="P23" s="57"/>
    </row>
    <row r="24" spans="1:16" x14ac:dyDescent="0.25">
      <c r="A24" s="57" t="str">
        <f>hidden1!A14</f>
        <v xml:space="preserve">  Орловская область</v>
      </c>
      <c r="B24" s="58">
        <f t="shared" si="0"/>
        <v>0</v>
      </c>
      <c r="C24" s="58">
        <f>hidden2!BT14</f>
        <v>0</v>
      </c>
      <c r="D24" s="58">
        <f>hidden2!BU14</f>
        <v>0</v>
      </c>
      <c r="E24" s="58">
        <f>hidden2!BV14</f>
        <v>0</v>
      </c>
      <c r="F24" s="58">
        <f t="shared" si="1"/>
        <v>0</v>
      </c>
      <c r="G24" s="58">
        <f>hidden2!BW14</f>
        <v>0</v>
      </c>
      <c r="H24" s="58">
        <f>hidden2!BX14</f>
        <v>0</v>
      </c>
      <c r="I24" s="58">
        <f>hidden2!BY14</f>
        <v>0</v>
      </c>
      <c r="J24" s="57"/>
      <c r="K24" s="57"/>
      <c r="L24" s="57"/>
      <c r="M24" s="57"/>
      <c r="N24" s="57"/>
      <c r="O24" s="57"/>
      <c r="P24" s="57"/>
    </row>
    <row r="25" spans="1:16" x14ac:dyDescent="0.25">
      <c r="A25" s="57" t="str">
        <f>hidden1!A15</f>
        <v xml:space="preserve">  Рязанская область</v>
      </c>
      <c r="B25" s="58">
        <f t="shared" si="0"/>
        <v>0</v>
      </c>
      <c r="C25" s="58">
        <f>hidden2!BT15</f>
        <v>0</v>
      </c>
      <c r="D25" s="58">
        <f>hidden2!BU15</f>
        <v>0</v>
      </c>
      <c r="E25" s="58">
        <f>hidden2!BV15</f>
        <v>0</v>
      </c>
      <c r="F25" s="58">
        <f t="shared" si="1"/>
        <v>0</v>
      </c>
      <c r="G25" s="58">
        <f>hidden2!BW15</f>
        <v>0</v>
      </c>
      <c r="H25" s="58">
        <f>hidden2!BX15</f>
        <v>0</v>
      </c>
      <c r="I25" s="58">
        <f>hidden2!BY15</f>
        <v>0</v>
      </c>
      <c r="J25" s="57"/>
      <c r="K25" s="57"/>
      <c r="L25" s="57"/>
      <c r="M25" s="57"/>
      <c r="N25" s="57"/>
      <c r="O25" s="57"/>
      <c r="P25" s="57"/>
    </row>
    <row r="26" spans="1:16" x14ac:dyDescent="0.25">
      <c r="A26" s="57" t="str">
        <f>hidden1!A16</f>
        <v xml:space="preserve">  Смоленская область</v>
      </c>
      <c r="B26" s="58">
        <f t="shared" si="0"/>
        <v>0</v>
      </c>
      <c r="C26" s="58">
        <f>hidden2!BT16</f>
        <v>0</v>
      </c>
      <c r="D26" s="58">
        <f>hidden2!BU16</f>
        <v>0</v>
      </c>
      <c r="E26" s="58">
        <f>hidden2!BV16</f>
        <v>0</v>
      </c>
      <c r="F26" s="58">
        <f t="shared" si="1"/>
        <v>0</v>
      </c>
      <c r="G26" s="58">
        <f>hidden2!BW16</f>
        <v>0</v>
      </c>
      <c r="H26" s="58">
        <f>hidden2!BX16</f>
        <v>0</v>
      </c>
      <c r="I26" s="58">
        <f>hidden2!BY16</f>
        <v>0</v>
      </c>
      <c r="J26" s="57"/>
      <c r="K26" s="57"/>
      <c r="L26" s="57"/>
      <c r="M26" s="57"/>
      <c r="N26" s="57"/>
      <c r="O26" s="57"/>
      <c r="P26" s="57"/>
    </row>
    <row r="27" spans="1:16" x14ac:dyDescent="0.25">
      <c r="A27" s="57" t="str">
        <f>hidden1!A17</f>
        <v xml:space="preserve">  Тамбовская область</v>
      </c>
      <c r="B27" s="58">
        <f t="shared" si="0"/>
        <v>0</v>
      </c>
      <c r="C27" s="58">
        <f>hidden2!BT17</f>
        <v>0</v>
      </c>
      <c r="D27" s="58">
        <f>hidden2!BU17</f>
        <v>0</v>
      </c>
      <c r="E27" s="58">
        <f>hidden2!BV17</f>
        <v>0</v>
      </c>
      <c r="F27" s="58">
        <f t="shared" si="1"/>
        <v>0</v>
      </c>
      <c r="G27" s="58">
        <f>hidden2!BW17</f>
        <v>0</v>
      </c>
      <c r="H27" s="58">
        <f>hidden2!BX17</f>
        <v>0</v>
      </c>
      <c r="I27" s="58">
        <f>hidden2!BY17</f>
        <v>0</v>
      </c>
      <c r="J27" s="57"/>
      <c r="K27" s="57"/>
      <c r="L27" s="57"/>
      <c r="M27" s="57"/>
      <c r="N27" s="57"/>
      <c r="O27" s="57"/>
      <c r="P27" s="57"/>
    </row>
    <row r="28" spans="1:16" x14ac:dyDescent="0.25">
      <c r="A28" s="57" t="str">
        <f>hidden1!A18</f>
        <v xml:space="preserve">  Тверская область</v>
      </c>
      <c r="B28" s="58">
        <f t="shared" si="0"/>
        <v>0</v>
      </c>
      <c r="C28" s="58">
        <f>hidden2!BT18</f>
        <v>0</v>
      </c>
      <c r="D28" s="58">
        <f>hidden2!BU18</f>
        <v>0</v>
      </c>
      <c r="E28" s="58">
        <f>hidden2!BV18</f>
        <v>0</v>
      </c>
      <c r="F28" s="58">
        <f t="shared" si="1"/>
        <v>0</v>
      </c>
      <c r="G28" s="58">
        <f>hidden2!BW18</f>
        <v>0</v>
      </c>
      <c r="H28" s="58">
        <f>hidden2!BX18</f>
        <v>0</v>
      </c>
      <c r="I28" s="58">
        <f>hidden2!BY18</f>
        <v>0</v>
      </c>
      <c r="J28" s="57"/>
      <c r="K28" s="57"/>
      <c r="L28" s="57"/>
      <c r="M28" s="57"/>
      <c r="N28" s="57"/>
      <c r="O28" s="57"/>
      <c r="P28" s="57"/>
    </row>
    <row r="29" spans="1:16" x14ac:dyDescent="0.25">
      <c r="A29" s="57" t="str">
        <f>hidden1!A19</f>
        <v xml:space="preserve">  Тульская область</v>
      </c>
      <c r="B29" s="58">
        <f t="shared" si="0"/>
        <v>0</v>
      </c>
      <c r="C29" s="58">
        <f>hidden2!BT19</f>
        <v>0</v>
      </c>
      <c r="D29" s="58">
        <f>hidden2!BU19</f>
        <v>0</v>
      </c>
      <c r="E29" s="58">
        <f>hidden2!BV19</f>
        <v>0</v>
      </c>
      <c r="F29" s="58">
        <f t="shared" si="1"/>
        <v>0</v>
      </c>
      <c r="G29" s="58">
        <f>hidden2!BW19</f>
        <v>0</v>
      </c>
      <c r="H29" s="58">
        <f>hidden2!BX19</f>
        <v>0</v>
      </c>
      <c r="I29" s="58">
        <f>hidden2!BY19</f>
        <v>0</v>
      </c>
      <c r="J29" s="57"/>
      <c r="K29" s="57"/>
      <c r="L29" s="57"/>
      <c r="M29" s="57"/>
      <c r="N29" s="57"/>
      <c r="O29" s="57"/>
      <c r="P29" s="57"/>
    </row>
    <row r="30" spans="1:16" x14ac:dyDescent="0.25">
      <c r="A30" s="57" t="str">
        <f>hidden1!A20</f>
        <v xml:space="preserve">  Ярославская область</v>
      </c>
      <c r="B30" s="58">
        <f t="shared" si="0"/>
        <v>0</v>
      </c>
      <c r="C30" s="58">
        <f>hidden2!BT20</f>
        <v>0</v>
      </c>
      <c r="D30" s="58">
        <f>hidden2!BU20</f>
        <v>0</v>
      </c>
      <c r="E30" s="58">
        <f>hidden2!BV20</f>
        <v>0</v>
      </c>
      <c r="F30" s="58">
        <f t="shared" si="1"/>
        <v>0</v>
      </c>
      <c r="G30" s="58">
        <f>hidden2!BW20</f>
        <v>0</v>
      </c>
      <c r="H30" s="58">
        <f>hidden2!BX20</f>
        <v>0</v>
      </c>
      <c r="I30" s="58">
        <f>hidden2!BY20</f>
        <v>0</v>
      </c>
      <c r="J30" s="57"/>
      <c r="K30" s="57"/>
      <c r="L30" s="57"/>
      <c r="M30" s="57"/>
      <c r="N30" s="57"/>
      <c r="O30" s="57"/>
      <c r="P30" s="57"/>
    </row>
    <row r="31" spans="1:16" x14ac:dyDescent="0.25">
      <c r="A31" s="57" t="str">
        <f>hidden1!A21</f>
        <v xml:space="preserve">  город Москва</v>
      </c>
      <c r="B31" s="58">
        <f t="shared" si="0"/>
        <v>0</v>
      </c>
      <c r="C31" s="58">
        <f>hidden2!BT21</f>
        <v>0</v>
      </c>
      <c r="D31" s="58">
        <f>hidden2!BU21</f>
        <v>0</v>
      </c>
      <c r="E31" s="58">
        <f>hidden2!BV21</f>
        <v>0</v>
      </c>
      <c r="F31" s="58">
        <f t="shared" si="1"/>
        <v>0</v>
      </c>
      <c r="G31" s="58">
        <f>hidden2!BW21</f>
        <v>0</v>
      </c>
      <c r="H31" s="58">
        <f>hidden2!BX21</f>
        <v>0</v>
      </c>
      <c r="I31" s="58">
        <f>hidden2!BY21</f>
        <v>0</v>
      </c>
      <c r="J31" s="57"/>
      <c r="K31" s="57"/>
      <c r="L31" s="57"/>
      <c r="M31" s="57"/>
      <c r="N31" s="57"/>
      <c r="O31" s="57"/>
      <c r="P31" s="57"/>
    </row>
    <row r="32" spans="1:16" x14ac:dyDescent="0.25">
      <c r="A32" s="57" t="str">
        <f>hidden1!A22</f>
        <v xml:space="preserve"> СЕВЕРО-ЗАПАДНЫЙ ФЕДЕРАЛЬНЫЙ ОКРУГ</v>
      </c>
      <c r="B32" s="58">
        <f t="shared" si="0"/>
        <v>1379154</v>
      </c>
      <c r="C32" s="58">
        <f>hidden2!BT22</f>
        <v>1144698</v>
      </c>
      <c r="D32" s="58">
        <f>hidden2!BU22</f>
        <v>234456</v>
      </c>
      <c r="E32" s="58">
        <f>hidden2!BV22</f>
        <v>0</v>
      </c>
      <c r="F32" s="58">
        <f t="shared" si="1"/>
        <v>76314</v>
      </c>
      <c r="G32" s="58">
        <f>hidden2!BW22</f>
        <v>63341</v>
      </c>
      <c r="H32" s="58">
        <f>hidden2!BX22</f>
        <v>12973</v>
      </c>
      <c r="I32" s="58">
        <f>hidden2!BY22</f>
        <v>0</v>
      </c>
      <c r="J32" s="57"/>
      <c r="K32" s="57"/>
      <c r="L32" s="57"/>
      <c r="M32" s="57"/>
      <c r="N32" s="57"/>
      <c r="O32" s="57"/>
      <c r="P32" s="57"/>
    </row>
    <row r="33" spans="1:16" x14ac:dyDescent="0.25">
      <c r="A33" s="57" t="str">
        <f>hidden1!A23</f>
        <v xml:space="preserve">  Республика Карелия</v>
      </c>
      <c r="B33" s="58">
        <f t="shared" si="0"/>
        <v>0</v>
      </c>
      <c r="C33" s="58">
        <f>hidden2!BT23</f>
        <v>0</v>
      </c>
      <c r="D33" s="58">
        <f>hidden2!BU23</f>
        <v>0</v>
      </c>
      <c r="E33" s="58">
        <f>hidden2!BV23</f>
        <v>0</v>
      </c>
      <c r="F33" s="58">
        <f t="shared" si="1"/>
        <v>0</v>
      </c>
      <c r="G33" s="58">
        <f>hidden2!BW23</f>
        <v>0</v>
      </c>
      <c r="H33" s="58">
        <f>hidden2!BX23</f>
        <v>0</v>
      </c>
      <c r="I33" s="58">
        <f>hidden2!BY23</f>
        <v>0</v>
      </c>
      <c r="J33" s="57"/>
      <c r="K33" s="57"/>
      <c r="L33" s="57"/>
      <c r="M33" s="57"/>
      <c r="N33" s="57"/>
      <c r="O33" s="57"/>
      <c r="P33" s="57"/>
    </row>
    <row r="34" spans="1:16" x14ac:dyDescent="0.25">
      <c r="A34" s="57" t="str">
        <f>hidden1!A24</f>
        <v xml:space="preserve">  Республика Коми</v>
      </c>
      <c r="B34" s="58">
        <f t="shared" si="0"/>
        <v>0</v>
      </c>
      <c r="C34" s="58">
        <f>hidden2!BT24</f>
        <v>0</v>
      </c>
      <c r="D34" s="58">
        <f>hidden2!BU24</f>
        <v>0</v>
      </c>
      <c r="E34" s="58">
        <f>hidden2!BV24</f>
        <v>0</v>
      </c>
      <c r="F34" s="58">
        <f t="shared" si="1"/>
        <v>0</v>
      </c>
      <c r="G34" s="58">
        <f>hidden2!BW24</f>
        <v>0</v>
      </c>
      <c r="H34" s="58">
        <f>hidden2!BX24</f>
        <v>0</v>
      </c>
      <c r="I34" s="58">
        <f>hidden2!BY24</f>
        <v>0</v>
      </c>
      <c r="J34" s="57"/>
      <c r="K34" s="57"/>
      <c r="L34" s="57"/>
      <c r="M34" s="57"/>
      <c r="N34" s="57"/>
      <c r="O34" s="57"/>
      <c r="P34" s="57"/>
    </row>
    <row r="35" spans="1:16" x14ac:dyDescent="0.25">
      <c r="A35" s="57" t="str">
        <f>hidden1!A25</f>
        <v xml:space="preserve">  Архангельская область</v>
      </c>
      <c r="B35" s="58">
        <f t="shared" si="0"/>
        <v>0</v>
      </c>
      <c r="C35" s="58">
        <f>hidden2!BT25</f>
        <v>0</v>
      </c>
      <c r="D35" s="58">
        <f>hidden2!BU25</f>
        <v>0</v>
      </c>
      <c r="E35" s="58">
        <f>hidden2!BV25</f>
        <v>0</v>
      </c>
      <c r="F35" s="58">
        <f t="shared" si="1"/>
        <v>0</v>
      </c>
      <c r="G35" s="58">
        <f>hidden2!BW25</f>
        <v>0</v>
      </c>
      <c r="H35" s="58">
        <f>hidden2!BX25</f>
        <v>0</v>
      </c>
      <c r="I35" s="58">
        <f>hidden2!BY25</f>
        <v>0</v>
      </c>
      <c r="J35" s="57"/>
      <c r="K35" s="57"/>
      <c r="L35" s="57"/>
      <c r="M35" s="57"/>
      <c r="N35" s="57"/>
      <c r="O35" s="57"/>
      <c r="P35" s="57"/>
    </row>
    <row r="36" spans="1:16" x14ac:dyDescent="0.25">
      <c r="A36" s="57" t="str">
        <f>hidden1!A26</f>
        <v xml:space="preserve">  Вологодская область</v>
      </c>
      <c r="B36" s="58">
        <f t="shared" si="0"/>
        <v>0</v>
      </c>
      <c r="C36" s="58">
        <f>hidden2!BT26</f>
        <v>0</v>
      </c>
      <c r="D36" s="58">
        <f>hidden2!BU26</f>
        <v>0</v>
      </c>
      <c r="E36" s="58">
        <f>hidden2!BV26</f>
        <v>0</v>
      </c>
      <c r="F36" s="58">
        <f t="shared" si="1"/>
        <v>0</v>
      </c>
      <c r="G36" s="58">
        <f>hidden2!BW26</f>
        <v>0</v>
      </c>
      <c r="H36" s="58">
        <f>hidden2!BX26</f>
        <v>0</v>
      </c>
      <c r="I36" s="58">
        <f>hidden2!BY26</f>
        <v>0</v>
      </c>
      <c r="J36" s="57"/>
      <c r="K36" s="57"/>
      <c r="L36" s="57"/>
      <c r="M36" s="57"/>
      <c r="N36" s="57"/>
      <c r="O36" s="57"/>
      <c r="P36" s="57"/>
    </row>
    <row r="37" spans="1:16" x14ac:dyDescent="0.25">
      <c r="A37" s="57" t="str">
        <f>hidden1!A27</f>
        <v xml:space="preserve">  Калининградская область</v>
      </c>
      <c r="B37" s="58">
        <f t="shared" si="0"/>
        <v>0</v>
      </c>
      <c r="C37" s="58">
        <f>hidden2!BT27</f>
        <v>0</v>
      </c>
      <c r="D37" s="58">
        <f>hidden2!BU27</f>
        <v>0</v>
      </c>
      <c r="E37" s="58">
        <f>hidden2!BV27</f>
        <v>0</v>
      </c>
      <c r="F37" s="58">
        <f t="shared" si="1"/>
        <v>0</v>
      </c>
      <c r="G37" s="58">
        <f>hidden2!BW27</f>
        <v>0</v>
      </c>
      <c r="H37" s="58">
        <f>hidden2!BX27</f>
        <v>0</v>
      </c>
      <c r="I37" s="58">
        <f>hidden2!BY27</f>
        <v>0</v>
      </c>
      <c r="J37" s="57"/>
      <c r="K37" s="57"/>
      <c r="L37" s="57"/>
      <c r="M37" s="57"/>
      <c r="N37" s="57"/>
      <c r="O37" s="57"/>
      <c r="P37" s="57"/>
    </row>
    <row r="38" spans="1:16" x14ac:dyDescent="0.25">
      <c r="A38" s="57" t="str">
        <f>hidden1!A28</f>
        <v xml:space="preserve">  Ленинградская область</v>
      </c>
      <c r="B38" s="58">
        <f t="shared" si="0"/>
        <v>0</v>
      </c>
      <c r="C38" s="58">
        <f>hidden2!BT28</f>
        <v>0</v>
      </c>
      <c r="D38" s="58">
        <f>hidden2!BU28</f>
        <v>0</v>
      </c>
      <c r="E38" s="58">
        <f>hidden2!BV28</f>
        <v>0</v>
      </c>
      <c r="F38" s="58">
        <f t="shared" si="1"/>
        <v>0</v>
      </c>
      <c r="G38" s="58">
        <f>hidden2!BW28</f>
        <v>0</v>
      </c>
      <c r="H38" s="58">
        <f>hidden2!BX28</f>
        <v>0</v>
      </c>
      <c r="I38" s="58">
        <f>hidden2!BY28</f>
        <v>0</v>
      </c>
      <c r="J38" s="57"/>
      <c r="K38" s="57"/>
      <c r="L38" s="57"/>
      <c r="M38" s="57"/>
      <c r="N38" s="57"/>
      <c r="O38" s="57"/>
      <c r="P38" s="57"/>
    </row>
    <row r="39" spans="1:16" x14ac:dyDescent="0.25">
      <c r="A39" s="57" t="str">
        <f>hidden1!A29</f>
        <v xml:space="preserve">  Мурманская область</v>
      </c>
      <c r="B39" s="58">
        <f t="shared" si="0"/>
        <v>1379154</v>
      </c>
      <c r="C39" s="58">
        <f>hidden2!BT29</f>
        <v>1144698</v>
      </c>
      <c r="D39" s="58">
        <f>hidden2!BU29</f>
        <v>234456</v>
      </c>
      <c r="E39" s="58">
        <f>hidden2!BV29</f>
        <v>0</v>
      </c>
      <c r="F39" s="58">
        <f t="shared" si="1"/>
        <v>76314</v>
      </c>
      <c r="G39" s="58">
        <f>hidden2!BW29</f>
        <v>63341</v>
      </c>
      <c r="H39" s="58">
        <f>hidden2!BX29</f>
        <v>12973</v>
      </c>
      <c r="I39" s="58">
        <f>hidden2!BY29</f>
        <v>0</v>
      </c>
      <c r="J39" s="57"/>
      <c r="K39" s="57"/>
      <c r="L39" s="57"/>
      <c r="M39" s="57"/>
      <c r="N39" s="57"/>
      <c r="O39" s="57"/>
      <c r="P39" s="57"/>
    </row>
    <row r="40" spans="1:16" x14ac:dyDescent="0.25">
      <c r="A40" s="57" t="str">
        <f>hidden1!A30</f>
        <v xml:space="preserve">  Новгородская область</v>
      </c>
      <c r="B40" s="58">
        <f t="shared" si="0"/>
        <v>0</v>
      </c>
      <c r="C40" s="58">
        <f>hidden2!BT30</f>
        <v>0</v>
      </c>
      <c r="D40" s="58">
        <f>hidden2!BU30</f>
        <v>0</v>
      </c>
      <c r="E40" s="58">
        <f>hidden2!BV30</f>
        <v>0</v>
      </c>
      <c r="F40" s="58">
        <f t="shared" si="1"/>
        <v>0</v>
      </c>
      <c r="G40" s="58">
        <f>hidden2!BW30</f>
        <v>0</v>
      </c>
      <c r="H40" s="58">
        <f>hidden2!BX30</f>
        <v>0</v>
      </c>
      <c r="I40" s="58">
        <f>hidden2!BY30</f>
        <v>0</v>
      </c>
      <c r="J40" s="57"/>
      <c r="K40" s="57"/>
      <c r="L40" s="57"/>
      <c r="M40" s="57"/>
      <c r="N40" s="57"/>
      <c r="O40" s="57"/>
      <c r="P40" s="57"/>
    </row>
    <row r="41" spans="1:16" x14ac:dyDescent="0.25">
      <c r="A41" s="57" t="str">
        <f>hidden1!A31</f>
        <v xml:space="preserve">  Псковская область</v>
      </c>
      <c r="B41" s="58">
        <f t="shared" si="0"/>
        <v>0</v>
      </c>
      <c r="C41" s="58">
        <f>hidden2!BT31</f>
        <v>0</v>
      </c>
      <c r="D41" s="58">
        <f>hidden2!BU31</f>
        <v>0</v>
      </c>
      <c r="E41" s="58">
        <f>hidden2!BV31</f>
        <v>0</v>
      </c>
      <c r="F41" s="58">
        <f t="shared" si="1"/>
        <v>0</v>
      </c>
      <c r="G41" s="58">
        <f>hidden2!BW31</f>
        <v>0</v>
      </c>
      <c r="H41" s="58">
        <f>hidden2!BX31</f>
        <v>0</v>
      </c>
      <c r="I41" s="58">
        <f>hidden2!BY31</f>
        <v>0</v>
      </c>
      <c r="J41" s="57"/>
      <c r="K41" s="57"/>
      <c r="L41" s="57"/>
      <c r="M41" s="57"/>
      <c r="N41" s="57"/>
      <c r="O41" s="57"/>
      <c r="P41" s="57"/>
    </row>
    <row r="42" spans="1:16" x14ac:dyDescent="0.25">
      <c r="A42" s="57" t="str">
        <f>hidden1!A32</f>
        <v xml:space="preserve">  город Санкт-Петербург</v>
      </c>
      <c r="B42" s="58">
        <f t="shared" si="0"/>
        <v>0</v>
      </c>
      <c r="C42" s="58">
        <f>hidden2!BT32</f>
        <v>0</v>
      </c>
      <c r="D42" s="58">
        <f>hidden2!BU32</f>
        <v>0</v>
      </c>
      <c r="E42" s="58">
        <f>hidden2!BV32</f>
        <v>0</v>
      </c>
      <c r="F42" s="58">
        <f t="shared" si="1"/>
        <v>0</v>
      </c>
      <c r="G42" s="58">
        <f>hidden2!BW32</f>
        <v>0</v>
      </c>
      <c r="H42" s="58">
        <f>hidden2!BX32</f>
        <v>0</v>
      </c>
      <c r="I42" s="58">
        <f>hidden2!BY32</f>
        <v>0</v>
      </c>
      <c r="J42" s="57"/>
      <c r="K42" s="57"/>
      <c r="L42" s="57"/>
      <c r="M42" s="57"/>
      <c r="N42" s="57"/>
      <c r="O42" s="57"/>
      <c r="P42" s="57"/>
    </row>
    <row r="43" spans="1:16" x14ac:dyDescent="0.25">
      <c r="A43" s="57" t="str">
        <f>hidden1!A33</f>
        <v xml:space="preserve">  Ненецкий автономный округ</v>
      </c>
      <c r="B43" s="58">
        <f t="shared" si="0"/>
        <v>0</v>
      </c>
      <c r="C43" s="58">
        <f>hidden2!BT33</f>
        <v>0</v>
      </c>
      <c r="D43" s="58">
        <f>hidden2!BU33</f>
        <v>0</v>
      </c>
      <c r="E43" s="58">
        <f>hidden2!BV33</f>
        <v>0</v>
      </c>
      <c r="F43" s="58">
        <f t="shared" si="1"/>
        <v>0</v>
      </c>
      <c r="G43" s="58">
        <f>hidden2!BW33</f>
        <v>0</v>
      </c>
      <c r="H43" s="58">
        <f>hidden2!BX33</f>
        <v>0</v>
      </c>
      <c r="I43" s="58">
        <f>hidden2!BY33</f>
        <v>0</v>
      </c>
      <c r="J43" s="57"/>
      <c r="K43" s="57"/>
      <c r="L43" s="57"/>
      <c r="M43" s="57"/>
      <c r="N43" s="57"/>
      <c r="O43" s="57"/>
      <c r="P43" s="57"/>
    </row>
    <row r="44" spans="1:16" x14ac:dyDescent="0.25">
      <c r="A44" s="57" t="str">
        <f>hidden1!A34</f>
        <v xml:space="preserve"> СЕВЕРО-КАВКАЗСКИЙ ФЕДЕРАЛЬНЫЙ ОКРУГ</v>
      </c>
      <c r="B44" s="58">
        <f t="shared" si="0"/>
        <v>0</v>
      </c>
      <c r="C44" s="58">
        <f>hidden2!BT34</f>
        <v>0</v>
      </c>
      <c r="D44" s="58">
        <f>hidden2!BU34</f>
        <v>0</v>
      </c>
      <c r="E44" s="58">
        <f>hidden2!BV34</f>
        <v>0</v>
      </c>
      <c r="F44" s="58">
        <f t="shared" si="1"/>
        <v>0</v>
      </c>
      <c r="G44" s="58">
        <f>hidden2!BW34</f>
        <v>0</v>
      </c>
      <c r="H44" s="58">
        <f>hidden2!BX34</f>
        <v>0</v>
      </c>
      <c r="I44" s="58">
        <f>hidden2!BY34</f>
        <v>0</v>
      </c>
      <c r="J44" s="57"/>
      <c r="K44" s="57"/>
      <c r="L44" s="57"/>
      <c r="M44" s="57"/>
      <c r="N44" s="57"/>
      <c r="O44" s="57"/>
      <c r="P44" s="57"/>
    </row>
    <row r="45" spans="1:16" x14ac:dyDescent="0.25">
      <c r="A45" s="57" t="str">
        <f>hidden1!A35</f>
        <v xml:space="preserve">  Республика Дагестан</v>
      </c>
      <c r="B45" s="58">
        <f t="shared" si="0"/>
        <v>0</v>
      </c>
      <c r="C45" s="58">
        <f>hidden2!BT35</f>
        <v>0</v>
      </c>
      <c r="D45" s="58">
        <f>hidden2!BU35</f>
        <v>0</v>
      </c>
      <c r="E45" s="58">
        <f>hidden2!BV35</f>
        <v>0</v>
      </c>
      <c r="F45" s="58">
        <f t="shared" si="1"/>
        <v>0</v>
      </c>
      <c r="G45" s="58">
        <f>hidden2!BW35</f>
        <v>0</v>
      </c>
      <c r="H45" s="58">
        <f>hidden2!BX35</f>
        <v>0</v>
      </c>
      <c r="I45" s="58">
        <f>hidden2!BY35</f>
        <v>0</v>
      </c>
      <c r="J45" s="57"/>
      <c r="K45" s="57"/>
      <c r="L45" s="57"/>
      <c r="M45" s="57"/>
      <c r="N45" s="57"/>
      <c r="O45" s="57"/>
      <c r="P45" s="57"/>
    </row>
    <row r="46" spans="1:16" x14ac:dyDescent="0.25">
      <c r="A46" s="57" t="str">
        <f>hidden1!A36</f>
        <v xml:space="preserve">  Республика Ингушетия</v>
      </c>
      <c r="B46" s="58">
        <f t="shared" si="0"/>
        <v>0</v>
      </c>
      <c r="C46" s="58">
        <f>hidden2!BT36</f>
        <v>0</v>
      </c>
      <c r="D46" s="58">
        <f>hidden2!BU36</f>
        <v>0</v>
      </c>
      <c r="E46" s="58">
        <f>hidden2!BV36</f>
        <v>0</v>
      </c>
      <c r="F46" s="58">
        <f t="shared" si="1"/>
        <v>0</v>
      </c>
      <c r="G46" s="58">
        <f>hidden2!BW36</f>
        <v>0</v>
      </c>
      <c r="H46" s="58">
        <f>hidden2!BX36</f>
        <v>0</v>
      </c>
      <c r="I46" s="58">
        <f>hidden2!BY36</f>
        <v>0</v>
      </c>
      <c r="J46" s="57"/>
      <c r="K46" s="57"/>
      <c r="L46" s="57"/>
      <c r="M46" s="57"/>
      <c r="N46" s="57"/>
      <c r="O46" s="57"/>
      <c r="P46" s="57"/>
    </row>
    <row r="47" spans="1:16" x14ac:dyDescent="0.25">
      <c r="A47" s="57" t="str">
        <f>hidden1!A37</f>
        <v xml:space="preserve">  Кабардино-Балкарская Республика</v>
      </c>
      <c r="B47" s="58">
        <f t="shared" si="0"/>
        <v>0</v>
      </c>
      <c r="C47" s="58">
        <f>hidden2!BT37</f>
        <v>0</v>
      </c>
      <c r="D47" s="58">
        <f>hidden2!BU37</f>
        <v>0</v>
      </c>
      <c r="E47" s="58">
        <f>hidden2!BV37</f>
        <v>0</v>
      </c>
      <c r="F47" s="58">
        <f t="shared" si="1"/>
        <v>0</v>
      </c>
      <c r="G47" s="58">
        <f>hidden2!BW37</f>
        <v>0</v>
      </c>
      <c r="H47" s="58">
        <f>hidden2!BX37</f>
        <v>0</v>
      </c>
      <c r="I47" s="58">
        <f>hidden2!BY37</f>
        <v>0</v>
      </c>
      <c r="J47" s="57"/>
      <c r="K47" s="57"/>
      <c r="L47" s="57"/>
      <c r="M47" s="57"/>
      <c r="N47" s="57"/>
      <c r="O47" s="57"/>
      <c r="P47" s="57"/>
    </row>
    <row r="48" spans="1:16" x14ac:dyDescent="0.25">
      <c r="A48" s="57" t="str">
        <f>hidden1!A38</f>
        <v xml:space="preserve">  Карачаево-Черкесская Республика</v>
      </c>
      <c r="B48" s="58">
        <f t="shared" si="0"/>
        <v>0</v>
      </c>
      <c r="C48" s="58">
        <f>hidden2!BT38</f>
        <v>0</v>
      </c>
      <c r="D48" s="58">
        <f>hidden2!BU38</f>
        <v>0</v>
      </c>
      <c r="E48" s="58">
        <f>hidden2!BV38</f>
        <v>0</v>
      </c>
      <c r="F48" s="58">
        <f t="shared" si="1"/>
        <v>0</v>
      </c>
      <c r="G48" s="58">
        <f>hidden2!BW38</f>
        <v>0</v>
      </c>
      <c r="H48" s="58">
        <f>hidden2!BX38</f>
        <v>0</v>
      </c>
      <c r="I48" s="58">
        <f>hidden2!BY38</f>
        <v>0</v>
      </c>
      <c r="J48" s="57"/>
      <c r="K48" s="57"/>
      <c r="L48" s="57"/>
      <c r="M48" s="57"/>
      <c r="N48" s="57"/>
      <c r="O48" s="57"/>
      <c r="P48" s="57"/>
    </row>
    <row r="49" spans="1:16" x14ac:dyDescent="0.25">
      <c r="A49" s="57" t="str">
        <f>hidden1!A39</f>
        <v xml:space="preserve">  Республика Северная Осетия-Алания</v>
      </c>
      <c r="B49" s="58">
        <f t="shared" si="0"/>
        <v>0</v>
      </c>
      <c r="C49" s="58">
        <f>hidden2!BT39</f>
        <v>0</v>
      </c>
      <c r="D49" s="58">
        <f>hidden2!BU39</f>
        <v>0</v>
      </c>
      <c r="E49" s="58">
        <f>hidden2!BV39</f>
        <v>0</v>
      </c>
      <c r="F49" s="58">
        <f t="shared" si="1"/>
        <v>0</v>
      </c>
      <c r="G49" s="58">
        <f>hidden2!BW39</f>
        <v>0</v>
      </c>
      <c r="H49" s="58">
        <f>hidden2!BX39</f>
        <v>0</v>
      </c>
      <c r="I49" s="58">
        <f>hidden2!BY39</f>
        <v>0</v>
      </c>
      <c r="J49" s="57"/>
      <c r="K49" s="57"/>
      <c r="L49" s="57"/>
      <c r="M49" s="57"/>
      <c r="N49" s="57"/>
      <c r="O49" s="57"/>
      <c r="P49" s="57"/>
    </row>
    <row r="50" spans="1:16" x14ac:dyDescent="0.25">
      <c r="A50" s="57" t="str">
        <f>hidden1!A40</f>
        <v xml:space="preserve">  Чеченская Республика</v>
      </c>
      <c r="B50" s="58">
        <f t="shared" si="0"/>
        <v>0</v>
      </c>
      <c r="C50" s="58">
        <f>hidden2!BT40</f>
        <v>0</v>
      </c>
      <c r="D50" s="58">
        <f>hidden2!BU40</f>
        <v>0</v>
      </c>
      <c r="E50" s="58">
        <f>hidden2!BV40</f>
        <v>0</v>
      </c>
      <c r="F50" s="58">
        <f t="shared" si="1"/>
        <v>0</v>
      </c>
      <c r="G50" s="58">
        <f>hidden2!BW40</f>
        <v>0</v>
      </c>
      <c r="H50" s="58">
        <f>hidden2!BX40</f>
        <v>0</v>
      </c>
      <c r="I50" s="58">
        <f>hidden2!BY40</f>
        <v>0</v>
      </c>
      <c r="J50" s="57"/>
      <c r="K50" s="57"/>
      <c r="L50" s="57"/>
      <c r="M50" s="57"/>
      <c r="N50" s="57"/>
      <c r="O50" s="57"/>
      <c r="P50" s="57"/>
    </row>
    <row r="51" spans="1:16" x14ac:dyDescent="0.25">
      <c r="A51" s="57" t="str">
        <f>hidden1!A41</f>
        <v xml:space="preserve">  Ставропольский край</v>
      </c>
      <c r="B51" s="58">
        <f t="shared" si="0"/>
        <v>0</v>
      </c>
      <c r="C51" s="58">
        <f>hidden2!BT41</f>
        <v>0</v>
      </c>
      <c r="D51" s="58">
        <f>hidden2!BU41</f>
        <v>0</v>
      </c>
      <c r="E51" s="58">
        <f>hidden2!BV41</f>
        <v>0</v>
      </c>
      <c r="F51" s="58">
        <f t="shared" si="1"/>
        <v>0</v>
      </c>
      <c r="G51" s="58">
        <f>hidden2!BW41</f>
        <v>0</v>
      </c>
      <c r="H51" s="58">
        <f>hidden2!BX41</f>
        <v>0</v>
      </c>
      <c r="I51" s="58">
        <f>hidden2!BY41</f>
        <v>0</v>
      </c>
      <c r="J51" s="57"/>
      <c r="K51" s="57"/>
      <c r="L51" s="57"/>
      <c r="M51" s="57"/>
      <c r="N51" s="57"/>
      <c r="O51" s="57"/>
      <c r="P51" s="57"/>
    </row>
    <row r="52" spans="1:16" x14ac:dyDescent="0.25">
      <c r="A52" s="57" t="str">
        <f>hidden1!A42</f>
        <v xml:space="preserve"> ЮЖНЫЙ ФЕДЕРАЛЬНЫЙ ОКРУГ</v>
      </c>
      <c r="B52" s="58">
        <f t="shared" si="0"/>
        <v>0</v>
      </c>
      <c r="C52" s="58">
        <f>hidden2!BT42</f>
        <v>0</v>
      </c>
      <c r="D52" s="58">
        <f>hidden2!BU42</f>
        <v>0</v>
      </c>
      <c r="E52" s="58">
        <f>hidden2!BV42</f>
        <v>0</v>
      </c>
      <c r="F52" s="58">
        <f t="shared" si="1"/>
        <v>0</v>
      </c>
      <c r="G52" s="58">
        <f>hidden2!BW42</f>
        <v>0</v>
      </c>
      <c r="H52" s="58">
        <f>hidden2!BX42</f>
        <v>0</v>
      </c>
      <c r="I52" s="58">
        <f>hidden2!BY42</f>
        <v>0</v>
      </c>
      <c r="J52" s="57"/>
      <c r="K52" s="57"/>
      <c r="L52" s="57"/>
      <c r="M52" s="57"/>
      <c r="N52" s="57"/>
      <c r="O52" s="57"/>
      <c r="P52" s="57"/>
    </row>
    <row r="53" spans="1:16" x14ac:dyDescent="0.25">
      <c r="A53" s="57" t="str">
        <f>hidden1!A43</f>
        <v xml:space="preserve">  Республика Адыгея</v>
      </c>
      <c r="B53" s="58">
        <f t="shared" si="0"/>
        <v>0</v>
      </c>
      <c r="C53" s="58">
        <f>hidden2!BT43</f>
        <v>0</v>
      </c>
      <c r="D53" s="58">
        <f>hidden2!BU43</f>
        <v>0</v>
      </c>
      <c r="E53" s="58">
        <f>hidden2!BV43</f>
        <v>0</v>
      </c>
      <c r="F53" s="58">
        <f t="shared" si="1"/>
        <v>0</v>
      </c>
      <c r="G53" s="58">
        <f>hidden2!BW43</f>
        <v>0</v>
      </c>
      <c r="H53" s="58">
        <f>hidden2!BX43</f>
        <v>0</v>
      </c>
      <c r="I53" s="58">
        <f>hidden2!BY43</f>
        <v>0</v>
      </c>
      <c r="J53" s="57"/>
      <c r="K53" s="57"/>
      <c r="L53" s="57"/>
      <c r="M53" s="57"/>
      <c r="N53" s="57"/>
      <c r="O53" s="57"/>
      <c r="P53" s="57"/>
    </row>
    <row r="54" spans="1:16" x14ac:dyDescent="0.25">
      <c r="A54" s="57" t="str">
        <f>hidden1!A44</f>
        <v xml:space="preserve">  Республика Калмыкия</v>
      </c>
      <c r="B54" s="58">
        <f t="shared" si="0"/>
        <v>0</v>
      </c>
      <c r="C54" s="58">
        <f>hidden2!BT44</f>
        <v>0</v>
      </c>
      <c r="D54" s="58">
        <f>hidden2!BU44</f>
        <v>0</v>
      </c>
      <c r="E54" s="58">
        <f>hidden2!BV44</f>
        <v>0</v>
      </c>
      <c r="F54" s="58">
        <f t="shared" si="1"/>
        <v>0</v>
      </c>
      <c r="G54" s="58">
        <f>hidden2!BW44</f>
        <v>0</v>
      </c>
      <c r="H54" s="58">
        <f>hidden2!BX44</f>
        <v>0</v>
      </c>
      <c r="I54" s="58">
        <f>hidden2!BY44</f>
        <v>0</v>
      </c>
      <c r="J54" s="57"/>
      <c r="K54" s="57"/>
      <c r="L54" s="57"/>
      <c r="M54" s="57"/>
      <c r="N54" s="57"/>
      <c r="O54" s="57"/>
      <c r="P54" s="57"/>
    </row>
    <row r="55" spans="1:16" x14ac:dyDescent="0.25">
      <c r="A55" s="57" t="str">
        <f>hidden1!A45</f>
        <v xml:space="preserve">  Республика Крым</v>
      </c>
      <c r="B55" s="58">
        <f t="shared" si="0"/>
        <v>0</v>
      </c>
      <c r="C55" s="58">
        <f>hidden2!BT45</f>
        <v>0</v>
      </c>
      <c r="D55" s="58">
        <f>hidden2!BU45</f>
        <v>0</v>
      </c>
      <c r="E55" s="58">
        <f>hidden2!BV45</f>
        <v>0</v>
      </c>
      <c r="F55" s="58">
        <f t="shared" si="1"/>
        <v>0</v>
      </c>
      <c r="G55" s="58">
        <f>hidden2!BW45</f>
        <v>0</v>
      </c>
      <c r="H55" s="58">
        <f>hidden2!BX45</f>
        <v>0</v>
      </c>
      <c r="I55" s="58">
        <f>hidden2!BY45</f>
        <v>0</v>
      </c>
      <c r="J55" s="57"/>
      <c r="K55" s="57"/>
      <c r="L55" s="57"/>
      <c r="M55" s="57"/>
      <c r="N55" s="57"/>
      <c r="O55" s="57"/>
      <c r="P55" s="57"/>
    </row>
    <row r="56" spans="1:16" x14ac:dyDescent="0.25">
      <c r="A56" s="57" t="str">
        <f>hidden1!A46</f>
        <v xml:space="preserve">  Краснодарский край</v>
      </c>
      <c r="B56" s="58">
        <f t="shared" si="0"/>
        <v>0</v>
      </c>
      <c r="C56" s="58">
        <f>hidden2!BT46</f>
        <v>0</v>
      </c>
      <c r="D56" s="58">
        <f>hidden2!BU46</f>
        <v>0</v>
      </c>
      <c r="E56" s="58">
        <f>hidden2!BV46</f>
        <v>0</v>
      </c>
      <c r="F56" s="58">
        <f t="shared" si="1"/>
        <v>0</v>
      </c>
      <c r="G56" s="58">
        <f>hidden2!BW46</f>
        <v>0</v>
      </c>
      <c r="H56" s="58">
        <f>hidden2!BX46</f>
        <v>0</v>
      </c>
      <c r="I56" s="58">
        <f>hidden2!BY46</f>
        <v>0</v>
      </c>
      <c r="J56" s="57"/>
      <c r="K56" s="57"/>
      <c r="L56" s="57"/>
      <c r="M56" s="57"/>
      <c r="N56" s="57"/>
      <c r="O56" s="57"/>
      <c r="P56" s="57"/>
    </row>
    <row r="57" spans="1:16" x14ac:dyDescent="0.25">
      <c r="A57" s="57" t="str">
        <f>hidden1!A47</f>
        <v xml:space="preserve">  Астраханская область</v>
      </c>
      <c r="B57" s="58">
        <f t="shared" si="0"/>
        <v>0</v>
      </c>
      <c r="C57" s="58">
        <f>hidden2!BT47</f>
        <v>0</v>
      </c>
      <c r="D57" s="58">
        <f>hidden2!BU47</f>
        <v>0</v>
      </c>
      <c r="E57" s="58">
        <f>hidden2!BV47</f>
        <v>0</v>
      </c>
      <c r="F57" s="58">
        <f t="shared" si="1"/>
        <v>0</v>
      </c>
      <c r="G57" s="58">
        <f>hidden2!BW47</f>
        <v>0</v>
      </c>
      <c r="H57" s="58">
        <f>hidden2!BX47</f>
        <v>0</v>
      </c>
      <c r="I57" s="58">
        <f>hidden2!BY47</f>
        <v>0</v>
      </c>
      <c r="J57" s="57"/>
      <c r="K57" s="57"/>
      <c r="L57" s="57"/>
      <c r="M57" s="57"/>
      <c r="N57" s="57"/>
      <c r="O57" s="57"/>
      <c r="P57" s="57"/>
    </row>
    <row r="58" spans="1:16" x14ac:dyDescent="0.25">
      <c r="A58" s="57" t="str">
        <f>hidden1!A48</f>
        <v xml:space="preserve">  Волгоградская область</v>
      </c>
      <c r="B58" s="58">
        <f t="shared" si="0"/>
        <v>0</v>
      </c>
      <c r="C58" s="58">
        <f>hidden2!BT48</f>
        <v>0</v>
      </c>
      <c r="D58" s="58">
        <f>hidden2!BU48</f>
        <v>0</v>
      </c>
      <c r="E58" s="58">
        <f>hidden2!BV48</f>
        <v>0</v>
      </c>
      <c r="F58" s="58">
        <f t="shared" si="1"/>
        <v>0</v>
      </c>
      <c r="G58" s="58">
        <f>hidden2!BW48</f>
        <v>0</v>
      </c>
      <c r="H58" s="58">
        <f>hidden2!BX48</f>
        <v>0</v>
      </c>
      <c r="I58" s="58">
        <f>hidden2!BY48</f>
        <v>0</v>
      </c>
      <c r="J58" s="57"/>
      <c r="K58" s="57"/>
      <c r="L58" s="57"/>
      <c r="M58" s="57"/>
      <c r="N58" s="57"/>
      <c r="O58" s="57"/>
      <c r="P58" s="57"/>
    </row>
    <row r="59" spans="1:16" x14ac:dyDescent="0.25">
      <c r="A59" s="57" t="str">
        <f>hidden1!A49</f>
        <v xml:space="preserve">  Ростовская область</v>
      </c>
      <c r="B59" s="58">
        <f t="shared" si="0"/>
        <v>0</v>
      </c>
      <c r="C59" s="58">
        <f>hidden2!BT49</f>
        <v>0</v>
      </c>
      <c r="D59" s="58">
        <f>hidden2!BU49</f>
        <v>0</v>
      </c>
      <c r="E59" s="58">
        <f>hidden2!BV49</f>
        <v>0</v>
      </c>
      <c r="F59" s="58">
        <f t="shared" si="1"/>
        <v>0</v>
      </c>
      <c r="G59" s="58">
        <f>hidden2!BW49</f>
        <v>0</v>
      </c>
      <c r="H59" s="58">
        <f>hidden2!BX49</f>
        <v>0</v>
      </c>
      <c r="I59" s="58">
        <f>hidden2!BY49</f>
        <v>0</v>
      </c>
      <c r="J59" s="57"/>
      <c r="K59" s="57"/>
      <c r="L59" s="57"/>
      <c r="M59" s="57"/>
      <c r="N59" s="57"/>
      <c r="O59" s="57"/>
      <c r="P59" s="57"/>
    </row>
    <row r="60" spans="1:16" x14ac:dyDescent="0.25">
      <c r="A60" s="57" t="str">
        <f>hidden1!A50</f>
        <v xml:space="preserve">  город Севастополь</v>
      </c>
      <c r="B60" s="58">
        <f t="shared" si="0"/>
        <v>0</v>
      </c>
      <c r="C60" s="58">
        <f>hidden2!BT50</f>
        <v>0</v>
      </c>
      <c r="D60" s="58">
        <f>hidden2!BU50</f>
        <v>0</v>
      </c>
      <c r="E60" s="58">
        <f>hidden2!BV50</f>
        <v>0</v>
      </c>
      <c r="F60" s="58">
        <f t="shared" si="1"/>
        <v>0</v>
      </c>
      <c r="G60" s="58">
        <f>hidden2!BW50</f>
        <v>0</v>
      </c>
      <c r="H60" s="58">
        <f>hidden2!BX50</f>
        <v>0</v>
      </c>
      <c r="I60" s="58">
        <f>hidden2!BY50</f>
        <v>0</v>
      </c>
      <c r="J60" s="57"/>
      <c r="K60" s="57"/>
      <c r="L60" s="57"/>
      <c r="M60" s="57"/>
      <c r="N60" s="57"/>
      <c r="O60" s="57"/>
      <c r="P60" s="57"/>
    </row>
    <row r="61" spans="1:16" x14ac:dyDescent="0.25">
      <c r="A61" s="57" t="str">
        <f>hidden1!A51</f>
        <v xml:space="preserve"> ПРИВОЛЖСКИЙ ФЕДЕРАЛЬНЫЙ ОКРУГ</v>
      </c>
      <c r="B61" s="58">
        <f t="shared" si="0"/>
        <v>0</v>
      </c>
      <c r="C61" s="58">
        <f>hidden2!BT51</f>
        <v>0</v>
      </c>
      <c r="D61" s="58">
        <f>hidden2!BU51</f>
        <v>0</v>
      </c>
      <c r="E61" s="58">
        <f>hidden2!BV51</f>
        <v>0</v>
      </c>
      <c r="F61" s="58">
        <f t="shared" si="1"/>
        <v>0</v>
      </c>
      <c r="G61" s="58">
        <f>hidden2!BW51</f>
        <v>0</v>
      </c>
      <c r="H61" s="58">
        <f>hidden2!BX51</f>
        <v>0</v>
      </c>
      <c r="I61" s="58">
        <f>hidden2!BY51</f>
        <v>0</v>
      </c>
      <c r="J61" s="57"/>
      <c r="K61" s="57"/>
      <c r="L61" s="57"/>
      <c r="M61" s="57"/>
      <c r="N61" s="57"/>
      <c r="O61" s="57"/>
      <c r="P61" s="57"/>
    </row>
    <row r="62" spans="1:16" x14ac:dyDescent="0.25">
      <c r="A62" s="57" t="str">
        <f>hidden1!A52</f>
        <v xml:space="preserve">  Республика Башкортостан</v>
      </c>
      <c r="B62" s="58">
        <f t="shared" si="0"/>
        <v>0</v>
      </c>
      <c r="C62" s="58">
        <f>hidden2!BT52</f>
        <v>0</v>
      </c>
      <c r="D62" s="58">
        <f>hidden2!BU52</f>
        <v>0</v>
      </c>
      <c r="E62" s="58">
        <f>hidden2!BV52</f>
        <v>0</v>
      </c>
      <c r="F62" s="58">
        <f t="shared" si="1"/>
        <v>0</v>
      </c>
      <c r="G62" s="58">
        <f>hidden2!BW52</f>
        <v>0</v>
      </c>
      <c r="H62" s="58">
        <f>hidden2!BX52</f>
        <v>0</v>
      </c>
      <c r="I62" s="58">
        <f>hidden2!BY52</f>
        <v>0</v>
      </c>
      <c r="J62" s="57"/>
      <c r="K62" s="57"/>
      <c r="L62" s="57"/>
      <c r="M62" s="57"/>
      <c r="N62" s="57"/>
      <c r="O62" s="57"/>
      <c r="P62" s="57"/>
    </row>
    <row r="63" spans="1:16" x14ac:dyDescent="0.25">
      <c r="A63" s="57" t="str">
        <f>hidden1!A53</f>
        <v xml:space="preserve">  Республика Марий-Эл</v>
      </c>
      <c r="B63" s="58">
        <f t="shared" si="0"/>
        <v>0</v>
      </c>
      <c r="C63" s="58">
        <f>hidden2!BT53</f>
        <v>0</v>
      </c>
      <c r="D63" s="58">
        <f>hidden2!BU53</f>
        <v>0</v>
      </c>
      <c r="E63" s="58">
        <f>hidden2!BV53</f>
        <v>0</v>
      </c>
      <c r="F63" s="58">
        <f t="shared" si="1"/>
        <v>0</v>
      </c>
      <c r="G63" s="58">
        <f>hidden2!BW53</f>
        <v>0</v>
      </c>
      <c r="H63" s="58">
        <f>hidden2!BX53</f>
        <v>0</v>
      </c>
      <c r="I63" s="58">
        <f>hidden2!BY53</f>
        <v>0</v>
      </c>
      <c r="J63" s="57"/>
      <c r="K63" s="57"/>
      <c r="L63" s="57"/>
      <c r="M63" s="57"/>
      <c r="N63" s="57"/>
      <c r="O63" s="57"/>
      <c r="P63" s="57"/>
    </row>
    <row r="64" spans="1:16" x14ac:dyDescent="0.25">
      <c r="A64" s="57" t="str">
        <f>hidden1!A54</f>
        <v xml:space="preserve">  Республика Мордовия</v>
      </c>
      <c r="B64" s="58">
        <f t="shared" si="0"/>
        <v>0</v>
      </c>
      <c r="C64" s="58">
        <f>hidden2!BT54</f>
        <v>0</v>
      </c>
      <c r="D64" s="58">
        <f>hidden2!BU54</f>
        <v>0</v>
      </c>
      <c r="E64" s="58">
        <f>hidden2!BV54</f>
        <v>0</v>
      </c>
      <c r="F64" s="58">
        <f t="shared" si="1"/>
        <v>0</v>
      </c>
      <c r="G64" s="58">
        <f>hidden2!BW54</f>
        <v>0</v>
      </c>
      <c r="H64" s="58">
        <f>hidden2!BX54</f>
        <v>0</v>
      </c>
      <c r="I64" s="58">
        <f>hidden2!BY54</f>
        <v>0</v>
      </c>
      <c r="J64" s="57"/>
      <c r="K64" s="57"/>
      <c r="L64" s="57"/>
      <c r="M64" s="57"/>
      <c r="N64" s="57"/>
      <c r="O64" s="57"/>
      <c r="P64" s="57"/>
    </row>
    <row r="65" spans="1:16" x14ac:dyDescent="0.25">
      <c r="A65" s="57" t="str">
        <f>hidden1!A55</f>
        <v xml:space="preserve">  Республика Татарстан</v>
      </c>
      <c r="B65" s="58">
        <f t="shared" si="0"/>
        <v>0</v>
      </c>
      <c r="C65" s="58">
        <f>hidden2!BT55</f>
        <v>0</v>
      </c>
      <c r="D65" s="58">
        <f>hidden2!BU55</f>
        <v>0</v>
      </c>
      <c r="E65" s="58">
        <f>hidden2!BV55</f>
        <v>0</v>
      </c>
      <c r="F65" s="58">
        <f t="shared" si="1"/>
        <v>0</v>
      </c>
      <c r="G65" s="58">
        <f>hidden2!BW55</f>
        <v>0</v>
      </c>
      <c r="H65" s="58">
        <f>hidden2!BX55</f>
        <v>0</v>
      </c>
      <c r="I65" s="58">
        <f>hidden2!BY55</f>
        <v>0</v>
      </c>
      <c r="J65" s="57"/>
      <c r="K65" s="57"/>
      <c r="L65" s="57"/>
      <c r="M65" s="57"/>
      <c r="N65" s="57"/>
      <c r="O65" s="57"/>
      <c r="P65" s="57"/>
    </row>
    <row r="66" spans="1:16" x14ac:dyDescent="0.25">
      <c r="A66" s="57" t="str">
        <f>hidden1!A56</f>
        <v xml:space="preserve">  Удмуртская Республика</v>
      </c>
      <c r="B66" s="58">
        <f t="shared" si="0"/>
        <v>0</v>
      </c>
      <c r="C66" s="58">
        <f>hidden2!BT56</f>
        <v>0</v>
      </c>
      <c r="D66" s="58">
        <f>hidden2!BU56</f>
        <v>0</v>
      </c>
      <c r="E66" s="58">
        <f>hidden2!BV56</f>
        <v>0</v>
      </c>
      <c r="F66" s="58">
        <f t="shared" si="1"/>
        <v>0</v>
      </c>
      <c r="G66" s="58">
        <f>hidden2!BW56</f>
        <v>0</v>
      </c>
      <c r="H66" s="58">
        <f>hidden2!BX56</f>
        <v>0</v>
      </c>
      <c r="I66" s="58">
        <f>hidden2!BY56</f>
        <v>0</v>
      </c>
      <c r="J66" s="57"/>
      <c r="K66" s="57"/>
      <c r="L66" s="57"/>
      <c r="M66" s="57"/>
      <c r="N66" s="57"/>
      <c r="O66" s="57"/>
      <c r="P66" s="57"/>
    </row>
    <row r="67" spans="1:16" x14ac:dyDescent="0.25">
      <c r="A67" s="57" t="str">
        <f>hidden1!A57</f>
        <v xml:space="preserve">  Чувашская Республика</v>
      </c>
      <c r="B67" s="58">
        <f t="shared" si="0"/>
        <v>0</v>
      </c>
      <c r="C67" s="58">
        <f>hidden2!BT57</f>
        <v>0</v>
      </c>
      <c r="D67" s="58">
        <f>hidden2!BU57</f>
        <v>0</v>
      </c>
      <c r="E67" s="58">
        <f>hidden2!BV57</f>
        <v>0</v>
      </c>
      <c r="F67" s="58">
        <f t="shared" si="1"/>
        <v>0</v>
      </c>
      <c r="G67" s="58">
        <f>hidden2!BW57</f>
        <v>0</v>
      </c>
      <c r="H67" s="58">
        <f>hidden2!BX57</f>
        <v>0</v>
      </c>
      <c r="I67" s="58">
        <f>hidden2!BY57</f>
        <v>0</v>
      </c>
      <c r="J67" s="57"/>
      <c r="K67" s="57"/>
      <c r="L67" s="57"/>
      <c r="M67" s="57"/>
      <c r="N67" s="57"/>
      <c r="O67" s="57"/>
      <c r="P67" s="57"/>
    </row>
    <row r="68" spans="1:16" x14ac:dyDescent="0.25">
      <c r="A68" s="57" t="str">
        <f>hidden1!A58</f>
        <v xml:space="preserve">  Кировская область</v>
      </c>
      <c r="B68" s="58">
        <f t="shared" si="0"/>
        <v>0</v>
      </c>
      <c r="C68" s="58">
        <f>hidden2!BT58</f>
        <v>0</v>
      </c>
      <c r="D68" s="58">
        <f>hidden2!BU58</f>
        <v>0</v>
      </c>
      <c r="E68" s="58">
        <f>hidden2!BV58</f>
        <v>0</v>
      </c>
      <c r="F68" s="58">
        <f t="shared" si="1"/>
        <v>0</v>
      </c>
      <c r="G68" s="58">
        <f>hidden2!BW58</f>
        <v>0</v>
      </c>
      <c r="H68" s="58">
        <f>hidden2!BX58</f>
        <v>0</v>
      </c>
      <c r="I68" s="58">
        <f>hidden2!BY58</f>
        <v>0</v>
      </c>
      <c r="J68" s="57"/>
      <c r="K68" s="57"/>
      <c r="L68" s="57"/>
      <c r="M68" s="57"/>
      <c r="N68" s="57"/>
      <c r="O68" s="57"/>
      <c r="P68" s="57"/>
    </row>
    <row r="69" spans="1:16" x14ac:dyDescent="0.25">
      <c r="A69" s="57" t="str">
        <f>hidden1!A59</f>
        <v xml:space="preserve">  Нижегородская область</v>
      </c>
      <c r="B69" s="58">
        <f t="shared" si="0"/>
        <v>0</v>
      </c>
      <c r="C69" s="58">
        <f>hidden2!BT59</f>
        <v>0</v>
      </c>
      <c r="D69" s="58">
        <f>hidden2!BU59</f>
        <v>0</v>
      </c>
      <c r="E69" s="58">
        <f>hidden2!BV59</f>
        <v>0</v>
      </c>
      <c r="F69" s="58">
        <f t="shared" si="1"/>
        <v>0</v>
      </c>
      <c r="G69" s="58">
        <f>hidden2!BW59</f>
        <v>0</v>
      </c>
      <c r="H69" s="58">
        <f>hidden2!BX59</f>
        <v>0</v>
      </c>
      <c r="I69" s="58">
        <f>hidden2!BY59</f>
        <v>0</v>
      </c>
      <c r="J69" s="57"/>
      <c r="K69" s="57"/>
      <c r="L69" s="57"/>
      <c r="M69" s="57"/>
      <c r="N69" s="57"/>
      <c r="O69" s="57"/>
      <c r="P69" s="57"/>
    </row>
    <row r="70" spans="1:16" x14ac:dyDescent="0.25">
      <c r="A70" s="57" t="str">
        <f>hidden1!A60</f>
        <v xml:space="preserve">  Оренбургская область</v>
      </c>
      <c r="B70" s="58">
        <f t="shared" si="0"/>
        <v>0</v>
      </c>
      <c r="C70" s="58">
        <f>hidden2!BT60</f>
        <v>0</v>
      </c>
      <c r="D70" s="58">
        <f>hidden2!BU60</f>
        <v>0</v>
      </c>
      <c r="E70" s="58">
        <f>hidden2!BV60</f>
        <v>0</v>
      </c>
      <c r="F70" s="58">
        <f t="shared" si="1"/>
        <v>0</v>
      </c>
      <c r="G70" s="58">
        <f>hidden2!BW60</f>
        <v>0</v>
      </c>
      <c r="H70" s="58">
        <f>hidden2!BX60</f>
        <v>0</v>
      </c>
      <c r="I70" s="58">
        <f>hidden2!BY60</f>
        <v>0</v>
      </c>
      <c r="J70" s="57"/>
      <c r="K70" s="57"/>
      <c r="L70" s="57"/>
      <c r="M70" s="57"/>
      <c r="N70" s="57"/>
      <c r="O70" s="57"/>
      <c r="P70" s="57"/>
    </row>
    <row r="71" spans="1:16" x14ac:dyDescent="0.25">
      <c r="A71" s="57" t="str">
        <f>hidden1!A61</f>
        <v xml:space="preserve">  Пензенская область</v>
      </c>
      <c r="B71" s="58">
        <f t="shared" si="0"/>
        <v>0</v>
      </c>
      <c r="C71" s="58">
        <f>hidden2!BT61</f>
        <v>0</v>
      </c>
      <c r="D71" s="58">
        <f>hidden2!BU61</f>
        <v>0</v>
      </c>
      <c r="E71" s="58">
        <f>hidden2!BV61</f>
        <v>0</v>
      </c>
      <c r="F71" s="58">
        <f t="shared" si="1"/>
        <v>0</v>
      </c>
      <c r="G71" s="58">
        <f>hidden2!BW61</f>
        <v>0</v>
      </c>
      <c r="H71" s="58">
        <f>hidden2!BX61</f>
        <v>0</v>
      </c>
      <c r="I71" s="58">
        <f>hidden2!BY61</f>
        <v>0</v>
      </c>
      <c r="J71" s="57"/>
      <c r="K71" s="57"/>
      <c r="L71" s="57"/>
      <c r="M71" s="57"/>
      <c r="N71" s="57"/>
      <c r="O71" s="57"/>
      <c r="P71" s="57"/>
    </row>
    <row r="72" spans="1:16" x14ac:dyDescent="0.25">
      <c r="A72" s="57" t="str">
        <f>hidden1!A62</f>
        <v xml:space="preserve">  Пермский край</v>
      </c>
      <c r="B72" s="58">
        <f t="shared" si="0"/>
        <v>0</v>
      </c>
      <c r="C72" s="58">
        <f>hidden2!BT62</f>
        <v>0</v>
      </c>
      <c r="D72" s="58">
        <f>hidden2!BU62</f>
        <v>0</v>
      </c>
      <c r="E72" s="58">
        <f>hidden2!BV62</f>
        <v>0</v>
      </c>
      <c r="F72" s="58">
        <f t="shared" si="1"/>
        <v>0</v>
      </c>
      <c r="G72" s="58">
        <f>hidden2!BW62</f>
        <v>0</v>
      </c>
      <c r="H72" s="58">
        <f>hidden2!BX62</f>
        <v>0</v>
      </c>
      <c r="I72" s="58">
        <f>hidden2!BY62</f>
        <v>0</v>
      </c>
      <c r="J72" s="57"/>
      <c r="K72" s="57"/>
      <c r="L72" s="57"/>
      <c r="M72" s="57"/>
      <c r="N72" s="57"/>
      <c r="O72" s="57"/>
      <c r="P72" s="57"/>
    </row>
    <row r="73" spans="1:16" x14ac:dyDescent="0.25">
      <c r="A73" s="57" t="str">
        <f>hidden1!A63</f>
        <v xml:space="preserve">  Самарская область</v>
      </c>
      <c r="B73" s="58">
        <f t="shared" si="0"/>
        <v>0</v>
      </c>
      <c r="C73" s="58">
        <f>hidden2!BT63</f>
        <v>0</v>
      </c>
      <c r="D73" s="58">
        <f>hidden2!BU63</f>
        <v>0</v>
      </c>
      <c r="E73" s="58">
        <f>hidden2!BV63</f>
        <v>0</v>
      </c>
      <c r="F73" s="58">
        <f t="shared" si="1"/>
        <v>0</v>
      </c>
      <c r="G73" s="58">
        <f>hidden2!BW63</f>
        <v>0</v>
      </c>
      <c r="H73" s="58">
        <f>hidden2!BX63</f>
        <v>0</v>
      </c>
      <c r="I73" s="58">
        <f>hidden2!BY63</f>
        <v>0</v>
      </c>
      <c r="J73" s="57"/>
      <c r="K73" s="57"/>
      <c r="L73" s="57"/>
      <c r="M73" s="57"/>
      <c r="N73" s="57"/>
      <c r="O73" s="57"/>
      <c r="P73" s="57"/>
    </row>
    <row r="74" spans="1:16" x14ac:dyDescent="0.25">
      <c r="A74" s="57" t="str">
        <f>hidden1!A64</f>
        <v xml:space="preserve">  Саратовская область</v>
      </c>
      <c r="B74" s="58">
        <f t="shared" si="0"/>
        <v>0</v>
      </c>
      <c r="C74" s="58">
        <f>hidden2!BT64</f>
        <v>0</v>
      </c>
      <c r="D74" s="58">
        <f>hidden2!BU64</f>
        <v>0</v>
      </c>
      <c r="E74" s="58">
        <f>hidden2!BV64</f>
        <v>0</v>
      </c>
      <c r="F74" s="58">
        <f t="shared" si="1"/>
        <v>0</v>
      </c>
      <c r="G74" s="58">
        <f>hidden2!BW64</f>
        <v>0</v>
      </c>
      <c r="H74" s="58">
        <f>hidden2!BX64</f>
        <v>0</v>
      </c>
      <c r="I74" s="58">
        <f>hidden2!BY64</f>
        <v>0</v>
      </c>
      <c r="J74" s="57"/>
      <c r="K74" s="57"/>
      <c r="L74" s="57"/>
      <c r="M74" s="57"/>
      <c r="N74" s="57"/>
      <c r="O74" s="57"/>
      <c r="P74" s="57"/>
    </row>
    <row r="75" spans="1:16" x14ac:dyDescent="0.25">
      <c r="A75" s="57" t="str">
        <f>hidden1!A65</f>
        <v xml:space="preserve">  Ульяновская область</v>
      </c>
      <c r="B75" s="58">
        <f t="shared" si="0"/>
        <v>0</v>
      </c>
      <c r="C75" s="58">
        <f>hidden2!BT65</f>
        <v>0</v>
      </c>
      <c r="D75" s="58">
        <f>hidden2!BU65</f>
        <v>0</v>
      </c>
      <c r="E75" s="58">
        <f>hidden2!BV65</f>
        <v>0</v>
      </c>
      <c r="F75" s="58">
        <f t="shared" si="1"/>
        <v>0</v>
      </c>
      <c r="G75" s="58">
        <f>hidden2!BW65</f>
        <v>0</v>
      </c>
      <c r="H75" s="58">
        <f>hidden2!BX65</f>
        <v>0</v>
      </c>
      <c r="I75" s="58">
        <f>hidden2!BY65</f>
        <v>0</v>
      </c>
      <c r="J75" s="57"/>
      <c r="K75" s="57"/>
      <c r="L75" s="57"/>
      <c r="M75" s="57"/>
      <c r="N75" s="57"/>
      <c r="O75" s="57"/>
      <c r="P75" s="57"/>
    </row>
    <row r="76" spans="1:16" x14ac:dyDescent="0.25">
      <c r="A76" s="57" t="str">
        <f>hidden1!A66</f>
        <v xml:space="preserve"> УРАЛЬСКИЙ ФЕДЕРАЛЬНЫЙ ОКРУГ</v>
      </c>
      <c r="B76" s="58">
        <f t="shared" ref="B76:B105" si="2">C76+D76</f>
        <v>0</v>
      </c>
      <c r="C76" s="58">
        <f>hidden2!BT66</f>
        <v>0</v>
      </c>
      <c r="D76" s="58">
        <f>hidden2!BU66</f>
        <v>0</v>
      </c>
      <c r="E76" s="58">
        <f>hidden2!BV66</f>
        <v>0</v>
      </c>
      <c r="F76" s="58">
        <f t="shared" ref="F76:F105" si="3">G76+H76</f>
        <v>0</v>
      </c>
      <c r="G76" s="58">
        <f>hidden2!BW66</f>
        <v>0</v>
      </c>
      <c r="H76" s="58">
        <f>hidden2!BX66</f>
        <v>0</v>
      </c>
      <c r="I76" s="58">
        <f>hidden2!BY66</f>
        <v>0</v>
      </c>
      <c r="J76" s="57"/>
      <c r="K76" s="57"/>
      <c r="L76" s="57"/>
      <c r="M76" s="57"/>
      <c r="N76" s="57"/>
      <c r="O76" s="57"/>
      <c r="P76" s="57"/>
    </row>
    <row r="77" spans="1:16" x14ac:dyDescent="0.25">
      <c r="A77" s="57" t="str">
        <f>hidden1!A67</f>
        <v xml:space="preserve">  Курганская область</v>
      </c>
      <c r="B77" s="58">
        <f t="shared" si="2"/>
        <v>0</v>
      </c>
      <c r="C77" s="58">
        <f>hidden2!BT67</f>
        <v>0</v>
      </c>
      <c r="D77" s="58">
        <f>hidden2!BU67</f>
        <v>0</v>
      </c>
      <c r="E77" s="58">
        <f>hidden2!BV67</f>
        <v>0</v>
      </c>
      <c r="F77" s="58">
        <f t="shared" si="3"/>
        <v>0</v>
      </c>
      <c r="G77" s="58">
        <f>hidden2!BW67</f>
        <v>0</v>
      </c>
      <c r="H77" s="58">
        <f>hidden2!BX67</f>
        <v>0</v>
      </c>
      <c r="I77" s="58">
        <f>hidden2!BY67</f>
        <v>0</v>
      </c>
      <c r="J77" s="57"/>
      <c r="K77" s="57"/>
      <c r="L77" s="57"/>
      <c r="M77" s="57"/>
      <c r="N77" s="57"/>
      <c r="O77" s="57"/>
      <c r="P77" s="57"/>
    </row>
    <row r="78" spans="1:16" x14ac:dyDescent="0.25">
      <c r="A78" s="57" t="str">
        <f>hidden1!A68</f>
        <v xml:space="preserve">  Свердловская область</v>
      </c>
      <c r="B78" s="58">
        <f t="shared" si="2"/>
        <v>0</v>
      </c>
      <c r="C78" s="58">
        <f>hidden2!BT68</f>
        <v>0</v>
      </c>
      <c r="D78" s="58">
        <f>hidden2!BU68</f>
        <v>0</v>
      </c>
      <c r="E78" s="58">
        <f>hidden2!BV68</f>
        <v>0</v>
      </c>
      <c r="F78" s="58">
        <f t="shared" si="3"/>
        <v>0</v>
      </c>
      <c r="G78" s="58">
        <f>hidden2!BW68</f>
        <v>0</v>
      </c>
      <c r="H78" s="58">
        <f>hidden2!BX68</f>
        <v>0</v>
      </c>
      <c r="I78" s="58">
        <f>hidden2!BY68</f>
        <v>0</v>
      </c>
      <c r="J78" s="57"/>
      <c r="K78" s="57"/>
      <c r="L78" s="57"/>
      <c r="M78" s="57"/>
      <c r="N78" s="57"/>
      <c r="O78" s="57"/>
      <c r="P78" s="57"/>
    </row>
    <row r="79" spans="1:16" x14ac:dyDescent="0.25">
      <c r="A79" s="57" t="str">
        <f>hidden1!A69</f>
        <v xml:space="preserve">  Тюменская область</v>
      </c>
      <c r="B79" s="58">
        <f t="shared" si="2"/>
        <v>0</v>
      </c>
      <c r="C79" s="58">
        <f>hidden2!BT69</f>
        <v>0</v>
      </c>
      <c r="D79" s="58">
        <f>hidden2!BU69</f>
        <v>0</v>
      </c>
      <c r="E79" s="58">
        <f>hidden2!BV69</f>
        <v>0</v>
      </c>
      <c r="F79" s="58">
        <f t="shared" si="3"/>
        <v>0</v>
      </c>
      <c r="G79" s="58">
        <f>hidden2!BW69</f>
        <v>0</v>
      </c>
      <c r="H79" s="58">
        <f>hidden2!BX69</f>
        <v>0</v>
      </c>
      <c r="I79" s="58">
        <f>hidden2!BY69</f>
        <v>0</v>
      </c>
      <c r="J79" s="57"/>
      <c r="K79" s="57"/>
      <c r="L79" s="57"/>
      <c r="M79" s="57"/>
      <c r="N79" s="57"/>
      <c r="O79" s="57"/>
      <c r="P79" s="57"/>
    </row>
    <row r="80" spans="1:16" x14ac:dyDescent="0.25">
      <c r="A80" s="57" t="str">
        <f>hidden1!A70</f>
        <v xml:space="preserve">  Челябинская область</v>
      </c>
      <c r="B80" s="58">
        <f t="shared" si="2"/>
        <v>0</v>
      </c>
      <c r="C80" s="58">
        <f>hidden2!BT70</f>
        <v>0</v>
      </c>
      <c r="D80" s="58">
        <f>hidden2!BU70</f>
        <v>0</v>
      </c>
      <c r="E80" s="58">
        <f>hidden2!BV70</f>
        <v>0</v>
      </c>
      <c r="F80" s="58">
        <f t="shared" si="3"/>
        <v>0</v>
      </c>
      <c r="G80" s="58">
        <f>hidden2!BW70</f>
        <v>0</v>
      </c>
      <c r="H80" s="58">
        <f>hidden2!BX70</f>
        <v>0</v>
      </c>
      <c r="I80" s="58">
        <f>hidden2!BY70</f>
        <v>0</v>
      </c>
      <c r="J80" s="57"/>
      <c r="K80" s="57"/>
      <c r="L80" s="57"/>
      <c r="M80" s="57"/>
      <c r="N80" s="57"/>
      <c r="O80" s="57"/>
      <c r="P80" s="57"/>
    </row>
    <row r="81" spans="1:16" x14ac:dyDescent="0.25">
      <c r="A81" s="57" t="str">
        <f>hidden1!A71</f>
        <v xml:space="preserve">  Ханты-Мансийский автономный округ - Югра</v>
      </c>
      <c r="B81" s="58">
        <f t="shared" si="2"/>
        <v>0</v>
      </c>
      <c r="C81" s="58">
        <f>hidden2!BT71</f>
        <v>0</v>
      </c>
      <c r="D81" s="58">
        <f>hidden2!BU71</f>
        <v>0</v>
      </c>
      <c r="E81" s="58">
        <f>hidden2!BV71</f>
        <v>0</v>
      </c>
      <c r="F81" s="58">
        <f t="shared" si="3"/>
        <v>0</v>
      </c>
      <c r="G81" s="58">
        <f>hidden2!BW71</f>
        <v>0</v>
      </c>
      <c r="H81" s="58">
        <f>hidden2!BX71</f>
        <v>0</v>
      </c>
      <c r="I81" s="58">
        <f>hidden2!BY71</f>
        <v>0</v>
      </c>
      <c r="J81" s="57"/>
      <c r="K81" s="57"/>
      <c r="L81" s="57"/>
      <c r="M81" s="57"/>
      <c r="N81" s="57"/>
      <c r="O81" s="57"/>
      <c r="P81" s="57"/>
    </row>
    <row r="82" spans="1:16" x14ac:dyDescent="0.25">
      <c r="A82" s="57" t="str">
        <f>hidden1!A72</f>
        <v xml:space="preserve">  Ямало-Ненецкий автономный округ</v>
      </c>
      <c r="B82" s="58">
        <f t="shared" si="2"/>
        <v>0</v>
      </c>
      <c r="C82" s="58">
        <f>hidden2!BT72</f>
        <v>0</v>
      </c>
      <c r="D82" s="58">
        <f>hidden2!BU72</f>
        <v>0</v>
      </c>
      <c r="E82" s="58">
        <f>hidden2!BV72</f>
        <v>0</v>
      </c>
      <c r="F82" s="58">
        <f t="shared" si="3"/>
        <v>0</v>
      </c>
      <c r="G82" s="58">
        <f>hidden2!BW72</f>
        <v>0</v>
      </c>
      <c r="H82" s="58">
        <f>hidden2!BX72</f>
        <v>0</v>
      </c>
      <c r="I82" s="58">
        <f>hidden2!BY72</f>
        <v>0</v>
      </c>
      <c r="J82" s="57"/>
      <c r="K82" s="57"/>
      <c r="L82" s="57"/>
      <c r="M82" s="57"/>
      <c r="N82" s="57"/>
      <c r="O82" s="57"/>
      <c r="P82" s="57"/>
    </row>
    <row r="83" spans="1:16" x14ac:dyDescent="0.25">
      <c r="A83" s="57" t="str">
        <f>hidden1!A73</f>
        <v xml:space="preserve"> СИБИРСКИЙ ФЕДЕРАЛЬНЫЙ ОКРУГ</v>
      </c>
      <c r="B83" s="58">
        <f t="shared" si="2"/>
        <v>0</v>
      </c>
      <c r="C83" s="58">
        <f>hidden2!BT73</f>
        <v>0</v>
      </c>
      <c r="D83" s="58">
        <f>hidden2!BU73</f>
        <v>0</v>
      </c>
      <c r="E83" s="58">
        <f>hidden2!BV73</f>
        <v>0</v>
      </c>
      <c r="F83" s="58">
        <f t="shared" si="3"/>
        <v>0</v>
      </c>
      <c r="G83" s="58">
        <f>hidden2!BW73</f>
        <v>0</v>
      </c>
      <c r="H83" s="58">
        <f>hidden2!BX73</f>
        <v>0</v>
      </c>
      <c r="I83" s="58">
        <f>hidden2!BY73</f>
        <v>0</v>
      </c>
      <c r="J83" s="57"/>
      <c r="K83" s="57"/>
      <c r="L83" s="57"/>
      <c r="M83" s="57"/>
      <c r="N83" s="57"/>
      <c r="O83" s="57"/>
      <c r="P83" s="57"/>
    </row>
    <row r="84" spans="1:16" x14ac:dyDescent="0.25">
      <c r="A84" s="57" t="str">
        <f>hidden1!A74</f>
        <v xml:space="preserve">  Республика Алтай</v>
      </c>
      <c r="B84" s="58">
        <f t="shared" si="2"/>
        <v>0</v>
      </c>
      <c r="C84" s="58">
        <f>hidden2!BT74</f>
        <v>0</v>
      </c>
      <c r="D84" s="58">
        <f>hidden2!BU74</f>
        <v>0</v>
      </c>
      <c r="E84" s="58">
        <f>hidden2!BV74</f>
        <v>0</v>
      </c>
      <c r="F84" s="58">
        <f t="shared" si="3"/>
        <v>0</v>
      </c>
      <c r="G84" s="58">
        <f>hidden2!BW74</f>
        <v>0</v>
      </c>
      <c r="H84" s="58">
        <f>hidden2!BX74</f>
        <v>0</v>
      </c>
      <c r="I84" s="58">
        <f>hidden2!BY74</f>
        <v>0</v>
      </c>
      <c r="J84" s="57"/>
      <c r="K84" s="57"/>
      <c r="L84" s="57"/>
      <c r="M84" s="57"/>
      <c r="N84" s="57"/>
      <c r="O84" s="57"/>
      <c r="P84" s="57"/>
    </row>
    <row r="85" spans="1:16" x14ac:dyDescent="0.25">
      <c r="A85" s="57" t="str">
        <f>hidden1!A75</f>
        <v xml:space="preserve">  Республика Тыва</v>
      </c>
      <c r="B85" s="58">
        <f t="shared" si="2"/>
        <v>0</v>
      </c>
      <c r="C85" s="58">
        <f>hidden2!BT75</f>
        <v>0</v>
      </c>
      <c r="D85" s="58">
        <f>hidden2!BU75</f>
        <v>0</v>
      </c>
      <c r="E85" s="58">
        <f>hidden2!BV75</f>
        <v>0</v>
      </c>
      <c r="F85" s="58">
        <f t="shared" si="3"/>
        <v>0</v>
      </c>
      <c r="G85" s="58">
        <f>hidden2!BW75</f>
        <v>0</v>
      </c>
      <c r="H85" s="58">
        <f>hidden2!BX75</f>
        <v>0</v>
      </c>
      <c r="I85" s="58">
        <f>hidden2!BY75</f>
        <v>0</v>
      </c>
      <c r="J85" s="57"/>
      <c r="K85" s="57"/>
      <c r="L85" s="57"/>
      <c r="M85" s="57"/>
      <c r="N85" s="57"/>
      <c r="O85" s="57"/>
      <c r="P85" s="57"/>
    </row>
    <row r="86" spans="1:16" x14ac:dyDescent="0.25">
      <c r="A86" s="57" t="str">
        <f>hidden1!A76</f>
        <v xml:space="preserve">  Республика Хакасия</v>
      </c>
      <c r="B86" s="58">
        <f t="shared" si="2"/>
        <v>0</v>
      </c>
      <c r="C86" s="58">
        <f>hidden2!BT76</f>
        <v>0</v>
      </c>
      <c r="D86" s="58">
        <f>hidden2!BU76</f>
        <v>0</v>
      </c>
      <c r="E86" s="58">
        <f>hidden2!BV76</f>
        <v>0</v>
      </c>
      <c r="F86" s="58">
        <f t="shared" si="3"/>
        <v>0</v>
      </c>
      <c r="G86" s="58">
        <f>hidden2!BW76</f>
        <v>0</v>
      </c>
      <c r="H86" s="58">
        <f>hidden2!BX76</f>
        <v>0</v>
      </c>
      <c r="I86" s="58">
        <f>hidden2!BY76</f>
        <v>0</v>
      </c>
      <c r="J86" s="57"/>
      <c r="K86" s="57"/>
      <c r="L86" s="57"/>
      <c r="M86" s="57"/>
      <c r="N86" s="57"/>
      <c r="O86" s="57"/>
      <c r="P86" s="57"/>
    </row>
    <row r="87" spans="1:16" x14ac:dyDescent="0.25">
      <c r="A87" s="57" t="str">
        <f>hidden1!A77</f>
        <v xml:space="preserve">  Алтайский край</v>
      </c>
      <c r="B87" s="58">
        <f t="shared" si="2"/>
        <v>0</v>
      </c>
      <c r="C87" s="58">
        <f>hidden2!BT77</f>
        <v>0</v>
      </c>
      <c r="D87" s="58">
        <f>hidden2!BU77</f>
        <v>0</v>
      </c>
      <c r="E87" s="58">
        <f>hidden2!BV77</f>
        <v>0</v>
      </c>
      <c r="F87" s="58">
        <f t="shared" si="3"/>
        <v>0</v>
      </c>
      <c r="G87" s="58">
        <f>hidden2!BW77</f>
        <v>0</v>
      </c>
      <c r="H87" s="58">
        <f>hidden2!BX77</f>
        <v>0</v>
      </c>
      <c r="I87" s="58">
        <f>hidden2!BY77</f>
        <v>0</v>
      </c>
      <c r="J87" s="57"/>
      <c r="K87" s="57"/>
      <c r="L87" s="57"/>
      <c r="M87" s="57"/>
      <c r="N87" s="57"/>
      <c r="O87" s="57"/>
      <c r="P87" s="57"/>
    </row>
    <row r="88" spans="1:16" x14ac:dyDescent="0.25">
      <c r="A88" s="57" t="str">
        <f>hidden1!A78</f>
        <v xml:space="preserve">  Красноярский край</v>
      </c>
      <c r="B88" s="58">
        <f t="shared" si="2"/>
        <v>0</v>
      </c>
      <c r="C88" s="58">
        <f>hidden2!BT78</f>
        <v>0</v>
      </c>
      <c r="D88" s="58">
        <f>hidden2!BU78</f>
        <v>0</v>
      </c>
      <c r="E88" s="58">
        <f>hidden2!BV78</f>
        <v>0</v>
      </c>
      <c r="F88" s="58">
        <f t="shared" si="3"/>
        <v>0</v>
      </c>
      <c r="G88" s="58">
        <f>hidden2!BW78</f>
        <v>0</v>
      </c>
      <c r="H88" s="58">
        <f>hidden2!BX78</f>
        <v>0</v>
      </c>
      <c r="I88" s="58">
        <f>hidden2!BY78</f>
        <v>0</v>
      </c>
      <c r="J88" s="57"/>
      <c r="K88" s="57"/>
      <c r="L88" s="57"/>
      <c r="M88" s="57"/>
      <c r="N88" s="57"/>
      <c r="O88" s="57"/>
      <c r="P88" s="57"/>
    </row>
    <row r="89" spans="1:16" x14ac:dyDescent="0.25">
      <c r="A89" s="57" t="str">
        <f>hidden1!A79</f>
        <v xml:space="preserve">  Иркутская область</v>
      </c>
      <c r="B89" s="58">
        <f t="shared" si="2"/>
        <v>0</v>
      </c>
      <c r="C89" s="58">
        <f>hidden2!BT79</f>
        <v>0</v>
      </c>
      <c r="D89" s="58">
        <f>hidden2!BU79</f>
        <v>0</v>
      </c>
      <c r="E89" s="58">
        <f>hidden2!BV79</f>
        <v>0</v>
      </c>
      <c r="F89" s="58">
        <f t="shared" si="3"/>
        <v>0</v>
      </c>
      <c r="G89" s="58">
        <f>hidden2!BW79</f>
        <v>0</v>
      </c>
      <c r="H89" s="58">
        <f>hidden2!BX79</f>
        <v>0</v>
      </c>
      <c r="I89" s="58">
        <f>hidden2!BY79</f>
        <v>0</v>
      </c>
      <c r="J89" s="57"/>
      <c r="K89" s="57"/>
      <c r="L89" s="57"/>
      <c r="M89" s="57"/>
      <c r="N89" s="57"/>
      <c r="O89" s="57"/>
      <c r="P89" s="57"/>
    </row>
    <row r="90" spans="1:16" x14ac:dyDescent="0.25">
      <c r="A90" s="57" t="str">
        <f>hidden1!A80</f>
        <v xml:space="preserve">  Кемеровская область - Кузбасс</v>
      </c>
      <c r="B90" s="58">
        <f t="shared" si="2"/>
        <v>0</v>
      </c>
      <c r="C90" s="58">
        <f>hidden2!BT80</f>
        <v>0</v>
      </c>
      <c r="D90" s="58">
        <f>hidden2!BU80</f>
        <v>0</v>
      </c>
      <c r="E90" s="58">
        <f>hidden2!BV80</f>
        <v>0</v>
      </c>
      <c r="F90" s="58">
        <f t="shared" si="3"/>
        <v>0</v>
      </c>
      <c r="G90" s="58">
        <f>hidden2!BW80</f>
        <v>0</v>
      </c>
      <c r="H90" s="58">
        <f>hidden2!BX80</f>
        <v>0</v>
      </c>
      <c r="I90" s="58">
        <f>hidden2!BY80</f>
        <v>0</v>
      </c>
      <c r="J90" s="57"/>
      <c r="K90" s="57"/>
      <c r="L90" s="57"/>
      <c r="M90" s="57"/>
      <c r="N90" s="57"/>
      <c r="O90" s="57"/>
      <c r="P90" s="57"/>
    </row>
    <row r="91" spans="1:16" x14ac:dyDescent="0.25">
      <c r="A91" s="57" t="str">
        <f>hidden1!A81</f>
        <v xml:space="preserve">  Новосибирская область</v>
      </c>
      <c r="B91" s="58">
        <f t="shared" si="2"/>
        <v>0</v>
      </c>
      <c r="C91" s="58">
        <f>hidden2!BT81</f>
        <v>0</v>
      </c>
      <c r="D91" s="58">
        <f>hidden2!BU81</f>
        <v>0</v>
      </c>
      <c r="E91" s="58">
        <f>hidden2!BV81</f>
        <v>0</v>
      </c>
      <c r="F91" s="58">
        <f t="shared" si="3"/>
        <v>0</v>
      </c>
      <c r="G91" s="58">
        <f>hidden2!BW81</f>
        <v>0</v>
      </c>
      <c r="H91" s="58">
        <f>hidden2!BX81</f>
        <v>0</v>
      </c>
      <c r="I91" s="58">
        <f>hidden2!BY81</f>
        <v>0</v>
      </c>
      <c r="J91" s="57"/>
      <c r="K91" s="57"/>
      <c r="L91" s="57"/>
      <c r="M91" s="57"/>
      <c r="N91" s="57"/>
      <c r="O91" s="57"/>
      <c r="P91" s="57"/>
    </row>
    <row r="92" spans="1:16" x14ac:dyDescent="0.25">
      <c r="A92" s="57" t="str">
        <f>hidden1!A82</f>
        <v xml:space="preserve">  Омская область</v>
      </c>
      <c r="B92" s="58">
        <f t="shared" si="2"/>
        <v>0</v>
      </c>
      <c r="C92" s="58">
        <f>hidden2!BT82</f>
        <v>0</v>
      </c>
      <c r="D92" s="58">
        <f>hidden2!BU82</f>
        <v>0</v>
      </c>
      <c r="E92" s="58">
        <f>hidden2!BV82</f>
        <v>0</v>
      </c>
      <c r="F92" s="58">
        <f t="shared" si="3"/>
        <v>0</v>
      </c>
      <c r="G92" s="58">
        <f>hidden2!BW82</f>
        <v>0</v>
      </c>
      <c r="H92" s="58">
        <f>hidden2!BX82</f>
        <v>0</v>
      </c>
      <c r="I92" s="58">
        <f>hidden2!BY82</f>
        <v>0</v>
      </c>
      <c r="J92" s="57"/>
      <c r="K92" s="57"/>
      <c r="L92" s="57"/>
      <c r="M92" s="57"/>
      <c r="N92" s="57"/>
      <c r="O92" s="57"/>
      <c r="P92" s="57"/>
    </row>
    <row r="93" spans="1:16" x14ac:dyDescent="0.25">
      <c r="A93" s="57" t="str">
        <f>hidden1!A83</f>
        <v xml:space="preserve">  Томская область</v>
      </c>
      <c r="B93" s="58">
        <f t="shared" si="2"/>
        <v>0</v>
      </c>
      <c r="C93" s="58">
        <f>hidden2!BT83</f>
        <v>0</v>
      </c>
      <c r="D93" s="58">
        <f>hidden2!BU83</f>
        <v>0</v>
      </c>
      <c r="E93" s="58">
        <f>hidden2!BV83</f>
        <v>0</v>
      </c>
      <c r="F93" s="58">
        <f t="shared" si="3"/>
        <v>0</v>
      </c>
      <c r="G93" s="58">
        <f>hidden2!BW83</f>
        <v>0</v>
      </c>
      <c r="H93" s="58">
        <f>hidden2!BX83</f>
        <v>0</v>
      </c>
      <c r="I93" s="58">
        <f>hidden2!BY83</f>
        <v>0</v>
      </c>
      <c r="J93" s="57"/>
      <c r="K93" s="57"/>
      <c r="L93" s="57"/>
      <c r="M93" s="57"/>
      <c r="N93" s="57"/>
      <c r="O93" s="57"/>
      <c r="P93" s="57"/>
    </row>
    <row r="94" spans="1:16" x14ac:dyDescent="0.25">
      <c r="A94" s="57" t="str">
        <f>hidden1!A84</f>
        <v xml:space="preserve"> ДАЛЬНЕВОСТОЧНЫЙ ФЕДЕРАЛЬНЫЙ ОКРУГ</v>
      </c>
      <c r="B94" s="58">
        <f t="shared" si="2"/>
        <v>0</v>
      </c>
      <c r="C94" s="58">
        <f>hidden2!BT84</f>
        <v>0</v>
      </c>
      <c r="D94" s="58">
        <f>hidden2!BU84</f>
        <v>0</v>
      </c>
      <c r="E94" s="58">
        <f>hidden2!BV84</f>
        <v>0</v>
      </c>
      <c r="F94" s="58">
        <f t="shared" si="3"/>
        <v>0</v>
      </c>
      <c r="G94" s="58">
        <f>hidden2!BW84</f>
        <v>0</v>
      </c>
      <c r="H94" s="58">
        <f>hidden2!BX84</f>
        <v>0</v>
      </c>
      <c r="I94" s="58">
        <f>hidden2!BY84</f>
        <v>0</v>
      </c>
      <c r="J94" s="57"/>
      <c r="K94" s="57"/>
      <c r="L94" s="57"/>
      <c r="M94" s="57"/>
      <c r="N94" s="57"/>
      <c r="O94" s="57"/>
      <c r="P94" s="57"/>
    </row>
    <row r="95" spans="1:16" x14ac:dyDescent="0.25">
      <c r="A95" s="57" t="str">
        <f>hidden1!A85</f>
        <v xml:space="preserve">  Республика Бурятия</v>
      </c>
      <c r="B95" s="58">
        <f t="shared" si="2"/>
        <v>0</v>
      </c>
      <c r="C95" s="58">
        <f>hidden2!BT85</f>
        <v>0</v>
      </c>
      <c r="D95" s="58">
        <f>hidden2!BU85</f>
        <v>0</v>
      </c>
      <c r="E95" s="58">
        <f>hidden2!BV85</f>
        <v>0</v>
      </c>
      <c r="F95" s="58">
        <f t="shared" si="3"/>
        <v>0</v>
      </c>
      <c r="G95" s="58">
        <f>hidden2!BW85</f>
        <v>0</v>
      </c>
      <c r="H95" s="58">
        <f>hidden2!BX85</f>
        <v>0</v>
      </c>
      <c r="I95" s="58">
        <f>hidden2!BY85</f>
        <v>0</v>
      </c>
      <c r="J95" s="57"/>
      <c r="K95" s="57"/>
      <c r="L95" s="57"/>
      <c r="M95" s="57"/>
      <c r="N95" s="57"/>
      <c r="O95" s="57"/>
      <c r="P95" s="57"/>
    </row>
    <row r="96" spans="1:16" x14ac:dyDescent="0.25">
      <c r="A96" s="57" t="str">
        <f>hidden1!A86</f>
        <v xml:space="preserve">  Республика Саха (Якутия)</v>
      </c>
      <c r="B96" s="58">
        <f t="shared" si="2"/>
        <v>0</v>
      </c>
      <c r="C96" s="58">
        <f>hidden2!BT86</f>
        <v>0</v>
      </c>
      <c r="D96" s="58">
        <f>hidden2!BU86</f>
        <v>0</v>
      </c>
      <c r="E96" s="58">
        <f>hidden2!BV86</f>
        <v>0</v>
      </c>
      <c r="F96" s="58">
        <f t="shared" si="3"/>
        <v>0</v>
      </c>
      <c r="G96" s="58">
        <f>hidden2!BW86</f>
        <v>0</v>
      </c>
      <c r="H96" s="58">
        <f>hidden2!BX86</f>
        <v>0</v>
      </c>
      <c r="I96" s="58">
        <f>hidden2!BY86</f>
        <v>0</v>
      </c>
      <c r="J96" s="57"/>
      <c r="K96" s="57"/>
      <c r="L96" s="57"/>
      <c r="M96" s="57"/>
      <c r="N96" s="57"/>
      <c r="O96" s="57"/>
      <c r="P96" s="57"/>
    </row>
    <row r="97" spans="1:16" x14ac:dyDescent="0.25">
      <c r="A97" s="57" t="str">
        <f>hidden1!A87</f>
        <v xml:space="preserve">  Приморский край</v>
      </c>
      <c r="B97" s="58">
        <f t="shared" si="2"/>
        <v>0</v>
      </c>
      <c r="C97" s="58">
        <f>hidden2!BT87</f>
        <v>0</v>
      </c>
      <c r="D97" s="58">
        <f>hidden2!BU87</f>
        <v>0</v>
      </c>
      <c r="E97" s="58">
        <f>hidden2!BV87</f>
        <v>0</v>
      </c>
      <c r="F97" s="58">
        <f t="shared" si="3"/>
        <v>0</v>
      </c>
      <c r="G97" s="58">
        <f>hidden2!BW87</f>
        <v>0</v>
      </c>
      <c r="H97" s="58">
        <f>hidden2!BX87</f>
        <v>0</v>
      </c>
      <c r="I97" s="58">
        <f>hidden2!BY87</f>
        <v>0</v>
      </c>
      <c r="J97" s="57"/>
      <c r="K97" s="57"/>
      <c r="L97" s="57"/>
      <c r="M97" s="57"/>
      <c r="N97" s="57"/>
      <c r="O97" s="57"/>
      <c r="P97" s="57"/>
    </row>
    <row r="98" spans="1:16" x14ac:dyDescent="0.25">
      <c r="A98" s="57" t="str">
        <f>hidden1!A88</f>
        <v xml:space="preserve">  Хабаровский край</v>
      </c>
      <c r="B98" s="58">
        <f t="shared" si="2"/>
        <v>0</v>
      </c>
      <c r="C98" s="58">
        <f>hidden2!BT88</f>
        <v>0</v>
      </c>
      <c r="D98" s="58">
        <f>hidden2!BU88</f>
        <v>0</v>
      </c>
      <c r="E98" s="58">
        <f>hidden2!BV88</f>
        <v>0</v>
      </c>
      <c r="F98" s="58">
        <f t="shared" si="3"/>
        <v>0</v>
      </c>
      <c r="G98" s="58">
        <f>hidden2!BW88</f>
        <v>0</v>
      </c>
      <c r="H98" s="58">
        <f>hidden2!BX88</f>
        <v>0</v>
      </c>
      <c r="I98" s="58">
        <f>hidden2!BY88</f>
        <v>0</v>
      </c>
      <c r="J98" s="57"/>
      <c r="K98" s="57"/>
      <c r="L98" s="57"/>
      <c r="M98" s="57"/>
      <c r="N98" s="57"/>
      <c r="O98" s="57"/>
      <c r="P98" s="57"/>
    </row>
    <row r="99" spans="1:16" x14ac:dyDescent="0.25">
      <c r="A99" s="57" t="str">
        <f>hidden1!A89</f>
        <v xml:space="preserve">  Амурская область</v>
      </c>
      <c r="B99" s="58">
        <f t="shared" si="2"/>
        <v>0</v>
      </c>
      <c r="C99" s="58">
        <f>hidden2!BT89</f>
        <v>0</v>
      </c>
      <c r="D99" s="58">
        <f>hidden2!BU89</f>
        <v>0</v>
      </c>
      <c r="E99" s="58">
        <f>hidden2!BV89</f>
        <v>0</v>
      </c>
      <c r="F99" s="58">
        <f t="shared" si="3"/>
        <v>0</v>
      </c>
      <c r="G99" s="58">
        <f>hidden2!BW89</f>
        <v>0</v>
      </c>
      <c r="H99" s="58">
        <f>hidden2!BX89</f>
        <v>0</v>
      </c>
      <c r="I99" s="58">
        <f>hidden2!BY89</f>
        <v>0</v>
      </c>
      <c r="J99" s="57"/>
      <c r="K99" s="57"/>
      <c r="L99" s="57"/>
      <c r="M99" s="57"/>
      <c r="N99" s="57"/>
      <c r="O99" s="57"/>
      <c r="P99" s="57"/>
    </row>
    <row r="100" spans="1:16" x14ac:dyDescent="0.25">
      <c r="A100" s="57" t="str">
        <f>hidden1!A90</f>
        <v xml:space="preserve">  Камчатский край</v>
      </c>
      <c r="B100" s="58">
        <f t="shared" si="2"/>
        <v>0</v>
      </c>
      <c r="C100" s="58">
        <f>hidden2!BT90</f>
        <v>0</v>
      </c>
      <c r="D100" s="58">
        <f>hidden2!BU90</f>
        <v>0</v>
      </c>
      <c r="E100" s="58">
        <f>hidden2!BV90</f>
        <v>0</v>
      </c>
      <c r="F100" s="58">
        <f t="shared" si="3"/>
        <v>0</v>
      </c>
      <c r="G100" s="58">
        <f>hidden2!BW90</f>
        <v>0</v>
      </c>
      <c r="H100" s="58">
        <f>hidden2!BX90</f>
        <v>0</v>
      </c>
      <c r="I100" s="58">
        <f>hidden2!BY90</f>
        <v>0</v>
      </c>
      <c r="J100" s="57"/>
      <c r="K100" s="57"/>
      <c r="L100" s="57"/>
      <c r="M100" s="57"/>
      <c r="N100" s="57"/>
      <c r="O100" s="57"/>
      <c r="P100" s="57"/>
    </row>
    <row r="101" spans="1:16" x14ac:dyDescent="0.25">
      <c r="A101" s="57" t="str">
        <f>hidden1!A91</f>
        <v xml:space="preserve">  Магаданская область</v>
      </c>
      <c r="B101" s="58">
        <f t="shared" si="2"/>
        <v>0</v>
      </c>
      <c r="C101" s="58">
        <f>hidden2!BT91</f>
        <v>0</v>
      </c>
      <c r="D101" s="58">
        <f>hidden2!BU91</f>
        <v>0</v>
      </c>
      <c r="E101" s="58">
        <f>hidden2!BV91</f>
        <v>0</v>
      </c>
      <c r="F101" s="58">
        <f t="shared" si="3"/>
        <v>0</v>
      </c>
      <c r="G101" s="58">
        <f>hidden2!BW91</f>
        <v>0</v>
      </c>
      <c r="H101" s="58">
        <f>hidden2!BX91</f>
        <v>0</v>
      </c>
      <c r="I101" s="58">
        <f>hidden2!BY91</f>
        <v>0</v>
      </c>
      <c r="J101" s="57"/>
      <c r="K101" s="57"/>
      <c r="L101" s="57"/>
      <c r="M101" s="57"/>
      <c r="N101" s="57"/>
      <c r="O101" s="57"/>
      <c r="P101" s="57"/>
    </row>
    <row r="102" spans="1:16" x14ac:dyDescent="0.25">
      <c r="A102" s="57" t="str">
        <f>hidden1!A92</f>
        <v xml:space="preserve">  Сахалинская область</v>
      </c>
      <c r="B102" s="58">
        <f t="shared" si="2"/>
        <v>0</v>
      </c>
      <c r="C102" s="58">
        <f>hidden2!BT92</f>
        <v>0</v>
      </c>
      <c r="D102" s="58">
        <f>hidden2!BU92</f>
        <v>0</v>
      </c>
      <c r="E102" s="58">
        <f>hidden2!BV92</f>
        <v>0</v>
      </c>
      <c r="F102" s="58">
        <f t="shared" si="3"/>
        <v>0</v>
      </c>
      <c r="G102" s="58">
        <f>hidden2!BW92</f>
        <v>0</v>
      </c>
      <c r="H102" s="58">
        <f>hidden2!BX92</f>
        <v>0</v>
      </c>
      <c r="I102" s="58">
        <f>hidden2!BY92</f>
        <v>0</v>
      </c>
      <c r="J102" s="57"/>
      <c r="K102" s="57"/>
      <c r="L102" s="57"/>
      <c r="M102" s="57"/>
      <c r="N102" s="57"/>
      <c r="O102" s="57"/>
      <c r="P102" s="57"/>
    </row>
    <row r="103" spans="1:16" x14ac:dyDescent="0.25">
      <c r="A103" s="57" t="str">
        <f>hidden1!A93</f>
        <v xml:space="preserve">  Забайкальский край</v>
      </c>
      <c r="B103" s="58">
        <f t="shared" si="2"/>
        <v>0</v>
      </c>
      <c r="C103" s="58">
        <f>hidden2!BT93</f>
        <v>0</v>
      </c>
      <c r="D103" s="58">
        <f>hidden2!BU93</f>
        <v>0</v>
      </c>
      <c r="E103" s="58">
        <f>hidden2!BV93</f>
        <v>0</v>
      </c>
      <c r="F103" s="58">
        <f t="shared" si="3"/>
        <v>0</v>
      </c>
      <c r="G103" s="58">
        <f>hidden2!BW93</f>
        <v>0</v>
      </c>
      <c r="H103" s="58">
        <f>hidden2!BX93</f>
        <v>0</v>
      </c>
      <c r="I103" s="58">
        <f>hidden2!BY93</f>
        <v>0</v>
      </c>
      <c r="J103" s="57"/>
      <c r="K103" s="57"/>
      <c r="L103" s="57"/>
      <c r="M103" s="57"/>
      <c r="N103" s="57"/>
      <c r="O103" s="57"/>
      <c r="P103" s="57"/>
    </row>
    <row r="104" spans="1:16" x14ac:dyDescent="0.25">
      <c r="A104" s="57" t="str">
        <f>hidden1!A94</f>
        <v xml:space="preserve">  Еврейская автономная область</v>
      </c>
      <c r="B104" s="58">
        <f t="shared" si="2"/>
        <v>0</v>
      </c>
      <c r="C104" s="58">
        <f>hidden2!BT94</f>
        <v>0</v>
      </c>
      <c r="D104" s="58">
        <f>hidden2!BU94</f>
        <v>0</v>
      </c>
      <c r="E104" s="58">
        <f>hidden2!BV94</f>
        <v>0</v>
      </c>
      <c r="F104" s="58">
        <f t="shared" si="3"/>
        <v>0</v>
      </c>
      <c r="G104" s="58">
        <f>hidden2!BW94</f>
        <v>0</v>
      </c>
      <c r="H104" s="58">
        <f>hidden2!BX94</f>
        <v>0</v>
      </c>
      <c r="I104" s="58">
        <f>hidden2!BY94</f>
        <v>0</v>
      </c>
      <c r="J104" s="57"/>
      <c r="K104" s="57"/>
      <c r="L104" s="57"/>
      <c r="M104" s="57"/>
      <c r="N104" s="57"/>
      <c r="O104" s="57"/>
      <c r="P104" s="57"/>
    </row>
    <row r="105" spans="1:16" x14ac:dyDescent="0.25">
      <c r="A105" s="57" t="str">
        <f>hidden1!A95</f>
        <v xml:space="preserve">  Чукотский автономный округ</v>
      </c>
      <c r="B105" s="58">
        <f t="shared" si="2"/>
        <v>0</v>
      </c>
      <c r="C105" s="58">
        <f>hidden2!BT95</f>
        <v>0</v>
      </c>
      <c r="D105" s="58">
        <f>hidden2!BU95</f>
        <v>0</v>
      </c>
      <c r="E105" s="58">
        <f>hidden2!BV95</f>
        <v>0</v>
      </c>
      <c r="F105" s="58">
        <f t="shared" si="3"/>
        <v>0</v>
      </c>
      <c r="G105" s="58">
        <f>hidden2!BW95</f>
        <v>0</v>
      </c>
      <c r="H105" s="58">
        <f>hidden2!BX95</f>
        <v>0</v>
      </c>
      <c r="I105" s="58">
        <f>hidden2!BY95</f>
        <v>0</v>
      </c>
      <c r="J105" s="57"/>
      <c r="K105" s="57"/>
      <c r="L105" s="57"/>
      <c r="M105" s="57"/>
      <c r="N105" s="57"/>
      <c r="O105" s="57"/>
      <c r="P105" s="57"/>
    </row>
    <row r="106" spans="1:16" x14ac:dyDescent="0.25">
      <c r="A106" s="57" t="str">
        <f>hidden1!A101</f>
        <v xml:space="preserve"> МИ ФНС РОССИИ ПО УПРАВЛЕНИЮ ДОЛГОМ</v>
      </c>
      <c r="B106" s="58">
        <f>C106+D106</f>
        <v>0</v>
      </c>
      <c r="C106" s="58">
        <f>hidden2!BT101</f>
        <v>0</v>
      </c>
      <c r="D106" s="58">
        <f>hidden2!BU101</f>
        <v>0</v>
      </c>
      <c r="E106" s="58">
        <f>hidden2!BV101</f>
        <v>0</v>
      </c>
      <c r="F106" s="58">
        <f>G106+H106</f>
        <v>0</v>
      </c>
      <c r="G106" s="58">
        <f>hidden2!BW101</f>
        <v>0</v>
      </c>
      <c r="H106" s="58">
        <f>hidden2!BX101</f>
        <v>0</v>
      </c>
      <c r="I106" s="58">
        <f>hidden2!BY101</f>
        <v>0</v>
      </c>
      <c r="J106" s="57"/>
      <c r="K106" s="57"/>
      <c r="L106" s="57"/>
      <c r="M106" s="57"/>
      <c r="N106" s="57"/>
      <c r="O106" s="57"/>
      <c r="P106" s="57"/>
    </row>
    <row r="107" spans="1:16" x14ac:dyDescent="0.25">
      <c r="A107" s="57"/>
      <c r="B107" s="58"/>
      <c r="C107" s="58"/>
      <c r="D107" s="58"/>
      <c r="E107" s="58"/>
      <c r="F107" s="58"/>
      <c r="G107" s="58"/>
      <c r="H107" s="58"/>
      <c r="I107" s="58"/>
      <c r="J107" s="57"/>
      <c r="K107" s="57"/>
      <c r="L107" s="57"/>
      <c r="M107" s="57"/>
      <c r="N107" s="57"/>
      <c r="O107" s="57"/>
      <c r="P107" s="57"/>
    </row>
  </sheetData>
  <mergeCells count="7">
    <mergeCell ref="F7:I8"/>
    <mergeCell ref="F1:G1"/>
    <mergeCell ref="A2:H2"/>
    <mergeCell ref="A3:H3"/>
    <mergeCell ref="A6:A9"/>
    <mergeCell ref="B6:I6"/>
    <mergeCell ref="B7:E8"/>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7"/>
  <sheetViews>
    <sheetView zoomScale="90" zoomScaleNormal="90" workbookViewId="0">
      <selection activeCell="A106" sqref="A106:XFD110"/>
    </sheetView>
  </sheetViews>
  <sheetFormatPr defaultColWidth="9.109375" defaultRowHeight="13.2" x14ac:dyDescent="0.25"/>
  <cols>
    <col min="1" max="1" width="42.5546875" style="43" customWidth="1"/>
    <col min="2" max="3" width="14.88671875" style="43" customWidth="1"/>
    <col min="4" max="6" width="14.5546875" style="43" customWidth="1"/>
    <col min="7" max="7" width="12.5546875" style="43" customWidth="1"/>
    <col min="8" max="8" width="21.88671875" style="43" customWidth="1"/>
    <col min="9" max="16384" width="9.109375" style="43"/>
  </cols>
  <sheetData>
    <row r="1" spans="1:16" ht="15" customHeight="1" x14ac:dyDescent="0.25">
      <c r="F1" s="171"/>
      <c r="G1" s="171"/>
      <c r="H1" s="44" t="s">
        <v>456</v>
      </c>
      <c r="I1" s="44"/>
    </row>
    <row r="2" spans="1:16" s="47" customFormat="1" ht="24.75" customHeight="1" x14ac:dyDescent="0.25">
      <c r="A2" s="137" t="s">
        <v>457</v>
      </c>
      <c r="B2" s="172"/>
      <c r="C2" s="172"/>
      <c r="D2" s="172"/>
      <c r="E2" s="172"/>
      <c r="F2" s="172"/>
      <c r="G2" s="172"/>
      <c r="H2" s="172"/>
    </row>
    <row r="3" spans="1:16" x14ac:dyDescent="0.25">
      <c r="A3" s="138" t="str">
        <f>hidden5!A1</f>
        <v>по состоянию на 1  мая 2023 года</v>
      </c>
      <c r="B3" s="172"/>
      <c r="C3" s="172"/>
      <c r="D3" s="172"/>
      <c r="E3" s="172"/>
      <c r="F3" s="172"/>
      <c r="G3" s="172"/>
      <c r="H3" s="172"/>
    </row>
    <row r="4" spans="1:16" x14ac:dyDescent="0.25">
      <c r="A4" s="46"/>
    </row>
    <row r="5" spans="1:16" ht="14.25" customHeight="1" x14ac:dyDescent="0.25">
      <c r="A5" s="43" t="s">
        <v>401</v>
      </c>
      <c r="F5" s="48"/>
      <c r="G5" s="48"/>
      <c r="H5" s="48" t="s">
        <v>400</v>
      </c>
    </row>
    <row r="6" spans="1:16" ht="15" customHeight="1" x14ac:dyDescent="0.25">
      <c r="A6" s="135"/>
      <c r="B6" s="236"/>
      <c r="C6" s="237"/>
      <c r="D6" s="237"/>
      <c r="E6" s="237"/>
      <c r="F6" s="237"/>
      <c r="G6" s="237"/>
      <c r="H6" s="237"/>
      <c r="I6" s="252"/>
    </row>
    <row r="7" spans="1:16" ht="15" customHeight="1" x14ac:dyDescent="0.25">
      <c r="A7" s="136"/>
      <c r="B7" s="187" t="s">
        <v>910</v>
      </c>
      <c r="C7" s="286"/>
      <c r="D7" s="286"/>
      <c r="E7" s="293"/>
      <c r="F7" s="209" t="s">
        <v>911</v>
      </c>
      <c r="G7" s="210"/>
      <c r="H7" s="210"/>
      <c r="I7" s="211"/>
    </row>
    <row r="8" spans="1:16" ht="98.4" customHeight="1" x14ac:dyDescent="0.25">
      <c r="A8" s="136"/>
      <c r="B8" s="288"/>
      <c r="C8" s="289"/>
      <c r="D8" s="289"/>
      <c r="E8" s="294"/>
      <c r="F8" s="206"/>
      <c r="G8" s="207"/>
      <c r="H8" s="207"/>
      <c r="I8" s="208"/>
    </row>
    <row r="9" spans="1:16" ht="57.6" customHeight="1" x14ac:dyDescent="0.25">
      <c r="A9" s="212"/>
      <c r="B9" s="67" t="s">
        <v>399</v>
      </c>
      <c r="C9" s="50" t="s">
        <v>413</v>
      </c>
      <c r="D9" s="50" t="s">
        <v>414</v>
      </c>
      <c r="E9" s="50" t="s">
        <v>415</v>
      </c>
      <c r="F9" s="67" t="s">
        <v>399</v>
      </c>
      <c r="G9" s="50" t="s">
        <v>413</v>
      </c>
      <c r="H9" s="50" t="s">
        <v>414</v>
      </c>
      <c r="I9" s="50" t="s">
        <v>415</v>
      </c>
    </row>
    <row r="10" spans="1:16" x14ac:dyDescent="0.25">
      <c r="A10" s="49" t="s">
        <v>398</v>
      </c>
      <c r="B10" s="49">
        <v>1769</v>
      </c>
      <c r="C10" s="49" t="s">
        <v>912</v>
      </c>
      <c r="D10" s="49" t="s">
        <v>913</v>
      </c>
      <c r="E10" s="49" t="s">
        <v>914</v>
      </c>
      <c r="F10" s="49">
        <v>1770</v>
      </c>
      <c r="G10" s="49" t="s">
        <v>201</v>
      </c>
      <c r="H10" s="49" t="s">
        <v>202</v>
      </c>
      <c r="I10" s="49" t="s">
        <v>203</v>
      </c>
    </row>
    <row r="11" spans="1:16" x14ac:dyDescent="0.25">
      <c r="A11" s="57" t="str">
        <f>hidden1!A1</f>
        <v>РОССИЙСКАЯ ФЕДЕРАЦИЯ</v>
      </c>
      <c r="B11" s="58">
        <f>C11+D11</f>
        <v>173955</v>
      </c>
      <c r="C11" s="58">
        <f>hidden2!BZ1</f>
        <v>144383</v>
      </c>
      <c r="D11" s="58">
        <f>hidden2!CA1</f>
        <v>29572</v>
      </c>
      <c r="E11" s="58">
        <f>hidden2!CB1</f>
        <v>0</v>
      </c>
      <c r="F11" s="58">
        <f>G11+H11</f>
        <v>17263042</v>
      </c>
      <c r="G11" s="58">
        <f>hidden2!CC1</f>
        <v>6905369</v>
      </c>
      <c r="H11" s="58">
        <f>hidden2!CD1</f>
        <v>10357673</v>
      </c>
      <c r="I11" s="58">
        <f>hidden2!CE1</f>
        <v>353398</v>
      </c>
      <c r="J11" s="57"/>
      <c r="K11" s="57"/>
      <c r="L11" s="57"/>
      <c r="M11" s="57"/>
      <c r="N11" s="57"/>
      <c r="O11" s="57"/>
      <c r="P11" s="57"/>
    </row>
    <row r="12" spans="1:16" x14ac:dyDescent="0.25">
      <c r="A12" s="57" t="str">
        <f>hidden1!A2</f>
        <v xml:space="preserve"> в том числе:</v>
      </c>
      <c r="B12" s="58"/>
      <c r="C12" s="58"/>
      <c r="D12" s="58"/>
      <c r="E12" s="58"/>
      <c r="F12" s="58"/>
      <c r="G12" s="58"/>
      <c r="H12" s="58"/>
      <c r="I12" s="58"/>
      <c r="J12" s="57"/>
      <c r="K12" s="57"/>
      <c r="L12" s="57"/>
      <c r="M12" s="57"/>
      <c r="N12" s="57"/>
      <c r="O12" s="57"/>
      <c r="P12" s="57"/>
    </row>
    <row r="13" spans="1:16" x14ac:dyDescent="0.25">
      <c r="A13" s="57" t="str">
        <f>hidden1!A3</f>
        <v xml:space="preserve"> ЦЕНТРАЛЬНЫЙ ФЕДЕРАЛЬНЫЙ ОКРУГ</v>
      </c>
      <c r="B13" s="58">
        <f t="shared" ref="B13:B75" si="0">C13+D13</f>
        <v>0</v>
      </c>
      <c r="C13" s="58">
        <f>hidden2!BZ3</f>
        <v>0</v>
      </c>
      <c r="D13" s="58">
        <f>hidden2!CA3</f>
        <v>0</v>
      </c>
      <c r="E13" s="58">
        <f>hidden2!CB3</f>
        <v>0</v>
      </c>
      <c r="F13" s="58">
        <f t="shared" ref="F13:F75" si="1">G13+H13</f>
        <v>41083</v>
      </c>
      <c r="G13" s="58">
        <f>hidden2!CC3</f>
        <v>16432</v>
      </c>
      <c r="H13" s="58">
        <f>hidden2!CD3</f>
        <v>24651</v>
      </c>
      <c r="I13" s="58">
        <f>hidden2!CE3</f>
        <v>1671</v>
      </c>
      <c r="J13" s="57"/>
      <c r="K13" s="57"/>
      <c r="L13" s="57"/>
      <c r="M13" s="57"/>
      <c r="N13" s="57"/>
      <c r="O13" s="57"/>
      <c r="P13" s="57"/>
    </row>
    <row r="14" spans="1:16" x14ac:dyDescent="0.25">
      <c r="A14" s="57" t="str">
        <f>hidden1!A4</f>
        <v xml:space="preserve">  Белгородская область</v>
      </c>
      <c r="B14" s="58">
        <f t="shared" si="0"/>
        <v>0</v>
      </c>
      <c r="C14" s="58">
        <f>hidden2!BZ4</f>
        <v>0</v>
      </c>
      <c r="D14" s="58">
        <f>hidden2!CA4</f>
        <v>0</v>
      </c>
      <c r="E14" s="58">
        <f>hidden2!CB4</f>
        <v>0</v>
      </c>
      <c r="F14" s="58">
        <f t="shared" si="1"/>
        <v>17115</v>
      </c>
      <c r="G14" s="58">
        <f>hidden2!CC4</f>
        <v>6846</v>
      </c>
      <c r="H14" s="58">
        <f>hidden2!CD4</f>
        <v>10269</v>
      </c>
      <c r="I14" s="58">
        <f>hidden2!CE4</f>
        <v>0</v>
      </c>
      <c r="J14" s="57"/>
      <c r="K14" s="57"/>
      <c r="L14" s="57"/>
      <c r="M14" s="57"/>
      <c r="N14" s="57"/>
      <c r="O14" s="57"/>
      <c r="P14" s="57"/>
    </row>
    <row r="15" spans="1:16" x14ac:dyDescent="0.25">
      <c r="A15" s="57" t="str">
        <f>hidden1!A5</f>
        <v xml:space="preserve">  Брянская область</v>
      </c>
      <c r="B15" s="58">
        <f t="shared" si="0"/>
        <v>0</v>
      </c>
      <c r="C15" s="58">
        <f>hidden2!BZ5</f>
        <v>0</v>
      </c>
      <c r="D15" s="58">
        <f>hidden2!CA5</f>
        <v>0</v>
      </c>
      <c r="E15" s="58">
        <f>hidden2!CB5</f>
        <v>0</v>
      </c>
      <c r="F15" s="58">
        <f t="shared" si="1"/>
        <v>7525</v>
      </c>
      <c r="G15" s="58">
        <f>hidden2!CC5</f>
        <v>3010</v>
      </c>
      <c r="H15" s="58">
        <f>hidden2!CD5</f>
        <v>4515</v>
      </c>
      <c r="I15" s="58">
        <f>hidden2!CE5</f>
        <v>0</v>
      </c>
      <c r="J15" s="57"/>
      <c r="K15" s="57"/>
      <c r="L15" s="57"/>
      <c r="M15" s="57"/>
      <c r="N15" s="57"/>
      <c r="O15" s="57"/>
      <c r="P15" s="57"/>
    </row>
    <row r="16" spans="1:16" x14ac:dyDescent="0.25">
      <c r="A16" s="57" t="str">
        <f>hidden1!A6</f>
        <v xml:space="preserve">  Владимирская область</v>
      </c>
      <c r="B16" s="58">
        <f t="shared" si="0"/>
        <v>0</v>
      </c>
      <c r="C16" s="58">
        <f>hidden2!BZ6</f>
        <v>0</v>
      </c>
      <c r="D16" s="58">
        <f>hidden2!CA6</f>
        <v>0</v>
      </c>
      <c r="E16" s="58">
        <f>hidden2!CB6</f>
        <v>0</v>
      </c>
      <c r="F16" s="58">
        <f t="shared" si="1"/>
        <v>2710</v>
      </c>
      <c r="G16" s="58">
        <f>hidden2!CC6</f>
        <v>1084</v>
      </c>
      <c r="H16" s="58">
        <f>hidden2!CD6</f>
        <v>1626</v>
      </c>
      <c r="I16" s="58">
        <f>hidden2!CE6</f>
        <v>1626</v>
      </c>
      <c r="J16" s="57"/>
      <c r="K16" s="57"/>
      <c r="L16" s="57"/>
      <c r="M16" s="57"/>
      <c r="N16" s="57"/>
      <c r="O16" s="57"/>
      <c r="P16" s="57"/>
    </row>
    <row r="17" spans="1:16" x14ac:dyDescent="0.25">
      <c r="A17" s="57" t="str">
        <f>hidden1!A7</f>
        <v xml:space="preserve">  Воронежская область</v>
      </c>
      <c r="B17" s="58">
        <f t="shared" si="0"/>
        <v>0</v>
      </c>
      <c r="C17" s="58">
        <f>hidden2!BZ7</f>
        <v>0</v>
      </c>
      <c r="D17" s="58">
        <f>hidden2!CA7</f>
        <v>0</v>
      </c>
      <c r="E17" s="58">
        <f>hidden2!CB7</f>
        <v>0</v>
      </c>
      <c r="F17" s="58">
        <f t="shared" si="1"/>
        <v>15168</v>
      </c>
      <c r="G17" s="58">
        <f>hidden2!CC7</f>
        <v>6067</v>
      </c>
      <c r="H17" s="58">
        <f>hidden2!CD7</f>
        <v>9101</v>
      </c>
      <c r="I17" s="58">
        <f>hidden2!CE7</f>
        <v>0</v>
      </c>
      <c r="J17" s="57"/>
      <c r="K17" s="57"/>
      <c r="L17" s="57"/>
      <c r="M17" s="57"/>
      <c r="N17" s="57"/>
      <c r="O17" s="57"/>
      <c r="P17" s="57"/>
    </row>
    <row r="18" spans="1:16" x14ac:dyDescent="0.25">
      <c r="A18" s="57" t="str">
        <f>hidden1!A8</f>
        <v xml:space="preserve">  Ивановская область</v>
      </c>
      <c r="B18" s="58">
        <f t="shared" si="0"/>
        <v>0</v>
      </c>
      <c r="C18" s="58">
        <f>hidden2!BZ8</f>
        <v>0</v>
      </c>
      <c r="D18" s="58">
        <f>hidden2!CA8</f>
        <v>0</v>
      </c>
      <c r="E18" s="58">
        <f>hidden2!CB8</f>
        <v>0</v>
      </c>
      <c r="F18" s="58">
        <f t="shared" si="1"/>
        <v>7</v>
      </c>
      <c r="G18" s="58">
        <f>hidden2!CC8</f>
        <v>3</v>
      </c>
      <c r="H18" s="58">
        <f>hidden2!CD8</f>
        <v>4</v>
      </c>
      <c r="I18" s="58">
        <f>hidden2!CE8</f>
        <v>0</v>
      </c>
      <c r="J18" s="57"/>
      <c r="K18" s="57"/>
      <c r="L18" s="57"/>
      <c r="M18" s="57"/>
      <c r="N18" s="57"/>
      <c r="O18" s="57"/>
      <c r="P18" s="57"/>
    </row>
    <row r="19" spans="1:16" x14ac:dyDescent="0.25">
      <c r="A19" s="57" t="str">
        <f>hidden1!A9</f>
        <v xml:space="preserve">  Калужская область</v>
      </c>
      <c r="B19" s="58">
        <f t="shared" si="0"/>
        <v>0</v>
      </c>
      <c r="C19" s="58">
        <f>hidden2!BZ9</f>
        <v>0</v>
      </c>
      <c r="D19" s="58">
        <f>hidden2!CA9</f>
        <v>0</v>
      </c>
      <c r="E19" s="58">
        <f>hidden2!CB9</f>
        <v>0</v>
      </c>
      <c r="F19" s="58">
        <f t="shared" si="1"/>
        <v>38484</v>
      </c>
      <c r="G19" s="58">
        <f>hidden2!CC9</f>
        <v>15394</v>
      </c>
      <c r="H19" s="58">
        <f>hidden2!CD9</f>
        <v>23090</v>
      </c>
      <c r="I19" s="58">
        <f>hidden2!CE9</f>
        <v>0</v>
      </c>
      <c r="J19" s="57"/>
      <c r="K19" s="57"/>
      <c r="L19" s="57"/>
      <c r="M19" s="57"/>
      <c r="N19" s="57"/>
      <c r="O19" s="57"/>
      <c r="P19" s="57"/>
    </row>
    <row r="20" spans="1:16" x14ac:dyDescent="0.25">
      <c r="A20" s="57" t="str">
        <f>hidden1!A10</f>
        <v xml:space="preserve">  Костромская область</v>
      </c>
      <c r="B20" s="58">
        <f t="shared" si="0"/>
        <v>0</v>
      </c>
      <c r="C20" s="58">
        <f>hidden2!BZ10</f>
        <v>0</v>
      </c>
      <c r="D20" s="58">
        <f>hidden2!CA10</f>
        <v>0</v>
      </c>
      <c r="E20" s="58">
        <f>hidden2!CB10</f>
        <v>0</v>
      </c>
      <c r="F20" s="58">
        <f t="shared" si="1"/>
        <v>15</v>
      </c>
      <c r="G20" s="58">
        <f>hidden2!CC10</f>
        <v>6</v>
      </c>
      <c r="H20" s="58">
        <f>hidden2!CD10</f>
        <v>9</v>
      </c>
      <c r="I20" s="58">
        <f>hidden2!CE10</f>
        <v>0</v>
      </c>
      <c r="J20" s="57"/>
      <c r="K20" s="57"/>
      <c r="L20" s="57"/>
      <c r="M20" s="57"/>
      <c r="N20" s="57"/>
      <c r="O20" s="57"/>
      <c r="P20" s="57"/>
    </row>
    <row r="21" spans="1:16" x14ac:dyDescent="0.25">
      <c r="A21" s="57" t="str">
        <f>hidden1!A11</f>
        <v xml:space="preserve">  Курская область</v>
      </c>
      <c r="B21" s="58">
        <f t="shared" si="0"/>
        <v>0</v>
      </c>
      <c r="C21" s="58">
        <f>hidden2!BZ11</f>
        <v>0</v>
      </c>
      <c r="D21" s="58">
        <f>hidden2!CA11</f>
        <v>0</v>
      </c>
      <c r="E21" s="58">
        <f>hidden2!CB11</f>
        <v>0</v>
      </c>
      <c r="F21" s="58">
        <f t="shared" si="1"/>
        <v>29866</v>
      </c>
      <c r="G21" s="58">
        <f>hidden2!CC11</f>
        <v>11946</v>
      </c>
      <c r="H21" s="58">
        <f>hidden2!CD11</f>
        <v>17920</v>
      </c>
      <c r="I21" s="58">
        <f>hidden2!CE11</f>
        <v>0</v>
      </c>
      <c r="J21" s="57"/>
      <c r="K21" s="57"/>
      <c r="L21" s="57"/>
      <c r="M21" s="57"/>
      <c r="N21" s="57"/>
      <c r="O21" s="57"/>
      <c r="P21" s="57"/>
    </row>
    <row r="22" spans="1:16" x14ac:dyDescent="0.25">
      <c r="A22" s="57" t="str">
        <f>hidden1!A12</f>
        <v xml:space="preserve">  Липецкая область</v>
      </c>
      <c r="B22" s="58">
        <f t="shared" si="0"/>
        <v>0</v>
      </c>
      <c r="C22" s="58">
        <f>hidden2!BZ12</f>
        <v>0</v>
      </c>
      <c r="D22" s="58">
        <f>hidden2!CA12</f>
        <v>0</v>
      </c>
      <c r="E22" s="58">
        <f>hidden2!CB12</f>
        <v>0</v>
      </c>
      <c r="F22" s="58">
        <f t="shared" si="1"/>
        <v>1226</v>
      </c>
      <c r="G22" s="58">
        <f>hidden2!CC12</f>
        <v>490</v>
      </c>
      <c r="H22" s="58">
        <f>hidden2!CD12</f>
        <v>736</v>
      </c>
      <c r="I22" s="58">
        <f>hidden2!CE12</f>
        <v>0</v>
      </c>
      <c r="J22" s="57"/>
      <c r="K22" s="57"/>
      <c r="L22" s="57"/>
      <c r="M22" s="57"/>
      <c r="N22" s="57"/>
      <c r="O22" s="57"/>
      <c r="P22" s="57"/>
    </row>
    <row r="23" spans="1:16" x14ac:dyDescent="0.25">
      <c r="A23" s="57" t="str">
        <f>hidden1!A13</f>
        <v xml:space="preserve">  Московская область</v>
      </c>
      <c r="B23" s="58">
        <f t="shared" si="0"/>
        <v>0</v>
      </c>
      <c r="C23" s="58">
        <f>hidden2!BZ13</f>
        <v>0</v>
      </c>
      <c r="D23" s="58">
        <f>hidden2!CA13</f>
        <v>0</v>
      </c>
      <c r="E23" s="58">
        <f>hidden2!CB13</f>
        <v>0</v>
      </c>
      <c r="F23" s="58">
        <f t="shared" si="1"/>
        <v>19959</v>
      </c>
      <c r="G23" s="58">
        <f>hidden2!CC13</f>
        <v>7984</v>
      </c>
      <c r="H23" s="58">
        <f>hidden2!CD13</f>
        <v>11975</v>
      </c>
      <c r="I23" s="58">
        <f>hidden2!CE13</f>
        <v>0</v>
      </c>
      <c r="J23" s="57"/>
      <c r="K23" s="57"/>
      <c r="L23" s="57"/>
      <c r="M23" s="57"/>
      <c r="N23" s="57"/>
      <c r="O23" s="57"/>
      <c r="P23" s="57"/>
    </row>
    <row r="24" spans="1:16" x14ac:dyDescent="0.25">
      <c r="A24" s="57" t="str">
        <f>hidden1!A14</f>
        <v xml:space="preserve">  Орловская область</v>
      </c>
      <c r="B24" s="58">
        <f t="shared" si="0"/>
        <v>0</v>
      </c>
      <c r="C24" s="58">
        <f>hidden2!BZ14</f>
        <v>0</v>
      </c>
      <c r="D24" s="58">
        <f>hidden2!CA14</f>
        <v>0</v>
      </c>
      <c r="E24" s="58">
        <f>hidden2!CB14</f>
        <v>0</v>
      </c>
      <c r="F24" s="58">
        <f t="shared" si="1"/>
        <v>395</v>
      </c>
      <c r="G24" s="58">
        <f>hidden2!CC14</f>
        <v>158</v>
      </c>
      <c r="H24" s="58">
        <f>hidden2!CD14</f>
        <v>237</v>
      </c>
      <c r="I24" s="58">
        <f>hidden2!CE14</f>
        <v>0</v>
      </c>
      <c r="J24" s="57"/>
      <c r="K24" s="57"/>
      <c r="L24" s="57"/>
      <c r="M24" s="57"/>
      <c r="N24" s="57"/>
      <c r="O24" s="57"/>
      <c r="P24" s="57"/>
    </row>
    <row r="25" spans="1:16" x14ac:dyDescent="0.25">
      <c r="A25" s="57" t="str">
        <f>hidden1!A15</f>
        <v xml:space="preserve">  Рязанская область</v>
      </c>
      <c r="B25" s="58">
        <f t="shared" si="0"/>
        <v>0</v>
      </c>
      <c r="C25" s="58">
        <f>hidden2!BZ15</f>
        <v>0</v>
      </c>
      <c r="D25" s="58">
        <f>hidden2!CA15</f>
        <v>0</v>
      </c>
      <c r="E25" s="58">
        <f>hidden2!CB15</f>
        <v>0</v>
      </c>
      <c r="F25" s="58">
        <f t="shared" si="1"/>
        <v>1148</v>
      </c>
      <c r="G25" s="58">
        <f>hidden2!CC15</f>
        <v>459</v>
      </c>
      <c r="H25" s="58">
        <f>hidden2!CD15</f>
        <v>689</v>
      </c>
      <c r="I25" s="58">
        <f>hidden2!CE15</f>
        <v>0</v>
      </c>
      <c r="J25" s="57"/>
      <c r="K25" s="57"/>
      <c r="L25" s="57"/>
      <c r="M25" s="57"/>
      <c r="N25" s="57"/>
      <c r="O25" s="57"/>
      <c r="P25" s="57"/>
    </row>
    <row r="26" spans="1:16" x14ac:dyDescent="0.25">
      <c r="A26" s="57" t="str">
        <f>hidden1!A16</f>
        <v xml:space="preserve">  Смоленская область</v>
      </c>
      <c r="B26" s="58">
        <f t="shared" si="0"/>
        <v>0</v>
      </c>
      <c r="C26" s="58">
        <f>hidden2!BZ16</f>
        <v>0</v>
      </c>
      <c r="D26" s="58">
        <f>hidden2!CA16</f>
        <v>0</v>
      </c>
      <c r="E26" s="58">
        <f>hidden2!CB16</f>
        <v>0</v>
      </c>
      <c r="F26" s="58">
        <f t="shared" si="1"/>
        <v>0</v>
      </c>
      <c r="G26" s="58">
        <f>hidden2!CC16</f>
        <v>0</v>
      </c>
      <c r="H26" s="58">
        <f>hidden2!CD16</f>
        <v>0</v>
      </c>
      <c r="I26" s="58">
        <f>hidden2!CE16</f>
        <v>0</v>
      </c>
      <c r="J26" s="57"/>
      <c r="K26" s="57"/>
      <c r="L26" s="57"/>
      <c r="M26" s="57"/>
      <c r="N26" s="57"/>
      <c r="O26" s="57"/>
      <c r="P26" s="57"/>
    </row>
    <row r="27" spans="1:16" x14ac:dyDescent="0.25">
      <c r="A27" s="57" t="str">
        <f>hidden1!A17</f>
        <v xml:space="preserve">  Тамбовская область</v>
      </c>
      <c r="B27" s="58">
        <f t="shared" si="0"/>
        <v>0</v>
      </c>
      <c r="C27" s="58">
        <f>hidden2!BZ17</f>
        <v>0</v>
      </c>
      <c r="D27" s="58">
        <f>hidden2!CA17</f>
        <v>0</v>
      </c>
      <c r="E27" s="58">
        <f>hidden2!CB17</f>
        <v>0</v>
      </c>
      <c r="F27" s="58">
        <f t="shared" si="1"/>
        <v>78</v>
      </c>
      <c r="G27" s="58">
        <f>hidden2!CC17</f>
        <v>31</v>
      </c>
      <c r="H27" s="58">
        <f>hidden2!CD17</f>
        <v>47</v>
      </c>
      <c r="I27" s="58">
        <f>hidden2!CE17</f>
        <v>0</v>
      </c>
      <c r="J27" s="57"/>
      <c r="K27" s="57"/>
      <c r="L27" s="57"/>
      <c r="M27" s="57"/>
      <c r="N27" s="57"/>
      <c r="O27" s="57"/>
      <c r="P27" s="57"/>
    </row>
    <row r="28" spans="1:16" x14ac:dyDescent="0.25">
      <c r="A28" s="57" t="str">
        <f>hidden1!A18</f>
        <v xml:space="preserve">  Тверская область</v>
      </c>
      <c r="B28" s="58">
        <f t="shared" si="0"/>
        <v>0</v>
      </c>
      <c r="C28" s="58">
        <f>hidden2!BZ18</f>
        <v>0</v>
      </c>
      <c r="D28" s="58">
        <f>hidden2!CA18</f>
        <v>0</v>
      </c>
      <c r="E28" s="58">
        <f>hidden2!CB18</f>
        <v>0</v>
      </c>
      <c r="F28" s="58">
        <f t="shared" si="1"/>
        <v>4636</v>
      </c>
      <c r="G28" s="58">
        <f>hidden2!CC18</f>
        <v>1854</v>
      </c>
      <c r="H28" s="58">
        <f>hidden2!CD18</f>
        <v>2782</v>
      </c>
      <c r="I28" s="58">
        <f>hidden2!CE18</f>
        <v>0</v>
      </c>
      <c r="J28" s="57"/>
      <c r="K28" s="57"/>
      <c r="L28" s="57"/>
      <c r="M28" s="57"/>
      <c r="N28" s="57"/>
      <c r="O28" s="57"/>
      <c r="P28" s="57"/>
    </row>
    <row r="29" spans="1:16" x14ac:dyDescent="0.25">
      <c r="A29" s="57" t="str">
        <f>hidden1!A19</f>
        <v xml:space="preserve">  Тульская область</v>
      </c>
      <c r="B29" s="58">
        <f t="shared" si="0"/>
        <v>0</v>
      </c>
      <c r="C29" s="58">
        <f>hidden2!BZ19</f>
        <v>0</v>
      </c>
      <c r="D29" s="58">
        <f>hidden2!CA19</f>
        <v>0</v>
      </c>
      <c r="E29" s="58">
        <f>hidden2!CB19</f>
        <v>0</v>
      </c>
      <c r="F29" s="58">
        <f t="shared" si="1"/>
        <v>6002</v>
      </c>
      <c r="G29" s="58">
        <f>hidden2!CC19</f>
        <v>2401</v>
      </c>
      <c r="H29" s="58">
        <f>hidden2!CD19</f>
        <v>3601</v>
      </c>
      <c r="I29" s="58">
        <f>hidden2!CE19</f>
        <v>0</v>
      </c>
      <c r="J29" s="57"/>
      <c r="K29" s="57"/>
      <c r="L29" s="57"/>
      <c r="M29" s="57"/>
      <c r="N29" s="57"/>
      <c r="O29" s="57"/>
      <c r="P29" s="57"/>
    </row>
    <row r="30" spans="1:16" x14ac:dyDescent="0.25">
      <c r="A30" s="57" t="str">
        <f>hidden1!A20</f>
        <v xml:space="preserve">  Ярославская область</v>
      </c>
      <c r="B30" s="58">
        <f t="shared" si="0"/>
        <v>0</v>
      </c>
      <c r="C30" s="58">
        <f>hidden2!BZ20</f>
        <v>0</v>
      </c>
      <c r="D30" s="58">
        <f>hidden2!CA20</f>
        <v>0</v>
      </c>
      <c r="E30" s="58">
        <f>hidden2!CB20</f>
        <v>0</v>
      </c>
      <c r="F30" s="58">
        <f t="shared" si="1"/>
        <v>73</v>
      </c>
      <c r="G30" s="58">
        <f>hidden2!CC20</f>
        <v>29</v>
      </c>
      <c r="H30" s="58">
        <f>hidden2!CD20</f>
        <v>44</v>
      </c>
      <c r="I30" s="58">
        <f>hidden2!CE20</f>
        <v>45</v>
      </c>
      <c r="J30" s="57"/>
      <c r="K30" s="57"/>
      <c r="L30" s="57"/>
      <c r="M30" s="57"/>
      <c r="N30" s="57"/>
      <c r="O30" s="57"/>
      <c r="P30" s="57"/>
    </row>
    <row r="31" spans="1:16" x14ac:dyDescent="0.25">
      <c r="A31" s="57" t="str">
        <f>hidden1!A21</f>
        <v xml:space="preserve">  город Москва</v>
      </c>
      <c r="B31" s="58">
        <f t="shared" si="0"/>
        <v>0</v>
      </c>
      <c r="C31" s="58">
        <f>hidden2!BZ21</f>
        <v>0</v>
      </c>
      <c r="D31" s="58">
        <f>hidden2!CA21</f>
        <v>0</v>
      </c>
      <c r="E31" s="58">
        <f>hidden2!CB21</f>
        <v>0</v>
      </c>
      <c r="F31" s="58">
        <f t="shared" si="1"/>
        <v>-103324</v>
      </c>
      <c r="G31" s="58">
        <f>hidden2!CC21</f>
        <v>-41330</v>
      </c>
      <c r="H31" s="58">
        <f>hidden2!CD21</f>
        <v>-61994</v>
      </c>
      <c r="I31" s="58">
        <f>hidden2!CE21</f>
        <v>0</v>
      </c>
      <c r="J31" s="57"/>
      <c r="K31" s="57"/>
      <c r="L31" s="57"/>
      <c r="M31" s="57"/>
      <c r="N31" s="57"/>
      <c r="O31" s="57"/>
      <c r="P31" s="57"/>
    </row>
    <row r="32" spans="1:16" x14ac:dyDescent="0.25">
      <c r="A32" s="57" t="str">
        <f>hidden1!A22</f>
        <v xml:space="preserve"> СЕВЕРО-ЗАПАДНЫЙ ФЕДЕРАЛЬНЫЙ ОКРУГ</v>
      </c>
      <c r="B32" s="58">
        <f t="shared" si="0"/>
        <v>173955</v>
      </c>
      <c r="C32" s="58">
        <f>hidden2!BZ22</f>
        <v>144383</v>
      </c>
      <c r="D32" s="58">
        <f>hidden2!CA22</f>
        <v>29572</v>
      </c>
      <c r="E32" s="58">
        <f>hidden2!CB22</f>
        <v>0</v>
      </c>
      <c r="F32" s="58">
        <f t="shared" si="1"/>
        <v>29333</v>
      </c>
      <c r="G32" s="58">
        <f>hidden2!CC22</f>
        <v>11733</v>
      </c>
      <c r="H32" s="58">
        <f>hidden2!CD22</f>
        <v>17600</v>
      </c>
      <c r="I32" s="58">
        <f>hidden2!CE22</f>
        <v>0</v>
      </c>
      <c r="J32" s="57"/>
      <c r="K32" s="57"/>
      <c r="L32" s="57"/>
      <c r="M32" s="57"/>
      <c r="N32" s="57"/>
      <c r="O32" s="57"/>
      <c r="P32" s="57"/>
    </row>
    <row r="33" spans="1:16" x14ac:dyDescent="0.25">
      <c r="A33" s="57" t="str">
        <f>hidden1!A23</f>
        <v xml:space="preserve">  Республика Карелия</v>
      </c>
      <c r="B33" s="58">
        <f t="shared" si="0"/>
        <v>0</v>
      </c>
      <c r="C33" s="58">
        <f>hidden2!BZ23</f>
        <v>0</v>
      </c>
      <c r="D33" s="58">
        <f>hidden2!CA23</f>
        <v>0</v>
      </c>
      <c r="E33" s="58">
        <f>hidden2!CB23</f>
        <v>0</v>
      </c>
      <c r="F33" s="58">
        <f t="shared" si="1"/>
        <v>0</v>
      </c>
      <c r="G33" s="58">
        <f>hidden2!CC23</f>
        <v>0</v>
      </c>
      <c r="H33" s="58">
        <f>hidden2!CD23</f>
        <v>0</v>
      </c>
      <c r="I33" s="58">
        <f>hidden2!CE23</f>
        <v>0</v>
      </c>
      <c r="J33" s="57"/>
      <c r="K33" s="57"/>
      <c r="L33" s="57"/>
      <c r="M33" s="57"/>
      <c r="N33" s="57"/>
      <c r="O33" s="57"/>
      <c r="P33" s="57"/>
    </row>
    <row r="34" spans="1:16" x14ac:dyDescent="0.25">
      <c r="A34" s="57" t="str">
        <f>hidden1!A24</f>
        <v xml:space="preserve">  Республика Коми</v>
      </c>
      <c r="B34" s="58">
        <f t="shared" si="0"/>
        <v>0</v>
      </c>
      <c r="C34" s="58">
        <f>hidden2!BZ24</f>
        <v>0</v>
      </c>
      <c r="D34" s="58">
        <f>hidden2!CA24</f>
        <v>0</v>
      </c>
      <c r="E34" s="58">
        <f>hidden2!CB24</f>
        <v>0</v>
      </c>
      <c r="F34" s="58">
        <f t="shared" si="1"/>
        <v>9682</v>
      </c>
      <c r="G34" s="58">
        <f>hidden2!CC24</f>
        <v>3873</v>
      </c>
      <c r="H34" s="58">
        <f>hidden2!CD24</f>
        <v>5809</v>
      </c>
      <c r="I34" s="58">
        <f>hidden2!CE24</f>
        <v>0</v>
      </c>
      <c r="J34" s="57"/>
      <c r="K34" s="57"/>
      <c r="L34" s="57"/>
      <c r="M34" s="57"/>
      <c r="N34" s="57"/>
      <c r="O34" s="57"/>
      <c r="P34" s="57"/>
    </row>
    <row r="35" spans="1:16" x14ac:dyDescent="0.25">
      <c r="A35" s="57" t="str">
        <f>hidden1!A25</f>
        <v xml:space="preserve">  Архангельская область</v>
      </c>
      <c r="B35" s="58">
        <f t="shared" si="0"/>
        <v>0</v>
      </c>
      <c r="C35" s="58">
        <f>hidden2!BZ25</f>
        <v>0</v>
      </c>
      <c r="D35" s="58">
        <f>hidden2!CA25</f>
        <v>0</v>
      </c>
      <c r="E35" s="58">
        <f>hidden2!CB25</f>
        <v>0</v>
      </c>
      <c r="F35" s="58">
        <f t="shared" si="1"/>
        <v>9911</v>
      </c>
      <c r="G35" s="58">
        <f>hidden2!CC25</f>
        <v>3964</v>
      </c>
      <c r="H35" s="58">
        <f>hidden2!CD25</f>
        <v>5947</v>
      </c>
      <c r="I35" s="58">
        <f>hidden2!CE25</f>
        <v>0</v>
      </c>
      <c r="J35" s="57"/>
      <c r="K35" s="57"/>
      <c r="L35" s="57"/>
      <c r="M35" s="57"/>
      <c r="N35" s="57"/>
      <c r="O35" s="57"/>
      <c r="P35" s="57"/>
    </row>
    <row r="36" spans="1:16" x14ac:dyDescent="0.25">
      <c r="A36" s="57" t="str">
        <f>hidden1!A26</f>
        <v xml:space="preserve">  Вологодская область</v>
      </c>
      <c r="B36" s="58">
        <f t="shared" si="0"/>
        <v>0</v>
      </c>
      <c r="C36" s="58">
        <f>hidden2!BZ26</f>
        <v>0</v>
      </c>
      <c r="D36" s="58">
        <f>hidden2!CA26</f>
        <v>0</v>
      </c>
      <c r="E36" s="58">
        <f>hidden2!CB26</f>
        <v>0</v>
      </c>
      <c r="F36" s="58">
        <f t="shared" si="1"/>
        <v>203</v>
      </c>
      <c r="G36" s="58">
        <f>hidden2!CC26</f>
        <v>81</v>
      </c>
      <c r="H36" s="58">
        <f>hidden2!CD26</f>
        <v>122</v>
      </c>
      <c r="I36" s="58">
        <f>hidden2!CE26</f>
        <v>0</v>
      </c>
      <c r="J36" s="57"/>
      <c r="K36" s="57"/>
      <c r="L36" s="57"/>
      <c r="M36" s="57"/>
      <c r="N36" s="57"/>
      <c r="O36" s="57"/>
      <c r="P36" s="57"/>
    </row>
    <row r="37" spans="1:16" x14ac:dyDescent="0.25">
      <c r="A37" s="57" t="str">
        <f>hidden1!A27</f>
        <v xml:space="preserve">  Калининградская область</v>
      </c>
      <c r="B37" s="58">
        <f t="shared" si="0"/>
        <v>0</v>
      </c>
      <c r="C37" s="58">
        <f>hidden2!BZ27</f>
        <v>0</v>
      </c>
      <c r="D37" s="58">
        <f>hidden2!CA27</f>
        <v>0</v>
      </c>
      <c r="E37" s="58">
        <f>hidden2!CB27</f>
        <v>0</v>
      </c>
      <c r="F37" s="58">
        <f t="shared" si="1"/>
        <v>609</v>
      </c>
      <c r="G37" s="58">
        <f>hidden2!CC27</f>
        <v>244</v>
      </c>
      <c r="H37" s="58">
        <f>hidden2!CD27</f>
        <v>365</v>
      </c>
      <c r="I37" s="58">
        <f>hidden2!CE27</f>
        <v>0</v>
      </c>
      <c r="J37" s="57"/>
      <c r="K37" s="57"/>
      <c r="L37" s="57"/>
      <c r="M37" s="57"/>
      <c r="N37" s="57"/>
      <c r="O37" s="57"/>
      <c r="P37" s="57"/>
    </row>
    <row r="38" spans="1:16" x14ac:dyDescent="0.25">
      <c r="A38" s="57" t="str">
        <f>hidden1!A28</f>
        <v xml:space="preserve">  Ленинградская область</v>
      </c>
      <c r="B38" s="58">
        <f t="shared" si="0"/>
        <v>0</v>
      </c>
      <c r="C38" s="58">
        <f>hidden2!BZ28</f>
        <v>0</v>
      </c>
      <c r="D38" s="58">
        <f>hidden2!CA28</f>
        <v>0</v>
      </c>
      <c r="E38" s="58">
        <f>hidden2!CB28</f>
        <v>0</v>
      </c>
      <c r="F38" s="58">
        <f t="shared" si="1"/>
        <v>19260</v>
      </c>
      <c r="G38" s="58">
        <f>hidden2!CC28</f>
        <v>7704</v>
      </c>
      <c r="H38" s="58">
        <f>hidden2!CD28</f>
        <v>11556</v>
      </c>
      <c r="I38" s="58">
        <f>hidden2!CE28</f>
        <v>0</v>
      </c>
      <c r="J38" s="57"/>
      <c r="K38" s="57"/>
      <c r="L38" s="57"/>
      <c r="M38" s="57"/>
      <c r="N38" s="57"/>
      <c r="O38" s="57"/>
      <c r="P38" s="57"/>
    </row>
    <row r="39" spans="1:16" x14ac:dyDescent="0.25">
      <c r="A39" s="57" t="str">
        <f>hidden1!A29</f>
        <v xml:space="preserve">  Мурманская область</v>
      </c>
      <c r="B39" s="58">
        <f t="shared" si="0"/>
        <v>173955</v>
      </c>
      <c r="C39" s="58">
        <f>hidden2!BZ29</f>
        <v>144383</v>
      </c>
      <c r="D39" s="58">
        <f>hidden2!CA29</f>
        <v>29572</v>
      </c>
      <c r="E39" s="58">
        <f>hidden2!CB29</f>
        <v>0</v>
      </c>
      <c r="F39" s="58">
        <f t="shared" si="1"/>
        <v>-20517</v>
      </c>
      <c r="G39" s="58">
        <f>hidden2!CC29</f>
        <v>-8207</v>
      </c>
      <c r="H39" s="58">
        <f>hidden2!CD29</f>
        <v>-12310</v>
      </c>
      <c r="I39" s="58">
        <f>hidden2!CE29</f>
        <v>0</v>
      </c>
      <c r="J39" s="57"/>
      <c r="K39" s="57"/>
      <c r="L39" s="57"/>
      <c r="M39" s="57"/>
      <c r="N39" s="57"/>
      <c r="O39" s="57"/>
      <c r="P39" s="57"/>
    </row>
    <row r="40" spans="1:16" x14ac:dyDescent="0.25">
      <c r="A40" s="57" t="str">
        <f>hidden1!A30</f>
        <v xml:space="preserve">  Новгородская область</v>
      </c>
      <c r="B40" s="58">
        <f t="shared" si="0"/>
        <v>0</v>
      </c>
      <c r="C40" s="58">
        <f>hidden2!BZ30</f>
        <v>0</v>
      </c>
      <c r="D40" s="58">
        <f>hidden2!CA30</f>
        <v>0</v>
      </c>
      <c r="E40" s="58">
        <f>hidden2!CB30</f>
        <v>0</v>
      </c>
      <c r="F40" s="58">
        <f t="shared" si="1"/>
        <v>9890</v>
      </c>
      <c r="G40" s="58">
        <f>hidden2!CC30</f>
        <v>3956</v>
      </c>
      <c r="H40" s="58">
        <f>hidden2!CD30</f>
        <v>5934</v>
      </c>
      <c r="I40" s="58">
        <f>hidden2!CE30</f>
        <v>0</v>
      </c>
      <c r="J40" s="57"/>
      <c r="K40" s="57"/>
      <c r="L40" s="57"/>
      <c r="M40" s="57"/>
      <c r="N40" s="57"/>
      <c r="O40" s="57"/>
      <c r="P40" s="57"/>
    </row>
    <row r="41" spans="1:16" x14ac:dyDescent="0.25">
      <c r="A41" s="57" t="str">
        <f>hidden1!A31</f>
        <v xml:space="preserve">  Псковская область</v>
      </c>
      <c r="B41" s="58">
        <f t="shared" si="0"/>
        <v>0</v>
      </c>
      <c r="C41" s="58">
        <f>hidden2!BZ31</f>
        <v>0</v>
      </c>
      <c r="D41" s="58">
        <f>hidden2!CA31</f>
        <v>0</v>
      </c>
      <c r="E41" s="58">
        <f>hidden2!CB31</f>
        <v>0</v>
      </c>
      <c r="F41" s="58">
        <f t="shared" si="1"/>
        <v>300</v>
      </c>
      <c r="G41" s="58">
        <f>hidden2!CC31</f>
        <v>120</v>
      </c>
      <c r="H41" s="58">
        <f>hidden2!CD31</f>
        <v>180</v>
      </c>
      <c r="I41" s="58">
        <f>hidden2!CE31</f>
        <v>0</v>
      </c>
      <c r="J41" s="57"/>
      <c r="K41" s="57"/>
      <c r="L41" s="57"/>
      <c r="M41" s="57"/>
      <c r="N41" s="57"/>
      <c r="O41" s="57"/>
      <c r="P41" s="57"/>
    </row>
    <row r="42" spans="1:16" x14ac:dyDescent="0.25">
      <c r="A42" s="57" t="str">
        <f>hidden1!A32</f>
        <v xml:space="preserve">  город Санкт-Петербург</v>
      </c>
      <c r="B42" s="58">
        <f t="shared" si="0"/>
        <v>0</v>
      </c>
      <c r="C42" s="58">
        <f>hidden2!BZ32</f>
        <v>0</v>
      </c>
      <c r="D42" s="58">
        <f>hidden2!CA32</f>
        <v>0</v>
      </c>
      <c r="E42" s="58">
        <f>hidden2!CB32</f>
        <v>0</v>
      </c>
      <c r="F42" s="58">
        <f t="shared" si="1"/>
        <v>-5</v>
      </c>
      <c r="G42" s="58">
        <f>hidden2!CC32</f>
        <v>-2</v>
      </c>
      <c r="H42" s="58">
        <f>hidden2!CD32</f>
        <v>-3</v>
      </c>
      <c r="I42" s="58">
        <f>hidden2!CE32</f>
        <v>0</v>
      </c>
      <c r="J42" s="57"/>
      <c r="K42" s="57"/>
      <c r="L42" s="57"/>
      <c r="M42" s="57"/>
      <c r="N42" s="57"/>
      <c r="O42" s="57"/>
      <c r="P42" s="57"/>
    </row>
    <row r="43" spans="1:16" x14ac:dyDescent="0.25">
      <c r="A43" s="57" t="str">
        <f>hidden1!A33</f>
        <v xml:space="preserve">  Ненецкий автономный округ</v>
      </c>
      <c r="B43" s="58">
        <f t="shared" si="0"/>
        <v>0</v>
      </c>
      <c r="C43" s="58">
        <f>hidden2!BZ33</f>
        <v>0</v>
      </c>
      <c r="D43" s="58">
        <f>hidden2!CA33</f>
        <v>0</v>
      </c>
      <c r="E43" s="58">
        <f>hidden2!CB33</f>
        <v>0</v>
      </c>
      <c r="F43" s="58">
        <f t="shared" si="1"/>
        <v>0</v>
      </c>
      <c r="G43" s="58">
        <f>hidden2!CC33</f>
        <v>0</v>
      </c>
      <c r="H43" s="58">
        <f>hidden2!CD33</f>
        <v>0</v>
      </c>
      <c r="I43" s="58">
        <f>hidden2!CE33</f>
        <v>0</v>
      </c>
      <c r="J43" s="57"/>
      <c r="K43" s="57"/>
      <c r="L43" s="57"/>
      <c r="M43" s="57"/>
      <c r="N43" s="57"/>
      <c r="O43" s="57"/>
      <c r="P43" s="57"/>
    </row>
    <row r="44" spans="1:16" x14ac:dyDescent="0.25">
      <c r="A44" s="57" t="str">
        <f>hidden1!A34</f>
        <v xml:space="preserve"> СЕВЕРО-КАВКАЗСКИЙ ФЕДЕРАЛЬНЫЙ ОКРУГ</v>
      </c>
      <c r="B44" s="58">
        <f t="shared" si="0"/>
        <v>0</v>
      </c>
      <c r="C44" s="58">
        <f>hidden2!BZ34</f>
        <v>0</v>
      </c>
      <c r="D44" s="58">
        <f>hidden2!CA34</f>
        <v>0</v>
      </c>
      <c r="E44" s="58">
        <f>hidden2!CB34</f>
        <v>0</v>
      </c>
      <c r="F44" s="58">
        <f t="shared" si="1"/>
        <v>27790</v>
      </c>
      <c r="G44" s="58">
        <f>hidden2!CC34</f>
        <v>11116</v>
      </c>
      <c r="H44" s="58">
        <f>hidden2!CD34</f>
        <v>16674</v>
      </c>
      <c r="I44" s="58">
        <f>hidden2!CE34</f>
        <v>0</v>
      </c>
      <c r="J44" s="57"/>
      <c r="K44" s="57"/>
      <c r="L44" s="57"/>
      <c r="M44" s="57"/>
      <c r="N44" s="57"/>
      <c r="O44" s="57"/>
      <c r="P44" s="57"/>
    </row>
    <row r="45" spans="1:16" x14ac:dyDescent="0.25">
      <c r="A45" s="57" t="str">
        <f>hidden1!A35</f>
        <v xml:space="preserve">  Республика Дагестан</v>
      </c>
      <c r="B45" s="58">
        <f t="shared" si="0"/>
        <v>0</v>
      </c>
      <c r="C45" s="58">
        <f>hidden2!BZ35</f>
        <v>0</v>
      </c>
      <c r="D45" s="58">
        <f>hidden2!CA35</f>
        <v>0</v>
      </c>
      <c r="E45" s="58">
        <f>hidden2!CB35</f>
        <v>0</v>
      </c>
      <c r="F45" s="58">
        <f t="shared" si="1"/>
        <v>1897</v>
      </c>
      <c r="G45" s="58">
        <f>hidden2!CC35</f>
        <v>759</v>
      </c>
      <c r="H45" s="58">
        <f>hidden2!CD35</f>
        <v>1138</v>
      </c>
      <c r="I45" s="58">
        <f>hidden2!CE35</f>
        <v>0</v>
      </c>
      <c r="J45" s="57"/>
      <c r="K45" s="57"/>
      <c r="L45" s="57"/>
      <c r="M45" s="57"/>
      <c r="N45" s="57"/>
      <c r="O45" s="57"/>
      <c r="P45" s="57"/>
    </row>
    <row r="46" spans="1:16" x14ac:dyDescent="0.25">
      <c r="A46" s="57" t="str">
        <f>hidden1!A36</f>
        <v xml:space="preserve">  Республика Ингушетия</v>
      </c>
      <c r="B46" s="58">
        <f t="shared" si="0"/>
        <v>0</v>
      </c>
      <c r="C46" s="58">
        <f>hidden2!BZ36</f>
        <v>0</v>
      </c>
      <c r="D46" s="58">
        <f>hidden2!CA36</f>
        <v>0</v>
      </c>
      <c r="E46" s="58">
        <f>hidden2!CB36</f>
        <v>0</v>
      </c>
      <c r="F46" s="58">
        <f t="shared" si="1"/>
        <v>0</v>
      </c>
      <c r="G46" s="58">
        <f>hidden2!CC36</f>
        <v>0</v>
      </c>
      <c r="H46" s="58">
        <f>hidden2!CD36</f>
        <v>0</v>
      </c>
      <c r="I46" s="58">
        <f>hidden2!CE36</f>
        <v>0</v>
      </c>
      <c r="J46" s="57"/>
      <c r="K46" s="57"/>
      <c r="L46" s="57"/>
      <c r="M46" s="57"/>
      <c r="N46" s="57"/>
      <c r="O46" s="57"/>
      <c r="P46" s="57"/>
    </row>
    <row r="47" spans="1:16" x14ac:dyDescent="0.25">
      <c r="A47" s="57" t="str">
        <f>hidden1!A37</f>
        <v xml:space="preserve">  Кабардино-Балкарская Республика</v>
      </c>
      <c r="B47" s="58">
        <f t="shared" si="0"/>
        <v>0</v>
      </c>
      <c r="C47" s="58">
        <f>hidden2!BZ37</f>
        <v>0</v>
      </c>
      <c r="D47" s="58">
        <f>hidden2!CA37</f>
        <v>0</v>
      </c>
      <c r="E47" s="58">
        <f>hidden2!CB37</f>
        <v>0</v>
      </c>
      <c r="F47" s="58">
        <f t="shared" si="1"/>
        <v>348</v>
      </c>
      <c r="G47" s="58">
        <f>hidden2!CC37</f>
        <v>139</v>
      </c>
      <c r="H47" s="58">
        <f>hidden2!CD37</f>
        <v>209</v>
      </c>
      <c r="I47" s="58">
        <f>hidden2!CE37</f>
        <v>0</v>
      </c>
      <c r="J47" s="57"/>
      <c r="K47" s="57"/>
      <c r="L47" s="57"/>
      <c r="M47" s="57"/>
      <c r="N47" s="57"/>
      <c r="O47" s="57"/>
      <c r="P47" s="57"/>
    </row>
    <row r="48" spans="1:16" x14ac:dyDescent="0.25">
      <c r="A48" s="57" t="str">
        <f>hidden1!A38</f>
        <v xml:space="preserve">  Карачаево-Черкесская Республика</v>
      </c>
      <c r="B48" s="58">
        <f t="shared" si="0"/>
        <v>0</v>
      </c>
      <c r="C48" s="58">
        <f>hidden2!BZ38</f>
        <v>0</v>
      </c>
      <c r="D48" s="58">
        <f>hidden2!CA38</f>
        <v>0</v>
      </c>
      <c r="E48" s="58">
        <f>hidden2!CB38</f>
        <v>0</v>
      </c>
      <c r="F48" s="58">
        <f t="shared" si="1"/>
        <v>7735</v>
      </c>
      <c r="G48" s="58">
        <f>hidden2!CC38</f>
        <v>3094</v>
      </c>
      <c r="H48" s="58">
        <f>hidden2!CD38</f>
        <v>4641</v>
      </c>
      <c r="I48" s="58">
        <f>hidden2!CE38</f>
        <v>0</v>
      </c>
      <c r="J48" s="57"/>
      <c r="K48" s="57"/>
      <c r="L48" s="57"/>
      <c r="M48" s="57"/>
      <c r="N48" s="57"/>
      <c r="O48" s="57"/>
      <c r="P48" s="57"/>
    </row>
    <row r="49" spans="1:16" x14ac:dyDescent="0.25">
      <c r="A49" s="57" t="str">
        <f>hidden1!A39</f>
        <v xml:space="preserve">  Республика Северная Осетия-Алания</v>
      </c>
      <c r="B49" s="58">
        <f t="shared" si="0"/>
        <v>0</v>
      </c>
      <c r="C49" s="58">
        <f>hidden2!BZ39</f>
        <v>0</v>
      </c>
      <c r="D49" s="58">
        <f>hidden2!CA39</f>
        <v>0</v>
      </c>
      <c r="E49" s="58">
        <f>hidden2!CB39</f>
        <v>0</v>
      </c>
      <c r="F49" s="58">
        <f t="shared" si="1"/>
        <v>393</v>
      </c>
      <c r="G49" s="58">
        <f>hidden2!CC39</f>
        <v>157</v>
      </c>
      <c r="H49" s="58">
        <f>hidden2!CD39</f>
        <v>236</v>
      </c>
      <c r="I49" s="58">
        <f>hidden2!CE39</f>
        <v>0</v>
      </c>
      <c r="J49" s="57"/>
      <c r="K49" s="57"/>
      <c r="L49" s="57"/>
      <c r="M49" s="57"/>
      <c r="N49" s="57"/>
      <c r="O49" s="57"/>
      <c r="P49" s="57"/>
    </row>
    <row r="50" spans="1:16" x14ac:dyDescent="0.25">
      <c r="A50" s="57" t="str">
        <f>hidden1!A40</f>
        <v xml:space="preserve">  Чеченская Республика</v>
      </c>
      <c r="B50" s="58">
        <f t="shared" si="0"/>
        <v>0</v>
      </c>
      <c r="C50" s="58">
        <f>hidden2!BZ40</f>
        <v>0</v>
      </c>
      <c r="D50" s="58">
        <f>hidden2!CA40</f>
        <v>0</v>
      </c>
      <c r="E50" s="58">
        <f>hidden2!CB40</f>
        <v>0</v>
      </c>
      <c r="F50" s="58">
        <f t="shared" si="1"/>
        <v>2</v>
      </c>
      <c r="G50" s="58">
        <f>hidden2!CC40</f>
        <v>1</v>
      </c>
      <c r="H50" s="58">
        <f>hidden2!CD40</f>
        <v>1</v>
      </c>
      <c r="I50" s="58">
        <f>hidden2!CE40</f>
        <v>0</v>
      </c>
      <c r="J50" s="57"/>
      <c r="K50" s="57"/>
      <c r="L50" s="57"/>
      <c r="M50" s="57"/>
      <c r="N50" s="57"/>
      <c r="O50" s="57"/>
      <c r="P50" s="57"/>
    </row>
    <row r="51" spans="1:16" x14ac:dyDescent="0.25">
      <c r="A51" s="57" t="str">
        <f>hidden1!A41</f>
        <v xml:space="preserve">  Ставропольский край</v>
      </c>
      <c r="B51" s="58">
        <f t="shared" si="0"/>
        <v>0</v>
      </c>
      <c r="C51" s="58">
        <f>hidden2!BZ41</f>
        <v>0</v>
      </c>
      <c r="D51" s="58">
        <f>hidden2!CA41</f>
        <v>0</v>
      </c>
      <c r="E51" s="58">
        <f>hidden2!CB41</f>
        <v>0</v>
      </c>
      <c r="F51" s="58">
        <f t="shared" si="1"/>
        <v>17415</v>
      </c>
      <c r="G51" s="58">
        <f>hidden2!CC41</f>
        <v>6966</v>
      </c>
      <c r="H51" s="58">
        <f>hidden2!CD41</f>
        <v>10449</v>
      </c>
      <c r="I51" s="58">
        <f>hidden2!CE41</f>
        <v>0</v>
      </c>
      <c r="J51" s="57"/>
      <c r="K51" s="57"/>
      <c r="L51" s="57"/>
      <c r="M51" s="57"/>
      <c r="N51" s="57"/>
      <c r="O51" s="57"/>
      <c r="P51" s="57"/>
    </row>
    <row r="52" spans="1:16" x14ac:dyDescent="0.25">
      <c r="A52" s="57" t="str">
        <f>hidden1!A42</f>
        <v xml:space="preserve"> ЮЖНЫЙ ФЕДЕРАЛЬНЫЙ ОКРУГ</v>
      </c>
      <c r="B52" s="58">
        <f t="shared" si="0"/>
        <v>0</v>
      </c>
      <c r="C52" s="58">
        <f>hidden2!BZ42</f>
        <v>0</v>
      </c>
      <c r="D52" s="58">
        <f>hidden2!CA42</f>
        <v>0</v>
      </c>
      <c r="E52" s="58">
        <f>hidden2!CB42</f>
        <v>0</v>
      </c>
      <c r="F52" s="58">
        <f t="shared" si="1"/>
        <v>90966</v>
      </c>
      <c r="G52" s="58">
        <f>hidden2!CC42</f>
        <v>36420</v>
      </c>
      <c r="H52" s="58">
        <f>hidden2!CD42</f>
        <v>54546</v>
      </c>
      <c r="I52" s="58">
        <f>hidden2!CE42</f>
        <v>0</v>
      </c>
      <c r="J52" s="57"/>
      <c r="K52" s="57"/>
      <c r="L52" s="57"/>
      <c r="M52" s="57"/>
      <c r="N52" s="57"/>
      <c r="O52" s="57"/>
      <c r="P52" s="57"/>
    </row>
    <row r="53" spans="1:16" x14ac:dyDescent="0.25">
      <c r="A53" s="57" t="str">
        <f>hidden1!A43</f>
        <v xml:space="preserve">  Республика Адыгея</v>
      </c>
      <c r="B53" s="58">
        <f t="shared" si="0"/>
        <v>0</v>
      </c>
      <c r="C53" s="58">
        <f>hidden2!BZ43</f>
        <v>0</v>
      </c>
      <c r="D53" s="58">
        <f>hidden2!CA43</f>
        <v>0</v>
      </c>
      <c r="E53" s="58">
        <f>hidden2!CB43</f>
        <v>0</v>
      </c>
      <c r="F53" s="58">
        <f t="shared" si="1"/>
        <v>3948</v>
      </c>
      <c r="G53" s="58">
        <f>hidden2!CC43</f>
        <v>1579</v>
      </c>
      <c r="H53" s="58">
        <f>hidden2!CD43</f>
        <v>2369</v>
      </c>
      <c r="I53" s="58">
        <f>hidden2!CE43</f>
        <v>0</v>
      </c>
      <c r="J53" s="57"/>
      <c r="K53" s="57"/>
      <c r="L53" s="57"/>
      <c r="M53" s="57"/>
      <c r="N53" s="57"/>
      <c r="O53" s="57"/>
      <c r="P53" s="57"/>
    </row>
    <row r="54" spans="1:16" x14ac:dyDescent="0.25">
      <c r="A54" s="57" t="str">
        <f>hidden1!A44</f>
        <v xml:space="preserve">  Республика Калмыкия</v>
      </c>
      <c r="B54" s="58">
        <f t="shared" si="0"/>
        <v>0</v>
      </c>
      <c r="C54" s="58">
        <f>hidden2!BZ44</f>
        <v>0</v>
      </c>
      <c r="D54" s="58">
        <f>hidden2!CA44</f>
        <v>0</v>
      </c>
      <c r="E54" s="58">
        <f>hidden2!CB44</f>
        <v>0</v>
      </c>
      <c r="F54" s="58">
        <f t="shared" si="1"/>
        <v>0</v>
      </c>
      <c r="G54" s="58">
        <f>hidden2!CC44</f>
        <v>0</v>
      </c>
      <c r="H54" s="58">
        <f>hidden2!CD44</f>
        <v>0</v>
      </c>
      <c r="I54" s="58">
        <f>hidden2!CE44</f>
        <v>0</v>
      </c>
      <c r="J54" s="57"/>
      <c r="K54" s="57"/>
      <c r="L54" s="57"/>
      <c r="M54" s="57"/>
      <c r="N54" s="57"/>
      <c r="O54" s="57"/>
      <c r="P54" s="57"/>
    </row>
    <row r="55" spans="1:16" x14ac:dyDescent="0.25">
      <c r="A55" s="57" t="str">
        <f>hidden1!A45</f>
        <v xml:space="preserve">  Республика Крым</v>
      </c>
      <c r="B55" s="58">
        <f t="shared" si="0"/>
        <v>0</v>
      </c>
      <c r="C55" s="58">
        <f>hidden2!BZ45</f>
        <v>0</v>
      </c>
      <c r="D55" s="58">
        <f>hidden2!CA45</f>
        <v>0</v>
      </c>
      <c r="E55" s="58">
        <f>hidden2!CB45</f>
        <v>0</v>
      </c>
      <c r="F55" s="58">
        <f t="shared" si="1"/>
        <v>15652</v>
      </c>
      <c r="G55" s="58">
        <f>hidden2!CC45</f>
        <v>6294</v>
      </c>
      <c r="H55" s="58">
        <f>hidden2!CD45</f>
        <v>9358</v>
      </c>
      <c r="I55" s="58">
        <f>hidden2!CE45</f>
        <v>0</v>
      </c>
      <c r="J55" s="57"/>
      <c r="K55" s="57"/>
      <c r="L55" s="57"/>
      <c r="M55" s="57"/>
      <c r="N55" s="57"/>
      <c r="O55" s="57"/>
      <c r="P55" s="57"/>
    </row>
    <row r="56" spans="1:16" x14ac:dyDescent="0.25">
      <c r="A56" s="57" t="str">
        <f>hidden1!A46</f>
        <v xml:space="preserve">  Краснодарский край</v>
      </c>
      <c r="B56" s="58">
        <f t="shared" si="0"/>
        <v>0</v>
      </c>
      <c r="C56" s="58">
        <f>hidden2!BZ46</f>
        <v>0</v>
      </c>
      <c r="D56" s="58">
        <f>hidden2!CA46</f>
        <v>0</v>
      </c>
      <c r="E56" s="58">
        <f>hidden2!CB46</f>
        <v>0</v>
      </c>
      <c r="F56" s="58">
        <f t="shared" si="1"/>
        <v>28010</v>
      </c>
      <c r="G56" s="58">
        <f>hidden2!CC46</f>
        <v>11204</v>
      </c>
      <c r="H56" s="58">
        <f>hidden2!CD46</f>
        <v>16806</v>
      </c>
      <c r="I56" s="58">
        <f>hidden2!CE46</f>
        <v>0</v>
      </c>
      <c r="J56" s="57"/>
      <c r="K56" s="57"/>
      <c r="L56" s="57"/>
      <c r="M56" s="57"/>
      <c r="N56" s="57"/>
      <c r="O56" s="57"/>
      <c r="P56" s="57"/>
    </row>
    <row r="57" spans="1:16" x14ac:dyDescent="0.25">
      <c r="A57" s="57" t="str">
        <f>hidden1!A47</f>
        <v xml:space="preserve">  Астраханская область</v>
      </c>
      <c r="B57" s="58">
        <f t="shared" si="0"/>
        <v>0</v>
      </c>
      <c r="C57" s="58">
        <f>hidden2!BZ47</f>
        <v>0</v>
      </c>
      <c r="D57" s="58">
        <f>hidden2!CA47</f>
        <v>0</v>
      </c>
      <c r="E57" s="58">
        <f>hidden2!CB47</f>
        <v>0</v>
      </c>
      <c r="F57" s="58">
        <f t="shared" si="1"/>
        <v>28</v>
      </c>
      <c r="G57" s="58">
        <f>hidden2!CC47</f>
        <v>11</v>
      </c>
      <c r="H57" s="58">
        <f>hidden2!CD47</f>
        <v>17</v>
      </c>
      <c r="I57" s="58">
        <f>hidden2!CE47</f>
        <v>0</v>
      </c>
      <c r="J57" s="57"/>
      <c r="K57" s="57"/>
      <c r="L57" s="57"/>
      <c r="M57" s="57"/>
      <c r="N57" s="57"/>
      <c r="O57" s="57"/>
      <c r="P57" s="57"/>
    </row>
    <row r="58" spans="1:16" x14ac:dyDescent="0.25">
      <c r="A58" s="57" t="str">
        <f>hidden1!A48</f>
        <v xml:space="preserve">  Волгоградская область</v>
      </c>
      <c r="B58" s="58">
        <f t="shared" si="0"/>
        <v>0</v>
      </c>
      <c r="C58" s="58">
        <f>hidden2!BZ48</f>
        <v>0</v>
      </c>
      <c r="D58" s="58">
        <f>hidden2!CA48</f>
        <v>0</v>
      </c>
      <c r="E58" s="58">
        <f>hidden2!CB48</f>
        <v>0</v>
      </c>
      <c r="F58" s="58">
        <f t="shared" si="1"/>
        <v>33489</v>
      </c>
      <c r="G58" s="58">
        <f>hidden2!CC48</f>
        <v>13396</v>
      </c>
      <c r="H58" s="58">
        <f>hidden2!CD48</f>
        <v>20093</v>
      </c>
      <c r="I58" s="58">
        <f>hidden2!CE48</f>
        <v>0</v>
      </c>
      <c r="J58" s="57"/>
      <c r="K58" s="57"/>
      <c r="L58" s="57"/>
      <c r="M58" s="57"/>
      <c r="N58" s="57"/>
      <c r="O58" s="57"/>
      <c r="P58" s="57"/>
    </row>
    <row r="59" spans="1:16" x14ac:dyDescent="0.25">
      <c r="A59" s="57" t="str">
        <f>hidden1!A49</f>
        <v xml:space="preserve">  Ростовская область</v>
      </c>
      <c r="B59" s="58">
        <f t="shared" si="0"/>
        <v>0</v>
      </c>
      <c r="C59" s="58">
        <f>hidden2!BZ49</f>
        <v>0</v>
      </c>
      <c r="D59" s="58">
        <f>hidden2!CA49</f>
        <v>0</v>
      </c>
      <c r="E59" s="58">
        <f>hidden2!CB49</f>
        <v>0</v>
      </c>
      <c r="F59" s="58">
        <f t="shared" si="1"/>
        <v>9839</v>
      </c>
      <c r="G59" s="58">
        <f>hidden2!CC49</f>
        <v>3936</v>
      </c>
      <c r="H59" s="58">
        <f>hidden2!CD49</f>
        <v>5903</v>
      </c>
      <c r="I59" s="58">
        <f>hidden2!CE49</f>
        <v>0</v>
      </c>
      <c r="J59" s="57"/>
      <c r="K59" s="57"/>
      <c r="L59" s="57"/>
      <c r="M59" s="57"/>
      <c r="N59" s="57"/>
      <c r="O59" s="57"/>
      <c r="P59" s="57"/>
    </row>
    <row r="60" spans="1:16" x14ac:dyDescent="0.25">
      <c r="A60" s="57" t="str">
        <f>hidden1!A50</f>
        <v xml:space="preserve">  город Севастополь</v>
      </c>
      <c r="B60" s="58">
        <f t="shared" si="0"/>
        <v>0</v>
      </c>
      <c r="C60" s="58">
        <f>hidden2!BZ50</f>
        <v>0</v>
      </c>
      <c r="D60" s="58">
        <f>hidden2!CA50</f>
        <v>0</v>
      </c>
      <c r="E60" s="58">
        <f>hidden2!CB50</f>
        <v>0</v>
      </c>
      <c r="F60" s="58">
        <f t="shared" si="1"/>
        <v>0</v>
      </c>
      <c r="G60" s="58">
        <f>hidden2!CC50</f>
        <v>0</v>
      </c>
      <c r="H60" s="58">
        <f>hidden2!CD50</f>
        <v>0</v>
      </c>
      <c r="I60" s="58">
        <f>hidden2!CE50</f>
        <v>0</v>
      </c>
      <c r="J60" s="57"/>
      <c r="K60" s="57"/>
      <c r="L60" s="57"/>
      <c r="M60" s="57"/>
      <c r="N60" s="57"/>
      <c r="O60" s="57"/>
      <c r="P60" s="57"/>
    </row>
    <row r="61" spans="1:16" x14ac:dyDescent="0.25">
      <c r="A61" s="57" t="str">
        <f>hidden1!A51</f>
        <v xml:space="preserve"> ПРИВОЛЖСКИЙ ФЕДЕРАЛЬНЫЙ ОКРУГ</v>
      </c>
      <c r="B61" s="58">
        <f t="shared" si="0"/>
        <v>0</v>
      </c>
      <c r="C61" s="58">
        <f>hidden2!BZ51</f>
        <v>0</v>
      </c>
      <c r="D61" s="58">
        <f>hidden2!CA51</f>
        <v>0</v>
      </c>
      <c r="E61" s="58">
        <f>hidden2!CB51</f>
        <v>0</v>
      </c>
      <c r="F61" s="58">
        <f t="shared" si="1"/>
        <v>245063</v>
      </c>
      <c r="G61" s="58">
        <f>hidden2!CC51</f>
        <v>98143</v>
      </c>
      <c r="H61" s="58">
        <f>hidden2!CD51</f>
        <v>146920</v>
      </c>
      <c r="I61" s="58">
        <f>hidden2!CE51</f>
        <v>7210</v>
      </c>
      <c r="J61" s="57"/>
      <c r="K61" s="57"/>
      <c r="L61" s="57"/>
      <c r="M61" s="57"/>
      <c r="N61" s="57"/>
      <c r="O61" s="57"/>
      <c r="P61" s="57"/>
    </row>
    <row r="62" spans="1:16" x14ac:dyDescent="0.25">
      <c r="A62" s="57" t="str">
        <f>hidden1!A52</f>
        <v xml:space="preserve">  Республика Башкортостан</v>
      </c>
      <c r="B62" s="58">
        <f t="shared" si="0"/>
        <v>0</v>
      </c>
      <c r="C62" s="58">
        <f>hidden2!BZ52</f>
        <v>0</v>
      </c>
      <c r="D62" s="58">
        <f>hidden2!CA52</f>
        <v>0</v>
      </c>
      <c r="E62" s="58">
        <f>hidden2!CB52</f>
        <v>0</v>
      </c>
      <c r="F62" s="58">
        <f t="shared" si="1"/>
        <v>232452</v>
      </c>
      <c r="G62" s="58">
        <f>hidden2!CC52</f>
        <v>92981</v>
      </c>
      <c r="H62" s="58">
        <f>hidden2!CD52</f>
        <v>139471</v>
      </c>
      <c r="I62" s="58">
        <f>hidden2!CE52</f>
        <v>0</v>
      </c>
      <c r="J62" s="57"/>
      <c r="K62" s="57"/>
      <c r="L62" s="57"/>
      <c r="M62" s="57"/>
      <c r="N62" s="57"/>
      <c r="O62" s="57"/>
      <c r="P62" s="57"/>
    </row>
    <row r="63" spans="1:16" x14ac:dyDescent="0.25">
      <c r="A63" s="57" t="str">
        <f>hidden1!A53</f>
        <v xml:space="preserve">  Республика Марий-Эл</v>
      </c>
      <c r="B63" s="58">
        <f t="shared" si="0"/>
        <v>0</v>
      </c>
      <c r="C63" s="58">
        <f>hidden2!BZ53</f>
        <v>0</v>
      </c>
      <c r="D63" s="58">
        <f>hidden2!CA53</f>
        <v>0</v>
      </c>
      <c r="E63" s="58">
        <f>hidden2!CB53</f>
        <v>0</v>
      </c>
      <c r="F63" s="58">
        <f t="shared" si="1"/>
        <v>0</v>
      </c>
      <c r="G63" s="58">
        <f>hidden2!CC53</f>
        <v>0</v>
      </c>
      <c r="H63" s="58">
        <f>hidden2!CD53</f>
        <v>0</v>
      </c>
      <c r="I63" s="58">
        <f>hidden2!CE53</f>
        <v>0</v>
      </c>
      <c r="J63" s="57"/>
      <c r="K63" s="57"/>
      <c r="L63" s="57"/>
      <c r="M63" s="57"/>
      <c r="N63" s="57"/>
      <c r="O63" s="57"/>
      <c r="P63" s="57"/>
    </row>
    <row r="64" spans="1:16" x14ac:dyDescent="0.25">
      <c r="A64" s="57" t="str">
        <f>hidden1!A54</f>
        <v xml:space="preserve">  Республика Мордовия</v>
      </c>
      <c r="B64" s="58">
        <f t="shared" si="0"/>
        <v>0</v>
      </c>
      <c r="C64" s="58">
        <f>hidden2!BZ54</f>
        <v>0</v>
      </c>
      <c r="D64" s="58">
        <f>hidden2!CA54</f>
        <v>0</v>
      </c>
      <c r="E64" s="58">
        <f>hidden2!CB54</f>
        <v>0</v>
      </c>
      <c r="F64" s="58">
        <f t="shared" si="1"/>
        <v>11090</v>
      </c>
      <c r="G64" s="58">
        <f>hidden2!CC54</f>
        <v>4436</v>
      </c>
      <c r="H64" s="58">
        <f>hidden2!CD54</f>
        <v>6654</v>
      </c>
      <c r="I64" s="58">
        <f>hidden2!CE54</f>
        <v>0</v>
      </c>
      <c r="J64" s="57"/>
      <c r="K64" s="57"/>
      <c r="L64" s="57"/>
      <c r="M64" s="57"/>
      <c r="N64" s="57"/>
      <c r="O64" s="57"/>
      <c r="P64" s="57"/>
    </row>
    <row r="65" spans="1:16" x14ac:dyDescent="0.25">
      <c r="A65" s="57" t="str">
        <f>hidden1!A55</f>
        <v xml:space="preserve">  Республика Татарстан</v>
      </c>
      <c r="B65" s="58">
        <f t="shared" si="0"/>
        <v>0</v>
      </c>
      <c r="C65" s="58">
        <f>hidden2!BZ55</f>
        <v>0</v>
      </c>
      <c r="D65" s="58">
        <f>hidden2!CA55</f>
        <v>0</v>
      </c>
      <c r="E65" s="58">
        <f>hidden2!CB55</f>
        <v>0</v>
      </c>
      <c r="F65" s="58">
        <f t="shared" si="1"/>
        <v>6235</v>
      </c>
      <c r="G65" s="58">
        <f>hidden2!CC55</f>
        <v>2494</v>
      </c>
      <c r="H65" s="58">
        <f>hidden2!CD55</f>
        <v>3741</v>
      </c>
      <c r="I65" s="58">
        <f>hidden2!CE55</f>
        <v>0</v>
      </c>
      <c r="J65" s="57"/>
      <c r="K65" s="57"/>
      <c r="L65" s="57"/>
      <c r="M65" s="57"/>
      <c r="N65" s="57"/>
      <c r="O65" s="57"/>
      <c r="P65" s="57"/>
    </row>
    <row r="66" spans="1:16" x14ac:dyDescent="0.25">
      <c r="A66" s="57" t="str">
        <f>hidden1!A56</f>
        <v xml:space="preserve">  Удмуртская Республика</v>
      </c>
      <c r="B66" s="58">
        <f t="shared" si="0"/>
        <v>0</v>
      </c>
      <c r="C66" s="58">
        <f>hidden2!BZ56</f>
        <v>0</v>
      </c>
      <c r="D66" s="58">
        <f>hidden2!CA56</f>
        <v>0</v>
      </c>
      <c r="E66" s="58">
        <f>hidden2!CB56</f>
        <v>0</v>
      </c>
      <c r="F66" s="58">
        <f t="shared" si="1"/>
        <v>33</v>
      </c>
      <c r="G66" s="58">
        <f>hidden2!CC56</f>
        <v>13</v>
      </c>
      <c r="H66" s="58">
        <f>hidden2!CD56</f>
        <v>20</v>
      </c>
      <c r="I66" s="58">
        <f>hidden2!CE56</f>
        <v>0</v>
      </c>
      <c r="J66" s="57"/>
      <c r="K66" s="57"/>
      <c r="L66" s="57"/>
      <c r="M66" s="57"/>
      <c r="N66" s="57"/>
      <c r="O66" s="57"/>
      <c r="P66" s="57"/>
    </row>
    <row r="67" spans="1:16" x14ac:dyDescent="0.25">
      <c r="A67" s="57" t="str">
        <f>hidden1!A57</f>
        <v xml:space="preserve">  Чувашская Республика</v>
      </c>
      <c r="B67" s="58">
        <f t="shared" si="0"/>
        <v>0</v>
      </c>
      <c r="C67" s="58">
        <f>hidden2!BZ57</f>
        <v>0</v>
      </c>
      <c r="D67" s="58">
        <f>hidden2!CA57</f>
        <v>0</v>
      </c>
      <c r="E67" s="58">
        <f>hidden2!CB57</f>
        <v>0</v>
      </c>
      <c r="F67" s="58">
        <f t="shared" si="1"/>
        <v>10</v>
      </c>
      <c r="G67" s="58">
        <f>hidden2!CC57</f>
        <v>4</v>
      </c>
      <c r="H67" s="58">
        <f>hidden2!CD57</f>
        <v>6</v>
      </c>
      <c r="I67" s="58">
        <f>hidden2!CE57</f>
        <v>6</v>
      </c>
      <c r="J67" s="57"/>
      <c r="K67" s="57"/>
      <c r="L67" s="57"/>
      <c r="M67" s="57"/>
      <c r="N67" s="57"/>
      <c r="O67" s="57"/>
      <c r="P67" s="57"/>
    </row>
    <row r="68" spans="1:16" x14ac:dyDescent="0.25">
      <c r="A68" s="57" t="str">
        <f>hidden1!A58</f>
        <v xml:space="preserve">  Кировская область</v>
      </c>
      <c r="B68" s="58">
        <f t="shared" si="0"/>
        <v>0</v>
      </c>
      <c r="C68" s="58">
        <f>hidden2!BZ58</f>
        <v>0</v>
      </c>
      <c r="D68" s="58">
        <f>hidden2!CA58</f>
        <v>0</v>
      </c>
      <c r="E68" s="58">
        <f>hidden2!CB58</f>
        <v>0</v>
      </c>
      <c r="F68" s="58">
        <f t="shared" si="1"/>
        <v>92</v>
      </c>
      <c r="G68" s="58">
        <f>hidden2!CC58</f>
        <v>37</v>
      </c>
      <c r="H68" s="58">
        <f>hidden2!CD58</f>
        <v>55</v>
      </c>
      <c r="I68" s="58">
        <f>hidden2!CE58</f>
        <v>0</v>
      </c>
      <c r="J68" s="57"/>
      <c r="K68" s="57"/>
      <c r="L68" s="57"/>
      <c r="M68" s="57"/>
      <c r="N68" s="57"/>
      <c r="O68" s="57"/>
      <c r="P68" s="57"/>
    </row>
    <row r="69" spans="1:16" x14ac:dyDescent="0.25">
      <c r="A69" s="57" t="str">
        <f>hidden1!A59</f>
        <v xml:space="preserve">  Нижегородская область</v>
      </c>
      <c r="B69" s="58">
        <f t="shared" si="0"/>
        <v>0</v>
      </c>
      <c r="C69" s="58">
        <f>hidden2!BZ59</f>
        <v>0</v>
      </c>
      <c r="D69" s="58">
        <f>hidden2!CA59</f>
        <v>0</v>
      </c>
      <c r="E69" s="58">
        <f>hidden2!CB59</f>
        <v>0</v>
      </c>
      <c r="F69" s="58">
        <f t="shared" si="1"/>
        <v>0</v>
      </c>
      <c r="G69" s="58">
        <f>hidden2!CC59</f>
        <v>0</v>
      </c>
      <c r="H69" s="58">
        <f>hidden2!CD59</f>
        <v>0</v>
      </c>
      <c r="I69" s="58">
        <f>hidden2!CE59</f>
        <v>0</v>
      </c>
      <c r="J69" s="57"/>
      <c r="K69" s="57"/>
      <c r="L69" s="57"/>
      <c r="M69" s="57"/>
      <c r="N69" s="57"/>
      <c r="O69" s="57"/>
      <c r="P69" s="57"/>
    </row>
    <row r="70" spans="1:16" x14ac:dyDescent="0.25">
      <c r="A70" s="57" t="str">
        <f>hidden1!A60</f>
        <v xml:space="preserve">  Оренбургская область</v>
      </c>
      <c r="B70" s="58">
        <f t="shared" si="0"/>
        <v>0</v>
      </c>
      <c r="C70" s="58">
        <f>hidden2!BZ60</f>
        <v>0</v>
      </c>
      <c r="D70" s="58">
        <f>hidden2!CA60</f>
        <v>0</v>
      </c>
      <c r="E70" s="58">
        <f>hidden2!CB60</f>
        <v>0</v>
      </c>
      <c r="F70" s="58">
        <f t="shared" si="1"/>
        <v>-65399</v>
      </c>
      <c r="G70" s="58">
        <f>hidden2!CC60</f>
        <v>-26160</v>
      </c>
      <c r="H70" s="58">
        <f>hidden2!CD60</f>
        <v>-39239</v>
      </c>
      <c r="I70" s="58">
        <f>hidden2!CE60</f>
        <v>0</v>
      </c>
      <c r="J70" s="57"/>
      <c r="K70" s="57"/>
      <c r="L70" s="57"/>
      <c r="M70" s="57"/>
      <c r="N70" s="57"/>
      <c r="O70" s="57"/>
      <c r="P70" s="57"/>
    </row>
    <row r="71" spans="1:16" x14ac:dyDescent="0.25">
      <c r="A71" s="57" t="str">
        <f>hidden1!A61</f>
        <v xml:space="preserve">  Пензенская область</v>
      </c>
      <c r="B71" s="58">
        <f t="shared" si="0"/>
        <v>0</v>
      </c>
      <c r="C71" s="58">
        <f>hidden2!BZ61</f>
        <v>0</v>
      </c>
      <c r="D71" s="58">
        <f>hidden2!CA61</f>
        <v>0</v>
      </c>
      <c r="E71" s="58">
        <f>hidden2!CB61</f>
        <v>0</v>
      </c>
      <c r="F71" s="58">
        <f t="shared" si="1"/>
        <v>10278</v>
      </c>
      <c r="G71" s="58">
        <f>hidden2!CC61</f>
        <v>4111</v>
      </c>
      <c r="H71" s="58">
        <f>hidden2!CD61</f>
        <v>6167</v>
      </c>
      <c r="I71" s="58">
        <f>hidden2!CE61</f>
        <v>0</v>
      </c>
      <c r="J71" s="57"/>
      <c r="K71" s="57"/>
      <c r="L71" s="57"/>
      <c r="M71" s="57"/>
      <c r="N71" s="57"/>
      <c r="O71" s="57"/>
      <c r="P71" s="57"/>
    </row>
    <row r="72" spans="1:16" x14ac:dyDescent="0.25">
      <c r="A72" s="57" t="str">
        <f>hidden1!A62</f>
        <v xml:space="preserve">  Пермский край</v>
      </c>
      <c r="B72" s="58">
        <f t="shared" si="0"/>
        <v>0</v>
      </c>
      <c r="C72" s="58">
        <f>hidden2!BZ62</f>
        <v>0</v>
      </c>
      <c r="D72" s="58">
        <f>hidden2!CA62</f>
        <v>0</v>
      </c>
      <c r="E72" s="58">
        <f>hidden2!CB62</f>
        <v>0</v>
      </c>
      <c r="F72" s="58">
        <f t="shared" si="1"/>
        <v>11248</v>
      </c>
      <c r="G72" s="58">
        <f>hidden2!CC62</f>
        <v>4499</v>
      </c>
      <c r="H72" s="58">
        <f>hidden2!CD62</f>
        <v>6749</v>
      </c>
      <c r="I72" s="58">
        <f>hidden2!CE62</f>
        <v>0</v>
      </c>
      <c r="J72" s="57"/>
      <c r="K72" s="57"/>
      <c r="L72" s="57"/>
      <c r="M72" s="57"/>
      <c r="N72" s="57"/>
      <c r="O72" s="57"/>
      <c r="P72" s="57"/>
    </row>
    <row r="73" spans="1:16" x14ac:dyDescent="0.25">
      <c r="A73" s="57" t="str">
        <f>hidden1!A63</f>
        <v xml:space="preserve">  Самарская область</v>
      </c>
      <c r="B73" s="58">
        <f t="shared" si="0"/>
        <v>0</v>
      </c>
      <c r="C73" s="58">
        <f>hidden2!BZ63</f>
        <v>0</v>
      </c>
      <c r="D73" s="58">
        <f>hidden2!CA63</f>
        <v>0</v>
      </c>
      <c r="E73" s="58">
        <f>hidden2!CB63</f>
        <v>0</v>
      </c>
      <c r="F73" s="58">
        <f t="shared" si="1"/>
        <v>14982</v>
      </c>
      <c r="G73" s="58">
        <f>hidden2!CC63</f>
        <v>6111</v>
      </c>
      <c r="H73" s="58">
        <f>hidden2!CD63</f>
        <v>8871</v>
      </c>
      <c r="I73" s="58">
        <f>hidden2!CE63</f>
        <v>0</v>
      </c>
      <c r="J73" s="57"/>
      <c r="K73" s="57"/>
      <c r="L73" s="57"/>
      <c r="M73" s="57"/>
      <c r="N73" s="57"/>
      <c r="O73" s="57"/>
      <c r="P73" s="57"/>
    </row>
    <row r="74" spans="1:16" x14ac:dyDescent="0.25">
      <c r="A74" s="57" t="str">
        <f>hidden1!A64</f>
        <v xml:space="preserve">  Саратовская область</v>
      </c>
      <c r="B74" s="58">
        <f t="shared" si="0"/>
        <v>0</v>
      </c>
      <c r="C74" s="58">
        <f>hidden2!BZ64</f>
        <v>0</v>
      </c>
      <c r="D74" s="58">
        <f>hidden2!CA64</f>
        <v>0</v>
      </c>
      <c r="E74" s="58">
        <f>hidden2!CB64</f>
        <v>0</v>
      </c>
      <c r="F74" s="58">
        <f t="shared" si="1"/>
        <v>27</v>
      </c>
      <c r="G74" s="58">
        <f>hidden2!CC64</f>
        <v>11</v>
      </c>
      <c r="H74" s="58">
        <f>hidden2!CD64</f>
        <v>16</v>
      </c>
      <c r="I74" s="58">
        <f>hidden2!CE64</f>
        <v>0</v>
      </c>
      <c r="J74" s="57"/>
      <c r="K74" s="57"/>
      <c r="L74" s="57"/>
      <c r="M74" s="57"/>
      <c r="N74" s="57"/>
      <c r="O74" s="57"/>
      <c r="P74" s="57"/>
    </row>
    <row r="75" spans="1:16" x14ac:dyDescent="0.25">
      <c r="A75" s="57" t="str">
        <f>hidden1!A65</f>
        <v xml:space="preserve">  Ульяновская область</v>
      </c>
      <c r="B75" s="58">
        <f t="shared" si="0"/>
        <v>0</v>
      </c>
      <c r="C75" s="58">
        <f>hidden2!BZ65</f>
        <v>0</v>
      </c>
      <c r="D75" s="58">
        <f>hidden2!CA65</f>
        <v>0</v>
      </c>
      <c r="E75" s="58">
        <f>hidden2!CB65</f>
        <v>0</v>
      </c>
      <c r="F75" s="58">
        <f t="shared" si="1"/>
        <v>24015</v>
      </c>
      <c r="G75" s="58">
        <f>hidden2!CC65</f>
        <v>9606</v>
      </c>
      <c r="H75" s="58">
        <f>hidden2!CD65</f>
        <v>14409</v>
      </c>
      <c r="I75" s="58">
        <f>hidden2!CE65</f>
        <v>7204</v>
      </c>
      <c r="J75" s="57"/>
      <c r="K75" s="57"/>
      <c r="L75" s="57"/>
      <c r="M75" s="57"/>
      <c r="N75" s="57"/>
      <c r="O75" s="57"/>
      <c r="P75" s="57"/>
    </row>
    <row r="76" spans="1:16" x14ac:dyDescent="0.25">
      <c r="A76" s="57" t="str">
        <f>hidden1!A66</f>
        <v xml:space="preserve"> УРАЛЬСКИЙ ФЕДЕРАЛЬНЫЙ ОКРУГ</v>
      </c>
      <c r="B76" s="58">
        <f t="shared" ref="B76:B105" si="2">C76+D76</f>
        <v>0</v>
      </c>
      <c r="C76" s="58">
        <f>hidden2!BZ66</f>
        <v>0</v>
      </c>
      <c r="D76" s="58">
        <f>hidden2!CA66</f>
        <v>0</v>
      </c>
      <c r="E76" s="58">
        <f>hidden2!CB66</f>
        <v>0</v>
      </c>
      <c r="F76" s="58">
        <f t="shared" ref="F76:F105" si="3">G76+H76</f>
        <v>1415048</v>
      </c>
      <c r="G76" s="58">
        <f>hidden2!CC66</f>
        <v>566020</v>
      </c>
      <c r="H76" s="58">
        <f>hidden2!CD66</f>
        <v>849028</v>
      </c>
      <c r="I76" s="58">
        <f>hidden2!CE66</f>
        <v>246737</v>
      </c>
      <c r="J76" s="57"/>
      <c r="K76" s="57"/>
      <c r="L76" s="57"/>
      <c r="M76" s="57"/>
      <c r="N76" s="57"/>
      <c r="O76" s="57"/>
      <c r="P76" s="57"/>
    </row>
    <row r="77" spans="1:16" x14ac:dyDescent="0.25">
      <c r="A77" s="57" t="str">
        <f>hidden1!A67</f>
        <v xml:space="preserve">  Курганская область</v>
      </c>
      <c r="B77" s="58">
        <f t="shared" si="2"/>
        <v>0</v>
      </c>
      <c r="C77" s="58">
        <f>hidden2!BZ67</f>
        <v>0</v>
      </c>
      <c r="D77" s="58">
        <f>hidden2!CA67</f>
        <v>0</v>
      </c>
      <c r="E77" s="58">
        <f>hidden2!CB67</f>
        <v>0</v>
      </c>
      <c r="F77" s="58">
        <f t="shared" si="3"/>
        <v>32482</v>
      </c>
      <c r="G77" s="58">
        <f>hidden2!CC67</f>
        <v>12993</v>
      </c>
      <c r="H77" s="58">
        <f>hidden2!CD67</f>
        <v>19489</v>
      </c>
      <c r="I77" s="58">
        <f>hidden2!CE67</f>
        <v>0</v>
      </c>
      <c r="J77" s="57"/>
      <c r="K77" s="57"/>
      <c r="L77" s="57"/>
      <c r="M77" s="57"/>
      <c r="N77" s="57"/>
      <c r="O77" s="57"/>
      <c r="P77" s="57"/>
    </row>
    <row r="78" spans="1:16" x14ac:dyDescent="0.25">
      <c r="A78" s="57" t="str">
        <f>hidden1!A68</f>
        <v xml:space="preserve">  Свердловская область</v>
      </c>
      <c r="B78" s="58">
        <f t="shared" si="2"/>
        <v>0</v>
      </c>
      <c r="C78" s="58">
        <f>hidden2!BZ68</f>
        <v>0</v>
      </c>
      <c r="D78" s="58">
        <f>hidden2!CA68</f>
        <v>0</v>
      </c>
      <c r="E78" s="58">
        <f>hidden2!CB68</f>
        <v>0</v>
      </c>
      <c r="F78" s="58">
        <f t="shared" si="3"/>
        <v>560745</v>
      </c>
      <c r="G78" s="58">
        <f>hidden2!CC68</f>
        <v>224298</v>
      </c>
      <c r="H78" s="58">
        <f>hidden2!CD68</f>
        <v>336447</v>
      </c>
      <c r="I78" s="58">
        <f>hidden2!CE68</f>
        <v>0</v>
      </c>
      <c r="J78" s="57"/>
      <c r="K78" s="57"/>
      <c r="L78" s="57"/>
      <c r="M78" s="57"/>
      <c r="N78" s="57"/>
      <c r="O78" s="57"/>
      <c r="P78" s="57"/>
    </row>
    <row r="79" spans="1:16" x14ac:dyDescent="0.25">
      <c r="A79" s="57" t="str">
        <f>hidden1!A69</f>
        <v xml:space="preserve">  Тюменская область</v>
      </c>
      <c r="B79" s="58">
        <f t="shared" si="2"/>
        <v>0</v>
      </c>
      <c r="C79" s="58">
        <f>hidden2!BZ69</f>
        <v>0</v>
      </c>
      <c r="D79" s="58">
        <f>hidden2!CA69</f>
        <v>0</v>
      </c>
      <c r="E79" s="58">
        <f>hidden2!CB69</f>
        <v>0</v>
      </c>
      <c r="F79" s="58">
        <f t="shared" si="3"/>
        <v>262</v>
      </c>
      <c r="G79" s="58">
        <f>hidden2!CC69</f>
        <v>105</v>
      </c>
      <c r="H79" s="58">
        <f>hidden2!CD69</f>
        <v>157</v>
      </c>
      <c r="I79" s="58">
        <f>hidden2!CE69</f>
        <v>0</v>
      </c>
      <c r="J79" s="57"/>
      <c r="K79" s="57"/>
      <c r="L79" s="57"/>
      <c r="M79" s="57"/>
      <c r="N79" s="57"/>
      <c r="O79" s="57"/>
      <c r="P79" s="57"/>
    </row>
    <row r="80" spans="1:16" x14ac:dyDescent="0.25">
      <c r="A80" s="57" t="str">
        <f>hidden1!A70</f>
        <v xml:space="preserve">  Челябинская область</v>
      </c>
      <c r="B80" s="58">
        <f t="shared" si="2"/>
        <v>0</v>
      </c>
      <c r="C80" s="58">
        <f>hidden2!BZ70</f>
        <v>0</v>
      </c>
      <c r="D80" s="58">
        <f>hidden2!CA70</f>
        <v>0</v>
      </c>
      <c r="E80" s="58">
        <f>hidden2!CB70</f>
        <v>0</v>
      </c>
      <c r="F80" s="58">
        <f t="shared" si="3"/>
        <v>821605</v>
      </c>
      <c r="G80" s="58">
        <f>hidden2!CC70</f>
        <v>328642</v>
      </c>
      <c r="H80" s="58">
        <f>hidden2!CD70</f>
        <v>492963</v>
      </c>
      <c r="I80" s="58">
        <f>hidden2!CE70</f>
        <v>246737</v>
      </c>
      <c r="J80" s="57"/>
      <c r="K80" s="57"/>
      <c r="L80" s="57"/>
      <c r="M80" s="57"/>
      <c r="N80" s="57"/>
      <c r="O80" s="57"/>
      <c r="P80" s="57"/>
    </row>
    <row r="81" spans="1:16" x14ac:dyDescent="0.25">
      <c r="A81" s="57" t="str">
        <f>hidden1!A71</f>
        <v xml:space="preserve">  Ханты-Мансийский автономный округ - Югра</v>
      </c>
      <c r="B81" s="58">
        <f t="shared" si="2"/>
        <v>0</v>
      </c>
      <c r="C81" s="58">
        <f>hidden2!BZ71</f>
        <v>0</v>
      </c>
      <c r="D81" s="58">
        <f>hidden2!CA71</f>
        <v>0</v>
      </c>
      <c r="E81" s="58">
        <f>hidden2!CB71</f>
        <v>0</v>
      </c>
      <c r="F81" s="58">
        <f t="shared" si="3"/>
        <v>-18</v>
      </c>
      <c r="G81" s="58">
        <f>hidden2!CC71</f>
        <v>-7</v>
      </c>
      <c r="H81" s="58">
        <f>hidden2!CD71</f>
        <v>-11</v>
      </c>
      <c r="I81" s="58">
        <f>hidden2!CE71</f>
        <v>0</v>
      </c>
      <c r="J81" s="57"/>
      <c r="K81" s="57"/>
      <c r="L81" s="57"/>
      <c r="M81" s="57"/>
      <c r="N81" s="57"/>
      <c r="O81" s="57"/>
      <c r="P81" s="57"/>
    </row>
    <row r="82" spans="1:16" x14ac:dyDescent="0.25">
      <c r="A82" s="57" t="str">
        <f>hidden1!A72</f>
        <v xml:space="preserve">  Ямало-Ненецкий автономный округ</v>
      </c>
      <c r="B82" s="58">
        <f t="shared" si="2"/>
        <v>0</v>
      </c>
      <c r="C82" s="58">
        <f>hidden2!BZ72</f>
        <v>0</v>
      </c>
      <c r="D82" s="58">
        <f>hidden2!CA72</f>
        <v>0</v>
      </c>
      <c r="E82" s="58">
        <f>hidden2!CB72</f>
        <v>0</v>
      </c>
      <c r="F82" s="58">
        <f t="shared" si="3"/>
        <v>-28</v>
      </c>
      <c r="G82" s="58">
        <f>hidden2!CC72</f>
        <v>-11</v>
      </c>
      <c r="H82" s="58">
        <f>hidden2!CD72</f>
        <v>-17</v>
      </c>
      <c r="I82" s="58">
        <f>hidden2!CE72</f>
        <v>0</v>
      </c>
      <c r="J82" s="57"/>
      <c r="K82" s="57"/>
      <c r="L82" s="57"/>
      <c r="M82" s="57"/>
      <c r="N82" s="57"/>
      <c r="O82" s="57"/>
      <c r="P82" s="57"/>
    </row>
    <row r="83" spans="1:16" x14ac:dyDescent="0.25">
      <c r="A83" s="57" t="str">
        <f>hidden1!A73</f>
        <v xml:space="preserve"> СИБИРСКИЙ ФЕДЕРАЛЬНЫЙ ОКРУГ</v>
      </c>
      <c r="B83" s="58">
        <f t="shared" si="2"/>
        <v>0</v>
      </c>
      <c r="C83" s="58">
        <f>hidden2!BZ73</f>
        <v>0</v>
      </c>
      <c r="D83" s="58">
        <f>hidden2!CA73</f>
        <v>0</v>
      </c>
      <c r="E83" s="58">
        <f>hidden2!CB73</f>
        <v>0</v>
      </c>
      <c r="F83" s="58">
        <f t="shared" si="3"/>
        <v>6985757</v>
      </c>
      <c r="G83" s="58">
        <f>hidden2!CC73</f>
        <v>2794303</v>
      </c>
      <c r="H83" s="58">
        <f>hidden2!CD73</f>
        <v>4191454</v>
      </c>
      <c r="I83" s="58">
        <f>hidden2!CE73</f>
        <v>24187</v>
      </c>
      <c r="J83" s="57"/>
      <c r="K83" s="57"/>
      <c r="L83" s="57"/>
      <c r="M83" s="57"/>
      <c r="N83" s="57"/>
      <c r="O83" s="57"/>
      <c r="P83" s="57"/>
    </row>
    <row r="84" spans="1:16" x14ac:dyDescent="0.25">
      <c r="A84" s="57" t="str">
        <f>hidden1!A74</f>
        <v xml:space="preserve">  Республика Алтай</v>
      </c>
      <c r="B84" s="58">
        <f t="shared" si="2"/>
        <v>0</v>
      </c>
      <c r="C84" s="58">
        <f>hidden2!BZ74</f>
        <v>0</v>
      </c>
      <c r="D84" s="58">
        <f>hidden2!CA74</f>
        <v>0</v>
      </c>
      <c r="E84" s="58">
        <f>hidden2!CB74</f>
        <v>0</v>
      </c>
      <c r="F84" s="58">
        <f t="shared" si="3"/>
        <v>40312</v>
      </c>
      <c r="G84" s="58">
        <f>hidden2!CC74</f>
        <v>16125</v>
      </c>
      <c r="H84" s="58">
        <f>hidden2!CD74</f>
        <v>24187</v>
      </c>
      <c r="I84" s="58">
        <f>hidden2!CE74</f>
        <v>24187</v>
      </c>
      <c r="J84" s="57"/>
      <c r="K84" s="57"/>
      <c r="L84" s="57"/>
      <c r="M84" s="57"/>
      <c r="N84" s="57"/>
      <c r="O84" s="57"/>
      <c r="P84" s="57"/>
    </row>
    <row r="85" spans="1:16" x14ac:dyDescent="0.25">
      <c r="A85" s="57" t="str">
        <f>hidden1!A75</f>
        <v xml:space="preserve">  Республика Тыва</v>
      </c>
      <c r="B85" s="58">
        <f t="shared" si="2"/>
        <v>0</v>
      </c>
      <c r="C85" s="58">
        <f>hidden2!BZ75</f>
        <v>0</v>
      </c>
      <c r="D85" s="58">
        <f>hidden2!CA75</f>
        <v>0</v>
      </c>
      <c r="E85" s="58">
        <f>hidden2!CB75</f>
        <v>0</v>
      </c>
      <c r="F85" s="58">
        <f t="shared" si="3"/>
        <v>196834</v>
      </c>
      <c r="G85" s="58">
        <f>hidden2!CC75</f>
        <v>78734</v>
      </c>
      <c r="H85" s="58">
        <f>hidden2!CD75</f>
        <v>118100</v>
      </c>
      <c r="I85" s="58">
        <f>hidden2!CE75</f>
        <v>0</v>
      </c>
      <c r="J85" s="57"/>
      <c r="K85" s="57"/>
      <c r="L85" s="57"/>
      <c r="M85" s="57"/>
      <c r="N85" s="57"/>
      <c r="O85" s="57"/>
      <c r="P85" s="57"/>
    </row>
    <row r="86" spans="1:16" x14ac:dyDescent="0.25">
      <c r="A86" s="57" t="str">
        <f>hidden1!A76</f>
        <v xml:space="preserve">  Республика Хакасия</v>
      </c>
      <c r="B86" s="58">
        <f t="shared" si="2"/>
        <v>0</v>
      </c>
      <c r="C86" s="58">
        <f>hidden2!BZ76</f>
        <v>0</v>
      </c>
      <c r="D86" s="58">
        <f>hidden2!CA76</f>
        <v>0</v>
      </c>
      <c r="E86" s="58">
        <f>hidden2!CB76</f>
        <v>0</v>
      </c>
      <c r="F86" s="58">
        <f t="shared" si="3"/>
        <v>93737</v>
      </c>
      <c r="G86" s="58">
        <f>hidden2!CC76</f>
        <v>37495</v>
      </c>
      <c r="H86" s="58">
        <f>hidden2!CD76</f>
        <v>56242</v>
      </c>
      <c r="I86" s="58">
        <f>hidden2!CE76</f>
        <v>0</v>
      </c>
      <c r="J86" s="57"/>
      <c r="K86" s="57"/>
      <c r="L86" s="57"/>
      <c r="M86" s="57"/>
      <c r="N86" s="57"/>
      <c r="O86" s="57"/>
      <c r="P86" s="57"/>
    </row>
    <row r="87" spans="1:16" x14ac:dyDescent="0.25">
      <c r="A87" s="57" t="str">
        <f>hidden1!A77</f>
        <v xml:space="preserve">  Алтайский край</v>
      </c>
      <c r="B87" s="58">
        <f t="shared" si="2"/>
        <v>0</v>
      </c>
      <c r="C87" s="58">
        <f>hidden2!BZ77</f>
        <v>0</v>
      </c>
      <c r="D87" s="58">
        <f>hidden2!CA77</f>
        <v>0</v>
      </c>
      <c r="E87" s="58">
        <f>hidden2!CB77</f>
        <v>0</v>
      </c>
      <c r="F87" s="58">
        <f t="shared" si="3"/>
        <v>33040</v>
      </c>
      <c r="G87" s="58">
        <f>hidden2!CC77</f>
        <v>13216</v>
      </c>
      <c r="H87" s="58">
        <f>hidden2!CD77</f>
        <v>19824</v>
      </c>
      <c r="I87" s="58">
        <f>hidden2!CE77</f>
        <v>0</v>
      </c>
      <c r="J87" s="57"/>
      <c r="K87" s="57"/>
      <c r="L87" s="57"/>
      <c r="M87" s="57"/>
      <c r="N87" s="57"/>
      <c r="O87" s="57"/>
      <c r="P87" s="57"/>
    </row>
    <row r="88" spans="1:16" x14ac:dyDescent="0.25">
      <c r="A88" s="57" t="str">
        <f>hidden1!A78</f>
        <v xml:space="preserve">  Красноярский край</v>
      </c>
      <c r="B88" s="58">
        <f t="shared" si="2"/>
        <v>0</v>
      </c>
      <c r="C88" s="58">
        <f>hidden2!BZ78</f>
        <v>0</v>
      </c>
      <c r="D88" s="58">
        <f>hidden2!CA78</f>
        <v>0</v>
      </c>
      <c r="E88" s="58">
        <f>hidden2!CB78</f>
        <v>0</v>
      </c>
      <c r="F88" s="58">
        <f t="shared" si="3"/>
        <v>5524495</v>
      </c>
      <c r="G88" s="58">
        <f>hidden2!CC78</f>
        <v>2209798</v>
      </c>
      <c r="H88" s="58">
        <f>hidden2!CD78</f>
        <v>3314697</v>
      </c>
      <c r="I88" s="58">
        <f>hidden2!CE78</f>
        <v>0</v>
      </c>
      <c r="J88" s="57"/>
      <c r="K88" s="57"/>
      <c r="L88" s="57"/>
      <c r="M88" s="57"/>
      <c r="N88" s="57"/>
      <c r="O88" s="57"/>
      <c r="P88" s="57"/>
    </row>
    <row r="89" spans="1:16" x14ac:dyDescent="0.25">
      <c r="A89" s="57" t="str">
        <f>hidden1!A79</f>
        <v xml:space="preserve">  Иркутская область</v>
      </c>
      <c r="B89" s="58">
        <f t="shared" si="2"/>
        <v>0</v>
      </c>
      <c r="C89" s="58">
        <f>hidden2!BZ79</f>
        <v>0</v>
      </c>
      <c r="D89" s="58">
        <f>hidden2!CA79</f>
        <v>0</v>
      </c>
      <c r="E89" s="58">
        <f>hidden2!CB79</f>
        <v>0</v>
      </c>
      <c r="F89" s="58">
        <f t="shared" si="3"/>
        <v>946640</v>
      </c>
      <c r="G89" s="58">
        <f>hidden2!CC79</f>
        <v>378656</v>
      </c>
      <c r="H89" s="58">
        <f>hidden2!CD79</f>
        <v>567984</v>
      </c>
      <c r="I89" s="58">
        <f>hidden2!CE79</f>
        <v>0</v>
      </c>
      <c r="J89" s="57"/>
      <c r="K89" s="57"/>
      <c r="L89" s="57"/>
      <c r="M89" s="57"/>
      <c r="N89" s="57"/>
      <c r="O89" s="57"/>
      <c r="P89" s="57"/>
    </row>
    <row r="90" spans="1:16" x14ac:dyDescent="0.25">
      <c r="A90" s="57" t="str">
        <f>hidden1!A80</f>
        <v xml:space="preserve">  Кемеровская область - Кузбасс</v>
      </c>
      <c r="B90" s="58">
        <f t="shared" si="2"/>
        <v>0</v>
      </c>
      <c r="C90" s="58">
        <f>hidden2!BZ80</f>
        <v>0</v>
      </c>
      <c r="D90" s="58">
        <f>hidden2!CA80</f>
        <v>0</v>
      </c>
      <c r="E90" s="58">
        <f>hidden2!CB80</f>
        <v>0</v>
      </c>
      <c r="F90" s="58">
        <f t="shared" si="3"/>
        <v>145283</v>
      </c>
      <c r="G90" s="58">
        <f>hidden2!CC80</f>
        <v>58113</v>
      </c>
      <c r="H90" s="58">
        <f>hidden2!CD80</f>
        <v>87170</v>
      </c>
      <c r="I90" s="58">
        <f>hidden2!CE80</f>
        <v>0</v>
      </c>
      <c r="J90" s="57"/>
      <c r="K90" s="57"/>
      <c r="L90" s="57"/>
      <c r="M90" s="57"/>
      <c r="N90" s="57"/>
      <c r="O90" s="57"/>
      <c r="P90" s="57"/>
    </row>
    <row r="91" spans="1:16" x14ac:dyDescent="0.25">
      <c r="A91" s="57" t="str">
        <f>hidden1!A81</f>
        <v xml:space="preserve">  Новосибирская область</v>
      </c>
      <c r="B91" s="58">
        <f t="shared" si="2"/>
        <v>0</v>
      </c>
      <c r="C91" s="58">
        <f>hidden2!BZ81</f>
        <v>0</v>
      </c>
      <c r="D91" s="58">
        <f>hidden2!CA81</f>
        <v>0</v>
      </c>
      <c r="E91" s="58">
        <f>hidden2!CB81</f>
        <v>0</v>
      </c>
      <c r="F91" s="58">
        <f t="shared" si="3"/>
        <v>5358</v>
      </c>
      <c r="G91" s="58">
        <f>hidden2!CC81</f>
        <v>2143</v>
      </c>
      <c r="H91" s="58">
        <f>hidden2!CD81</f>
        <v>3215</v>
      </c>
      <c r="I91" s="58">
        <f>hidden2!CE81</f>
        <v>0</v>
      </c>
      <c r="J91" s="57"/>
      <c r="K91" s="57"/>
      <c r="L91" s="57"/>
      <c r="M91" s="57"/>
      <c r="N91" s="57"/>
      <c r="O91" s="57"/>
      <c r="P91" s="57"/>
    </row>
    <row r="92" spans="1:16" x14ac:dyDescent="0.25">
      <c r="A92" s="57" t="str">
        <f>hidden1!A82</f>
        <v xml:space="preserve">  Омская область</v>
      </c>
      <c r="B92" s="58">
        <f t="shared" si="2"/>
        <v>0</v>
      </c>
      <c r="C92" s="58">
        <f>hidden2!BZ82</f>
        <v>0</v>
      </c>
      <c r="D92" s="58">
        <f>hidden2!CA82</f>
        <v>0</v>
      </c>
      <c r="E92" s="58">
        <f>hidden2!CB82</f>
        <v>0</v>
      </c>
      <c r="F92" s="58">
        <f t="shared" si="3"/>
        <v>22</v>
      </c>
      <c r="G92" s="58">
        <f>hidden2!CC82</f>
        <v>9</v>
      </c>
      <c r="H92" s="58">
        <f>hidden2!CD82</f>
        <v>13</v>
      </c>
      <c r="I92" s="58">
        <f>hidden2!CE82</f>
        <v>0</v>
      </c>
      <c r="J92" s="57"/>
      <c r="K92" s="57"/>
      <c r="L92" s="57"/>
      <c r="M92" s="57"/>
      <c r="N92" s="57"/>
      <c r="O92" s="57"/>
      <c r="P92" s="57"/>
    </row>
    <row r="93" spans="1:16" x14ac:dyDescent="0.25">
      <c r="A93" s="57" t="str">
        <f>hidden1!A83</f>
        <v xml:space="preserve">  Томская область</v>
      </c>
      <c r="B93" s="58">
        <f t="shared" si="2"/>
        <v>0</v>
      </c>
      <c r="C93" s="58">
        <f>hidden2!BZ83</f>
        <v>0</v>
      </c>
      <c r="D93" s="58">
        <f>hidden2!CA83</f>
        <v>0</v>
      </c>
      <c r="E93" s="58">
        <f>hidden2!CB83</f>
        <v>0</v>
      </c>
      <c r="F93" s="58">
        <f t="shared" si="3"/>
        <v>36</v>
      </c>
      <c r="G93" s="58">
        <f>hidden2!CC83</f>
        <v>14</v>
      </c>
      <c r="H93" s="58">
        <f>hidden2!CD83</f>
        <v>22</v>
      </c>
      <c r="I93" s="58">
        <f>hidden2!CE83</f>
        <v>0</v>
      </c>
      <c r="J93" s="57"/>
      <c r="K93" s="57"/>
      <c r="L93" s="57"/>
      <c r="M93" s="57"/>
      <c r="N93" s="57"/>
      <c r="O93" s="57"/>
      <c r="P93" s="57"/>
    </row>
    <row r="94" spans="1:16" x14ac:dyDescent="0.25">
      <c r="A94" s="57" t="str">
        <f>hidden1!A84</f>
        <v xml:space="preserve"> ДАЛЬНЕВОСТОЧНЫЙ ФЕДЕРАЛЬНЫЙ ОКРУГ</v>
      </c>
      <c r="B94" s="58">
        <f t="shared" si="2"/>
        <v>0</v>
      </c>
      <c r="C94" s="58">
        <f>hidden2!BZ84</f>
        <v>0</v>
      </c>
      <c r="D94" s="58">
        <f>hidden2!CA84</f>
        <v>0</v>
      </c>
      <c r="E94" s="58">
        <f>hidden2!CB84</f>
        <v>0</v>
      </c>
      <c r="F94" s="58">
        <f t="shared" si="3"/>
        <v>8427959</v>
      </c>
      <c r="G94" s="58">
        <f>hidden2!CC84</f>
        <v>3371185</v>
      </c>
      <c r="H94" s="58">
        <f>hidden2!CD84</f>
        <v>5056774</v>
      </c>
      <c r="I94" s="58">
        <f>hidden2!CE84</f>
        <v>73593</v>
      </c>
      <c r="J94" s="57"/>
      <c r="K94" s="57"/>
      <c r="L94" s="57"/>
      <c r="M94" s="57"/>
      <c r="N94" s="57"/>
      <c r="O94" s="57"/>
      <c r="P94" s="57"/>
    </row>
    <row r="95" spans="1:16" x14ac:dyDescent="0.25">
      <c r="A95" s="57" t="str">
        <f>hidden1!A85</f>
        <v xml:space="preserve">  Республика Бурятия</v>
      </c>
      <c r="B95" s="58">
        <f t="shared" si="2"/>
        <v>0</v>
      </c>
      <c r="C95" s="58">
        <f>hidden2!BZ85</f>
        <v>0</v>
      </c>
      <c r="D95" s="58">
        <f>hidden2!CA85</f>
        <v>0</v>
      </c>
      <c r="E95" s="58">
        <f>hidden2!CB85</f>
        <v>0</v>
      </c>
      <c r="F95" s="58">
        <f t="shared" si="3"/>
        <v>390112</v>
      </c>
      <c r="G95" s="58">
        <f>hidden2!CC85</f>
        <v>156045</v>
      </c>
      <c r="H95" s="58">
        <f>hidden2!CD85</f>
        <v>234067</v>
      </c>
      <c r="I95" s="58">
        <f>hidden2!CE85</f>
        <v>0</v>
      </c>
      <c r="J95" s="57"/>
      <c r="K95" s="57"/>
      <c r="L95" s="57"/>
      <c r="M95" s="57"/>
      <c r="N95" s="57"/>
      <c r="O95" s="57"/>
      <c r="P95" s="57"/>
    </row>
    <row r="96" spans="1:16" x14ac:dyDescent="0.25">
      <c r="A96" s="57" t="str">
        <f>hidden1!A86</f>
        <v xml:space="preserve">  Республика Саха (Якутия)</v>
      </c>
      <c r="B96" s="58">
        <f t="shared" si="2"/>
        <v>0</v>
      </c>
      <c r="C96" s="58">
        <f>hidden2!BZ86</f>
        <v>0</v>
      </c>
      <c r="D96" s="58">
        <f>hidden2!CA86</f>
        <v>0</v>
      </c>
      <c r="E96" s="58">
        <f>hidden2!CB86</f>
        <v>0</v>
      </c>
      <c r="F96" s="58">
        <f t="shared" si="3"/>
        <v>2079800</v>
      </c>
      <c r="G96" s="58">
        <f>hidden2!CC86</f>
        <v>831920</v>
      </c>
      <c r="H96" s="58">
        <f>hidden2!CD86</f>
        <v>1247880</v>
      </c>
      <c r="I96" s="58">
        <f>hidden2!CE86</f>
        <v>0</v>
      </c>
      <c r="J96" s="57"/>
      <c r="K96" s="57"/>
      <c r="L96" s="57"/>
      <c r="M96" s="57"/>
      <c r="N96" s="57"/>
      <c r="O96" s="57"/>
      <c r="P96" s="57"/>
    </row>
    <row r="97" spans="1:16" x14ac:dyDescent="0.25">
      <c r="A97" s="57" t="str">
        <f>hidden1!A87</f>
        <v xml:space="preserve">  Приморский край</v>
      </c>
      <c r="B97" s="58">
        <f t="shared" si="2"/>
        <v>0</v>
      </c>
      <c r="C97" s="58">
        <f>hidden2!BZ87</f>
        <v>0</v>
      </c>
      <c r="D97" s="58">
        <f>hidden2!CA87</f>
        <v>0</v>
      </c>
      <c r="E97" s="58">
        <f>hidden2!CB87</f>
        <v>0</v>
      </c>
      <c r="F97" s="58">
        <f t="shared" si="3"/>
        <v>67033</v>
      </c>
      <c r="G97" s="58">
        <f>hidden2!CC87</f>
        <v>26813</v>
      </c>
      <c r="H97" s="58">
        <f>hidden2!CD87</f>
        <v>40220</v>
      </c>
      <c r="I97" s="58">
        <f>hidden2!CE87</f>
        <v>0</v>
      </c>
      <c r="J97" s="57"/>
      <c r="K97" s="57"/>
      <c r="L97" s="57"/>
      <c r="M97" s="57"/>
      <c r="N97" s="57"/>
      <c r="O97" s="57"/>
      <c r="P97" s="57"/>
    </row>
    <row r="98" spans="1:16" x14ac:dyDescent="0.25">
      <c r="A98" s="57" t="str">
        <f>hidden1!A88</f>
        <v xml:space="preserve">  Хабаровский край</v>
      </c>
      <c r="B98" s="58">
        <f t="shared" si="2"/>
        <v>0</v>
      </c>
      <c r="C98" s="58">
        <f>hidden2!BZ88</f>
        <v>0</v>
      </c>
      <c r="D98" s="58">
        <f>hidden2!CA88</f>
        <v>0</v>
      </c>
      <c r="E98" s="58">
        <f>hidden2!CB88</f>
        <v>0</v>
      </c>
      <c r="F98" s="58">
        <f t="shared" si="3"/>
        <v>1416694</v>
      </c>
      <c r="G98" s="58">
        <f>hidden2!CC88</f>
        <v>566678</v>
      </c>
      <c r="H98" s="58">
        <f>hidden2!CD88</f>
        <v>850016</v>
      </c>
      <c r="I98" s="58">
        <f>hidden2!CE88</f>
        <v>0</v>
      </c>
      <c r="J98" s="57"/>
      <c r="K98" s="57"/>
      <c r="L98" s="57"/>
      <c r="M98" s="57"/>
      <c r="N98" s="57"/>
      <c r="O98" s="57"/>
      <c r="P98" s="57"/>
    </row>
    <row r="99" spans="1:16" x14ac:dyDescent="0.25">
      <c r="A99" s="57" t="str">
        <f>hidden1!A89</f>
        <v xml:space="preserve">  Амурская область</v>
      </c>
      <c r="B99" s="58">
        <f t="shared" si="2"/>
        <v>0</v>
      </c>
      <c r="C99" s="58">
        <f>hidden2!BZ89</f>
        <v>0</v>
      </c>
      <c r="D99" s="58">
        <f>hidden2!CA89</f>
        <v>0</v>
      </c>
      <c r="E99" s="58">
        <f>hidden2!CB89</f>
        <v>0</v>
      </c>
      <c r="F99" s="58">
        <f t="shared" si="3"/>
        <v>1240264</v>
      </c>
      <c r="G99" s="58">
        <f>hidden2!CC89</f>
        <v>496106</v>
      </c>
      <c r="H99" s="58">
        <f>hidden2!CD89</f>
        <v>744158</v>
      </c>
      <c r="I99" s="58">
        <f>hidden2!CE89</f>
        <v>0</v>
      </c>
      <c r="J99" s="57"/>
      <c r="K99" s="57"/>
      <c r="L99" s="57"/>
      <c r="M99" s="57"/>
      <c r="N99" s="57"/>
      <c r="O99" s="57"/>
      <c r="P99" s="57"/>
    </row>
    <row r="100" spans="1:16" x14ac:dyDescent="0.25">
      <c r="A100" s="57" t="str">
        <f>hidden1!A90</f>
        <v xml:space="preserve">  Камчатский край</v>
      </c>
      <c r="B100" s="58">
        <f t="shared" si="2"/>
        <v>0</v>
      </c>
      <c r="C100" s="58">
        <f>hidden2!BZ90</f>
        <v>0</v>
      </c>
      <c r="D100" s="58">
        <f>hidden2!CA90</f>
        <v>0</v>
      </c>
      <c r="E100" s="58">
        <f>hidden2!CB90</f>
        <v>0</v>
      </c>
      <c r="F100" s="58">
        <f t="shared" si="3"/>
        <v>184495</v>
      </c>
      <c r="G100" s="58">
        <f>hidden2!CC90</f>
        <v>73798</v>
      </c>
      <c r="H100" s="58">
        <f>hidden2!CD90</f>
        <v>110697</v>
      </c>
      <c r="I100" s="58">
        <f>hidden2!CE90</f>
        <v>0</v>
      </c>
      <c r="J100" s="57"/>
      <c r="K100" s="57"/>
      <c r="L100" s="57"/>
      <c r="M100" s="57"/>
      <c r="N100" s="57"/>
      <c r="O100" s="57"/>
      <c r="P100" s="57"/>
    </row>
    <row r="101" spans="1:16" x14ac:dyDescent="0.25">
      <c r="A101" s="57" t="str">
        <f>hidden1!A91</f>
        <v xml:space="preserve">  Магаданская область</v>
      </c>
      <c r="B101" s="58">
        <f t="shared" si="2"/>
        <v>0</v>
      </c>
      <c r="C101" s="58">
        <f>hidden2!BZ91</f>
        <v>0</v>
      </c>
      <c r="D101" s="58">
        <f>hidden2!CA91</f>
        <v>0</v>
      </c>
      <c r="E101" s="58">
        <f>hidden2!CB91</f>
        <v>0</v>
      </c>
      <c r="F101" s="58">
        <f t="shared" si="3"/>
        <v>1650042</v>
      </c>
      <c r="G101" s="58">
        <f>hidden2!CC91</f>
        <v>660017</v>
      </c>
      <c r="H101" s="58">
        <f>hidden2!CD91</f>
        <v>990025</v>
      </c>
      <c r="I101" s="58">
        <f>hidden2!CE91</f>
        <v>0</v>
      </c>
      <c r="J101" s="57"/>
      <c r="K101" s="57"/>
      <c r="L101" s="57"/>
      <c r="M101" s="57"/>
      <c r="N101" s="57"/>
      <c r="O101" s="57"/>
      <c r="P101" s="57"/>
    </row>
    <row r="102" spans="1:16" x14ac:dyDescent="0.25">
      <c r="A102" s="57" t="str">
        <f>hidden1!A92</f>
        <v xml:space="preserve">  Сахалинская область</v>
      </c>
      <c r="B102" s="58">
        <f t="shared" si="2"/>
        <v>0</v>
      </c>
      <c r="C102" s="58">
        <f>hidden2!BZ92</f>
        <v>0</v>
      </c>
      <c r="D102" s="58">
        <f>hidden2!CA92</f>
        <v>0</v>
      </c>
      <c r="E102" s="58">
        <f>hidden2!CB92</f>
        <v>0</v>
      </c>
      <c r="F102" s="58">
        <f t="shared" si="3"/>
        <v>725</v>
      </c>
      <c r="G102" s="58">
        <f>hidden2!CC92</f>
        <v>290</v>
      </c>
      <c r="H102" s="58">
        <f>hidden2!CD92</f>
        <v>435</v>
      </c>
      <c r="I102" s="58">
        <f>hidden2!CE92</f>
        <v>0</v>
      </c>
      <c r="J102" s="57"/>
      <c r="K102" s="57"/>
      <c r="L102" s="57"/>
      <c r="M102" s="57"/>
      <c r="N102" s="57"/>
      <c r="O102" s="57"/>
      <c r="P102" s="57"/>
    </row>
    <row r="103" spans="1:16" x14ac:dyDescent="0.25">
      <c r="A103" s="57" t="str">
        <f>hidden1!A93</f>
        <v xml:space="preserve">  Забайкальский край</v>
      </c>
      <c r="B103" s="58">
        <f t="shared" si="2"/>
        <v>0</v>
      </c>
      <c r="C103" s="58">
        <f>hidden2!BZ93</f>
        <v>0</v>
      </c>
      <c r="D103" s="58">
        <f>hidden2!CA93</f>
        <v>0</v>
      </c>
      <c r="E103" s="58">
        <f>hidden2!CB93</f>
        <v>0</v>
      </c>
      <c r="F103" s="58">
        <f t="shared" si="3"/>
        <v>333707</v>
      </c>
      <c r="G103" s="58">
        <f>hidden2!CC93</f>
        <v>133483</v>
      </c>
      <c r="H103" s="58">
        <f>hidden2!CD93</f>
        <v>200224</v>
      </c>
      <c r="I103" s="58">
        <f>hidden2!CE93</f>
        <v>73101</v>
      </c>
      <c r="J103" s="57"/>
      <c r="K103" s="57"/>
      <c r="L103" s="57"/>
      <c r="M103" s="57"/>
      <c r="N103" s="57"/>
      <c r="O103" s="57"/>
      <c r="P103" s="57"/>
    </row>
    <row r="104" spans="1:16" x14ac:dyDescent="0.25">
      <c r="A104" s="57" t="str">
        <f>hidden1!A94</f>
        <v xml:space="preserve">  Еврейская автономная область</v>
      </c>
      <c r="B104" s="58">
        <f t="shared" si="2"/>
        <v>0</v>
      </c>
      <c r="C104" s="58">
        <f>hidden2!BZ94</f>
        <v>0</v>
      </c>
      <c r="D104" s="58">
        <f>hidden2!CA94</f>
        <v>0</v>
      </c>
      <c r="E104" s="58">
        <f>hidden2!CB94</f>
        <v>0</v>
      </c>
      <c r="F104" s="58">
        <f t="shared" si="3"/>
        <v>4102</v>
      </c>
      <c r="G104" s="58">
        <f>hidden2!CC94</f>
        <v>1641</v>
      </c>
      <c r="H104" s="58">
        <f>hidden2!CD94</f>
        <v>2461</v>
      </c>
      <c r="I104" s="58">
        <f>hidden2!CE94</f>
        <v>492</v>
      </c>
      <c r="J104" s="57"/>
      <c r="K104" s="57"/>
      <c r="L104" s="57"/>
      <c r="M104" s="57"/>
      <c r="N104" s="57"/>
      <c r="O104" s="57"/>
      <c r="P104" s="57"/>
    </row>
    <row r="105" spans="1:16" x14ac:dyDescent="0.25">
      <c r="A105" s="57" t="str">
        <f>hidden1!A95</f>
        <v xml:space="preserve">  Чукотский автономный округ</v>
      </c>
      <c r="B105" s="58">
        <f t="shared" si="2"/>
        <v>0</v>
      </c>
      <c r="C105" s="58">
        <f>hidden2!BZ95</f>
        <v>0</v>
      </c>
      <c r="D105" s="58">
        <f>hidden2!CA95</f>
        <v>0</v>
      </c>
      <c r="E105" s="58">
        <f>hidden2!CB95</f>
        <v>0</v>
      </c>
      <c r="F105" s="58">
        <f t="shared" si="3"/>
        <v>1060985</v>
      </c>
      <c r="G105" s="58">
        <f>hidden2!CC95</f>
        <v>424394</v>
      </c>
      <c r="H105" s="58">
        <f>hidden2!CD95</f>
        <v>636591</v>
      </c>
      <c r="I105" s="58">
        <f>hidden2!CE95</f>
        <v>0</v>
      </c>
      <c r="J105" s="57"/>
      <c r="K105" s="57"/>
      <c r="L105" s="57"/>
      <c r="M105" s="57"/>
      <c r="N105" s="57"/>
      <c r="O105" s="57"/>
      <c r="P105" s="57"/>
    </row>
    <row r="106" spans="1:16" x14ac:dyDescent="0.25">
      <c r="A106" s="57" t="str">
        <f>hidden1!A101</f>
        <v xml:space="preserve"> МИ ФНС РОССИИ ПО УПРАВЛЕНИЮ ДОЛГОМ</v>
      </c>
      <c r="B106" s="58">
        <f>C106+D106</f>
        <v>0</v>
      </c>
      <c r="C106" s="58">
        <f>hidden2!BZ101</f>
        <v>0</v>
      </c>
      <c r="D106" s="58">
        <f>hidden2!CA101</f>
        <v>0</v>
      </c>
      <c r="E106" s="58">
        <f>hidden2!CB101</f>
        <v>0</v>
      </c>
      <c r="F106" s="58">
        <f>G106+H106</f>
        <v>0</v>
      </c>
      <c r="G106" s="58">
        <f>hidden2!CC101</f>
        <v>0</v>
      </c>
      <c r="H106" s="58">
        <f>hidden2!CD101</f>
        <v>0</v>
      </c>
      <c r="I106" s="58">
        <f>hidden2!CE101</f>
        <v>0</v>
      </c>
      <c r="J106" s="57"/>
      <c r="K106" s="57"/>
      <c r="L106" s="57"/>
      <c r="M106" s="57"/>
      <c r="N106" s="57"/>
      <c r="O106" s="57"/>
      <c r="P106" s="57"/>
    </row>
    <row r="107" spans="1:16" x14ac:dyDescent="0.25">
      <c r="A107" s="57"/>
      <c r="B107" s="58"/>
      <c r="C107" s="58"/>
      <c r="D107" s="58"/>
      <c r="E107" s="58"/>
      <c r="F107" s="58"/>
      <c r="G107" s="58"/>
      <c r="H107" s="58"/>
      <c r="I107" s="58"/>
      <c r="J107" s="57"/>
      <c r="K107" s="57"/>
      <c r="L107" s="57"/>
      <c r="M107" s="57"/>
      <c r="N107" s="57"/>
      <c r="O107" s="57"/>
      <c r="P107" s="57"/>
    </row>
  </sheetData>
  <mergeCells count="7">
    <mergeCell ref="F7:I8"/>
    <mergeCell ref="A2:H2"/>
    <mergeCell ref="A3:H3"/>
    <mergeCell ref="F1:G1"/>
    <mergeCell ref="A6:A9"/>
    <mergeCell ref="B6:I6"/>
    <mergeCell ref="B7:E8"/>
  </mergeCells>
  <phoneticPr fontId="0" type="noConversion"/>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7"/>
  <sheetViews>
    <sheetView zoomScale="90" zoomScaleNormal="90" workbookViewId="0">
      <selection activeCell="A106" sqref="A106:XFD110"/>
    </sheetView>
  </sheetViews>
  <sheetFormatPr defaultColWidth="9.109375" defaultRowHeight="13.2" x14ac:dyDescent="0.25"/>
  <cols>
    <col min="1" max="1" width="43.109375" style="43" customWidth="1"/>
    <col min="2" max="2" width="14.88671875" style="43" customWidth="1"/>
    <col min="3" max="3" width="19.88671875" style="43" customWidth="1"/>
    <col min="4" max="11" width="13.88671875" style="43" customWidth="1"/>
    <col min="12" max="16384" width="9.109375" style="43"/>
  </cols>
  <sheetData>
    <row r="1" spans="1:17" ht="14.25" customHeight="1" x14ac:dyDescent="0.25">
      <c r="B1" s="44"/>
      <c r="K1" s="44" t="s">
        <v>456</v>
      </c>
    </row>
    <row r="2" spans="1:17" s="47" customFormat="1" ht="24.75" customHeight="1" x14ac:dyDescent="0.25">
      <c r="A2" s="137" t="s">
        <v>457</v>
      </c>
      <c r="B2" s="172"/>
      <c r="C2" s="172"/>
      <c r="D2" s="172"/>
      <c r="E2" s="172"/>
      <c r="F2" s="172"/>
      <c r="G2" s="172"/>
      <c r="H2" s="172"/>
      <c r="I2" s="172"/>
      <c r="J2" s="172"/>
      <c r="K2" s="172"/>
    </row>
    <row r="3" spans="1:17" x14ac:dyDescent="0.25">
      <c r="A3" s="138" t="str">
        <f>hidden5!A1</f>
        <v>по состоянию на 1  мая 2023 года</v>
      </c>
      <c r="B3" s="172"/>
      <c r="C3" s="172"/>
      <c r="D3" s="172"/>
      <c r="E3" s="172"/>
      <c r="F3" s="172"/>
      <c r="G3" s="172"/>
      <c r="H3" s="172"/>
      <c r="I3" s="172"/>
      <c r="J3" s="172"/>
      <c r="K3" s="172"/>
    </row>
    <row r="4" spans="1:17" x14ac:dyDescent="0.25">
      <c r="A4" s="46"/>
    </row>
    <row r="5" spans="1:17" ht="14.25" customHeight="1" x14ac:dyDescent="0.25">
      <c r="A5" s="43" t="s">
        <v>401</v>
      </c>
      <c r="K5" s="48" t="s">
        <v>400</v>
      </c>
    </row>
    <row r="6" spans="1:17" ht="15" customHeight="1" x14ac:dyDescent="0.25">
      <c r="A6" s="135"/>
      <c r="B6" s="236" t="s">
        <v>405</v>
      </c>
      <c r="C6" s="237"/>
      <c r="D6" s="237"/>
      <c r="E6" s="237"/>
      <c r="F6" s="237"/>
      <c r="G6" s="237"/>
      <c r="H6" s="237"/>
      <c r="I6" s="237"/>
      <c r="J6" s="237"/>
      <c r="K6" s="252"/>
      <c r="L6" s="88"/>
    </row>
    <row r="7" spans="1:17" ht="144.6" customHeight="1" x14ac:dyDescent="0.25">
      <c r="A7" s="136"/>
      <c r="B7" s="230" t="s">
        <v>960</v>
      </c>
      <c r="C7" s="200"/>
      <c r="D7" s="177" t="s">
        <v>915</v>
      </c>
      <c r="E7" s="233"/>
      <c r="F7" s="233"/>
      <c r="G7" s="178"/>
      <c r="H7" s="270" t="s">
        <v>916</v>
      </c>
      <c r="I7" s="285"/>
      <c r="J7" s="285"/>
      <c r="K7" s="278"/>
      <c r="L7" s="90"/>
    </row>
    <row r="8" spans="1:17" ht="14.4" customHeight="1" x14ac:dyDescent="0.25">
      <c r="A8" s="136"/>
      <c r="B8" s="295" t="s">
        <v>414</v>
      </c>
      <c r="C8" s="242" t="s">
        <v>415</v>
      </c>
      <c r="D8" s="239" t="s">
        <v>399</v>
      </c>
      <c r="E8" s="242" t="s">
        <v>410</v>
      </c>
      <c r="F8" s="242" t="s">
        <v>411</v>
      </c>
      <c r="G8" s="242" t="s">
        <v>412</v>
      </c>
      <c r="H8" s="275" t="s">
        <v>399</v>
      </c>
      <c r="I8" s="147" t="s">
        <v>410</v>
      </c>
      <c r="J8" s="150" t="s">
        <v>414</v>
      </c>
      <c r="K8" s="147" t="s">
        <v>415</v>
      </c>
      <c r="L8" s="90"/>
    </row>
    <row r="9" spans="1:17" ht="39.75" customHeight="1" x14ac:dyDescent="0.25">
      <c r="A9" s="212"/>
      <c r="B9" s="296"/>
      <c r="C9" s="158"/>
      <c r="D9" s="241"/>
      <c r="E9" s="243"/>
      <c r="F9" s="243"/>
      <c r="G9" s="243"/>
      <c r="H9" s="258"/>
      <c r="I9" s="158"/>
      <c r="J9" s="178"/>
      <c r="K9" s="158"/>
      <c r="L9" s="90"/>
    </row>
    <row r="10" spans="1:17" x14ac:dyDescent="0.25">
      <c r="A10" s="49" t="s">
        <v>398</v>
      </c>
      <c r="B10" s="49" t="s">
        <v>312</v>
      </c>
      <c r="C10" s="49" t="s">
        <v>313</v>
      </c>
      <c r="D10" s="56">
        <v>1788</v>
      </c>
      <c r="E10" s="56" t="s">
        <v>299</v>
      </c>
      <c r="F10" s="56" t="s">
        <v>300</v>
      </c>
      <c r="G10" s="56" t="s">
        <v>301</v>
      </c>
      <c r="H10" s="56">
        <v>1791</v>
      </c>
      <c r="I10" s="56" t="s">
        <v>825</v>
      </c>
      <c r="J10" s="56" t="s">
        <v>848</v>
      </c>
      <c r="K10" s="56" t="s">
        <v>849</v>
      </c>
      <c r="L10" s="90"/>
    </row>
    <row r="11" spans="1:17" x14ac:dyDescent="0.25">
      <c r="A11" s="57" t="str">
        <f>hidden1!A1</f>
        <v>РОССИЙСКАЯ ФЕДЕРАЦИЯ</v>
      </c>
      <c r="B11" s="58">
        <f>hidden2!CF1</f>
        <v>11304053</v>
      </c>
      <c r="C11" s="58">
        <f>hidden2!CG1</f>
        <v>0</v>
      </c>
      <c r="D11" s="58">
        <f>E11+F11</f>
        <v>20835428</v>
      </c>
      <c r="E11" s="58">
        <f>hidden2!CH1</f>
        <v>8334172</v>
      </c>
      <c r="F11" s="58">
        <f>hidden2!CI1</f>
        <v>12501256</v>
      </c>
      <c r="G11" s="58">
        <f>hidden2!CJ1</f>
        <v>246102</v>
      </c>
      <c r="H11" s="58">
        <f>I11+J11</f>
        <v>12709557</v>
      </c>
      <c r="I11" s="58">
        <f>hidden2!CK1</f>
        <v>10548931</v>
      </c>
      <c r="J11" s="58">
        <f>hidden2!CL1</f>
        <v>2160626</v>
      </c>
      <c r="K11" s="58">
        <f>hidden2!CM1</f>
        <v>218624</v>
      </c>
      <c r="L11" s="57"/>
      <c r="M11" s="57"/>
      <c r="N11" s="57"/>
      <c r="O11" s="57"/>
      <c r="P11" s="57"/>
      <c r="Q11" s="57"/>
    </row>
    <row r="12" spans="1:17" x14ac:dyDescent="0.25">
      <c r="A12" s="57" t="str">
        <f>hidden1!A2</f>
        <v xml:space="preserve"> в том числе:</v>
      </c>
      <c r="B12" s="58"/>
      <c r="C12" s="58"/>
      <c r="D12" s="58"/>
      <c r="E12" s="58"/>
      <c r="F12" s="58"/>
      <c r="G12" s="58"/>
      <c r="H12" s="58"/>
      <c r="I12" s="58"/>
      <c r="J12" s="58"/>
      <c r="K12" s="58"/>
      <c r="L12" s="57"/>
      <c r="M12" s="57"/>
      <c r="N12" s="57"/>
      <c r="O12" s="57"/>
      <c r="P12" s="57"/>
      <c r="Q12" s="57"/>
    </row>
    <row r="13" spans="1:17" x14ac:dyDescent="0.25">
      <c r="A13" s="57" t="str">
        <f>hidden1!A3</f>
        <v xml:space="preserve"> ЦЕНТРАЛЬНЫЙ ФЕДЕРАЛЬНЫЙ ОКРУГ</v>
      </c>
      <c r="B13" s="58">
        <f>hidden2!CF3</f>
        <v>-41</v>
      </c>
      <c r="C13" s="58">
        <f>hidden2!CG3</f>
        <v>0</v>
      </c>
      <c r="D13" s="58">
        <f t="shared" ref="D13:D75" si="0">E13+F13</f>
        <v>0</v>
      </c>
      <c r="E13" s="58">
        <f>hidden2!CH3</f>
        <v>0</v>
      </c>
      <c r="F13" s="58">
        <f>hidden2!CI3</f>
        <v>0</v>
      </c>
      <c r="G13" s="58">
        <f>hidden2!CJ3</f>
        <v>0</v>
      </c>
      <c r="H13" s="58">
        <f t="shared" ref="H13:H75" si="1">I13+J13</f>
        <v>339984</v>
      </c>
      <c r="I13" s="58">
        <f>hidden2!CK3</f>
        <v>282187</v>
      </c>
      <c r="J13" s="58">
        <f>hidden2!CL3</f>
        <v>57797</v>
      </c>
      <c r="K13" s="58">
        <f>hidden2!CM3</f>
        <v>85</v>
      </c>
      <c r="L13" s="57"/>
      <c r="M13" s="57"/>
      <c r="N13" s="57"/>
      <c r="O13" s="57"/>
      <c r="P13" s="57"/>
      <c r="Q13" s="57"/>
    </row>
    <row r="14" spans="1:17" x14ac:dyDescent="0.25">
      <c r="A14" s="57" t="str">
        <f>hidden1!A4</f>
        <v xml:space="preserve">  Белгородская область</v>
      </c>
      <c r="B14" s="58">
        <f>hidden2!CF4</f>
        <v>0</v>
      </c>
      <c r="C14" s="58">
        <f>hidden2!CG4</f>
        <v>0</v>
      </c>
      <c r="D14" s="58">
        <f t="shared" si="0"/>
        <v>0</v>
      </c>
      <c r="E14" s="58">
        <f>hidden2!CH4</f>
        <v>0</v>
      </c>
      <c r="F14" s="58">
        <f>hidden2!CI4</f>
        <v>0</v>
      </c>
      <c r="G14" s="58">
        <f>hidden2!CJ4</f>
        <v>0</v>
      </c>
      <c r="H14" s="58">
        <f t="shared" si="1"/>
        <v>-849</v>
      </c>
      <c r="I14" s="58">
        <f>hidden2!CK4</f>
        <v>-705</v>
      </c>
      <c r="J14" s="58">
        <f>hidden2!CL4</f>
        <v>-144</v>
      </c>
      <c r="K14" s="58">
        <f>hidden2!CM4</f>
        <v>0</v>
      </c>
      <c r="L14" s="57"/>
      <c r="M14" s="57"/>
      <c r="N14" s="57"/>
      <c r="O14" s="57"/>
      <c r="P14" s="57"/>
      <c r="Q14" s="57"/>
    </row>
    <row r="15" spans="1:17" x14ac:dyDescent="0.25">
      <c r="A15" s="57" t="str">
        <f>hidden1!A5</f>
        <v xml:space="preserve">  Брянская область</v>
      </c>
      <c r="B15" s="58">
        <f>hidden2!CF5</f>
        <v>0</v>
      </c>
      <c r="C15" s="58">
        <f>hidden2!CG5</f>
        <v>0</v>
      </c>
      <c r="D15" s="58">
        <f t="shared" si="0"/>
        <v>0</v>
      </c>
      <c r="E15" s="58">
        <f>hidden2!CH5</f>
        <v>0</v>
      </c>
      <c r="F15" s="58">
        <f>hidden2!CI5</f>
        <v>0</v>
      </c>
      <c r="G15" s="58">
        <f>hidden2!CJ5</f>
        <v>0</v>
      </c>
      <c r="H15" s="58">
        <f t="shared" si="1"/>
        <v>0</v>
      </c>
      <c r="I15" s="58">
        <f>hidden2!CK5</f>
        <v>0</v>
      </c>
      <c r="J15" s="58">
        <f>hidden2!CL5</f>
        <v>0</v>
      </c>
      <c r="K15" s="58">
        <f>hidden2!CM5</f>
        <v>0</v>
      </c>
      <c r="L15" s="57"/>
      <c r="M15" s="57"/>
      <c r="N15" s="57"/>
      <c r="O15" s="57"/>
      <c r="P15" s="57"/>
      <c r="Q15" s="57"/>
    </row>
    <row r="16" spans="1:17" x14ac:dyDescent="0.25">
      <c r="A16" s="57" t="str">
        <f>hidden1!A6</f>
        <v xml:space="preserve">  Владимирская область</v>
      </c>
      <c r="B16" s="58">
        <f>hidden2!CF6</f>
        <v>0</v>
      </c>
      <c r="C16" s="58">
        <f>hidden2!CG6</f>
        <v>0</v>
      </c>
      <c r="D16" s="58">
        <f t="shared" si="0"/>
        <v>0</v>
      </c>
      <c r="E16" s="58">
        <f>hidden2!CH6</f>
        <v>0</v>
      </c>
      <c r="F16" s="58">
        <f>hidden2!CI6</f>
        <v>0</v>
      </c>
      <c r="G16" s="58">
        <f>hidden2!CJ6</f>
        <v>0</v>
      </c>
      <c r="H16" s="58">
        <f t="shared" si="1"/>
        <v>498</v>
      </c>
      <c r="I16" s="58">
        <f>hidden2!CK6</f>
        <v>413</v>
      </c>
      <c r="J16" s="58">
        <f>hidden2!CL6</f>
        <v>85</v>
      </c>
      <c r="K16" s="58">
        <f>hidden2!CM6</f>
        <v>85</v>
      </c>
      <c r="L16" s="57"/>
      <c r="M16" s="57"/>
      <c r="N16" s="57"/>
      <c r="O16" s="57"/>
      <c r="P16" s="57"/>
      <c r="Q16" s="57"/>
    </row>
    <row r="17" spans="1:17" x14ac:dyDescent="0.25">
      <c r="A17" s="57" t="str">
        <f>hidden1!A7</f>
        <v xml:space="preserve">  Воронежская область</v>
      </c>
      <c r="B17" s="58">
        <f>hidden2!CF7</f>
        <v>0</v>
      </c>
      <c r="C17" s="58">
        <f>hidden2!CG7</f>
        <v>0</v>
      </c>
      <c r="D17" s="58">
        <f t="shared" si="0"/>
        <v>0</v>
      </c>
      <c r="E17" s="58">
        <f>hidden2!CH7</f>
        <v>0</v>
      </c>
      <c r="F17" s="58">
        <f>hidden2!CI7</f>
        <v>0</v>
      </c>
      <c r="G17" s="58">
        <f>hidden2!CJ7</f>
        <v>0</v>
      </c>
      <c r="H17" s="58">
        <f t="shared" si="1"/>
        <v>295</v>
      </c>
      <c r="I17" s="58">
        <f>hidden2!CK7</f>
        <v>245</v>
      </c>
      <c r="J17" s="58">
        <f>hidden2!CL7</f>
        <v>50</v>
      </c>
      <c r="K17" s="58">
        <f>hidden2!CM7</f>
        <v>0</v>
      </c>
      <c r="L17" s="57"/>
      <c r="M17" s="57"/>
      <c r="N17" s="57"/>
      <c r="O17" s="57"/>
      <c r="P17" s="57"/>
      <c r="Q17" s="57"/>
    </row>
    <row r="18" spans="1:17" x14ac:dyDescent="0.25">
      <c r="A18" s="57" t="str">
        <f>hidden1!A8</f>
        <v xml:space="preserve">  Ивановская область</v>
      </c>
      <c r="B18" s="58">
        <f>hidden2!CF8</f>
        <v>0</v>
      </c>
      <c r="C18" s="58">
        <f>hidden2!CG8</f>
        <v>0</v>
      </c>
      <c r="D18" s="58">
        <f t="shared" si="0"/>
        <v>0</v>
      </c>
      <c r="E18" s="58">
        <f>hidden2!CH8</f>
        <v>0</v>
      </c>
      <c r="F18" s="58">
        <f>hidden2!CI8</f>
        <v>0</v>
      </c>
      <c r="G18" s="58">
        <f>hidden2!CJ8</f>
        <v>0</v>
      </c>
      <c r="H18" s="58">
        <f t="shared" si="1"/>
        <v>0</v>
      </c>
      <c r="I18" s="58">
        <f>hidden2!CK8</f>
        <v>0</v>
      </c>
      <c r="J18" s="58">
        <f>hidden2!CL8</f>
        <v>0</v>
      </c>
      <c r="K18" s="58">
        <f>hidden2!CM8</f>
        <v>0</v>
      </c>
      <c r="L18" s="57"/>
      <c r="M18" s="57"/>
      <c r="N18" s="57"/>
      <c r="O18" s="57"/>
      <c r="P18" s="57"/>
      <c r="Q18" s="57"/>
    </row>
    <row r="19" spans="1:17" x14ac:dyDescent="0.25">
      <c r="A19" s="57" t="str">
        <f>hidden1!A9</f>
        <v xml:space="preserve">  Калужская область</v>
      </c>
      <c r="B19" s="58">
        <f>hidden2!CF9</f>
        <v>0</v>
      </c>
      <c r="C19" s="58">
        <f>hidden2!CG9</f>
        <v>0</v>
      </c>
      <c r="D19" s="58">
        <f t="shared" si="0"/>
        <v>0</v>
      </c>
      <c r="E19" s="58">
        <f>hidden2!CH9</f>
        <v>0</v>
      </c>
      <c r="F19" s="58">
        <f>hidden2!CI9</f>
        <v>0</v>
      </c>
      <c r="G19" s="58">
        <f>hidden2!CJ9</f>
        <v>0</v>
      </c>
      <c r="H19" s="58">
        <f t="shared" si="1"/>
        <v>575</v>
      </c>
      <c r="I19" s="58">
        <f>hidden2!CK9</f>
        <v>477</v>
      </c>
      <c r="J19" s="58">
        <f>hidden2!CL9</f>
        <v>98</v>
      </c>
      <c r="K19" s="58">
        <f>hidden2!CM9</f>
        <v>0</v>
      </c>
      <c r="L19" s="57"/>
      <c r="M19" s="57"/>
      <c r="N19" s="57"/>
      <c r="O19" s="57"/>
      <c r="P19" s="57"/>
      <c r="Q19" s="57"/>
    </row>
    <row r="20" spans="1:17" x14ac:dyDescent="0.25">
      <c r="A20" s="57" t="str">
        <f>hidden1!A10</f>
        <v xml:space="preserve">  Костромская область</v>
      </c>
      <c r="B20" s="58">
        <f>hidden2!CF10</f>
        <v>0</v>
      </c>
      <c r="C20" s="58">
        <f>hidden2!CG10</f>
        <v>0</v>
      </c>
      <c r="D20" s="58">
        <f t="shared" si="0"/>
        <v>0</v>
      </c>
      <c r="E20" s="58">
        <f>hidden2!CH10</f>
        <v>0</v>
      </c>
      <c r="F20" s="58">
        <f>hidden2!CI10</f>
        <v>0</v>
      </c>
      <c r="G20" s="58">
        <f>hidden2!CJ10</f>
        <v>0</v>
      </c>
      <c r="H20" s="58">
        <f t="shared" si="1"/>
        <v>0</v>
      </c>
      <c r="I20" s="58">
        <f>hidden2!CK10</f>
        <v>0</v>
      </c>
      <c r="J20" s="58">
        <f>hidden2!CL10</f>
        <v>0</v>
      </c>
      <c r="K20" s="58">
        <f>hidden2!CM10</f>
        <v>0</v>
      </c>
      <c r="L20" s="57"/>
      <c r="M20" s="57"/>
      <c r="N20" s="57"/>
      <c r="O20" s="57"/>
      <c r="P20" s="57"/>
      <c r="Q20" s="57"/>
    </row>
    <row r="21" spans="1:17" x14ac:dyDescent="0.25">
      <c r="A21" s="57" t="str">
        <f>hidden1!A11</f>
        <v xml:space="preserve">  Курская область</v>
      </c>
      <c r="B21" s="58">
        <f>hidden2!CF11</f>
        <v>0</v>
      </c>
      <c r="C21" s="58">
        <f>hidden2!CG11</f>
        <v>0</v>
      </c>
      <c r="D21" s="58">
        <f t="shared" si="0"/>
        <v>0</v>
      </c>
      <c r="E21" s="58">
        <f>hidden2!CH11</f>
        <v>0</v>
      </c>
      <c r="F21" s="58">
        <f>hidden2!CI11</f>
        <v>0</v>
      </c>
      <c r="G21" s="58">
        <f>hidden2!CJ11</f>
        <v>0</v>
      </c>
      <c r="H21" s="58">
        <f t="shared" si="1"/>
        <v>254860</v>
      </c>
      <c r="I21" s="58">
        <f>hidden2!CK11</f>
        <v>211534</v>
      </c>
      <c r="J21" s="58">
        <f>hidden2!CL11</f>
        <v>43326</v>
      </c>
      <c r="K21" s="58">
        <f>hidden2!CM11</f>
        <v>0</v>
      </c>
      <c r="L21" s="57"/>
      <c r="M21" s="57"/>
      <c r="N21" s="57"/>
      <c r="O21" s="57"/>
      <c r="P21" s="57"/>
      <c r="Q21" s="57"/>
    </row>
    <row r="22" spans="1:17" x14ac:dyDescent="0.25">
      <c r="A22" s="57" t="str">
        <f>hidden1!A12</f>
        <v xml:space="preserve">  Липецкая область</v>
      </c>
      <c r="B22" s="58">
        <f>hidden2!CF12</f>
        <v>0</v>
      </c>
      <c r="C22" s="58">
        <f>hidden2!CG12</f>
        <v>0</v>
      </c>
      <c r="D22" s="58">
        <f t="shared" si="0"/>
        <v>0</v>
      </c>
      <c r="E22" s="58">
        <f>hidden2!CH12</f>
        <v>0</v>
      </c>
      <c r="F22" s="58">
        <f>hidden2!CI12</f>
        <v>0</v>
      </c>
      <c r="G22" s="58">
        <f>hidden2!CJ12</f>
        <v>0</v>
      </c>
      <c r="H22" s="58">
        <f t="shared" si="1"/>
        <v>42101</v>
      </c>
      <c r="I22" s="58">
        <f>hidden2!CK12</f>
        <v>34944</v>
      </c>
      <c r="J22" s="58">
        <f>hidden2!CL12</f>
        <v>7157</v>
      </c>
      <c r="K22" s="58">
        <f>hidden2!CM12</f>
        <v>0</v>
      </c>
      <c r="L22" s="57"/>
      <c r="M22" s="57"/>
      <c r="N22" s="57"/>
      <c r="O22" s="57"/>
      <c r="P22" s="57"/>
      <c r="Q22" s="57"/>
    </row>
    <row r="23" spans="1:17" x14ac:dyDescent="0.25">
      <c r="A23" s="57" t="str">
        <f>hidden1!A13</f>
        <v xml:space="preserve">  Московская область</v>
      </c>
      <c r="B23" s="58">
        <f>hidden2!CF13</f>
        <v>-41</v>
      </c>
      <c r="C23" s="58">
        <f>hidden2!CG13</f>
        <v>0</v>
      </c>
      <c r="D23" s="58">
        <f t="shared" si="0"/>
        <v>0</v>
      </c>
      <c r="E23" s="58">
        <f>hidden2!CH13</f>
        <v>0</v>
      </c>
      <c r="F23" s="58">
        <f>hidden2!CI13</f>
        <v>0</v>
      </c>
      <c r="G23" s="58">
        <f>hidden2!CJ13</f>
        <v>0</v>
      </c>
      <c r="H23" s="58">
        <f t="shared" si="1"/>
        <v>0</v>
      </c>
      <c r="I23" s="58">
        <f>hidden2!CK13</f>
        <v>0</v>
      </c>
      <c r="J23" s="58">
        <f>hidden2!CL13</f>
        <v>0</v>
      </c>
      <c r="K23" s="58">
        <f>hidden2!CM13</f>
        <v>0</v>
      </c>
      <c r="L23" s="57"/>
      <c r="M23" s="57"/>
      <c r="N23" s="57"/>
      <c r="O23" s="57"/>
      <c r="P23" s="57"/>
      <c r="Q23" s="57"/>
    </row>
    <row r="24" spans="1:17" x14ac:dyDescent="0.25">
      <c r="A24" s="57" t="str">
        <f>hidden1!A14</f>
        <v xml:space="preserve">  Орловская область</v>
      </c>
      <c r="B24" s="58">
        <f>hidden2!CF14</f>
        <v>0</v>
      </c>
      <c r="C24" s="58">
        <f>hidden2!CG14</f>
        <v>0</v>
      </c>
      <c r="D24" s="58">
        <f t="shared" si="0"/>
        <v>0</v>
      </c>
      <c r="E24" s="58">
        <f>hidden2!CH14</f>
        <v>0</v>
      </c>
      <c r="F24" s="58">
        <f>hidden2!CI14</f>
        <v>0</v>
      </c>
      <c r="G24" s="58">
        <f>hidden2!CJ14</f>
        <v>0</v>
      </c>
      <c r="H24" s="58">
        <f t="shared" si="1"/>
        <v>0</v>
      </c>
      <c r="I24" s="58">
        <f>hidden2!CK14</f>
        <v>0</v>
      </c>
      <c r="J24" s="58">
        <f>hidden2!CL14</f>
        <v>0</v>
      </c>
      <c r="K24" s="58">
        <f>hidden2!CM14</f>
        <v>0</v>
      </c>
      <c r="L24" s="57"/>
      <c r="M24" s="57"/>
      <c r="N24" s="57"/>
      <c r="O24" s="57"/>
      <c r="P24" s="57"/>
      <c r="Q24" s="57"/>
    </row>
    <row r="25" spans="1:17" x14ac:dyDescent="0.25">
      <c r="A25" s="57" t="str">
        <f>hidden1!A15</f>
        <v xml:space="preserve">  Рязанская область</v>
      </c>
      <c r="B25" s="58">
        <f>hidden2!CF15</f>
        <v>0</v>
      </c>
      <c r="C25" s="58">
        <f>hidden2!CG15</f>
        <v>0</v>
      </c>
      <c r="D25" s="58">
        <f t="shared" si="0"/>
        <v>0</v>
      </c>
      <c r="E25" s="58">
        <f>hidden2!CH15</f>
        <v>0</v>
      </c>
      <c r="F25" s="58">
        <f>hidden2!CI15</f>
        <v>0</v>
      </c>
      <c r="G25" s="58">
        <f>hidden2!CJ15</f>
        <v>0</v>
      </c>
      <c r="H25" s="58">
        <f t="shared" si="1"/>
        <v>-1047</v>
      </c>
      <c r="I25" s="58">
        <f>hidden2!CK15</f>
        <v>-869</v>
      </c>
      <c r="J25" s="58">
        <f>hidden2!CL15</f>
        <v>-178</v>
      </c>
      <c r="K25" s="58">
        <f>hidden2!CM15</f>
        <v>0</v>
      </c>
      <c r="L25" s="57"/>
      <c r="M25" s="57"/>
      <c r="N25" s="57"/>
      <c r="O25" s="57"/>
      <c r="P25" s="57"/>
      <c r="Q25" s="57"/>
    </row>
    <row r="26" spans="1:17" x14ac:dyDescent="0.25">
      <c r="A26" s="57" t="str">
        <f>hidden1!A16</f>
        <v xml:space="preserve">  Смоленская область</v>
      </c>
      <c r="B26" s="58">
        <f>hidden2!CF16</f>
        <v>0</v>
      </c>
      <c r="C26" s="58">
        <f>hidden2!CG16</f>
        <v>0</v>
      </c>
      <c r="D26" s="58">
        <f t="shared" si="0"/>
        <v>0</v>
      </c>
      <c r="E26" s="58">
        <f>hidden2!CH16</f>
        <v>0</v>
      </c>
      <c r="F26" s="58">
        <f>hidden2!CI16</f>
        <v>0</v>
      </c>
      <c r="G26" s="58">
        <f>hidden2!CJ16</f>
        <v>0</v>
      </c>
      <c r="H26" s="58">
        <f t="shared" si="1"/>
        <v>0</v>
      </c>
      <c r="I26" s="58">
        <f>hidden2!CK16</f>
        <v>0</v>
      </c>
      <c r="J26" s="58">
        <f>hidden2!CL16</f>
        <v>0</v>
      </c>
      <c r="K26" s="58">
        <f>hidden2!CM16</f>
        <v>0</v>
      </c>
      <c r="L26" s="57"/>
      <c r="M26" s="57"/>
      <c r="N26" s="57"/>
      <c r="O26" s="57"/>
      <c r="P26" s="57"/>
      <c r="Q26" s="57"/>
    </row>
    <row r="27" spans="1:17" x14ac:dyDescent="0.25">
      <c r="A27" s="57" t="str">
        <f>hidden1!A17</f>
        <v xml:space="preserve">  Тамбовская область</v>
      </c>
      <c r="B27" s="58">
        <f>hidden2!CF17</f>
        <v>0</v>
      </c>
      <c r="C27" s="58">
        <f>hidden2!CG17</f>
        <v>0</v>
      </c>
      <c r="D27" s="58">
        <f t="shared" si="0"/>
        <v>0</v>
      </c>
      <c r="E27" s="58">
        <f>hidden2!CH17</f>
        <v>0</v>
      </c>
      <c r="F27" s="58">
        <f>hidden2!CI17</f>
        <v>0</v>
      </c>
      <c r="G27" s="58">
        <f>hidden2!CJ17</f>
        <v>0</v>
      </c>
      <c r="H27" s="58">
        <f t="shared" si="1"/>
        <v>0</v>
      </c>
      <c r="I27" s="58">
        <f>hidden2!CK17</f>
        <v>0</v>
      </c>
      <c r="J27" s="58">
        <f>hidden2!CL17</f>
        <v>0</v>
      </c>
      <c r="K27" s="58">
        <f>hidden2!CM17</f>
        <v>0</v>
      </c>
      <c r="L27" s="57"/>
      <c r="M27" s="57"/>
      <c r="N27" s="57"/>
      <c r="O27" s="57"/>
      <c r="P27" s="57"/>
      <c r="Q27" s="57"/>
    </row>
    <row r="28" spans="1:17" x14ac:dyDescent="0.25">
      <c r="A28" s="57" t="str">
        <f>hidden1!A18</f>
        <v xml:space="preserve">  Тверская область</v>
      </c>
      <c r="B28" s="58">
        <f>hidden2!CF18</f>
        <v>0</v>
      </c>
      <c r="C28" s="58">
        <f>hidden2!CG18</f>
        <v>0</v>
      </c>
      <c r="D28" s="58">
        <f t="shared" si="0"/>
        <v>0</v>
      </c>
      <c r="E28" s="58">
        <f>hidden2!CH18</f>
        <v>0</v>
      </c>
      <c r="F28" s="58">
        <f>hidden2!CI18</f>
        <v>0</v>
      </c>
      <c r="G28" s="58">
        <f>hidden2!CJ18</f>
        <v>0</v>
      </c>
      <c r="H28" s="58">
        <f t="shared" si="1"/>
        <v>-10</v>
      </c>
      <c r="I28" s="58">
        <f>hidden2!CK18</f>
        <v>-8</v>
      </c>
      <c r="J28" s="58">
        <f>hidden2!CL18</f>
        <v>-2</v>
      </c>
      <c r="K28" s="58">
        <f>hidden2!CM18</f>
        <v>0</v>
      </c>
      <c r="L28" s="57"/>
      <c r="M28" s="57"/>
      <c r="N28" s="57"/>
      <c r="O28" s="57"/>
      <c r="P28" s="57"/>
      <c r="Q28" s="57"/>
    </row>
    <row r="29" spans="1:17" x14ac:dyDescent="0.25">
      <c r="A29" s="57" t="str">
        <f>hidden1!A19</f>
        <v xml:space="preserve">  Тульская область</v>
      </c>
      <c r="B29" s="58">
        <f>hidden2!CF19</f>
        <v>0</v>
      </c>
      <c r="C29" s="58">
        <f>hidden2!CG19</f>
        <v>0</v>
      </c>
      <c r="D29" s="58">
        <f t="shared" si="0"/>
        <v>0</v>
      </c>
      <c r="E29" s="58">
        <f>hidden2!CH19</f>
        <v>0</v>
      </c>
      <c r="F29" s="58">
        <f>hidden2!CI19</f>
        <v>0</v>
      </c>
      <c r="G29" s="58">
        <f>hidden2!CJ19</f>
        <v>0</v>
      </c>
      <c r="H29" s="58">
        <f t="shared" si="1"/>
        <v>43561</v>
      </c>
      <c r="I29" s="58">
        <f>hidden2!CK19</f>
        <v>36156</v>
      </c>
      <c r="J29" s="58">
        <f>hidden2!CL19</f>
        <v>7405</v>
      </c>
      <c r="K29" s="58">
        <f>hidden2!CM19</f>
        <v>0</v>
      </c>
      <c r="L29" s="57"/>
      <c r="M29" s="57"/>
      <c r="N29" s="57"/>
      <c r="O29" s="57"/>
      <c r="P29" s="57"/>
      <c r="Q29" s="57"/>
    </row>
    <row r="30" spans="1:17" x14ac:dyDescent="0.25">
      <c r="A30" s="57" t="str">
        <f>hidden1!A20</f>
        <v xml:space="preserve">  Ярославская область</v>
      </c>
      <c r="B30" s="58">
        <f>hidden2!CF20</f>
        <v>0</v>
      </c>
      <c r="C30" s="58">
        <f>hidden2!CG20</f>
        <v>0</v>
      </c>
      <c r="D30" s="58">
        <f t="shared" si="0"/>
        <v>0</v>
      </c>
      <c r="E30" s="58">
        <f>hidden2!CH20</f>
        <v>0</v>
      </c>
      <c r="F30" s="58">
        <f>hidden2!CI20</f>
        <v>0</v>
      </c>
      <c r="G30" s="58">
        <f>hidden2!CJ20</f>
        <v>0</v>
      </c>
      <c r="H30" s="58">
        <f t="shared" si="1"/>
        <v>0</v>
      </c>
      <c r="I30" s="58">
        <f>hidden2!CK20</f>
        <v>0</v>
      </c>
      <c r="J30" s="58">
        <f>hidden2!CL20</f>
        <v>0</v>
      </c>
      <c r="K30" s="58">
        <f>hidden2!CM20</f>
        <v>0</v>
      </c>
      <c r="L30" s="57"/>
      <c r="M30" s="57"/>
      <c r="N30" s="57"/>
      <c r="O30" s="57"/>
      <c r="P30" s="57"/>
      <c r="Q30" s="57"/>
    </row>
    <row r="31" spans="1:17" x14ac:dyDescent="0.25">
      <c r="A31" s="57" t="str">
        <f>hidden1!A21</f>
        <v xml:space="preserve">  город Москва</v>
      </c>
      <c r="B31" s="58">
        <f>hidden2!CF21</f>
        <v>0</v>
      </c>
      <c r="C31" s="58">
        <f>hidden2!CG21</f>
        <v>0</v>
      </c>
      <c r="D31" s="58">
        <f t="shared" si="0"/>
        <v>0</v>
      </c>
      <c r="E31" s="58">
        <f>hidden2!CH21</f>
        <v>0</v>
      </c>
      <c r="F31" s="58">
        <f>hidden2!CI21</f>
        <v>0</v>
      </c>
      <c r="G31" s="58">
        <f>hidden2!CJ21</f>
        <v>0</v>
      </c>
      <c r="H31" s="58">
        <f t="shared" si="1"/>
        <v>0</v>
      </c>
      <c r="I31" s="58">
        <f>hidden2!CK21</f>
        <v>0</v>
      </c>
      <c r="J31" s="58">
        <f>hidden2!CL21</f>
        <v>0</v>
      </c>
      <c r="K31" s="58">
        <f>hidden2!CM21</f>
        <v>0</v>
      </c>
      <c r="L31" s="57"/>
      <c r="M31" s="57"/>
      <c r="N31" s="57"/>
      <c r="O31" s="57"/>
      <c r="P31" s="57"/>
      <c r="Q31" s="57"/>
    </row>
    <row r="32" spans="1:17" x14ac:dyDescent="0.25">
      <c r="A32" s="57" t="str">
        <f>hidden1!A22</f>
        <v xml:space="preserve"> СЕВЕРО-ЗАПАДНЫЙ ФЕДЕРАЛЬНЫЙ ОКРУГ</v>
      </c>
      <c r="B32" s="58">
        <f>hidden2!CF22</f>
        <v>1384716</v>
      </c>
      <c r="C32" s="58">
        <f>hidden2!CG22</f>
        <v>0</v>
      </c>
      <c r="D32" s="58">
        <f t="shared" si="0"/>
        <v>-15173</v>
      </c>
      <c r="E32" s="58">
        <f>hidden2!CH22</f>
        <v>-6069</v>
      </c>
      <c r="F32" s="58">
        <f>hidden2!CI22</f>
        <v>-9104</v>
      </c>
      <c r="G32" s="58">
        <f>hidden2!CJ22</f>
        <v>0</v>
      </c>
      <c r="H32" s="58">
        <f t="shared" si="1"/>
        <v>1393087</v>
      </c>
      <c r="I32" s="58">
        <f>hidden2!CK22</f>
        <v>1156261</v>
      </c>
      <c r="J32" s="58">
        <f>hidden2!CL22</f>
        <v>236826</v>
      </c>
      <c r="K32" s="58">
        <f>hidden2!CM22</f>
        <v>0</v>
      </c>
      <c r="L32" s="57"/>
      <c r="M32" s="57"/>
      <c r="N32" s="57"/>
      <c r="O32" s="57"/>
      <c r="P32" s="57"/>
      <c r="Q32" s="57"/>
    </row>
    <row r="33" spans="1:17" x14ac:dyDescent="0.25">
      <c r="A33" s="57" t="str">
        <f>hidden1!A23</f>
        <v xml:space="preserve">  Республика Карелия</v>
      </c>
      <c r="B33" s="58">
        <f>hidden2!CF23</f>
        <v>0</v>
      </c>
      <c r="C33" s="58">
        <f>hidden2!CG23</f>
        <v>0</v>
      </c>
      <c r="D33" s="58">
        <f t="shared" si="0"/>
        <v>0</v>
      </c>
      <c r="E33" s="58">
        <f>hidden2!CH23</f>
        <v>0</v>
      </c>
      <c r="F33" s="58">
        <f>hidden2!CI23</f>
        <v>0</v>
      </c>
      <c r="G33" s="58">
        <f>hidden2!CJ23</f>
        <v>0</v>
      </c>
      <c r="H33" s="58">
        <f t="shared" si="1"/>
        <v>204</v>
      </c>
      <c r="I33" s="58">
        <f>hidden2!CK23</f>
        <v>169</v>
      </c>
      <c r="J33" s="58">
        <f>hidden2!CL23</f>
        <v>35</v>
      </c>
      <c r="K33" s="58">
        <f>hidden2!CM23</f>
        <v>0</v>
      </c>
      <c r="L33" s="57"/>
      <c r="M33" s="57"/>
      <c r="N33" s="57"/>
      <c r="O33" s="57"/>
      <c r="P33" s="57"/>
      <c r="Q33" s="57"/>
    </row>
    <row r="34" spans="1:17" x14ac:dyDescent="0.25">
      <c r="A34" s="57" t="str">
        <f>hidden1!A24</f>
        <v xml:space="preserve">  Республика Коми</v>
      </c>
      <c r="B34" s="58">
        <f>hidden2!CF24</f>
        <v>0</v>
      </c>
      <c r="C34" s="58">
        <f>hidden2!CG24</f>
        <v>0</v>
      </c>
      <c r="D34" s="58">
        <f t="shared" si="0"/>
        <v>-15173</v>
      </c>
      <c r="E34" s="58">
        <f>hidden2!CH24</f>
        <v>-6069</v>
      </c>
      <c r="F34" s="58">
        <f>hidden2!CI24</f>
        <v>-9104</v>
      </c>
      <c r="G34" s="58">
        <f>hidden2!CJ24</f>
        <v>0</v>
      </c>
      <c r="H34" s="58">
        <f t="shared" si="1"/>
        <v>207635</v>
      </c>
      <c r="I34" s="58">
        <f>hidden2!CK24</f>
        <v>172337</v>
      </c>
      <c r="J34" s="58">
        <f>hidden2!CL24</f>
        <v>35298</v>
      </c>
      <c r="K34" s="58">
        <f>hidden2!CM24</f>
        <v>0</v>
      </c>
      <c r="L34" s="57"/>
      <c r="M34" s="57"/>
      <c r="N34" s="57"/>
      <c r="O34" s="57"/>
      <c r="P34" s="57"/>
      <c r="Q34" s="57"/>
    </row>
    <row r="35" spans="1:17" x14ac:dyDescent="0.25">
      <c r="A35" s="57" t="str">
        <f>hidden1!A25</f>
        <v xml:space="preserve">  Архангельская область</v>
      </c>
      <c r="B35" s="58">
        <f>hidden2!CF25</f>
        <v>1384716</v>
      </c>
      <c r="C35" s="58">
        <f>hidden2!CG25</f>
        <v>0</v>
      </c>
      <c r="D35" s="58">
        <f t="shared" si="0"/>
        <v>0</v>
      </c>
      <c r="E35" s="58">
        <f>hidden2!CH25</f>
        <v>0</v>
      </c>
      <c r="F35" s="58">
        <f>hidden2!CI25</f>
        <v>0</v>
      </c>
      <c r="G35" s="58">
        <f>hidden2!CJ25</f>
        <v>0</v>
      </c>
      <c r="H35" s="58">
        <f t="shared" si="1"/>
        <v>16304</v>
      </c>
      <c r="I35" s="58">
        <f>hidden2!CK25</f>
        <v>13532</v>
      </c>
      <c r="J35" s="58">
        <f>hidden2!CL25</f>
        <v>2772</v>
      </c>
      <c r="K35" s="58">
        <f>hidden2!CM25</f>
        <v>0</v>
      </c>
      <c r="L35" s="57"/>
      <c r="M35" s="57"/>
      <c r="N35" s="57"/>
      <c r="O35" s="57"/>
      <c r="P35" s="57"/>
      <c r="Q35" s="57"/>
    </row>
    <row r="36" spans="1:17" x14ac:dyDescent="0.25">
      <c r="A36" s="57" t="str">
        <f>hidden1!A26</f>
        <v xml:space="preserve">  Вологодская область</v>
      </c>
      <c r="B36" s="58">
        <f>hidden2!CF26</f>
        <v>0</v>
      </c>
      <c r="C36" s="58">
        <f>hidden2!CG26</f>
        <v>0</v>
      </c>
      <c r="D36" s="58">
        <f t="shared" si="0"/>
        <v>0</v>
      </c>
      <c r="E36" s="58">
        <f>hidden2!CH26</f>
        <v>0</v>
      </c>
      <c r="F36" s="58">
        <f>hidden2!CI26</f>
        <v>0</v>
      </c>
      <c r="G36" s="58">
        <f>hidden2!CJ26</f>
        <v>0</v>
      </c>
      <c r="H36" s="58">
        <f t="shared" si="1"/>
        <v>0</v>
      </c>
      <c r="I36" s="58">
        <f>hidden2!CK26</f>
        <v>0</v>
      </c>
      <c r="J36" s="58">
        <f>hidden2!CL26</f>
        <v>0</v>
      </c>
      <c r="K36" s="58">
        <f>hidden2!CM26</f>
        <v>0</v>
      </c>
      <c r="L36" s="57"/>
      <c r="M36" s="57"/>
      <c r="N36" s="57"/>
      <c r="O36" s="57"/>
      <c r="P36" s="57"/>
      <c r="Q36" s="57"/>
    </row>
    <row r="37" spans="1:17" x14ac:dyDescent="0.25">
      <c r="A37" s="57" t="str">
        <f>hidden1!A27</f>
        <v xml:space="preserve">  Калининградская область</v>
      </c>
      <c r="B37" s="58">
        <f>hidden2!CF27</f>
        <v>0</v>
      </c>
      <c r="C37" s="58">
        <f>hidden2!CG27</f>
        <v>0</v>
      </c>
      <c r="D37" s="58">
        <f t="shared" si="0"/>
        <v>0</v>
      </c>
      <c r="E37" s="58">
        <f>hidden2!CH27</f>
        <v>0</v>
      </c>
      <c r="F37" s="58">
        <f>hidden2!CI27</f>
        <v>0</v>
      </c>
      <c r="G37" s="58">
        <f>hidden2!CJ27</f>
        <v>0</v>
      </c>
      <c r="H37" s="58">
        <f t="shared" si="1"/>
        <v>99775</v>
      </c>
      <c r="I37" s="58">
        <f>hidden2!CK27</f>
        <v>82813</v>
      </c>
      <c r="J37" s="58">
        <f>hidden2!CL27</f>
        <v>16962</v>
      </c>
      <c r="K37" s="58">
        <f>hidden2!CM27</f>
        <v>0</v>
      </c>
      <c r="L37" s="57"/>
      <c r="M37" s="57"/>
      <c r="N37" s="57"/>
      <c r="O37" s="57"/>
      <c r="P37" s="57"/>
      <c r="Q37" s="57"/>
    </row>
    <row r="38" spans="1:17" x14ac:dyDescent="0.25">
      <c r="A38" s="57" t="str">
        <f>hidden1!A28</f>
        <v xml:space="preserve">  Ленинградская область</v>
      </c>
      <c r="B38" s="58">
        <f>hidden2!CF28</f>
        <v>0</v>
      </c>
      <c r="C38" s="58">
        <f>hidden2!CG28</f>
        <v>0</v>
      </c>
      <c r="D38" s="58">
        <f t="shared" si="0"/>
        <v>0</v>
      </c>
      <c r="E38" s="58">
        <f>hidden2!CH28</f>
        <v>0</v>
      </c>
      <c r="F38" s="58">
        <f>hidden2!CI28</f>
        <v>0</v>
      </c>
      <c r="G38" s="58">
        <f>hidden2!CJ28</f>
        <v>0</v>
      </c>
      <c r="H38" s="58">
        <f t="shared" si="1"/>
        <v>0</v>
      </c>
      <c r="I38" s="58">
        <f>hidden2!CK28</f>
        <v>0</v>
      </c>
      <c r="J38" s="58">
        <f>hidden2!CL28</f>
        <v>0</v>
      </c>
      <c r="K38" s="58">
        <f>hidden2!CM28</f>
        <v>0</v>
      </c>
      <c r="L38" s="57"/>
      <c r="M38" s="57"/>
      <c r="N38" s="57"/>
      <c r="O38" s="57"/>
      <c r="P38" s="57"/>
      <c r="Q38" s="57"/>
    </row>
    <row r="39" spans="1:17" x14ac:dyDescent="0.25">
      <c r="A39" s="57" t="str">
        <f>hidden1!A29</f>
        <v xml:space="preserve">  Мурманская область</v>
      </c>
      <c r="B39" s="58">
        <f>hidden2!CF29</f>
        <v>0</v>
      </c>
      <c r="C39" s="58">
        <f>hidden2!CG29</f>
        <v>0</v>
      </c>
      <c r="D39" s="58">
        <f t="shared" si="0"/>
        <v>0</v>
      </c>
      <c r="E39" s="58">
        <f>hidden2!CH29</f>
        <v>0</v>
      </c>
      <c r="F39" s="58">
        <f>hidden2!CI29</f>
        <v>0</v>
      </c>
      <c r="G39" s="58">
        <f>hidden2!CJ29</f>
        <v>0</v>
      </c>
      <c r="H39" s="58">
        <f t="shared" si="1"/>
        <v>1069169</v>
      </c>
      <c r="I39" s="58">
        <f>hidden2!CK29</f>
        <v>887410</v>
      </c>
      <c r="J39" s="58">
        <f>hidden2!CL29</f>
        <v>181759</v>
      </c>
      <c r="K39" s="58">
        <f>hidden2!CM29</f>
        <v>0</v>
      </c>
      <c r="L39" s="57"/>
      <c r="M39" s="57"/>
      <c r="N39" s="57"/>
      <c r="O39" s="57"/>
      <c r="P39" s="57"/>
      <c r="Q39" s="57"/>
    </row>
    <row r="40" spans="1:17" x14ac:dyDescent="0.25">
      <c r="A40" s="57" t="str">
        <f>hidden1!A30</f>
        <v xml:space="preserve">  Новгородская область</v>
      </c>
      <c r="B40" s="58">
        <f>hidden2!CF30</f>
        <v>0</v>
      </c>
      <c r="C40" s="58">
        <f>hidden2!CG30</f>
        <v>0</v>
      </c>
      <c r="D40" s="58">
        <f t="shared" si="0"/>
        <v>0</v>
      </c>
      <c r="E40" s="58">
        <f>hidden2!CH30</f>
        <v>0</v>
      </c>
      <c r="F40" s="58">
        <f>hidden2!CI30</f>
        <v>0</v>
      </c>
      <c r="G40" s="58">
        <f>hidden2!CJ30</f>
        <v>0</v>
      </c>
      <c r="H40" s="58">
        <f t="shared" si="1"/>
        <v>0</v>
      </c>
      <c r="I40" s="58">
        <f>hidden2!CK30</f>
        <v>0</v>
      </c>
      <c r="J40" s="58">
        <f>hidden2!CL30</f>
        <v>0</v>
      </c>
      <c r="K40" s="58">
        <f>hidden2!CM30</f>
        <v>0</v>
      </c>
      <c r="L40" s="57"/>
      <c r="M40" s="57"/>
      <c r="N40" s="57"/>
      <c r="O40" s="57"/>
      <c r="P40" s="57"/>
      <c r="Q40" s="57"/>
    </row>
    <row r="41" spans="1:17" x14ac:dyDescent="0.25">
      <c r="A41" s="57" t="str">
        <f>hidden1!A31</f>
        <v xml:space="preserve">  Псковская область</v>
      </c>
      <c r="B41" s="58">
        <f>hidden2!CF31</f>
        <v>0</v>
      </c>
      <c r="C41" s="58">
        <f>hidden2!CG31</f>
        <v>0</v>
      </c>
      <c r="D41" s="58">
        <f t="shared" si="0"/>
        <v>0</v>
      </c>
      <c r="E41" s="58">
        <f>hidden2!CH31</f>
        <v>0</v>
      </c>
      <c r="F41" s="58">
        <f>hidden2!CI31</f>
        <v>0</v>
      </c>
      <c r="G41" s="58">
        <f>hidden2!CJ31</f>
        <v>0</v>
      </c>
      <c r="H41" s="58">
        <f t="shared" si="1"/>
        <v>0</v>
      </c>
      <c r="I41" s="58">
        <f>hidden2!CK31</f>
        <v>0</v>
      </c>
      <c r="J41" s="58">
        <f>hidden2!CL31</f>
        <v>0</v>
      </c>
      <c r="K41" s="58">
        <f>hidden2!CM31</f>
        <v>0</v>
      </c>
      <c r="L41" s="57"/>
      <c r="M41" s="57"/>
      <c r="N41" s="57"/>
      <c r="O41" s="57"/>
      <c r="P41" s="57"/>
      <c r="Q41" s="57"/>
    </row>
    <row r="42" spans="1:17" x14ac:dyDescent="0.25">
      <c r="A42" s="57" t="str">
        <f>hidden1!A32</f>
        <v xml:space="preserve">  город Санкт-Петербург</v>
      </c>
      <c r="B42" s="58">
        <f>hidden2!CF32</f>
        <v>0</v>
      </c>
      <c r="C42" s="58">
        <f>hidden2!CG32</f>
        <v>0</v>
      </c>
      <c r="D42" s="58">
        <f t="shared" si="0"/>
        <v>0</v>
      </c>
      <c r="E42" s="58">
        <f>hidden2!CH32</f>
        <v>0</v>
      </c>
      <c r="F42" s="58">
        <f>hidden2!CI32</f>
        <v>0</v>
      </c>
      <c r="G42" s="58">
        <f>hidden2!CJ32</f>
        <v>0</v>
      </c>
      <c r="H42" s="58">
        <f t="shared" si="1"/>
        <v>0</v>
      </c>
      <c r="I42" s="58">
        <f>hidden2!CK32</f>
        <v>0</v>
      </c>
      <c r="J42" s="58">
        <f>hidden2!CL32</f>
        <v>0</v>
      </c>
      <c r="K42" s="58">
        <f>hidden2!CM32</f>
        <v>0</v>
      </c>
      <c r="L42" s="57"/>
      <c r="M42" s="57"/>
      <c r="N42" s="57"/>
      <c r="O42" s="57"/>
      <c r="P42" s="57"/>
      <c r="Q42" s="57"/>
    </row>
    <row r="43" spans="1:17" x14ac:dyDescent="0.25">
      <c r="A43" s="57" t="str">
        <f>hidden1!A33</f>
        <v xml:space="preserve">  Ненецкий автономный округ</v>
      </c>
      <c r="B43" s="58">
        <f>hidden2!CF33</f>
        <v>0</v>
      </c>
      <c r="C43" s="58">
        <f>hidden2!CG33</f>
        <v>0</v>
      </c>
      <c r="D43" s="58">
        <f t="shared" si="0"/>
        <v>0</v>
      </c>
      <c r="E43" s="58">
        <f>hidden2!CH33</f>
        <v>0</v>
      </c>
      <c r="F43" s="58">
        <f>hidden2!CI33</f>
        <v>0</v>
      </c>
      <c r="G43" s="58">
        <f>hidden2!CJ33</f>
        <v>0</v>
      </c>
      <c r="H43" s="58">
        <f t="shared" si="1"/>
        <v>0</v>
      </c>
      <c r="I43" s="58">
        <f>hidden2!CK33</f>
        <v>0</v>
      </c>
      <c r="J43" s="58">
        <f>hidden2!CL33</f>
        <v>0</v>
      </c>
      <c r="K43" s="58">
        <f>hidden2!CM33</f>
        <v>0</v>
      </c>
      <c r="L43" s="57"/>
      <c r="M43" s="57"/>
      <c r="N43" s="57"/>
      <c r="O43" s="57"/>
      <c r="P43" s="57"/>
      <c r="Q43" s="57"/>
    </row>
    <row r="44" spans="1:17" x14ac:dyDescent="0.25">
      <c r="A44" s="57" t="str">
        <f>hidden1!A34</f>
        <v xml:space="preserve"> СЕВЕРО-КАВКАЗСКИЙ ФЕДЕРАЛЬНЫЙ ОКРУГ</v>
      </c>
      <c r="B44" s="58">
        <f>hidden2!CF34</f>
        <v>0</v>
      </c>
      <c r="C44" s="58">
        <f>hidden2!CG34</f>
        <v>0</v>
      </c>
      <c r="D44" s="58">
        <f t="shared" si="0"/>
        <v>-12</v>
      </c>
      <c r="E44" s="58">
        <f>hidden2!CH34</f>
        <v>-5</v>
      </c>
      <c r="F44" s="58">
        <f>hidden2!CI34</f>
        <v>-7</v>
      </c>
      <c r="G44" s="58">
        <f>hidden2!CJ34</f>
        <v>0</v>
      </c>
      <c r="H44" s="58">
        <f t="shared" si="1"/>
        <v>128514</v>
      </c>
      <c r="I44" s="58">
        <f>hidden2!CK34</f>
        <v>106667</v>
      </c>
      <c r="J44" s="58">
        <f>hidden2!CL34</f>
        <v>21847</v>
      </c>
      <c r="K44" s="58">
        <f>hidden2!CM34</f>
        <v>0</v>
      </c>
      <c r="L44" s="57"/>
      <c r="M44" s="57"/>
      <c r="N44" s="57"/>
      <c r="O44" s="57"/>
      <c r="P44" s="57"/>
      <c r="Q44" s="57"/>
    </row>
    <row r="45" spans="1:17" x14ac:dyDescent="0.25">
      <c r="A45" s="57" t="str">
        <f>hidden1!A35</f>
        <v xml:space="preserve">  Республика Дагестан</v>
      </c>
      <c r="B45" s="58">
        <f>hidden2!CF35</f>
        <v>0</v>
      </c>
      <c r="C45" s="58">
        <f>hidden2!CG35</f>
        <v>0</v>
      </c>
      <c r="D45" s="58">
        <f t="shared" si="0"/>
        <v>0</v>
      </c>
      <c r="E45" s="58">
        <f>hidden2!CH35</f>
        <v>0</v>
      </c>
      <c r="F45" s="58">
        <f>hidden2!CI35</f>
        <v>0</v>
      </c>
      <c r="G45" s="58">
        <f>hidden2!CJ35</f>
        <v>0</v>
      </c>
      <c r="H45" s="58">
        <f t="shared" si="1"/>
        <v>0</v>
      </c>
      <c r="I45" s="58">
        <f>hidden2!CK35</f>
        <v>0</v>
      </c>
      <c r="J45" s="58">
        <f>hidden2!CL35</f>
        <v>0</v>
      </c>
      <c r="K45" s="58">
        <f>hidden2!CM35</f>
        <v>0</v>
      </c>
      <c r="L45" s="57"/>
      <c r="M45" s="57"/>
      <c r="N45" s="57"/>
      <c r="O45" s="57"/>
      <c r="P45" s="57"/>
      <c r="Q45" s="57"/>
    </row>
    <row r="46" spans="1:17" x14ac:dyDescent="0.25">
      <c r="A46" s="57" t="str">
        <f>hidden1!A36</f>
        <v xml:space="preserve">  Республика Ингушетия</v>
      </c>
      <c r="B46" s="58">
        <f>hidden2!CF36</f>
        <v>0</v>
      </c>
      <c r="C46" s="58">
        <f>hidden2!CG36</f>
        <v>0</v>
      </c>
      <c r="D46" s="58">
        <f t="shared" si="0"/>
        <v>0</v>
      </c>
      <c r="E46" s="58">
        <f>hidden2!CH36</f>
        <v>0</v>
      </c>
      <c r="F46" s="58">
        <f>hidden2!CI36</f>
        <v>0</v>
      </c>
      <c r="G46" s="58">
        <f>hidden2!CJ36</f>
        <v>0</v>
      </c>
      <c r="H46" s="58">
        <f t="shared" si="1"/>
        <v>0</v>
      </c>
      <c r="I46" s="58">
        <f>hidden2!CK36</f>
        <v>0</v>
      </c>
      <c r="J46" s="58">
        <f>hidden2!CL36</f>
        <v>0</v>
      </c>
      <c r="K46" s="58">
        <f>hidden2!CM36</f>
        <v>0</v>
      </c>
      <c r="L46" s="57"/>
      <c r="M46" s="57"/>
      <c r="N46" s="57"/>
      <c r="O46" s="57"/>
      <c r="P46" s="57"/>
      <c r="Q46" s="57"/>
    </row>
    <row r="47" spans="1:17" x14ac:dyDescent="0.25">
      <c r="A47" s="57" t="str">
        <f>hidden1!A37</f>
        <v xml:space="preserve">  Кабардино-Балкарская Республика</v>
      </c>
      <c r="B47" s="58">
        <f>hidden2!CF37</f>
        <v>0</v>
      </c>
      <c r="C47" s="58">
        <f>hidden2!CG37</f>
        <v>0</v>
      </c>
      <c r="D47" s="58">
        <f t="shared" si="0"/>
        <v>0</v>
      </c>
      <c r="E47" s="58">
        <f>hidden2!CH37</f>
        <v>0</v>
      </c>
      <c r="F47" s="58">
        <f>hidden2!CI37</f>
        <v>0</v>
      </c>
      <c r="G47" s="58">
        <f>hidden2!CJ37</f>
        <v>0</v>
      </c>
      <c r="H47" s="58">
        <f t="shared" si="1"/>
        <v>0</v>
      </c>
      <c r="I47" s="58">
        <f>hidden2!CK37</f>
        <v>0</v>
      </c>
      <c r="J47" s="58">
        <f>hidden2!CL37</f>
        <v>0</v>
      </c>
      <c r="K47" s="58">
        <f>hidden2!CM37</f>
        <v>0</v>
      </c>
      <c r="L47" s="57"/>
      <c r="M47" s="57"/>
      <c r="N47" s="57"/>
      <c r="O47" s="57"/>
      <c r="P47" s="57"/>
      <c r="Q47" s="57"/>
    </row>
    <row r="48" spans="1:17" x14ac:dyDescent="0.25">
      <c r="A48" s="57" t="str">
        <f>hidden1!A38</f>
        <v xml:space="preserve">  Карачаево-Черкесская Республика</v>
      </c>
      <c r="B48" s="58">
        <f>hidden2!CF38</f>
        <v>0</v>
      </c>
      <c r="C48" s="58">
        <f>hidden2!CG38</f>
        <v>0</v>
      </c>
      <c r="D48" s="58">
        <f t="shared" si="0"/>
        <v>0</v>
      </c>
      <c r="E48" s="58">
        <f>hidden2!CH38</f>
        <v>0</v>
      </c>
      <c r="F48" s="58">
        <f>hidden2!CI38</f>
        <v>0</v>
      </c>
      <c r="G48" s="58">
        <f>hidden2!CJ38</f>
        <v>0</v>
      </c>
      <c r="H48" s="58">
        <f t="shared" si="1"/>
        <v>128602</v>
      </c>
      <c r="I48" s="58">
        <f>hidden2!CK38</f>
        <v>106740</v>
      </c>
      <c r="J48" s="58">
        <f>hidden2!CL38</f>
        <v>21862</v>
      </c>
      <c r="K48" s="58">
        <f>hidden2!CM38</f>
        <v>0</v>
      </c>
      <c r="L48" s="57"/>
      <c r="M48" s="57"/>
      <c r="N48" s="57"/>
      <c r="O48" s="57"/>
      <c r="P48" s="57"/>
      <c r="Q48" s="57"/>
    </row>
    <row r="49" spans="1:17" x14ac:dyDescent="0.25">
      <c r="A49" s="57" t="str">
        <f>hidden1!A39</f>
        <v xml:space="preserve">  Республика Северная Осетия-Алания</v>
      </c>
      <c r="B49" s="58">
        <f>hidden2!CF39</f>
        <v>0</v>
      </c>
      <c r="C49" s="58">
        <f>hidden2!CG39</f>
        <v>0</v>
      </c>
      <c r="D49" s="58">
        <f t="shared" si="0"/>
        <v>-3</v>
      </c>
      <c r="E49" s="58">
        <f>hidden2!CH39</f>
        <v>-1</v>
      </c>
      <c r="F49" s="58">
        <f>hidden2!CI39</f>
        <v>-2</v>
      </c>
      <c r="G49" s="58">
        <f>hidden2!CJ39</f>
        <v>0</v>
      </c>
      <c r="H49" s="58">
        <f t="shared" si="1"/>
        <v>-88</v>
      </c>
      <c r="I49" s="58">
        <f>hidden2!CK39</f>
        <v>-73</v>
      </c>
      <c r="J49" s="58">
        <f>hidden2!CL39</f>
        <v>-15</v>
      </c>
      <c r="K49" s="58">
        <f>hidden2!CM39</f>
        <v>0</v>
      </c>
      <c r="L49" s="57"/>
      <c r="M49" s="57"/>
      <c r="N49" s="57"/>
      <c r="O49" s="57"/>
      <c r="P49" s="57"/>
      <c r="Q49" s="57"/>
    </row>
    <row r="50" spans="1:17" x14ac:dyDescent="0.25">
      <c r="A50" s="57" t="str">
        <f>hidden1!A40</f>
        <v xml:space="preserve">  Чеченская Республика</v>
      </c>
      <c r="B50" s="58">
        <f>hidden2!CF40</f>
        <v>0</v>
      </c>
      <c r="C50" s="58">
        <f>hidden2!CG40</f>
        <v>0</v>
      </c>
      <c r="D50" s="58">
        <f t="shared" si="0"/>
        <v>0</v>
      </c>
      <c r="E50" s="58">
        <f>hidden2!CH40</f>
        <v>0</v>
      </c>
      <c r="F50" s="58">
        <f>hidden2!CI40</f>
        <v>0</v>
      </c>
      <c r="G50" s="58">
        <f>hidden2!CJ40</f>
        <v>0</v>
      </c>
      <c r="H50" s="58">
        <f t="shared" si="1"/>
        <v>0</v>
      </c>
      <c r="I50" s="58">
        <f>hidden2!CK40</f>
        <v>0</v>
      </c>
      <c r="J50" s="58">
        <f>hidden2!CL40</f>
        <v>0</v>
      </c>
      <c r="K50" s="58">
        <f>hidden2!CM40</f>
        <v>0</v>
      </c>
      <c r="L50" s="57"/>
      <c r="M50" s="57"/>
      <c r="N50" s="57"/>
      <c r="O50" s="57"/>
      <c r="P50" s="57"/>
      <c r="Q50" s="57"/>
    </row>
    <row r="51" spans="1:17" x14ac:dyDescent="0.25">
      <c r="A51" s="57" t="str">
        <f>hidden1!A41</f>
        <v xml:space="preserve">  Ставропольский край</v>
      </c>
      <c r="B51" s="58">
        <f>hidden2!CF41</f>
        <v>0</v>
      </c>
      <c r="C51" s="58">
        <f>hidden2!CG41</f>
        <v>0</v>
      </c>
      <c r="D51" s="58">
        <f t="shared" si="0"/>
        <v>-9</v>
      </c>
      <c r="E51" s="58">
        <f>hidden2!CH41</f>
        <v>-4</v>
      </c>
      <c r="F51" s="58">
        <f>hidden2!CI41</f>
        <v>-5</v>
      </c>
      <c r="G51" s="58">
        <f>hidden2!CJ41</f>
        <v>0</v>
      </c>
      <c r="H51" s="58">
        <f t="shared" si="1"/>
        <v>0</v>
      </c>
      <c r="I51" s="58">
        <f>hidden2!CK41</f>
        <v>0</v>
      </c>
      <c r="J51" s="58">
        <f>hidden2!CL41</f>
        <v>0</v>
      </c>
      <c r="K51" s="58">
        <f>hidden2!CM41</f>
        <v>0</v>
      </c>
      <c r="L51" s="57"/>
      <c r="M51" s="57"/>
      <c r="N51" s="57"/>
      <c r="O51" s="57"/>
      <c r="P51" s="57"/>
      <c r="Q51" s="57"/>
    </row>
    <row r="52" spans="1:17" x14ac:dyDescent="0.25">
      <c r="A52" s="57" t="str">
        <f>hidden1!A42</f>
        <v xml:space="preserve"> ЮЖНЫЙ ФЕДЕРАЛЬНЫЙ ОКРУГ</v>
      </c>
      <c r="B52" s="58">
        <f>hidden2!CF42</f>
        <v>-52</v>
      </c>
      <c r="C52" s="58">
        <f>hidden2!CG42</f>
        <v>0</v>
      </c>
      <c r="D52" s="58">
        <f t="shared" si="0"/>
        <v>602153</v>
      </c>
      <c r="E52" s="58">
        <f>hidden2!CH42</f>
        <v>240862</v>
      </c>
      <c r="F52" s="58">
        <f>hidden2!CI42</f>
        <v>361291</v>
      </c>
      <c r="G52" s="58">
        <f>hidden2!CJ42</f>
        <v>0</v>
      </c>
      <c r="H52" s="58">
        <f t="shared" si="1"/>
        <v>-135498</v>
      </c>
      <c r="I52" s="58">
        <f>hidden2!CK42</f>
        <v>-112463</v>
      </c>
      <c r="J52" s="58">
        <f>hidden2!CL42</f>
        <v>-23035</v>
      </c>
      <c r="K52" s="58">
        <f>hidden2!CM42</f>
        <v>0</v>
      </c>
      <c r="L52" s="57"/>
      <c r="M52" s="57"/>
      <c r="N52" s="57"/>
      <c r="O52" s="57"/>
      <c r="P52" s="57"/>
      <c r="Q52" s="57"/>
    </row>
    <row r="53" spans="1:17" x14ac:dyDescent="0.25">
      <c r="A53" s="57" t="str">
        <f>hidden1!A43</f>
        <v xml:space="preserve">  Республика Адыгея</v>
      </c>
      <c r="B53" s="58">
        <f>hidden2!CF43</f>
        <v>0</v>
      </c>
      <c r="C53" s="58">
        <f>hidden2!CG43</f>
        <v>0</v>
      </c>
      <c r="D53" s="58">
        <f t="shared" si="0"/>
        <v>0</v>
      </c>
      <c r="E53" s="58">
        <f>hidden2!CH43</f>
        <v>0</v>
      </c>
      <c r="F53" s="58">
        <f>hidden2!CI43</f>
        <v>0</v>
      </c>
      <c r="G53" s="58">
        <f>hidden2!CJ43</f>
        <v>0</v>
      </c>
      <c r="H53" s="58">
        <f t="shared" si="1"/>
        <v>0</v>
      </c>
      <c r="I53" s="58">
        <f>hidden2!CK43</f>
        <v>0</v>
      </c>
      <c r="J53" s="58">
        <f>hidden2!CL43</f>
        <v>0</v>
      </c>
      <c r="K53" s="58">
        <f>hidden2!CM43</f>
        <v>0</v>
      </c>
      <c r="L53" s="57"/>
      <c r="M53" s="57"/>
      <c r="N53" s="57"/>
      <c r="O53" s="57"/>
      <c r="P53" s="57"/>
      <c r="Q53" s="57"/>
    </row>
    <row r="54" spans="1:17" x14ac:dyDescent="0.25">
      <c r="A54" s="57" t="str">
        <f>hidden1!A44</f>
        <v xml:space="preserve">  Республика Калмыкия</v>
      </c>
      <c r="B54" s="58">
        <f>hidden2!CF44</f>
        <v>0</v>
      </c>
      <c r="C54" s="58">
        <f>hidden2!CG44</f>
        <v>0</v>
      </c>
      <c r="D54" s="58">
        <f t="shared" si="0"/>
        <v>0</v>
      </c>
      <c r="E54" s="58">
        <f>hidden2!CH44</f>
        <v>0</v>
      </c>
      <c r="F54" s="58">
        <f>hidden2!CI44</f>
        <v>0</v>
      </c>
      <c r="G54" s="58">
        <f>hidden2!CJ44</f>
        <v>0</v>
      </c>
      <c r="H54" s="58">
        <f t="shared" si="1"/>
        <v>0</v>
      </c>
      <c r="I54" s="58">
        <f>hidden2!CK44</f>
        <v>0</v>
      </c>
      <c r="J54" s="58">
        <f>hidden2!CL44</f>
        <v>0</v>
      </c>
      <c r="K54" s="58">
        <f>hidden2!CM44</f>
        <v>0</v>
      </c>
      <c r="L54" s="57"/>
      <c r="M54" s="57"/>
      <c r="N54" s="57"/>
      <c r="O54" s="57"/>
      <c r="P54" s="57"/>
      <c r="Q54" s="57"/>
    </row>
    <row r="55" spans="1:17" x14ac:dyDescent="0.25">
      <c r="A55" s="57" t="str">
        <f>hidden1!A45</f>
        <v xml:space="preserve">  Республика Крым</v>
      </c>
      <c r="B55" s="58">
        <f>hidden2!CF45</f>
        <v>0</v>
      </c>
      <c r="C55" s="58">
        <f>hidden2!CG45</f>
        <v>0</v>
      </c>
      <c r="D55" s="58">
        <f t="shared" si="0"/>
        <v>0</v>
      </c>
      <c r="E55" s="58">
        <f>hidden2!CH45</f>
        <v>0</v>
      </c>
      <c r="F55" s="58">
        <f>hidden2!CI45</f>
        <v>0</v>
      </c>
      <c r="G55" s="58">
        <f>hidden2!CJ45</f>
        <v>0</v>
      </c>
      <c r="H55" s="58">
        <f t="shared" si="1"/>
        <v>2849</v>
      </c>
      <c r="I55" s="58">
        <f>hidden2!CK45</f>
        <v>2365</v>
      </c>
      <c r="J55" s="58">
        <f>hidden2!CL45</f>
        <v>484</v>
      </c>
      <c r="K55" s="58">
        <f>hidden2!CM45</f>
        <v>0</v>
      </c>
      <c r="L55" s="57"/>
      <c r="M55" s="57"/>
      <c r="N55" s="57"/>
      <c r="O55" s="57"/>
      <c r="P55" s="57"/>
      <c r="Q55" s="57"/>
    </row>
    <row r="56" spans="1:17" x14ac:dyDescent="0.25">
      <c r="A56" s="57" t="str">
        <f>hidden1!A46</f>
        <v xml:space="preserve">  Краснодарский край</v>
      </c>
      <c r="B56" s="58">
        <f>hidden2!CF46</f>
        <v>-52</v>
      </c>
      <c r="C56" s="58">
        <f>hidden2!CG46</f>
        <v>0</v>
      </c>
      <c r="D56" s="58">
        <f t="shared" si="0"/>
        <v>-1</v>
      </c>
      <c r="E56" s="58">
        <f>hidden2!CH46</f>
        <v>0</v>
      </c>
      <c r="F56" s="58">
        <f>hidden2!CI46</f>
        <v>-1</v>
      </c>
      <c r="G56" s="58">
        <f>hidden2!CJ46</f>
        <v>0</v>
      </c>
      <c r="H56" s="58">
        <f t="shared" si="1"/>
        <v>0</v>
      </c>
      <c r="I56" s="58">
        <f>hidden2!CK46</f>
        <v>0</v>
      </c>
      <c r="J56" s="58">
        <f>hidden2!CL46</f>
        <v>0</v>
      </c>
      <c r="K56" s="58">
        <f>hidden2!CM46</f>
        <v>0</v>
      </c>
      <c r="L56" s="57"/>
      <c r="M56" s="57"/>
      <c r="N56" s="57"/>
      <c r="O56" s="57"/>
      <c r="P56" s="57"/>
      <c r="Q56" s="57"/>
    </row>
    <row r="57" spans="1:17" x14ac:dyDescent="0.25">
      <c r="A57" s="57" t="str">
        <f>hidden1!A47</f>
        <v xml:space="preserve">  Астраханская область</v>
      </c>
      <c r="B57" s="58">
        <f>hidden2!CF47</f>
        <v>0</v>
      </c>
      <c r="C57" s="58">
        <f>hidden2!CG47</f>
        <v>0</v>
      </c>
      <c r="D57" s="58">
        <f t="shared" si="0"/>
        <v>0</v>
      </c>
      <c r="E57" s="58">
        <f>hidden2!CH47</f>
        <v>0</v>
      </c>
      <c r="F57" s="58">
        <f>hidden2!CI47</f>
        <v>0</v>
      </c>
      <c r="G57" s="58">
        <f>hidden2!CJ47</f>
        <v>0</v>
      </c>
      <c r="H57" s="58">
        <f t="shared" si="1"/>
        <v>3311</v>
      </c>
      <c r="I57" s="58">
        <f>hidden2!CK47</f>
        <v>2748</v>
      </c>
      <c r="J57" s="58">
        <f>hidden2!CL47</f>
        <v>563</v>
      </c>
      <c r="K57" s="58">
        <f>hidden2!CM47</f>
        <v>0</v>
      </c>
      <c r="L57" s="57"/>
      <c r="M57" s="57"/>
      <c r="N57" s="57"/>
      <c r="O57" s="57"/>
      <c r="P57" s="57"/>
      <c r="Q57" s="57"/>
    </row>
    <row r="58" spans="1:17" x14ac:dyDescent="0.25">
      <c r="A58" s="57" t="str">
        <f>hidden1!A48</f>
        <v xml:space="preserve">  Волгоградская область</v>
      </c>
      <c r="B58" s="58">
        <f>hidden2!CF48</f>
        <v>0</v>
      </c>
      <c r="C58" s="58">
        <f>hidden2!CG48</f>
        <v>0</v>
      </c>
      <c r="D58" s="58">
        <f t="shared" si="0"/>
        <v>0</v>
      </c>
      <c r="E58" s="58">
        <f>hidden2!CH48</f>
        <v>0</v>
      </c>
      <c r="F58" s="58">
        <f>hidden2!CI48</f>
        <v>0</v>
      </c>
      <c r="G58" s="58">
        <f>hidden2!CJ48</f>
        <v>0</v>
      </c>
      <c r="H58" s="58">
        <f t="shared" si="1"/>
        <v>-141658</v>
      </c>
      <c r="I58" s="58">
        <f>hidden2!CK48</f>
        <v>-117576</v>
      </c>
      <c r="J58" s="58">
        <f>hidden2!CL48</f>
        <v>-24082</v>
      </c>
      <c r="K58" s="58">
        <f>hidden2!CM48</f>
        <v>0</v>
      </c>
      <c r="L58" s="57"/>
      <c r="M58" s="57"/>
      <c r="N58" s="57"/>
      <c r="O58" s="57"/>
      <c r="P58" s="57"/>
      <c r="Q58" s="57"/>
    </row>
    <row r="59" spans="1:17" x14ac:dyDescent="0.25">
      <c r="A59" s="57" t="str">
        <f>hidden1!A49</f>
        <v xml:space="preserve">  Ростовская область</v>
      </c>
      <c r="B59" s="58">
        <f>hidden2!CF49</f>
        <v>0</v>
      </c>
      <c r="C59" s="58">
        <f>hidden2!CG49</f>
        <v>0</v>
      </c>
      <c r="D59" s="58">
        <f t="shared" si="0"/>
        <v>602154</v>
      </c>
      <c r="E59" s="58">
        <f>hidden2!CH49</f>
        <v>240862</v>
      </c>
      <c r="F59" s="58">
        <f>hidden2!CI49</f>
        <v>361292</v>
      </c>
      <c r="G59" s="58">
        <f>hidden2!CJ49</f>
        <v>0</v>
      </c>
      <c r="H59" s="58">
        <f t="shared" si="1"/>
        <v>0</v>
      </c>
      <c r="I59" s="58">
        <f>hidden2!CK49</f>
        <v>0</v>
      </c>
      <c r="J59" s="58">
        <f>hidden2!CL49</f>
        <v>0</v>
      </c>
      <c r="K59" s="58">
        <f>hidden2!CM49</f>
        <v>0</v>
      </c>
      <c r="L59" s="57"/>
      <c r="M59" s="57"/>
      <c r="N59" s="57"/>
      <c r="O59" s="57"/>
      <c r="P59" s="57"/>
      <c r="Q59" s="57"/>
    </row>
    <row r="60" spans="1:17" x14ac:dyDescent="0.25">
      <c r="A60" s="57" t="str">
        <f>hidden1!A50</f>
        <v xml:space="preserve">  город Севастополь</v>
      </c>
      <c r="B60" s="58">
        <f>hidden2!CF50</f>
        <v>0</v>
      </c>
      <c r="C60" s="58">
        <f>hidden2!CG50</f>
        <v>0</v>
      </c>
      <c r="D60" s="58">
        <f t="shared" si="0"/>
        <v>0</v>
      </c>
      <c r="E60" s="58">
        <f>hidden2!CH50</f>
        <v>0</v>
      </c>
      <c r="F60" s="58">
        <f>hidden2!CI50</f>
        <v>0</v>
      </c>
      <c r="G60" s="58">
        <f>hidden2!CJ50</f>
        <v>0</v>
      </c>
      <c r="H60" s="58">
        <f t="shared" si="1"/>
        <v>0</v>
      </c>
      <c r="I60" s="58">
        <f>hidden2!CK50</f>
        <v>0</v>
      </c>
      <c r="J60" s="58">
        <f>hidden2!CL50</f>
        <v>0</v>
      </c>
      <c r="K60" s="58">
        <f>hidden2!CM50</f>
        <v>0</v>
      </c>
      <c r="L60" s="57"/>
      <c r="M60" s="57"/>
      <c r="N60" s="57"/>
      <c r="O60" s="57"/>
      <c r="P60" s="57"/>
      <c r="Q60" s="57"/>
    </row>
    <row r="61" spans="1:17" x14ac:dyDescent="0.25">
      <c r="A61" s="57" t="str">
        <f>hidden1!A51</f>
        <v xml:space="preserve"> ПРИВОЛЖСКИЙ ФЕДЕРАЛЬНЫЙ ОКРУГ</v>
      </c>
      <c r="B61" s="58">
        <f>hidden2!CF51</f>
        <v>-4</v>
      </c>
      <c r="C61" s="58">
        <f>hidden2!CG51</f>
        <v>0</v>
      </c>
      <c r="D61" s="58">
        <f t="shared" si="0"/>
        <v>647</v>
      </c>
      <c r="E61" s="58">
        <f>hidden2!CH51</f>
        <v>259</v>
      </c>
      <c r="F61" s="58">
        <f>hidden2!CI51</f>
        <v>388</v>
      </c>
      <c r="G61" s="58">
        <f>hidden2!CJ51</f>
        <v>0</v>
      </c>
      <c r="H61" s="58">
        <f t="shared" si="1"/>
        <v>3467805</v>
      </c>
      <c r="I61" s="58">
        <f>hidden2!CK51</f>
        <v>2878277</v>
      </c>
      <c r="J61" s="58">
        <f>hidden2!CL51</f>
        <v>589528</v>
      </c>
      <c r="K61" s="58">
        <f>hidden2!CM51</f>
        <v>0</v>
      </c>
      <c r="L61" s="57"/>
      <c r="M61" s="57"/>
      <c r="N61" s="57"/>
      <c r="O61" s="57"/>
      <c r="P61" s="57"/>
      <c r="Q61" s="57"/>
    </row>
    <row r="62" spans="1:17" x14ac:dyDescent="0.25">
      <c r="A62" s="57" t="str">
        <f>hidden1!A52</f>
        <v xml:space="preserve">  Республика Башкортостан</v>
      </c>
      <c r="B62" s="58">
        <f>hidden2!CF52</f>
        <v>0</v>
      </c>
      <c r="C62" s="58">
        <f>hidden2!CG52</f>
        <v>0</v>
      </c>
      <c r="D62" s="58">
        <f t="shared" si="0"/>
        <v>647</v>
      </c>
      <c r="E62" s="58">
        <f>hidden2!CH52</f>
        <v>259</v>
      </c>
      <c r="F62" s="58">
        <f>hidden2!CI52</f>
        <v>388</v>
      </c>
      <c r="G62" s="58">
        <f>hidden2!CJ52</f>
        <v>0</v>
      </c>
      <c r="H62" s="58">
        <f t="shared" si="1"/>
        <v>1260262</v>
      </c>
      <c r="I62" s="58">
        <f>hidden2!CK52</f>
        <v>1046017</v>
      </c>
      <c r="J62" s="58">
        <f>hidden2!CL52</f>
        <v>214245</v>
      </c>
      <c r="K62" s="58">
        <f>hidden2!CM52</f>
        <v>0</v>
      </c>
      <c r="L62" s="57"/>
      <c r="M62" s="57"/>
      <c r="N62" s="57"/>
      <c r="O62" s="57"/>
      <c r="P62" s="57"/>
      <c r="Q62" s="57"/>
    </row>
    <row r="63" spans="1:17" x14ac:dyDescent="0.25">
      <c r="A63" s="57" t="str">
        <f>hidden1!A53</f>
        <v xml:space="preserve">  Республика Марий-Эл</v>
      </c>
      <c r="B63" s="58">
        <f>hidden2!CF53</f>
        <v>0</v>
      </c>
      <c r="C63" s="58">
        <f>hidden2!CG53</f>
        <v>0</v>
      </c>
      <c r="D63" s="58">
        <f t="shared" si="0"/>
        <v>0</v>
      </c>
      <c r="E63" s="58">
        <f>hidden2!CH53</f>
        <v>0</v>
      </c>
      <c r="F63" s="58">
        <f>hidden2!CI53</f>
        <v>0</v>
      </c>
      <c r="G63" s="58">
        <f>hidden2!CJ53</f>
        <v>0</v>
      </c>
      <c r="H63" s="58">
        <f t="shared" si="1"/>
        <v>0</v>
      </c>
      <c r="I63" s="58">
        <f>hidden2!CK53</f>
        <v>0</v>
      </c>
      <c r="J63" s="58">
        <f>hidden2!CL53</f>
        <v>0</v>
      </c>
      <c r="K63" s="58">
        <f>hidden2!CM53</f>
        <v>0</v>
      </c>
      <c r="L63" s="57"/>
      <c r="M63" s="57"/>
      <c r="N63" s="57"/>
      <c r="O63" s="57"/>
      <c r="P63" s="57"/>
      <c r="Q63" s="57"/>
    </row>
    <row r="64" spans="1:17" x14ac:dyDescent="0.25">
      <c r="A64" s="57" t="str">
        <f>hidden1!A54</f>
        <v xml:space="preserve">  Республика Мордовия</v>
      </c>
      <c r="B64" s="58">
        <f>hidden2!CF54</f>
        <v>0</v>
      </c>
      <c r="C64" s="58">
        <f>hidden2!CG54</f>
        <v>0</v>
      </c>
      <c r="D64" s="58">
        <f t="shared" si="0"/>
        <v>0</v>
      </c>
      <c r="E64" s="58">
        <f>hidden2!CH54</f>
        <v>0</v>
      </c>
      <c r="F64" s="58">
        <f>hidden2!CI54</f>
        <v>0</v>
      </c>
      <c r="G64" s="58">
        <f>hidden2!CJ54</f>
        <v>0</v>
      </c>
      <c r="H64" s="58">
        <f t="shared" si="1"/>
        <v>0</v>
      </c>
      <c r="I64" s="58">
        <f>hidden2!CK54</f>
        <v>0</v>
      </c>
      <c r="J64" s="58">
        <f>hidden2!CL54</f>
        <v>0</v>
      </c>
      <c r="K64" s="58">
        <f>hidden2!CM54</f>
        <v>0</v>
      </c>
      <c r="L64" s="57"/>
      <c r="M64" s="57"/>
      <c r="N64" s="57"/>
      <c r="O64" s="57"/>
      <c r="P64" s="57"/>
      <c r="Q64" s="57"/>
    </row>
    <row r="65" spans="1:17" x14ac:dyDescent="0.25">
      <c r="A65" s="57" t="str">
        <f>hidden1!A55</f>
        <v xml:space="preserve">  Республика Татарстан</v>
      </c>
      <c r="B65" s="58">
        <f>hidden2!CF55</f>
        <v>0</v>
      </c>
      <c r="C65" s="58">
        <f>hidden2!CG55</f>
        <v>0</v>
      </c>
      <c r="D65" s="58">
        <f t="shared" si="0"/>
        <v>0</v>
      </c>
      <c r="E65" s="58">
        <f>hidden2!CH55</f>
        <v>0</v>
      </c>
      <c r="F65" s="58">
        <f>hidden2!CI55</f>
        <v>0</v>
      </c>
      <c r="G65" s="58">
        <f>hidden2!CJ55</f>
        <v>0</v>
      </c>
      <c r="H65" s="58">
        <f t="shared" si="1"/>
        <v>0</v>
      </c>
      <c r="I65" s="58">
        <f>hidden2!CK55</f>
        <v>0</v>
      </c>
      <c r="J65" s="58">
        <f>hidden2!CL55</f>
        <v>0</v>
      </c>
      <c r="K65" s="58">
        <f>hidden2!CM55</f>
        <v>0</v>
      </c>
      <c r="L65" s="57"/>
      <c r="M65" s="57"/>
      <c r="N65" s="57"/>
      <c r="O65" s="57"/>
      <c r="P65" s="57"/>
      <c r="Q65" s="57"/>
    </row>
    <row r="66" spans="1:17" x14ac:dyDescent="0.25">
      <c r="A66" s="57" t="str">
        <f>hidden1!A56</f>
        <v xml:space="preserve">  Удмуртская Республика</v>
      </c>
      <c r="B66" s="58">
        <f>hidden2!CF56</f>
        <v>0</v>
      </c>
      <c r="C66" s="58">
        <f>hidden2!CG56</f>
        <v>0</v>
      </c>
      <c r="D66" s="58">
        <f t="shared" si="0"/>
        <v>0</v>
      </c>
      <c r="E66" s="58">
        <f>hidden2!CH56</f>
        <v>0</v>
      </c>
      <c r="F66" s="58">
        <f>hidden2!CI56</f>
        <v>0</v>
      </c>
      <c r="G66" s="58">
        <f>hidden2!CJ56</f>
        <v>0</v>
      </c>
      <c r="H66" s="58">
        <f t="shared" si="1"/>
        <v>0</v>
      </c>
      <c r="I66" s="58">
        <f>hidden2!CK56</f>
        <v>0</v>
      </c>
      <c r="J66" s="58">
        <f>hidden2!CL56</f>
        <v>0</v>
      </c>
      <c r="K66" s="58">
        <f>hidden2!CM56</f>
        <v>0</v>
      </c>
      <c r="L66" s="57"/>
      <c r="M66" s="57"/>
      <c r="N66" s="57"/>
      <c r="O66" s="57"/>
      <c r="P66" s="57"/>
      <c r="Q66" s="57"/>
    </row>
    <row r="67" spans="1:17" x14ac:dyDescent="0.25">
      <c r="A67" s="57" t="str">
        <f>hidden1!A57</f>
        <v xml:space="preserve">  Чувашская Республика</v>
      </c>
      <c r="B67" s="58">
        <f>hidden2!CF57</f>
        <v>0</v>
      </c>
      <c r="C67" s="58">
        <f>hidden2!CG57</f>
        <v>0</v>
      </c>
      <c r="D67" s="58">
        <f t="shared" si="0"/>
        <v>0</v>
      </c>
      <c r="E67" s="58">
        <f>hidden2!CH57</f>
        <v>0</v>
      </c>
      <c r="F67" s="58">
        <f>hidden2!CI57</f>
        <v>0</v>
      </c>
      <c r="G67" s="58">
        <f>hidden2!CJ57</f>
        <v>0</v>
      </c>
      <c r="H67" s="58">
        <f t="shared" si="1"/>
        <v>0</v>
      </c>
      <c r="I67" s="58">
        <f>hidden2!CK57</f>
        <v>0</v>
      </c>
      <c r="J67" s="58">
        <f>hidden2!CL57</f>
        <v>0</v>
      </c>
      <c r="K67" s="58">
        <f>hidden2!CM57</f>
        <v>0</v>
      </c>
      <c r="L67" s="57"/>
      <c r="M67" s="57"/>
      <c r="N67" s="57"/>
      <c r="O67" s="57"/>
      <c r="P67" s="57"/>
      <c r="Q67" s="57"/>
    </row>
    <row r="68" spans="1:17" x14ac:dyDescent="0.25">
      <c r="A68" s="57" t="str">
        <f>hidden1!A58</f>
        <v xml:space="preserve">  Кировская область</v>
      </c>
      <c r="B68" s="58">
        <f>hidden2!CF58</f>
        <v>0</v>
      </c>
      <c r="C68" s="58">
        <f>hidden2!CG58</f>
        <v>0</v>
      </c>
      <c r="D68" s="58">
        <f t="shared" si="0"/>
        <v>0</v>
      </c>
      <c r="E68" s="58">
        <f>hidden2!CH58</f>
        <v>0</v>
      </c>
      <c r="F68" s="58">
        <f>hidden2!CI58</f>
        <v>0</v>
      </c>
      <c r="G68" s="58">
        <f>hidden2!CJ58</f>
        <v>0</v>
      </c>
      <c r="H68" s="58">
        <f t="shared" si="1"/>
        <v>0</v>
      </c>
      <c r="I68" s="58">
        <f>hidden2!CK58</f>
        <v>0</v>
      </c>
      <c r="J68" s="58">
        <f>hidden2!CL58</f>
        <v>0</v>
      </c>
      <c r="K68" s="58">
        <f>hidden2!CM58</f>
        <v>0</v>
      </c>
      <c r="L68" s="57"/>
      <c r="M68" s="57"/>
      <c r="N68" s="57"/>
      <c r="O68" s="57"/>
      <c r="P68" s="57"/>
      <c r="Q68" s="57"/>
    </row>
    <row r="69" spans="1:17" x14ac:dyDescent="0.25">
      <c r="A69" s="57" t="str">
        <f>hidden1!A59</f>
        <v xml:space="preserve">  Нижегородская область</v>
      </c>
      <c r="B69" s="58">
        <f>hidden2!CF59</f>
        <v>0</v>
      </c>
      <c r="C69" s="58">
        <f>hidden2!CG59</f>
        <v>0</v>
      </c>
      <c r="D69" s="58">
        <f t="shared" si="0"/>
        <v>0</v>
      </c>
      <c r="E69" s="58">
        <f>hidden2!CH59</f>
        <v>0</v>
      </c>
      <c r="F69" s="58">
        <f>hidden2!CI59</f>
        <v>0</v>
      </c>
      <c r="G69" s="58">
        <f>hidden2!CJ59</f>
        <v>0</v>
      </c>
      <c r="H69" s="58">
        <f t="shared" si="1"/>
        <v>5302</v>
      </c>
      <c r="I69" s="58">
        <f>hidden2!CK59</f>
        <v>4401</v>
      </c>
      <c r="J69" s="58">
        <f>hidden2!CL59</f>
        <v>901</v>
      </c>
      <c r="K69" s="58">
        <f>hidden2!CM59</f>
        <v>0</v>
      </c>
      <c r="L69" s="57"/>
      <c r="M69" s="57"/>
      <c r="N69" s="57"/>
      <c r="O69" s="57"/>
      <c r="P69" s="57"/>
      <c r="Q69" s="57"/>
    </row>
    <row r="70" spans="1:17" x14ac:dyDescent="0.25">
      <c r="A70" s="57" t="str">
        <f>hidden1!A60</f>
        <v xml:space="preserve">  Оренбургская область</v>
      </c>
      <c r="B70" s="58">
        <f>hidden2!CF60</f>
        <v>0</v>
      </c>
      <c r="C70" s="58">
        <f>hidden2!CG60</f>
        <v>0</v>
      </c>
      <c r="D70" s="58">
        <f t="shared" si="0"/>
        <v>0</v>
      </c>
      <c r="E70" s="58">
        <f>hidden2!CH60</f>
        <v>0</v>
      </c>
      <c r="F70" s="58">
        <f>hidden2!CI60</f>
        <v>0</v>
      </c>
      <c r="G70" s="58">
        <f>hidden2!CJ60</f>
        <v>0</v>
      </c>
      <c r="H70" s="58">
        <f t="shared" si="1"/>
        <v>2121780</v>
      </c>
      <c r="I70" s="58">
        <f>hidden2!CK60</f>
        <v>1761077</v>
      </c>
      <c r="J70" s="58">
        <f>hidden2!CL60</f>
        <v>360703</v>
      </c>
      <c r="K70" s="58">
        <f>hidden2!CM60</f>
        <v>0</v>
      </c>
      <c r="L70" s="57"/>
      <c r="M70" s="57"/>
      <c r="N70" s="57"/>
      <c r="O70" s="57"/>
      <c r="P70" s="57"/>
      <c r="Q70" s="57"/>
    </row>
    <row r="71" spans="1:17" x14ac:dyDescent="0.25">
      <c r="A71" s="57" t="str">
        <f>hidden1!A61</f>
        <v xml:space="preserve">  Пензенская область</v>
      </c>
      <c r="B71" s="58">
        <f>hidden2!CF61</f>
        <v>0</v>
      </c>
      <c r="C71" s="58">
        <f>hidden2!CG61</f>
        <v>0</v>
      </c>
      <c r="D71" s="58">
        <f t="shared" si="0"/>
        <v>0</v>
      </c>
      <c r="E71" s="58">
        <f>hidden2!CH61</f>
        <v>0</v>
      </c>
      <c r="F71" s="58">
        <f>hidden2!CI61</f>
        <v>0</v>
      </c>
      <c r="G71" s="58">
        <f>hidden2!CJ61</f>
        <v>0</v>
      </c>
      <c r="H71" s="58">
        <f t="shared" si="1"/>
        <v>3081</v>
      </c>
      <c r="I71" s="58">
        <f>hidden2!CK61</f>
        <v>2557</v>
      </c>
      <c r="J71" s="58">
        <f>hidden2!CL61</f>
        <v>524</v>
      </c>
      <c r="K71" s="58">
        <f>hidden2!CM61</f>
        <v>0</v>
      </c>
      <c r="L71" s="57"/>
      <c r="M71" s="57"/>
      <c r="N71" s="57"/>
      <c r="O71" s="57"/>
      <c r="P71" s="57"/>
      <c r="Q71" s="57"/>
    </row>
    <row r="72" spans="1:17" x14ac:dyDescent="0.25">
      <c r="A72" s="57" t="str">
        <f>hidden1!A62</f>
        <v xml:space="preserve">  Пермский край</v>
      </c>
      <c r="B72" s="58">
        <f>hidden2!CF62</f>
        <v>-4</v>
      </c>
      <c r="C72" s="58">
        <f>hidden2!CG62</f>
        <v>0</v>
      </c>
      <c r="D72" s="58">
        <f t="shared" si="0"/>
        <v>0</v>
      </c>
      <c r="E72" s="58">
        <f>hidden2!CH62</f>
        <v>0</v>
      </c>
      <c r="F72" s="58">
        <f>hidden2!CI62</f>
        <v>0</v>
      </c>
      <c r="G72" s="58">
        <f>hidden2!CJ62</f>
        <v>0</v>
      </c>
      <c r="H72" s="58">
        <f t="shared" si="1"/>
        <v>77380</v>
      </c>
      <c r="I72" s="58">
        <f>hidden2!CK62</f>
        <v>64225</v>
      </c>
      <c r="J72" s="58">
        <f>hidden2!CL62</f>
        <v>13155</v>
      </c>
      <c r="K72" s="58">
        <f>hidden2!CM62</f>
        <v>0</v>
      </c>
      <c r="L72" s="57"/>
      <c r="M72" s="57"/>
      <c r="N72" s="57"/>
      <c r="O72" s="57"/>
      <c r="P72" s="57"/>
      <c r="Q72" s="57"/>
    </row>
    <row r="73" spans="1:17" x14ac:dyDescent="0.25">
      <c r="A73" s="57" t="str">
        <f>hidden1!A63</f>
        <v xml:space="preserve">  Самарская область</v>
      </c>
      <c r="B73" s="58">
        <f>hidden2!CF63</f>
        <v>0</v>
      </c>
      <c r="C73" s="58">
        <f>hidden2!CG63</f>
        <v>0</v>
      </c>
      <c r="D73" s="58">
        <f t="shared" si="0"/>
        <v>0</v>
      </c>
      <c r="E73" s="58">
        <f>hidden2!CH63</f>
        <v>0</v>
      </c>
      <c r="F73" s="58">
        <f>hidden2!CI63</f>
        <v>0</v>
      </c>
      <c r="G73" s="58">
        <f>hidden2!CJ63</f>
        <v>0</v>
      </c>
      <c r="H73" s="58">
        <f t="shared" si="1"/>
        <v>0</v>
      </c>
      <c r="I73" s="58">
        <f>hidden2!CK63</f>
        <v>0</v>
      </c>
      <c r="J73" s="58">
        <f>hidden2!CL63</f>
        <v>0</v>
      </c>
      <c r="K73" s="58">
        <f>hidden2!CM63</f>
        <v>0</v>
      </c>
      <c r="L73" s="57"/>
      <c r="M73" s="57"/>
      <c r="N73" s="57"/>
      <c r="O73" s="57"/>
      <c r="P73" s="57"/>
      <c r="Q73" s="57"/>
    </row>
    <row r="74" spans="1:17" x14ac:dyDescent="0.25">
      <c r="A74" s="57" t="str">
        <f>hidden1!A64</f>
        <v xml:space="preserve">  Саратовская область</v>
      </c>
      <c r="B74" s="58">
        <f>hidden2!CF64</f>
        <v>0</v>
      </c>
      <c r="C74" s="58">
        <f>hidden2!CG64</f>
        <v>0</v>
      </c>
      <c r="D74" s="58">
        <f t="shared" si="0"/>
        <v>0</v>
      </c>
      <c r="E74" s="58">
        <f>hidden2!CH64</f>
        <v>0</v>
      </c>
      <c r="F74" s="58">
        <f>hidden2!CI64</f>
        <v>0</v>
      </c>
      <c r="G74" s="58">
        <f>hidden2!CJ64</f>
        <v>0</v>
      </c>
      <c r="H74" s="58">
        <f t="shared" si="1"/>
        <v>0</v>
      </c>
      <c r="I74" s="58">
        <f>hidden2!CK64</f>
        <v>0</v>
      </c>
      <c r="J74" s="58">
        <f>hidden2!CL64</f>
        <v>0</v>
      </c>
      <c r="K74" s="58">
        <f>hidden2!CM64</f>
        <v>0</v>
      </c>
      <c r="L74" s="57"/>
      <c r="M74" s="57"/>
      <c r="N74" s="57"/>
      <c r="O74" s="57"/>
      <c r="P74" s="57"/>
      <c r="Q74" s="57"/>
    </row>
    <row r="75" spans="1:17" x14ac:dyDescent="0.25">
      <c r="A75" s="57" t="str">
        <f>hidden1!A65</f>
        <v xml:space="preserve">  Ульяновская область</v>
      </c>
      <c r="B75" s="58">
        <f>hidden2!CF65</f>
        <v>0</v>
      </c>
      <c r="C75" s="58">
        <f>hidden2!CG65</f>
        <v>0</v>
      </c>
      <c r="D75" s="58">
        <f t="shared" si="0"/>
        <v>0</v>
      </c>
      <c r="E75" s="58">
        <f>hidden2!CH65</f>
        <v>0</v>
      </c>
      <c r="F75" s="58">
        <f>hidden2!CI65</f>
        <v>0</v>
      </c>
      <c r="G75" s="58">
        <f>hidden2!CJ65</f>
        <v>0</v>
      </c>
      <c r="H75" s="58">
        <f t="shared" si="1"/>
        <v>0</v>
      </c>
      <c r="I75" s="58">
        <f>hidden2!CK65</f>
        <v>0</v>
      </c>
      <c r="J75" s="58">
        <f>hidden2!CL65</f>
        <v>0</v>
      </c>
      <c r="K75" s="58">
        <f>hidden2!CM65</f>
        <v>0</v>
      </c>
      <c r="L75" s="57"/>
      <c r="M75" s="57"/>
      <c r="N75" s="57"/>
      <c r="O75" s="57"/>
      <c r="P75" s="57"/>
      <c r="Q75" s="57"/>
    </row>
    <row r="76" spans="1:17" x14ac:dyDescent="0.25">
      <c r="A76" s="57" t="str">
        <f>hidden1!A66</f>
        <v xml:space="preserve"> УРАЛЬСКИЙ ФЕДЕРАЛЬНЫЙ ОКРУГ</v>
      </c>
      <c r="B76" s="58">
        <f>hidden2!CF66</f>
        <v>0</v>
      </c>
      <c r="C76" s="58">
        <f>hidden2!CG66</f>
        <v>0</v>
      </c>
      <c r="D76" s="58">
        <f t="shared" ref="D76:D105" si="2">E76+F76</f>
        <v>0</v>
      </c>
      <c r="E76" s="58">
        <f>hidden2!CH66</f>
        <v>0</v>
      </c>
      <c r="F76" s="58">
        <f>hidden2!CI66</f>
        <v>0</v>
      </c>
      <c r="G76" s="58">
        <f>hidden2!CJ66</f>
        <v>0</v>
      </c>
      <c r="H76" s="58">
        <f t="shared" ref="H76:H105" si="3">I76+J76</f>
        <v>4068580</v>
      </c>
      <c r="I76" s="58">
        <f>hidden2!CK66</f>
        <v>3376922</v>
      </c>
      <c r="J76" s="58">
        <f>hidden2!CL66</f>
        <v>691658</v>
      </c>
      <c r="K76" s="58">
        <f>hidden2!CM66</f>
        <v>218539</v>
      </c>
      <c r="L76" s="57"/>
      <c r="M76" s="57"/>
      <c r="N76" s="57"/>
      <c r="O76" s="57"/>
      <c r="P76" s="57"/>
      <c r="Q76" s="57"/>
    </row>
    <row r="77" spans="1:17" x14ac:dyDescent="0.25">
      <c r="A77" s="57" t="str">
        <f>hidden1!A67</f>
        <v xml:space="preserve">  Курганская область</v>
      </c>
      <c r="B77" s="58">
        <f>hidden2!CF67</f>
        <v>0</v>
      </c>
      <c r="C77" s="58">
        <f>hidden2!CG67</f>
        <v>0</v>
      </c>
      <c r="D77" s="58">
        <f t="shared" si="2"/>
        <v>0</v>
      </c>
      <c r="E77" s="58">
        <f>hidden2!CH67</f>
        <v>0</v>
      </c>
      <c r="F77" s="58">
        <f>hidden2!CI67</f>
        <v>0</v>
      </c>
      <c r="G77" s="58">
        <f>hidden2!CJ67</f>
        <v>0</v>
      </c>
      <c r="H77" s="58">
        <f t="shared" si="3"/>
        <v>2</v>
      </c>
      <c r="I77" s="58">
        <f>hidden2!CK67</f>
        <v>2</v>
      </c>
      <c r="J77" s="58">
        <f>hidden2!CL67</f>
        <v>0</v>
      </c>
      <c r="K77" s="58">
        <f>hidden2!CM67</f>
        <v>0</v>
      </c>
      <c r="L77" s="57"/>
      <c r="M77" s="57"/>
      <c r="N77" s="57"/>
      <c r="O77" s="57"/>
      <c r="P77" s="57"/>
      <c r="Q77" s="57"/>
    </row>
    <row r="78" spans="1:17" x14ac:dyDescent="0.25">
      <c r="A78" s="57" t="str">
        <f>hidden1!A68</f>
        <v xml:space="preserve">  Свердловская область</v>
      </c>
      <c r="B78" s="58">
        <f>hidden2!CF68</f>
        <v>0</v>
      </c>
      <c r="C78" s="58">
        <f>hidden2!CG68</f>
        <v>0</v>
      </c>
      <c r="D78" s="58">
        <f t="shared" si="2"/>
        <v>0</v>
      </c>
      <c r="E78" s="58">
        <f>hidden2!CH68</f>
        <v>0</v>
      </c>
      <c r="F78" s="58">
        <f>hidden2!CI68</f>
        <v>0</v>
      </c>
      <c r="G78" s="58">
        <f>hidden2!CJ68</f>
        <v>0</v>
      </c>
      <c r="H78" s="58">
        <f t="shared" si="3"/>
        <v>1136249</v>
      </c>
      <c r="I78" s="58">
        <f>hidden2!CK68</f>
        <v>943087</v>
      </c>
      <c r="J78" s="58">
        <f>hidden2!CL68</f>
        <v>193162</v>
      </c>
      <c r="K78" s="58">
        <f>hidden2!CM68</f>
        <v>0</v>
      </c>
      <c r="L78" s="57"/>
      <c r="M78" s="57"/>
      <c r="N78" s="57"/>
      <c r="O78" s="57"/>
      <c r="P78" s="57"/>
      <c r="Q78" s="57"/>
    </row>
    <row r="79" spans="1:17" x14ac:dyDescent="0.25">
      <c r="A79" s="57" t="str">
        <f>hidden1!A69</f>
        <v xml:space="preserve">  Тюменская область</v>
      </c>
      <c r="B79" s="58">
        <f>hidden2!CF69</f>
        <v>0</v>
      </c>
      <c r="C79" s="58">
        <f>hidden2!CG69</f>
        <v>0</v>
      </c>
      <c r="D79" s="58">
        <f t="shared" si="2"/>
        <v>0</v>
      </c>
      <c r="E79" s="58">
        <f>hidden2!CH69</f>
        <v>0</v>
      </c>
      <c r="F79" s="58">
        <f>hidden2!CI69</f>
        <v>0</v>
      </c>
      <c r="G79" s="58">
        <f>hidden2!CJ69</f>
        <v>0</v>
      </c>
      <c r="H79" s="58">
        <f t="shared" si="3"/>
        <v>-372</v>
      </c>
      <c r="I79" s="58">
        <f>hidden2!CK69</f>
        <v>-309</v>
      </c>
      <c r="J79" s="58">
        <f>hidden2!CL69</f>
        <v>-63</v>
      </c>
      <c r="K79" s="58">
        <f>hidden2!CM69</f>
        <v>0</v>
      </c>
      <c r="L79" s="57"/>
      <c r="M79" s="57"/>
      <c r="N79" s="57"/>
      <c r="O79" s="57"/>
      <c r="P79" s="57"/>
      <c r="Q79" s="57"/>
    </row>
    <row r="80" spans="1:17" x14ac:dyDescent="0.25">
      <c r="A80" s="57" t="str">
        <f>hidden1!A70</f>
        <v xml:space="preserve">  Челябинская область</v>
      </c>
      <c r="B80" s="58">
        <f>hidden2!CF70</f>
        <v>0</v>
      </c>
      <c r="C80" s="58">
        <f>hidden2!CG70</f>
        <v>0</v>
      </c>
      <c r="D80" s="58">
        <f t="shared" si="2"/>
        <v>0</v>
      </c>
      <c r="E80" s="58">
        <f>hidden2!CH70</f>
        <v>0</v>
      </c>
      <c r="F80" s="58">
        <f>hidden2!CI70</f>
        <v>0</v>
      </c>
      <c r="G80" s="58">
        <f>hidden2!CJ70</f>
        <v>0</v>
      </c>
      <c r="H80" s="58">
        <f t="shared" si="3"/>
        <v>2666369</v>
      </c>
      <c r="I80" s="58">
        <f>hidden2!CK70</f>
        <v>2213086</v>
      </c>
      <c r="J80" s="58">
        <f>hidden2!CL70</f>
        <v>453283</v>
      </c>
      <c r="K80" s="58">
        <f>hidden2!CM70</f>
        <v>218539</v>
      </c>
      <c r="L80" s="57"/>
      <c r="M80" s="57"/>
      <c r="N80" s="57"/>
      <c r="O80" s="57"/>
      <c r="P80" s="57"/>
      <c r="Q80" s="57"/>
    </row>
    <row r="81" spans="1:17" x14ac:dyDescent="0.25">
      <c r="A81" s="57" t="str">
        <f>hidden1!A71</f>
        <v xml:space="preserve">  Ханты-Мансийский автономный округ - Югра</v>
      </c>
      <c r="B81" s="58">
        <f>hidden2!CF71</f>
        <v>0</v>
      </c>
      <c r="C81" s="58">
        <f>hidden2!CG71</f>
        <v>0</v>
      </c>
      <c r="D81" s="58">
        <f t="shared" si="2"/>
        <v>0</v>
      </c>
      <c r="E81" s="58">
        <f>hidden2!CH71</f>
        <v>0</v>
      </c>
      <c r="F81" s="58">
        <f>hidden2!CI71</f>
        <v>0</v>
      </c>
      <c r="G81" s="58">
        <f>hidden2!CJ71</f>
        <v>0</v>
      </c>
      <c r="H81" s="58">
        <f t="shared" si="3"/>
        <v>0</v>
      </c>
      <c r="I81" s="58">
        <f>hidden2!CK71</f>
        <v>0</v>
      </c>
      <c r="J81" s="58">
        <f>hidden2!CL71</f>
        <v>0</v>
      </c>
      <c r="K81" s="58">
        <f>hidden2!CM71</f>
        <v>0</v>
      </c>
      <c r="L81" s="57"/>
      <c r="M81" s="57"/>
      <c r="N81" s="57"/>
      <c r="O81" s="57"/>
      <c r="P81" s="57"/>
      <c r="Q81" s="57"/>
    </row>
    <row r="82" spans="1:17" x14ac:dyDescent="0.25">
      <c r="A82" s="57" t="str">
        <f>hidden1!A72</f>
        <v xml:space="preserve">  Ямало-Ненецкий автономный округ</v>
      </c>
      <c r="B82" s="58">
        <f>hidden2!CF72</f>
        <v>0</v>
      </c>
      <c r="C82" s="58">
        <f>hidden2!CG72</f>
        <v>0</v>
      </c>
      <c r="D82" s="58">
        <f t="shared" si="2"/>
        <v>0</v>
      </c>
      <c r="E82" s="58">
        <f>hidden2!CH72</f>
        <v>0</v>
      </c>
      <c r="F82" s="58">
        <f>hidden2!CI72</f>
        <v>0</v>
      </c>
      <c r="G82" s="58">
        <f>hidden2!CJ72</f>
        <v>0</v>
      </c>
      <c r="H82" s="58">
        <f t="shared" si="3"/>
        <v>266332</v>
      </c>
      <c r="I82" s="58">
        <f>hidden2!CK72</f>
        <v>221056</v>
      </c>
      <c r="J82" s="58">
        <f>hidden2!CL72</f>
        <v>45276</v>
      </c>
      <c r="K82" s="58">
        <f>hidden2!CM72</f>
        <v>0</v>
      </c>
      <c r="L82" s="57"/>
      <c r="M82" s="57"/>
      <c r="N82" s="57"/>
      <c r="O82" s="57"/>
      <c r="P82" s="57"/>
      <c r="Q82" s="57"/>
    </row>
    <row r="83" spans="1:17" x14ac:dyDescent="0.25">
      <c r="A83" s="57" t="str">
        <f>hidden1!A73</f>
        <v xml:space="preserve"> СИБИРСКИЙ ФЕДЕРАЛЬНЫЙ ОКРУГ</v>
      </c>
      <c r="B83" s="58">
        <f>hidden2!CF73</f>
        <v>0</v>
      </c>
      <c r="C83" s="58">
        <f>hidden2!CG73</f>
        <v>0</v>
      </c>
      <c r="D83" s="58">
        <f t="shared" si="2"/>
        <v>17701976</v>
      </c>
      <c r="E83" s="58">
        <f>hidden2!CH73</f>
        <v>7080790</v>
      </c>
      <c r="F83" s="58">
        <f>hidden2!CI73</f>
        <v>10621186</v>
      </c>
      <c r="G83" s="58">
        <f>hidden2!CJ73</f>
        <v>0</v>
      </c>
      <c r="H83" s="58">
        <f t="shared" si="3"/>
        <v>2461236</v>
      </c>
      <c r="I83" s="58">
        <f>hidden2!CK73</f>
        <v>2042825</v>
      </c>
      <c r="J83" s="58">
        <f>hidden2!CL73</f>
        <v>418411</v>
      </c>
      <c r="K83" s="58">
        <f>hidden2!CM73</f>
        <v>0</v>
      </c>
      <c r="L83" s="57"/>
      <c r="M83" s="57"/>
      <c r="N83" s="57"/>
      <c r="O83" s="57"/>
      <c r="P83" s="57"/>
      <c r="Q83" s="57"/>
    </row>
    <row r="84" spans="1:17" x14ac:dyDescent="0.25">
      <c r="A84" s="57" t="str">
        <f>hidden1!A74</f>
        <v xml:space="preserve">  Республика Алтай</v>
      </c>
      <c r="B84" s="58">
        <f>hidden2!CF74</f>
        <v>0</v>
      </c>
      <c r="C84" s="58">
        <f>hidden2!CG74</f>
        <v>0</v>
      </c>
      <c r="D84" s="58">
        <f t="shared" si="2"/>
        <v>0</v>
      </c>
      <c r="E84" s="58">
        <f>hidden2!CH74</f>
        <v>0</v>
      </c>
      <c r="F84" s="58">
        <f>hidden2!CI74</f>
        <v>0</v>
      </c>
      <c r="G84" s="58">
        <f>hidden2!CJ74</f>
        <v>0</v>
      </c>
      <c r="H84" s="58">
        <f t="shared" si="3"/>
        <v>0</v>
      </c>
      <c r="I84" s="58">
        <f>hidden2!CK74</f>
        <v>0</v>
      </c>
      <c r="J84" s="58">
        <f>hidden2!CL74</f>
        <v>0</v>
      </c>
      <c r="K84" s="58">
        <f>hidden2!CM74</f>
        <v>0</v>
      </c>
      <c r="L84" s="57"/>
      <c r="M84" s="57"/>
      <c r="N84" s="57"/>
      <c r="O84" s="57"/>
      <c r="P84" s="57"/>
      <c r="Q84" s="57"/>
    </row>
    <row r="85" spans="1:17" x14ac:dyDescent="0.25">
      <c r="A85" s="57" t="str">
        <f>hidden1!A75</f>
        <v xml:space="preserve">  Республика Тыва</v>
      </c>
      <c r="B85" s="58">
        <f>hidden2!CF75</f>
        <v>0</v>
      </c>
      <c r="C85" s="58">
        <f>hidden2!CG75</f>
        <v>0</v>
      </c>
      <c r="D85" s="58">
        <f t="shared" si="2"/>
        <v>102058</v>
      </c>
      <c r="E85" s="58">
        <f>hidden2!CH75</f>
        <v>40823</v>
      </c>
      <c r="F85" s="58">
        <f>hidden2!CI75</f>
        <v>61235</v>
      </c>
      <c r="G85" s="58">
        <f>hidden2!CJ75</f>
        <v>0</v>
      </c>
      <c r="H85" s="58">
        <f t="shared" si="3"/>
        <v>0</v>
      </c>
      <c r="I85" s="58">
        <f>hidden2!CK75</f>
        <v>0</v>
      </c>
      <c r="J85" s="58">
        <f>hidden2!CL75</f>
        <v>0</v>
      </c>
      <c r="K85" s="58">
        <f>hidden2!CM75</f>
        <v>0</v>
      </c>
      <c r="L85" s="57"/>
      <c r="M85" s="57"/>
      <c r="N85" s="57"/>
      <c r="O85" s="57"/>
      <c r="P85" s="57"/>
      <c r="Q85" s="57"/>
    </row>
    <row r="86" spans="1:17" x14ac:dyDescent="0.25">
      <c r="A86" s="57" t="str">
        <f>hidden1!A76</f>
        <v xml:space="preserve">  Республика Хакасия</v>
      </c>
      <c r="B86" s="58">
        <f>hidden2!CF76</f>
        <v>0</v>
      </c>
      <c r="C86" s="58">
        <f>hidden2!CG76</f>
        <v>0</v>
      </c>
      <c r="D86" s="58">
        <f t="shared" si="2"/>
        <v>2588363</v>
      </c>
      <c r="E86" s="58">
        <f>hidden2!CH76</f>
        <v>1035345</v>
      </c>
      <c r="F86" s="58">
        <f>hidden2!CI76</f>
        <v>1553018</v>
      </c>
      <c r="G86" s="58">
        <f>hidden2!CJ76</f>
        <v>0</v>
      </c>
      <c r="H86" s="58">
        <f t="shared" si="3"/>
        <v>23313</v>
      </c>
      <c r="I86" s="58">
        <f>hidden2!CK76</f>
        <v>19350</v>
      </c>
      <c r="J86" s="58">
        <f>hidden2!CL76</f>
        <v>3963</v>
      </c>
      <c r="K86" s="58">
        <f>hidden2!CM76</f>
        <v>0</v>
      </c>
      <c r="L86" s="57"/>
      <c r="M86" s="57"/>
      <c r="N86" s="57"/>
      <c r="O86" s="57"/>
      <c r="P86" s="57"/>
      <c r="Q86" s="57"/>
    </row>
    <row r="87" spans="1:17" x14ac:dyDescent="0.25">
      <c r="A87" s="57" t="str">
        <f>hidden1!A77</f>
        <v xml:space="preserve">  Алтайский край</v>
      </c>
      <c r="B87" s="58">
        <f>hidden2!CF77</f>
        <v>0</v>
      </c>
      <c r="C87" s="58">
        <f>hidden2!CG77</f>
        <v>0</v>
      </c>
      <c r="D87" s="58">
        <f t="shared" si="2"/>
        <v>1408</v>
      </c>
      <c r="E87" s="58">
        <f>hidden2!CH77</f>
        <v>563</v>
      </c>
      <c r="F87" s="58">
        <f>hidden2!CI77</f>
        <v>845</v>
      </c>
      <c r="G87" s="58">
        <f>hidden2!CJ77</f>
        <v>0</v>
      </c>
      <c r="H87" s="58">
        <f t="shared" si="3"/>
        <v>572629</v>
      </c>
      <c r="I87" s="58">
        <f>hidden2!CK77</f>
        <v>475282</v>
      </c>
      <c r="J87" s="58">
        <f>hidden2!CL77</f>
        <v>97347</v>
      </c>
      <c r="K87" s="58">
        <f>hidden2!CM77</f>
        <v>0</v>
      </c>
      <c r="L87" s="57"/>
      <c r="M87" s="57"/>
      <c r="N87" s="57"/>
      <c r="O87" s="57"/>
      <c r="P87" s="57"/>
      <c r="Q87" s="57"/>
    </row>
    <row r="88" spans="1:17" x14ac:dyDescent="0.25">
      <c r="A88" s="57" t="str">
        <f>hidden1!A78</f>
        <v xml:space="preserve">  Красноярский край</v>
      </c>
      <c r="B88" s="58">
        <f>hidden2!CF78</f>
        <v>0</v>
      </c>
      <c r="C88" s="58">
        <f>hidden2!CG78</f>
        <v>0</v>
      </c>
      <c r="D88" s="58">
        <f t="shared" si="2"/>
        <v>619630</v>
      </c>
      <c r="E88" s="58">
        <f>hidden2!CH78</f>
        <v>247852</v>
      </c>
      <c r="F88" s="58">
        <f>hidden2!CI78</f>
        <v>371778</v>
      </c>
      <c r="G88" s="58">
        <f>hidden2!CJ78</f>
        <v>0</v>
      </c>
      <c r="H88" s="58">
        <f t="shared" si="3"/>
        <v>1566464</v>
      </c>
      <c r="I88" s="58">
        <f>hidden2!CK78</f>
        <v>1300165</v>
      </c>
      <c r="J88" s="58">
        <f>hidden2!CL78</f>
        <v>266299</v>
      </c>
      <c r="K88" s="58">
        <f>hidden2!CM78</f>
        <v>0</v>
      </c>
      <c r="L88" s="57"/>
      <c r="M88" s="57"/>
      <c r="N88" s="57"/>
      <c r="O88" s="57"/>
      <c r="P88" s="57"/>
      <c r="Q88" s="57"/>
    </row>
    <row r="89" spans="1:17" x14ac:dyDescent="0.25">
      <c r="A89" s="57" t="str">
        <f>hidden1!A79</f>
        <v xml:space="preserve">  Иркутская область</v>
      </c>
      <c r="B89" s="58">
        <f>hidden2!CF79</f>
        <v>0</v>
      </c>
      <c r="C89" s="58">
        <f>hidden2!CG79</f>
        <v>0</v>
      </c>
      <c r="D89" s="58">
        <f t="shared" si="2"/>
        <v>671705</v>
      </c>
      <c r="E89" s="58">
        <f>hidden2!CH79</f>
        <v>268682</v>
      </c>
      <c r="F89" s="58">
        <f>hidden2!CI79</f>
        <v>403023</v>
      </c>
      <c r="G89" s="58">
        <f>hidden2!CJ79</f>
        <v>0</v>
      </c>
      <c r="H89" s="58">
        <f t="shared" si="3"/>
        <v>3910</v>
      </c>
      <c r="I89" s="58">
        <f>hidden2!CK79</f>
        <v>3245</v>
      </c>
      <c r="J89" s="58">
        <f>hidden2!CL79</f>
        <v>665</v>
      </c>
      <c r="K89" s="58">
        <f>hidden2!CM79</f>
        <v>0</v>
      </c>
      <c r="L89" s="57"/>
      <c r="M89" s="57"/>
      <c r="N89" s="57"/>
      <c r="O89" s="57"/>
      <c r="P89" s="57"/>
      <c r="Q89" s="57"/>
    </row>
    <row r="90" spans="1:17" x14ac:dyDescent="0.25">
      <c r="A90" s="57" t="str">
        <f>hidden1!A80</f>
        <v xml:space="preserve">  Кемеровская область - Кузбасс</v>
      </c>
      <c r="B90" s="58">
        <f>hidden2!CF80</f>
        <v>0</v>
      </c>
      <c r="C90" s="58">
        <f>hidden2!CG80</f>
        <v>0</v>
      </c>
      <c r="D90" s="58">
        <f t="shared" si="2"/>
        <v>11679862</v>
      </c>
      <c r="E90" s="58">
        <f>hidden2!CH80</f>
        <v>4671945</v>
      </c>
      <c r="F90" s="58">
        <f>hidden2!CI80</f>
        <v>7007917</v>
      </c>
      <c r="G90" s="58">
        <f>hidden2!CJ80</f>
        <v>0</v>
      </c>
      <c r="H90" s="58">
        <f t="shared" si="3"/>
        <v>270992</v>
      </c>
      <c r="I90" s="58">
        <f>hidden2!CK80</f>
        <v>224923</v>
      </c>
      <c r="J90" s="58">
        <f>hidden2!CL80</f>
        <v>46069</v>
      </c>
      <c r="K90" s="58">
        <f>hidden2!CM80</f>
        <v>0</v>
      </c>
      <c r="L90" s="57"/>
      <c r="M90" s="57"/>
      <c r="N90" s="57"/>
      <c r="O90" s="57"/>
      <c r="P90" s="57"/>
      <c r="Q90" s="57"/>
    </row>
    <row r="91" spans="1:17" x14ac:dyDescent="0.25">
      <c r="A91" s="57" t="str">
        <f>hidden1!A81</f>
        <v xml:space="preserve">  Новосибирская область</v>
      </c>
      <c r="B91" s="58">
        <f>hidden2!CF81</f>
        <v>0</v>
      </c>
      <c r="C91" s="58">
        <f>hidden2!CG81</f>
        <v>0</v>
      </c>
      <c r="D91" s="58">
        <f t="shared" si="2"/>
        <v>2038950</v>
      </c>
      <c r="E91" s="58">
        <f>hidden2!CH81</f>
        <v>815580</v>
      </c>
      <c r="F91" s="58">
        <f>hidden2!CI81</f>
        <v>1223370</v>
      </c>
      <c r="G91" s="58">
        <f>hidden2!CJ81</f>
        <v>0</v>
      </c>
      <c r="H91" s="58">
        <f t="shared" si="3"/>
        <v>0</v>
      </c>
      <c r="I91" s="58">
        <f>hidden2!CK81</f>
        <v>0</v>
      </c>
      <c r="J91" s="58">
        <f>hidden2!CL81</f>
        <v>0</v>
      </c>
      <c r="K91" s="58">
        <f>hidden2!CM81</f>
        <v>0</v>
      </c>
      <c r="L91" s="57"/>
      <c r="M91" s="57"/>
      <c r="N91" s="57"/>
      <c r="O91" s="57"/>
      <c r="P91" s="57"/>
      <c r="Q91" s="57"/>
    </row>
    <row r="92" spans="1:17" x14ac:dyDescent="0.25">
      <c r="A92" s="57" t="str">
        <f>hidden1!A82</f>
        <v xml:space="preserve">  Омская область</v>
      </c>
      <c r="B92" s="58">
        <f>hidden2!CF82</f>
        <v>0</v>
      </c>
      <c r="C92" s="58">
        <f>hidden2!CG82</f>
        <v>0</v>
      </c>
      <c r="D92" s="58">
        <f t="shared" si="2"/>
        <v>0</v>
      </c>
      <c r="E92" s="58">
        <f>hidden2!CH82</f>
        <v>0</v>
      </c>
      <c r="F92" s="58">
        <f>hidden2!CI82</f>
        <v>0</v>
      </c>
      <c r="G92" s="58">
        <f>hidden2!CJ82</f>
        <v>0</v>
      </c>
      <c r="H92" s="58">
        <f t="shared" si="3"/>
        <v>0</v>
      </c>
      <c r="I92" s="58">
        <f>hidden2!CK82</f>
        <v>0</v>
      </c>
      <c r="J92" s="58">
        <f>hidden2!CL82</f>
        <v>0</v>
      </c>
      <c r="K92" s="58">
        <f>hidden2!CM82</f>
        <v>0</v>
      </c>
      <c r="L92" s="57"/>
      <c r="M92" s="57"/>
      <c r="N92" s="57"/>
      <c r="O92" s="57"/>
      <c r="P92" s="57"/>
      <c r="Q92" s="57"/>
    </row>
    <row r="93" spans="1:17" x14ac:dyDescent="0.25">
      <c r="A93" s="57" t="str">
        <f>hidden1!A83</f>
        <v xml:space="preserve">  Томская область</v>
      </c>
      <c r="B93" s="58">
        <f>hidden2!CF83</f>
        <v>0</v>
      </c>
      <c r="C93" s="58">
        <f>hidden2!CG83</f>
        <v>0</v>
      </c>
      <c r="D93" s="58">
        <f t="shared" si="2"/>
        <v>0</v>
      </c>
      <c r="E93" s="58">
        <f>hidden2!CH83</f>
        <v>0</v>
      </c>
      <c r="F93" s="58">
        <f>hidden2!CI83</f>
        <v>0</v>
      </c>
      <c r="G93" s="58">
        <f>hidden2!CJ83</f>
        <v>0</v>
      </c>
      <c r="H93" s="58">
        <f t="shared" si="3"/>
        <v>23928</v>
      </c>
      <c r="I93" s="58">
        <f>hidden2!CK83</f>
        <v>19860</v>
      </c>
      <c r="J93" s="58">
        <f>hidden2!CL83</f>
        <v>4068</v>
      </c>
      <c r="K93" s="58">
        <f>hidden2!CM83</f>
        <v>0</v>
      </c>
      <c r="L93" s="57"/>
      <c r="M93" s="57"/>
      <c r="N93" s="57"/>
      <c r="O93" s="57"/>
      <c r="P93" s="57"/>
      <c r="Q93" s="57"/>
    </row>
    <row r="94" spans="1:17" x14ac:dyDescent="0.25">
      <c r="A94" s="57" t="str">
        <f>hidden1!A84</f>
        <v xml:space="preserve"> ДАЛЬНЕВОСТОЧНЫЙ ФЕДЕРАЛЬНЫЙ ОКРУГ</v>
      </c>
      <c r="B94" s="58">
        <f>hidden2!CF84</f>
        <v>9919434</v>
      </c>
      <c r="C94" s="58">
        <f>hidden2!CG84</f>
        <v>0</v>
      </c>
      <c r="D94" s="58">
        <f t="shared" si="2"/>
        <v>2387797</v>
      </c>
      <c r="E94" s="58">
        <f>hidden2!CH84</f>
        <v>955119</v>
      </c>
      <c r="F94" s="58">
        <f>hidden2!CI84</f>
        <v>1432678</v>
      </c>
      <c r="G94" s="58">
        <f>hidden2!CJ84</f>
        <v>246102</v>
      </c>
      <c r="H94" s="58">
        <f t="shared" si="3"/>
        <v>985849</v>
      </c>
      <c r="I94" s="58">
        <f>hidden2!CK84</f>
        <v>818255</v>
      </c>
      <c r="J94" s="58">
        <f>hidden2!CL84</f>
        <v>167594</v>
      </c>
      <c r="K94" s="58">
        <f>hidden2!CM84</f>
        <v>0</v>
      </c>
      <c r="L94" s="57"/>
      <c r="M94" s="57"/>
      <c r="N94" s="57"/>
      <c r="O94" s="57"/>
      <c r="P94" s="57"/>
      <c r="Q94" s="57"/>
    </row>
    <row r="95" spans="1:17" x14ac:dyDescent="0.25">
      <c r="A95" s="57" t="str">
        <f>hidden1!A85</f>
        <v xml:space="preserve">  Республика Бурятия</v>
      </c>
      <c r="B95" s="58">
        <f>hidden2!CF85</f>
        <v>0</v>
      </c>
      <c r="C95" s="58">
        <f>hidden2!CG85</f>
        <v>0</v>
      </c>
      <c r="D95" s="58">
        <f t="shared" si="2"/>
        <v>687967</v>
      </c>
      <c r="E95" s="58">
        <f>hidden2!CH85</f>
        <v>275187</v>
      </c>
      <c r="F95" s="58">
        <f>hidden2!CI85</f>
        <v>412780</v>
      </c>
      <c r="G95" s="58">
        <f>hidden2!CJ85</f>
        <v>0</v>
      </c>
      <c r="H95" s="58">
        <f t="shared" si="3"/>
        <v>91884</v>
      </c>
      <c r="I95" s="58">
        <f>hidden2!CK85</f>
        <v>76264</v>
      </c>
      <c r="J95" s="58">
        <f>hidden2!CL85</f>
        <v>15620</v>
      </c>
      <c r="K95" s="58">
        <f>hidden2!CM85</f>
        <v>0</v>
      </c>
      <c r="L95" s="57"/>
      <c r="M95" s="57"/>
      <c r="N95" s="57"/>
      <c r="O95" s="57"/>
      <c r="P95" s="57"/>
      <c r="Q95" s="57"/>
    </row>
    <row r="96" spans="1:17" x14ac:dyDescent="0.25">
      <c r="A96" s="57" t="str">
        <f>hidden1!A86</f>
        <v xml:space="preserve">  Республика Саха (Якутия)</v>
      </c>
      <c r="B96" s="58">
        <f>hidden2!CF86</f>
        <v>9919434</v>
      </c>
      <c r="C96" s="58">
        <f>hidden2!CG86</f>
        <v>0</v>
      </c>
      <c r="D96" s="58">
        <f t="shared" si="2"/>
        <v>13879</v>
      </c>
      <c r="E96" s="58">
        <f>hidden2!CH86</f>
        <v>5552</v>
      </c>
      <c r="F96" s="58">
        <f>hidden2!CI86</f>
        <v>8327</v>
      </c>
      <c r="G96" s="58">
        <f>hidden2!CJ86</f>
        <v>0</v>
      </c>
      <c r="H96" s="58">
        <f t="shared" si="3"/>
        <v>146749</v>
      </c>
      <c r="I96" s="58">
        <f>hidden2!CK86</f>
        <v>121802</v>
      </c>
      <c r="J96" s="58">
        <f>hidden2!CL86</f>
        <v>24947</v>
      </c>
      <c r="K96" s="58">
        <f>hidden2!CM86</f>
        <v>0</v>
      </c>
      <c r="L96" s="57"/>
      <c r="M96" s="57"/>
      <c r="N96" s="57"/>
      <c r="O96" s="57"/>
      <c r="P96" s="57"/>
      <c r="Q96" s="57"/>
    </row>
    <row r="97" spans="1:17" x14ac:dyDescent="0.25">
      <c r="A97" s="57" t="str">
        <f>hidden1!A87</f>
        <v xml:space="preserve">  Приморский край</v>
      </c>
      <c r="B97" s="58">
        <f>hidden2!CF87</f>
        <v>0</v>
      </c>
      <c r="C97" s="58">
        <f>hidden2!CG87</f>
        <v>0</v>
      </c>
      <c r="D97" s="58">
        <f t="shared" si="2"/>
        <v>79033</v>
      </c>
      <c r="E97" s="58">
        <f>hidden2!CH87</f>
        <v>31613</v>
      </c>
      <c r="F97" s="58">
        <f>hidden2!CI87</f>
        <v>47420</v>
      </c>
      <c r="G97" s="58">
        <f>hidden2!CJ87</f>
        <v>0</v>
      </c>
      <c r="H97" s="58">
        <f t="shared" si="3"/>
        <v>37682</v>
      </c>
      <c r="I97" s="58">
        <f>hidden2!CK87</f>
        <v>31276</v>
      </c>
      <c r="J97" s="58">
        <f>hidden2!CL87</f>
        <v>6406</v>
      </c>
      <c r="K97" s="58">
        <f>hidden2!CM87</f>
        <v>0</v>
      </c>
      <c r="L97" s="57"/>
      <c r="M97" s="57"/>
      <c r="N97" s="57"/>
      <c r="O97" s="57"/>
      <c r="P97" s="57"/>
      <c r="Q97" s="57"/>
    </row>
    <row r="98" spans="1:17" x14ac:dyDescent="0.25">
      <c r="A98" s="57" t="str">
        <f>hidden1!A88</f>
        <v xml:space="preserve">  Хабаровский край</v>
      </c>
      <c r="B98" s="58">
        <f>hidden2!CF88</f>
        <v>0</v>
      </c>
      <c r="C98" s="58">
        <f>hidden2!CG88</f>
        <v>0</v>
      </c>
      <c r="D98" s="58">
        <f t="shared" si="2"/>
        <v>211197</v>
      </c>
      <c r="E98" s="58">
        <f>hidden2!CH88</f>
        <v>84479</v>
      </c>
      <c r="F98" s="58">
        <f>hidden2!CI88</f>
        <v>126718</v>
      </c>
      <c r="G98" s="58">
        <f>hidden2!CJ88</f>
        <v>0</v>
      </c>
      <c r="H98" s="58">
        <f t="shared" si="3"/>
        <v>0</v>
      </c>
      <c r="I98" s="58">
        <f>hidden2!CK88</f>
        <v>0</v>
      </c>
      <c r="J98" s="58">
        <f>hidden2!CL88</f>
        <v>0</v>
      </c>
      <c r="K98" s="58">
        <f>hidden2!CM88</f>
        <v>0</v>
      </c>
      <c r="L98" s="57"/>
      <c r="M98" s="57"/>
      <c r="N98" s="57"/>
      <c r="O98" s="57"/>
      <c r="P98" s="57"/>
      <c r="Q98" s="57"/>
    </row>
    <row r="99" spans="1:17" x14ac:dyDescent="0.25">
      <c r="A99" s="57" t="str">
        <f>hidden1!A89</f>
        <v xml:space="preserve">  Амурская область</v>
      </c>
      <c r="B99" s="58">
        <f>hidden2!CF89</f>
        <v>0</v>
      </c>
      <c r="C99" s="58">
        <f>hidden2!CG89</f>
        <v>0</v>
      </c>
      <c r="D99" s="58">
        <f t="shared" si="2"/>
        <v>197850</v>
      </c>
      <c r="E99" s="58">
        <f>hidden2!CH89</f>
        <v>79140</v>
      </c>
      <c r="F99" s="58">
        <f>hidden2!CI89</f>
        <v>118710</v>
      </c>
      <c r="G99" s="58">
        <f>hidden2!CJ89</f>
        <v>0</v>
      </c>
      <c r="H99" s="58">
        <f t="shared" si="3"/>
        <v>0</v>
      </c>
      <c r="I99" s="58">
        <f>hidden2!CK89</f>
        <v>0</v>
      </c>
      <c r="J99" s="58">
        <f>hidden2!CL89</f>
        <v>0</v>
      </c>
      <c r="K99" s="58">
        <f>hidden2!CM89</f>
        <v>0</v>
      </c>
      <c r="L99" s="57"/>
      <c r="M99" s="57"/>
      <c r="N99" s="57"/>
      <c r="O99" s="57"/>
      <c r="P99" s="57"/>
      <c r="Q99" s="57"/>
    </row>
    <row r="100" spans="1:17" x14ac:dyDescent="0.25">
      <c r="A100" s="57" t="str">
        <f>hidden1!A90</f>
        <v xml:space="preserve">  Камчатский край</v>
      </c>
      <c r="B100" s="58">
        <f>hidden2!CF90</f>
        <v>0</v>
      </c>
      <c r="C100" s="58">
        <f>hidden2!CG90</f>
        <v>0</v>
      </c>
      <c r="D100" s="58">
        <f t="shared" si="2"/>
        <v>337</v>
      </c>
      <c r="E100" s="58">
        <f>hidden2!CH90</f>
        <v>135</v>
      </c>
      <c r="F100" s="58">
        <f>hidden2!CI90</f>
        <v>202</v>
      </c>
      <c r="G100" s="58">
        <f>hidden2!CJ90</f>
        <v>0</v>
      </c>
      <c r="H100" s="58">
        <f t="shared" si="3"/>
        <v>-38018</v>
      </c>
      <c r="I100" s="58">
        <f>hidden2!CK90</f>
        <v>-31555</v>
      </c>
      <c r="J100" s="58">
        <f>hidden2!CL90</f>
        <v>-6463</v>
      </c>
      <c r="K100" s="58">
        <f>hidden2!CM90</f>
        <v>0</v>
      </c>
      <c r="L100" s="57"/>
      <c r="M100" s="57"/>
      <c r="N100" s="57"/>
      <c r="O100" s="57"/>
      <c r="P100" s="57"/>
      <c r="Q100" s="57"/>
    </row>
    <row r="101" spans="1:17" x14ac:dyDescent="0.25">
      <c r="A101" s="57" t="str">
        <f>hidden1!A91</f>
        <v xml:space="preserve">  Магаданская область</v>
      </c>
      <c r="B101" s="58">
        <f>hidden2!CF91</f>
        <v>0</v>
      </c>
      <c r="C101" s="58">
        <f>hidden2!CG91</f>
        <v>0</v>
      </c>
      <c r="D101" s="58">
        <f t="shared" si="2"/>
        <v>39230</v>
      </c>
      <c r="E101" s="58">
        <f>hidden2!CH91</f>
        <v>15692</v>
      </c>
      <c r="F101" s="58">
        <f>hidden2!CI91</f>
        <v>23538</v>
      </c>
      <c r="G101" s="58">
        <f>hidden2!CJ91</f>
        <v>0</v>
      </c>
      <c r="H101" s="58">
        <f t="shared" si="3"/>
        <v>0</v>
      </c>
      <c r="I101" s="58">
        <f>hidden2!CK91</f>
        <v>0</v>
      </c>
      <c r="J101" s="58">
        <f>hidden2!CL91</f>
        <v>0</v>
      </c>
      <c r="K101" s="58">
        <f>hidden2!CM91</f>
        <v>0</v>
      </c>
      <c r="L101" s="57"/>
      <c r="M101" s="57"/>
      <c r="N101" s="57"/>
      <c r="O101" s="57"/>
      <c r="P101" s="57"/>
      <c r="Q101" s="57"/>
    </row>
    <row r="102" spans="1:17" x14ac:dyDescent="0.25">
      <c r="A102" s="57" t="str">
        <f>hidden1!A92</f>
        <v xml:space="preserve">  Сахалинская область</v>
      </c>
      <c r="B102" s="58">
        <f>hidden2!CF92</f>
        <v>0</v>
      </c>
      <c r="C102" s="58">
        <f>hidden2!CG92</f>
        <v>0</v>
      </c>
      <c r="D102" s="58">
        <f t="shared" si="2"/>
        <v>240603</v>
      </c>
      <c r="E102" s="58">
        <f>hidden2!CH92</f>
        <v>96241</v>
      </c>
      <c r="F102" s="58">
        <f>hidden2!CI92</f>
        <v>144362</v>
      </c>
      <c r="G102" s="58">
        <f>hidden2!CJ92</f>
        <v>0</v>
      </c>
      <c r="H102" s="58">
        <f t="shared" si="3"/>
        <v>0</v>
      </c>
      <c r="I102" s="58">
        <f>hidden2!CK92</f>
        <v>0</v>
      </c>
      <c r="J102" s="58">
        <f>hidden2!CL92</f>
        <v>0</v>
      </c>
      <c r="K102" s="58">
        <f>hidden2!CM92</f>
        <v>0</v>
      </c>
      <c r="L102" s="57"/>
      <c r="M102" s="57"/>
      <c r="N102" s="57"/>
      <c r="O102" s="57"/>
      <c r="P102" s="57"/>
      <c r="Q102" s="57"/>
    </row>
    <row r="103" spans="1:17" x14ac:dyDescent="0.25">
      <c r="A103" s="57" t="str">
        <f>hidden1!A93</f>
        <v xml:space="preserve">  Забайкальский край</v>
      </c>
      <c r="B103" s="58">
        <f>hidden2!CF93</f>
        <v>0</v>
      </c>
      <c r="C103" s="58">
        <f>hidden2!CG93</f>
        <v>0</v>
      </c>
      <c r="D103" s="58">
        <f t="shared" si="2"/>
        <v>917368</v>
      </c>
      <c r="E103" s="58">
        <f>hidden2!CH93</f>
        <v>366947</v>
      </c>
      <c r="F103" s="58">
        <f>hidden2!CI93</f>
        <v>550421</v>
      </c>
      <c r="G103" s="58">
        <f>hidden2!CJ93</f>
        <v>246102</v>
      </c>
      <c r="H103" s="58">
        <f t="shared" si="3"/>
        <v>736012</v>
      </c>
      <c r="I103" s="58">
        <f>hidden2!CK93</f>
        <v>610890</v>
      </c>
      <c r="J103" s="58">
        <f>hidden2!CL93</f>
        <v>125122</v>
      </c>
      <c r="K103" s="58">
        <f>hidden2!CM93</f>
        <v>0</v>
      </c>
      <c r="L103" s="57"/>
      <c r="M103" s="57"/>
      <c r="N103" s="57"/>
      <c r="O103" s="57"/>
      <c r="P103" s="57"/>
      <c r="Q103" s="57"/>
    </row>
    <row r="104" spans="1:17" x14ac:dyDescent="0.25">
      <c r="A104" s="57" t="str">
        <f>hidden1!A94</f>
        <v xml:space="preserve">  Еврейская автономная область</v>
      </c>
      <c r="B104" s="58">
        <f>hidden2!CF94</f>
        <v>0</v>
      </c>
      <c r="C104" s="58">
        <f>hidden2!CG94</f>
        <v>0</v>
      </c>
      <c r="D104" s="58">
        <f t="shared" si="2"/>
        <v>0</v>
      </c>
      <c r="E104" s="58">
        <f>hidden2!CH94</f>
        <v>0</v>
      </c>
      <c r="F104" s="58">
        <f>hidden2!CI94</f>
        <v>0</v>
      </c>
      <c r="G104" s="58">
        <f>hidden2!CJ94</f>
        <v>0</v>
      </c>
      <c r="H104" s="58">
        <f t="shared" si="3"/>
        <v>11540</v>
      </c>
      <c r="I104" s="58">
        <f>hidden2!CK94</f>
        <v>9578</v>
      </c>
      <c r="J104" s="58">
        <f>hidden2!CL94</f>
        <v>1962</v>
      </c>
      <c r="K104" s="58">
        <f>hidden2!CM94</f>
        <v>0</v>
      </c>
      <c r="L104" s="57"/>
      <c r="M104" s="57"/>
      <c r="N104" s="57"/>
      <c r="O104" s="57"/>
      <c r="P104" s="57"/>
      <c r="Q104" s="57"/>
    </row>
    <row r="105" spans="1:17" x14ac:dyDescent="0.25">
      <c r="A105" s="57" t="str">
        <f>hidden1!A95</f>
        <v xml:space="preserve">  Чукотский автономный округ</v>
      </c>
      <c r="B105" s="58">
        <f>hidden2!CF95</f>
        <v>0</v>
      </c>
      <c r="C105" s="58">
        <f>hidden2!CG95</f>
        <v>0</v>
      </c>
      <c r="D105" s="58">
        <f t="shared" si="2"/>
        <v>333</v>
      </c>
      <c r="E105" s="58">
        <f>hidden2!CH95</f>
        <v>133</v>
      </c>
      <c r="F105" s="58">
        <f>hidden2!CI95</f>
        <v>200</v>
      </c>
      <c r="G105" s="58">
        <f>hidden2!CJ95</f>
        <v>0</v>
      </c>
      <c r="H105" s="58">
        <f t="shared" si="3"/>
        <v>0</v>
      </c>
      <c r="I105" s="58">
        <f>hidden2!CK95</f>
        <v>0</v>
      </c>
      <c r="J105" s="58">
        <f>hidden2!CL95</f>
        <v>0</v>
      </c>
      <c r="K105" s="58">
        <f>hidden2!CM95</f>
        <v>0</v>
      </c>
      <c r="L105" s="57"/>
      <c r="M105" s="57"/>
      <c r="N105" s="57"/>
      <c r="O105" s="57"/>
      <c r="P105" s="57"/>
      <c r="Q105" s="57"/>
    </row>
    <row r="106" spans="1:17" x14ac:dyDescent="0.25">
      <c r="A106" s="57" t="str">
        <f>hidden1!A101</f>
        <v xml:space="preserve"> МИ ФНС РОССИИ ПО УПРАВЛЕНИЮ ДОЛГОМ</v>
      </c>
      <c r="B106" s="58">
        <f>hidden2!CF101</f>
        <v>0</v>
      </c>
      <c r="C106" s="58">
        <f>hidden2!CG101</f>
        <v>0</v>
      </c>
      <c r="D106" s="58">
        <f>E106+F106</f>
        <v>0</v>
      </c>
      <c r="E106" s="58">
        <f>hidden2!CH101</f>
        <v>0</v>
      </c>
      <c r="F106" s="58">
        <f>hidden2!CI101</f>
        <v>0</v>
      </c>
      <c r="G106" s="58">
        <f>hidden2!CJ101</f>
        <v>0</v>
      </c>
      <c r="H106" s="58">
        <f>I106+J106</f>
        <v>0</v>
      </c>
      <c r="I106" s="58">
        <f>hidden2!CK101</f>
        <v>0</v>
      </c>
      <c r="J106" s="58">
        <f>hidden2!CL101</f>
        <v>0</v>
      </c>
      <c r="K106" s="58">
        <f>hidden2!CM101</f>
        <v>0</v>
      </c>
      <c r="L106" s="57"/>
      <c r="M106" s="57"/>
      <c r="N106" s="57"/>
      <c r="O106" s="57"/>
      <c r="P106" s="57"/>
      <c r="Q106" s="57"/>
    </row>
    <row r="107" spans="1:17" x14ac:dyDescent="0.25">
      <c r="A107" s="57"/>
      <c r="B107" s="58"/>
      <c r="C107" s="58"/>
      <c r="D107" s="58"/>
      <c r="E107" s="58"/>
      <c r="F107" s="58"/>
      <c r="G107" s="58"/>
      <c r="H107" s="58"/>
      <c r="I107" s="58"/>
      <c r="J107" s="58"/>
      <c r="K107" s="58"/>
      <c r="L107" s="57"/>
      <c r="M107" s="57"/>
      <c r="N107" s="57"/>
      <c r="O107" s="57"/>
      <c r="P107" s="57"/>
      <c r="Q107" s="57"/>
    </row>
  </sheetData>
  <mergeCells count="17">
    <mergeCell ref="K8:K9"/>
    <mergeCell ref="A2:K2"/>
    <mergeCell ref="A6:A9"/>
    <mergeCell ref="D8:D9"/>
    <mergeCell ref="E8:E9"/>
    <mergeCell ref="F8:F9"/>
    <mergeCell ref="H7:K7"/>
    <mergeCell ref="H8:H9"/>
    <mergeCell ref="I8:I9"/>
    <mergeCell ref="A3:K3"/>
    <mergeCell ref="B8:B9"/>
    <mergeCell ref="C8:C9"/>
    <mergeCell ref="B7:C7"/>
    <mergeCell ref="G8:G9"/>
    <mergeCell ref="D7:G7"/>
    <mergeCell ref="B6:K6"/>
    <mergeCell ref="J8:J9"/>
  </mergeCells>
  <phoneticPr fontId="0" type="noConversion"/>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L107"/>
  <sheetViews>
    <sheetView zoomScale="90" zoomScaleNormal="90" workbookViewId="0">
      <selection activeCell="A106" sqref="A106:XFD110"/>
    </sheetView>
  </sheetViews>
  <sheetFormatPr defaultColWidth="9.109375" defaultRowHeight="13.2" x14ac:dyDescent="0.25"/>
  <cols>
    <col min="1" max="1" width="47.88671875" style="43" customWidth="1"/>
    <col min="2" max="5" width="17" style="43" customWidth="1"/>
    <col min="6" max="6" width="45.44140625" style="43" customWidth="1"/>
    <col min="7" max="16384" width="9.109375" style="43"/>
  </cols>
  <sheetData>
    <row r="1" spans="1:12" ht="14.25" customHeight="1" x14ac:dyDescent="0.25"/>
    <row r="2" spans="1:12" s="47" customFormat="1" ht="24.75" customHeight="1" x14ac:dyDescent="0.25">
      <c r="A2" s="137" t="s">
        <v>457</v>
      </c>
      <c r="B2" s="172"/>
      <c r="C2" s="172"/>
      <c r="D2" s="172"/>
      <c r="E2" s="172"/>
      <c r="F2" s="172"/>
    </row>
    <row r="3" spans="1:12" x14ac:dyDescent="0.25">
      <c r="A3" s="138" t="str">
        <f>hidden5!A1</f>
        <v>по состоянию на 1  мая 2023 года</v>
      </c>
      <c r="B3" s="172"/>
      <c r="C3" s="172"/>
      <c r="D3" s="172"/>
      <c r="E3" s="172"/>
      <c r="F3" s="172"/>
    </row>
    <row r="4" spans="1:12" x14ac:dyDescent="0.25">
      <c r="A4" s="46"/>
    </row>
    <row r="5" spans="1:12" ht="14.25" customHeight="1" x14ac:dyDescent="0.25">
      <c r="A5" s="43" t="s">
        <v>401</v>
      </c>
      <c r="E5" s="48" t="s">
        <v>400</v>
      </c>
    </row>
    <row r="6" spans="1:12" ht="15" customHeight="1" x14ac:dyDescent="0.25">
      <c r="A6" s="135"/>
      <c r="B6" s="149" t="s">
        <v>311</v>
      </c>
      <c r="C6" s="193"/>
      <c r="D6" s="193"/>
      <c r="E6" s="193"/>
      <c r="F6" s="49" t="s">
        <v>405</v>
      </c>
      <c r="G6" s="88"/>
    </row>
    <row r="7" spans="1:12" ht="75.599999999999994" customHeight="1" x14ac:dyDescent="0.25">
      <c r="A7" s="136"/>
      <c r="B7" s="198"/>
      <c r="C7" s="199"/>
      <c r="D7" s="199"/>
      <c r="E7" s="199"/>
      <c r="F7" s="52" t="s">
        <v>962</v>
      </c>
      <c r="G7" s="90"/>
    </row>
    <row r="8" spans="1:12" ht="14.4" customHeight="1" x14ac:dyDescent="0.25">
      <c r="A8" s="136"/>
      <c r="B8" s="275" t="s">
        <v>399</v>
      </c>
      <c r="C8" s="147" t="s">
        <v>410</v>
      </c>
      <c r="D8" s="147" t="s">
        <v>411</v>
      </c>
      <c r="E8" s="147" t="s">
        <v>412</v>
      </c>
      <c r="F8" s="147" t="s">
        <v>424</v>
      </c>
      <c r="G8" s="90"/>
    </row>
    <row r="9" spans="1:12" ht="39.75" customHeight="1" x14ac:dyDescent="0.25">
      <c r="A9" s="212"/>
      <c r="B9" s="258"/>
      <c r="C9" s="158"/>
      <c r="D9" s="158"/>
      <c r="E9" s="158"/>
      <c r="F9" s="158"/>
      <c r="G9" s="90"/>
    </row>
    <row r="10" spans="1:12" x14ac:dyDescent="0.25">
      <c r="A10" s="49" t="s">
        <v>398</v>
      </c>
      <c r="B10" s="56">
        <v>1792</v>
      </c>
      <c r="C10" s="49" t="s">
        <v>826</v>
      </c>
      <c r="D10" s="49" t="s">
        <v>827</v>
      </c>
      <c r="E10" s="49" t="s">
        <v>828</v>
      </c>
      <c r="F10" s="49" t="s">
        <v>961</v>
      </c>
      <c r="G10" s="90"/>
    </row>
    <row r="11" spans="1:12" x14ac:dyDescent="0.25">
      <c r="A11" s="57" t="str">
        <f>hidden1!A1</f>
        <v>РОССИЙСКАЯ ФЕДЕРАЦИЯ</v>
      </c>
      <c r="B11" s="58">
        <f>C11+D11</f>
        <v>11777535</v>
      </c>
      <c r="C11" s="58">
        <f>hidden2!CN1</f>
        <v>11236002</v>
      </c>
      <c r="D11" s="58">
        <f>hidden2!CO1</f>
        <v>541533</v>
      </c>
      <c r="E11" s="58">
        <f>hidden2!CP1</f>
        <v>0</v>
      </c>
      <c r="F11" s="58">
        <f>hidden2!CQ1</f>
        <v>946885</v>
      </c>
      <c r="G11" s="57"/>
      <c r="H11" s="57"/>
      <c r="I11" s="57"/>
      <c r="J11" s="57"/>
      <c r="K11" s="57"/>
      <c r="L11" s="57"/>
    </row>
    <row r="12" spans="1:12" x14ac:dyDescent="0.25">
      <c r="A12" s="57" t="str">
        <f>hidden1!A2</f>
        <v xml:space="preserve"> в том числе:</v>
      </c>
      <c r="B12" s="58"/>
      <c r="C12" s="58"/>
      <c r="D12" s="58"/>
      <c r="E12" s="58"/>
      <c r="F12" s="58"/>
      <c r="G12" s="57"/>
      <c r="H12" s="57"/>
      <c r="I12" s="57"/>
      <c r="J12" s="57"/>
      <c r="K12" s="57"/>
      <c r="L12" s="57"/>
    </row>
    <row r="13" spans="1:12" x14ac:dyDescent="0.25">
      <c r="A13" s="57" t="str">
        <f>hidden1!A3</f>
        <v xml:space="preserve"> ЦЕНТРАЛЬНЫЙ ФЕДЕРАЛЬНЫЙ ОКРУГ</v>
      </c>
      <c r="B13" s="58">
        <f t="shared" ref="B13:B75" si="0">C13+D13</f>
        <v>0</v>
      </c>
      <c r="C13" s="58">
        <f>hidden2!CN3</f>
        <v>0</v>
      </c>
      <c r="D13" s="58">
        <f>hidden2!CO3</f>
        <v>0</v>
      </c>
      <c r="E13" s="58">
        <f>hidden2!CP3</f>
        <v>0</v>
      </c>
      <c r="F13" s="58">
        <f>hidden2!CQ3</f>
        <v>0</v>
      </c>
      <c r="G13" s="57"/>
      <c r="H13" s="57"/>
      <c r="I13" s="57"/>
      <c r="J13" s="57"/>
      <c r="K13" s="57"/>
      <c r="L13" s="57"/>
    </row>
    <row r="14" spans="1:12" x14ac:dyDescent="0.25">
      <c r="A14" s="57" t="str">
        <f>hidden1!A4</f>
        <v xml:space="preserve">  Белгородская область</v>
      </c>
      <c r="B14" s="58">
        <f t="shared" si="0"/>
        <v>0</v>
      </c>
      <c r="C14" s="58">
        <f>hidden2!CN4</f>
        <v>0</v>
      </c>
      <c r="D14" s="58">
        <f>hidden2!CO4</f>
        <v>0</v>
      </c>
      <c r="E14" s="58">
        <f>hidden2!CP4</f>
        <v>0</v>
      </c>
      <c r="F14" s="58">
        <f>hidden2!CQ4</f>
        <v>0</v>
      </c>
      <c r="G14" s="57"/>
      <c r="H14" s="57"/>
      <c r="I14" s="57"/>
      <c r="J14" s="57"/>
      <c r="K14" s="57"/>
      <c r="L14" s="57"/>
    </row>
    <row r="15" spans="1:12" x14ac:dyDescent="0.25">
      <c r="A15" s="57" t="str">
        <f>hidden1!A5</f>
        <v xml:space="preserve">  Брянская область</v>
      </c>
      <c r="B15" s="58">
        <f t="shared" si="0"/>
        <v>0</v>
      </c>
      <c r="C15" s="58">
        <f>hidden2!CN5</f>
        <v>0</v>
      </c>
      <c r="D15" s="58">
        <f>hidden2!CO5</f>
        <v>0</v>
      </c>
      <c r="E15" s="58">
        <f>hidden2!CP5</f>
        <v>0</v>
      </c>
      <c r="F15" s="58">
        <f>hidden2!CQ5</f>
        <v>0</v>
      </c>
      <c r="G15" s="57"/>
      <c r="H15" s="57"/>
      <c r="I15" s="57"/>
      <c r="J15" s="57"/>
      <c r="K15" s="57"/>
      <c r="L15" s="57"/>
    </row>
    <row r="16" spans="1:12" x14ac:dyDescent="0.25">
      <c r="A16" s="57" t="str">
        <f>hidden1!A6</f>
        <v xml:space="preserve">  Владимирская область</v>
      </c>
      <c r="B16" s="58">
        <f t="shared" si="0"/>
        <v>0</v>
      </c>
      <c r="C16" s="58">
        <f>hidden2!CN6</f>
        <v>0</v>
      </c>
      <c r="D16" s="58">
        <f>hidden2!CO6</f>
        <v>0</v>
      </c>
      <c r="E16" s="58">
        <f>hidden2!CP6</f>
        <v>0</v>
      </c>
      <c r="F16" s="58">
        <f>hidden2!CQ6</f>
        <v>0</v>
      </c>
      <c r="G16" s="57"/>
      <c r="H16" s="57"/>
      <c r="I16" s="57"/>
      <c r="J16" s="57"/>
      <c r="K16" s="57"/>
      <c r="L16" s="57"/>
    </row>
    <row r="17" spans="1:12" x14ac:dyDescent="0.25">
      <c r="A17" s="57" t="str">
        <f>hidden1!A7</f>
        <v xml:space="preserve">  Воронежская область</v>
      </c>
      <c r="B17" s="58">
        <f t="shared" si="0"/>
        <v>0</v>
      </c>
      <c r="C17" s="58">
        <f>hidden2!CN7</f>
        <v>0</v>
      </c>
      <c r="D17" s="58">
        <f>hidden2!CO7</f>
        <v>0</v>
      </c>
      <c r="E17" s="58">
        <f>hidden2!CP7</f>
        <v>0</v>
      </c>
      <c r="F17" s="58">
        <f>hidden2!CQ7</f>
        <v>0</v>
      </c>
      <c r="G17" s="57"/>
      <c r="H17" s="57"/>
      <c r="I17" s="57"/>
      <c r="J17" s="57"/>
      <c r="K17" s="57"/>
      <c r="L17" s="57"/>
    </row>
    <row r="18" spans="1:12" x14ac:dyDescent="0.25">
      <c r="A18" s="57" t="str">
        <f>hidden1!A8</f>
        <v xml:space="preserve">  Ивановская область</v>
      </c>
      <c r="B18" s="58">
        <f t="shared" si="0"/>
        <v>0</v>
      </c>
      <c r="C18" s="58">
        <f>hidden2!CN8</f>
        <v>0</v>
      </c>
      <c r="D18" s="58">
        <f>hidden2!CO8</f>
        <v>0</v>
      </c>
      <c r="E18" s="58">
        <f>hidden2!CP8</f>
        <v>0</v>
      </c>
      <c r="F18" s="58">
        <f>hidden2!CQ8</f>
        <v>0</v>
      </c>
      <c r="G18" s="57"/>
      <c r="H18" s="57"/>
      <c r="I18" s="57"/>
      <c r="J18" s="57"/>
      <c r="K18" s="57"/>
      <c r="L18" s="57"/>
    </row>
    <row r="19" spans="1:12" x14ac:dyDescent="0.25">
      <c r="A19" s="57" t="str">
        <f>hidden1!A9</f>
        <v xml:space="preserve">  Калужская область</v>
      </c>
      <c r="B19" s="58">
        <f t="shared" si="0"/>
        <v>0</v>
      </c>
      <c r="C19" s="58">
        <f>hidden2!CN9</f>
        <v>0</v>
      </c>
      <c r="D19" s="58">
        <f>hidden2!CO9</f>
        <v>0</v>
      </c>
      <c r="E19" s="58">
        <f>hidden2!CP9</f>
        <v>0</v>
      </c>
      <c r="F19" s="58">
        <f>hidden2!CQ9</f>
        <v>0</v>
      </c>
      <c r="G19" s="57"/>
      <c r="H19" s="57"/>
      <c r="I19" s="57"/>
      <c r="J19" s="57"/>
      <c r="K19" s="57"/>
      <c r="L19" s="57"/>
    </row>
    <row r="20" spans="1:12" x14ac:dyDescent="0.25">
      <c r="A20" s="57" t="str">
        <f>hidden1!A10</f>
        <v xml:space="preserve">  Костромская область</v>
      </c>
      <c r="B20" s="58">
        <f t="shared" si="0"/>
        <v>0</v>
      </c>
      <c r="C20" s="58">
        <f>hidden2!CN10</f>
        <v>0</v>
      </c>
      <c r="D20" s="58">
        <f>hidden2!CO10</f>
        <v>0</v>
      </c>
      <c r="E20" s="58">
        <f>hidden2!CP10</f>
        <v>0</v>
      </c>
      <c r="F20" s="58">
        <f>hidden2!CQ10</f>
        <v>0</v>
      </c>
      <c r="G20" s="57"/>
      <c r="H20" s="57"/>
      <c r="I20" s="57"/>
      <c r="J20" s="57"/>
      <c r="K20" s="57"/>
      <c r="L20" s="57"/>
    </row>
    <row r="21" spans="1:12" x14ac:dyDescent="0.25">
      <c r="A21" s="57" t="str">
        <f>hidden1!A11</f>
        <v xml:space="preserve">  Курская область</v>
      </c>
      <c r="B21" s="58">
        <f t="shared" si="0"/>
        <v>0</v>
      </c>
      <c r="C21" s="58">
        <f>hidden2!CN11</f>
        <v>0</v>
      </c>
      <c r="D21" s="58">
        <f>hidden2!CO11</f>
        <v>0</v>
      </c>
      <c r="E21" s="58">
        <f>hidden2!CP11</f>
        <v>0</v>
      </c>
      <c r="F21" s="58">
        <f>hidden2!CQ11</f>
        <v>0</v>
      </c>
      <c r="G21" s="57"/>
      <c r="H21" s="57"/>
      <c r="I21" s="57"/>
      <c r="J21" s="57"/>
      <c r="K21" s="57"/>
      <c r="L21" s="57"/>
    </row>
    <row r="22" spans="1:12" x14ac:dyDescent="0.25">
      <c r="A22" s="57" t="str">
        <f>hidden1!A12</f>
        <v xml:space="preserve">  Липецкая область</v>
      </c>
      <c r="B22" s="58">
        <f t="shared" si="0"/>
        <v>0</v>
      </c>
      <c r="C22" s="58">
        <f>hidden2!CN12</f>
        <v>0</v>
      </c>
      <c r="D22" s="58">
        <f>hidden2!CO12</f>
        <v>0</v>
      </c>
      <c r="E22" s="58">
        <f>hidden2!CP12</f>
        <v>0</v>
      </c>
      <c r="F22" s="58">
        <f>hidden2!CQ12</f>
        <v>0</v>
      </c>
      <c r="G22" s="57"/>
      <c r="H22" s="57"/>
      <c r="I22" s="57"/>
      <c r="J22" s="57"/>
      <c r="K22" s="57"/>
      <c r="L22" s="57"/>
    </row>
    <row r="23" spans="1:12" x14ac:dyDescent="0.25">
      <c r="A23" s="57" t="str">
        <f>hidden1!A13</f>
        <v xml:space="preserve">  Московская область</v>
      </c>
      <c r="B23" s="58">
        <f t="shared" si="0"/>
        <v>0</v>
      </c>
      <c r="C23" s="58">
        <f>hidden2!CN13</f>
        <v>0</v>
      </c>
      <c r="D23" s="58">
        <f>hidden2!CO13</f>
        <v>0</v>
      </c>
      <c r="E23" s="58">
        <f>hidden2!CP13</f>
        <v>0</v>
      </c>
      <c r="F23" s="58">
        <f>hidden2!CQ13</f>
        <v>0</v>
      </c>
      <c r="G23" s="57"/>
      <c r="H23" s="57"/>
      <c r="I23" s="57"/>
      <c r="J23" s="57"/>
      <c r="K23" s="57"/>
      <c r="L23" s="57"/>
    </row>
    <row r="24" spans="1:12" x14ac:dyDescent="0.25">
      <c r="A24" s="57" t="str">
        <f>hidden1!A14</f>
        <v xml:space="preserve">  Орловская область</v>
      </c>
      <c r="B24" s="58">
        <f t="shared" si="0"/>
        <v>0</v>
      </c>
      <c r="C24" s="58">
        <f>hidden2!CN14</f>
        <v>0</v>
      </c>
      <c r="D24" s="58">
        <f>hidden2!CO14</f>
        <v>0</v>
      </c>
      <c r="E24" s="58">
        <f>hidden2!CP14</f>
        <v>0</v>
      </c>
      <c r="F24" s="58">
        <f>hidden2!CQ14</f>
        <v>0</v>
      </c>
      <c r="G24" s="57"/>
      <c r="H24" s="57"/>
      <c r="I24" s="57"/>
      <c r="J24" s="57"/>
      <c r="K24" s="57"/>
      <c r="L24" s="57"/>
    </row>
    <row r="25" spans="1:12" x14ac:dyDescent="0.25">
      <c r="A25" s="57" t="str">
        <f>hidden1!A15</f>
        <v xml:space="preserve">  Рязанская область</v>
      </c>
      <c r="B25" s="58">
        <f t="shared" si="0"/>
        <v>0</v>
      </c>
      <c r="C25" s="58">
        <f>hidden2!CN15</f>
        <v>0</v>
      </c>
      <c r="D25" s="58">
        <f>hidden2!CO15</f>
        <v>0</v>
      </c>
      <c r="E25" s="58">
        <f>hidden2!CP15</f>
        <v>0</v>
      </c>
      <c r="F25" s="58">
        <f>hidden2!CQ15</f>
        <v>0</v>
      </c>
      <c r="G25" s="57"/>
      <c r="H25" s="57"/>
      <c r="I25" s="57"/>
      <c r="J25" s="57"/>
      <c r="K25" s="57"/>
      <c r="L25" s="57"/>
    </row>
    <row r="26" spans="1:12" x14ac:dyDescent="0.25">
      <c r="A26" s="57" t="str">
        <f>hidden1!A16</f>
        <v xml:space="preserve">  Смоленская область</v>
      </c>
      <c r="B26" s="58">
        <f t="shared" si="0"/>
        <v>0</v>
      </c>
      <c r="C26" s="58">
        <f>hidden2!CN16</f>
        <v>0</v>
      </c>
      <c r="D26" s="58">
        <f>hidden2!CO16</f>
        <v>0</v>
      </c>
      <c r="E26" s="58">
        <f>hidden2!CP16</f>
        <v>0</v>
      </c>
      <c r="F26" s="58">
        <f>hidden2!CQ16</f>
        <v>0</v>
      </c>
      <c r="G26" s="57"/>
      <c r="H26" s="57"/>
      <c r="I26" s="57"/>
      <c r="J26" s="57"/>
      <c r="K26" s="57"/>
      <c r="L26" s="57"/>
    </row>
    <row r="27" spans="1:12" x14ac:dyDescent="0.25">
      <c r="A27" s="57" t="str">
        <f>hidden1!A17</f>
        <v xml:space="preserve">  Тамбовская область</v>
      </c>
      <c r="B27" s="58">
        <f t="shared" si="0"/>
        <v>0</v>
      </c>
      <c r="C27" s="58">
        <f>hidden2!CN17</f>
        <v>0</v>
      </c>
      <c r="D27" s="58">
        <f>hidden2!CO17</f>
        <v>0</v>
      </c>
      <c r="E27" s="58">
        <f>hidden2!CP17</f>
        <v>0</v>
      </c>
      <c r="F27" s="58">
        <f>hidden2!CQ17</f>
        <v>0</v>
      </c>
      <c r="G27" s="57"/>
      <c r="H27" s="57"/>
      <c r="I27" s="57"/>
      <c r="J27" s="57"/>
      <c r="K27" s="57"/>
      <c r="L27" s="57"/>
    </row>
    <row r="28" spans="1:12" x14ac:dyDescent="0.25">
      <c r="A28" s="57" t="str">
        <f>hidden1!A18</f>
        <v xml:space="preserve">  Тверская область</v>
      </c>
      <c r="B28" s="58">
        <f t="shared" si="0"/>
        <v>0</v>
      </c>
      <c r="C28" s="58">
        <f>hidden2!CN18</f>
        <v>0</v>
      </c>
      <c r="D28" s="58">
        <f>hidden2!CO18</f>
        <v>0</v>
      </c>
      <c r="E28" s="58">
        <f>hidden2!CP18</f>
        <v>0</v>
      </c>
      <c r="F28" s="58">
        <f>hidden2!CQ18</f>
        <v>0</v>
      </c>
      <c r="G28" s="57"/>
      <c r="H28" s="57"/>
      <c r="I28" s="57"/>
      <c r="J28" s="57"/>
      <c r="K28" s="57"/>
      <c r="L28" s="57"/>
    </row>
    <row r="29" spans="1:12" x14ac:dyDescent="0.25">
      <c r="A29" s="57" t="str">
        <f>hidden1!A19</f>
        <v xml:space="preserve">  Тульская область</v>
      </c>
      <c r="B29" s="58">
        <f t="shared" si="0"/>
        <v>0</v>
      </c>
      <c r="C29" s="58">
        <f>hidden2!CN19</f>
        <v>0</v>
      </c>
      <c r="D29" s="58">
        <f>hidden2!CO19</f>
        <v>0</v>
      </c>
      <c r="E29" s="58">
        <f>hidden2!CP19</f>
        <v>0</v>
      </c>
      <c r="F29" s="58">
        <f>hidden2!CQ19</f>
        <v>0</v>
      </c>
      <c r="G29" s="57"/>
      <c r="H29" s="57"/>
      <c r="I29" s="57"/>
      <c r="J29" s="57"/>
      <c r="K29" s="57"/>
      <c r="L29" s="57"/>
    </row>
    <row r="30" spans="1:12" x14ac:dyDescent="0.25">
      <c r="A30" s="57" t="str">
        <f>hidden1!A20</f>
        <v xml:space="preserve">  Ярославская область</v>
      </c>
      <c r="B30" s="58">
        <f t="shared" si="0"/>
        <v>0</v>
      </c>
      <c r="C30" s="58">
        <f>hidden2!CN20</f>
        <v>0</v>
      </c>
      <c r="D30" s="58">
        <f>hidden2!CO20</f>
        <v>0</v>
      </c>
      <c r="E30" s="58">
        <f>hidden2!CP20</f>
        <v>0</v>
      </c>
      <c r="F30" s="58">
        <f>hidden2!CQ20</f>
        <v>0</v>
      </c>
      <c r="G30" s="57"/>
      <c r="H30" s="57"/>
      <c r="I30" s="57"/>
      <c r="J30" s="57"/>
      <c r="K30" s="57"/>
      <c r="L30" s="57"/>
    </row>
    <row r="31" spans="1:12" x14ac:dyDescent="0.25">
      <c r="A31" s="57" t="str">
        <f>hidden1!A21</f>
        <v xml:space="preserve">  город Москва</v>
      </c>
      <c r="B31" s="58">
        <f t="shared" si="0"/>
        <v>0</v>
      </c>
      <c r="C31" s="58">
        <f>hidden2!CN21</f>
        <v>0</v>
      </c>
      <c r="D31" s="58">
        <f>hidden2!CO21</f>
        <v>0</v>
      </c>
      <c r="E31" s="58">
        <f>hidden2!CP21</f>
        <v>0</v>
      </c>
      <c r="F31" s="58">
        <f>hidden2!CQ21</f>
        <v>0</v>
      </c>
      <c r="G31" s="57"/>
      <c r="H31" s="57"/>
      <c r="I31" s="57"/>
      <c r="J31" s="57"/>
      <c r="K31" s="57"/>
      <c r="L31" s="57"/>
    </row>
    <row r="32" spans="1:12" x14ac:dyDescent="0.25">
      <c r="A32" s="57" t="str">
        <f>hidden1!A22</f>
        <v xml:space="preserve"> СЕВЕРО-ЗАПАДНЫЙ ФЕДЕРАЛЬНЫЙ ОКРУГ</v>
      </c>
      <c r="B32" s="58">
        <f t="shared" si="0"/>
        <v>946178</v>
      </c>
      <c r="C32" s="58">
        <f>hidden2!CN22</f>
        <v>898869</v>
      </c>
      <c r="D32" s="58">
        <f>hidden2!CO22</f>
        <v>47309</v>
      </c>
      <c r="E32" s="58">
        <f>hidden2!CP22</f>
        <v>0</v>
      </c>
      <c r="F32" s="58">
        <f>hidden2!CQ22</f>
        <v>0</v>
      </c>
      <c r="G32" s="57"/>
      <c r="H32" s="57"/>
      <c r="I32" s="57"/>
      <c r="J32" s="57"/>
      <c r="K32" s="57"/>
      <c r="L32" s="57"/>
    </row>
    <row r="33" spans="1:12" x14ac:dyDescent="0.25">
      <c r="A33" s="57" t="str">
        <f>hidden1!A23</f>
        <v xml:space="preserve">  Республика Карелия</v>
      </c>
      <c r="B33" s="58">
        <f t="shared" si="0"/>
        <v>0</v>
      </c>
      <c r="C33" s="58">
        <f>hidden2!CN23</f>
        <v>0</v>
      </c>
      <c r="D33" s="58">
        <f>hidden2!CO23</f>
        <v>0</v>
      </c>
      <c r="E33" s="58">
        <f>hidden2!CP23</f>
        <v>0</v>
      </c>
      <c r="F33" s="58">
        <f>hidden2!CQ23</f>
        <v>0</v>
      </c>
      <c r="G33" s="57"/>
      <c r="H33" s="57"/>
      <c r="I33" s="57"/>
      <c r="J33" s="57"/>
      <c r="K33" s="57"/>
      <c r="L33" s="57"/>
    </row>
    <row r="34" spans="1:12" x14ac:dyDescent="0.25">
      <c r="A34" s="57" t="str">
        <f>hidden1!A24</f>
        <v xml:space="preserve">  Республика Коми</v>
      </c>
      <c r="B34" s="58">
        <f t="shared" si="0"/>
        <v>0</v>
      </c>
      <c r="C34" s="58">
        <f>hidden2!CN24</f>
        <v>0</v>
      </c>
      <c r="D34" s="58">
        <f>hidden2!CO24</f>
        <v>0</v>
      </c>
      <c r="E34" s="58">
        <f>hidden2!CP24</f>
        <v>0</v>
      </c>
      <c r="F34" s="58">
        <f>hidden2!CQ24</f>
        <v>0</v>
      </c>
      <c r="G34" s="57"/>
      <c r="H34" s="57"/>
      <c r="I34" s="57"/>
      <c r="J34" s="57"/>
      <c r="K34" s="57"/>
      <c r="L34" s="57"/>
    </row>
    <row r="35" spans="1:12" x14ac:dyDescent="0.25">
      <c r="A35" s="57" t="str">
        <f>hidden1!A25</f>
        <v xml:space="preserve">  Архангельская область</v>
      </c>
      <c r="B35" s="58">
        <f t="shared" si="0"/>
        <v>0</v>
      </c>
      <c r="C35" s="58">
        <f>hidden2!CN25</f>
        <v>0</v>
      </c>
      <c r="D35" s="58">
        <f>hidden2!CO25</f>
        <v>0</v>
      </c>
      <c r="E35" s="58">
        <f>hidden2!CP25</f>
        <v>0</v>
      </c>
      <c r="F35" s="58">
        <f>hidden2!CQ25</f>
        <v>0</v>
      </c>
      <c r="G35" s="57"/>
      <c r="H35" s="57"/>
      <c r="I35" s="57"/>
      <c r="J35" s="57"/>
      <c r="K35" s="57"/>
      <c r="L35" s="57"/>
    </row>
    <row r="36" spans="1:12" x14ac:dyDescent="0.25">
      <c r="A36" s="57" t="str">
        <f>hidden1!A26</f>
        <v xml:space="preserve">  Вологодская область</v>
      </c>
      <c r="B36" s="58">
        <f t="shared" si="0"/>
        <v>0</v>
      </c>
      <c r="C36" s="58">
        <f>hidden2!CN26</f>
        <v>0</v>
      </c>
      <c r="D36" s="58">
        <f>hidden2!CO26</f>
        <v>0</v>
      </c>
      <c r="E36" s="58">
        <f>hidden2!CP26</f>
        <v>0</v>
      </c>
      <c r="F36" s="58">
        <f>hidden2!CQ26</f>
        <v>0</v>
      </c>
      <c r="G36" s="57"/>
      <c r="H36" s="57"/>
      <c r="I36" s="57"/>
      <c r="J36" s="57"/>
      <c r="K36" s="57"/>
      <c r="L36" s="57"/>
    </row>
    <row r="37" spans="1:12" x14ac:dyDescent="0.25">
      <c r="A37" s="57" t="str">
        <f>hidden1!A27</f>
        <v xml:space="preserve">  Калининградская область</v>
      </c>
      <c r="B37" s="58">
        <f t="shared" si="0"/>
        <v>0</v>
      </c>
      <c r="C37" s="58">
        <f>hidden2!CN27</f>
        <v>0</v>
      </c>
      <c r="D37" s="58">
        <f>hidden2!CO27</f>
        <v>0</v>
      </c>
      <c r="E37" s="58">
        <f>hidden2!CP27</f>
        <v>0</v>
      </c>
      <c r="F37" s="58">
        <f>hidden2!CQ27</f>
        <v>0</v>
      </c>
      <c r="G37" s="57"/>
      <c r="H37" s="57"/>
      <c r="I37" s="57"/>
      <c r="J37" s="57"/>
      <c r="K37" s="57"/>
      <c r="L37" s="57"/>
    </row>
    <row r="38" spans="1:12" x14ac:dyDescent="0.25">
      <c r="A38" s="57" t="str">
        <f>hidden1!A28</f>
        <v xml:space="preserve">  Ленинградская область</v>
      </c>
      <c r="B38" s="58">
        <f t="shared" si="0"/>
        <v>0</v>
      </c>
      <c r="C38" s="58">
        <f>hidden2!CN28</f>
        <v>0</v>
      </c>
      <c r="D38" s="58">
        <f>hidden2!CO28</f>
        <v>0</v>
      </c>
      <c r="E38" s="58">
        <f>hidden2!CP28</f>
        <v>0</v>
      </c>
      <c r="F38" s="58">
        <f>hidden2!CQ28</f>
        <v>0</v>
      </c>
      <c r="G38" s="57"/>
      <c r="H38" s="57"/>
      <c r="I38" s="57"/>
      <c r="J38" s="57"/>
      <c r="K38" s="57"/>
      <c r="L38" s="57"/>
    </row>
    <row r="39" spans="1:12" x14ac:dyDescent="0.25">
      <c r="A39" s="57" t="str">
        <f>hidden1!A29</f>
        <v xml:space="preserve">  Мурманская область</v>
      </c>
      <c r="B39" s="58">
        <f t="shared" si="0"/>
        <v>0</v>
      </c>
      <c r="C39" s="58">
        <f>hidden2!CN29</f>
        <v>0</v>
      </c>
      <c r="D39" s="58">
        <f>hidden2!CO29</f>
        <v>0</v>
      </c>
      <c r="E39" s="58">
        <f>hidden2!CP29</f>
        <v>0</v>
      </c>
      <c r="F39" s="58">
        <f>hidden2!CQ29</f>
        <v>0</v>
      </c>
      <c r="G39" s="57"/>
      <c r="H39" s="57"/>
      <c r="I39" s="57"/>
      <c r="J39" s="57"/>
      <c r="K39" s="57"/>
      <c r="L39" s="57"/>
    </row>
    <row r="40" spans="1:12" x14ac:dyDescent="0.25">
      <c r="A40" s="57" t="str">
        <f>hidden1!A30</f>
        <v xml:space="preserve">  Новгородская область</v>
      </c>
      <c r="B40" s="58">
        <f t="shared" si="0"/>
        <v>0</v>
      </c>
      <c r="C40" s="58">
        <f>hidden2!CN30</f>
        <v>0</v>
      </c>
      <c r="D40" s="58">
        <f>hidden2!CO30</f>
        <v>0</v>
      </c>
      <c r="E40" s="58">
        <f>hidden2!CP30</f>
        <v>0</v>
      </c>
      <c r="F40" s="58">
        <f>hidden2!CQ30</f>
        <v>0</v>
      </c>
      <c r="G40" s="57"/>
      <c r="H40" s="57"/>
      <c r="I40" s="57"/>
      <c r="J40" s="57"/>
      <c r="K40" s="57"/>
      <c r="L40" s="57"/>
    </row>
    <row r="41" spans="1:12" x14ac:dyDescent="0.25">
      <c r="A41" s="57" t="str">
        <f>hidden1!A31</f>
        <v xml:space="preserve">  Псковская область</v>
      </c>
      <c r="B41" s="58">
        <f t="shared" si="0"/>
        <v>0</v>
      </c>
      <c r="C41" s="58">
        <f>hidden2!CN31</f>
        <v>0</v>
      </c>
      <c r="D41" s="58">
        <f>hidden2!CO31</f>
        <v>0</v>
      </c>
      <c r="E41" s="58">
        <f>hidden2!CP31</f>
        <v>0</v>
      </c>
      <c r="F41" s="58">
        <f>hidden2!CQ31</f>
        <v>0</v>
      </c>
      <c r="G41" s="57"/>
      <c r="H41" s="57"/>
      <c r="I41" s="57"/>
      <c r="J41" s="57"/>
      <c r="K41" s="57"/>
      <c r="L41" s="57"/>
    </row>
    <row r="42" spans="1:12" x14ac:dyDescent="0.25">
      <c r="A42" s="57" t="str">
        <f>hidden1!A32</f>
        <v xml:space="preserve">  город Санкт-Петербург</v>
      </c>
      <c r="B42" s="58">
        <f t="shared" si="0"/>
        <v>0</v>
      </c>
      <c r="C42" s="58">
        <f>hidden2!CN32</f>
        <v>0</v>
      </c>
      <c r="D42" s="58">
        <f>hidden2!CO32</f>
        <v>0</v>
      </c>
      <c r="E42" s="58">
        <f>hidden2!CP32</f>
        <v>0</v>
      </c>
      <c r="F42" s="58">
        <f>hidden2!CQ32</f>
        <v>0</v>
      </c>
      <c r="G42" s="57"/>
      <c r="H42" s="57"/>
      <c r="I42" s="57"/>
      <c r="J42" s="57"/>
      <c r="K42" s="57"/>
      <c r="L42" s="57"/>
    </row>
    <row r="43" spans="1:12" x14ac:dyDescent="0.25">
      <c r="A43" s="57" t="str">
        <f>hidden1!A33</f>
        <v xml:space="preserve">  Ненецкий автономный округ</v>
      </c>
      <c r="B43" s="58">
        <f t="shared" si="0"/>
        <v>946178</v>
      </c>
      <c r="C43" s="58">
        <f>hidden2!CN33</f>
        <v>898869</v>
      </c>
      <c r="D43" s="58">
        <f>hidden2!CO33</f>
        <v>47309</v>
      </c>
      <c r="E43" s="58">
        <f>hidden2!CP33</f>
        <v>0</v>
      </c>
      <c r="F43" s="58">
        <f>hidden2!CQ33</f>
        <v>0</v>
      </c>
      <c r="G43" s="57"/>
      <c r="H43" s="57"/>
      <c r="I43" s="57"/>
      <c r="J43" s="57"/>
      <c r="K43" s="57"/>
      <c r="L43" s="57"/>
    </row>
    <row r="44" spans="1:12" x14ac:dyDescent="0.25">
      <c r="A44" s="57" t="str">
        <f>hidden1!A34</f>
        <v xml:space="preserve"> СЕВЕРО-КАВКАЗСКИЙ ФЕДЕРАЛЬНЫЙ ОКРУГ</v>
      </c>
      <c r="B44" s="58">
        <f t="shared" si="0"/>
        <v>0</v>
      </c>
      <c r="C44" s="58">
        <f>hidden2!CN34</f>
        <v>0</v>
      </c>
      <c r="D44" s="58">
        <f>hidden2!CO34</f>
        <v>0</v>
      </c>
      <c r="E44" s="58">
        <f>hidden2!CP34</f>
        <v>0</v>
      </c>
      <c r="F44" s="58">
        <f>hidden2!CQ34</f>
        <v>0</v>
      </c>
      <c r="G44" s="57"/>
      <c r="H44" s="57"/>
      <c r="I44" s="57"/>
      <c r="J44" s="57"/>
      <c r="K44" s="57"/>
      <c r="L44" s="57"/>
    </row>
    <row r="45" spans="1:12" x14ac:dyDescent="0.25">
      <c r="A45" s="57" t="str">
        <f>hidden1!A35</f>
        <v xml:space="preserve">  Республика Дагестан</v>
      </c>
      <c r="B45" s="58">
        <f t="shared" si="0"/>
        <v>0</v>
      </c>
      <c r="C45" s="58">
        <f>hidden2!CN35</f>
        <v>0</v>
      </c>
      <c r="D45" s="58">
        <f>hidden2!CO35</f>
        <v>0</v>
      </c>
      <c r="E45" s="58">
        <f>hidden2!CP35</f>
        <v>0</v>
      </c>
      <c r="F45" s="58">
        <f>hidden2!CQ35</f>
        <v>0</v>
      </c>
      <c r="G45" s="57"/>
      <c r="H45" s="57"/>
      <c r="I45" s="57"/>
      <c r="J45" s="57"/>
      <c r="K45" s="57"/>
      <c r="L45" s="57"/>
    </row>
    <row r="46" spans="1:12" x14ac:dyDescent="0.25">
      <c r="A46" s="57" t="str">
        <f>hidden1!A36</f>
        <v xml:space="preserve">  Республика Ингушетия</v>
      </c>
      <c r="B46" s="58">
        <f t="shared" si="0"/>
        <v>0</v>
      </c>
      <c r="C46" s="58">
        <f>hidden2!CN36</f>
        <v>0</v>
      </c>
      <c r="D46" s="58">
        <f>hidden2!CO36</f>
        <v>0</v>
      </c>
      <c r="E46" s="58">
        <f>hidden2!CP36</f>
        <v>0</v>
      </c>
      <c r="F46" s="58">
        <f>hidden2!CQ36</f>
        <v>0</v>
      </c>
      <c r="G46" s="57"/>
      <c r="H46" s="57"/>
      <c r="I46" s="57"/>
      <c r="J46" s="57"/>
      <c r="K46" s="57"/>
      <c r="L46" s="57"/>
    </row>
    <row r="47" spans="1:12" x14ac:dyDescent="0.25">
      <c r="A47" s="57" t="str">
        <f>hidden1!A37</f>
        <v xml:space="preserve">  Кабардино-Балкарская Республика</v>
      </c>
      <c r="B47" s="58">
        <f t="shared" si="0"/>
        <v>0</v>
      </c>
      <c r="C47" s="58">
        <f>hidden2!CN37</f>
        <v>0</v>
      </c>
      <c r="D47" s="58">
        <f>hidden2!CO37</f>
        <v>0</v>
      </c>
      <c r="E47" s="58">
        <f>hidden2!CP37</f>
        <v>0</v>
      </c>
      <c r="F47" s="58">
        <f>hidden2!CQ37</f>
        <v>0</v>
      </c>
      <c r="G47" s="57"/>
      <c r="H47" s="57"/>
      <c r="I47" s="57"/>
      <c r="J47" s="57"/>
      <c r="K47" s="57"/>
      <c r="L47" s="57"/>
    </row>
    <row r="48" spans="1:12" x14ac:dyDescent="0.25">
      <c r="A48" s="57" t="str">
        <f>hidden1!A38</f>
        <v xml:space="preserve">  Карачаево-Черкесская Республика</v>
      </c>
      <c r="B48" s="58">
        <f t="shared" si="0"/>
        <v>0</v>
      </c>
      <c r="C48" s="58">
        <f>hidden2!CN38</f>
        <v>0</v>
      </c>
      <c r="D48" s="58">
        <f>hidden2!CO38</f>
        <v>0</v>
      </c>
      <c r="E48" s="58">
        <f>hidden2!CP38</f>
        <v>0</v>
      </c>
      <c r="F48" s="58">
        <f>hidden2!CQ38</f>
        <v>0</v>
      </c>
      <c r="G48" s="57"/>
      <c r="H48" s="57"/>
      <c r="I48" s="57"/>
      <c r="J48" s="57"/>
      <c r="K48" s="57"/>
      <c r="L48" s="57"/>
    </row>
    <row r="49" spans="1:12" x14ac:dyDescent="0.25">
      <c r="A49" s="57" t="str">
        <f>hidden1!A39</f>
        <v xml:space="preserve">  Республика Северная Осетия-Алания</v>
      </c>
      <c r="B49" s="58">
        <f t="shared" si="0"/>
        <v>0</v>
      </c>
      <c r="C49" s="58">
        <f>hidden2!CN39</f>
        <v>0</v>
      </c>
      <c r="D49" s="58">
        <f>hidden2!CO39</f>
        <v>0</v>
      </c>
      <c r="E49" s="58">
        <f>hidden2!CP39</f>
        <v>0</v>
      </c>
      <c r="F49" s="58">
        <f>hidden2!CQ39</f>
        <v>0</v>
      </c>
      <c r="G49" s="57"/>
      <c r="H49" s="57"/>
      <c r="I49" s="57"/>
      <c r="J49" s="57"/>
      <c r="K49" s="57"/>
      <c r="L49" s="57"/>
    </row>
    <row r="50" spans="1:12" x14ac:dyDescent="0.25">
      <c r="A50" s="57" t="str">
        <f>hidden1!A40</f>
        <v xml:space="preserve">  Чеченская Республика</v>
      </c>
      <c r="B50" s="58">
        <f t="shared" si="0"/>
        <v>0</v>
      </c>
      <c r="C50" s="58">
        <f>hidden2!CN40</f>
        <v>0</v>
      </c>
      <c r="D50" s="58">
        <f>hidden2!CO40</f>
        <v>0</v>
      </c>
      <c r="E50" s="58">
        <f>hidden2!CP40</f>
        <v>0</v>
      </c>
      <c r="F50" s="58">
        <f>hidden2!CQ40</f>
        <v>0</v>
      </c>
      <c r="G50" s="57"/>
      <c r="H50" s="57"/>
      <c r="I50" s="57"/>
      <c r="J50" s="57"/>
      <c r="K50" s="57"/>
      <c r="L50" s="57"/>
    </row>
    <row r="51" spans="1:12" x14ac:dyDescent="0.25">
      <c r="A51" s="57" t="str">
        <f>hidden1!A41</f>
        <v xml:space="preserve">  Ставропольский край</v>
      </c>
      <c r="B51" s="58">
        <f t="shared" si="0"/>
        <v>0</v>
      </c>
      <c r="C51" s="58">
        <f>hidden2!CN41</f>
        <v>0</v>
      </c>
      <c r="D51" s="58">
        <f>hidden2!CO41</f>
        <v>0</v>
      </c>
      <c r="E51" s="58">
        <f>hidden2!CP41</f>
        <v>0</v>
      </c>
      <c r="F51" s="58">
        <f>hidden2!CQ41</f>
        <v>0</v>
      </c>
      <c r="G51" s="57"/>
      <c r="H51" s="57"/>
      <c r="I51" s="57"/>
      <c r="J51" s="57"/>
      <c r="K51" s="57"/>
      <c r="L51" s="57"/>
    </row>
    <row r="52" spans="1:12" x14ac:dyDescent="0.25">
      <c r="A52" s="57" t="str">
        <f>hidden1!A42</f>
        <v xml:space="preserve"> ЮЖНЫЙ ФЕДЕРАЛЬНЫЙ ОКРУГ</v>
      </c>
      <c r="B52" s="58">
        <f t="shared" si="0"/>
        <v>0</v>
      </c>
      <c r="C52" s="58">
        <f>hidden2!CN42</f>
        <v>0</v>
      </c>
      <c r="D52" s="58">
        <f>hidden2!CO42</f>
        <v>0</v>
      </c>
      <c r="E52" s="58">
        <f>hidden2!CP42</f>
        <v>0</v>
      </c>
      <c r="F52" s="58">
        <f>hidden2!CQ42</f>
        <v>0</v>
      </c>
      <c r="G52" s="57"/>
      <c r="H52" s="57"/>
      <c r="I52" s="57"/>
      <c r="J52" s="57"/>
      <c r="K52" s="57"/>
      <c r="L52" s="57"/>
    </row>
    <row r="53" spans="1:12" x14ac:dyDescent="0.25">
      <c r="A53" s="57" t="str">
        <f>hidden1!A43</f>
        <v xml:space="preserve">  Республика Адыгея</v>
      </c>
      <c r="B53" s="58">
        <f t="shared" si="0"/>
        <v>0</v>
      </c>
      <c r="C53" s="58">
        <f>hidden2!CN43</f>
        <v>0</v>
      </c>
      <c r="D53" s="58">
        <f>hidden2!CO43</f>
        <v>0</v>
      </c>
      <c r="E53" s="58">
        <f>hidden2!CP43</f>
        <v>0</v>
      </c>
      <c r="F53" s="58">
        <f>hidden2!CQ43</f>
        <v>0</v>
      </c>
      <c r="G53" s="57"/>
      <c r="H53" s="57"/>
      <c r="I53" s="57"/>
      <c r="J53" s="57"/>
      <c r="K53" s="57"/>
      <c r="L53" s="57"/>
    </row>
    <row r="54" spans="1:12" x14ac:dyDescent="0.25">
      <c r="A54" s="57" t="str">
        <f>hidden1!A44</f>
        <v xml:space="preserve">  Республика Калмыкия</v>
      </c>
      <c r="B54" s="58">
        <f t="shared" si="0"/>
        <v>0</v>
      </c>
      <c r="C54" s="58">
        <f>hidden2!CN44</f>
        <v>0</v>
      </c>
      <c r="D54" s="58">
        <f>hidden2!CO44</f>
        <v>0</v>
      </c>
      <c r="E54" s="58">
        <f>hidden2!CP44</f>
        <v>0</v>
      </c>
      <c r="F54" s="58">
        <f>hidden2!CQ44</f>
        <v>0</v>
      </c>
      <c r="G54" s="57"/>
      <c r="H54" s="57"/>
      <c r="I54" s="57"/>
      <c r="J54" s="57"/>
      <c r="K54" s="57"/>
      <c r="L54" s="57"/>
    </row>
    <row r="55" spans="1:12" x14ac:dyDescent="0.25">
      <c r="A55" s="57" t="str">
        <f>hidden1!A45</f>
        <v xml:space="preserve">  Республика Крым</v>
      </c>
      <c r="B55" s="58">
        <f t="shared" si="0"/>
        <v>0</v>
      </c>
      <c r="C55" s="58">
        <f>hidden2!CN45</f>
        <v>0</v>
      </c>
      <c r="D55" s="58">
        <f>hidden2!CO45</f>
        <v>0</v>
      </c>
      <c r="E55" s="58">
        <f>hidden2!CP45</f>
        <v>0</v>
      </c>
      <c r="F55" s="58">
        <f>hidden2!CQ45</f>
        <v>0</v>
      </c>
      <c r="G55" s="57"/>
      <c r="H55" s="57"/>
      <c r="I55" s="57"/>
      <c r="J55" s="57"/>
      <c r="K55" s="57"/>
      <c r="L55" s="57"/>
    </row>
    <row r="56" spans="1:12" x14ac:dyDescent="0.25">
      <c r="A56" s="57" t="str">
        <f>hidden1!A46</f>
        <v xml:space="preserve">  Краснодарский край</v>
      </c>
      <c r="B56" s="58">
        <f t="shared" si="0"/>
        <v>0</v>
      </c>
      <c r="C56" s="58">
        <f>hidden2!CN46</f>
        <v>0</v>
      </c>
      <c r="D56" s="58">
        <f>hidden2!CO46</f>
        <v>0</v>
      </c>
      <c r="E56" s="58">
        <f>hidden2!CP46</f>
        <v>0</v>
      </c>
      <c r="F56" s="58">
        <f>hidden2!CQ46</f>
        <v>0</v>
      </c>
      <c r="G56" s="57"/>
      <c r="H56" s="57"/>
      <c r="I56" s="57"/>
      <c r="J56" s="57"/>
      <c r="K56" s="57"/>
      <c r="L56" s="57"/>
    </row>
    <row r="57" spans="1:12" x14ac:dyDescent="0.25">
      <c r="A57" s="57" t="str">
        <f>hidden1!A47</f>
        <v xml:space="preserve">  Астраханская область</v>
      </c>
      <c r="B57" s="58">
        <f t="shared" si="0"/>
        <v>0</v>
      </c>
      <c r="C57" s="58">
        <f>hidden2!CN47</f>
        <v>0</v>
      </c>
      <c r="D57" s="58">
        <f>hidden2!CO47</f>
        <v>0</v>
      </c>
      <c r="E57" s="58">
        <f>hidden2!CP47</f>
        <v>0</v>
      </c>
      <c r="F57" s="58">
        <f>hidden2!CQ47</f>
        <v>0</v>
      </c>
      <c r="G57" s="57"/>
      <c r="H57" s="57"/>
      <c r="I57" s="57"/>
      <c r="J57" s="57"/>
      <c r="K57" s="57"/>
      <c r="L57" s="57"/>
    </row>
    <row r="58" spans="1:12" x14ac:dyDescent="0.25">
      <c r="A58" s="57" t="str">
        <f>hidden1!A48</f>
        <v xml:space="preserve">  Волгоградская область</v>
      </c>
      <c r="B58" s="58">
        <f t="shared" si="0"/>
        <v>0</v>
      </c>
      <c r="C58" s="58">
        <f>hidden2!CN48</f>
        <v>0</v>
      </c>
      <c r="D58" s="58">
        <f>hidden2!CO48</f>
        <v>0</v>
      </c>
      <c r="E58" s="58">
        <f>hidden2!CP48</f>
        <v>0</v>
      </c>
      <c r="F58" s="58">
        <f>hidden2!CQ48</f>
        <v>0</v>
      </c>
      <c r="G58" s="57"/>
      <c r="H58" s="57"/>
      <c r="I58" s="57"/>
      <c r="J58" s="57"/>
      <c r="K58" s="57"/>
      <c r="L58" s="57"/>
    </row>
    <row r="59" spans="1:12" x14ac:dyDescent="0.25">
      <c r="A59" s="57" t="str">
        <f>hidden1!A49</f>
        <v xml:space="preserve">  Ростовская область</v>
      </c>
      <c r="B59" s="58">
        <f t="shared" si="0"/>
        <v>0</v>
      </c>
      <c r="C59" s="58">
        <f>hidden2!CN49</f>
        <v>0</v>
      </c>
      <c r="D59" s="58">
        <f>hidden2!CO49</f>
        <v>0</v>
      </c>
      <c r="E59" s="58">
        <f>hidden2!CP49</f>
        <v>0</v>
      </c>
      <c r="F59" s="58">
        <f>hidden2!CQ49</f>
        <v>0</v>
      </c>
      <c r="G59" s="57"/>
      <c r="H59" s="57"/>
      <c r="I59" s="57"/>
      <c r="J59" s="57"/>
      <c r="K59" s="57"/>
      <c r="L59" s="57"/>
    </row>
    <row r="60" spans="1:12" x14ac:dyDescent="0.25">
      <c r="A60" s="57" t="str">
        <f>hidden1!A50</f>
        <v xml:space="preserve">  город Севастополь</v>
      </c>
      <c r="B60" s="58">
        <f t="shared" si="0"/>
        <v>0</v>
      </c>
      <c r="C60" s="58">
        <f>hidden2!CN50</f>
        <v>0</v>
      </c>
      <c r="D60" s="58">
        <f>hidden2!CO50</f>
        <v>0</v>
      </c>
      <c r="E60" s="58">
        <f>hidden2!CP50</f>
        <v>0</v>
      </c>
      <c r="F60" s="58">
        <f>hidden2!CQ50</f>
        <v>0</v>
      </c>
      <c r="G60" s="57"/>
      <c r="H60" s="57"/>
      <c r="I60" s="57"/>
      <c r="J60" s="57"/>
      <c r="K60" s="57"/>
      <c r="L60" s="57"/>
    </row>
    <row r="61" spans="1:12" x14ac:dyDescent="0.25">
      <c r="A61" s="57" t="str">
        <f>hidden1!A51</f>
        <v xml:space="preserve"> ПРИВОЛЖСКИЙ ФЕДЕРАЛЬНЫЙ ОКРУГ</v>
      </c>
      <c r="B61" s="58">
        <f t="shared" si="0"/>
        <v>0</v>
      </c>
      <c r="C61" s="58">
        <f>hidden2!CN51</f>
        <v>0</v>
      </c>
      <c r="D61" s="58">
        <f>hidden2!CO51</f>
        <v>0</v>
      </c>
      <c r="E61" s="58">
        <f>hidden2!CP51</f>
        <v>0</v>
      </c>
      <c r="F61" s="58">
        <f>hidden2!CQ51</f>
        <v>0</v>
      </c>
      <c r="G61" s="57"/>
      <c r="H61" s="57"/>
      <c r="I61" s="57"/>
      <c r="J61" s="57"/>
      <c r="K61" s="57"/>
      <c r="L61" s="57"/>
    </row>
    <row r="62" spans="1:12" x14ac:dyDescent="0.25">
      <c r="A62" s="57" t="str">
        <f>hidden1!A52</f>
        <v xml:space="preserve">  Республика Башкортостан</v>
      </c>
      <c r="B62" s="58">
        <f t="shared" si="0"/>
        <v>0</v>
      </c>
      <c r="C62" s="58">
        <f>hidden2!CN52</f>
        <v>0</v>
      </c>
      <c r="D62" s="58">
        <f>hidden2!CO52</f>
        <v>0</v>
      </c>
      <c r="E62" s="58">
        <f>hidden2!CP52</f>
        <v>0</v>
      </c>
      <c r="F62" s="58">
        <f>hidden2!CQ52</f>
        <v>0</v>
      </c>
      <c r="G62" s="57"/>
      <c r="H62" s="57"/>
      <c r="I62" s="57"/>
      <c r="J62" s="57"/>
      <c r="K62" s="57"/>
      <c r="L62" s="57"/>
    </row>
    <row r="63" spans="1:12" x14ac:dyDescent="0.25">
      <c r="A63" s="57" t="str">
        <f>hidden1!A53</f>
        <v xml:space="preserve">  Республика Марий-Эл</v>
      </c>
      <c r="B63" s="58">
        <f t="shared" si="0"/>
        <v>0</v>
      </c>
      <c r="C63" s="58">
        <f>hidden2!CN53</f>
        <v>0</v>
      </c>
      <c r="D63" s="58">
        <f>hidden2!CO53</f>
        <v>0</v>
      </c>
      <c r="E63" s="58">
        <f>hidden2!CP53</f>
        <v>0</v>
      </c>
      <c r="F63" s="58">
        <f>hidden2!CQ53</f>
        <v>0</v>
      </c>
      <c r="G63" s="57"/>
      <c r="H63" s="57"/>
      <c r="I63" s="57"/>
      <c r="J63" s="57"/>
      <c r="K63" s="57"/>
      <c r="L63" s="57"/>
    </row>
    <row r="64" spans="1:12" x14ac:dyDescent="0.25">
      <c r="A64" s="57" t="str">
        <f>hidden1!A54</f>
        <v xml:space="preserve">  Республика Мордовия</v>
      </c>
      <c r="B64" s="58">
        <f t="shared" si="0"/>
        <v>0</v>
      </c>
      <c r="C64" s="58">
        <f>hidden2!CN54</f>
        <v>0</v>
      </c>
      <c r="D64" s="58">
        <f>hidden2!CO54</f>
        <v>0</v>
      </c>
      <c r="E64" s="58">
        <f>hidden2!CP54</f>
        <v>0</v>
      </c>
      <c r="F64" s="58">
        <f>hidden2!CQ54</f>
        <v>0</v>
      </c>
      <c r="G64" s="57"/>
      <c r="H64" s="57"/>
      <c r="I64" s="57"/>
      <c r="J64" s="57"/>
      <c r="K64" s="57"/>
      <c r="L64" s="57"/>
    </row>
    <row r="65" spans="1:12" x14ac:dyDescent="0.25">
      <c r="A65" s="57" t="str">
        <f>hidden1!A55</f>
        <v xml:space="preserve">  Республика Татарстан</v>
      </c>
      <c r="B65" s="58">
        <f t="shared" si="0"/>
        <v>0</v>
      </c>
      <c r="C65" s="58">
        <f>hidden2!CN55</f>
        <v>0</v>
      </c>
      <c r="D65" s="58">
        <f>hidden2!CO55</f>
        <v>0</v>
      </c>
      <c r="E65" s="58">
        <f>hidden2!CP55</f>
        <v>0</v>
      </c>
      <c r="F65" s="58">
        <f>hidden2!CQ55</f>
        <v>0</v>
      </c>
      <c r="G65" s="57"/>
      <c r="H65" s="57"/>
      <c r="I65" s="57"/>
      <c r="J65" s="57"/>
      <c r="K65" s="57"/>
      <c r="L65" s="57"/>
    </row>
    <row r="66" spans="1:12" x14ac:dyDescent="0.25">
      <c r="A66" s="57" t="str">
        <f>hidden1!A56</f>
        <v xml:space="preserve">  Удмуртская Республика</v>
      </c>
      <c r="B66" s="58">
        <f t="shared" si="0"/>
        <v>0</v>
      </c>
      <c r="C66" s="58">
        <f>hidden2!CN56</f>
        <v>0</v>
      </c>
      <c r="D66" s="58">
        <f>hidden2!CO56</f>
        <v>0</v>
      </c>
      <c r="E66" s="58">
        <f>hidden2!CP56</f>
        <v>0</v>
      </c>
      <c r="F66" s="58">
        <f>hidden2!CQ56</f>
        <v>0</v>
      </c>
      <c r="G66" s="57"/>
      <c r="H66" s="57"/>
      <c r="I66" s="57"/>
      <c r="J66" s="57"/>
      <c r="K66" s="57"/>
      <c r="L66" s="57"/>
    </row>
    <row r="67" spans="1:12" x14ac:dyDescent="0.25">
      <c r="A67" s="57" t="str">
        <f>hidden1!A57</f>
        <v xml:space="preserve">  Чувашская Республика</v>
      </c>
      <c r="B67" s="58">
        <f t="shared" si="0"/>
        <v>0</v>
      </c>
      <c r="C67" s="58">
        <f>hidden2!CN57</f>
        <v>0</v>
      </c>
      <c r="D67" s="58">
        <f>hidden2!CO57</f>
        <v>0</v>
      </c>
      <c r="E67" s="58">
        <f>hidden2!CP57</f>
        <v>0</v>
      </c>
      <c r="F67" s="58">
        <f>hidden2!CQ57</f>
        <v>0</v>
      </c>
      <c r="G67" s="57"/>
      <c r="H67" s="57"/>
      <c r="I67" s="57"/>
      <c r="J67" s="57"/>
      <c r="K67" s="57"/>
      <c r="L67" s="57"/>
    </row>
    <row r="68" spans="1:12" x14ac:dyDescent="0.25">
      <c r="A68" s="57" t="str">
        <f>hidden1!A58</f>
        <v xml:space="preserve">  Кировская область</v>
      </c>
      <c r="B68" s="58">
        <f t="shared" si="0"/>
        <v>0</v>
      </c>
      <c r="C68" s="58">
        <f>hidden2!CN58</f>
        <v>0</v>
      </c>
      <c r="D68" s="58">
        <f>hidden2!CO58</f>
        <v>0</v>
      </c>
      <c r="E68" s="58">
        <f>hidden2!CP58</f>
        <v>0</v>
      </c>
      <c r="F68" s="58">
        <f>hidden2!CQ58</f>
        <v>0</v>
      </c>
      <c r="G68" s="57"/>
      <c r="H68" s="57"/>
      <c r="I68" s="57"/>
      <c r="J68" s="57"/>
      <c r="K68" s="57"/>
      <c r="L68" s="57"/>
    </row>
    <row r="69" spans="1:12" x14ac:dyDescent="0.25">
      <c r="A69" s="57" t="str">
        <f>hidden1!A59</f>
        <v xml:space="preserve">  Нижегородская область</v>
      </c>
      <c r="B69" s="58">
        <f t="shared" si="0"/>
        <v>0</v>
      </c>
      <c r="C69" s="58">
        <f>hidden2!CN59</f>
        <v>0</v>
      </c>
      <c r="D69" s="58">
        <f>hidden2!CO59</f>
        <v>0</v>
      </c>
      <c r="E69" s="58">
        <f>hidden2!CP59</f>
        <v>0</v>
      </c>
      <c r="F69" s="58">
        <f>hidden2!CQ59</f>
        <v>0</v>
      </c>
      <c r="G69" s="57"/>
      <c r="H69" s="57"/>
      <c r="I69" s="57"/>
      <c r="J69" s="57"/>
      <c r="K69" s="57"/>
      <c r="L69" s="57"/>
    </row>
    <row r="70" spans="1:12" x14ac:dyDescent="0.25">
      <c r="A70" s="57" t="str">
        <f>hidden1!A60</f>
        <v xml:space="preserve">  Оренбургская область</v>
      </c>
      <c r="B70" s="58">
        <f t="shared" si="0"/>
        <v>0</v>
      </c>
      <c r="C70" s="58">
        <f>hidden2!CN60</f>
        <v>0</v>
      </c>
      <c r="D70" s="58">
        <f>hidden2!CO60</f>
        <v>0</v>
      </c>
      <c r="E70" s="58">
        <f>hidden2!CP60</f>
        <v>0</v>
      </c>
      <c r="F70" s="58">
        <f>hidden2!CQ60</f>
        <v>0</v>
      </c>
      <c r="G70" s="57"/>
      <c r="H70" s="57"/>
      <c r="I70" s="57"/>
      <c r="J70" s="57"/>
      <c r="K70" s="57"/>
      <c r="L70" s="57"/>
    </row>
    <row r="71" spans="1:12" x14ac:dyDescent="0.25">
      <c r="A71" s="57" t="str">
        <f>hidden1!A61</f>
        <v xml:space="preserve">  Пензенская область</v>
      </c>
      <c r="B71" s="58">
        <f t="shared" si="0"/>
        <v>0</v>
      </c>
      <c r="C71" s="58">
        <f>hidden2!CN61</f>
        <v>0</v>
      </c>
      <c r="D71" s="58">
        <f>hidden2!CO61</f>
        <v>0</v>
      </c>
      <c r="E71" s="58">
        <f>hidden2!CP61</f>
        <v>0</v>
      </c>
      <c r="F71" s="58">
        <f>hidden2!CQ61</f>
        <v>0</v>
      </c>
      <c r="G71" s="57"/>
      <c r="H71" s="57"/>
      <c r="I71" s="57"/>
      <c r="J71" s="57"/>
      <c r="K71" s="57"/>
      <c r="L71" s="57"/>
    </row>
    <row r="72" spans="1:12" x14ac:dyDescent="0.25">
      <c r="A72" s="57" t="str">
        <f>hidden1!A62</f>
        <v xml:space="preserve">  Пермский край</v>
      </c>
      <c r="B72" s="58">
        <f t="shared" si="0"/>
        <v>0</v>
      </c>
      <c r="C72" s="58">
        <f>hidden2!CN62</f>
        <v>0</v>
      </c>
      <c r="D72" s="58">
        <f>hidden2!CO62</f>
        <v>0</v>
      </c>
      <c r="E72" s="58">
        <f>hidden2!CP62</f>
        <v>0</v>
      </c>
      <c r="F72" s="58">
        <f>hidden2!CQ62</f>
        <v>0</v>
      </c>
      <c r="G72" s="57"/>
      <c r="H72" s="57"/>
      <c r="I72" s="57"/>
      <c r="J72" s="57"/>
      <c r="K72" s="57"/>
      <c r="L72" s="57"/>
    </row>
    <row r="73" spans="1:12" x14ac:dyDescent="0.25">
      <c r="A73" s="57" t="str">
        <f>hidden1!A63</f>
        <v xml:space="preserve">  Самарская область</v>
      </c>
      <c r="B73" s="58">
        <f t="shared" si="0"/>
        <v>0</v>
      </c>
      <c r="C73" s="58">
        <f>hidden2!CN63</f>
        <v>0</v>
      </c>
      <c r="D73" s="58">
        <f>hidden2!CO63</f>
        <v>0</v>
      </c>
      <c r="E73" s="58">
        <f>hidden2!CP63</f>
        <v>0</v>
      </c>
      <c r="F73" s="58">
        <f>hidden2!CQ63</f>
        <v>0</v>
      </c>
      <c r="G73" s="57"/>
      <c r="H73" s="57"/>
      <c r="I73" s="57"/>
      <c r="J73" s="57"/>
      <c r="K73" s="57"/>
      <c r="L73" s="57"/>
    </row>
    <row r="74" spans="1:12" x14ac:dyDescent="0.25">
      <c r="A74" s="57" t="str">
        <f>hidden1!A64</f>
        <v xml:space="preserve">  Саратовская область</v>
      </c>
      <c r="B74" s="58">
        <f t="shared" si="0"/>
        <v>0</v>
      </c>
      <c r="C74" s="58">
        <f>hidden2!CN64</f>
        <v>0</v>
      </c>
      <c r="D74" s="58">
        <f>hidden2!CO64</f>
        <v>0</v>
      </c>
      <c r="E74" s="58">
        <f>hidden2!CP64</f>
        <v>0</v>
      </c>
      <c r="F74" s="58">
        <f>hidden2!CQ64</f>
        <v>0</v>
      </c>
      <c r="G74" s="57"/>
      <c r="H74" s="57"/>
      <c r="I74" s="57"/>
      <c r="J74" s="57"/>
      <c r="K74" s="57"/>
      <c r="L74" s="57"/>
    </row>
    <row r="75" spans="1:12" x14ac:dyDescent="0.25">
      <c r="A75" s="57" t="str">
        <f>hidden1!A65</f>
        <v xml:space="preserve">  Ульяновская область</v>
      </c>
      <c r="B75" s="58">
        <f t="shared" si="0"/>
        <v>0</v>
      </c>
      <c r="C75" s="58">
        <f>hidden2!CN65</f>
        <v>0</v>
      </c>
      <c r="D75" s="58">
        <f>hidden2!CO65</f>
        <v>0</v>
      </c>
      <c r="E75" s="58">
        <f>hidden2!CP65</f>
        <v>0</v>
      </c>
      <c r="F75" s="58">
        <f>hidden2!CQ65</f>
        <v>0</v>
      </c>
      <c r="G75" s="57"/>
      <c r="H75" s="57"/>
      <c r="I75" s="57"/>
      <c r="J75" s="57"/>
      <c r="K75" s="57"/>
      <c r="L75" s="57"/>
    </row>
    <row r="76" spans="1:12" x14ac:dyDescent="0.25">
      <c r="A76" s="57" t="str">
        <f>hidden1!A66</f>
        <v xml:space="preserve"> УРАЛЬСКИЙ ФЕДЕРАЛЬНЫЙ ОКРУГ</v>
      </c>
      <c r="B76" s="58">
        <f t="shared" ref="B76:B105" si="1">C76+D76</f>
        <v>0</v>
      </c>
      <c r="C76" s="58">
        <f>hidden2!CN66</f>
        <v>0</v>
      </c>
      <c r="D76" s="58">
        <f>hidden2!CO66</f>
        <v>0</v>
      </c>
      <c r="E76" s="58">
        <f>hidden2!CP66</f>
        <v>0</v>
      </c>
      <c r="F76" s="58">
        <f>hidden2!CQ66</f>
        <v>0</v>
      </c>
      <c r="G76" s="57"/>
      <c r="H76" s="57"/>
      <c r="I76" s="57"/>
      <c r="J76" s="57"/>
      <c r="K76" s="57"/>
      <c r="L76" s="57"/>
    </row>
    <row r="77" spans="1:12" x14ac:dyDescent="0.25">
      <c r="A77" s="57" t="str">
        <f>hidden1!A67</f>
        <v xml:space="preserve">  Курганская область</v>
      </c>
      <c r="B77" s="58">
        <f t="shared" si="1"/>
        <v>0</v>
      </c>
      <c r="C77" s="58">
        <f>hidden2!CN67</f>
        <v>0</v>
      </c>
      <c r="D77" s="58">
        <f>hidden2!CO67</f>
        <v>0</v>
      </c>
      <c r="E77" s="58">
        <f>hidden2!CP67</f>
        <v>0</v>
      </c>
      <c r="F77" s="58">
        <f>hidden2!CQ67</f>
        <v>0</v>
      </c>
      <c r="G77" s="57"/>
      <c r="H77" s="57"/>
      <c r="I77" s="57"/>
      <c r="J77" s="57"/>
      <c r="K77" s="57"/>
      <c r="L77" s="57"/>
    </row>
    <row r="78" spans="1:12" x14ac:dyDescent="0.25">
      <c r="A78" s="57" t="str">
        <f>hidden1!A68</f>
        <v xml:space="preserve">  Свердловская область</v>
      </c>
      <c r="B78" s="58">
        <f t="shared" si="1"/>
        <v>0</v>
      </c>
      <c r="C78" s="58">
        <f>hidden2!CN68</f>
        <v>0</v>
      </c>
      <c r="D78" s="58">
        <f>hidden2!CO68</f>
        <v>0</v>
      </c>
      <c r="E78" s="58">
        <f>hidden2!CP68</f>
        <v>0</v>
      </c>
      <c r="F78" s="58">
        <f>hidden2!CQ68</f>
        <v>0</v>
      </c>
      <c r="G78" s="57"/>
      <c r="H78" s="57"/>
      <c r="I78" s="57"/>
      <c r="J78" s="57"/>
      <c r="K78" s="57"/>
      <c r="L78" s="57"/>
    </row>
    <row r="79" spans="1:12" x14ac:dyDescent="0.25">
      <c r="A79" s="57" t="str">
        <f>hidden1!A69</f>
        <v xml:space="preserve">  Тюменская область</v>
      </c>
      <c r="B79" s="58">
        <f t="shared" si="1"/>
        <v>0</v>
      </c>
      <c r="C79" s="58">
        <f>hidden2!CN69</f>
        <v>0</v>
      </c>
      <c r="D79" s="58">
        <f>hidden2!CO69</f>
        <v>0</v>
      </c>
      <c r="E79" s="58">
        <f>hidden2!CP69</f>
        <v>0</v>
      </c>
      <c r="F79" s="58">
        <f>hidden2!CQ69</f>
        <v>0</v>
      </c>
      <c r="G79" s="57"/>
      <c r="H79" s="57"/>
      <c r="I79" s="57"/>
      <c r="J79" s="57"/>
      <c r="K79" s="57"/>
      <c r="L79" s="57"/>
    </row>
    <row r="80" spans="1:12" x14ac:dyDescent="0.25">
      <c r="A80" s="57" t="str">
        <f>hidden1!A70</f>
        <v xml:space="preserve">  Челябинская область</v>
      </c>
      <c r="B80" s="58">
        <f t="shared" si="1"/>
        <v>0</v>
      </c>
      <c r="C80" s="58">
        <f>hidden2!CN70</f>
        <v>0</v>
      </c>
      <c r="D80" s="58">
        <f>hidden2!CO70</f>
        <v>0</v>
      </c>
      <c r="E80" s="58">
        <f>hidden2!CP70</f>
        <v>0</v>
      </c>
      <c r="F80" s="58">
        <f>hidden2!CQ70</f>
        <v>0</v>
      </c>
      <c r="G80" s="57"/>
      <c r="H80" s="57"/>
      <c r="I80" s="57"/>
      <c r="J80" s="57"/>
      <c r="K80" s="57"/>
      <c r="L80" s="57"/>
    </row>
    <row r="81" spans="1:12" x14ac:dyDescent="0.25">
      <c r="A81" s="57" t="str">
        <f>hidden1!A71</f>
        <v xml:space="preserve">  Ханты-Мансийский автономный округ - Югра</v>
      </c>
      <c r="B81" s="58">
        <f t="shared" si="1"/>
        <v>0</v>
      </c>
      <c r="C81" s="58">
        <f>hidden2!CN71</f>
        <v>0</v>
      </c>
      <c r="D81" s="58">
        <f>hidden2!CO71</f>
        <v>0</v>
      </c>
      <c r="E81" s="58">
        <f>hidden2!CP71</f>
        <v>0</v>
      </c>
      <c r="F81" s="58">
        <f>hidden2!CQ71</f>
        <v>0</v>
      </c>
      <c r="G81" s="57"/>
      <c r="H81" s="57"/>
      <c r="I81" s="57"/>
      <c r="J81" s="57"/>
      <c r="K81" s="57"/>
      <c r="L81" s="57"/>
    </row>
    <row r="82" spans="1:12" x14ac:dyDescent="0.25">
      <c r="A82" s="57" t="str">
        <f>hidden1!A72</f>
        <v xml:space="preserve">  Ямало-Ненецкий автономный округ</v>
      </c>
      <c r="B82" s="58">
        <f t="shared" si="1"/>
        <v>0</v>
      </c>
      <c r="C82" s="58">
        <f>hidden2!CN72</f>
        <v>0</v>
      </c>
      <c r="D82" s="58">
        <f>hidden2!CO72</f>
        <v>0</v>
      </c>
      <c r="E82" s="58">
        <f>hidden2!CP72</f>
        <v>0</v>
      </c>
      <c r="F82" s="58">
        <f>hidden2!CQ72</f>
        <v>0</v>
      </c>
      <c r="G82" s="57"/>
      <c r="H82" s="57"/>
      <c r="I82" s="57"/>
      <c r="J82" s="57"/>
      <c r="K82" s="57"/>
      <c r="L82" s="57"/>
    </row>
    <row r="83" spans="1:12" x14ac:dyDescent="0.25">
      <c r="A83" s="57" t="str">
        <f>hidden1!A73</f>
        <v xml:space="preserve"> СИБИРСКИЙ ФЕДЕРАЛЬНЫЙ ОКРУГ</v>
      </c>
      <c r="B83" s="58">
        <f t="shared" si="1"/>
        <v>0</v>
      </c>
      <c r="C83" s="58">
        <f>hidden2!CN73</f>
        <v>0</v>
      </c>
      <c r="D83" s="58">
        <f>hidden2!CO73</f>
        <v>0</v>
      </c>
      <c r="E83" s="58">
        <f>hidden2!CP73</f>
        <v>0</v>
      </c>
      <c r="F83" s="58">
        <f>hidden2!CQ73</f>
        <v>0</v>
      </c>
      <c r="G83" s="57"/>
      <c r="H83" s="57"/>
      <c r="I83" s="57"/>
      <c r="J83" s="57"/>
      <c r="K83" s="57"/>
      <c r="L83" s="57"/>
    </row>
    <row r="84" spans="1:12" x14ac:dyDescent="0.25">
      <c r="A84" s="57" t="str">
        <f>hidden1!A74</f>
        <v xml:space="preserve">  Республика Алтай</v>
      </c>
      <c r="B84" s="58">
        <f t="shared" si="1"/>
        <v>0</v>
      </c>
      <c r="C84" s="58">
        <f>hidden2!CN74</f>
        <v>0</v>
      </c>
      <c r="D84" s="58">
        <f>hidden2!CO74</f>
        <v>0</v>
      </c>
      <c r="E84" s="58">
        <f>hidden2!CP74</f>
        <v>0</v>
      </c>
      <c r="F84" s="58">
        <f>hidden2!CQ74</f>
        <v>0</v>
      </c>
      <c r="G84" s="57"/>
      <c r="H84" s="57"/>
      <c r="I84" s="57"/>
      <c r="J84" s="57"/>
      <c r="K84" s="57"/>
      <c r="L84" s="57"/>
    </row>
    <row r="85" spans="1:12" x14ac:dyDescent="0.25">
      <c r="A85" s="57" t="str">
        <f>hidden1!A75</f>
        <v xml:space="preserve">  Республика Тыва</v>
      </c>
      <c r="B85" s="58">
        <f t="shared" si="1"/>
        <v>0</v>
      </c>
      <c r="C85" s="58">
        <f>hidden2!CN75</f>
        <v>0</v>
      </c>
      <c r="D85" s="58">
        <f>hidden2!CO75</f>
        <v>0</v>
      </c>
      <c r="E85" s="58">
        <f>hidden2!CP75</f>
        <v>0</v>
      </c>
      <c r="F85" s="58">
        <f>hidden2!CQ75</f>
        <v>0</v>
      </c>
      <c r="G85" s="57"/>
      <c r="H85" s="57"/>
      <c r="I85" s="57"/>
      <c r="J85" s="57"/>
      <c r="K85" s="57"/>
      <c r="L85" s="57"/>
    </row>
    <row r="86" spans="1:12" x14ac:dyDescent="0.25">
      <c r="A86" s="57" t="str">
        <f>hidden1!A76</f>
        <v xml:space="preserve">  Республика Хакасия</v>
      </c>
      <c r="B86" s="58">
        <f t="shared" si="1"/>
        <v>0</v>
      </c>
      <c r="C86" s="58">
        <f>hidden2!CN76</f>
        <v>0</v>
      </c>
      <c r="D86" s="58">
        <f>hidden2!CO76</f>
        <v>0</v>
      </c>
      <c r="E86" s="58">
        <f>hidden2!CP76</f>
        <v>0</v>
      </c>
      <c r="F86" s="58">
        <f>hidden2!CQ76</f>
        <v>0</v>
      </c>
      <c r="G86" s="57"/>
      <c r="H86" s="57"/>
      <c r="I86" s="57"/>
      <c r="J86" s="57"/>
      <c r="K86" s="57"/>
      <c r="L86" s="57"/>
    </row>
    <row r="87" spans="1:12" x14ac:dyDescent="0.25">
      <c r="A87" s="57" t="str">
        <f>hidden1!A77</f>
        <v xml:space="preserve">  Алтайский край</v>
      </c>
      <c r="B87" s="58">
        <f t="shared" si="1"/>
        <v>0</v>
      </c>
      <c r="C87" s="58">
        <f>hidden2!CN77</f>
        <v>0</v>
      </c>
      <c r="D87" s="58">
        <f>hidden2!CO77</f>
        <v>0</v>
      </c>
      <c r="E87" s="58">
        <f>hidden2!CP77</f>
        <v>0</v>
      </c>
      <c r="F87" s="58">
        <f>hidden2!CQ77</f>
        <v>0</v>
      </c>
      <c r="G87" s="57"/>
      <c r="H87" s="57"/>
      <c r="I87" s="57"/>
      <c r="J87" s="57"/>
      <c r="K87" s="57"/>
      <c r="L87" s="57"/>
    </row>
    <row r="88" spans="1:12" x14ac:dyDescent="0.25">
      <c r="A88" s="57" t="str">
        <f>hidden1!A78</f>
        <v xml:space="preserve">  Красноярский край</v>
      </c>
      <c r="B88" s="58">
        <f t="shared" si="1"/>
        <v>0</v>
      </c>
      <c r="C88" s="58">
        <f>hidden2!CN78</f>
        <v>0</v>
      </c>
      <c r="D88" s="58">
        <f>hidden2!CO78</f>
        <v>0</v>
      </c>
      <c r="E88" s="58">
        <f>hidden2!CP78</f>
        <v>0</v>
      </c>
      <c r="F88" s="58">
        <f>hidden2!CQ78</f>
        <v>0</v>
      </c>
      <c r="G88" s="57"/>
      <c r="H88" s="57"/>
      <c r="I88" s="57"/>
      <c r="J88" s="57"/>
      <c r="K88" s="57"/>
      <c r="L88" s="57"/>
    </row>
    <row r="89" spans="1:12" x14ac:dyDescent="0.25">
      <c r="A89" s="57" t="str">
        <f>hidden1!A79</f>
        <v xml:space="preserve">  Иркутская область</v>
      </c>
      <c r="B89" s="58">
        <f t="shared" si="1"/>
        <v>0</v>
      </c>
      <c r="C89" s="58">
        <f>hidden2!CN79</f>
        <v>0</v>
      </c>
      <c r="D89" s="58">
        <f>hidden2!CO79</f>
        <v>0</v>
      </c>
      <c r="E89" s="58">
        <f>hidden2!CP79</f>
        <v>0</v>
      </c>
      <c r="F89" s="58">
        <f>hidden2!CQ79</f>
        <v>0</v>
      </c>
      <c r="G89" s="57"/>
      <c r="H89" s="57"/>
      <c r="I89" s="57"/>
      <c r="J89" s="57"/>
      <c r="K89" s="57"/>
      <c r="L89" s="57"/>
    </row>
    <row r="90" spans="1:12" x14ac:dyDescent="0.25">
      <c r="A90" s="57" t="str">
        <f>hidden1!A80</f>
        <v xml:space="preserve">  Кемеровская область - Кузбасс</v>
      </c>
      <c r="B90" s="58">
        <f t="shared" si="1"/>
        <v>0</v>
      </c>
      <c r="C90" s="58">
        <f>hidden2!CN80</f>
        <v>0</v>
      </c>
      <c r="D90" s="58">
        <f>hidden2!CO80</f>
        <v>0</v>
      </c>
      <c r="E90" s="58">
        <f>hidden2!CP80</f>
        <v>0</v>
      </c>
      <c r="F90" s="58">
        <f>hidden2!CQ80</f>
        <v>0</v>
      </c>
      <c r="G90" s="57"/>
      <c r="H90" s="57"/>
      <c r="I90" s="57"/>
      <c r="J90" s="57"/>
      <c r="K90" s="57"/>
      <c r="L90" s="57"/>
    </row>
    <row r="91" spans="1:12" x14ac:dyDescent="0.25">
      <c r="A91" s="57" t="str">
        <f>hidden1!A81</f>
        <v xml:space="preserve">  Новосибирская область</v>
      </c>
      <c r="B91" s="58">
        <f t="shared" si="1"/>
        <v>0</v>
      </c>
      <c r="C91" s="58">
        <f>hidden2!CN81</f>
        <v>0</v>
      </c>
      <c r="D91" s="58">
        <f>hidden2!CO81</f>
        <v>0</v>
      </c>
      <c r="E91" s="58">
        <f>hidden2!CP81</f>
        <v>0</v>
      </c>
      <c r="F91" s="58">
        <f>hidden2!CQ81</f>
        <v>0</v>
      </c>
      <c r="G91" s="57"/>
      <c r="H91" s="57"/>
      <c r="I91" s="57"/>
      <c r="J91" s="57"/>
      <c r="K91" s="57"/>
      <c r="L91" s="57"/>
    </row>
    <row r="92" spans="1:12" x14ac:dyDescent="0.25">
      <c r="A92" s="57" t="str">
        <f>hidden1!A82</f>
        <v xml:space="preserve">  Омская область</v>
      </c>
      <c r="B92" s="58">
        <f t="shared" si="1"/>
        <v>0</v>
      </c>
      <c r="C92" s="58">
        <f>hidden2!CN82</f>
        <v>0</v>
      </c>
      <c r="D92" s="58">
        <f>hidden2!CO82</f>
        <v>0</v>
      </c>
      <c r="E92" s="58">
        <f>hidden2!CP82</f>
        <v>0</v>
      </c>
      <c r="F92" s="58">
        <f>hidden2!CQ82</f>
        <v>0</v>
      </c>
      <c r="G92" s="57"/>
      <c r="H92" s="57"/>
      <c r="I92" s="57"/>
      <c r="J92" s="57"/>
      <c r="K92" s="57"/>
      <c r="L92" s="57"/>
    </row>
    <row r="93" spans="1:12" x14ac:dyDescent="0.25">
      <c r="A93" s="57" t="str">
        <f>hidden1!A83</f>
        <v xml:space="preserve">  Томская область</v>
      </c>
      <c r="B93" s="58">
        <f t="shared" si="1"/>
        <v>0</v>
      </c>
      <c r="C93" s="58">
        <f>hidden2!CN83</f>
        <v>0</v>
      </c>
      <c r="D93" s="58">
        <f>hidden2!CO83</f>
        <v>0</v>
      </c>
      <c r="E93" s="58">
        <f>hidden2!CP83</f>
        <v>0</v>
      </c>
      <c r="F93" s="58">
        <f>hidden2!CQ83</f>
        <v>0</v>
      </c>
      <c r="G93" s="57"/>
      <c r="H93" s="57"/>
      <c r="I93" s="57"/>
      <c r="J93" s="57"/>
      <c r="K93" s="57"/>
      <c r="L93" s="57"/>
    </row>
    <row r="94" spans="1:12" x14ac:dyDescent="0.25">
      <c r="A94" s="57" t="str">
        <f>hidden1!A84</f>
        <v xml:space="preserve"> ДАЛЬНЕВОСТОЧНЫЙ ФЕДЕРАЛЬНЫЙ ОКРУГ</v>
      </c>
      <c r="B94" s="58">
        <f t="shared" si="1"/>
        <v>10831357</v>
      </c>
      <c r="C94" s="58">
        <f>hidden2!CN84</f>
        <v>10337133</v>
      </c>
      <c r="D94" s="58">
        <f>hidden2!CO84</f>
        <v>494224</v>
      </c>
      <c r="E94" s="58">
        <f>hidden2!CP84</f>
        <v>0</v>
      </c>
      <c r="F94" s="58">
        <f>hidden2!CQ84</f>
        <v>946885</v>
      </c>
      <c r="G94" s="57"/>
      <c r="H94" s="57"/>
      <c r="I94" s="57"/>
      <c r="J94" s="57"/>
      <c r="K94" s="57"/>
      <c r="L94" s="57"/>
    </row>
    <row r="95" spans="1:12" x14ac:dyDescent="0.25">
      <c r="A95" s="57" t="str">
        <f>hidden1!A85</f>
        <v xml:space="preserve">  Республика Бурятия</v>
      </c>
      <c r="B95" s="58">
        <f t="shared" si="1"/>
        <v>0</v>
      </c>
      <c r="C95" s="58">
        <f>hidden2!CN85</f>
        <v>0</v>
      </c>
      <c r="D95" s="58">
        <f>hidden2!CO85</f>
        <v>0</v>
      </c>
      <c r="E95" s="58">
        <f>hidden2!CP85</f>
        <v>0</v>
      </c>
      <c r="F95" s="58">
        <f>hidden2!CQ85</f>
        <v>0</v>
      </c>
      <c r="G95" s="57"/>
      <c r="H95" s="57"/>
      <c r="I95" s="57"/>
      <c r="J95" s="57"/>
      <c r="K95" s="57"/>
      <c r="L95" s="57"/>
    </row>
    <row r="96" spans="1:12" x14ac:dyDescent="0.25">
      <c r="A96" s="57" t="str">
        <f>hidden1!A86</f>
        <v xml:space="preserve">  Республика Саха (Якутия)</v>
      </c>
      <c r="B96" s="58">
        <f t="shared" si="1"/>
        <v>0</v>
      </c>
      <c r="C96" s="58">
        <f>hidden2!CN86</f>
        <v>0</v>
      </c>
      <c r="D96" s="58">
        <f>hidden2!CO86</f>
        <v>0</v>
      </c>
      <c r="E96" s="58">
        <f>hidden2!CP86</f>
        <v>0</v>
      </c>
      <c r="F96" s="58">
        <f>hidden2!CQ86</f>
        <v>0</v>
      </c>
      <c r="G96" s="57"/>
      <c r="H96" s="57"/>
      <c r="I96" s="57"/>
      <c r="J96" s="57"/>
      <c r="K96" s="57"/>
      <c r="L96" s="57"/>
    </row>
    <row r="97" spans="1:12" x14ac:dyDescent="0.25">
      <c r="A97" s="57" t="str">
        <f>hidden1!A87</f>
        <v xml:space="preserve">  Приморский край</v>
      </c>
      <c r="B97" s="58">
        <f t="shared" si="1"/>
        <v>0</v>
      </c>
      <c r="C97" s="58">
        <f>hidden2!CN87</f>
        <v>0</v>
      </c>
      <c r="D97" s="58">
        <f>hidden2!CO87</f>
        <v>0</v>
      </c>
      <c r="E97" s="58">
        <f>hidden2!CP87</f>
        <v>0</v>
      </c>
      <c r="F97" s="58">
        <f>hidden2!CQ87</f>
        <v>0</v>
      </c>
      <c r="G97" s="57"/>
      <c r="H97" s="57"/>
      <c r="I97" s="57"/>
      <c r="J97" s="57"/>
      <c r="K97" s="57"/>
      <c r="L97" s="57"/>
    </row>
    <row r="98" spans="1:12" x14ac:dyDescent="0.25">
      <c r="A98" s="57" t="str">
        <f>hidden1!A88</f>
        <v xml:space="preserve">  Хабаровский край</v>
      </c>
      <c r="B98" s="58">
        <f t="shared" si="1"/>
        <v>0</v>
      </c>
      <c r="C98" s="58">
        <f>hidden2!CN88</f>
        <v>0</v>
      </c>
      <c r="D98" s="58">
        <f>hidden2!CO88</f>
        <v>0</v>
      </c>
      <c r="E98" s="58">
        <f>hidden2!CP88</f>
        <v>0</v>
      </c>
      <c r="F98" s="58">
        <f>hidden2!CQ88</f>
        <v>0</v>
      </c>
      <c r="G98" s="57"/>
      <c r="H98" s="57"/>
      <c r="I98" s="57"/>
      <c r="J98" s="57"/>
      <c r="K98" s="57"/>
      <c r="L98" s="57"/>
    </row>
    <row r="99" spans="1:12" x14ac:dyDescent="0.25">
      <c r="A99" s="57" t="str">
        <f>hidden1!A89</f>
        <v xml:space="preserve">  Амурская область</v>
      </c>
      <c r="B99" s="58">
        <f t="shared" si="1"/>
        <v>0</v>
      </c>
      <c r="C99" s="58">
        <f>hidden2!CN89</f>
        <v>0</v>
      </c>
      <c r="D99" s="58">
        <f>hidden2!CO89</f>
        <v>0</v>
      </c>
      <c r="E99" s="58">
        <f>hidden2!CP89</f>
        <v>0</v>
      </c>
      <c r="F99" s="58">
        <f>hidden2!CQ89</f>
        <v>0</v>
      </c>
      <c r="G99" s="57"/>
      <c r="H99" s="57"/>
      <c r="I99" s="57"/>
      <c r="J99" s="57"/>
      <c r="K99" s="57"/>
      <c r="L99" s="57"/>
    </row>
    <row r="100" spans="1:12" x14ac:dyDescent="0.25">
      <c r="A100" s="57" t="str">
        <f>hidden1!A90</f>
        <v xml:space="preserve">  Камчатский край</v>
      </c>
      <c r="B100" s="58">
        <f t="shared" si="1"/>
        <v>0</v>
      </c>
      <c r="C100" s="58">
        <f>hidden2!CN90</f>
        <v>0</v>
      </c>
      <c r="D100" s="58">
        <f>hidden2!CO90</f>
        <v>0</v>
      </c>
      <c r="E100" s="58">
        <f>hidden2!CP90</f>
        <v>0</v>
      </c>
      <c r="F100" s="58">
        <f>hidden2!CQ90</f>
        <v>0</v>
      </c>
      <c r="G100" s="57"/>
      <c r="H100" s="57"/>
      <c r="I100" s="57"/>
      <c r="J100" s="57"/>
      <c r="K100" s="57"/>
      <c r="L100" s="57"/>
    </row>
    <row r="101" spans="1:12" x14ac:dyDescent="0.25">
      <c r="A101" s="57" t="str">
        <f>hidden1!A91</f>
        <v xml:space="preserve">  Магаданская область</v>
      </c>
      <c r="B101" s="58">
        <f t="shared" si="1"/>
        <v>0</v>
      </c>
      <c r="C101" s="58">
        <f>hidden2!CN91</f>
        <v>0</v>
      </c>
      <c r="D101" s="58">
        <f>hidden2!CO91</f>
        <v>0</v>
      </c>
      <c r="E101" s="58">
        <f>hidden2!CP91</f>
        <v>0</v>
      </c>
      <c r="F101" s="58">
        <f>hidden2!CQ91</f>
        <v>0</v>
      </c>
      <c r="G101" s="57"/>
      <c r="H101" s="57"/>
      <c r="I101" s="57"/>
      <c r="J101" s="57"/>
      <c r="K101" s="57"/>
      <c r="L101" s="57"/>
    </row>
    <row r="102" spans="1:12" x14ac:dyDescent="0.25">
      <c r="A102" s="57" t="str">
        <f>hidden1!A92</f>
        <v xml:space="preserve">  Сахалинская область</v>
      </c>
      <c r="B102" s="58">
        <f t="shared" si="1"/>
        <v>10831357</v>
      </c>
      <c r="C102" s="58">
        <f>hidden2!CN92</f>
        <v>10337133</v>
      </c>
      <c r="D102" s="58">
        <f>hidden2!CO92</f>
        <v>494224</v>
      </c>
      <c r="E102" s="58">
        <f>hidden2!CP92</f>
        <v>0</v>
      </c>
      <c r="F102" s="58">
        <f>hidden2!CQ92</f>
        <v>946885</v>
      </c>
      <c r="G102" s="57"/>
      <c r="H102" s="57"/>
      <c r="I102" s="57"/>
      <c r="J102" s="57"/>
      <c r="K102" s="57"/>
      <c r="L102" s="57"/>
    </row>
    <row r="103" spans="1:12" x14ac:dyDescent="0.25">
      <c r="A103" s="57" t="str">
        <f>hidden1!A93</f>
        <v xml:space="preserve">  Забайкальский край</v>
      </c>
      <c r="B103" s="58">
        <f t="shared" si="1"/>
        <v>0</v>
      </c>
      <c r="C103" s="58">
        <f>hidden2!CN93</f>
        <v>0</v>
      </c>
      <c r="D103" s="58">
        <f>hidden2!CO93</f>
        <v>0</v>
      </c>
      <c r="E103" s="58">
        <f>hidden2!CP93</f>
        <v>0</v>
      </c>
      <c r="F103" s="58">
        <f>hidden2!CQ93</f>
        <v>0</v>
      </c>
      <c r="G103" s="57"/>
      <c r="H103" s="57"/>
      <c r="I103" s="57"/>
      <c r="J103" s="57"/>
      <c r="K103" s="57"/>
      <c r="L103" s="57"/>
    </row>
    <row r="104" spans="1:12" x14ac:dyDescent="0.25">
      <c r="A104" s="57" t="str">
        <f>hidden1!A94</f>
        <v xml:space="preserve">  Еврейская автономная область</v>
      </c>
      <c r="B104" s="58">
        <f t="shared" si="1"/>
        <v>0</v>
      </c>
      <c r="C104" s="58">
        <f>hidden2!CN94</f>
        <v>0</v>
      </c>
      <c r="D104" s="58">
        <f>hidden2!CO94</f>
        <v>0</v>
      </c>
      <c r="E104" s="58">
        <f>hidden2!CP94</f>
        <v>0</v>
      </c>
      <c r="F104" s="58">
        <f>hidden2!CQ94</f>
        <v>0</v>
      </c>
      <c r="G104" s="57"/>
      <c r="H104" s="57"/>
      <c r="I104" s="57"/>
      <c r="J104" s="57"/>
      <c r="K104" s="57"/>
      <c r="L104" s="57"/>
    </row>
    <row r="105" spans="1:12" x14ac:dyDescent="0.25">
      <c r="A105" s="57" t="str">
        <f>hidden1!A95</f>
        <v xml:space="preserve">  Чукотский автономный округ</v>
      </c>
      <c r="B105" s="58">
        <f t="shared" si="1"/>
        <v>0</v>
      </c>
      <c r="C105" s="58">
        <f>hidden2!CN95</f>
        <v>0</v>
      </c>
      <c r="D105" s="58">
        <f>hidden2!CO95</f>
        <v>0</v>
      </c>
      <c r="E105" s="58">
        <f>hidden2!CP95</f>
        <v>0</v>
      </c>
      <c r="F105" s="58">
        <f>hidden2!CQ95</f>
        <v>0</v>
      </c>
      <c r="G105" s="57"/>
      <c r="H105" s="57"/>
      <c r="I105" s="57"/>
      <c r="J105" s="57"/>
      <c r="K105" s="57"/>
      <c r="L105" s="57"/>
    </row>
    <row r="106" spans="1:12" x14ac:dyDescent="0.25">
      <c r="A106" s="57" t="str">
        <f>hidden1!A101</f>
        <v xml:space="preserve"> МИ ФНС РОССИИ ПО УПРАВЛЕНИЮ ДОЛГОМ</v>
      </c>
      <c r="B106" s="58">
        <f>C106+D106</f>
        <v>0</v>
      </c>
      <c r="C106" s="58">
        <f>hidden2!CN101</f>
        <v>0</v>
      </c>
      <c r="D106" s="58">
        <f>hidden2!CO101</f>
        <v>0</v>
      </c>
      <c r="E106" s="58">
        <f>hidden2!CP101</f>
        <v>0</v>
      </c>
      <c r="F106" s="58">
        <f>hidden2!CQ101</f>
        <v>0</v>
      </c>
      <c r="G106" s="57"/>
      <c r="H106" s="57"/>
      <c r="I106" s="57"/>
      <c r="J106" s="57"/>
      <c r="K106" s="57"/>
      <c r="L106" s="57"/>
    </row>
    <row r="107" spans="1:12" x14ac:dyDescent="0.25">
      <c r="A107" s="57"/>
      <c r="B107" s="58"/>
      <c r="C107" s="58"/>
      <c r="D107" s="58"/>
      <c r="E107" s="58"/>
      <c r="F107" s="58"/>
      <c r="G107" s="57"/>
      <c r="H107" s="57"/>
      <c r="I107" s="57"/>
      <c r="J107" s="57"/>
      <c r="K107" s="57"/>
      <c r="L107" s="57"/>
    </row>
  </sheetData>
  <mergeCells count="9">
    <mergeCell ref="A2:F2"/>
    <mergeCell ref="A3:F3"/>
    <mergeCell ref="A6:A9"/>
    <mergeCell ref="B6:E7"/>
    <mergeCell ref="B8:B9"/>
    <mergeCell ref="C8:C9"/>
    <mergeCell ref="D8:D9"/>
    <mergeCell ref="E8:E9"/>
    <mergeCell ref="F8:F9"/>
  </mergeCells>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50" style="43" customWidth="1"/>
    <col min="2" max="5" width="15.109375" style="43" customWidth="1"/>
    <col min="6" max="6" width="38" style="43" customWidth="1"/>
    <col min="7" max="7" width="17.88671875" style="43" customWidth="1"/>
    <col min="8" max="16384" width="9.109375" style="43"/>
  </cols>
  <sheetData>
    <row r="1" spans="1:18" ht="14.25" customHeight="1" x14ac:dyDescent="0.25">
      <c r="F1" s="171" t="s">
        <v>456</v>
      </c>
      <c r="G1" s="172"/>
    </row>
    <row r="2" spans="1:18" s="47" customFormat="1" ht="24.75" customHeight="1" x14ac:dyDescent="0.25">
      <c r="A2" s="137" t="s">
        <v>457</v>
      </c>
      <c r="B2" s="137"/>
      <c r="C2" s="137"/>
      <c r="D2" s="137"/>
      <c r="E2" s="137"/>
      <c r="F2" s="172"/>
      <c r="G2" s="172"/>
    </row>
    <row r="3" spans="1:18" x14ac:dyDescent="0.25">
      <c r="A3" s="138" t="str">
        <f>hidden5!A1</f>
        <v>по состоянию на 1  мая 2023 года</v>
      </c>
      <c r="B3" s="138"/>
      <c r="C3" s="138"/>
      <c r="D3" s="138"/>
      <c r="E3" s="138"/>
      <c r="F3" s="172"/>
      <c r="G3" s="172"/>
    </row>
    <row r="4" spans="1:18" x14ac:dyDescent="0.25">
      <c r="A4" s="46"/>
      <c r="B4" s="46"/>
      <c r="C4" s="46"/>
      <c r="D4" s="46"/>
      <c r="E4" s="46"/>
    </row>
    <row r="5" spans="1:18" ht="15" customHeight="1" x14ac:dyDescent="0.25">
      <c r="A5" s="43" t="s">
        <v>401</v>
      </c>
      <c r="F5" s="173" t="s">
        <v>400</v>
      </c>
      <c r="G5" s="173"/>
    </row>
    <row r="6" spans="1:18" ht="18" customHeight="1" x14ac:dyDescent="0.25">
      <c r="A6" s="135"/>
      <c r="B6" s="187" t="s">
        <v>985</v>
      </c>
      <c r="C6" s="286"/>
      <c r="D6" s="286"/>
      <c r="E6" s="286"/>
      <c r="F6" s="286"/>
      <c r="G6" s="293"/>
    </row>
    <row r="7" spans="1:18" ht="27.75" customHeight="1" x14ac:dyDescent="0.25">
      <c r="A7" s="136"/>
      <c r="B7" s="149" t="s">
        <v>984</v>
      </c>
      <c r="C7" s="232"/>
      <c r="D7" s="232"/>
      <c r="E7" s="150"/>
      <c r="F7" s="146" t="s">
        <v>0</v>
      </c>
      <c r="G7" s="235" t="s">
        <v>2</v>
      </c>
    </row>
    <row r="8" spans="1:18" ht="87" customHeight="1" x14ac:dyDescent="0.25">
      <c r="A8" s="136"/>
      <c r="B8" s="177"/>
      <c r="C8" s="233"/>
      <c r="D8" s="233"/>
      <c r="E8" s="178"/>
      <c r="F8" s="146"/>
      <c r="G8" s="235"/>
    </row>
    <row r="9" spans="1:18" ht="58.35" customHeight="1" x14ac:dyDescent="0.25">
      <c r="A9" s="136"/>
      <c r="B9" s="53" t="s">
        <v>399</v>
      </c>
      <c r="C9" s="52" t="s">
        <v>410</v>
      </c>
      <c r="D9" s="52" t="s">
        <v>411</v>
      </c>
      <c r="E9" s="52" t="s">
        <v>412</v>
      </c>
      <c r="F9" s="54" t="s">
        <v>424</v>
      </c>
      <c r="G9" s="54" t="s">
        <v>424</v>
      </c>
    </row>
    <row r="10" spans="1:18" x14ac:dyDescent="0.25">
      <c r="A10" s="49" t="s">
        <v>398</v>
      </c>
      <c r="B10" s="99">
        <v>1801</v>
      </c>
      <c r="C10" s="99" t="s">
        <v>981</v>
      </c>
      <c r="D10" s="99" t="s">
        <v>982</v>
      </c>
      <c r="E10" s="99" t="s">
        <v>983</v>
      </c>
      <c r="F10" s="49" t="s">
        <v>204</v>
      </c>
      <c r="G10" s="49" t="s">
        <v>205</v>
      </c>
    </row>
    <row r="11" spans="1:18" x14ac:dyDescent="0.25">
      <c r="A11" s="57" t="str">
        <f>hidden1!A1</f>
        <v>РОССИЙСКАЯ ФЕДЕРАЦИЯ</v>
      </c>
      <c r="B11" s="57">
        <f>C11+D11</f>
        <v>10830650</v>
      </c>
      <c r="C11" s="57">
        <f>hidden2!CR1</f>
        <v>10289117</v>
      </c>
      <c r="D11" s="57">
        <f>hidden2!CS1</f>
        <v>541533</v>
      </c>
      <c r="E11" s="57">
        <f>hidden2!CT1</f>
        <v>0</v>
      </c>
      <c r="F11" s="58">
        <f>hidden2!CU1</f>
        <v>0</v>
      </c>
      <c r="G11" s="58">
        <f>hidden2!CV1</f>
        <v>2008862</v>
      </c>
      <c r="H11" s="58"/>
      <c r="I11" s="58"/>
      <c r="J11" s="57"/>
      <c r="K11" s="57"/>
      <c r="L11" s="57"/>
      <c r="M11" s="57"/>
      <c r="N11" s="57"/>
      <c r="O11" s="57"/>
      <c r="P11" s="57"/>
      <c r="Q11" s="57"/>
      <c r="R11" s="57"/>
    </row>
    <row r="12" spans="1:18" x14ac:dyDescent="0.25">
      <c r="A12" s="57" t="str">
        <f>hidden1!A2</f>
        <v xml:space="preserve"> в том числе:</v>
      </c>
      <c r="B12" s="57"/>
      <c r="C12" s="57"/>
      <c r="D12" s="57"/>
      <c r="E12" s="57"/>
      <c r="F12" s="58"/>
      <c r="G12" s="58"/>
      <c r="H12" s="58"/>
      <c r="I12" s="58"/>
      <c r="J12" s="57"/>
      <c r="K12" s="57"/>
      <c r="L12" s="57"/>
      <c r="M12" s="57"/>
      <c r="N12" s="57"/>
      <c r="O12" s="57"/>
      <c r="P12" s="57"/>
      <c r="Q12" s="57"/>
      <c r="R12" s="57"/>
    </row>
    <row r="13" spans="1:18" x14ac:dyDescent="0.25">
      <c r="A13" s="57" t="str">
        <f>hidden1!A3</f>
        <v xml:space="preserve"> ЦЕНТРАЛЬНЫЙ ФЕДЕРАЛЬНЫЙ ОКРУГ</v>
      </c>
      <c r="B13" s="57">
        <f t="shared" ref="B13:B75" si="0">C13+D13</f>
        <v>0</v>
      </c>
      <c r="C13" s="57">
        <f>hidden2!CR3</f>
        <v>0</v>
      </c>
      <c r="D13" s="57">
        <f>hidden2!CS3</f>
        <v>0</v>
      </c>
      <c r="E13" s="57">
        <f>hidden2!CT3</f>
        <v>0</v>
      </c>
      <c r="F13" s="58">
        <f>hidden2!CU3</f>
        <v>0</v>
      </c>
      <c r="G13" s="58">
        <f>hidden2!CV3</f>
        <v>694602</v>
      </c>
      <c r="H13" s="58"/>
      <c r="I13" s="58"/>
      <c r="J13" s="57"/>
      <c r="K13" s="57"/>
      <c r="L13" s="57"/>
      <c r="M13" s="57"/>
      <c r="N13" s="57"/>
      <c r="O13" s="57"/>
      <c r="P13" s="57"/>
      <c r="Q13" s="57"/>
      <c r="R13" s="57"/>
    </row>
    <row r="14" spans="1:18" x14ac:dyDescent="0.25">
      <c r="A14" s="57" t="str">
        <f>hidden1!A4</f>
        <v xml:space="preserve">  Белгородская область</v>
      </c>
      <c r="B14" s="57">
        <f t="shared" si="0"/>
        <v>0</v>
      </c>
      <c r="C14" s="57">
        <f>hidden2!CR4</f>
        <v>0</v>
      </c>
      <c r="D14" s="57">
        <f>hidden2!CS4</f>
        <v>0</v>
      </c>
      <c r="E14" s="57">
        <f>hidden2!CT4</f>
        <v>0</v>
      </c>
      <c r="F14" s="58">
        <f>hidden2!CU4</f>
        <v>0</v>
      </c>
      <c r="G14" s="58">
        <f>hidden2!CV4</f>
        <v>28691</v>
      </c>
      <c r="H14" s="58"/>
      <c r="I14" s="58"/>
      <c r="J14" s="57"/>
      <c r="K14" s="57"/>
      <c r="L14" s="57"/>
      <c r="M14" s="57"/>
      <c r="N14" s="57"/>
      <c r="O14" s="57"/>
      <c r="P14" s="57"/>
      <c r="Q14" s="57"/>
      <c r="R14" s="57"/>
    </row>
    <row r="15" spans="1:18" x14ac:dyDescent="0.25">
      <c r="A15" s="57" t="str">
        <f>hidden1!A5</f>
        <v xml:space="preserve">  Брянская область</v>
      </c>
      <c r="B15" s="57">
        <f t="shared" si="0"/>
        <v>0</v>
      </c>
      <c r="C15" s="57">
        <f>hidden2!CR5</f>
        <v>0</v>
      </c>
      <c r="D15" s="57">
        <f>hidden2!CS5</f>
        <v>0</v>
      </c>
      <c r="E15" s="57">
        <f>hidden2!CT5</f>
        <v>0</v>
      </c>
      <c r="F15" s="58">
        <f>hidden2!CU5</f>
        <v>0</v>
      </c>
      <c r="G15" s="58">
        <f>hidden2!CV5</f>
        <v>15421</v>
      </c>
      <c r="H15" s="58"/>
      <c r="I15" s="58"/>
      <c r="J15" s="57"/>
      <c r="K15" s="57"/>
      <c r="L15" s="57"/>
      <c r="M15" s="57"/>
      <c r="N15" s="57"/>
      <c r="O15" s="57"/>
      <c r="P15" s="57"/>
      <c r="Q15" s="57"/>
      <c r="R15" s="57"/>
    </row>
    <row r="16" spans="1:18" x14ac:dyDescent="0.25">
      <c r="A16" s="57" t="str">
        <f>hidden1!A6</f>
        <v xml:space="preserve">  Владимирская область</v>
      </c>
      <c r="B16" s="57">
        <f t="shared" si="0"/>
        <v>0</v>
      </c>
      <c r="C16" s="57">
        <f>hidden2!CR6</f>
        <v>0</v>
      </c>
      <c r="D16" s="57">
        <f>hidden2!CS6</f>
        <v>0</v>
      </c>
      <c r="E16" s="57">
        <f>hidden2!CT6</f>
        <v>0</v>
      </c>
      <c r="F16" s="58">
        <f>hidden2!CU6</f>
        <v>0</v>
      </c>
      <c r="G16" s="58">
        <f>hidden2!CV6</f>
        <v>22687</v>
      </c>
      <c r="H16" s="58"/>
      <c r="I16" s="58"/>
      <c r="J16" s="57"/>
      <c r="K16" s="57"/>
      <c r="L16" s="57"/>
      <c r="M16" s="57"/>
      <c r="N16" s="57"/>
      <c r="O16" s="57"/>
      <c r="P16" s="57"/>
      <c r="Q16" s="57"/>
      <c r="R16" s="57"/>
    </row>
    <row r="17" spans="1:18" x14ac:dyDescent="0.25">
      <c r="A17" s="57" t="str">
        <f>hidden1!A7</f>
        <v xml:space="preserve">  Воронежская область</v>
      </c>
      <c r="B17" s="57">
        <f t="shared" si="0"/>
        <v>0</v>
      </c>
      <c r="C17" s="57">
        <f>hidden2!CR7</f>
        <v>0</v>
      </c>
      <c r="D17" s="57">
        <f>hidden2!CS7</f>
        <v>0</v>
      </c>
      <c r="E17" s="57">
        <f>hidden2!CT7</f>
        <v>0</v>
      </c>
      <c r="F17" s="58">
        <f>hidden2!CU7</f>
        <v>0</v>
      </c>
      <c r="G17" s="58">
        <f>hidden2!CV7</f>
        <v>62606</v>
      </c>
      <c r="H17" s="58"/>
      <c r="I17" s="58"/>
      <c r="J17" s="57"/>
      <c r="K17" s="57"/>
      <c r="L17" s="57"/>
      <c r="M17" s="57"/>
      <c r="N17" s="57"/>
      <c r="O17" s="57"/>
      <c r="P17" s="57"/>
      <c r="Q17" s="57"/>
      <c r="R17" s="57"/>
    </row>
    <row r="18" spans="1:18" x14ac:dyDescent="0.25">
      <c r="A18" s="57" t="str">
        <f>hidden1!A8</f>
        <v xml:space="preserve">  Ивановская область</v>
      </c>
      <c r="B18" s="57">
        <f t="shared" si="0"/>
        <v>0</v>
      </c>
      <c r="C18" s="57">
        <f>hidden2!CR8</f>
        <v>0</v>
      </c>
      <c r="D18" s="57">
        <f>hidden2!CS8</f>
        <v>0</v>
      </c>
      <c r="E18" s="57">
        <f>hidden2!CT8</f>
        <v>0</v>
      </c>
      <c r="F18" s="58">
        <f>hidden2!CU8</f>
        <v>0</v>
      </c>
      <c r="G18" s="58">
        <f>hidden2!CV8</f>
        <v>9290</v>
      </c>
      <c r="H18" s="58"/>
      <c r="I18" s="58"/>
      <c r="J18" s="57"/>
      <c r="K18" s="57"/>
      <c r="L18" s="57"/>
      <c r="M18" s="57"/>
      <c r="N18" s="57"/>
      <c r="O18" s="57"/>
      <c r="P18" s="57"/>
      <c r="Q18" s="57"/>
      <c r="R18" s="57"/>
    </row>
    <row r="19" spans="1:18" x14ac:dyDescent="0.25">
      <c r="A19" s="57" t="str">
        <f>hidden1!A9</f>
        <v xml:space="preserve">  Калужская область</v>
      </c>
      <c r="B19" s="57">
        <f t="shared" si="0"/>
        <v>0</v>
      </c>
      <c r="C19" s="57">
        <f>hidden2!CR9</f>
        <v>0</v>
      </c>
      <c r="D19" s="57">
        <f>hidden2!CS9</f>
        <v>0</v>
      </c>
      <c r="E19" s="57">
        <f>hidden2!CT9</f>
        <v>0</v>
      </c>
      <c r="F19" s="58">
        <f>hidden2!CU9</f>
        <v>0</v>
      </c>
      <c r="G19" s="58">
        <f>hidden2!CV9</f>
        <v>17184</v>
      </c>
      <c r="H19" s="58"/>
      <c r="I19" s="58"/>
      <c r="J19" s="57"/>
      <c r="K19" s="57"/>
      <c r="L19" s="57"/>
      <c r="M19" s="57"/>
      <c r="N19" s="57"/>
      <c r="O19" s="57"/>
      <c r="P19" s="57"/>
      <c r="Q19" s="57"/>
      <c r="R19" s="57"/>
    </row>
    <row r="20" spans="1:18" x14ac:dyDescent="0.25">
      <c r="A20" s="57" t="str">
        <f>hidden1!A10</f>
        <v xml:space="preserve">  Костромская область</v>
      </c>
      <c r="B20" s="57">
        <f t="shared" si="0"/>
        <v>0</v>
      </c>
      <c r="C20" s="57">
        <f>hidden2!CR10</f>
        <v>0</v>
      </c>
      <c r="D20" s="57">
        <f>hidden2!CS10</f>
        <v>0</v>
      </c>
      <c r="E20" s="57">
        <f>hidden2!CT10</f>
        <v>0</v>
      </c>
      <c r="F20" s="58">
        <f>hidden2!CU10</f>
        <v>0</v>
      </c>
      <c r="G20" s="58">
        <f>hidden2!CV10</f>
        <v>7211</v>
      </c>
      <c r="H20" s="58"/>
      <c r="I20" s="58"/>
      <c r="J20" s="57"/>
      <c r="K20" s="57"/>
      <c r="L20" s="57"/>
      <c r="M20" s="57"/>
      <c r="N20" s="57"/>
      <c r="O20" s="57"/>
      <c r="P20" s="57"/>
      <c r="Q20" s="57"/>
      <c r="R20" s="57"/>
    </row>
    <row r="21" spans="1:18" x14ac:dyDescent="0.25">
      <c r="A21" s="57" t="str">
        <f>hidden1!A11</f>
        <v xml:space="preserve">  Курская область</v>
      </c>
      <c r="B21" s="57">
        <f t="shared" si="0"/>
        <v>0</v>
      </c>
      <c r="C21" s="57">
        <f>hidden2!CR11</f>
        <v>0</v>
      </c>
      <c r="D21" s="57">
        <f>hidden2!CS11</f>
        <v>0</v>
      </c>
      <c r="E21" s="57">
        <f>hidden2!CT11</f>
        <v>0</v>
      </c>
      <c r="F21" s="58">
        <f>hidden2!CU11</f>
        <v>0</v>
      </c>
      <c r="G21" s="58">
        <f>hidden2!CV11</f>
        <v>17289</v>
      </c>
      <c r="H21" s="58"/>
      <c r="I21" s="58"/>
      <c r="J21" s="57"/>
      <c r="K21" s="57"/>
      <c r="L21" s="57"/>
      <c r="M21" s="57"/>
      <c r="N21" s="57"/>
      <c r="O21" s="57"/>
      <c r="P21" s="57"/>
      <c r="Q21" s="57"/>
      <c r="R21" s="57"/>
    </row>
    <row r="22" spans="1:18" x14ac:dyDescent="0.25">
      <c r="A22" s="57" t="str">
        <f>hidden1!A12</f>
        <v xml:space="preserve">  Липецкая область</v>
      </c>
      <c r="B22" s="57">
        <f t="shared" si="0"/>
        <v>0</v>
      </c>
      <c r="C22" s="57">
        <f>hidden2!CR12</f>
        <v>0</v>
      </c>
      <c r="D22" s="57">
        <f>hidden2!CS12</f>
        <v>0</v>
      </c>
      <c r="E22" s="57">
        <f>hidden2!CT12</f>
        <v>0</v>
      </c>
      <c r="F22" s="58">
        <f>hidden2!CU12</f>
        <v>0</v>
      </c>
      <c r="G22" s="58">
        <f>hidden2!CV12</f>
        <v>51351</v>
      </c>
      <c r="H22" s="58"/>
      <c r="I22" s="58"/>
      <c r="J22" s="57"/>
      <c r="K22" s="57"/>
      <c r="L22" s="57"/>
      <c r="M22" s="57"/>
      <c r="N22" s="57"/>
      <c r="O22" s="57"/>
      <c r="P22" s="57"/>
      <c r="Q22" s="57"/>
      <c r="R22" s="57"/>
    </row>
    <row r="23" spans="1:18" x14ac:dyDescent="0.25">
      <c r="A23" s="57" t="str">
        <f>hidden1!A13</f>
        <v xml:space="preserve">  Московская область</v>
      </c>
      <c r="B23" s="57">
        <f t="shared" si="0"/>
        <v>0</v>
      </c>
      <c r="C23" s="57">
        <f>hidden2!CR13</f>
        <v>0</v>
      </c>
      <c r="D23" s="57">
        <f>hidden2!CS13</f>
        <v>0</v>
      </c>
      <c r="E23" s="57">
        <f>hidden2!CT13</f>
        <v>0</v>
      </c>
      <c r="F23" s="58">
        <f>hidden2!CU13</f>
        <v>0</v>
      </c>
      <c r="G23" s="58">
        <f>hidden2!CV13</f>
        <v>150674</v>
      </c>
      <c r="H23" s="58"/>
      <c r="I23" s="58"/>
      <c r="J23" s="57"/>
      <c r="K23" s="57"/>
      <c r="L23" s="57"/>
      <c r="M23" s="57"/>
      <c r="N23" s="57"/>
      <c r="O23" s="57"/>
      <c r="P23" s="57"/>
      <c r="Q23" s="57"/>
      <c r="R23" s="57"/>
    </row>
    <row r="24" spans="1:18" x14ac:dyDescent="0.25">
      <c r="A24" s="57" t="str">
        <f>hidden1!A14</f>
        <v xml:space="preserve">  Орловская область</v>
      </c>
      <c r="B24" s="57">
        <f t="shared" si="0"/>
        <v>0</v>
      </c>
      <c r="C24" s="57">
        <f>hidden2!CR14</f>
        <v>0</v>
      </c>
      <c r="D24" s="57">
        <f>hidden2!CS14</f>
        <v>0</v>
      </c>
      <c r="E24" s="57">
        <f>hidden2!CT14</f>
        <v>0</v>
      </c>
      <c r="F24" s="58">
        <f>hidden2!CU14</f>
        <v>0</v>
      </c>
      <c r="G24" s="58">
        <f>hidden2!CV14</f>
        <v>11236</v>
      </c>
      <c r="H24" s="58"/>
      <c r="I24" s="58"/>
      <c r="J24" s="57"/>
      <c r="K24" s="57"/>
      <c r="L24" s="57"/>
      <c r="M24" s="57"/>
      <c r="N24" s="57"/>
      <c r="O24" s="57"/>
      <c r="P24" s="57"/>
      <c r="Q24" s="57"/>
      <c r="R24" s="57"/>
    </row>
    <row r="25" spans="1:18" x14ac:dyDescent="0.25">
      <c r="A25" s="57" t="str">
        <f>hidden1!A15</f>
        <v xml:space="preserve">  Рязанская область</v>
      </c>
      <c r="B25" s="57">
        <f t="shared" si="0"/>
        <v>0</v>
      </c>
      <c r="C25" s="57">
        <f>hidden2!CR15</f>
        <v>0</v>
      </c>
      <c r="D25" s="57">
        <f>hidden2!CS15</f>
        <v>0</v>
      </c>
      <c r="E25" s="57">
        <f>hidden2!CT15</f>
        <v>0</v>
      </c>
      <c r="F25" s="58">
        <f>hidden2!CU15</f>
        <v>0</v>
      </c>
      <c r="G25" s="58">
        <f>hidden2!CV15</f>
        <v>13509</v>
      </c>
      <c r="H25" s="58"/>
      <c r="I25" s="58"/>
      <c r="J25" s="57"/>
      <c r="K25" s="57"/>
      <c r="L25" s="57"/>
      <c r="M25" s="57"/>
      <c r="N25" s="57"/>
      <c r="O25" s="57"/>
      <c r="P25" s="57"/>
      <c r="Q25" s="57"/>
      <c r="R25" s="57"/>
    </row>
    <row r="26" spans="1:18" x14ac:dyDescent="0.25">
      <c r="A26" s="57" t="str">
        <f>hidden1!A16</f>
        <v xml:space="preserve">  Смоленская область</v>
      </c>
      <c r="B26" s="57">
        <f t="shared" si="0"/>
        <v>0</v>
      </c>
      <c r="C26" s="57">
        <f>hidden2!CR16</f>
        <v>0</v>
      </c>
      <c r="D26" s="57">
        <f>hidden2!CS16</f>
        <v>0</v>
      </c>
      <c r="E26" s="57">
        <f>hidden2!CT16</f>
        <v>0</v>
      </c>
      <c r="F26" s="58">
        <f>hidden2!CU16</f>
        <v>0</v>
      </c>
      <c r="G26" s="58">
        <f>hidden2!CV16</f>
        <v>17216</v>
      </c>
      <c r="H26" s="58"/>
      <c r="I26" s="58"/>
      <c r="J26" s="57"/>
      <c r="K26" s="57"/>
      <c r="L26" s="57"/>
      <c r="M26" s="57"/>
      <c r="N26" s="57"/>
      <c r="O26" s="57"/>
      <c r="P26" s="57"/>
      <c r="Q26" s="57"/>
      <c r="R26" s="57"/>
    </row>
    <row r="27" spans="1:18" x14ac:dyDescent="0.25">
      <c r="A27" s="57" t="str">
        <f>hidden1!A17</f>
        <v xml:space="preserve">  Тамбовская область</v>
      </c>
      <c r="B27" s="57">
        <f t="shared" si="0"/>
        <v>0</v>
      </c>
      <c r="C27" s="57">
        <f>hidden2!CR17</f>
        <v>0</v>
      </c>
      <c r="D27" s="57">
        <f>hidden2!CS17</f>
        <v>0</v>
      </c>
      <c r="E27" s="57">
        <f>hidden2!CT17</f>
        <v>0</v>
      </c>
      <c r="F27" s="58">
        <f>hidden2!CU17</f>
        <v>0</v>
      </c>
      <c r="G27" s="58">
        <f>hidden2!CV17</f>
        <v>29654</v>
      </c>
      <c r="H27" s="58"/>
      <c r="I27" s="58"/>
      <c r="J27" s="57"/>
      <c r="K27" s="57"/>
      <c r="L27" s="57"/>
      <c r="M27" s="57"/>
      <c r="N27" s="57"/>
      <c r="O27" s="57"/>
      <c r="P27" s="57"/>
      <c r="Q27" s="57"/>
      <c r="R27" s="57"/>
    </row>
    <row r="28" spans="1:18" x14ac:dyDescent="0.25">
      <c r="A28" s="57" t="str">
        <f>hidden1!A18</f>
        <v xml:space="preserve">  Тверская область</v>
      </c>
      <c r="B28" s="57">
        <f t="shared" si="0"/>
        <v>0</v>
      </c>
      <c r="C28" s="57">
        <f>hidden2!CR18</f>
        <v>0</v>
      </c>
      <c r="D28" s="57">
        <f>hidden2!CS18</f>
        <v>0</v>
      </c>
      <c r="E28" s="57">
        <f>hidden2!CT18</f>
        <v>0</v>
      </c>
      <c r="F28" s="58">
        <f>hidden2!CU18</f>
        <v>0</v>
      </c>
      <c r="G28" s="58">
        <f>hidden2!CV18</f>
        <v>27468</v>
      </c>
      <c r="H28" s="58"/>
      <c r="I28" s="58"/>
      <c r="J28" s="57"/>
      <c r="K28" s="57"/>
      <c r="L28" s="57"/>
      <c r="M28" s="57"/>
      <c r="N28" s="57"/>
      <c r="O28" s="57"/>
      <c r="P28" s="57"/>
      <c r="Q28" s="57"/>
      <c r="R28" s="57"/>
    </row>
    <row r="29" spans="1:18" x14ac:dyDescent="0.25">
      <c r="A29" s="57" t="str">
        <f>hidden1!A19</f>
        <v xml:space="preserve">  Тульская область</v>
      </c>
      <c r="B29" s="57">
        <f t="shared" si="0"/>
        <v>0</v>
      </c>
      <c r="C29" s="57">
        <f>hidden2!CR19</f>
        <v>0</v>
      </c>
      <c r="D29" s="57">
        <f>hidden2!CS19</f>
        <v>0</v>
      </c>
      <c r="E29" s="57">
        <f>hidden2!CT19</f>
        <v>0</v>
      </c>
      <c r="F29" s="58">
        <f>hidden2!CU19</f>
        <v>0</v>
      </c>
      <c r="G29" s="58">
        <f>hidden2!CV19</f>
        <v>48211</v>
      </c>
      <c r="H29" s="58"/>
      <c r="I29" s="58"/>
      <c r="J29" s="57"/>
      <c r="K29" s="57"/>
      <c r="L29" s="57"/>
      <c r="M29" s="57"/>
      <c r="N29" s="57"/>
      <c r="O29" s="57"/>
      <c r="P29" s="57"/>
      <c r="Q29" s="57"/>
      <c r="R29" s="57"/>
    </row>
    <row r="30" spans="1:18" x14ac:dyDescent="0.25">
      <c r="A30" s="57" t="str">
        <f>hidden1!A20</f>
        <v xml:space="preserve">  Ярославская область</v>
      </c>
      <c r="B30" s="57">
        <f t="shared" si="0"/>
        <v>0</v>
      </c>
      <c r="C30" s="57">
        <f>hidden2!CR20</f>
        <v>0</v>
      </c>
      <c r="D30" s="57">
        <f>hidden2!CS20</f>
        <v>0</v>
      </c>
      <c r="E30" s="57">
        <f>hidden2!CT20</f>
        <v>0</v>
      </c>
      <c r="F30" s="58">
        <f>hidden2!CU20</f>
        <v>0</v>
      </c>
      <c r="G30" s="58">
        <f>hidden2!CV20</f>
        <v>2460</v>
      </c>
      <c r="H30" s="58"/>
      <c r="I30" s="58"/>
      <c r="J30" s="57"/>
      <c r="K30" s="57"/>
      <c r="L30" s="57"/>
      <c r="M30" s="57"/>
      <c r="N30" s="57"/>
      <c r="O30" s="57"/>
      <c r="P30" s="57"/>
      <c r="Q30" s="57"/>
      <c r="R30" s="57"/>
    </row>
    <row r="31" spans="1:18" x14ac:dyDescent="0.25">
      <c r="A31" s="57" t="str">
        <f>hidden1!A21</f>
        <v xml:space="preserve">  город Москва</v>
      </c>
      <c r="B31" s="57">
        <f t="shared" si="0"/>
        <v>0</v>
      </c>
      <c r="C31" s="57">
        <f>hidden2!CR21</f>
        <v>0</v>
      </c>
      <c r="D31" s="57">
        <f>hidden2!CS21</f>
        <v>0</v>
      </c>
      <c r="E31" s="57">
        <f>hidden2!CT21</f>
        <v>0</v>
      </c>
      <c r="F31" s="58">
        <f>hidden2!CU21</f>
        <v>0</v>
      </c>
      <c r="G31" s="58">
        <f>hidden2!CV21</f>
        <v>162444</v>
      </c>
      <c r="H31" s="58"/>
      <c r="I31" s="58"/>
      <c r="J31" s="57"/>
      <c r="K31" s="57"/>
      <c r="L31" s="57"/>
      <c r="M31" s="57"/>
      <c r="N31" s="57"/>
      <c r="O31" s="57"/>
      <c r="P31" s="57"/>
      <c r="Q31" s="57"/>
      <c r="R31" s="57"/>
    </row>
    <row r="32" spans="1:18" x14ac:dyDescent="0.25">
      <c r="A32" s="57" t="str">
        <f>hidden1!A22</f>
        <v xml:space="preserve"> СЕВЕРО-ЗАПАДНЫЙ ФЕДЕРАЛЬНЫЙ ОКРУГ</v>
      </c>
      <c r="B32" s="57">
        <f t="shared" si="0"/>
        <v>946178</v>
      </c>
      <c r="C32" s="57">
        <f>hidden2!CR22</f>
        <v>898869</v>
      </c>
      <c r="D32" s="57">
        <f>hidden2!CS22</f>
        <v>47309</v>
      </c>
      <c r="E32" s="57">
        <f>hidden2!CT22</f>
        <v>0</v>
      </c>
      <c r="F32" s="58">
        <f>hidden2!CU22</f>
        <v>0</v>
      </c>
      <c r="G32" s="58">
        <f>hidden2!CV22</f>
        <v>76606</v>
      </c>
      <c r="H32" s="58"/>
      <c r="I32" s="58"/>
      <c r="J32" s="57"/>
      <c r="K32" s="57"/>
      <c r="L32" s="57"/>
      <c r="M32" s="57"/>
      <c r="N32" s="57"/>
      <c r="O32" s="57"/>
      <c r="P32" s="57"/>
      <c r="Q32" s="57"/>
      <c r="R32" s="57"/>
    </row>
    <row r="33" spans="1:18" x14ac:dyDescent="0.25">
      <c r="A33" s="57" t="str">
        <f>hidden1!A23</f>
        <v xml:space="preserve">  Республика Карелия</v>
      </c>
      <c r="B33" s="57">
        <f t="shared" si="0"/>
        <v>0</v>
      </c>
      <c r="C33" s="57">
        <f>hidden2!CR23</f>
        <v>0</v>
      </c>
      <c r="D33" s="57">
        <f>hidden2!CS23</f>
        <v>0</v>
      </c>
      <c r="E33" s="57">
        <f>hidden2!CT23</f>
        <v>0</v>
      </c>
      <c r="F33" s="58">
        <f>hidden2!CU23</f>
        <v>0</v>
      </c>
      <c r="G33" s="58">
        <f>hidden2!CV23</f>
        <v>618</v>
      </c>
      <c r="H33" s="58"/>
      <c r="I33" s="58"/>
      <c r="J33" s="57"/>
      <c r="K33" s="57"/>
      <c r="L33" s="57"/>
      <c r="M33" s="57"/>
      <c r="N33" s="57"/>
      <c r="O33" s="57"/>
      <c r="P33" s="57"/>
      <c r="Q33" s="57"/>
      <c r="R33" s="57"/>
    </row>
    <row r="34" spans="1:18" x14ac:dyDescent="0.25">
      <c r="A34" s="57" t="str">
        <f>hidden1!A24</f>
        <v xml:space="preserve">  Республика Коми</v>
      </c>
      <c r="B34" s="57">
        <f t="shared" si="0"/>
        <v>0</v>
      </c>
      <c r="C34" s="57">
        <f>hidden2!CR24</f>
        <v>0</v>
      </c>
      <c r="D34" s="57">
        <f>hidden2!CS24</f>
        <v>0</v>
      </c>
      <c r="E34" s="57">
        <f>hidden2!CT24</f>
        <v>0</v>
      </c>
      <c r="F34" s="58">
        <f>hidden2!CU24</f>
        <v>0</v>
      </c>
      <c r="G34" s="58">
        <f>hidden2!CV24</f>
        <v>15463</v>
      </c>
      <c r="H34" s="58"/>
      <c r="I34" s="58"/>
      <c r="J34" s="57"/>
      <c r="K34" s="57"/>
      <c r="L34" s="57"/>
      <c r="M34" s="57"/>
      <c r="N34" s="57"/>
      <c r="O34" s="57"/>
      <c r="P34" s="57"/>
      <c r="Q34" s="57"/>
      <c r="R34" s="57"/>
    </row>
    <row r="35" spans="1:18" x14ac:dyDescent="0.25">
      <c r="A35" s="57" t="str">
        <f>hidden1!A25</f>
        <v xml:space="preserve">  Архангельская область</v>
      </c>
      <c r="B35" s="57">
        <f t="shared" si="0"/>
        <v>0</v>
      </c>
      <c r="C35" s="57">
        <f>hidden2!CR25</f>
        <v>0</v>
      </c>
      <c r="D35" s="57">
        <f>hidden2!CS25</f>
        <v>0</v>
      </c>
      <c r="E35" s="57">
        <f>hidden2!CT25</f>
        <v>0</v>
      </c>
      <c r="F35" s="58">
        <f>hidden2!CU25</f>
        <v>0</v>
      </c>
      <c r="G35" s="58">
        <f>hidden2!CV25</f>
        <v>5419</v>
      </c>
      <c r="H35" s="58"/>
      <c r="I35" s="58"/>
      <c r="J35" s="57"/>
      <c r="K35" s="57"/>
      <c r="L35" s="57"/>
      <c r="M35" s="57"/>
      <c r="N35" s="57"/>
      <c r="O35" s="57"/>
      <c r="P35" s="57"/>
      <c r="Q35" s="57"/>
      <c r="R35" s="57"/>
    </row>
    <row r="36" spans="1:18" x14ac:dyDescent="0.25">
      <c r="A36" s="57" t="str">
        <f>hidden1!A26</f>
        <v xml:space="preserve">  Вологодская область</v>
      </c>
      <c r="B36" s="57">
        <f t="shared" si="0"/>
        <v>0</v>
      </c>
      <c r="C36" s="57">
        <f>hidden2!CR26</f>
        <v>0</v>
      </c>
      <c r="D36" s="57">
        <f>hidden2!CS26</f>
        <v>0</v>
      </c>
      <c r="E36" s="57">
        <f>hidden2!CT26</f>
        <v>0</v>
      </c>
      <c r="F36" s="58">
        <f>hidden2!CU26</f>
        <v>0</v>
      </c>
      <c r="G36" s="58">
        <f>hidden2!CV26</f>
        <v>4767</v>
      </c>
      <c r="H36" s="58"/>
      <c r="I36" s="58"/>
      <c r="J36" s="57"/>
      <c r="K36" s="57"/>
      <c r="L36" s="57"/>
      <c r="M36" s="57"/>
      <c r="N36" s="57"/>
      <c r="O36" s="57"/>
      <c r="P36" s="57"/>
      <c r="Q36" s="57"/>
      <c r="R36" s="57"/>
    </row>
    <row r="37" spans="1:18" x14ac:dyDescent="0.25">
      <c r="A37" s="57" t="str">
        <f>hidden1!A27</f>
        <v xml:space="preserve">  Калининградская область</v>
      </c>
      <c r="B37" s="57">
        <f t="shared" si="0"/>
        <v>0</v>
      </c>
      <c r="C37" s="57">
        <f>hidden2!CR27</f>
        <v>0</v>
      </c>
      <c r="D37" s="57">
        <f>hidden2!CS27</f>
        <v>0</v>
      </c>
      <c r="E37" s="57">
        <f>hidden2!CT27</f>
        <v>0</v>
      </c>
      <c r="F37" s="58">
        <f>hidden2!CU27</f>
        <v>0</v>
      </c>
      <c r="G37" s="58">
        <f>hidden2!CV27</f>
        <v>9325</v>
      </c>
      <c r="H37" s="58"/>
      <c r="I37" s="58"/>
      <c r="J37" s="57"/>
      <c r="K37" s="57"/>
      <c r="L37" s="57"/>
      <c r="M37" s="57"/>
      <c r="N37" s="57"/>
      <c r="O37" s="57"/>
      <c r="P37" s="57"/>
      <c r="Q37" s="57"/>
      <c r="R37" s="57"/>
    </row>
    <row r="38" spans="1:18" x14ac:dyDescent="0.25">
      <c r="A38" s="57" t="str">
        <f>hidden1!A28</f>
        <v xml:space="preserve">  Ленинградская область</v>
      </c>
      <c r="B38" s="57">
        <f t="shared" si="0"/>
        <v>0</v>
      </c>
      <c r="C38" s="57">
        <f>hidden2!CR28</f>
        <v>0</v>
      </c>
      <c r="D38" s="57">
        <f>hidden2!CS28</f>
        <v>0</v>
      </c>
      <c r="E38" s="57">
        <f>hidden2!CT28</f>
        <v>0</v>
      </c>
      <c r="F38" s="58">
        <f>hidden2!CU28</f>
        <v>0</v>
      </c>
      <c r="G38" s="58">
        <f>hidden2!CV28</f>
        <v>15604</v>
      </c>
      <c r="H38" s="58"/>
      <c r="I38" s="58"/>
      <c r="J38" s="57"/>
      <c r="K38" s="57"/>
      <c r="L38" s="57"/>
      <c r="M38" s="57"/>
      <c r="N38" s="57"/>
      <c r="O38" s="57"/>
      <c r="P38" s="57"/>
      <c r="Q38" s="57"/>
      <c r="R38" s="57"/>
    </row>
    <row r="39" spans="1:18" x14ac:dyDescent="0.25">
      <c r="A39" s="57" t="str">
        <f>hidden1!A29</f>
        <v xml:space="preserve">  Мурманская область</v>
      </c>
      <c r="B39" s="57">
        <f t="shared" si="0"/>
        <v>0</v>
      </c>
      <c r="C39" s="57">
        <f>hidden2!CR29</f>
        <v>0</v>
      </c>
      <c r="D39" s="57">
        <f>hidden2!CS29</f>
        <v>0</v>
      </c>
      <c r="E39" s="57">
        <f>hidden2!CT29</f>
        <v>0</v>
      </c>
      <c r="F39" s="58">
        <f>hidden2!CU29</f>
        <v>0</v>
      </c>
      <c r="G39" s="58">
        <f>hidden2!CV29</f>
        <v>6241</v>
      </c>
      <c r="H39" s="58"/>
      <c r="I39" s="58"/>
      <c r="J39" s="57"/>
      <c r="K39" s="57"/>
      <c r="L39" s="57"/>
      <c r="M39" s="57"/>
      <c r="N39" s="57"/>
      <c r="O39" s="57"/>
      <c r="P39" s="57"/>
      <c r="Q39" s="57"/>
      <c r="R39" s="57"/>
    </row>
    <row r="40" spans="1:18" x14ac:dyDescent="0.25">
      <c r="A40" s="57" t="str">
        <f>hidden1!A30</f>
        <v xml:space="preserve">  Новгородская область</v>
      </c>
      <c r="B40" s="57">
        <f t="shared" si="0"/>
        <v>0</v>
      </c>
      <c r="C40" s="57">
        <f>hidden2!CR30</f>
        <v>0</v>
      </c>
      <c r="D40" s="57">
        <f>hidden2!CS30</f>
        <v>0</v>
      </c>
      <c r="E40" s="57">
        <f>hidden2!CT30</f>
        <v>0</v>
      </c>
      <c r="F40" s="58">
        <f>hidden2!CU30</f>
        <v>0</v>
      </c>
      <c r="G40" s="58">
        <f>hidden2!CV30</f>
        <v>4027</v>
      </c>
      <c r="H40" s="58"/>
      <c r="I40" s="58"/>
      <c r="J40" s="57"/>
      <c r="K40" s="57"/>
      <c r="L40" s="57"/>
      <c r="M40" s="57"/>
      <c r="N40" s="57"/>
      <c r="O40" s="57"/>
      <c r="P40" s="57"/>
      <c r="Q40" s="57"/>
      <c r="R40" s="57"/>
    </row>
    <row r="41" spans="1:18" x14ac:dyDescent="0.25">
      <c r="A41" s="57" t="str">
        <f>hidden1!A31</f>
        <v xml:space="preserve">  Псковская область</v>
      </c>
      <c r="B41" s="57">
        <f t="shared" si="0"/>
        <v>0</v>
      </c>
      <c r="C41" s="57">
        <f>hidden2!CR31</f>
        <v>0</v>
      </c>
      <c r="D41" s="57">
        <f>hidden2!CS31</f>
        <v>0</v>
      </c>
      <c r="E41" s="57">
        <f>hidden2!CT31</f>
        <v>0</v>
      </c>
      <c r="F41" s="58">
        <f>hidden2!CU31</f>
        <v>0</v>
      </c>
      <c r="G41" s="58">
        <f>hidden2!CV31</f>
        <v>4774</v>
      </c>
      <c r="H41" s="58"/>
      <c r="I41" s="58"/>
      <c r="J41" s="57"/>
      <c r="K41" s="57"/>
      <c r="L41" s="57"/>
      <c r="M41" s="57"/>
      <c r="N41" s="57"/>
      <c r="O41" s="57"/>
      <c r="P41" s="57"/>
      <c r="Q41" s="57"/>
      <c r="R41" s="57"/>
    </row>
    <row r="42" spans="1:18" x14ac:dyDescent="0.25">
      <c r="A42" s="57" t="str">
        <f>hidden1!A32</f>
        <v xml:space="preserve">  город Санкт-Петербург</v>
      </c>
      <c r="B42" s="57">
        <f t="shared" si="0"/>
        <v>0</v>
      </c>
      <c r="C42" s="57">
        <f>hidden2!CR32</f>
        <v>0</v>
      </c>
      <c r="D42" s="57">
        <f>hidden2!CS32</f>
        <v>0</v>
      </c>
      <c r="E42" s="57">
        <f>hidden2!CT32</f>
        <v>0</v>
      </c>
      <c r="F42" s="58">
        <f>hidden2!CU32</f>
        <v>0</v>
      </c>
      <c r="G42" s="58">
        <f>hidden2!CV32</f>
        <v>9205</v>
      </c>
      <c r="H42" s="58"/>
      <c r="I42" s="58"/>
      <c r="J42" s="57"/>
      <c r="K42" s="57"/>
      <c r="L42" s="57"/>
      <c r="M42" s="57"/>
      <c r="N42" s="57"/>
      <c r="O42" s="57"/>
      <c r="P42" s="57"/>
      <c r="Q42" s="57"/>
      <c r="R42" s="57"/>
    </row>
    <row r="43" spans="1:18" x14ac:dyDescent="0.25">
      <c r="A43" s="57" t="str">
        <f>hidden1!A33</f>
        <v xml:space="preserve">  Ненецкий автономный округ</v>
      </c>
      <c r="B43" s="57">
        <f t="shared" si="0"/>
        <v>946178</v>
      </c>
      <c r="C43" s="57">
        <f>hidden2!CR33</f>
        <v>898869</v>
      </c>
      <c r="D43" s="57">
        <f>hidden2!CS33</f>
        <v>47309</v>
      </c>
      <c r="E43" s="57">
        <f>hidden2!CT33</f>
        <v>0</v>
      </c>
      <c r="F43" s="58">
        <f>hidden2!CU33</f>
        <v>0</v>
      </c>
      <c r="G43" s="58">
        <f>hidden2!CV33</f>
        <v>1163</v>
      </c>
      <c r="H43" s="58"/>
      <c r="I43" s="58"/>
      <c r="J43" s="57"/>
      <c r="K43" s="57"/>
      <c r="L43" s="57"/>
      <c r="M43" s="57"/>
      <c r="N43" s="57"/>
      <c r="O43" s="57"/>
      <c r="P43" s="57"/>
      <c r="Q43" s="57"/>
      <c r="R43" s="57"/>
    </row>
    <row r="44" spans="1:18" x14ac:dyDescent="0.25">
      <c r="A44" s="57" t="str">
        <f>hidden1!A34</f>
        <v xml:space="preserve"> СЕВЕРО-КАВКАЗСКИЙ ФЕДЕРАЛЬНЫЙ ОКРУГ</v>
      </c>
      <c r="B44" s="57">
        <f t="shared" si="0"/>
        <v>0</v>
      </c>
      <c r="C44" s="57">
        <f>hidden2!CR34</f>
        <v>0</v>
      </c>
      <c r="D44" s="57">
        <f>hidden2!CS34</f>
        <v>0</v>
      </c>
      <c r="E44" s="57">
        <f>hidden2!CT34</f>
        <v>0</v>
      </c>
      <c r="F44" s="58">
        <f>hidden2!CU34</f>
        <v>0</v>
      </c>
      <c r="G44" s="58">
        <f>hidden2!CV34</f>
        <v>31626</v>
      </c>
      <c r="H44" s="58"/>
      <c r="I44" s="58"/>
      <c r="J44" s="57"/>
      <c r="K44" s="57"/>
      <c r="L44" s="57"/>
      <c r="M44" s="57"/>
      <c r="N44" s="57"/>
      <c r="O44" s="57"/>
      <c r="P44" s="57"/>
      <c r="Q44" s="57"/>
      <c r="R44" s="57"/>
    </row>
    <row r="45" spans="1:18" x14ac:dyDescent="0.25">
      <c r="A45" s="57" t="str">
        <f>hidden1!A35</f>
        <v xml:space="preserve">  Республика Дагестан</v>
      </c>
      <c r="B45" s="57">
        <f t="shared" si="0"/>
        <v>0</v>
      </c>
      <c r="C45" s="57">
        <f>hidden2!CR35</f>
        <v>0</v>
      </c>
      <c r="D45" s="57">
        <f>hidden2!CS35</f>
        <v>0</v>
      </c>
      <c r="E45" s="57">
        <f>hidden2!CT35</f>
        <v>0</v>
      </c>
      <c r="F45" s="58">
        <f>hidden2!CU35</f>
        <v>0</v>
      </c>
      <c r="G45" s="58">
        <f>hidden2!CV35</f>
        <v>1840</v>
      </c>
      <c r="H45" s="58"/>
      <c r="I45" s="58"/>
      <c r="J45" s="57"/>
      <c r="K45" s="57"/>
      <c r="L45" s="57"/>
      <c r="M45" s="57"/>
      <c r="N45" s="57"/>
      <c r="O45" s="57"/>
      <c r="P45" s="57"/>
      <c r="Q45" s="57"/>
      <c r="R45" s="57"/>
    </row>
    <row r="46" spans="1:18" x14ac:dyDescent="0.25">
      <c r="A46" s="57" t="str">
        <f>hidden1!A36</f>
        <v xml:space="preserve">  Республика Ингушетия</v>
      </c>
      <c r="B46" s="57">
        <f t="shared" si="0"/>
        <v>0</v>
      </c>
      <c r="C46" s="57">
        <f>hidden2!CR36</f>
        <v>0</v>
      </c>
      <c r="D46" s="57">
        <f>hidden2!CS36</f>
        <v>0</v>
      </c>
      <c r="E46" s="57">
        <f>hidden2!CT36</f>
        <v>0</v>
      </c>
      <c r="F46" s="58">
        <f>hidden2!CU36</f>
        <v>0</v>
      </c>
      <c r="G46" s="58">
        <f>hidden2!CV36</f>
        <v>0</v>
      </c>
      <c r="H46" s="58"/>
      <c r="I46" s="58"/>
      <c r="J46" s="57"/>
      <c r="K46" s="57"/>
      <c r="L46" s="57"/>
      <c r="M46" s="57"/>
      <c r="N46" s="57"/>
      <c r="O46" s="57"/>
      <c r="P46" s="57"/>
      <c r="Q46" s="57"/>
      <c r="R46" s="57"/>
    </row>
    <row r="47" spans="1:18" x14ac:dyDescent="0.25">
      <c r="A47" s="57" t="str">
        <f>hidden1!A37</f>
        <v xml:space="preserve">  Кабардино-Балкарская Республика</v>
      </c>
      <c r="B47" s="57">
        <f t="shared" si="0"/>
        <v>0</v>
      </c>
      <c r="C47" s="57">
        <f>hidden2!CR37</f>
        <v>0</v>
      </c>
      <c r="D47" s="57">
        <f>hidden2!CS37</f>
        <v>0</v>
      </c>
      <c r="E47" s="57">
        <f>hidden2!CT37</f>
        <v>0</v>
      </c>
      <c r="F47" s="58">
        <f>hidden2!CU37</f>
        <v>0</v>
      </c>
      <c r="G47" s="58">
        <f>hidden2!CV37</f>
        <v>2289</v>
      </c>
      <c r="H47" s="58"/>
      <c r="I47" s="58"/>
      <c r="J47" s="57"/>
      <c r="K47" s="57"/>
      <c r="L47" s="57"/>
      <c r="M47" s="57"/>
      <c r="N47" s="57"/>
      <c r="O47" s="57"/>
      <c r="P47" s="57"/>
      <c r="Q47" s="57"/>
      <c r="R47" s="57"/>
    </row>
    <row r="48" spans="1:18" x14ac:dyDescent="0.25">
      <c r="A48" s="57" t="str">
        <f>hidden1!A38</f>
        <v xml:space="preserve">  Карачаево-Черкесская Республика</v>
      </c>
      <c r="B48" s="57">
        <f t="shared" si="0"/>
        <v>0</v>
      </c>
      <c r="C48" s="57">
        <f>hidden2!CR38</f>
        <v>0</v>
      </c>
      <c r="D48" s="57">
        <f>hidden2!CS38</f>
        <v>0</v>
      </c>
      <c r="E48" s="57">
        <f>hidden2!CT38</f>
        <v>0</v>
      </c>
      <c r="F48" s="58">
        <f>hidden2!CU38</f>
        <v>0</v>
      </c>
      <c r="G48" s="58">
        <f>hidden2!CV38</f>
        <v>4925</v>
      </c>
      <c r="H48" s="58"/>
      <c r="I48" s="58"/>
      <c r="J48" s="57"/>
      <c r="K48" s="57"/>
      <c r="L48" s="57"/>
      <c r="M48" s="57"/>
      <c r="N48" s="57"/>
      <c r="O48" s="57"/>
      <c r="P48" s="57"/>
      <c r="Q48" s="57"/>
      <c r="R48" s="57"/>
    </row>
    <row r="49" spans="1:18" x14ac:dyDescent="0.25">
      <c r="A49" s="57" t="str">
        <f>hidden1!A39</f>
        <v xml:space="preserve">  Республика Северная Осетия-Алания</v>
      </c>
      <c r="B49" s="57">
        <f t="shared" si="0"/>
        <v>0</v>
      </c>
      <c r="C49" s="57">
        <f>hidden2!CR39</f>
        <v>0</v>
      </c>
      <c r="D49" s="57">
        <f>hidden2!CS39</f>
        <v>0</v>
      </c>
      <c r="E49" s="57">
        <f>hidden2!CT39</f>
        <v>0</v>
      </c>
      <c r="F49" s="58">
        <f>hidden2!CU39</f>
        <v>0</v>
      </c>
      <c r="G49" s="58">
        <f>hidden2!CV39</f>
        <v>14245</v>
      </c>
      <c r="H49" s="58"/>
      <c r="I49" s="58"/>
      <c r="J49" s="57"/>
      <c r="K49" s="57"/>
      <c r="L49" s="57"/>
      <c r="M49" s="57"/>
      <c r="N49" s="57"/>
      <c r="O49" s="57"/>
      <c r="P49" s="57"/>
      <c r="Q49" s="57"/>
      <c r="R49" s="57"/>
    </row>
    <row r="50" spans="1:18" x14ac:dyDescent="0.25">
      <c r="A50" s="57" t="str">
        <f>hidden1!A40</f>
        <v xml:space="preserve">  Чеченская Республика</v>
      </c>
      <c r="B50" s="57">
        <f t="shared" si="0"/>
        <v>0</v>
      </c>
      <c r="C50" s="57">
        <f>hidden2!CR40</f>
        <v>0</v>
      </c>
      <c r="D50" s="57">
        <f>hidden2!CS40</f>
        <v>0</v>
      </c>
      <c r="E50" s="57">
        <f>hidden2!CT40</f>
        <v>0</v>
      </c>
      <c r="F50" s="58">
        <f>hidden2!CU40</f>
        <v>0</v>
      </c>
      <c r="G50" s="58">
        <f>hidden2!CV40</f>
        <v>1608</v>
      </c>
      <c r="H50" s="58"/>
      <c r="I50" s="58"/>
      <c r="J50" s="57"/>
      <c r="K50" s="57"/>
      <c r="L50" s="57"/>
      <c r="M50" s="57"/>
      <c r="N50" s="57"/>
      <c r="O50" s="57"/>
      <c r="P50" s="57"/>
      <c r="Q50" s="57"/>
      <c r="R50" s="57"/>
    </row>
    <row r="51" spans="1:18" x14ac:dyDescent="0.25">
      <c r="A51" s="57" t="str">
        <f>hidden1!A41</f>
        <v xml:space="preserve">  Ставропольский край</v>
      </c>
      <c r="B51" s="57">
        <f t="shared" si="0"/>
        <v>0</v>
      </c>
      <c r="C51" s="57">
        <f>hidden2!CR41</f>
        <v>0</v>
      </c>
      <c r="D51" s="57">
        <f>hidden2!CS41</f>
        <v>0</v>
      </c>
      <c r="E51" s="57">
        <f>hidden2!CT41</f>
        <v>0</v>
      </c>
      <c r="F51" s="58">
        <f>hidden2!CU41</f>
        <v>0</v>
      </c>
      <c r="G51" s="58">
        <f>hidden2!CV41</f>
        <v>6719</v>
      </c>
      <c r="H51" s="58"/>
      <c r="I51" s="58"/>
      <c r="J51" s="57"/>
      <c r="K51" s="57"/>
      <c r="L51" s="57"/>
      <c r="M51" s="57"/>
      <c r="N51" s="57"/>
      <c r="O51" s="57"/>
      <c r="P51" s="57"/>
      <c r="Q51" s="57"/>
      <c r="R51" s="57"/>
    </row>
    <row r="52" spans="1:18" x14ac:dyDescent="0.25">
      <c r="A52" s="57" t="str">
        <f>hidden1!A42</f>
        <v xml:space="preserve"> ЮЖНЫЙ ФЕДЕРАЛЬНЫЙ ОКРУГ</v>
      </c>
      <c r="B52" s="57">
        <f t="shared" si="0"/>
        <v>0</v>
      </c>
      <c r="C52" s="57">
        <f>hidden2!CR42</f>
        <v>0</v>
      </c>
      <c r="D52" s="57">
        <f>hidden2!CS42</f>
        <v>0</v>
      </c>
      <c r="E52" s="57">
        <f>hidden2!CT42</f>
        <v>0</v>
      </c>
      <c r="F52" s="58">
        <f>hidden2!CU42</f>
        <v>0</v>
      </c>
      <c r="G52" s="58">
        <f>hidden2!CV42</f>
        <v>256801</v>
      </c>
      <c r="H52" s="58"/>
      <c r="I52" s="58"/>
      <c r="J52" s="57"/>
      <c r="K52" s="57"/>
      <c r="L52" s="57"/>
      <c r="M52" s="57"/>
      <c r="N52" s="57"/>
      <c r="O52" s="57"/>
      <c r="P52" s="57"/>
      <c r="Q52" s="57"/>
      <c r="R52" s="57"/>
    </row>
    <row r="53" spans="1:18" x14ac:dyDescent="0.25">
      <c r="A53" s="57" t="str">
        <f>hidden1!A43</f>
        <v xml:space="preserve">  Республика Адыгея</v>
      </c>
      <c r="B53" s="57">
        <f t="shared" si="0"/>
        <v>0</v>
      </c>
      <c r="C53" s="57">
        <f>hidden2!CR43</f>
        <v>0</v>
      </c>
      <c r="D53" s="57">
        <f>hidden2!CS43</f>
        <v>0</v>
      </c>
      <c r="E53" s="57">
        <f>hidden2!CT43</f>
        <v>0</v>
      </c>
      <c r="F53" s="58">
        <f>hidden2!CU43</f>
        <v>0</v>
      </c>
      <c r="G53" s="58">
        <f>hidden2!CV43</f>
        <v>2982</v>
      </c>
      <c r="H53" s="58"/>
      <c r="I53" s="58"/>
      <c r="J53" s="57"/>
      <c r="K53" s="57"/>
      <c r="L53" s="57"/>
      <c r="M53" s="57"/>
      <c r="N53" s="57"/>
      <c r="O53" s="57"/>
      <c r="P53" s="57"/>
      <c r="Q53" s="57"/>
      <c r="R53" s="57"/>
    </row>
    <row r="54" spans="1:18" x14ac:dyDescent="0.25">
      <c r="A54" s="57" t="str">
        <f>hidden1!A44</f>
        <v xml:space="preserve">  Республика Калмыкия</v>
      </c>
      <c r="B54" s="57">
        <f t="shared" si="0"/>
        <v>0</v>
      </c>
      <c r="C54" s="57">
        <f>hidden2!CR44</f>
        <v>0</v>
      </c>
      <c r="D54" s="57">
        <f>hidden2!CS44</f>
        <v>0</v>
      </c>
      <c r="E54" s="57">
        <f>hidden2!CT44</f>
        <v>0</v>
      </c>
      <c r="F54" s="58">
        <f>hidden2!CU44</f>
        <v>0</v>
      </c>
      <c r="G54" s="58">
        <f>hidden2!CV44</f>
        <v>529</v>
      </c>
      <c r="H54" s="58"/>
      <c r="I54" s="58"/>
      <c r="J54" s="57"/>
      <c r="K54" s="57"/>
      <c r="L54" s="57"/>
      <c r="M54" s="57"/>
      <c r="N54" s="57"/>
      <c r="O54" s="57"/>
      <c r="P54" s="57"/>
      <c r="Q54" s="57"/>
      <c r="R54" s="57"/>
    </row>
    <row r="55" spans="1:18" x14ac:dyDescent="0.25">
      <c r="A55" s="57" t="str">
        <f>hidden1!A45</f>
        <v xml:space="preserve">  Республика Крым</v>
      </c>
      <c r="B55" s="57">
        <f t="shared" si="0"/>
        <v>0</v>
      </c>
      <c r="C55" s="57">
        <f>hidden2!CR45</f>
        <v>0</v>
      </c>
      <c r="D55" s="57">
        <f>hidden2!CS45</f>
        <v>0</v>
      </c>
      <c r="E55" s="57">
        <f>hidden2!CT45</f>
        <v>0</v>
      </c>
      <c r="F55" s="58">
        <f>hidden2!CU45</f>
        <v>0</v>
      </c>
      <c r="G55" s="58">
        <f>hidden2!CV45</f>
        <v>50653</v>
      </c>
      <c r="H55" s="58"/>
      <c r="I55" s="58"/>
      <c r="J55" s="57"/>
      <c r="K55" s="57"/>
      <c r="L55" s="57"/>
      <c r="M55" s="57"/>
      <c r="N55" s="57"/>
      <c r="O55" s="57"/>
      <c r="P55" s="57"/>
      <c r="Q55" s="57"/>
      <c r="R55" s="57"/>
    </row>
    <row r="56" spans="1:18" x14ac:dyDescent="0.25">
      <c r="A56" s="57" t="str">
        <f>hidden1!A46</f>
        <v xml:space="preserve">  Краснодарский край</v>
      </c>
      <c r="B56" s="57">
        <f t="shared" si="0"/>
        <v>0</v>
      </c>
      <c r="C56" s="57">
        <f>hidden2!CR46</f>
        <v>0</v>
      </c>
      <c r="D56" s="57">
        <f>hidden2!CS46</f>
        <v>0</v>
      </c>
      <c r="E56" s="57">
        <f>hidden2!CT46</f>
        <v>0</v>
      </c>
      <c r="F56" s="58">
        <f>hidden2!CU46</f>
        <v>0</v>
      </c>
      <c r="G56" s="58">
        <f>hidden2!CV46</f>
        <v>173938</v>
      </c>
      <c r="H56" s="58"/>
      <c r="I56" s="58"/>
      <c r="J56" s="57"/>
      <c r="K56" s="57"/>
      <c r="L56" s="57"/>
      <c r="M56" s="57"/>
      <c r="N56" s="57"/>
      <c r="O56" s="57"/>
      <c r="P56" s="57"/>
      <c r="Q56" s="57"/>
      <c r="R56" s="57"/>
    </row>
    <row r="57" spans="1:18" x14ac:dyDescent="0.25">
      <c r="A57" s="57" t="str">
        <f>hidden1!A47</f>
        <v xml:space="preserve">  Астраханская область</v>
      </c>
      <c r="B57" s="57">
        <f t="shared" si="0"/>
        <v>0</v>
      </c>
      <c r="C57" s="57">
        <f>hidden2!CR47</f>
        <v>0</v>
      </c>
      <c r="D57" s="57">
        <f>hidden2!CS47</f>
        <v>0</v>
      </c>
      <c r="E57" s="57">
        <f>hidden2!CT47</f>
        <v>0</v>
      </c>
      <c r="F57" s="58">
        <f>hidden2!CU47</f>
        <v>0</v>
      </c>
      <c r="G57" s="58">
        <f>hidden2!CV47</f>
        <v>221</v>
      </c>
      <c r="H57" s="58"/>
      <c r="I57" s="58"/>
      <c r="J57" s="57"/>
      <c r="K57" s="57"/>
      <c r="L57" s="57"/>
      <c r="M57" s="57"/>
      <c r="N57" s="57"/>
      <c r="O57" s="57"/>
      <c r="P57" s="57"/>
      <c r="Q57" s="57"/>
      <c r="R57" s="57"/>
    </row>
    <row r="58" spans="1:18" x14ac:dyDescent="0.25">
      <c r="A58" s="57" t="str">
        <f>hidden1!A48</f>
        <v xml:space="preserve">  Волгоградская область</v>
      </c>
      <c r="B58" s="57">
        <f t="shared" si="0"/>
        <v>0</v>
      </c>
      <c r="C58" s="57">
        <f>hidden2!CR48</f>
        <v>0</v>
      </c>
      <c r="D58" s="57">
        <f>hidden2!CS48</f>
        <v>0</v>
      </c>
      <c r="E58" s="57">
        <f>hidden2!CT48</f>
        <v>0</v>
      </c>
      <c r="F58" s="58">
        <f>hidden2!CU48</f>
        <v>0</v>
      </c>
      <c r="G58" s="58">
        <f>hidden2!CV48</f>
        <v>6937</v>
      </c>
      <c r="H58" s="58"/>
      <c r="I58" s="58"/>
      <c r="J58" s="57"/>
      <c r="K58" s="57"/>
      <c r="L58" s="57"/>
      <c r="M58" s="57"/>
      <c r="N58" s="57"/>
      <c r="O58" s="57"/>
      <c r="P58" s="57"/>
      <c r="Q58" s="57"/>
      <c r="R58" s="57"/>
    </row>
    <row r="59" spans="1:18" x14ac:dyDescent="0.25">
      <c r="A59" s="57" t="str">
        <f>hidden1!A49</f>
        <v xml:space="preserve">  Ростовская область</v>
      </c>
      <c r="B59" s="57">
        <f t="shared" si="0"/>
        <v>0</v>
      </c>
      <c r="C59" s="57">
        <f>hidden2!CR49</f>
        <v>0</v>
      </c>
      <c r="D59" s="57">
        <f>hidden2!CS49</f>
        <v>0</v>
      </c>
      <c r="E59" s="57">
        <f>hidden2!CT49</f>
        <v>0</v>
      </c>
      <c r="F59" s="58">
        <f>hidden2!CU49</f>
        <v>0</v>
      </c>
      <c r="G59" s="58">
        <f>hidden2!CV49</f>
        <v>14907</v>
      </c>
      <c r="H59" s="58"/>
      <c r="I59" s="58"/>
      <c r="J59" s="57"/>
      <c r="K59" s="57"/>
      <c r="L59" s="57"/>
      <c r="M59" s="57"/>
      <c r="N59" s="57"/>
      <c r="O59" s="57"/>
      <c r="P59" s="57"/>
      <c r="Q59" s="57"/>
      <c r="R59" s="57"/>
    </row>
    <row r="60" spans="1:18" x14ac:dyDescent="0.25">
      <c r="A60" s="57" t="str">
        <f>hidden1!A50</f>
        <v xml:space="preserve">  город Севастополь</v>
      </c>
      <c r="B60" s="57">
        <f t="shared" si="0"/>
        <v>0</v>
      </c>
      <c r="C60" s="57">
        <f>hidden2!CR50</f>
        <v>0</v>
      </c>
      <c r="D60" s="57">
        <f>hidden2!CS50</f>
        <v>0</v>
      </c>
      <c r="E60" s="57">
        <f>hidden2!CT50</f>
        <v>0</v>
      </c>
      <c r="F60" s="58">
        <f>hidden2!CU50</f>
        <v>0</v>
      </c>
      <c r="G60" s="58">
        <f>hidden2!CV50</f>
        <v>6634</v>
      </c>
      <c r="H60" s="58"/>
      <c r="I60" s="58"/>
      <c r="J60" s="57"/>
      <c r="K60" s="57"/>
      <c r="L60" s="57"/>
      <c r="M60" s="57"/>
      <c r="N60" s="57"/>
      <c r="O60" s="57"/>
      <c r="P60" s="57"/>
      <c r="Q60" s="57"/>
      <c r="R60" s="57"/>
    </row>
    <row r="61" spans="1:18" x14ac:dyDescent="0.25">
      <c r="A61" s="57" t="str">
        <f>hidden1!A51</f>
        <v xml:space="preserve"> ПРИВОЛЖСКИЙ ФЕДЕРАЛЬНЫЙ ОКРУГ</v>
      </c>
      <c r="B61" s="57">
        <f t="shared" si="0"/>
        <v>0</v>
      </c>
      <c r="C61" s="57">
        <f>hidden2!CR51</f>
        <v>0</v>
      </c>
      <c r="D61" s="57">
        <f>hidden2!CS51</f>
        <v>0</v>
      </c>
      <c r="E61" s="57">
        <f>hidden2!CT51</f>
        <v>0</v>
      </c>
      <c r="F61" s="58">
        <f>hidden2!CU51</f>
        <v>0</v>
      </c>
      <c r="G61" s="58">
        <f>hidden2!CV51</f>
        <v>321384</v>
      </c>
      <c r="H61" s="58"/>
      <c r="I61" s="58"/>
      <c r="J61" s="57"/>
      <c r="K61" s="57"/>
      <c r="L61" s="57"/>
      <c r="M61" s="57"/>
      <c r="N61" s="57"/>
      <c r="O61" s="57"/>
      <c r="P61" s="57"/>
      <c r="Q61" s="57"/>
      <c r="R61" s="57"/>
    </row>
    <row r="62" spans="1:18" x14ac:dyDescent="0.25">
      <c r="A62" s="57" t="str">
        <f>hidden1!A52</f>
        <v xml:space="preserve">  Республика Башкортостан</v>
      </c>
      <c r="B62" s="57">
        <f t="shared" si="0"/>
        <v>0</v>
      </c>
      <c r="C62" s="57">
        <f>hidden2!CR52</f>
        <v>0</v>
      </c>
      <c r="D62" s="57">
        <f>hidden2!CS52</f>
        <v>0</v>
      </c>
      <c r="E62" s="57">
        <f>hidden2!CT52</f>
        <v>0</v>
      </c>
      <c r="F62" s="58">
        <f>hidden2!CU52</f>
        <v>0</v>
      </c>
      <c r="G62" s="58">
        <f>hidden2!CV52</f>
        <v>89966</v>
      </c>
      <c r="H62" s="58"/>
      <c r="I62" s="58"/>
      <c r="J62" s="57"/>
      <c r="K62" s="57"/>
      <c r="L62" s="57"/>
      <c r="M62" s="57"/>
      <c r="N62" s="57"/>
      <c r="O62" s="57"/>
      <c r="P62" s="57"/>
      <c r="Q62" s="57"/>
      <c r="R62" s="57"/>
    </row>
    <row r="63" spans="1:18" x14ac:dyDescent="0.25">
      <c r="A63" s="57" t="str">
        <f>hidden1!A53</f>
        <v xml:space="preserve">  Республика Марий-Эл</v>
      </c>
      <c r="B63" s="57">
        <f t="shared" si="0"/>
        <v>0</v>
      </c>
      <c r="C63" s="57">
        <f>hidden2!CR53</f>
        <v>0</v>
      </c>
      <c r="D63" s="57">
        <f>hidden2!CS53</f>
        <v>0</v>
      </c>
      <c r="E63" s="57">
        <f>hidden2!CT53</f>
        <v>0</v>
      </c>
      <c r="F63" s="58">
        <f>hidden2!CU53</f>
        <v>0</v>
      </c>
      <c r="G63" s="58">
        <f>hidden2!CV53</f>
        <v>10225</v>
      </c>
      <c r="H63" s="58"/>
      <c r="I63" s="58"/>
      <c r="J63" s="57"/>
      <c r="K63" s="57"/>
      <c r="L63" s="57"/>
      <c r="M63" s="57"/>
      <c r="N63" s="57"/>
      <c r="O63" s="57"/>
      <c r="P63" s="57"/>
      <c r="Q63" s="57"/>
      <c r="R63" s="57"/>
    </row>
    <row r="64" spans="1:18" x14ac:dyDescent="0.25">
      <c r="A64" s="57" t="str">
        <f>hidden1!A54</f>
        <v xml:space="preserve">  Республика Мордовия</v>
      </c>
      <c r="B64" s="57">
        <f t="shared" si="0"/>
        <v>0</v>
      </c>
      <c r="C64" s="57">
        <f>hidden2!CR54</f>
        <v>0</v>
      </c>
      <c r="D64" s="57">
        <f>hidden2!CS54</f>
        <v>0</v>
      </c>
      <c r="E64" s="57">
        <f>hidden2!CT54</f>
        <v>0</v>
      </c>
      <c r="F64" s="58">
        <f>hidden2!CU54</f>
        <v>0</v>
      </c>
      <c r="G64" s="58">
        <f>hidden2!CV54</f>
        <v>7408</v>
      </c>
      <c r="H64" s="58"/>
      <c r="I64" s="58"/>
      <c r="J64" s="57"/>
      <c r="K64" s="57"/>
      <c r="L64" s="57"/>
      <c r="M64" s="57"/>
      <c r="N64" s="57"/>
      <c r="O64" s="57"/>
      <c r="P64" s="57"/>
      <c r="Q64" s="57"/>
      <c r="R64" s="57"/>
    </row>
    <row r="65" spans="1:18" x14ac:dyDescent="0.25">
      <c r="A65" s="57" t="str">
        <f>hidden1!A55</f>
        <v xml:space="preserve">  Республика Татарстан</v>
      </c>
      <c r="B65" s="57">
        <f t="shared" si="0"/>
        <v>0</v>
      </c>
      <c r="C65" s="57">
        <f>hidden2!CR55</f>
        <v>0</v>
      </c>
      <c r="D65" s="57">
        <f>hidden2!CS55</f>
        <v>0</v>
      </c>
      <c r="E65" s="57">
        <f>hidden2!CT55</f>
        <v>0</v>
      </c>
      <c r="F65" s="58">
        <f>hidden2!CU55</f>
        <v>0</v>
      </c>
      <c r="G65" s="58">
        <f>hidden2!CV55</f>
        <v>20197</v>
      </c>
      <c r="H65" s="58"/>
      <c r="I65" s="58"/>
      <c r="J65" s="57"/>
      <c r="K65" s="57"/>
      <c r="L65" s="57"/>
      <c r="M65" s="57"/>
      <c r="N65" s="57"/>
      <c r="O65" s="57"/>
      <c r="P65" s="57"/>
      <c r="Q65" s="57"/>
      <c r="R65" s="57"/>
    </row>
    <row r="66" spans="1:18" x14ac:dyDescent="0.25">
      <c r="A66" s="57" t="str">
        <f>hidden1!A56</f>
        <v xml:space="preserve">  Удмуртская Республика</v>
      </c>
      <c r="B66" s="57">
        <f t="shared" si="0"/>
        <v>0</v>
      </c>
      <c r="C66" s="57">
        <f>hidden2!CR56</f>
        <v>0</v>
      </c>
      <c r="D66" s="57">
        <f>hidden2!CS56</f>
        <v>0</v>
      </c>
      <c r="E66" s="57">
        <f>hidden2!CT56</f>
        <v>0</v>
      </c>
      <c r="F66" s="58">
        <f>hidden2!CU56</f>
        <v>0</v>
      </c>
      <c r="G66" s="58">
        <f>hidden2!CV56</f>
        <v>7374</v>
      </c>
      <c r="H66" s="58"/>
      <c r="I66" s="58"/>
      <c r="J66" s="57"/>
      <c r="K66" s="57"/>
      <c r="L66" s="57"/>
      <c r="M66" s="57"/>
      <c r="N66" s="57"/>
      <c r="O66" s="57"/>
      <c r="P66" s="57"/>
      <c r="Q66" s="57"/>
      <c r="R66" s="57"/>
    </row>
    <row r="67" spans="1:18" x14ac:dyDescent="0.25">
      <c r="A67" s="57" t="str">
        <f>hidden1!A57</f>
        <v xml:space="preserve">  Чувашская Республика</v>
      </c>
      <c r="B67" s="57">
        <f t="shared" si="0"/>
        <v>0</v>
      </c>
      <c r="C67" s="57">
        <f>hidden2!CR57</f>
        <v>0</v>
      </c>
      <c r="D67" s="57">
        <f>hidden2!CS57</f>
        <v>0</v>
      </c>
      <c r="E67" s="57">
        <f>hidden2!CT57</f>
        <v>0</v>
      </c>
      <c r="F67" s="58">
        <f>hidden2!CU57</f>
        <v>0</v>
      </c>
      <c r="G67" s="58">
        <f>hidden2!CV57</f>
        <v>2944</v>
      </c>
      <c r="H67" s="58"/>
      <c r="I67" s="58"/>
      <c r="J67" s="57"/>
      <c r="K67" s="57"/>
      <c r="L67" s="57"/>
      <c r="M67" s="57"/>
      <c r="N67" s="57"/>
      <c r="O67" s="57"/>
      <c r="P67" s="57"/>
      <c r="Q67" s="57"/>
      <c r="R67" s="57"/>
    </row>
    <row r="68" spans="1:18" x14ac:dyDescent="0.25">
      <c r="A68" s="57" t="str">
        <f>hidden1!A58</f>
        <v xml:space="preserve">  Кировская область</v>
      </c>
      <c r="B68" s="57">
        <f t="shared" si="0"/>
        <v>0</v>
      </c>
      <c r="C68" s="57">
        <f>hidden2!CR58</f>
        <v>0</v>
      </c>
      <c r="D68" s="57">
        <f>hidden2!CS58</f>
        <v>0</v>
      </c>
      <c r="E68" s="57">
        <f>hidden2!CT58</f>
        <v>0</v>
      </c>
      <c r="F68" s="58">
        <f>hidden2!CU58</f>
        <v>0</v>
      </c>
      <c r="G68" s="58">
        <f>hidden2!CV58</f>
        <v>6202</v>
      </c>
      <c r="H68" s="58"/>
      <c r="I68" s="58"/>
      <c r="J68" s="57"/>
      <c r="K68" s="57"/>
      <c r="L68" s="57"/>
      <c r="M68" s="57"/>
      <c r="N68" s="57"/>
      <c r="O68" s="57"/>
      <c r="P68" s="57"/>
      <c r="Q68" s="57"/>
      <c r="R68" s="57"/>
    </row>
    <row r="69" spans="1:18" x14ac:dyDescent="0.25">
      <c r="A69" s="57" t="str">
        <f>hidden1!A59</f>
        <v xml:space="preserve">  Нижегородская область</v>
      </c>
      <c r="B69" s="57">
        <f t="shared" si="0"/>
        <v>0</v>
      </c>
      <c r="C69" s="57">
        <f>hidden2!CR59</f>
        <v>0</v>
      </c>
      <c r="D69" s="57">
        <f>hidden2!CS59</f>
        <v>0</v>
      </c>
      <c r="E69" s="57">
        <f>hidden2!CT59</f>
        <v>0</v>
      </c>
      <c r="F69" s="58">
        <f>hidden2!CU59</f>
        <v>0</v>
      </c>
      <c r="G69" s="58">
        <f>hidden2!CV59</f>
        <v>34836</v>
      </c>
      <c r="H69" s="58"/>
      <c r="I69" s="58"/>
      <c r="J69" s="57"/>
      <c r="K69" s="57"/>
      <c r="L69" s="57"/>
      <c r="M69" s="57"/>
      <c r="N69" s="57"/>
      <c r="O69" s="57"/>
      <c r="P69" s="57"/>
      <c r="Q69" s="57"/>
      <c r="R69" s="57"/>
    </row>
    <row r="70" spans="1:18" x14ac:dyDescent="0.25">
      <c r="A70" s="57" t="str">
        <f>hidden1!A60</f>
        <v xml:space="preserve">  Оренбургская область</v>
      </c>
      <c r="B70" s="57">
        <f t="shared" si="0"/>
        <v>0</v>
      </c>
      <c r="C70" s="57">
        <f>hidden2!CR60</f>
        <v>0</v>
      </c>
      <c r="D70" s="57">
        <f>hidden2!CS60</f>
        <v>0</v>
      </c>
      <c r="E70" s="57">
        <f>hidden2!CT60</f>
        <v>0</v>
      </c>
      <c r="F70" s="58">
        <f>hidden2!CU60</f>
        <v>0</v>
      </c>
      <c r="G70" s="58">
        <f>hidden2!CV60</f>
        <v>50260</v>
      </c>
      <c r="H70" s="58"/>
      <c r="I70" s="58"/>
      <c r="J70" s="57"/>
      <c r="K70" s="57"/>
      <c r="L70" s="57"/>
      <c r="M70" s="57"/>
      <c r="N70" s="57"/>
      <c r="O70" s="57"/>
      <c r="P70" s="57"/>
      <c r="Q70" s="57"/>
      <c r="R70" s="57"/>
    </row>
    <row r="71" spans="1:18" x14ac:dyDescent="0.25">
      <c r="A71" s="57" t="str">
        <f>hidden1!A61</f>
        <v xml:space="preserve">  Пензенская область</v>
      </c>
      <c r="B71" s="57">
        <f t="shared" si="0"/>
        <v>0</v>
      </c>
      <c r="C71" s="57">
        <f>hidden2!CR61</f>
        <v>0</v>
      </c>
      <c r="D71" s="57">
        <f>hidden2!CS61</f>
        <v>0</v>
      </c>
      <c r="E71" s="57">
        <f>hidden2!CT61</f>
        <v>0</v>
      </c>
      <c r="F71" s="58">
        <f>hidden2!CU61</f>
        <v>0</v>
      </c>
      <c r="G71" s="58">
        <f>hidden2!CV61</f>
        <v>8100</v>
      </c>
      <c r="H71" s="58"/>
      <c r="I71" s="58"/>
      <c r="J71" s="57"/>
      <c r="K71" s="57"/>
      <c r="L71" s="57"/>
      <c r="M71" s="57"/>
      <c r="N71" s="57"/>
      <c r="O71" s="57"/>
      <c r="P71" s="57"/>
      <c r="Q71" s="57"/>
      <c r="R71" s="57"/>
    </row>
    <row r="72" spans="1:18" x14ac:dyDescent="0.25">
      <c r="A72" s="57" t="str">
        <f>hidden1!A62</f>
        <v xml:space="preserve">  Пермский край</v>
      </c>
      <c r="B72" s="57">
        <f t="shared" si="0"/>
        <v>0</v>
      </c>
      <c r="C72" s="57">
        <f>hidden2!CR62</f>
        <v>0</v>
      </c>
      <c r="D72" s="57">
        <f>hidden2!CS62</f>
        <v>0</v>
      </c>
      <c r="E72" s="57">
        <f>hidden2!CT62</f>
        <v>0</v>
      </c>
      <c r="F72" s="58">
        <f>hidden2!CU62</f>
        <v>0</v>
      </c>
      <c r="G72" s="58">
        <f>hidden2!CV62</f>
        <v>30960</v>
      </c>
      <c r="H72" s="58"/>
      <c r="I72" s="58"/>
      <c r="J72" s="57"/>
      <c r="K72" s="57"/>
      <c r="L72" s="57"/>
      <c r="M72" s="57"/>
      <c r="N72" s="57"/>
      <c r="O72" s="57"/>
      <c r="P72" s="57"/>
      <c r="Q72" s="57"/>
      <c r="R72" s="57"/>
    </row>
    <row r="73" spans="1:18" x14ac:dyDescent="0.25">
      <c r="A73" s="57" t="str">
        <f>hidden1!A63</f>
        <v xml:space="preserve">  Самарская область</v>
      </c>
      <c r="B73" s="57">
        <f t="shared" si="0"/>
        <v>0</v>
      </c>
      <c r="C73" s="57">
        <f>hidden2!CR63</f>
        <v>0</v>
      </c>
      <c r="D73" s="57">
        <f>hidden2!CS63</f>
        <v>0</v>
      </c>
      <c r="E73" s="57">
        <f>hidden2!CT63</f>
        <v>0</v>
      </c>
      <c r="F73" s="58">
        <f>hidden2!CU63</f>
        <v>0</v>
      </c>
      <c r="G73" s="58">
        <f>hidden2!CV63</f>
        <v>39364</v>
      </c>
      <c r="H73" s="58"/>
      <c r="I73" s="58"/>
      <c r="J73" s="57"/>
      <c r="K73" s="57"/>
      <c r="L73" s="57"/>
      <c r="M73" s="57"/>
      <c r="N73" s="57"/>
      <c r="O73" s="57"/>
      <c r="P73" s="57"/>
      <c r="Q73" s="57"/>
      <c r="R73" s="57"/>
    </row>
    <row r="74" spans="1:18" x14ac:dyDescent="0.25">
      <c r="A74" s="57" t="str">
        <f>hidden1!A64</f>
        <v xml:space="preserve">  Саратовская область</v>
      </c>
      <c r="B74" s="57">
        <f t="shared" si="0"/>
        <v>0</v>
      </c>
      <c r="C74" s="57">
        <f>hidden2!CR64</f>
        <v>0</v>
      </c>
      <c r="D74" s="57">
        <f>hidden2!CS64</f>
        <v>0</v>
      </c>
      <c r="E74" s="57">
        <f>hidden2!CT64</f>
        <v>0</v>
      </c>
      <c r="F74" s="58">
        <f>hidden2!CU64</f>
        <v>0</v>
      </c>
      <c r="G74" s="58">
        <f>hidden2!CV64</f>
        <v>4592</v>
      </c>
      <c r="H74" s="58"/>
      <c r="I74" s="58"/>
      <c r="J74" s="57"/>
      <c r="K74" s="57"/>
      <c r="L74" s="57"/>
      <c r="M74" s="57"/>
      <c r="N74" s="57"/>
      <c r="O74" s="57"/>
      <c r="P74" s="57"/>
      <c r="Q74" s="57"/>
      <c r="R74" s="57"/>
    </row>
    <row r="75" spans="1:18" x14ac:dyDescent="0.25">
      <c r="A75" s="57" t="str">
        <f>hidden1!A65</f>
        <v xml:space="preserve">  Ульяновская область</v>
      </c>
      <c r="B75" s="57">
        <f t="shared" si="0"/>
        <v>0</v>
      </c>
      <c r="C75" s="57">
        <f>hidden2!CR65</f>
        <v>0</v>
      </c>
      <c r="D75" s="57">
        <f>hidden2!CS65</f>
        <v>0</v>
      </c>
      <c r="E75" s="57">
        <f>hidden2!CT65</f>
        <v>0</v>
      </c>
      <c r="F75" s="58">
        <f>hidden2!CU65</f>
        <v>0</v>
      </c>
      <c r="G75" s="58">
        <f>hidden2!CV65</f>
        <v>8956</v>
      </c>
      <c r="H75" s="58"/>
      <c r="I75" s="58"/>
      <c r="J75" s="57"/>
      <c r="K75" s="57"/>
      <c r="L75" s="57"/>
      <c r="M75" s="57"/>
      <c r="N75" s="57"/>
      <c r="O75" s="57"/>
      <c r="P75" s="57"/>
      <c r="Q75" s="57"/>
      <c r="R75" s="57"/>
    </row>
    <row r="76" spans="1:18" x14ac:dyDescent="0.25">
      <c r="A76" s="57" t="str">
        <f>hidden1!A66</f>
        <v xml:space="preserve"> УРАЛЬСКИЙ ФЕДЕРАЛЬНЫЙ ОКРУГ</v>
      </c>
      <c r="B76" s="57">
        <f t="shared" ref="B76:B105" si="1">C76+D76</f>
        <v>0</v>
      </c>
      <c r="C76" s="57">
        <f>hidden2!CR66</f>
        <v>0</v>
      </c>
      <c r="D76" s="57">
        <f>hidden2!CS66</f>
        <v>0</v>
      </c>
      <c r="E76" s="57">
        <f>hidden2!CT66</f>
        <v>0</v>
      </c>
      <c r="F76" s="58">
        <f>hidden2!CU66</f>
        <v>0</v>
      </c>
      <c r="G76" s="58">
        <f>hidden2!CV66</f>
        <v>259170</v>
      </c>
      <c r="H76" s="58"/>
      <c r="I76" s="58"/>
      <c r="J76" s="57"/>
      <c r="K76" s="57"/>
      <c r="L76" s="57"/>
      <c r="M76" s="57"/>
      <c r="N76" s="57"/>
      <c r="O76" s="57"/>
      <c r="P76" s="57"/>
      <c r="Q76" s="57"/>
      <c r="R76" s="57"/>
    </row>
    <row r="77" spans="1:18" x14ac:dyDescent="0.25">
      <c r="A77" s="57" t="str">
        <f>hidden1!A67</f>
        <v xml:space="preserve">  Курганская область</v>
      </c>
      <c r="B77" s="57">
        <f t="shared" si="1"/>
        <v>0</v>
      </c>
      <c r="C77" s="57">
        <f>hidden2!CR67</f>
        <v>0</v>
      </c>
      <c r="D77" s="57">
        <f>hidden2!CS67</f>
        <v>0</v>
      </c>
      <c r="E77" s="57">
        <f>hidden2!CT67</f>
        <v>0</v>
      </c>
      <c r="F77" s="58">
        <f>hidden2!CU67</f>
        <v>0</v>
      </c>
      <c r="G77" s="58">
        <f>hidden2!CV67</f>
        <v>2965</v>
      </c>
      <c r="H77" s="58"/>
      <c r="I77" s="58"/>
      <c r="J77" s="57"/>
      <c r="K77" s="57"/>
      <c r="L77" s="57"/>
      <c r="M77" s="57"/>
      <c r="N77" s="57"/>
      <c r="O77" s="57"/>
      <c r="P77" s="57"/>
      <c r="Q77" s="57"/>
      <c r="R77" s="57"/>
    </row>
    <row r="78" spans="1:18" x14ac:dyDescent="0.25">
      <c r="A78" s="57" t="str">
        <f>hidden1!A68</f>
        <v xml:space="preserve">  Свердловская область</v>
      </c>
      <c r="B78" s="57">
        <f t="shared" si="1"/>
        <v>0</v>
      </c>
      <c r="C78" s="57">
        <f>hidden2!CR68</f>
        <v>0</v>
      </c>
      <c r="D78" s="57">
        <f>hidden2!CS68</f>
        <v>0</v>
      </c>
      <c r="E78" s="57">
        <f>hidden2!CT68</f>
        <v>0</v>
      </c>
      <c r="F78" s="58">
        <f>hidden2!CU68</f>
        <v>0</v>
      </c>
      <c r="G78" s="58">
        <f>hidden2!CV68</f>
        <v>46800</v>
      </c>
      <c r="H78" s="58"/>
      <c r="I78" s="58"/>
      <c r="J78" s="57"/>
      <c r="K78" s="57"/>
      <c r="L78" s="57"/>
      <c r="M78" s="57"/>
      <c r="N78" s="57"/>
      <c r="O78" s="57"/>
      <c r="P78" s="57"/>
      <c r="Q78" s="57"/>
      <c r="R78" s="57"/>
    </row>
    <row r="79" spans="1:18" x14ac:dyDescent="0.25">
      <c r="A79" s="57" t="str">
        <f>hidden1!A69</f>
        <v xml:space="preserve">  Тюменская область</v>
      </c>
      <c r="B79" s="57">
        <f t="shared" si="1"/>
        <v>0</v>
      </c>
      <c r="C79" s="57">
        <f>hidden2!CR69</f>
        <v>0</v>
      </c>
      <c r="D79" s="57">
        <f>hidden2!CS69</f>
        <v>0</v>
      </c>
      <c r="E79" s="57">
        <f>hidden2!CT69</f>
        <v>0</v>
      </c>
      <c r="F79" s="58">
        <f>hidden2!CU69</f>
        <v>0</v>
      </c>
      <c r="G79" s="58">
        <f>hidden2!CV69</f>
        <v>16063</v>
      </c>
      <c r="H79" s="58"/>
      <c r="I79" s="58"/>
      <c r="J79" s="57"/>
      <c r="K79" s="57"/>
      <c r="L79" s="57"/>
      <c r="M79" s="57"/>
      <c r="N79" s="57"/>
      <c r="O79" s="57"/>
      <c r="P79" s="57"/>
      <c r="Q79" s="57"/>
      <c r="R79" s="57"/>
    </row>
    <row r="80" spans="1:18" x14ac:dyDescent="0.25">
      <c r="A80" s="57" t="str">
        <f>hidden1!A70</f>
        <v xml:space="preserve">  Челябинская область</v>
      </c>
      <c r="B80" s="57">
        <f t="shared" si="1"/>
        <v>0</v>
      </c>
      <c r="C80" s="57">
        <f>hidden2!CR70</f>
        <v>0</v>
      </c>
      <c r="D80" s="57">
        <f>hidden2!CS70</f>
        <v>0</v>
      </c>
      <c r="E80" s="57">
        <f>hidden2!CT70</f>
        <v>0</v>
      </c>
      <c r="F80" s="58">
        <f>hidden2!CU70</f>
        <v>0</v>
      </c>
      <c r="G80" s="58">
        <f>hidden2!CV70</f>
        <v>37769</v>
      </c>
      <c r="H80" s="58"/>
      <c r="I80" s="58"/>
      <c r="J80" s="57"/>
      <c r="K80" s="57"/>
      <c r="L80" s="57"/>
      <c r="M80" s="57"/>
      <c r="N80" s="57"/>
      <c r="O80" s="57"/>
      <c r="P80" s="57"/>
      <c r="Q80" s="57"/>
      <c r="R80" s="57"/>
    </row>
    <row r="81" spans="1:18" x14ac:dyDescent="0.25">
      <c r="A81" s="57" t="str">
        <f>hidden1!A71</f>
        <v xml:space="preserve">  Ханты-Мансийский автономный округ - Югра</v>
      </c>
      <c r="B81" s="57">
        <f t="shared" si="1"/>
        <v>0</v>
      </c>
      <c r="C81" s="57">
        <f>hidden2!CR71</f>
        <v>0</v>
      </c>
      <c r="D81" s="57">
        <f>hidden2!CS71</f>
        <v>0</v>
      </c>
      <c r="E81" s="57">
        <f>hidden2!CT71</f>
        <v>0</v>
      </c>
      <c r="F81" s="58">
        <f>hidden2!CU71</f>
        <v>0</v>
      </c>
      <c r="G81" s="58">
        <f>hidden2!CV71</f>
        <v>135071</v>
      </c>
      <c r="H81" s="58"/>
      <c r="I81" s="58"/>
      <c r="J81" s="57"/>
      <c r="K81" s="57"/>
      <c r="L81" s="57"/>
      <c r="M81" s="57"/>
      <c r="N81" s="57"/>
      <c r="O81" s="57"/>
      <c r="P81" s="57"/>
      <c r="Q81" s="57"/>
      <c r="R81" s="57"/>
    </row>
    <row r="82" spans="1:18" x14ac:dyDescent="0.25">
      <c r="A82" s="57" t="str">
        <f>hidden1!A72</f>
        <v xml:space="preserve">  Ямало-Ненецкий автономный округ</v>
      </c>
      <c r="B82" s="57">
        <f t="shared" si="1"/>
        <v>0</v>
      </c>
      <c r="C82" s="57">
        <f>hidden2!CR72</f>
        <v>0</v>
      </c>
      <c r="D82" s="57">
        <f>hidden2!CS72</f>
        <v>0</v>
      </c>
      <c r="E82" s="57">
        <f>hidden2!CT72</f>
        <v>0</v>
      </c>
      <c r="F82" s="58">
        <f>hidden2!CU72</f>
        <v>0</v>
      </c>
      <c r="G82" s="58">
        <f>hidden2!CV72</f>
        <v>20502</v>
      </c>
      <c r="H82" s="58"/>
      <c r="I82" s="58"/>
      <c r="J82" s="57"/>
      <c r="K82" s="57"/>
      <c r="L82" s="57"/>
      <c r="M82" s="57"/>
      <c r="N82" s="57"/>
      <c r="O82" s="57"/>
      <c r="P82" s="57"/>
      <c r="Q82" s="57"/>
      <c r="R82" s="57"/>
    </row>
    <row r="83" spans="1:18" x14ac:dyDescent="0.25">
      <c r="A83" s="57" t="str">
        <f>hidden1!A73</f>
        <v xml:space="preserve"> СИБИРСКИЙ ФЕДЕРАЛЬНЫЙ ОКРУГ</v>
      </c>
      <c r="B83" s="57">
        <f t="shared" si="1"/>
        <v>0</v>
      </c>
      <c r="C83" s="57">
        <f>hidden2!CR73</f>
        <v>0</v>
      </c>
      <c r="D83" s="57">
        <f>hidden2!CS73</f>
        <v>0</v>
      </c>
      <c r="E83" s="57">
        <f>hidden2!CT73</f>
        <v>0</v>
      </c>
      <c r="F83" s="58">
        <f>hidden2!CU73</f>
        <v>0</v>
      </c>
      <c r="G83" s="58">
        <f>hidden2!CV73</f>
        <v>271471</v>
      </c>
      <c r="H83" s="58"/>
      <c r="I83" s="58"/>
      <c r="J83" s="57"/>
      <c r="K83" s="57"/>
      <c r="L83" s="57"/>
      <c r="M83" s="57"/>
      <c r="N83" s="57"/>
      <c r="O83" s="57"/>
      <c r="P83" s="57"/>
      <c r="Q83" s="57"/>
      <c r="R83" s="57"/>
    </row>
    <row r="84" spans="1:18" x14ac:dyDescent="0.25">
      <c r="A84" s="57" t="str">
        <f>hidden1!A74</f>
        <v xml:space="preserve">  Республика Алтай</v>
      </c>
      <c r="B84" s="57">
        <f t="shared" si="1"/>
        <v>0</v>
      </c>
      <c r="C84" s="57">
        <f>hidden2!CR74</f>
        <v>0</v>
      </c>
      <c r="D84" s="57">
        <f>hidden2!CS74</f>
        <v>0</v>
      </c>
      <c r="E84" s="57">
        <f>hidden2!CT74</f>
        <v>0</v>
      </c>
      <c r="F84" s="58">
        <f>hidden2!CU74</f>
        <v>0</v>
      </c>
      <c r="G84" s="58">
        <f>hidden2!CV74</f>
        <v>1599</v>
      </c>
      <c r="H84" s="58"/>
      <c r="I84" s="58"/>
      <c r="J84" s="57"/>
      <c r="K84" s="57"/>
      <c r="L84" s="57"/>
      <c r="M84" s="57"/>
      <c r="N84" s="57"/>
      <c r="O84" s="57"/>
      <c r="P84" s="57"/>
      <c r="Q84" s="57"/>
      <c r="R84" s="57"/>
    </row>
    <row r="85" spans="1:18" x14ac:dyDescent="0.25">
      <c r="A85" s="57" t="str">
        <f>hidden1!A75</f>
        <v xml:space="preserve">  Республика Тыва</v>
      </c>
      <c r="B85" s="57">
        <f t="shared" si="1"/>
        <v>0</v>
      </c>
      <c r="C85" s="57">
        <f>hidden2!CR75</f>
        <v>0</v>
      </c>
      <c r="D85" s="57">
        <f>hidden2!CS75</f>
        <v>0</v>
      </c>
      <c r="E85" s="57">
        <f>hidden2!CT75</f>
        <v>0</v>
      </c>
      <c r="F85" s="58">
        <f>hidden2!CU75</f>
        <v>0</v>
      </c>
      <c r="G85" s="58">
        <f>hidden2!CV75</f>
        <v>2920</v>
      </c>
      <c r="H85" s="58"/>
      <c r="I85" s="58"/>
      <c r="J85" s="57"/>
      <c r="K85" s="57"/>
      <c r="L85" s="57"/>
      <c r="M85" s="57"/>
      <c r="N85" s="57"/>
      <c r="O85" s="57"/>
      <c r="P85" s="57"/>
      <c r="Q85" s="57"/>
      <c r="R85" s="57"/>
    </row>
    <row r="86" spans="1:18" x14ac:dyDescent="0.25">
      <c r="A86" s="57" t="str">
        <f>hidden1!A76</f>
        <v xml:space="preserve">  Республика Хакасия</v>
      </c>
      <c r="B86" s="57">
        <f t="shared" si="1"/>
        <v>0</v>
      </c>
      <c r="C86" s="57">
        <f>hidden2!CR76</f>
        <v>0</v>
      </c>
      <c r="D86" s="57">
        <f>hidden2!CS76</f>
        <v>0</v>
      </c>
      <c r="E86" s="57">
        <f>hidden2!CT76</f>
        <v>0</v>
      </c>
      <c r="F86" s="58">
        <f>hidden2!CU76</f>
        <v>0</v>
      </c>
      <c r="G86" s="58">
        <f>hidden2!CV76</f>
        <v>10770</v>
      </c>
      <c r="H86" s="58"/>
      <c r="I86" s="58"/>
      <c r="J86" s="57"/>
      <c r="K86" s="57"/>
      <c r="L86" s="57"/>
      <c r="M86" s="57"/>
      <c r="N86" s="57"/>
      <c r="O86" s="57"/>
      <c r="P86" s="57"/>
      <c r="Q86" s="57"/>
      <c r="R86" s="57"/>
    </row>
    <row r="87" spans="1:18" x14ac:dyDescent="0.25">
      <c r="A87" s="57" t="str">
        <f>hidden1!A77</f>
        <v xml:space="preserve">  Алтайский край</v>
      </c>
      <c r="B87" s="57">
        <f t="shared" si="1"/>
        <v>0</v>
      </c>
      <c r="C87" s="57">
        <f>hidden2!CR77</f>
        <v>0</v>
      </c>
      <c r="D87" s="57">
        <f>hidden2!CS77</f>
        <v>0</v>
      </c>
      <c r="E87" s="57">
        <f>hidden2!CT77</f>
        <v>0</v>
      </c>
      <c r="F87" s="58">
        <f>hidden2!CU77</f>
        <v>0</v>
      </c>
      <c r="G87" s="58">
        <f>hidden2!CV77</f>
        <v>17625</v>
      </c>
      <c r="H87" s="58"/>
      <c r="I87" s="58"/>
      <c r="J87" s="57"/>
      <c r="K87" s="57"/>
      <c r="L87" s="57"/>
      <c r="M87" s="57"/>
      <c r="N87" s="57"/>
      <c r="O87" s="57"/>
      <c r="P87" s="57"/>
      <c r="Q87" s="57"/>
      <c r="R87" s="57"/>
    </row>
    <row r="88" spans="1:18" x14ac:dyDescent="0.25">
      <c r="A88" s="57" t="str">
        <f>hidden1!A78</f>
        <v xml:space="preserve">  Красноярский край</v>
      </c>
      <c r="B88" s="57">
        <f t="shared" si="1"/>
        <v>0</v>
      </c>
      <c r="C88" s="57">
        <f>hidden2!CR78</f>
        <v>0</v>
      </c>
      <c r="D88" s="57">
        <f>hidden2!CS78</f>
        <v>0</v>
      </c>
      <c r="E88" s="57">
        <f>hidden2!CT78</f>
        <v>0</v>
      </c>
      <c r="F88" s="58">
        <f>hidden2!CU78</f>
        <v>0</v>
      </c>
      <c r="G88" s="58">
        <f>hidden2!CV78</f>
        <v>89446</v>
      </c>
      <c r="H88" s="58"/>
      <c r="I88" s="58"/>
      <c r="J88" s="57"/>
      <c r="K88" s="57"/>
      <c r="L88" s="57"/>
      <c r="M88" s="57"/>
      <c r="N88" s="57"/>
      <c r="O88" s="57"/>
      <c r="P88" s="57"/>
      <c r="Q88" s="57"/>
      <c r="R88" s="57"/>
    </row>
    <row r="89" spans="1:18" x14ac:dyDescent="0.25">
      <c r="A89" s="57" t="str">
        <f>hidden1!A79</f>
        <v xml:space="preserve">  Иркутская область</v>
      </c>
      <c r="B89" s="57">
        <f t="shared" si="1"/>
        <v>0</v>
      </c>
      <c r="C89" s="57">
        <f>hidden2!CR79</f>
        <v>0</v>
      </c>
      <c r="D89" s="57">
        <f>hidden2!CS79</f>
        <v>0</v>
      </c>
      <c r="E89" s="57">
        <f>hidden2!CT79</f>
        <v>0</v>
      </c>
      <c r="F89" s="58">
        <f>hidden2!CU79</f>
        <v>0</v>
      </c>
      <c r="G89" s="58">
        <f>hidden2!CV79</f>
        <v>47937</v>
      </c>
      <c r="H89" s="58"/>
      <c r="I89" s="58"/>
      <c r="J89" s="57"/>
      <c r="K89" s="57"/>
      <c r="L89" s="57"/>
      <c r="M89" s="57"/>
      <c r="N89" s="57"/>
      <c r="O89" s="57"/>
      <c r="P89" s="57"/>
      <c r="Q89" s="57"/>
      <c r="R89" s="57"/>
    </row>
    <row r="90" spans="1:18" x14ac:dyDescent="0.25">
      <c r="A90" s="57" t="str">
        <f>hidden1!A80</f>
        <v xml:space="preserve">  Кемеровская область - Кузбасс</v>
      </c>
      <c r="B90" s="57">
        <f t="shared" si="1"/>
        <v>0</v>
      </c>
      <c r="C90" s="57">
        <f>hidden2!CR80</f>
        <v>0</v>
      </c>
      <c r="D90" s="57">
        <f>hidden2!CS80</f>
        <v>0</v>
      </c>
      <c r="E90" s="57">
        <f>hidden2!CT80</f>
        <v>0</v>
      </c>
      <c r="F90" s="58">
        <f>hidden2!CU80</f>
        <v>0</v>
      </c>
      <c r="G90" s="58">
        <f>hidden2!CV80</f>
        <v>24319</v>
      </c>
      <c r="H90" s="58"/>
      <c r="I90" s="58"/>
      <c r="J90" s="57"/>
      <c r="K90" s="57"/>
      <c r="L90" s="57"/>
      <c r="M90" s="57"/>
      <c r="N90" s="57"/>
      <c r="O90" s="57"/>
      <c r="P90" s="57"/>
      <c r="Q90" s="57"/>
      <c r="R90" s="57"/>
    </row>
    <row r="91" spans="1:18" x14ac:dyDescent="0.25">
      <c r="A91" s="57" t="str">
        <f>hidden1!A81</f>
        <v xml:space="preserve">  Новосибирская область</v>
      </c>
      <c r="B91" s="57">
        <f t="shared" si="1"/>
        <v>0</v>
      </c>
      <c r="C91" s="57">
        <f>hidden2!CR81</f>
        <v>0</v>
      </c>
      <c r="D91" s="57">
        <f>hidden2!CS81</f>
        <v>0</v>
      </c>
      <c r="E91" s="57">
        <f>hidden2!CT81</f>
        <v>0</v>
      </c>
      <c r="F91" s="58">
        <f>hidden2!CU81</f>
        <v>0</v>
      </c>
      <c r="G91" s="58">
        <f>hidden2!CV81</f>
        <v>11201</v>
      </c>
      <c r="H91" s="58"/>
      <c r="I91" s="58"/>
      <c r="J91" s="57"/>
      <c r="K91" s="57"/>
      <c r="L91" s="57"/>
      <c r="M91" s="57"/>
      <c r="N91" s="57"/>
      <c r="O91" s="57"/>
      <c r="P91" s="57"/>
      <c r="Q91" s="57"/>
      <c r="R91" s="57"/>
    </row>
    <row r="92" spans="1:18" x14ac:dyDescent="0.25">
      <c r="A92" s="57" t="str">
        <f>hidden1!A82</f>
        <v xml:space="preserve">  Омская область</v>
      </c>
      <c r="B92" s="57">
        <f t="shared" si="1"/>
        <v>0</v>
      </c>
      <c r="C92" s="57">
        <f>hidden2!CR82</f>
        <v>0</v>
      </c>
      <c r="D92" s="57">
        <f>hidden2!CS82</f>
        <v>0</v>
      </c>
      <c r="E92" s="57">
        <f>hidden2!CT82</f>
        <v>0</v>
      </c>
      <c r="F92" s="58">
        <f>hidden2!CU82</f>
        <v>0</v>
      </c>
      <c r="G92" s="58">
        <f>hidden2!CV82</f>
        <v>40681</v>
      </c>
      <c r="H92" s="58"/>
      <c r="I92" s="58"/>
      <c r="J92" s="57"/>
      <c r="K92" s="57"/>
      <c r="L92" s="57"/>
      <c r="M92" s="57"/>
      <c r="N92" s="57"/>
      <c r="O92" s="57"/>
      <c r="P92" s="57"/>
      <c r="Q92" s="57"/>
      <c r="R92" s="57"/>
    </row>
    <row r="93" spans="1:18" x14ac:dyDescent="0.25">
      <c r="A93" s="57" t="str">
        <f>hidden1!A83</f>
        <v xml:space="preserve">  Томская область</v>
      </c>
      <c r="B93" s="57">
        <f t="shared" si="1"/>
        <v>0</v>
      </c>
      <c r="C93" s="57">
        <f>hidden2!CR83</f>
        <v>0</v>
      </c>
      <c r="D93" s="57">
        <f>hidden2!CS83</f>
        <v>0</v>
      </c>
      <c r="E93" s="57">
        <f>hidden2!CT83</f>
        <v>0</v>
      </c>
      <c r="F93" s="58">
        <f>hidden2!CU83</f>
        <v>0</v>
      </c>
      <c r="G93" s="58">
        <f>hidden2!CV83</f>
        <v>24973</v>
      </c>
      <c r="H93" s="58"/>
      <c r="I93" s="58"/>
      <c r="J93" s="57"/>
      <c r="K93" s="57"/>
      <c r="L93" s="57"/>
      <c r="M93" s="57"/>
      <c r="N93" s="57"/>
      <c r="O93" s="57"/>
      <c r="P93" s="57"/>
      <c r="Q93" s="57"/>
      <c r="R93" s="57"/>
    </row>
    <row r="94" spans="1:18" x14ac:dyDescent="0.25">
      <c r="A94" s="57" t="str">
        <f>hidden1!A84</f>
        <v xml:space="preserve"> ДАЛЬНЕВОСТОЧНЫЙ ФЕДЕРАЛЬНЫЙ ОКРУГ</v>
      </c>
      <c r="B94" s="57">
        <f t="shared" si="1"/>
        <v>9884472</v>
      </c>
      <c r="C94" s="57">
        <f>hidden2!CR84</f>
        <v>9390248</v>
      </c>
      <c r="D94" s="57">
        <f>hidden2!CS84</f>
        <v>494224</v>
      </c>
      <c r="E94" s="57">
        <f>hidden2!CT84</f>
        <v>0</v>
      </c>
      <c r="F94" s="58">
        <f>hidden2!CU84</f>
        <v>0</v>
      </c>
      <c r="G94" s="58">
        <f>hidden2!CV84</f>
        <v>97089</v>
      </c>
      <c r="H94" s="58"/>
      <c r="I94" s="58"/>
      <c r="J94" s="57"/>
      <c r="K94" s="57"/>
      <c r="L94" s="57"/>
      <c r="M94" s="57"/>
      <c r="N94" s="57"/>
      <c r="O94" s="57"/>
      <c r="P94" s="57"/>
      <c r="Q94" s="57"/>
      <c r="R94" s="57"/>
    </row>
    <row r="95" spans="1:18" x14ac:dyDescent="0.25">
      <c r="A95" s="57" t="str">
        <f>hidden1!A85</f>
        <v xml:space="preserve">  Республика Бурятия</v>
      </c>
      <c r="B95" s="57">
        <f t="shared" si="1"/>
        <v>0</v>
      </c>
      <c r="C95" s="57">
        <f>hidden2!CR85</f>
        <v>0</v>
      </c>
      <c r="D95" s="57">
        <f>hidden2!CS85</f>
        <v>0</v>
      </c>
      <c r="E95" s="57">
        <f>hidden2!CT85</f>
        <v>0</v>
      </c>
      <c r="F95" s="58">
        <f>hidden2!CU85</f>
        <v>0</v>
      </c>
      <c r="G95" s="58">
        <f>hidden2!CV85</f>
        <v>15749</v>
      </c>
      <c r="H95" s="58"/>
      <c r="I95" s="58"/>
      <c r="J95" s="57"/>
      <c r="K95" s="57"/>
      <c r="L95" s="57"/>
      <c r="M95" s="57"/>
      <c r="N95" s="57"/>
      <c r="O95" s="57"/>
      <c r="P95" s="57"/>
      <c r="Q95" s="57"/>
      <c r="R95" s="57"/>
    </row>
    <row r="96" spans="1:18" x14ac:dyDescent="0.25">
      <c r="A96" s="57" t="str">
        <f>hidden1!A86</f>
        <v xml:space="preserve">  Республика Саха (Якутия)</v>
      </c>
      <c r="B96" s="57">
        <f t="shared" si="1"/>
        <v>0</v>
      </c>
      <c r="C96" s="57">
        <f>hidden2!CR86</f>
        <v>0</v>
      </c>
      <c r="D96" s="57">
        <f>hidden2!CS86</f>
        <v>0</v>
      </c>
      <c r="E96" s="57">
        <f>hidden2!CT86</f>
        <v>0</v>
      </c>
      <c r="F96" s="58">
        <f>hidden2!CU86</f>
        <v>0</v>
      </c>
      <c r="G96" s="58">
        <f>hidden2!CV86</f>
        <v>8863</v>
      </c>
      <c r="H96" s="58"/>
      <c r="I96" s="58"/>
      <c r="J96" s="57"/>
      <c r="K96" s="57"/>
      <c r="L96" s="57"/>
      <c r="M96" s="57"/>
      <c r="N96" s="57"/>
      <c r="O96" s="57"/>
      <c r="P96" s="57"/>
      <c r="Q96" s="57"/>
      <c r="R96" s="57"/>
    </row>
    <row r="97" spans="1:18" x14ac:dyDescent="0.25">
      <c r="A97" s="57" t="str">
        <f>hidden1!A87</f>
        <v xml:space="preserve">  Приморский край</v>
      </c>
      <c r="B97" s="57">
        <f t="shared" si="1"/>
        <v>0</v>
      </c>
      <c r="C97" s="57">
        <f>hidden2!CR87</f>
        <v>0</v>
      </c>
      <c r="D97" s="57">
        <f>hidden2!CS87</f>
        <v>0</v>
      </c>
      <c r="E97" s="57">
        <f>hidden2!CT87</f>
        <v>0</v>
      </c>
      <c r="F97" s="58">
        <f>hidden2!CU87</f>
        <v>0</v>
      </c>
      <c r="G97" s="58">
        <f>hidden2!CV87</f>
        <v>13078</v>
      </c>
      <c r="H97" s="58"/>
      <c r="I97" s="58"/>
      <c r="J97" s="57"/>
      <c r="K97" s="57"/>
      <c r="L97" s="57"/>
      <c r="M97" s="57"/>
      <c r="N97" s="57"/>
      <c r="O97" s="57"/>
      <c r="P97" s="57"/>
      <c r="Q97" s="57"/>
      <c r="R97" s="57"/>
    </row>
    <row r="98" spans="1:18" x14ac:dyDescent="0.25">
      <c r="A98" s="57" t="str">
        <f>hidden1!A88</f>
        <v xml:space="preserve">  Хабаровский край</v>
      </c>
      <c r="B98" s="57">
        <f t="shared" si="1"/>
        <v>0</v>
      </c>
      <c r="C98" s="57">
        <f>hidden2!CR88</f>
        <v>0</v>
      </c>
      <c r="D98" s="57">
        <f>hidden2!CS88</f>
        <v>0</v>
      </c>
      <c r="E98" s="57">
        <f>hidden2!CT88</f>
        <v>0</v>
      </c>
      <c r="F98" s="58">
        <f>hidden2!CU88</f>
        <v>0</v>
      </c>
      <c r="G98" s="58">
        <f>hidden2!CV88</f>
        <v>14263</v>
      </c>
      <c r="H98" s="58"/>
      <c r="I98" s="58"/>
      <c r="J98" s="57"/>
      <c r="K98" s="57"/>
      <c r="L98" s="57"/>
      <c r="M98" s="57"/>
      <c r="N98" s="57"/>
      <c r="O98" s="57"/>
      <c r="P98" s="57"/>
      <c r="Q98" s="57"/>
      <c r="R98" s="57"/>
    </row>
    <row r="99" spans="1:18" x14ac:dyDescent="0.25">
      <c r="A99" s="57" t="str">
        <f>hidden1!A89</f>
        <v xml:space="preserve">  Амурская область</v>
      </c>
      <c r="B99" s="57">
        <f t="shared" si="1"/>
        <v>0</v>
      </c>
      <c r="C99" s="57">
        <f>hidden2!CR89</f>
        <v>0</v>
      </c>
      <c r="D99" s="57">
        <f>hidden2!CS89</f>
        <v>0</v>
      </c>
      <c r="E99" s="57">
        <f>hidden2!CT89</f>
        <v>0</v>
      </c>
      <c r="F99" s="58">
        <f>hidden2!CU89</f>
        <v>0</v>
      </c>
      <c r="G99" s="58">
        <f>hidden2!CV89</f>
        <v>7612</v>
      </c>
      <c r="H99" s="58"/>
      <c r="I99" s="58"/>
      <c r="J99" s="57"/>
      <c r="K99" s="57"/>
      <c r="L99" s="57"/>
      <c r="M99" s="57"/>
      <c r="N99" s="57"/>
      <c r="O99" s="57"/>
      <c r="P99" s="57"/>
      <c r="Q99" s="57"/>
      <c r="R99" s="57"/>
    </row>
    <row r="100" spans="1:18" x14ac:dyDescent="0.25">
      <c r="A100" s="57" t="str">
        <f>hidden1!A90</f>
        <v xml:space="preserve">  Камчатский край</v>
      </c>
      <c r="B100" s="57">
        <f t="shared" si="1"/>
        <v>0</v>
      </c>
      <c r="C100" s="57">
        <f>hidden2!CR90</f>
        <v>0</v>
      </c>
      <c r="D100" s="57">
        <f>hidden2!CS90</f>
        <v>0</v>
      </c>
      <c r="E100" s="57">
        <f>hidden2!CT90</f>
        <v>0</v>
      </c>
      <c r="F100" s="58">
        <f>hidden2!CU90</f>
        <v>0</v>
      </c>
      <c r="G100" s="58">
        <f>hidden2!CV90</f>
        <v>8558</v>
      </c>
      <c r="H100" s="58"/>
      <c r="I100" s="58"/>
      <c r="J100" s="57"/>
      <c r="K100" s="57"/>
      <c r="L100" s="57"/>
      <c r="M100" s="57"/>
      <c r="N100" s="57"/>
      <c r="O100" s="57"/>
      <c r="P100" s="57"/>
      <c r="Q100" s="57"/>
      <c r="R100" s="57"/>
    </row>
    <row r="101" spans="1:18" x14ac:dyDescent="0.25">
      <c r="A101" s="57" t="str">
        <f>hidden1!A91</f>
        <v xml:space="preserve">  Магаданская область</v>
      </c>
      <c r="B101" s="57">
        <f t="shared" si="1"/>
        <v>0</v>
      </c>
      <c r="C101" s="57">
        <f>hidden2!CR91</f>
        <v>0</v>
      </c>
      <c r="D101" s="57">
        <f>hidden2!CS91</f>
        <v>0</v>
      </c>
      <c r="E101" s="57">
        <f>hidden2!CT91</f>
        <v>0</v>
      </c>
      <c r="F101" s="58">
        <f>hidden2!CU91</f>
        <v>0</v>
      </c>
      <c r="G101" s="58">
        <f>hidden2!CV91</f>
        <v>2338</v>
      </c>
      <c r="H101" s="58"/>
      <c r="I101" s="58"/>
      <c r="J101" s="57"/>
      <c r="K101" s="57"/>
      <c r="L101" s="57"/>
      <c r="M101" s="57"/>
      <c r="N101" s="57"/>
      <c r="O101" s="57"/>
      <c r="P101" s="57"/>
      <c r="Q101" s="57"/>
      <c r="R101" s="57"/>
    </row>
    <row r="102" spans="1:18" x14ac:dyDescent="0.25">
      <c r="A102" s="57" t="str">
        <f>hidden1!A92</f>
        <v xml:space="preserve">  Сахалинская область</v>
      </c>
      <c r="B102" s="57">
        <f t="shared" si="1"/>
        <v>9884472</v>
      </c>
      <c r="C102" s="57">
        <f>hidden2!CR92</f>
        <v>9390248</v>
      </c>
      <c r="D102" s="57">
        <f>hidden2!CS92</f>
        <v>494224</v>
      </c>
      <c r="E102" s="57">
        <f>hidden2!CT92</f>
        <v>0</v>
      </c>
      <c r="F102" s="58">
        <f>hidden2!CU92</f>
        <v>0</v>
      </c>
      <c r="G102" s="58">
        <f>hidden2!CV92</f>
        <v>10577</v>
      </c>
      <c r="H102" s="58"/>
      <c r="I102" s="58"/>
      <c r="J102" s="57"/>
      <c r="K102" s="57"/>
      <c r="L102" s="57"/>
      <c r="M102" s="57"/>
      <c r="N102" s="57"/>
      <c r="O102" s="57"/>
      <c r="P102" s="57"/>
      <c r="Q102" s="57"/>
      <c r="R102" s="57"/>
    </row>
    <row r="103" spans="1:18" x14ac:dyDescent="0.25">
      <c r="A103" s="57" t="str">
        <f>hidden1!A93</f>
        <v xml:space="preserve">  Забайкальский край</v>
      </c>
      <c r="B103" s="57">
        <f t="shared" si="1"/>
        <v>0</v>
      </c>
      <c r="C103" s="57">
        <f>hidden2!CR93</f>
        <v>0</v>
      </c>
      <c r="D103" s="57">
        <f>hidden2!CS93</f>
        <v>0</v>
      </c>
      <c r="E103" s="57">
        <f>hidden2!CT93</f>
        <v>0</v>
      </c>
      <c r="F103" s="58">
        <f>hidden2!CU93</f>
        <v>0</v>
      </c>
      <c r="G103" s="58">
        <f>hidden2!CV93</f>
        <v>15146</v>
      </c>
      <c r="H103" s="58"/>
      <c r="I103" s="58"/>
      <c r="J103" s="57"/>
      <c r="K103" s="57"/>
      <c r="L103" s="57"/>
      <c r="M103" s="57"/>
      <c r="N103" s="57"/>
      <c r="O103" s="57"/>
      <c r="P103" s="57"/>
      <c r="Q103" s="57"/>
      <c r="R103" s="57"/>
    </row>
    <row r="104" spans="1:18" x14ac:dyDescent="0.25">
      <c r="A104" s="57" t="str">
        <f>hidden1!A94</f>
        <v xml:space="preserve">  Еврейская автономная область</v>
      </c>
      <c r="B104" s="57">
        <f t="shared" si="1"/>
        <v>0</v>
      </c>
      <c r="C104" s="57">
        <f>hidden2!CR94</f>
        <v>0</v>
      </c>
      <c r="D104" s="57">
        <f>hidden2!CS94</f>
        <v>0</v>
      </c>
      <c r="E104" s="57">
        <f>hidden2!CT94</f>
        <v>0</v>
      </c>
      <c r="F104" s="58">
        <f>hidden2!CU94</f>
        <v>0</v>
      </c>
      <c r="G104" s="58">
        <f>hidden2!CV94</f>
        <v>407</v>
      </c>
      <c r="H104" s="58"/>
      <c r="I104" s="58"/>
      <c r="J104" s="57"/>
      <c r="K104" s="57"/>
      <c r="L104" s="57"/>
      <c r="M104" s="57"/>
      <c r="N104" s="57"/>
      <c r="O104" s="57"/>
      <c r="P104" s="57"/>
      <c r="Q104" s="57"/>
      <c r="R104" s="57"/>
    </row>
    <row r="105" spans="1:18" x14ac:dyDescent="0.25">
      <c r="A105" s="57" t="str">
        <f>hidden1!A95</f>
        <v xml:space="preserve">  Чукотский автономный округ</v>
      </c>
      <c r="B105" s="57">
        <f t="shared" si="1"/>
        <v>0</v>
      </c>
      <c r="C105" s="57">
        <f>hidden2!CR95</f>
        <v>0</v>
      </c>
      <c r="D105" s="57">
        <f>hidden2!CS95</f>
        <v>0</v>
      </c>
      <c r="E105" s="57">
        <f>hidden2!CT95</f>
        <v>0</v>
      </c>
      <c r="F105" s="58">
        <f>hidden2!CU95</f>
        <v>0</v>
      </c>
      <c r="G105" s="58">
        <f>hidden2!CV95</f>
        <v>498</v>
      </c>
      <c r="H105" s="58"/>
      <c r="I105" s="58"/>
      <c r="J105" s="57"/>
      <c r="K105" s="57"/>
      <c r="L105" s="57"/>
      <c r="M105" s="57"/>
      <c r="N105" s="57"/>
      <c r="O105" s="57"/>
      <c r="P105" s="57"/>
      <c r="Q105" s="57"/>
      <c r="R105" s="57"/>
    </row>
    <row r="106" spans="1:18" x14ac:dyDescent="0.25">
      <c r="A106" s="57" t="str">
        <f>hidden1!A101</f>
        <v xml:space="preserve"> МИ ФНС РОССИИ ПО УПРАВЛЕНИЮ ДОЛГОМ</v>
      </c>
      <c r="B106" s="57">
        <f>C106+D106</f>
        <v>0</v>
      </c>
      <c r="C106" s="57">
        <f>hidden2!CR101</f>
        <v>0</v>
      </c>
      <c r="D106" s="57">
        <f>hidden2!CS101</f>
        <v>0</v>
      </c>
      <c r="E106" s="57">
        <f>hidden2!CT101</f>
        <v>0</v>
      </c>
      <c r="F106" s="58">
        <f>hidden2!CU101</f>
        <v>0</v>
      </c>
      <c r="G106" s="58">
        <f>hidden2!CV101</f>
        <v>0</v>
      </c>
      <c r="H106" s="58"/>
      <c r="I106" s="58"/>
      <c r="J106" s="57"/>
      <c r="K106" s="57"/>
      <c r="L106" s="57"/>
      <c r="M106" s="57"/>
      <c r="N106" s="57"/>
      <c r="O106" s="57"/>
      <c r="P106" s="57"/>
      <c r="Q106" s="57"/>
      <c r="R106" s="57"/>
    </row>
    <row r="107" spans="1:18" x14ac:dyDescent="0.25">
      <c r="A107" s="57"/>
      <c r="B107" s="57"/>
      <c r="C107" s="57"/>
      <c r="D107" s="57"/>
      <c r="E107" s="57"/>
      <c r="F107" s="58"/>
      <c r="G107" s="58"/>
      <c r="H107" s="58"/>
      <c r="I107" s="58"/>
      <c r="J107" s="57"/>
      <c r="K107" s="57"/>
      <c r="L107" s="57"/>
      <c r="M107" s="57"/>
      <c r="N107" s="57"/>
      <c r="O107" s="57"/>
      <c r="P107" s="57"/>
      <c r="Q107" s="57"/>
      <c r="R107" s="57"/>
    </row>
  </sheetData>
  <mergeCells count="9">
    <mergeCell ref="F1:G1"/>
    <mergeCell ref="F5:G5"/>
    <mergeCell ref="A2:G2"/>
    <mergeCell ref="F7:F8"/>
    <mergeCell ref="G7:G8"/>
    <mergeCell ref="A3:G3"/>
    <mergeCell ref="A6:A9"/>
    <mergeCell ref="B6:G6"/>
    <mergeCell ref="B7:E8"/>
  </mergeCells>
  <phoneticPr fontId="0" type="noConversion"/>
  <printOptions horizontalCentered="1"/>
  <pageMargins left="0.59055118110236227" right="0.39370078740157483"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9.44140625" style="43" customWidth="1"/>
    <col min="2" max="4" width="14.88671875" style="43" customWidth="1"/>
    <col min="5" max="5" width="12.5546875" style="43" customWidth="1"/>
    <col min="6" max="7" width="14.88671875" style="43" customWidth="1"/>
    <col min="8" max="8" width="14.5546875" style="43" customWidth="1"/>
    <col min="9" max="10" width="13.5546875" style="43" customWidth="1"/>
    <col min="11" max="11" width="12.44140625" style="43" customWidth="1"/>
    <col min="12" max="16384" width="9.109375" style="43"/>
  </cols>
  <sheetData>
    <row r="1" spans="1:18" ht="15" customHeight="1" x14ac:dyDescent="0.25">
      <c r="F1" s="171"/>
      <c r="G1" s="172"/>
      <c r="J1" s="171" t="s">
        <v>456</v>
      </c>
      <c r="K1" s="172"/>
    </row>
    <row r="2" spans="1:18" s="47" customFormat="1" ht="24.75" customHeight="1" x14ac:dyDescent="0.25">
      <c r="A2" s="137" t="s">
        <v>457</v>
      </c>
      <c r="B2" s="138"/>
      <c r="C2" s="138"/>
      <c r="D2" s="138"/>
      <c r="E2" s="138"/>
      <c r="F2" s="138"/>
      <c r="G2" s="138"/>
      <c r="H2" s="172"/>
      <c r="I2" s="172"/>
      <c r="J2" s="172"/>
      <c r="K2" s="172"/>
    </row>
    <row r="3" spans="1:18" x14ac:dyDescent="0.25">
      <c r="A3" s="138" t="str">
        <f>hidden5!A1</f>
        <v>по состоянию на 1  мая 2023 года</v>
      </c>
      <c r="B3" s="138"/>
      <c r="C3" s="138"/>
      <c r="D3" s="138"/>
      <c r="E3" s="138"/>
      <c r="F3" s="138"/>
      <c r="G3" s="138"/>
      <c r="H3" s="172"/>
      <c r="I3" s="172"/>
      <c r="J3" s="172"/>
      <c r="K3" s="172"/>
    </row>
    <row r="4" spans="1:18" x14ac:dyDescent="0.25">
      <c r="A4" s="46"/>
      <c r="B4" s="46"/>
      <c r="C4" s="46"/>
      <c r="D4" s="46"/>
      <c r="E4" s="46"/>
      <c r="F4" s="46"/>
      <c r="G4" s="46"/>
    </row>
    <row r="5" spans="1:18" ht="14.25" customHeight="1" x14ac:dyDescent="0.25">
      <c r="A5" s="43" t="s">
        <v>401</v>
      </c>
      <c r="F5" s="173"/>
      <c r="G5" s="173"/>
      <c r="J5" s="173" t="s">
        <v>400</v>
      </c>
      <c r="K5" s="173"/>
    </row>
    <row r="6" spans="1:18" ht="15" customHeight="1" x14ac:dyDescent="0.25">
      <c r="A6" s="135"/>
      <c r="B6" s="149" t="s">
        <v>206</v>
      </c>
      <c r="C6" s="232"/>
      <c r="D6" s="232"/>
      <c r="E6" s="150"/>
      <c r="F6" s="174" t="s">
        <v>405</v>
      </c>
      <c r="G6" s="274"/>
      <c r="H6" s="175"/>
      <c r="I6" s="175"/>
      <c r="J6" s="175"/>
      <c r="K6" s="176"/>
    </row>
    <row r="7" spans="1:18" ht="44.4" customHeight="1" x14ac:dyDescent="0.25">
      <c r="A7" s="136"/>
      <c r="B7" s="151"/>
      <c r="C7" s="297"/>
      <c r="D7" s="297"/>
      <c r="E7" s="152"/>
      <c r="F7" s="149" t="s">
        <v>1</v>
      </c>
      <c r="G7" s="150"/>
      <c r="H7" s="149" t="s">
        <v>3</v>
      </c>
      <c r="I7" s="193"/>
      <c r="J7" s="193"/>
      <c r="K7" s="194"/>
    </row>
    <row r="8" spans="1:18" ht="14.4" customHeight="1" x14ac:dyDescent="0.25">
      <c r="A8" s="136"/>
      <c r="B8" s="239" t="s">
        <v>399</v>
      </c>
      <c r="C8" s="242" t="s">
        <v>410</v>
      </c>
      <c r="D8" s="242" t="s">
        <v>411</v>
      </c>
      <c r="E8" s="242" t="s">
        <v>412</v>
      </c>
      <c r="F8" s="242" t="s">
        <v>411</v>
      </c>
      <c r="G8" s="242" t="s">
        <v>412</v>
      </c>
      <c r="H8" s="239" t="s">
        <v>399</v>
      </c>
      <c r="I8" s="242" t="s">
        <v>413</v>
      </c>
      <c r="J8" s="242" t="s">
        <v>414</v>
      </c>
      <c r="K8" s="242" t="s">
        <v>415</v>
      </c>
    </row>
    <row r="9" spans="1:18" ht="40.65" customHeight="1" x14ac:dyDescent="0.25">
      <c r="A9" s="136"/>
      <c r="B9" s="240"/>
      <c r="C9" s="243"/>
      <c r="D9" s="243"/>
      <c r="E9" s="158"/>
      <c r="F9" s="243"/>
      <c r="G9" s="158"/>
      <c r="H9" s="240"/>
      <c r="I9" s="243"/>
      <c r="J9" s="243"/>
      <c r="K9" s="158"/>
    </row>
    <row r="10" spans="1:18" x14ac:dyDescent="0.25">
      <c r="A10" s="49" t="s">
        <v>398</v>
      </c>
      <c r="B10" s="49">
        <v>1820</v>
      </c>
      <c r="C10" s="49" t="s">
        <v>207</v>
      </c>
      <c r="D10" s="49" t="s">
        <v>208</v>
      </c>
      <c r="E10" s="49" t="s">
        <v>209</v>
      </c>
      <c r="F10" s="49" t="s">
        <v>210</v>
      </c>
      <c r="G10" s="49" t="s">
        <v>211</v>
      </c>
      <c r="H10" s="56">
        <v>1830</v>
      </c>
      <c r="I10" s="49" t="s">
        <v>212</v>
      </c>
      <c r="J10" s="49" t="s">
        <v>213</v>
      </c>
      <c r="K10" s="49" t="s">
        <v>214</v>
      </c>
    </row>
    <row r="11" spans="1:18" x14ac:dyDescent="0.25">
      <c r="A11" s="57" t="str">
        <f>hidden1!A1</f>
        <v>РОССИЙСКАЯ ФЕДЕРАЦИЯ</v>
      </c>
      <c r="B11" s="58">
        <f>C11+D11</f>
        <v>4365744</v>
      </c>
      <c r="C11" s="58">
        <f>hidden2!CW1</f>
        <v>866024</v>
      </c>
      <c r="D11" s="58">
        <f>hidden2!CX1</f>
        <v>3499720</v>
      </c>
      <c r="E11" s="58">
        <f>hidden2!CY1</f>
        <v>893</v>
      </c>
      <c r="F11" s="58">
        <f>hidden2!CZ1</f>
        <v>35635</v>
      </c>
      <c r="G11" s="58">
        <f>hidden2!DA1</f>
        <v>795</v>
      </c>
      <c r="H11" s="58">
        <f>I11+J11</f>
        <v>4300768</v>
      </c>
      <c r="I11" s="58">
        <f>hidden2!DB1</f>
        <v>860157</v>
      </c>
      <c r="J11" s="58">
        <f>hidden2!DC1</f>
        <v>3440611</v>
      </c>
      <c r="K11" s="58">
        <f>hidden2!DD1</f>
        <v>0</v>
      </c>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5">
      <c r="A13" s="57" t="str">
        <f>hidden1!A3</f>
        <v xml:space="preserve"> ЦЕНТРАЛЬНЫЙ ФЕДЕРАЛЬНЫЙ ОКРУГ</v>
      </c>
      <c r="B13" s="58">
        <f t="shared" ref="B13:B75" si="0">C13+D13</f>
        <v>66006</v>
      </c>
      <c r="C13" s="58">
        <f>hidden2!CW3</f>
        <v>12739</v>
      </c>
      <c r="D13" s="58">
        <f>hidden2!CX3</f>
        <v>53267</v>
      </c>
      <c r="E13" s="58">
        <f>hidden2!CY3</f>
        <v>0</v>
      </c>
      <c r="F13" s="58">
        <f>hidden2!CZ3</f>
        <v>2310</v>
      </c>
      <c r="G13" s="58">
        <f>hidden2!DA3</f>
        <v>0</v>
      </c>
      <c r="H13" s="58">
        <f t="shared" ref="H13:H75" si="1">I13+J13</f>
        <v>63195</v>
      </c>
      <c r="I13" s="58">
        <f>hidden2!DB3</f>
        <v>12639</v>
      </c>
      <c r="J13" s="58">
        <f>hidden2!DC3</f>
        <v>50556</v>
      </c>
      <c r="K13" s="58">
        <f>hidden2!DD3</f>
        <v>0</v>
      </c>
      <c r="L13" s="57"/>
      <c r="M13" s="57"/>
      <c r="N13" s="57"/>
      <c r="O13" s="57"/>
      <c r="P13" s="57"/>
      <c r="Q13" s="57"/>
      <c r="R13" s="57"/>
    </row>
    <row r="14" spans="1:18" x14ac:dyDescent="0.25">
      <c r="A14" s="57" t="str">
        <f>hidden1!A4</f>
        <v xml:space="preserve">  Белгородская область</v>
      </c>
      <c r="B14" s="58">
        <f t="shared" si="0"/>
        <v>0</v>
      </c>
      <c r="C14" s="58">
        <f>hidden2!CW4</f>
        <v>0</v>
      </c>
      <c r="D14" s="58">
        <f>hidden2!CX4</f>
        <v>0</v>
      </c>
      <c r="E14" s="58">
        <f>hidden2!CY4</f>
        <v>0</v>
      </c>
      <c r="F14" s="58">
        <f>hidden2!CZ4</f>
        <v>0</v>
      </c>
      <c r="G14" s="58">
        <f>hidden2!DA4</f>
        <v>0</v>
      </c>
      <c r="H14" s="58">
        <f t="shared" si="1"/>
        <v>0</v>
      </c>
      <c r="I14" s="58">
        <f>hidden2!DB4</f>
        <v>0</v>
      </c>
      <c r="J14" s="58">
        <f>hidden2!DC4</f>
        <v>0</v>
      </c>
      <c r="K14" s="58">
        <f>hidden2!DD4</f>
        <v>0</v>
      </c>
      <c r="L14" s="57"/>
      <c r="M14" s="57"/>
      <c r="N14" s="57"/>
      <c r="O14" s="57"/>
      <c r="P14" s="57"/>
      <c r="Q14" s="57"/>
      <c r="R14" s="57"/>
    </row>
    <row r="15" spans="1:18" x14ac:dyDescent="0.25">
      <c r="A15" s="57" t="str">
        <f>hidden1!A5</f>
        <v xml:space="preserve">  Брянская область</v>
      </c>
      <c r="B15" s="58">
        <f t="shared" si="0"/>
        <v>180</v>
      </c>
      <c r="C15" s="58">
        <f>hidden2!CW5</f>
        <v>0</v>
      </c>
      <c r="D15" s="58">
        <f>hidden2!CX5</f>
        <v>180</v>
      </c>
      <c r="E15" s="58">
        <f>hidden2!CY5</f>
        <v>0</v>
      </c>
      <c r="F15" s="58">
        <f>hidden2!CZ5</f>
        <v>180</v>
      </c>
      <c r="G15" s="58">
        <f>hidden2!DA5</f>
        <v>0</v>
      </c>
      <c r="H15" s="58">
        <f t="shared" si="1"/>
        <v>0</v>
      </c>
      <c r="I15" s="58">
        <f>hidden2!DB5</f>
        <v>0</v>
      </c>
      <c r="J15" s="58">
        <f>hidden2!DC5</f>
        <v>0</v>
      </c>
      <c r="K15" s="58">
        <f>hidden2!DD5</f>
        <v>0</v>
      </c>
      <c r="L15" s="57"/>
      <c r="M15" s="57"/>
      <c r="N15" s="57"/>
      <c r="O15" s="57"/>
      <c r="P15" s="57"/>
      <c r="Q15" s="57"/>
      <c r="R15" s="57"/>
    </row>
    <row r="16" spans="1:18" x14ac:dyDescent="0.25">
      <c r="A16" s="57" t="str">
        <f>hidden1!A6</f>
        <v xml:space="preserve">  Владимирская область</v>
      </c>
      <c r="B16" s="58">
        <f t="shared" si="0"/>
        <v>104</v>
      </c>
      <c r="C16" s="58">
        <f>hidden2!CW6</f>
        <v>0</v>
      </c>
      <c r="D16" s="58">
        <f>hidden2!CX6</f>
        <v>104</v>
      </c>
      <c r="E16" s="58">
        <f>hidden2!CY6</f>
        <v>0</v>
      </c>
      <c r="F16" s="58">
        <f>hidden2!CZ6</f>
        <v>104</v>
      </c>
      <c r="G16" s="58">
        <f>hidden2!DA6</f>
        <v>0</v>
      </c>
      <c r="H16" s="58">
        <f t="shared" si="1"/>
        <v>0</v>
      </c>
      <c r="I16" s="58">
        <f>hidden2!DB6</f>
        <v>0</v>
      </c>
      <c r="J16" s="58">
        <f>hidden2!DC6</f>
        <v>0</v>
      </c>
      <c r="K16" s="58">
        <f>hidden2!DD6</f>
        <v>0</v>
      </c>
      <c r="L16" s="57"/>
      <c r="M16" s="57"/>
      <c r="N16" s="57"/>
      <c r="O16" s="57"/>
      <c r="P16" s="57"/>
      <c r="Q16" s="57"/>
      <c r="R16" s="57"/>
    </row>
    <row r="17" spans="1:18" x14ac:dyDescent="0.25">
      <c r="A17" s="57" t="str">
        <f>hidden1!A7</f>
        <v xml:space="preserve">  Воронежская область</v>
      </c>
      <c r="B17" s="58">
        <f t="shared" si="0"/>
        <v>32</v>
      </c>
      <c r="C17" s="58">
        <f>hidden2!CW7</f>
        <v>0</v>
      </c>
      <c r="D17" s="58">
        <f>hidden2!CX7</f>
        <v>32</v>
      </c>
      <c r="E17" s="58">
        <f>hidden2!CY7</f>
        <v>0</v>
      </c>
      <c r="F17" s="58">
        <f>hidden2!CZ7</f>
        <v>32</v>
      </c>
      <c r="G17" s="58">
        <f>hidden2!DA7</f>
        <v>0</v>
      </c>
      <c r="H17" s="58">
        <f t="shared" si="1"/>
        <v>0</v>
      </c>
      <c r="I17" s="58">
        <f>hidden2!DB7</f>
        <v>0</v>
      </c>
      <c r="J17" s="58">
        <f>hidden2!DC7</f>
        <v>0</v>
      </c>
      <c r="K17" s="58">
        <f>hidden2!DD7</f>
        <v>0</v>
      </c>
      <c r="L17" s="57"/>
      <c r="M17" s="57"/>
      <c r="N17" s="57"/>
      <c r="O17" s="57"/>
      <c r="P17" s="57"/>
      <c r="Q17" s="57"/>
      <c r="R17" s="57"/>
    </row>
    <row r="18" spans="1:18" x14ac:dyDescent="0.25">
      <c r="A18" s="57" t="str">
        <f>hidden1!A8</f>
        <v xml:space="preserve">  Ивановская область</v>
      </c>
      <c r="B18" s="58">
        <f t="shared" si="0"/>
        <v>123</v>
      </c>
      <c r="C18" s="58">
        <f>hidden2!CW8</f>
        <v>4</v>
      </c>
      <c r="D18" s="58">
        <f>hidden2!CX8</f>
        <v>119</v>
      </c>
      <c r="E18" s="58">
        <f>hidden2!CY8</f>
        <v>0</v>
      </c>
      <c r="F18" s="58">
        <f>hidden2!CZ8</f>
        <v>105</v>
      </c>
      <c r="G18" s="58">
        <f>hidden2!DA8</f>
        <v>0</v>
      </c>
      <c r="H18" s="58">
        <f t="shared" si="1"/>
        <v>0</v>
      </c>
      <c r="I18" s="58">
        <f>hidden2!DB8</f>
        <v>0</v>
      </c>
      <c r="J18" s="58">
        <f>hidden2!DC8</f>
        <v>0</v>
      </c>
      <c r="K18" s="58">
        <f>hidden2!DD8</f>
        <v>0</v>
      </c>
      <c r="L18" s="57"/>
      <c r="M18" s="57"/>
      <c r="N18" s="57"/>
      <c r="O18" s="57"/>
      <c r="P18" s="57"/>
      <c r="Q18" s="57"/>
      <c r="R18" s="57"/>
    </row>
    <row r="19" spans="1:18" x14ac:dyDescent="0.25">
      <c r="A19" s="57" t="str">
        <f>hidden1!A9</f>
        <v xml:space="preserve">  Калужская область</v>
      </c>
      <c r="B19" s="58">
        <f t="shared" si="0"/>
        <v>66</v>
      </c>
      <c r="C19" s="58">
        <f>hidden2!CW9</f>
        <v>0</v>
      </c>
      <c r="D19" s="58">
        <f>hidden2!CX9</f>
        <v>66</v>
      </c>
      <c r="E19" s="58">
        <f>hidden2!CY9</f>
        <v>0</v>
      </c>
      <c r="F19" s="58">
        <f>hidden2!CZ9</f>
        <v>66</v>
      </c>
      <c r="G19" s="58">
        <f>hidden2!DA9</f>
        <v>0</v>
      </c>
      <c r="H19" s="58">
        <f t="shared" si="1"/>
        <v>0</v>
      </c>
      <c r="I19" s="58">
        <f>hidden2!DB9</f>
        <v>0</v>
      </c>
      <c r="J19" s="58">
        <f>hidden2!DC9</f>
        <v>0</v>
      </c>
      <c r="K19" s="58">
        <f>hidden2!DD9</f>
        <v>0</v>
      </c>
      <c r="L19" s="57"/>
      <c r="M19" s="57"/>
      <c r="N19" s="57"/>
      <c r="O19" s="57"/>
      <c r="P19" s="57"/>
      <c r="Q19" s="57"/>
      <c r="R19" s="57"/>
    </row>
    <row r="20" spans="1:18" x14ac:dyDescent="0.25">
      <c r="A20" s="57" t="str">
        <f>hidden1!A10</f>
        <v xml:space="preserve">  Костромская область</v>
      </c>
      <c r="B20" s="58">
        <f t="shared" si="0"/>
        <v>198</v>
      </c>
      <c r="C20" s="58">
        <f>hidden2!CW10</f>
        <v>2</v>
      </c>
      <c r="D20" s="58">
        <f>hidden2!CX10</f>
        <v>196</v>
      </c>
      <c r="E20" s="58">
        <f>hidden2!CY10</f>
        <v>0</v>
      </c>
      <c r="F20" s="58">
        <f>hidden2!CZ10</f>
        <v>188</v>
      </c>
      <c r="G20" s="58">
        <f>hidden2!DA10</f>
        <v>0</v>
      </c>
      <c r="H20" s="58">
        <f t="shared" si="1"/>
        <v>4</v>
      </c>
      <c r="I20" s="58">
        <f>hidden2!DB10</f>
        <v>1</v>
      </c>
      <c r="J20" s="58">
        <f>hidden2!DC10</f>
        <v>3</v>
      </c>
      <c r="K20" s="58">
        <f>hidden2!DD10</f>
        <v>0</v>
      </c>
      <c r="L20" s="57"/>
      <c r="M20" s="57"/>
      <c r="N20" s="57"/>
      <c r="O20" s="57"/>
      <c r="P20" s="57"/>
      <c r="Q20" s="57"/>
      <c r="R20" s="57"/>
    </row>
    <row r="21" spans="1:18" x14ac:dyDescent="0.25">
      <c r="A21" s="57" t="str">
        <f>hidden1!A11</f>
        <v xml:space="preserve">  Курская область</v>
      </c>
      <c r="B21" s="58">
        <f t="shared" si="0"/>
        <v>1</v>
      </c>
      <c r="C21" s="58">
        <f>hidden2!CW11</f>
        <v>0</v>
      </c>
      <c r="D21" s="58">
        <f>hidden2!CX11</f>
        <v>1</v>
      </c>
      <c r="E21" s="58">
        <f>hidden2!CY11</f>
        <v>0</v>
      </c>
      <c r="F21" s="58">
        <f>hidden2!CZ11</f>
        <v>0</v>
      </c>
      <c r="G21" s="58">
        <f>hidden2!DA11</f>
        <v>0</v>
      </c>
      <c r="H21" s="58">
        <f t="shared" si="1"/>
        <v>0</v>
      </c>
      <c r="I21" s="58">
        <f>hidden2!DB11</f>
        <v>0</v>
      </c>
      <c r="J21" s="58">
        <f>hidden2!DC11</f>
        <v>0</v>
      </c>
      <c r="K21" s="58">
        <f>hidden2!DD11</f>
        <v>0</v>
      </c>
      <c r="L21" s="57"/>
      <c r="M21" s="57"/>
      <c r="N21" s="57"/>
      <c r="O21" s="57"/>
      <c r="P21" s="57"/>
      <c r="Q21" s="57"/>
      <c r="R21" s="57"/>
    </row>
    <row r="22" spans="1:18" x14ac:dyDescent="0.25">
      <c r="A22" s="57" t="str">
        <f>hidden1!A12</f>
        <v xml:space="preserve">  Липецкая область</v>
      </c>
      <c r="B22" s="58">
        <f t="shared" si="0"/>
        <v>31</v>
      </c>
      <c r="C22" s="58">
        <f>hidden2!CW12</f>
        <v>0</v>
      </c>
      <c r="D22" s="58">
        <f>hidden2!CX12</f>
        <v>31</v>
      </c>
      <c r="E22" s="58">
        <f>hidden2!CY12</f>
        <v>0</v>
      </c>
      <c r="F22" s="58">
        <f>hidden2!CZ12</f>
        <v>31</v>
      </c>
      <c r="G22" s="58">
        <f>hidden2!DA12</f>
        <v>0</v>
      </c>
      <c r="H22" s="58">
        <f t="shared" si="1"/>
        <v>0</v>
      </c>
      <c r="I22" s="58">
        <f>hidden2!DB12</f>
        <v>0</v>
      </c>
      <c r="J22" s="58">
        <f>hidden2!DC12</f>
        <v>0</v>
      </c>
      <c r="K22" s="58">
        <f>hidden2!DD12</f>
        <v>0</v>
      </c>
      <c r="L22" s="57"/>
      <c r="M22" s="57"/>
      <c r="N22" s="57"/>
      <c r="O22" s="57"/>
      <c r="P22" s="57"/>
      <c r="Q22" s="57"/>
      <c r="R22" s="57"/>
    </row>
    <row r="23" spans="1:18" x14ac:dyDescent="0.25">
      <c r="A23" s="57" t="str">
        <f>hidden1!A13</f>
        <v xml:space="preserve">  Московская область</v>
      </c>
      <c r="B23" s="58">
        <f t="shared" si="0"/>
        <v>548</v>
      </c>
      <c r="C23" s="58">
        <f>hidden2!CW13</f>
        <v>91</v>
      </c>
      <c r="D23" s="58">
        <f>hidden2!CX13</f>
        <v>457</v>
      </c>
      <c r="E23" s="58">
        <f>hidden2!CY13</f>
        <v>0</v>
      </c>
      <c r="F23" s="58">
        <f>hidden2!CZ13</f>
        <v>93</v>
      </c>
      <c r="G23" s="58">
        <f>hidden2!DA13</f>
        <v>0</v>
      </c>
      <c r="H23" s="58">
        <f t="shared" si="1"/>
        <v>446</v>
      </c>
      <c r="I23" s="58">
        <f>hidden2!DB13</f>
        <v>89</v>
      </c>
      <c r="J23" s="58">
        <f>hidden2!DC13</f>
        <v>357</v>
      </c>
      <c r="K23" s="58">
        <f>hidden2!DD13</f>
        <v>0</v>
      </c>
      <c r="L23" s="57"/>
      <c r="M23" s="57"/>
      <c r="N23" s="57"/>
      <c r="O23" s="57"/>
      <c r="P23" s="57"/>
      <c r="Q23" s="57"/>
      <c r="R23" s="57"/>
    </row>
    <row r="24" spans="1:18" x14ac:dyDescent="0.25">
      <c r="A24" s="57" t="str">
        <f>hidden1!A14</f>
        <v xml:space="preserve">  Орловская область</v>
      </c>
      <c r="B24" s="58">
        <f t="shared" si="0"/>
        <v>13</v>
      </c>
      <c r="C24" s="58">
        <f>hidden2!CW14</f>
        <v>0</v>
      </c>
      <c r="D24" s="58">
        <f>hidden2!CX14</f>
        <v>13</v>
      </c>
      <c r="E24" s="58">
        <f>hidden2!CY14</f>
        <v>0</v>
      </c>
      <c r="F24" s="58">
        <f>hidden2!CZ14</f>
        <v>13</v>
      </c>
      <c r="G24" s="58">
        <f>hidden2!DA14</f>
        <v>0</v>
      </c>
      <c r="H24" s="58">
        <f t="shared" si="1"/>
        <v>0</v>
      </c>
      <c r="I24" s="58">
        <f>hidden2!DB14</f>
        <v>0</v>
      </c>
      <c r="J24" s="58">
        <f>hidden2!DC14</f>
        <v>0</v>
      </c>
      <c r="K24" s="58">
        <f>hidden2!DD14</f>
        <v>0</v>
      </c>
      <c r="L24" s="57"/>
      <c r="M24" s="57"/>
      <c r="N24" s="57"/>
      <c r="O24" s="57"/>
      <c r="P24" s="57"/>
      <c r="Q24" s="57"/>
      <c r="R24" s="57"/>
    </row>
    <row r="25" spans="1:18" x14ac:dyDescent="0.25">
      <c r="A25" s="57" t="str">
        <f>hidden1!A15</f>
        <v xml:space="preserve">  Рязанская область</v>
      </c>
      <c r="B25" s="58">
        <f t="shared" si="0"/>
        <v>59</v>
      </c>
      <c r="C25" s="58">
        <f>hidden2!CW15</f>
        <v>0</v>
      </c>
      <c r="D25" s="58">
        <f>hidden2!CX15</f>
        <v>59</v>
      </c>
      <c r="E25" s="58">
        <f>hidden2!CY15</f>
        <v>0</v>
      </c>
      <c r="F25" s="58">
        <f>hidden2!CZ15</f>
        <v>59</v>
      </c>
      <c r="G25" s="58">
        <f>hidden2!DA15</f>
        <v>0</v>
      </c>
      <c r="H25" s="58">
        <f t="shared" si="1"/>
        <v>0</v>
      </c>
      <c r="I25" s="58">
        <f>hidden2!DB15</f>
        <v>0</v>
      </c>
      <c r="J25" s="58">
        <f>hidden2!DC15</f>
        <v>0</v>
      </c>
      <c r="K25" s="58">
        <f>hidden2!DD15</f>
        <v>0</v>
      </c>
      <c r="L25" s="57"/>
      <c r="M25" s="57"/>
      <c r="N25" s="57"/>
      <c r="O25" s="57"/>
      <c r="P25" s="57"/>
      <c r="Q25" s="57"/>
      <c r="R25" s="57"/>
    </row>
    <row r="26" spans="1:18" x14ac:dyDescent="0.25">
      <c r="A26" s="57" t="str">
        <f>hidden1!A16</f>
        <v xml:space="preserve">  Смоленская область</v>
      </c>
      <c r="B26" s="58">
        <f t="shared" si="0"/>
        <v>70</v>
      </c>
      <c r="C26" s="58">
        <f>hidden2!CW16</f>
        <v>1</v>
      </c>
      <c r="D26" s="58">
        <f>hidden2!CX16</f>
        <v>69</v>
      </c>
      <c r="E26" s="58">
        <f>hidden2!CY16</f>
        <v>0</v>
      </c>
      <c r="F26" s="58">
        <f>hidden2!CZ16</f>
        <v>65</v>
      </c>
      <c r="G26" s="58">
        <f>hidden2!DA16</f>
        <v>0</v>
      </c>
      <c r="H26" s="58">
        <f t="shared" si="1"/>
        <v>4</v>
      </c>
      <c r="I26" s="58">
        <f>hidden2!DB16</f>
        <v>1</v>
      </c>
      <c r="J26" s="58">
        <f>hidden2!DC16</f>
        <v>3</v>
      </c>
      <c r="K26" s="58">
        <f>hidden2!DD16</f>
        <v>0</v>
      </c>
      <c r="L26" s="57"/>
      <c r="M26" s="57"/>
      <c r="N26" s="57"/>
      <c r="O26" s="57"/>
      <c r="P26" s="57"/>
      <c r="Q26" s="57"/>
      <c r="R26" s="57"/>
    </row>
    <row r="27" spans="1:18" x14ac:dyDescent="0.25">
      <c r="A27" s="57" t="str">
        <f>hidden1!A17</f>
        <v xml:space="preserve">  Тамбовская область</v>
      </c>
      <c r="B27" s="58">
        <f t="shared" si="0"/>
        <v>83</v>
      </c>
      <c r="C27" s="58">
        <f>hidden2!CW17</f>
        <v>0</v>
      </c>
      <c r="D27" s="58">
        <f>hidden2!CX17</f>
        <v>83</v>
      </c>
      <c r="E27" s="58">
        <f>hidden2!CY17</f>
        <v>0</v>
      </c>
      <c r="F27" s="58">
        <f>hidden2!CZ17</f>
        <v>83</v>
      </c>
      <c r="G27" s="58">
        <f>hidden2!DA17</f>
        <v>0</v>
      </c>
      <c r="H27" s="58">
        <f t="shared" si="1"/>
        <v>0</v>
      </c>
      <c r="I27" s="58">
        <f>hidden2!DB17</f>
        <v>0</v>
      </c>
      <c r="J27" s="58">
        <f>hidden2!DC17</f>
        <v>0</v>
      </c>
      <c r="K27" s="58">
        <f>hidden2!DD17</f>
        <v>0</v>
      </c>
      <c r="L27" s="57"/>
      <c r="M27" s="57"/>
      <c r="N27" s="57"/>
      <c r="O27" s="57"/>
      <c r="P27" s="57"/>
      <c r="Q27" s="57"/>
      <c r="R27" s="57"/>
    </row>
    <row r="28" spans="1:18" x14ac:dyDescent="0.25">
      <c r="A28" s="57" t="str">
        <f>hidden1!A18</f>
        <v xml:space="preserve">  Тверская область</v>
      </c>
      <c r="B28" s="58">
        <f t="shared" si="0"/>
        <v>702</v>
      </c>
      <c r="C28" s="58">
        <f>hidden2!CW18</f>
        <v>0</v>
      </c>
      <c r="D28" s="58">
        <f>hidden2!CX18</f>
        <v>702</v>
      </c>
      <c r="E28" s="58">
        <f>hidden2!CY18</f>
        <v>0</v>
      </c>
      <c r="F28" s="58">
        <f>hidden2!CZ18</f>
        <v>702</v>
      </c>
      <c r="G28" s="58">
        <f>hidden2!DA18</f>
        <v>0</v>
      </c>
      <c r="H28" s="58">
        <f t="shared" si="1"/>
        <v>0</v>
      </c>
      <c r="I28" s="58">
        <f>hidden2!DB18</f>
        <v>0</v>
      </c>
      <c r="J28" s="58">
        <f>hidden2!DC18</f>
        <v>0</v>
      </c>
      <c r="K28" s="58">
        <f>hidden2!DD18</f>
        <v>0</v>
      </c>
      <c r="L28" s="57"/>
      <c r="M28" s="57"/>
      <c r="N28" s="57"/>
      <c r="O28" s="57"/>
      <c r="P28" s="57"/>
      <c r="Q28" s="57"/>
      <c r="R28" s="57"/>
    </row>
    <row r="29" spans="1:18" x14ac:dyDescent="0.25">
      <c r="A29" s="57" t="str">
        <f>hidden1!A19</f>
        <v xml:space="preserve">  Тульская область</v>
      </c>
      <c r="B29" s="58">
        <f t="shared" si="0"/>
        <v>59871</v>
      </c>
      <c r="C29" s="58">
        <f>hidden2!CW19</f>
        <v>11890</v>
      </c>
      <c r="D29" s="58">
        <f>hidden2!CX19</f>
        <v>47981</v>
      </c>
      <c r="E29" s="58">
        <f>hidden2!CY19</f>
        <v>0</v>
      </c>
      <c r="F29" s="58">
        <f>hidden2!CZ19</f>
        <v>419</v>
      </c>
      <c r="G29" s="58">
        <f>hidden2!DA19</f>
        <v>0</v>
      </c>
      <c r="H29" s="58">
        <f t="shared" si="1"/>
        <v>59345</v>
      </c>
      <c r="I29" s="58">
        <f>hidden2!DB19</f>
        <v>11869</v>
      </c>
      <c r="J29" s="58">
        <f>hidden2!DC19</f>
        <v>47476</v>
      </c>
      <c r="K29" s="58">
        <f>hidden2!DD19</f>
        <v>0</v>
      </c>
      <c r="L29" s="57"/>
      <c r="M29" s="57"/>
      <c r="N29" s="57"/>
      <c r="O29" s="57"/>
      <c r="P29" s="57"/>
      <c r="Q29" s="57"/>
      <c r="R29" s="57"/>
    </row>
    <row r="30" spans="1:18" x14ac:dyDescent="0.25">
      <c r="A30" s="57" t="str">
        <f>hidden1!A20</f>
        <v xml:space="preserve">  Ярославская область</v>
      </c>
      <c r="B30" s="58">
        <f t="shared" si="0"/>
        <v>218</v>
      </c>
      <c r="C30" s="58">
        <f>hidden2!CW20</f>
        <v>12</v>
      </c>
      <c r="D30" s="58">
        <f>hidden2!CX20</f>
        <v>206</v>
      </c>
      <c r="E30" s="58">
        <f>hidden2!CY20</f>
        <v>0</v>
      </c>
      <c r="F30" s="58">
        <f>hidden2!CZ20</f>
        <v>157</v>
      </c>
      <c r="G30" s="58">
        <f>hidden2!DA20</f>
        <v>0</v>
      </c>
      <c r="H30" s="58">
        <f t="shared" si="1"/>
        <v>0</v>
      </c>
      <c r="I30" s="58">
        <f>hidden2!DB20</f>
        <v>0</v>
      </c>
      <c r="J30" s="58">
        <f>hidden2!DC20</f>
        <v>0</v>
      </c>
      <c r="K30" s="58">
        <f>hidden2!DD20</f>
        <v>0</v>
      </c>
      <c r="L30" s="57"/>
      <c r="M30" s="57"/>
      <c r="N30" s="57"/>
      <c r="O30" s="57"/>
      <c r="P30" s="57"/>
      <c r="Q30" s="57"/>
      <c r="R30" s="57"/>
    </row>
    <row r="31" spans="1:18" x14ac:dyDescent="0.25">
      <c r="A31" s="57" t="str">
        <f>hidden1!A21</f>
        <v xml:space="preserve">  город Москва</v>
      </c>
      <c r="B31" s="58">
        <f t="shared" si="0"/>
        <v>3707</v>
      </c>
      <c r="C31" s="58">
        <f>hidden2!CW21</f>
        <v>739</v>
      </c>
      <c r="D31" s="58">
        <f>hidden2!CX21</f>
        <v>2968</v>
      </c>
      <c r="E31" s="58">
        <f>hidden2!CY21</f>
        <v>0</v>
      </c>
      <c r="F31" s="58">
        <f>hidden2!CZ21</f>
        <v>13</v>
      </c>
      <c r="G31" s="58">
        <f>hidden2!DA21</f>
        <v>0</v>
      </c>
      <c r="H31" s="58">
        <f t="shared" si="1"/>
        <v>3396</v>
      </c>
      <c r="I31" s="58">
        <f>hidden2!DB21</f>
        <v>679</v>
      </c>
      <c r="J31" s="58">
        <f>hidden2!DC21</f>
        <v>2717</v>
      </c>
      <c r="K31" s="58">
        <f>hidden2!DD21</f>
        <v>0</v>
      </c>
      <c r="L31" s="57"/>
      <c r="M31" s="57"/>
      <c r="N31" s="57"/>
      <c r="O31" s="57"/>
      <c r="P31" s="57"/>
      <c r="Q31" s="57"/>
      <c r="R31" s="57"/>
    </row>
    <row r="32" spans="1:18" x14ac:dyDescent="0.25">
      <c r="A32" s="57" t="str">
        <f>hidden1!A22</f>
        <v xml:space="preserve"> СЕВЕРО-ЗАПАДНЫЙ ФЕДЕРАЛЬНЫЙ ОКРУГ</v>
      </c>
      <c r="B32" s="58">
        <f t="shared" si="0"/>
        <v>762350</v>
      </c>
      <c r="C32" s="58">
        <f>hidden2!CW22</f>
        <v>152004</v>
      </c>
      <c r="D32" s="58">
        <f>hidden2!CX22</f>
        <v>610346</v>
      </c>
      <c r="E32" s="58">
        <f>hidden2!CY22</f>
        <v>0</v>
      </c>
      <c r="F32" s="58">
        <f>hidden2!CZ22</f>
        <v>2328</v>
      </c>
      <c r="G32" s="58">
        <f>hidden2!DA22</f>
        <v>0</v>
      </c>
      <c r="H32" s="58">
        <f t="shared" si="1"/>
        <v>752422</v>
      </c>
      <c r="I32" s="58">
        <f>hidden2!DB22</f>
        <v>150485</v>
      </c>
      <c r="J32" s="58">
        <f>hidden2!DC22</f>
        <v>601937</v>
      </c>
      <c r="K32" s="58">
        <f>hidden2!DD22</f>
        <v>0</v>
      </c>
      <c r="L32" s="57"/>
      <c r="M32" s="57"/>
      <c r="N32" s="57"/>
      <c r="O32" s="57"/>
      <c r="P32" s="57"/>
      <c r="Q32" s="57"/>
      <c r="R32" s="57"/>
    </row>
    <row r="33" spans="1:18" x14ac:dyDescent="0.25">
      <c r="A33" s="57" t="str">
        <f>hidden1!A23</f>
        <v xml:space="preserve">  Республика Карелия</v>
      </c>
      <c r="B33" s="58">
        <f t="shared" si="0"/>
        <v>28170</v>
      </c>
      <c r="C33" s="58">
        <f>hidden2!CW23</f>
        <v>5438</v>
      </c>
      <c r="D33" s="58">
        <f>hidden2!CX23</f>
        <v>22732</v>
      </c>
      <c r="E33" s="58">
        <f>hidden2!CY23</f>
        <v>0</v>
      </c>
      <c r="F33" s="58">
        <f>hidden2!CZ23</f>
        <v>979</v>
      </c>
      <c r="G33" s="58">
        <f>hidden2!DA23</f>
        <v>0</v>
      </c>
      <c r="H33" s="58">
        <f t="shared" si="1"/>
        <v>26774</v>
      </c>
      <c r="I33" s="58">
        <f>hidden2!DB23</f>
        <v>5355</v>
      </c>
      <c r="J33" s="58">
        <f>hidden2!DC23</f>
        <v>21419</v>
      </c>
      <c r="K33" s="58">
        <f>hidden2!DD23</f>
        <v>0</v>
      </c>
      <c r="L33" s="57"/>
      <c r="M33" s="57"/>
      <c r="N33" s="57"/>
      <c r="O33" s="57"/>
      <c r="P33" s="57"/>
      <c r="Q33" s="57"/>
      <c r="R33" s="57"/>
    </row>
    <row r="34" spans="1:18" x14ac:dyDescent="0.25">
      <c r="A34" s="57" t="str">
        <f>hidden1!A24</f>
        <v xml:space="preserve">  Республика Коми</v>
      </c>
      <c r="B34" s="58">
        <f t="shared" si="0"/>
        <v>431</v>
      </c>
      <c r="C34" s="58">
        <f>hidden2!CW24</f>
        <v>16</v>
      </c>
      <c r="D34" s="58">
        <f>hidden2!CX24</f>
        <v>415</v>
      </c>
      <c r="E34" s="58">
        <f>hidden2!CY24</f>
        <v>0</v>
      </c>
      <c r="F34" s="58">
        <f>hidden2!CZ24</f>
        <v>348</v>
      </c>
      <c r="G34" s="58">
        <f>hidden2!DA24</f>
        <v>0</v>
      </c>
      <c r="H34" s="58">
        <f t="shared" si="1"/>
        <v>1</v>
      </c>
      <c r="I34" s="58">
        <f>hidden2!DB24</f>
        <v>0</v>
      </c>
      <c r="J34" s="58">
        <f>hidden2!DC24</f>
        <v>1</v>
      </c>
      <c r="K34" s="58">
        <f>hidden2!DD24</f>
        <v>0</v>
      </c>
      <c r="L34" s="57"/>
      <c r="M34" s="57"/>
      <c r="N34" s="57"/>
      <c r="O34" s="57"/>
      <c r="P34" s="57"/>
      <c r="Q34" s="57"/>
      <c r="R34" s="57"/>
    </row>
    <row r="35" spans="1:18" x14ac:dyDescent="0.25">
      <c r="A35" s="57" t="str">
        <f>hidden1!A25</f>
        <v xml:space="preserve">  Архангельская область</v>
      </c>
      <c r="B35" s="58">
        <f t="shared" si="0"/>
        <v>97677</v>
      </c>
      <c r="C35" s="58">
        <f>hidden2!CW25</f>
        <v>19505</v>
      </c>
      <c r="D35" s="58">
        <f>hidden2!CX25</f>
        <v>78172</v>
      </c>
      <c r="E35" s="58">
        <f>hidden2!CY25</f>
        <v>0</v>
      </c>
      <c r="F35" s="58">
        <f>hidden2!CZ25</f>
        <v>151</v>
      </c>
      <c r="G35" s="58">
        <f>hidden2!DA25</f>
        <v>0</v>
      </c>
      <c r="H35" s="58">
        <f t="shared" si="1"/>
        <v>97476</v>
      </c>
      <c r="I35" s="58">
        <f>hidden2!DB25</f>
        <v>19495</v>
      </c>
      <c r="J35" s="58">
        <f>hidden2!DC25</f>
        <v>77981</v>
      </c>
      <c r="K35" s="58">
        <f>hidden2!DD25</f>
        <v>0</v>
      </c>
      <c r="L35" s="57"/>
      <c r="M35" s="57"/>
      <c r="N35" s="57"/>
      <c r="O35" s="57"/>
      <c r="P35" s="57"/>
      <c r="Q35" s="57"/>
      <c r="R35" s="57"/>
    </row>
    <row r="36" spans="1:18" x14ac:dyDescent="0.25">
      <c r="A36" s="57" t="str">
        <f>hidden1!A26</f>
        <v xml:space="preserve">  Вологодская область</v>
      </c>
      <c r="B36" s="58">
        <f t="shared" si="0"/>
        <v>440</v>
      </c>
      <c r="C36" s="58">
        <f>hidden2!CW26</f>
        <v>33</v>
      </c>
      <c r="D36" s="58">
        <f>hidden2!CX26</f>
        <v>407</v>
      </c>
      <c r="E36" s="58">
        <f>hidden2!CY26</f>
        <v>0</v>
      </c>
      <c r="F36" s="58">
        <f>hidden2!CZ26</f>
        <v>273</v>
      </c>
      <c r="G36" s="58">
        <f>hidden2!DA26</f>
        <v>0</v>
      </c>
      <c r="H36" s="58">
        <f t="shared" si="1"/>
        <v>0</v>
      </c>
      <c r="I36" s="58">
        <f>hidden2!DB26</f>
        <v>0</v>
      </c>
      <c r="J36" s="58">
        <f>hidden2!DC26</f>
        <v>0</v>
      </c>
      <c r="K36" s="58">
        <f>hidden2!DD26</f>
        <v>0</v>
      </c>
      <c r="L36" s="57"/>
      <c r="M36" s="57"/>
      <c r="N36" s="57"/>
      <c r="O36" s="57"/>
      <c r="P36" s="57"/>
      <c r="Q36" s="57"/>
      <c r="R36" s="57"/>
    </row>
    <row r="37" spans="1:18" x14ac:dyDescent="0.25">
      <c r="A37" s="57" t="str">
        <f>hidden1!A27</f>
        <v xml:space="preserve">  Калининградская область</v>
      </c>
      <c r="B37" s="58">
        <f t="shared" si="0"/>
        <v>10620</v>
      </c>
      <c r="C37" s="58">
        <f>hidden2!CW27</f>
        <v>2122</v>
      </c>
      <c r="D37" s="58">
        <f>hidden2!CX27</f>
        <v>8498</v>
      </c>
      <c r="E37" s="58">
        <f>hidden2!CY27</f>
        <v>0</v>
      </c>
      <c r="F37" s="58">
        <f>hidden2!CZ27</f>
        <v>14</v>
      </c>
      <c r="G37" s="58">
        <f>hidden2!DA27</f>
        <v>0</v>
      </c>
      <c r="H37" s="58">
        <f t="shared" si="1"/>
        <v>10578</v>
      </c>
      <c r="I37" s="58">
        <f>hidden2!DB27</f>
        <v>2116</v>
      </c>
      <c r="J37" s="58">
        <f>hidden2!DC27</f>
        <v>8462</v>
      </c>
      <c r="K37" s="58">
        <f>hidden2!DD27</f>
        <v>0</v>
      </c>
      <c r="L37" s="57"/>
      <c r="M37" s="57"/>
      <c r="N37" s="57"/>
      <c r="O37" s="57"/>
      <c r="P37" s="57"/>
      <c r="Q37" s="57"/>
      <c r="R37" s="57"/>
    </row>
    <row r="38" spans="1:18" x14ac:dyDescent="0.25">
      <c r="A38" s="57" t="str">
        <f>hidden1!A28</f>
        <v xml:space="preserve">  Ленинградская область</v>
      </c>
      <c r="B38" s="58">
        <f t="shared" si="0"/>
        <v>406</v>
      </c>
      <c r="C38" s="58">
        <f>hidden2!CW28</f>
        <v>81</v>
      </c>
      <c r="D38" s="58">
        <f>hidden2!CX28</f>
        <v>325</v>
      </c>
      <c r="E38" s="58">
        <f>hidden2!CY28</f>
        <v>0</v>
      </c>
      <c r="F38" s="58">
        <f>hidden2!CZ28</f>
        <v>0</v>
      </c>
      <c r="G38" s="58">
        <f>hidden2!DA28</f>
        <v>0</v>
      </c>
      <c r="H38" s="58">
        <f t="shared" si="1"/>
        <v>229</v>
      </c>
      <c r="I38" s="58">
        <f>hidden2!DB28</f>
        <v>46</v>
      </c>
      <c r="J38" s="58">
        <f>hidden2!DC28</f>
        <v>183</v>
      </c>
      <c r="K38" s="58">
        <f>hidden2!DD28</f>
        <v>0</v>
      </c>
      <c r="L38" s="57"/>
      <c r="M38" s="57"/>
      <c r="N38" s="57"/>
      <c r="O38" s="57"/>
      <c r="P38" s="57"/>
      <c r="Q38" s="57"/>
      <c r="R38" s="57"/>
    </row>
    <row r="39" spans="1:18" x14ac:dyDescent="0.25">
      <c r="A39" s="57" t="str">
        <f>hidden1!A29</f>
        <v xml:space="preserve">  Мурманская область</v>
      </c>
      <c r="B39" s="58">
        <f t="shared" si="0"/>
        <v>618762</v>
      </c>
      <c r="C39" s="58">
        <f>hidden2!CW29</f>
        <v>123743</v>
      </c>
      <c r="D39" s="58">
        <f>hidden2!CX29</f>
        <v>495019</v>
      </c>
      <c r="E39" s="58">
        <f>hidden2!CY29</f>
        <v>0</v>
      </c>
      <c r="F39" s="58">
        <f>hidden2!CZ29</f>
        <v>45</v>
      </c>
      <c r="G39" s="58">
        <f>hidden2!DA29</f>
        <v>0</v>
      </c>
      <c r="H39" s="58">
        <f t="shared" si="1"/>
        <v>612230</v>
      </c>
      <c r="I39" s="58">
        <f>hidden2!DB29</f>
        <v>122446</v>
      </c>
      <c r="J39" s="58">
        <f>hidden2!DC29</f>
        <v>489784</v>
      </c>
      <c r="K39" s="58">
        <f>hidden2!DD29</f>
        <v>0</v>
      </c>
      <c r="L39" s="57"/>
      <c r="M39" s="57"/>
      <c r="N39" s="57"/>
      <c r="O39" s="57"/>
      <c r="P39" s="57"/>
      <c r="Q39" s="57"/>
      <c r="R39" s="57"/>
    </row>
    <row r="40" spans="1:18" x14ac:dyDescent="0.25">
      <c r="A40" s="57" t="str">
        <f>hidden1!A30</f>
        <v xml:space="preserve">  Новгородская область</v>
      </c>
      <c r="B40" s="58">
        <f t="shared" si="0"/>
        <v>172</v>
      </c>
      <c r="C40" s="58">
        <f>hidden2!CW30</f>
        <v>11</v>
      </c>
      <c r="D40" s="58">
        <f>hidden2!CX30</f>
        <v>161</v>
      </c>
      <c r="E40" s="58">
        <f>hidden2!CY30</f>
        <v>0</v>
      </c>
      <c r="F40" s="58">
        <f>hidden2!CZ30</f>
        <v>118</v>
      </c>
      <c r="G40" s="58">
        <f>hidden2!DA30</f>
        <v>0</v>
      </c>
      <c r="H40" s="58">
        <f t="shared" si="1"/>
        <v>0</v>
      </c>
      <c r="I40" s="58">
        <f>hidden2!DB30</f>
        <v>0</v>
      </c>
      <c r="J40" s="58">
        <f>hidden2!DC30</f>
        <v>0</v>
      </c>
      <c r="K40" s="58">
        <f>hidden2!DD30</f>
        <v>0</v>
      </c>
      <c r="L40" s="57"/>
      <c r="M40" s="57"/>
      <c r="N40" s="57"/>
      <c r="O40" s="57"/>
      <c r="P40" s="57"/>
      <c r="Q40" s="57"/>
      <c r="R40" s="57"/>
    </row>
    <row r="41" spans="1:18" x14ac:dyDescent="0.25">
      <c r="A41" s="57" t="str">
        <f>hidden1!A31</f>
        <v xml:space="preserve">  Псковская область</v>
      </c>
      <c r="B41" s="58">
        <f t="shared" si="0"/>
        <v>199</v>
      </c>
      <c r="C41" s="58">
        <f>hidden2!CW31</f>
        <v>18</v>
      </c>
      <c r="D41" s="58">
        <f>hidden2!CX31</f>
        <v>181</v>
      </c>
      <c r="E41" s="58">
        <f>hidden2!CY31</f>
        <v>0</v>
      </c>
      <c r="F41" s="58">
        <f>hidden2!CZ31</f>
        <v>108</v>
      </c>
      <c r="G41" s="58">
        <f>hidden2!DA31</f>
        <v>0</v>
      </c>
      <c r="H41" s="58">
        <f t="shared" si="1"/>
        <v>0</v>
      </c>
      <c r="I41" s="58">
        <f>hidden2!DB31</f>
        <v>0</v>
      </c>
      <c r="J41" s="58">
        <f>hidden2!DC31</f>
        <v>0</v>
      </c>
      <c r="K41" s="58">
        <f>hidden2!DD31</f>
        <v>0</v>
      </c>
      <c r="L41" s="57"/>
      <c r="M41" s="57"/>
      <c r="N41" s="57"/>
      <c r="O41" s="57"/>
      <c r="P41" s="57"/>
      <c r="Q41" s="57"/>
      <c r="R41" s="57"/>
    </row>
    <row r="42" spans="1:18" x14ac:dyDescent="0.25">
      <c r="A42" s="57" t="str">
        <f>hidden1!A32</f>
        <v xml:space="preserve">  город Санкт-Петербург</v>
      </c>
      <c r="B42" s="58">
        <f t="shared" si="0"/>
        <v>1100</v>
      </c>
      <c r="C42" s="58">
        <f>hidden2!CW32</f>
        <v>167</v>
      </c>
      <c r="D42" s="58">
        <f>hidden2!CX32</f>
        <v>933</v>
      </c>
      <c r="E42" s="58">
        <f>hidden2!CY32</f>
        <v>0</v>
      </c>
      <c r="F42" s="58">
        <f>hidden2!CZ32</f>
        <v>268</v>
      </c>
      <c r="G42" s="58">
        <f>hidden2!DA32</f>
        <v>0</v>
      </c>
      <c r="H42" s="58">
        <f t="shared" si="1"/>
        <v>808</v>
      </c>
      <c r="I42" s="58">
        <f>hidden2!DB32</f>
        <v>162</v>
      </c>
      <c r="J42" s="58">
        <f>hidden2!DC32</f>
        <v>646</v>
      </c>
      <c r="K42" s="58">
        <f>hidden2!DD32</f>
        <v>0</v>
      </c>
      <c r="L42" s="57"/>
      <c r="M42" s="57"/>
      <c r="N42" s="57"/>
      <c r="O42" s="57"/>
      <c r="P42" s="57"/>
      <c r="Q42" s="57"/>
      <c r="R42" s="57"/>
    </row>
    <row r="43" spans="1:18" x14ac:dyDescent="0.25">
      <c r="A43" s="57" t="str">
        <f>hidden1!A33</f>
        <v xml:space="preserve">  Ненецкий автономный округ</v>
      </c>
      <c r="B43" s="58">
        <f t="shared" si="0"/>
        <v>4373</v>
      </c>
      <c r="C43" s="58">
        <f>hidden2!CW33</f>
        <v>870</v>
      </c>
      <c r="D43" s="58">
        <f>hidden2!CX33</f>
        <v>3503</v>
      </c>
      <c r="E43" s="58">
        <f>hidden2!CY33</f>
        <v>0</v>
      </c>
      <c r="F43" s="58">
        <f>hidden2!CZ33</f>
        <v>24</v>
      </c>
      <c r="G43" s="58">
        <f>hidden2!DA33</f>
        <v>0</v>
      </c>
      <c r="H43" s="58">
        <f t="shared" si="1"/>
        <v>4326</v>
      </c>
      <c r="I43" s="58">
        <f>hidden2!DB33</f>
        <v>865</v>
      </c>
      <c r="J43" s="58">
        <f>hidden2!DC33</f>
        <v>3461</v>
      </c>
      <c r="K43" s="58">
        <f>hidden2!DD33</f>
        <v>0</v>
      </c>
      <c r="L43" s="57"/>
      <c r="M43" s="57"/>
      <c r="N43" s="57"/>
      <c r="O43" s="57"/>
      <c r="P43" s="57"/>
      <c r="Q43" s="57"/>
      <c r="R43" s="57"/>
    </row>
    <row r="44" spans="1:18" x14ac:dyDescent="0.25">
      <c r="A44" s="57" t="str">
        <f>hidden1!A34</f>
        <v xml:space="preserve"> СЕВЕРО-КАВКАЗСКИЙ ФЕДЕРАЛЬНЫЙ ОКРУГ</v>
      </c>
      <c r="B44" s="58">
        <f t="shared" si="0"/>
        <v>3251</v>
      </c>
      <c r="C44" s="58">
        <f>hidden2!CW34</f>
        <v>565</v>
      </c>
      <c r="D44" s="58">
        <f>hidden2!CX34</f>
        <v>2686</v>
      </c>
      <c r="E44" s="58">
        <f>hidden2!CY34</f>
        <v>0</v>
      </c>
      <c r="F44" s="58">
        <f>hidden2!CZ34</f>
        <v>425</v>
      </c>
      <c r="G44" s="58">
        <f>hidden2!DA34</f>
        <v>0</v>
      </c>
      <c r="H44" s="58">
        <f t="shared" si="1"/>
        <v>720</v>
      </c>
      <c r="I44" s="58">
        <f>hidden2!DB34</f>
        <v>144</v>
      </c>
      <c r="J44" s="58">
        <f>hidden2!DC34</f>
        <v>576</v>
      </c>
      <c r="K44" s="58">
        <f>hidden2!DD34</f>
        <v>0</v>
      </c>
      <c r="L44" s="57"/>
      <c r="M44" s="57"/>
      <c r="N44" s="57"/>
      <c r="O44" s="57"/>
      <c r="P44" s="57"/>
      <c r="Q44" s="57"/>
      <c r="R44" s="57"/>
    </row>
    <row r="45" spans="1:18" x14ac:dyDescent="0.25">
      <c r="A45" s="57" t="str">
        <f>hidden1!A35</f>
        <v xml:space="preserve">  Республика Дагестан</v>
      </c>
      <c r="B45" s="58">
        <f t="shared" si="0"/>
        <v>3130</v>
      </c>
      <c r="C45" s="58">
        <f>hidden2!CW35</f>
        <v>555</v>
      </c>
      <c r="D45" s="58">
        <f>hidden2!CX35</f>
        <v>2575</v>
      </c>
      <c r="E45" s="58">
        <f>hidden2!CY35</f>
        <v>0</v>
      </c>
      <c r="F45" s="58">
        <f>hidden2!CZ35</f>
        <v>352</v>
      </c>
      <c r="G45" s="58">
        <f>hidden2!DA35</f>
        <v>0</v>
      </c>
      <c r="H45" s="58">
        <f t="shared" si="1"/>
        <v>691</v>
      </c>
      <c r="I45" s="58">
        <f>hidden2!DB35</f>
        <v>138</v>
      </c>
      <c r="J45" s="58">
        <f>hidden2!DC35</f>
        <v>553</v>
      </c>
      <c r="K45" s="58">
        <f>hidden2!DD35</f>
        <v>0</v>
      </c>
      <c r="L45" s="57"/>
      <c r="M45" s="57"/>
      <c r="N45" s="57"/>
      <c r="O45" s="57"/>
      <c r="P45" s="57"/>
      <c r="Q45" s="57"/>
      <c r="R45" s="57"/>
    </row>
    <row r="46" spans="1:18" x14ac:dyDescent="0.25">
      <c r="A46" s="57" t="str">
        <f>hidden1!A36</f>
        <v xml:space="preserve">  Республика Ингушетия</v>
      </c>
      <c r="B46" s="58">
        <f t="shared" si="0"/>
        <v>0</v>
      </c>
      <c r="C46" s="58">
        <f>hidden2!CW36</f>
        <v>0</v>
      </c>
      <c r="D46" s="58">
        <f>hidden2!CX36</f>
        <v>0</v>
      </c>
      <c r="E46" s="58">
        <f>hidden2!CY36</f>
        <v>0</v>
      </c>
      <c r="F46" s="58">
        <f>hidden2!CZ36</f>
        <v>0</v>
      </c>
      <c r="G46" s="58">
        <f>hidden2!DA36</f>
        <v>0</v>
      </c>
      <c r="H46" s="58">
        <f t="shared" si="1"/>
        <v>0</v>
      </c>
      <c r="I46" s="58">
        <f>hidden2!DB36</f>
        <v>0</v>
      </c>
      <c r="J46" s="58">
        <f>hidden2!DC36</f>
        <v>0</v>
      </c>
      <c r="K46" s="58">
        <f>hidden2!DD36</f>
        <v>0</v>
      </c>
      <c r="L46" s="57"/>
      <c r="M46" s="57"/>
      <c r="N46" s="57"/>
      <c r="O46" s="57"/>
      <c r="P46" s="57"/>
      <c r="Q46" s="57"/>
      <c r="R46" s="57"/>
    </row>
    <row r="47" spans="1:18" x14ac:dyDescent="0.25">
      <c r="A47" s="57" t="str">
        <f>hidden1!A37</f>
        <v xml:space="preserve">  Кабардино-Балкарская Республика</v>
      </c>
      <c r="B47" s="58">
        <f t="shared" si="0"/>
        <v>16</v>
      </c>
      <c r="C47" s="58">
        <f>hidden2!CW37</f>
        <v>0</v>
      </c>
      <c r="D47" s="58">
        <f>hidden2!CX37</f>
        <v>16</v>
      </c>
      <c r="E47" s="58">
        <f>hidden2!CY37</f>
        <v>0</v>
      </c>
      <c r="F47" s="58">
        <f>hidden2!CZ37</f>
        <v>16</v>
      </c>
      <c r="G47" s="58">
        <f>hidden2!DA37</f>
        <v>0</v>
      </c>
      <c r="H47" s="58">
        <f t="shared" si="1"/>
        <v>0</v>
      </c>
      <c r="I47" s="58">
        <f>hidden2!DB37</f>
        <v>0</v>
      </c>
      <c r="J47" s="58">
        <f>hidden2!DC37</f>
        <v>0</v>
      </c>
      <c r="K47" s="58">
        <f>hidden2!DD37</f>
        <v>0</v>
      </c>
      <c r="L47" s="57"/>
      <c r="M47" s="57"/>
      <c r="N47" s="57"/>
      <c r="O47" s="57"/>
      <c r="P47" s="57"/>
      <c r="Q47" s="57"/>
      <c r="R47" s="57"/>
    </row>
    <row r="48" spans="1:18" x14ac:dyDescent="0.25">
      <c r="A48" s="57" t="str">
        <f>hidden1!A38</f>
        <v xml:space="preserve">  Карачаево-Черкесская Республика</v>
      </c>
      <c r="B48" s="58">
        <f t="shared" si="0"/>
        <v>18</v>
      </c>
      <c r="C48" s="58">
        <f>hidden2!CW38</f>
        <v>0</v>
      </c>
      <c r="D48" s="58">
        <f>hidden2!CX38</f>
        <v>18</v>
      </c>
      <c r="E48" s="58">
        <f>hidden2!CY38</f>
        <v>0</v>
      </c>
      <c r="F48" s="58">
        <f>hidden2!CZ38</f>
        <v>18</v>
      </c>
      <c r="G48" s="58">
        <f>hidden2!DA38</f>
        <v>0</v>
      </c>
      <c r="H48" s="58">
        <f t="shared" si="1"/>
        <v>0</v>
      </c>
      <c r="I48" s="58">
        <f>hidden2!DB38</f>
        <v>0</v>
      </c>
      <c r="J48" s="58">
        <f>hidden2!DC38</f>
        <v>0</v>
      </c>
      <c r="K48" s="58">
        <f>hidden2!DD38</f>
        <v>0</v>
      </c>
      <c r="L48" s="57"/>
      <c r="M48" s="57"/>
      <c r="N48" s="57"/>
      <c r="O48" s="57"/>
      <c r="P48" s="57"/>
      <c r="Q48" s="57"/>
      <c r="R48" s="57"/>
    </row>
    <row r="49" spans="1:18" x14ac:dyDescent="0.25">
      <c r="A49" s="57" t="str">
        <f>hidden1!A39</f>
        <v xml:space="preserve">  Республика Северная Осетия-Алания</v>
      </c>
      <c r="B49" s="58">
        <f t="shared" si="0"/>
        <v>-13</v>
      </c>
      <c r="C49" s="58">
        <f>hidden2!CW39</f>
        <v>0</v>
      </c>
      <c r="D49" s="58">
        <f>hidden2!CX39</f>
        <v>-13</v>
      </c>
      <c r="E49" s="58">
        <f>hidden2!CY39</f>
        <v>0</v>
      </c>
      <c r="F49" s="58">
        <f>hidden2!CZ39</f>
        <v>-13</v>
      </c>
      <c r="G49" s="58">
        <f>hidden2!DA39</f>
        <v>0</v>
      </c>
      <c r="H49" s="58">
        <f t="shared" si="1"/>
        <v>0</v>
      </c>
      <c r="I49" s="58">
        <f>hidden2!DB39</f>
        <v>0</v>
      </c>
      <c r="J49" s="58">
        <f>hidden2!DC39</f>
        <v>0</v>
      </c>
      <c r="K49" s="58">
        <f>hidden2!DD39</f>
        <v>0</v>
      </c>
      <c r="L49" s="57"/>
      <c r="M49" s="57"/>
      <c r="N49" s="57"/>
      <c r="O49" s="57"/>
      <c r="P49" s="57"/>
      <c r="Q49" s="57"/>
      <c r="R49" s="57"/>
    </row>
    <row r="50" spans="1:18" x14ac:dyDescent="0.25">
      <c r="A50" s="57" t="str">
        <f>hidden1!A40</f>
        <v xml:space="preserve">  Чеченская Республика</v>
      </c>
      <c r="B50" s="58">
        <f t="shared" si="0"/>
        <v>25</v>
      </c>
      <c r="C50" s="58">
        <f>hidden2!CW40</f>
        <v>5</v>
      </c>
      <c r="D50" s="58">
        <f>hidden2!CX40</f>
        <v>20</v>
      </c>
      <c r="E50" s="58">
        <f>hidden2!CY40</f>
        <v>0</v>
      </c>
      <c r="F50" s="58">
        <f>hidden2!CZ40</f>
        <v>0</v>
      </c>
      <c r="G50" s="58">
        <f>hidden2!DA40</f>
        <v>0</v>
      </c>
      <c r="H50" s="58">
        <f t="shared" si="1"/>
        <v>25</v>
      </c>
      <c r="I50" s="58">
        <f>hidden2!DB40</f>
        <v>5</v>
      </c>
      <c r="J50" s="58">
        <f>hidden2!DC40</f>
        <v>20</v>
      </c>
      <c r="K50" s="58">
        <f>hidden2!DD40</f>
        <v>0</v>
      </c>
      <c r="L50" s="57"/>
      <c r="M50" s="57"/>
      <c r="N50" s="57"/>
      <c r="O50" s="57"/>
      <c r="P50" s="57"/>
      <c r="Q50" s="57"/>
      <c r="R50" s="57"/>
    </row>
    <row r="51" spans="1:18" x14ac:dyDescent="0.25">
      <c r="A51" s="57" t="str">
        <f>hidden1!A41</f>
        <v xml:space="preserve">  Ставропольский край</v>
      </c>
      <c r="B51" s="58">
        <f t="shared" si="0"/>
        <v>75</v>
      </c>
      <c r="C51" s="58">
        <f>hidden2!CW41</f>
        <v>5</v>
      </c>
      <c r="D51" s="58">
        <f>hidden2!CX41</f>
        <v>70</v>
      </c>
      <c r="E51" s="58">
        <f>hidden2!CY41</f>
        <v>0</v>
      </c>
      <c r="F51" s="58">
        <f>hidden2!CZ41</f>
        <v>52</v>
      </c>
      <c r="G51" s="58">
        <f>hidden2!DA41</f>
        <v>0</v>
      </c>
      <c r="H51" s="58">
        <f t="shared" si="1"/>
        <v>4</v>
      </c>
      <c r="I51" s="58">
        <f>hidden2!DB41</f>
        <v>1</v>
      </c>
      <c r="J51" s="58">
        <f>hidden2!DC41</f>
        <v>3</v>
      </c>
      <c r="K51" s="58">
        <f>hidden2!DD41</f>
        <v>0</v>
      </c>
      <c r="L51" s="57"/>
      <c r="M51" s="57"/>
      <c r="N51" s="57"/>
      <c r="O51" s="57"/>
      <c r="P51" s="57"/>
      <c r="Q51" s="57"/>
      <c r="R51" s="57"/>
    </row>
    <row r="52" spans="1:18" x14ac:dyDescent="0.25">
      <c r="A52" s="57" t="str">
        <f>hidden1!A42</f>
        <v xml:space="preserve"> ЮЖНЫЙ ФЕДЕРАЛЬНЫЙ ОКРУГ</v>
      </c>
      <c r="B52" s="58">
        <f t="shared" si="0"/>
        <v>12701</v>
      </c>
      <c r="C52" s="58">
        <f>hidden2!CW42</f>
        <v>2488</v>
      </c>
      <c r="D52" s="58">
        <f>hidden2!CX42</f>
        <v>10213</v>
      </c>
      <c r="E52" s="58">
        <f>hidden2!CY42</f>
        <v>0</v>
      </c>
      <c r="F52" s="58">
        <f>hidden2!CZ42</f>
        <v>280</v>
      </c>
      <c r="G52" s="58">
        <f>hidden2!DA42</f>
        <v>0</v>
      </c>
      <c r="H52" s="58">
        <f t="shared" si="1"/>
        <v>8173</v>
      </c>
      <c r="I52" s="58">
        <f>hidden2!DB42</f>
        <v>1638</v>
      </c>
      <c r="J52" s="58">
        <f>hidden2!DC42</f>
        <v>6535</v>
      </c>
      <c r="K52" s="58">
        <f>hidden2!DD42</f>
        <v>0</v>
      </c>
      <c r="L52" s="57"/>
      <c r="M52" s="57"/>
      <c r="N52" s="57"/>
      <c r="O52" s="57"/>
      <c r="P52" s="57"/>
      <c r="Q52" s="57"/>
      <c r="R52" s="57"/>
    </row>
    <row r="53" spans="1:18" x14ac:dyDescent="0.25">
      <c r="A53" s="57" t="str">
        <f>hidden1!A43</f>
        <v xml:space="preserve">  Республика Адыгея</v>
      </c>
      <c r="B53" s="58">
        <f t="shared" si="0"/>
        <v>1</v>
      </c>
      <c r="C53" s="58">
        <f>hidden2!CW43</f>
        <v>0</v>
      </c>
      <c r="D53" s="58">
        <f>hidden2!CX43</f>
        <v>1</v>
      </c>
      <c r="E53" s="58">
        <f>hidden2!CY43</f>
        <v>0</v>
      </c>
      <c r="F53" s="58">
        <f>hidden2!CZ43</f>
        <v>1</v>
      </c>
      <c r="G53" s="58">
        <f>hidden2!DA43</f>
        <v>0</v>
      </c>
      <c r="H53" s="58">
        <f t="shared" si="1"/>
        <v>0</v>
      </c>
      <c r="I53" s="58">
        <f>hidden2!DB43</f>
        <v>0</v>
      </c>
      <c r="J53" s="58">
        <f>hidden2!DC43</f>
        <v>0</v>
      </c>
      <c r="K53" s="58">
        <f>hidden2!DD43</f>
        <v>0</v>
      </c>
      <c r="L53" s="57"/>
      <c r="M53" s="57"/>
      <c r="N53" s="57"/>
      <c r="O53" s="57"/>
      <c r="P53" s="57"/>
      <c r="Q53" s="57"/>
      <c r="R53" s="57"/>
    </row>
    <row r="54" spans="1:18" x14ac:dyDescent="0.25">
      <c r="A54" s="57" t="str">
        <f>hidden1!A44</f>
        <v xml:space="preserve">  Республика Калмыкия</v>
      </c>
      <c r="B54" s="58">
        <f t="shared" si="0"/>
        <v>136</v>
      </c>
      <c r="C54" s="58">
        <f>hidden2!CW44</f>
        <v>27</v>
      </c>
      <c r="D54" s="58">
        <f>hidden2!CX44</f>
        <v>109</v>
      </c>
      <c r="E54" s="58">
        <f>hidden2!CY44</f>
        <v>0</v>
      </c>
      <c r="F54" s="58">
        <f>hidden2!CZ44</f>
        <v>0</v>
      </c>
      <c r="G54" s="58">
        <f>hidden2!DA44</f>
        <v>0</v>
      </c>
      <c r="H54" s="58">
        <f t="shared" si="1"/>
        <v>134</v>
      </c>
      <c r="I54" s="58">
        <f>hidden2!DB44</f>
        <v>27</v>
      </c>
      <c r="J54" s="58">
        <f>hidden2!DC44</f>
        <v>107</v>
      </c>
      <c r="K54" s="58">
        <f>hidden2!DD44</f>
        <v>0</v>
      </c>
      <c r="L54" s="57"/>
      <c r="M54" s="57"/>
      <c r="N54" s="57"/>
      <c r="O54" s="57"/>
      <c r="P54" s="57"/>
      <c r="Q54" s="57"/>
      <c r="R54" s="57"/>
    </row>
    <row r="55" spans="1:18" x14ac:dyDescent="0.25">
      <c r="A55" s="57" t="str">
        <f>hidden1!A45</f>
        <v xml:space="preserve">  Республика Крым</v>
      </c>
      <c r="B55" s="58">
        <f t="shared" si="0"/>
        <v>2054</v>
      </c>
      <c r="C55" s="58">
        <f>hidden2!CW45</f>
        <v>406</v>
      </c>
      <c r="D55" s="58">
        <f>hidden2!CX45</f>
        <v>1648</v>
      </c>
      <c r="E55" s="58">
        <f>hidden2!CY45</f>
        <v>0</v>
      </c>
      <c r="F55" s="58">
        <f>hidden2!CZ45</f>
        <v>39</v>
      </c>
      <c r="G55" s="58">
        <f>hidden2!DA45</f>
        <v>0</v>
      </c>
      <c r="H55" s="58">
        <f t="shared" si="1"/>
        <v>1962</v>
      </c>
      <c r="I55" s="58">
        <f>hidden2!DB45</f>
        <v>395</v>
      </c>
      <c r="J55" s="58">
        <f>hidden2!DC45</f>
        <v>1567</v>
      </c>
      <c r="K55" s="58">
        <f>hidden2!DD45</f>
        <v>0</v>
      </c>
      <c r="L55" s="57"/>
      <c r="M55" s="57"/>
      <c r="N55" s="57"/>
      <c r="O55" s="57"/>
      <c r="P55" s="57"/>
      <c r="Q55" s="57"/>
      <c r="R55" s="57"/>
    </row>
    <row r="56" spans="1:18" x14ac:dyDescent="0.25">
      <c r="A56" s="57" t="str">
        <f>hidden1!A46</f>
        <v xml:space="preserve">  Краснодарский край</v>
      </c>
      <c r="B56" s="58">
        <f t="shared" si="0"/>
        <v>2007</v>
      </c>
      <c r="C56" s="58">
        <f>hidden2!CW46</f>
        <v>399</v>
      </c>
      <c r="D56" s="58">
        <f>hidden2!CX46</f>
        <v>1608</v>
      </c>
      <c r="E56" s="58">
        <f>hidden2!CY46</f>
        <v>0</v>
      </c>
      <c r="F56" s="58">
        <f>hidden2!CZ46</f>
        <v>15</v>
      </c>
      <c r="G56" s="58">
        <f>hidden2!DA46</f>
        <v>0</v>
      </c>
      <c r="H56" s="58">
        <f t="shared" si="1"/>
        <v>1858</v>
      </c>
      <c r="I56" s="58">
        <f>hidden2!DB46</f>
        <v>372</v>
      </c>
      <c r="J56" s="58">
        <f>hidden2!DC46</f>
        <v>1486</v>
      </c>
      <c r="K56" s="58">
        <f>hidden2!DD46</f>
        <v>0</v>
      </c>
      <c r="L56" s="57"/>
      <c r="M56" s="57"/>
      <c r="N56" s="57"/>
      <c r="O56" s="57"/>
      <c r="P56" s="57"/>
      <c r="Q56" s="57"/>
      <c r="R56" s="57"/>
    </row>
    <row r="57" spans="1:18" x14ac:dyDescent="0.25">
      <c r="A57" s="57" t="str">
        <f>hidden1!A47</f>
        <v xml:space="preserve">  Астраханская область</v>
      </c>
      <c r="B57" s="58">
        <f t="shared" si="0"/>
        <v>4851</v>
      </c>
      <c r="C57" s="58">
        <f>hidden2!CW47</f>
        <v>970</v>
      </c>
      <c r="D57" s="58">
        <f>hidden2!CX47</f>
        <v>3881</v>
      </c>
      <c r="E57" s="58">
        <f>hidden2!CY47</f>
        <v>0</v>
      </c>
      <c r="F57" s="58">
        <f>hidden2!CZ47</f>
        <v>3</v>
      </c>
      <c r="G57" s="58">
        <f>hidden2!DA47</f>
        <v>0</v>
      </c>
      <c r="H57" s="58">
        <f t="shared" si="1"/>
        <v>2349</v>
      </c>
      <c r="I57" s="58">
        <f>hidden2!DB47</f>
        <v>470</v>
      </c>
      <c r="J57" s="58">
        <f>hidden2!DC47</f>
        <v>1879</v>
      </c>
      <c r="K57" s="58">
        <f>hidden2!DD47</f>
        <v>0</v>
      </c>
      <c r="L57" s="57"/>
      <c r="M57" s="57"/>
      <c r="N57" s="57"/>
      <c r="O57" s="57"/>
      <c r="P57" s="57"/>
      <c r="Q57" s="57"/>
      <c r="R57" s="57"/>
    </row>
    <row r="58" spans="1:18" x14ac:dyDescent="0.25">
      <c r="A58" s="57" t="str">
        <f>hidden1!A48</f>
        <v xml:space="preserve">  Волгоградская область</v>
      </c>
      <c r="B58" s="58">
        <f t="shared" si="0"/>
        <v>510</v>
      </c>
      <c r="C58" s="58">
        <f>hidden2!CW48</f>
        <v>66</v>
      </c>
      <c r="D58" s="58">
        <f>hidden2!CX48</f>
        <v>444</v>
      </c>
      <c r="E58" s="58">
        <f>hidden2!CY48</f>
        <v>0</v>
      </c>
      <c r="F58" s="58">
        <f>hidden2!CZ48</f>
        <v>178</v>
      </c>
      <c r="G58" s="58">
        <f>hidden2!DA48</f>
        <v>0</v>
      </c>
      <c r="H58" s="58">
        <f t="shared" si="1"/>
        <v>0</v>
      </c>
      <c r="I58" s="58">
        <f>hidden2!DB48</f>
        <v>0</v>
      </c>
      <c r="J58" s="58">
        <f>hidden2!DC48</f>
        <v>0</v>
      </c>
      <c r="K58" s="58">
        <f>hidden2!DD48</f>
        <v>0</v>
      </c>
      <c r="L58" s="57"/>
      <c r="M58" s="57"/>
      <c r="N58" s="57"/>
      <c r="O58" s="57"/>
      <c r="P58" s="57"/>
      <c r="Q58" s="57"/>
      <c r="R58" s="57"/>
    </row>
    <row r="59" spans="1:18" x14ac:dyDescent="0.25">
      <c r="A59" s="57" t="str">
        <f>hidden1!A49</f>
        <v xml:space="preserve">  Ростовская область</v>
      </c>
      <c r="B59" s="58">
        <f t="shared" si="0"/>
        <v>980</v>
      </c>
      <c r="C59" s="58">
        <f>hidden2!CW49</f>
        <v>187</v>
      </c>
      <c r="D59" s="58">
        <f>hidden2!CX49</f>
        <v>793</v>
      </c>
      <c r="E59" s="58">
        <f>hidden2!CY49</f>
        <v>0</v>
      </c>
      <c r="F59" s="58">
        <f>hidden2!CZ49</f>
        <v>44</v>
      </c>
      <c r="G59" s="58">
        <f>hidden2!DA49</f>
        <v>0</v>
      </c>
      <c r="H59" s="58">
        <f t="shared" si="1"/>
        <v>386</v>
      </c>
      <c r="I59" s="58">
        <f>hidden2!DB49</f>
        <v>77</v>
      </c>
      <c r="J59" s="58">
        <f>hidden2!DC49</f>
        <v>309</v>
      </c>
      <c r="K59" s="58">
        <f>hidden2!DD49</f>
        <v>0</v>
      </c>
      <c r="L59" s="57"/>
      <c r="M59" s="57"/>
      <c r="N59" s="57"/>
      <c r="O59" s="57"/>
      <c r="P59" s="57"/>
      <c r="Q59" s="57"/>
      <c r="R59" s="57"/>
    </row>
    <row r="60" spans="1:18" x14ac:dyDescent="0.25">
      <c r="A60" s="57" t="str">
        <f>hidden1!A50</f>
        <v xml:space="preserve">  город Севастополь</v>
      </c>
      <c r="B60" s="58">
        <f t="shared" si="0"/>
        <v>2162</v>
      </c>
      <c r="C60" s="58">
        <f>hidden2!CW50</f>
        <v>433</v>
      </c>
      <c r="D60" s="58">
        <f>hidden2!CX50</f>
        <v>1729</v>
      </c>
      <c r="E60" s="58">
        <f>hidden2!CY50</f>
        <v>0</v>
      </c>
      <c r="F60" s="58">
        <f>hidden2!CZ50</f>
        <v>0</v>
      </c>
      <c r="G60" s="58">
        <f>hidden2!DA50</f>
        <v>0</v>
      </c>
      <c r="H60" s="58">
        <f t="shared" si="1"/>
        <v>1484</v>
      </c>
      <c r="I60" s="58">
        <f>hidden2!DB50</f>
        <v>297</v>
      </c>
      <c r="J60" s="58">
        <f>hidden2!DC50</f>
        <v>1187</v>
      </c>
      <c r="K60" s="58">
        <f>hidden2!DD50</f>
        <v>0</v>
      </c>
      <c r="L60" s="57"/>
      <c r="M60" s="57"/>
      <c r="N60" s="57"/>
      <c r="O60" s="57"/>
      <c r="P60" s="57"/>
      <c r="Q60" s="57"/>
      <c r="R60" s="57"/>
    </row>
    <row r="61" spans="1:18" x14ac:dyDescent="0.25">
      <c r="A61" s="57" t="str">
        <f>hidden1!A51</f>
        <v xml:space="preserve"> ПРИВОЛЖСКИЙ ФЕДЕРАЛЬНЫЙ ОКРУГ</v>
      </c>
      <c r="B61" s="58">
        <f t="shared" si="0"/>
        <v>3671</v>
      </c>
      <c r="C61" s="58">
        <f>hidden2!CW51</f>
        <v>185</v>
      </c>
      <c r="D61" s="58">
        <f>hidden2!CX51</f>
        <v>3486</v>
      </c>
      <c r="E61" s="58">
        <f>hidden2!CY51</f>
        <v>240</v>
      </c>
      <c r="F61" s="58">
        <f>hidden2!CZ51</f>
        <v>2744</v>
      </c>
      <c r="G61" s="58">
        <f>hidden2!DA51</f>
        <v>142</v>
      </c>
      <c r="H61" s="58">
        <f t="shared" si="1"/>
        <v>17</v>
      </c>
      <c r="I61" s="58">
        <f>hidden2!DB51</f>
        <v>3</v>
      </c>
      <c r="J61" s="58">
        <f>hidden2!DC51</f>
        <v>14</v>
      </c>
      <c r="K61" s="58">
        <f>hidden2!DD51</f>
        <v>0</v>
      </c>
      <c r="L61" s="57"/>
      <c r="M61" s="57"/>
      <c r="N61" s="57"/>
      <c r="O61" s="57"/>
      <c r="P61" s="57"/>
      <c r="Q61" s="57"/>
      <c r="R61" s="57"/>
    </row>
    <row r="62" spans="1:18" x14ac:dyDescent="0.25">
      <c r="A62" s="57" t="str">
        <f>hidden1!A52</f>
        <v xml:space="preserve">  Республика Башкортостан</v>
      </c>
      <c r="B62" s="58">
        <f t="shared" si="0"/>
        <v>287</v>
      </c>
      <c r="C62" s="58">
        <f>hidden2!CW52</f>
        <v>4</v>
      </c>
      <c r="D62" s="58">
        <f>hidden2!CX52</f>
        <v>283</v>
      </c>
      <c r="E62" s="58">
        <f>hidden2!CY52</f>
        <v>0</v>
      </c>
      <c r="F62" s="58">
        <f>hidden2!CZ52</f>
        <v>264</v>
      </c>
      <c r="G62" s="58">
        <f>hidden2!DA52</f>
        <v>0</v>
      </c>
      <c r="H62" s="58">
        <f t="shared" si="1"/>
        <v>7</v>
      </c>
      <c r="I62" s="58">
        <f>hidden2!DB52</f>
        <v>1</v>
      </c>
      <c r="J62" s="58">
        <f>hidden2!DC52</f>
        <v>6</v>
      </c>
      <c r="K62" s="58">
        <f>hidden2!DD52</f>
        <v>0</v>
      </c>
      <c r="L62" s="57"/>
      <c r="M62" s="57"/>
      <c r="N62" s="57"/>
      <c r="O62" s="57"/>
      <c r="P62" s="57"/>
      <c r="Q62" s="57"/>
      <c r="R62" s="57"/>
    </row>
    <row r="63" spans="1:18" x14ac:dyDescent="0.25">
      <c r="A63" s="57" t="str">
        <f>hidden1!A53</f>
        <v xml:space="preserve">  Республика Марий-Эл</v>
      </c>
      <c r="B63" s="58">
        <f t="shared" si="0"/>
        <v>66</v>
      </c>
      <c r="C63" s="58">
        <f>hidden2!CW53</f>
        <v>5</v>
      </c>
      <c r="D63" s="58">
        <f>hidden2!CX53</f>
        <v>61</v>
      </c>
      <c r="E63" s="58">
        <f>hidden2!CY53</f>
        <v>0</v>
      </c>
      <c r="F63" s="58">
        <f>hidden2!CZ53</f>
        <v>40</v>
      </c>
      <c r="G63" s="58">
        <f>hidden2!DA53</f>
        <v>0</v>
      </c>
      <c r="H63" s="58">
        <f t="shared" si="1"/>
        <v>0</v>
      </c>
      <c r="I63" s="58">
        <f>hidden2!DB53</f>
        <v>0</v>
      </c>
      <c r="J63" s="58">
        <f>hidden2!DC53</f>
        <v>0</v>
      </c>
      <c r="K63" s="58">
        <f>hidden2!DD53</f>
        <v>0</v>
      </c>
      <c r="L63" s="57"/>
      <c r="M63" s="57"/>
      <c r="N63" s="57"/>
      <c r="O63" s="57"/>
      <c r="P63" s="57"/>
      <c r="Q63" s="57"/>
      <c r="R63" s="57"/>
    </row>
    <row r="64" spans="1:18" x14ac:dyDescent="0.25">
      <c r="A64" s="57" t="str">
        <f>hidden1!A54</f>
        <v xml:space="preserve">  Республика Мордовия</v>
      </c>
      <c r="B64" s="58">
        <f t="shared" si="0"/>
        <v>101</v>
      </c>
      <c r="C64" s="58">
        <f>hidden2!CW54</f>
        <v>0</v>
      </c>
      <c r="D64" s="58">
        <f>hidden2!CX54</f>
        <v>101</v>
      </c>
      <c r="E64" s="58">
        <f>hidden2!CY54</f>
        <v>0</v>
      </c>
      <c r="F64" s="58">
        <f>hidden2!CZ54</f>
        <v>101</v>
      </c>
      <c r="G64" s="58">
        <f>hidden2!DA54</f>
        <v>0</v>
      </c>
      <c r="H64" s="58">
        <f t="shared" si="1"/>
        <v>0</v>
      </c>
      <c r="I64" s="58">
        <f>hidden2!DB54</f>
        <v>0</v>
      </c>
      <c r="J64" s="58">
        <f>hidden2!DC54</f>
        <v>0</v>
      </c>
      <c r="K64" s="58">
        <f>hidden2!DD54</f>
        <v>0</v>
      </c>
      <c r="L64" s="57"/>
      <c r="M64" s="57"/>
      <c r="N64" s="57"/>
      <c r="O64" s="57"/>
      <c r="P64" s="57"/>
      <c r="Q64" s="57"/>
      <c r="R64" s="57"/>
    </row>
    <row r="65" spans="1:18" x14ac:dyDescent="0.25">
      <c r="A65" s="57" t="str">
        <f>hidden1!A55</f>
        <v xml:space="preserve">  Республика Татарстан</v>
      </c>
      <c r="B65" s="58">
        <f t="shared" si="0"/>
        <v>364</v>
      </c>
      <c r="C65" s="58">
        <f>hidden2!CW55</f>
        <v>54</v>
      </c>
      <c r="D65" s="58">
        <f>hidden2!CX55</f>
        <v>310</v>
      </c>
      <c r="E65" s="58">
        <f>hidden2!CY55</f>
        <v>0</v>
      </c>
      <c r="F65" s="58">
        <f>hidden2!CZ55</f>
        <v>94</v>
      </c>
      <c r="G65" s="58">
        <f>hidden2!DA55</f>
        <v>0</v>
      </c>
      <c r="H65" s="58">
        <f t="shared" si="1"/>
        <v>9</v>
      </c>
      <c r="I65" s="58">
        <f>hidden2!DB55</f>
        <v>2</v>
      </c>
      <c r="J65" s="58">
        <f>hidden2!DC55</f>
        <v>7</v>
      </c>
      <c r="K65" s="58">
        <f>hidden2!DD55</f>
        <v>0</v>
      </c>
      <c r="L65" s="57"/>
      <c r="M65" s="57"/>
      <c r="N65" s="57"/>
      <c r="O65" s="57"/>
      <c r="P65" s="57"/>
      <c r="Q65" s="57"/>
      <c r="R65" s="57"/>
    </row>
    <row r="66" spans="1:18" x14ac:dyDescent="0.25">
      <c r="A66" s="57" t="str">
        <f>hidden1!A56</f>
        <v xml:space="preserve">  Удмуртская Республика</v>
      </c>
      <c r="B66" s="58">
        <f t="shared" si="0"/>
        <v>374</v>
      </c>
      <c r="C66" s="58">
        <f>hidden2!CW56</f>
        <v>6</v>
      </c>
      <c r="D66" s="58">
        <f>hidden2!CX56</f>
        <v>368</v>
      </c>
      <c r="E66" s="58">
        <f>hidden2!CY56</f>
        <v>0</v>
      </c>
      <c r="F66" s="58">
        <f>hidden2!CZ56</f>
        <v>345</v>
      </c>
      <c r="G66" s="58">
        <f>hidden2!DA56</f>
        <v>0</v>
      </c>
      <c r="H66" s="58">
        <f t="shared" si="1"/>
        <v>0</v>
      </c>
      <c r="I66" s="58">
        <f>hidden2!DB56</f>
        <v>0</v>
      </c>
      <c r="J66" s="58">
        <f>hidden2!DC56</f>
        <v>0</v>
      </c>
      <c r="K66" s="58">
        <f>hidden2!DD56</f>
        <v>0</v>
      </c>
      <c r="L66" s="57"/>
      <c r="M66" s="57"/>
      <c r="N66" s="57"/>
      <c r="O66" s="57"/>
      <c r="P66" s="57"/>
      <c r="Q66" s="57"/>
      <c r="R66" s="57"/>
    </row>
    <row r="67" spans="1:18" x14ac:dyDescent="0.25">
      <c r="A67" s="57" t="str">
        <f>hidden1!A57</f>
        <v xml:space="preserve">  Чувашская Республика</v>
      </c>
      <c r="B67" s="58">
        <f t="shared" si="0"/>
        <v>108</v>
      </c>
      <c r="C67" s="58">
        <f>hidden2!CW57</f>
        <v>4</v>
      </c>
      <c r="D67" s="58">
        <f>hidden2!CX57</f>
        <v>104</v>
      </c>
      <c r="E67" s="58">
        <f>hidden2!CY57</f>
        <v>104</v>
      </c>
      <c r="F67" s="58">
        <f>hidden2!CZ57</f>
        <v>89</v>
      </c>
      <c r="G67" s="58">
        <f>hidden2!DA57</f>
        <v>89</v>
      </c>
      <c r="H67" s="58">
        <f t="shared" si="1"/>
        <v>0</v>
      </c>
      <c r="I67" s="58">
        <f>hidden2!DB57</f>
        <v>0</v>
      </c>
      <c r="J67" s="58">
        <f>hidden2!DC57</f>
        <v>0</v>
      </c>
      <c r="K67" s="58">
        <f>hidden2!DD57</f>
        <v>0</v>
      </c>
      <c r="L67" s="57"/>
      <c r="M67" s="57"/>
      <c r="N67" s="57"/>
      <c r="O67" s="57"/>
      <c r="P67" s="57"/>
      <c r="Q67" s="57"/>
      <c r="R67" s="57"/>
    </row>
    <row r="68" spans="1:18" x14ac:dyDescent="0.25">
      <c r="A68" s="57" t="str">
        <f>hidden1!A58</f>
        <v xml:space="preserve">  Кировская область</v>
      </c>
      <c r="B68" s="58">
        <f t="shared" si="0"/>
        <v>550</v>
      </c>
      <c r="C68" s="58">
        <f>hidden2!CW58</f>
        <v>1</v>
      </c>
      <c r="D68" s="58">
        <f>hidden2!CX58</f>
        <v>549</v>
      </c>
      <c r="E68" s="58">
        <f>hidden2!CY58</f>
        <v>0</v>
      </c>
      <c r="F68" s="58">
        <f>hidden2!CZ58</f>
        <v>546</v>
      </c>
      <c r="G68" s="58">
        <f>hidden2!DA58</f>
        <v>0</v>
      </c>
      <c r="H68" s="58">
        <f t="shared" si="1"/>
        <v>0</v>
      </c>
      <c r="I68" s="58">
        <f>hidden2!DB58</f>
        <v>0</v>
      </c>
      <c r="J68" s="58">
        <f>hidden2!DC58</f>
        <v>0</v>
      </c>
      <c r="K68" s="58">
        <f>hidden2!DD58</f>
        <v>0</v>
      </c>
      <c r="L68" s="57"/>
      <c r="M68" s="57"/>
      <c r="N68" s="57"/>
      <c r="O68" s="57"/>
      <c r="P68" s="57"/>
      <c r="Q68" s="57"/>
      <c r="R68" s="57"/>
    </row>
    <row r="69" spans="1:18" x14ac:dyDescent="0.25">
      <c r="A69" s="57" t="str">
        <f>hidden1!A59</f>
        <v xml:space="preserve">  Нижегородская область</v>
      </c>
      <c r="B69" s="58">
        <f t="shared" si="0"/>
        <v>514</v>
      </c>
      <c r="C69" s="58">
        <f>hidden2!CW59</f>
        <v>2</v>
      </c>
      <c r="D69" s="58">
        <f>hidden2!CX59</f>
        <v>512</v>
      </c>
      <c r="E69" s="58">
        <f>hidden2!CY59</f>
        <v>0</v>
      </c>
      <c r="F69" s="58">
        <f>hidden2!CZ59</f>
        <v>504</v>
      </c>
      <c r="G69" s="58">
        <f>hidden2!DA59</f>
        <v>0</v>
      </c>
      <c r="H69" s="58">
        <f t="shared" si="1"/>
        <v>0</v>
      </c>
      <c r="I69" s="58">
        <f>hidden2!DB59</f>
        <v>0</v>
      </c>
      <c r="J69" s="58">
        <f>hidden2!DC59</f>
        <v>0</v>
      </c>
      <c r="K69" s="58">
        <f>hidden2!DD59</f>
        <v>0</v>
      </c>
      <c r="L69" s="57"/>
      <c r="M69" s="57"/>
      <c r="N69" s="57"/>
      <c r="O69" s="57"/>
      <c r="P69" s="57"/>
      <c r="Q69" s="57"/>
      <c r="R69" s="57"/>
    </row>
    <row r="70" spans="1:18" x14ac:dyDescent="0.25">
      <c r="A70" s="57" t="str">
        <f>hidden1!A60</f>
        <v xml:space="preserve">  Оренбургская область</v>
      </c>
      <c r="B70" s="58">
        <f t="shared" si="0"/>
        <v>157</v>
      </c>
      <c r="C70" s="58">
        <f>hidden2!CW60</f>
        <v>21</v>
      </c>
      <c r="D70" s="58">
        <f>hidden2!CX60</f>
        <v>136</v>
      </c>
      <c r="E70" s="58">
        <f>hidden2!CY60</f>
        <v>136</v>
      </c>
      <c r="F70" s="58">
        <f>hidden2!CZ60</f>
        <v>53</v>
      </c>
      <c r="G70" s="58">
        <f>hidden2!DA60</f>
        <v>53</v>
      </c>
      <c r="H70" s="58">
        <f t="shared" si="1"/>
        <v>0</v>
      </c>
      <c r="I70" s="58">
        <f>hidden2!DB60</f>
        <v>0</v>
      </c>
      <c r="J70" s="58">
        <f>hidden2!DC60</f>
        <v>0</v>
      </c>
      <c r="K70" s="58">
        <f>hidden2!DD60</f>
        <v>0</v>
      </c>
      <c r="L70" s="57"/>
      <c r="M70" s="57"/>
      <c r="N70" s="57"/>
      <c r="O70" s="57"/>
      <c r="P70" s="57"/>
      <c r="Q70" s="57"/>
      <c r="R70" s="57"/>
    </row>
    <row r="71" spans="1:18" x14ac:dyDescent="0.25">
      <c r="A71" s="57" t="str">
        <f>hidden1!A61</f>
        <v xml:space="preserve">  Пензенская область</v>
      </c>
      <c r="B71" s="58">
        <f t="shared" si="0"/>
        <v>59</v>
      </c>
      <c r="C71" s="58">
        <f>hidden2!CW61</f>
        <v>0</v>
      </c>
      <c r="D71" s="58">
        <f>hidden2!CX61</f>
        <v>59</v>
      </c>
      <c r="E71" s="58">
        <f>hidden2!CY61</f>
        <v>0</v>
      </c>
      <c r="F71" s="58">
        <f>hidden2!CZ61</f>
        <v>59</v>
      </c>
      <c r="G71" s="58">
        <f>hidden2!DA61</f>
        <v>0</v>
      </c>
      <c r="H71" s="58">
        <f t="shared" si="1"/>
        <v>0</v>
      </c>
      <c r="I71" s="58">
        <f>hidden2!DB61</f>
        <v>0</v>
      </c>
      <c r="J71" s="58">
        <f>hidden2!DC61</f>
        <v>0</v>
      </c>
      <c r="K71" s="58">
        <f>hidden2!DD61</f>
        <v>0</v>
      </c>
      <c r="L71" s="57"/>
      <c r="M71" s="57"/>
      <c r="N71" s="57"/>
      <c r="O71" s="57"/>
      <c r="P71" s="57"/>
      <c r="Q71" s="57"/>
      <c r="R71" s="57"/>
    </row>
    <row r="72" spans="1:18" x14ac:dyDescent="0.25">
      <c r="A72" s="57" t="str">
        <f>hidden1!A62</f>
        <v xml:space="preserve">  Пермский край</v>
      </c>
      <c r="B72" s="58">
        <f t="shared" si="0"/>
        <v>583</v>
      </c>
      <c r="C72" s="58">
        <f>hidden2!CW62</f>
        <v>17</v>
      </c>
      <c r="D72" s="58">
        <f>hidden2!CX62</f>
        <v>566</v>
      </c>
      <c r="E72" s="58">
        <f>hidden2!CY62</f>
        <v>0</v>
      </c>
      <c r="F72" s="58">
        <f>hidden2!CZ62</f>
        <v>498</v>
      </c>
      <c r="G72" s="58">
        <f>hidden2!DA62</f>
        <v>0</v>
      </c>
      <c r="H72" s="58">
        <f t="shared" si="1"/>
        <v>0</v>
      </c>
      <c r="I72" s="58">
        <f>hidden2!DB62</f>
        <v>0</v>
      </c>
      <c r="J72" s="58">
        <f>hidden2!DC62</f>
        <v>0</v>
      </c>
      <c r="K72" s="58">
        <f>hidden2!DD62</f>
        <v>0</v>
      </c>
      <c r="L72" s="57"/>
      <c r="M72" s="57"/>
      <c r="N72" s="57"/>
      <c r="O72" s="57"/>
      <c r="P72" s="57"/>
      <c r="Q72" s="57"/>
      <c r="R72" s="57"/>
    </row>
    <row r="73" spans="1:18" x14ac:dyDescent="0.25">
      <c r="A73" s="57" t="str">
        <f>hidden1!A63</f>
        <v xml:space="preserve">  Самарская область</v>
      </c>
      <c r="B73" s="58">
        <f t="shared" si="0"/>
        <v>172</v>
      </c>
      <c r="C73" s="58">
        <f>hidden2!CW63</f>
        <v>13</v>
      </c>
      <c r="D73" s="58">
        <f>hidden2!CX63</f>
        <v>159</v>
      </c>
      <c r="E73" s="58">
        <f>hidden2!CY63</f>
        <v>0</v>
      </c>
      <c r="F73" s="58">
        <f>hidden2!CZ63</f>
        <v>105</v>
      </c>
      <c r="G73" s="58">
        <f>hidden2!DA63</f>
        <v>0</v>
      </c>
      <c r="H73" s="58">
        <f t="shared" si="1"/>
        <v>1</v>
      </c>
      <c r="I73" s="58">
        <f>hidden2!DB63</f>
        <v>0</v>
      </c>
      <c r="J73" s="58">
        <f>hidden2!DC63</f>
        <v>1</v>
      </c>
      <c r="K73" s="58">
        <f>hidden2!DD63</f>
        <v>0</v>
      </c>
      <c r="L73" s="57"/>
      <c r="M73" s="57"/>
      <c r="N73" s="57"/>
      <c r="O73" s="57"/>
      <c r="P73" s="57"/>
      <c r="Q73" s="57"/>
      <c r="R73" s="57"/>
    </row>
    <row r="74" spans="1:18" x14ac:dyDescent="0.25">
      <c r="A74" s="57" t="str">
        <f>hidden1!A64</f>
        <v xml:space="preserve">  Саратовская область</v>
      </c>
      <c r="B74" s="58">
        <f t="shared" si="0"/>
        <v>270</v>
      </c>
      <c r="C74" s="58">
        <f>hidden2!CW64</f>
        <v>56</v>
      </c>
      <c r="D74" s="58">
        <f>hidden2!CX64</f>
        <v>214</v>
      </c>
      <c r="E74" s="58">
        <f>hidden2!CY64</f>
        <v>0</v>
      </c>
      <c r="F74" s="58">
        <f>hidden2!CZ64</f>
        <v>-10</v>
      </c>
      <c r="G74" s="58">
        <f>hidden2!DA64</f>
        <v>0</v>
      </c>
      <c r="H74" s="58">
        <f t="shared" si="1"/>
        <v>0</v>
      </c>
      <c r="I74" s="58">
        <f>hidden2!DB64</f>
        <v>0</v>
      </c>
      <c r="J74" s="58">
        <f>hidden2!DC64</f>
        <v>0</v>
      </c>
      <c r="K74" s="58">
        <f>hidden2!DD64</f>
        <v>0</v>
      </c>
      <c r="L74" s="57"/>
      <c r="M74" s="57"/>
      <c r="N74" s="57"/>
      <c r="O74" s="57"/>
      <c r="P74" s="57"/>
      <c r="Q74" s="57"/>
      <c r="R74" s="57"/>
    </row>
    <row r="75" spans="1:18" x14ac:dyDescent="0.25">
      <c r="A75" s="57" t="str">
        <f>hidden1!A65</f>
        <v xml:space="preserve">  Ульяновская область</v>
      </c>
      <c r="B75" s="58">
        <f t="shared" si="0"/>
        <v>66</v>
      </c>
      <c r="C75" s="58">
        <f>hidden2!CW65</f>
        <v>2</v>
      </c>
      <c r="D75" s="58">
        <f>hidden2!CX65</f>
        <v>64</v>
      </c>
      <c r="E75" s="58">
        <f>hidden2!CY65</f>
        <v>0</v>
      </c>
      <c r="F75" s="58">
        <f>hidden2!CZ65</f>
        <v>56</v>
      </c>
      <c r="G75" s="58">
        <f>hidden2!DA65</f>
        <v>0</v>
      </c>
      <c r="H75" s="58">
        <f t="shared" si="1"/>
        <v>0</v>
      </c>
      <c r="I75" s="58">
        <f>hidden2!DB65</f>
        <v>0</v>
      </c>
      <c r="J75" s="58">
        <f>hidden2!DC65</f>
        <v>0</v>
      </c>
      <c r="K75" s="58">
        <f>hidden2!DD65</f>
        <v>0</v>
      </c>
      <c r="L75" s="57"/>
      <c r="M75" s="57"/>
      <c r="N75" s="57"/>
      <c r="O75" s="57"/>
      <c r="P75" s="57"/>
      <c r="Q75" s="57"/>
      <c r="R75" s="57"/>
    </row>
    <row r="76" spans="1:18" x14ac:dyDescent="0.25">
      <c r="A76" s="57" t="str">
        <f>hidden1!A66</f>
        <v xml:space="preserve"> УРАЛЬСКИЙ ФЕДЕРАЛЬНЫЙ ОКРУГ</v>
      </c>
      <c r="B76" s="58">
        <f t="shared" ref="B76:B105" si="2">C76+D76</f>
        <v>8830</v>
      </c>
      <c r="C76" s="58">
        <f>hidden2!CW66</f>
        <v>706</v>
      </c>
      <c r="D76" s="58">
        <f>hidden2!CX66</f>
        <v>8124</v>
      </c>
      <c r="E76" s="58">
        <f>hidden2!CY66</f>
        <v>0</v>
      </c>
      <c r="F76" s="58">
        <f>hidden2!CZ66</f>
        <v>5304</v>
      </c>
      <c r="G76" s="58">
        <f>hidden2!DA66</f>
        <v>0</v>
      </c>
      <c r="H76" s="58">
        <f t="shared" ref="H76:H105" si="3">I76+J76</f>
        <v>440</v>
      </c>
      <c r="I76" s="58">
        <f>hidden2!DB66</f>
        <v>88</v>
      </c>
      <c r="J76" s="58">
        <f>hidden2!DC66</f>
        <v>352</v>
      </c>
      <c r="K76" s="58">
        <f>hidden2!DD66</f>
        <v>0</v>
      </c>
      <c r="L76" s="57"/>
      <c r="M76" s="57"/>
      <c r="N76" s="57"/>
      <c r="O76" s="57"/>
      <c r="P76" s="57"/>
      <c r="Q76" s="57"/>
      <c r="R76" s="57"/>
    </row>
    <row r="77" spans="1:18" x14ac:dyDescent="0.25">
      <c r="A77" s="57" t="str">
        <f>hidden1!A67</f>
        <v xml:space="preserve">  Курганская область</v>
      </c>
      <c r="B77" s="58">
        <f t="shared" si="2"/>
        <v>481</v>
      </c>
      <c r="C77" s="58">
        <f>hidden2!CW67</f>
        <v>33</v>
      </c>
      <c r="D77" s="58">
        <f>hidden2!CX67</f>
        <v>448</v>
      </c>
      <c r="E77" s="58">
        <f>hidden2!CY67</f>
        <v>0</v>
      </c>
      <c r="F77" s="58">
        <f>hidden2!CZ67</f>
        <v>314</v>
      </c>
      <c r="G77" s="58">
        <f>hidden2!DA67</f>
        <v>0</v>
      </c>
      <c r="H77" s="58">
        <f t="shared" si="3"/>
        <v>6</v>
      </c>
      <c r="I77" s="58">
        <f>hidden2!DB67</f>
        <v>1</v>
      </c>
      <c r="J77" s="58">
        <f>hidden2!DC67</f>
        <v>5</v>
      </c>
      <c r="K77" s="58">
        <f>hidden2!DD67</f>
        <v>0</v>
      </c>
      <c r="L77" s="57"/>
      <c r="M77" s="57"/>
      <c r="N77" s="57"/>
      <c r="O77" s="57"/>
      <c r="P77" s="57"/>
      <c r="Q77" s="57"/>
      <c r="R77" s="57"/>
    </row>
    <row r="78" spans="1:18" x14ac:dyDescent="0.25">
      <c r="A78" s="57" t="str">
        <f>hidden1!A68</f>
        <v xml:space="preserve">  Свердловская область</v>
      </c>
      <c r="B78" s="58">
        <f t="shared" si="2"/>
        <v>573</v>
      </c>
      <c r="C78" s="58">
        <f>hidden2!CW68</f>
        <v>11</v>
      </c>
      <c r="D78" s="58">
        <f>hidden2!CX68</f>
        <v>562</v>
      </c>
      <c r="E78" s="58">
        <f>hidden2!CY68</f>
        <v>0</v>
      </c>
      <c r="F78" s="58">
        <f>hidden2!CZ68</f>
        <v>519</v>
      </c>
      <c r="G78" s="58">
        <f>hidden2!DA68</f>
        <v>0</v>
      </c>
      <c r="H78" s="58">
        <f t="shared" si="3"/>
        <v>0</v>
      </c>
      <c r="I78" s="58">
        <f>hidden2!DB68</f>
        <v>0</v>
      </c>
      <c r="J78" s="58">
        <f>hidden2!DC68</f>
        <v>0</v>
      </c>
      <c r="K78" s="58">
        <f>hidden2!DD68</f>
        <v>0</v>
      </c>
      <c r="L78" s="57"/>
      <c r="M78" s="57"/>
      <c r="N78" s="57"/>
      <c r="O78" s="57"/>
      <c r="P78" s="57"/>
      <c r="Q78" s="57"/>
      <c r="R78" s="57"/>
    </row>
    <row r="79" spans="1:18" x14ac:dyDescent="0.25">
      <c r="A79" s="57" t="str">
        <f>hidden1!A69</f>
        <v xml:space="preserve">  Тюменская область</v>
      </c>
      <c r="B79" s="58">
        <f t="shared" si="2"/>
        <v>2896</v>
      </c>
      <c r="C79" s="58">
        <f>hidden2!CW69</f>
        <v>57</v>
      </c>
      <c r="D79" s="58">
        <f>hidden2!CX69</f>
        <v>2839</v>
      </c>
      <c r="E79" s="58">
        <f>hidden2!CY69</f>
        <v>0</v>
      </c>
      <c r="F79" s="58">
        <f>hidden2!CZ69</f>
        <v>2611</v>
      </c>
      <c r="G79" s="58">
        <f>hidden2!DA69</f>
        <v>0</v>
      </c>
      <c r="H79" s="58">
        <f t="shared" si="3"/>
        <v>81</v>
      </c>
      <c r="I79" s="58">
        <f>hidden2!DB69</f>
        <v>16</v>
      </c>
      <c r="J79" s="58">
        <f>hidden2!DC69</f>
        <v>65</v>
      </c>
      <c r="K79" s="58">
        <f>hidden2!DD69</f>
        <v>0</v>
      </c>
      <c r="L79" s="57"/>
      <c r="M79" s="57"/>
      <c r="N79" s="57"/>
      <c r="O79" s="57"/>
      <c r="P79" s="57"/>
      <c r="Q79" s="57"/>
      <c r="R79" s="57"/>
    </row>
    <row r="80" spans="1:18" x14ac:dyDescent="0.25">
      <c r="A80" s="57" t="str">
        <f>hidden1!A70</f>
        <v xml:space="preserve">  Челябинская область</v>
      </c>
      <c r="B80" s="58">
        <f t="shared" si="2"/>
        <v>229</v>
      </c>
      <c r="C80" s="58">
        <f>hidden2!CW70</f>
        <v>7</v>
      </c>
      <c r="D80" s="58">
        <f>hidden2!CX70</f>
        <v>222</v>
      </c>
      <c r="E80" s="58">
        <f>hidden2!CY70</f>
        <v>0</v>
      </c>
      <c r="F80" s="58">
        <f>hidden2!CZ70</f>
        <v>194</v>
      </c>
      <c r="G80" s="58">
        <f>hidden2!DA70</f>
        <v>0</v>
      </c>
      <c r="H80" s="58">
        <f t="shared" si="3"/>
        <v>0</v>
      </c>
      <c r="I80" s="58">
        <f>hidden2!DB70</f>
        <v>0</v>
      </c>
      <c r="J80" s="58">
        <f>hidden2!DC70</f>
        <v>0</v>
      </c>
      <c r="K80" s="58">
        <f>hidden2!DD70</f>
        <v>0</v>
      </c>
      <c r="L80" s="57"/>
      <c r="M80" s="57"/>
      <c r="N80" s="57"/>
      <c r="O80" s="57"/>
      <c r="P80" s="57"/>
      <c r="Q80" s="57"/>
      <c r="R80" s="57"/>
    </row>
    <row r="81" spans="1:18" x14ac:dyDescent="0.25">
      <c r="A81" s="57" t="str">
        <f>hidden1!A71</f>
        <v xml:space="preserve">  Ханты-Мансийский автономный округ - Югра</v>
      </c>
      <c r="B81" s="58">
        <f t="shared" si="2"/>
        <v>1637</v>
      </c>
      <c r="C81" s="58">
        <f>hidden2!CW71</f>
        <v>201</v>
      </c>
      <c r="D81" s="58">
        <f>hidden2!CX71</f>
        <v>1436</v>
      </c>
      <c r="E81" s="58">
        <f>hidden2!CY71</f>
        <v>0</v>
      </c>
      <c r="F81" s="58">
        <f>hidden2!CZ71</f>
        <v>634</v>
      </c>
      <c r="G81" s="58">
        <f>hidden2!DA71</f>
        <v>0</v>
      </c>
      <c r="H81" s="58">
        <f t="shared" si="3"/>
        <v>5</v>
      </c>
      <c r="I81" s="58">
        <f>hidden2!DB71</f>
        <v>1</v>
      </c>
      <c r="J81" s="58">
        <f>hidden2!DC71</f>
        <v>4</v>
      </c>
      <c r="K81" s="58">
        <f>hidden2!DD71</f>
        <v>0</v>
      </c>
      <c r="L81" s="57"/>
      <c r="M81" s="57"/>
      <c r="N81" s="57"/>
      <c r="O81" s="57"/>
      <c r="P81" s="57"/>
      <c r="Q81" s="57"/>
      <c r="R81" s="57"/>
    </row>
    <row r="82" spans="1:18" x14ac:dyDescent="0.25">
      <c r="A82" s="57" t="str">
        <f>hidden1!A72</f>
        <v xml:space="preserve">  Ямало-Ненецкий автономный округ</v>
      </c>
      <c r="B82" s="58">
        <f t="shared" si="2"/>
        <v>3014</v>
      </c>
      <c r="C82" s="58">
        <f>hidden2!CW72</f>
        <v>397</v>
      </c>
      <c r="D82" s="58">
        <f>hidden2!CX72</f>
        <v>2617</v>
      </c>
      <c r="E82" s="58">
        <f>hidden2!CY72</f>
        <v>0</v>
      </c>
      <c r="F82" s="58">
        <f>hidden2!CZ72</f>
        <v>1032</v>
      </c>
      <c r="G82" s="58">
        <f>hidden2!DA72</f>
        <v>0</v>
      </c>
      <c r="H82" s="58">
        <f t="shared" si="3"/>
        <v>348</v>
      </c>
      <c r="I82" s="58">
        <f>hidden2!DB72</f>
        <v>70</v>
      </c>
      <c r="J82" s="58">
        <f>hidden2!DC72</f>
        <v>278</v>
      </c>
      <c r="K82" s="58">
        <f>hidden2!DD72</f>
        <v>0</v>
      </c>
      <c r="L82" s="57"/>
      <c r="M82" s="57"/>
      <c r="N82" s="57"/>
      <c r="O82" s="57"/>
      <c r="P82" s="57"/>
      <c r="Q82" s="57"/>
      <c r="R82" s="57"/>
    </row>
    <row r="83" spans="1:18" x14ac:dyDescent="0.25">
      <c r="A83" s="57" t="str">
        <f>hidden1!A73</f>
        <v xml:space="preserve"> СИБИРСКИЙ ФЕДЕРАЛЬНЫЙ ОКРУГ</v>
      </c>
      <c r="B83" s="58">
        <f t="shared" si="2"/>
        <v>11493</v>
      </c>
      <c r="C83" s="58">
        <f>hidden2!CW73</f>
        <v>486</v>
      </c>
      <c r="D83" s="58">
        <f>hidden2!CX73</f>
        <v>11007</v>
      </c>
      <c r="E83" s="58">
        <f>hidden2!CY73</f>
        <v>653</v>
      </c>
      <c r="F83" s="58">
        <f>hidden2!CZ73</f>
        <v>9067</v>
      </c>
      <c r="G83" s="58">
        <f>hidden2!DA73</f>
        <v>653</v>
      </c>
      <c r="H83" s="58">
        <f t="shared" si="3"/>
        <v>18</v>
      </c>
      <c r="I83" s="58">
        <f>hidden2!DB73</f>
        <v>4</v>
      </c>
      <c r="J83" s="58">
        <f>hidden2!DC73</f>
        <v>14</v>
      </c>
      <c r="K83" s="58">
        <f>hidden2!DD73</f>
        <v>0</v>
      </c>
      <c r="L83" s="57"/>
      <c r="M83" s="57"/>
      <c r="N83" s="57"/>
      <c r="O83" s="57"/>
      <c r="P83" s="57"/>
      <c r="Q83" s="57"/>
      <c r="R83" s="57"/>
    </row>
    <row r="84" spans="1:18" x14ac:dyDescent="0.25">
      <c r="A84" s="57" t="str">
        <f>hidden1!A74</f>
        <v xml:space="preserve">  Республика Алтай</v>
      </c>
      <c r="B84" s="58">
        <f t="shared" si="2"/>
        <v>514</v>
      </c>
      <c r="C84" s="58">
        <f>hidden2!CW74</f>
        <v>0</v>
      </c>
      <c r="D84" s="58">
        <f>hidden2!CX74</f>
        <v>514</v>
      </c>
      <c r="E84" s="58">
        <f>hidden2!CY74</f>
        <v>514</v>
      </c>
      <c r="F84" s="58">
        <f>hidden2!CZ74</f>
        <v>514</v>
      </c>
      <c r="G84" s="58">
        <f>hidden2!DA74</f>
        <v>514</v>
      </c>
      <c r="H84" s="58">
        <f t="shared" si="3"/>
        <v>0</v>
      </c>
      <c r="I84" s="58">
        <f>hidden2!DB74</f>
        <v>0</v>
      </c>
      <c r="J84" s="58">
        <f>hidden2!DC74</f>
        <v>0</v>
      </c>
      <c r="K84" s="58">
        <f>hidden2!DD74</f>
        <v>0</v>
      </c>
      <c r="L84" s="57"/>
      <c r="M84" s="57"/>
      <c r="N84" s="57"/>
      <c r="O84" s="57"/>
      <c r="P84" s="57"/>
      <c r="Q84" s="57"/>
      <c r="R84" s="57"/>
    </row>
    <row r="85" spans="1:18" x14ac:dyDescent="0.25">
      <c r="A85" s="57" t="str">
        <f>hidden1!A75</f>
        <v xml:space="preserve">  Республика Тыва</v>
      </c>
      <c r="B85" s="58">
        <f t="shared" si="2"/>
        <v>1117</v>
      </c>
      <c r="C85" s="58">
        <f>hidden2!CW75</f>
        <v>2</v>
      </c>
      <c r="D85" s="58">
        <f>hidden2!CX75</f>
        <v>1115</v>
      </c>
      <c r="E85" s="58">
        <f>hidden2!CY75</f>
        <v>0</v>
      </c>
      <c r="F85" s="58">
        <f>hidden2!CZ75</f>
        <v>1107</v>
      </c>
      <c r="G85" s="58">
        <f>hidden2!DA75</f>
        <v>0</v>
      </c>
      <c r="H85" s="58">
        <f t="shared" si="3"/>
        <v>0</v>
      </c>
      <c r="I85" s="58">
        <f>hidden2!DB75</f>
        <v>0</v>
      </c>
      <c r="J85" s="58">
        <f>hidden2!DC75</f>
        <v>0</v>
      </c>
      <c r="K85" s="58">
        <f>hidden2!DD75</f>
        <v>0</v>
      </c>
      <c r="L85" s="57"/>
      <c r="M85" s="57"/>
      <c r="N85" s="57"/>
      <c r="O85" s="57"/>
      <c r="P85" s="57"/>
      <c r="Q85" s="57"/>
      <c r="R85" s="57"/>
    </row>
    <row r="86" spans="1:18" x14ac:dyDescent="0.25">
      <c r="A86" s="57" t="str">
        <f>hidden1!A76</f>
        <v xml:space="preserve">  Республика Хакасия</v>
      </c>
      <c r="B86" s="58">
        <f t="shared" si="2"/>
        <v>543</v>
      </c>
      <c r="C86" s="58">
        <f>hidden2!CW76</f>
        <v>2</v>
      </c>
      <c r="D86" s="58">
        <f>hidden2!CX76</f>
        <v>541</v>
      </c>
      <c r="E86" s="58">
        <f>hidden2!CY76</f>
        <v>0</v>
      </c>
      <c r="F86" s="58">
        <f>hidden2!CZ76</f>
        <v>534</v>
      </c>
      <c r="G86" s="58">
        <f>hidden2!DA76</f>
        <v>0</v>
      </c>
      <c r="H86" s="58">
        <f t="shared" si="3"/>
        <v>0</v>
      </c>
      <c r="I86" s="58">
        <f>hidden2!DB76</f>
        <v>0</v>
      </c>
      <c r="J86" s="58">
        <f>hidden2!DC76</f>
        <v>0</v>
      </c>
      <c r="K86" s="58">
        <f>hidden2!DD76</f>
        <v>0</v>
      </c>
      <c r="L86" s="57"/>
      <c r="M86" s="57"/>
      <c r="N86" s="57"/>
      <c r="O86" s="57"/>
      <c r="P86" s="57"/>
      <c r="Q86" s="57"/>
      <c r="R86" s="57"/>
    </row>
    <row r="87" spans="1:18" x14ac:dyDescent="0.25">
      <c r="A87" s="57" t="str">
        <f>hidden1!A77</f>
        <v xml:space="preserve">  Алтайский край</v>
      </c>
      <c r="B87" s="58">
        <f t="shared" si="2"/>
        <v>559</v>
      </c>
      <c r="C87" s="58">
        <f>hidden2!CW77</f>
        <v>84</v>
      </c>
      <c r="D87" s="58">
        <f>hidden2!CX77</f>
        <v>475</v>
      </c>
      <c r="E87" s="58">
        <f>hidden2!CY77</f>
        <v>139</v>
      </c>
      <c r="F87" s="58">
        <f>hidden2!CZ77</f>
        <v>139</v>
      </c>
      <c r="G87" s="58">
        <f>hidden2!DA77</f>
        <v>139</v>
      </c>
      <c r="H87" s="58">
        <f t="shared" si="3"/>
        <v>0</v>
      </c>
      <c r="I87" s="58">
        <f>hidden2!DB77</f>
        <v>0</v>
      </c>
      <c r="J87" s="58">
        <f>hidden2!DC77</f>
        <v>0</v>
      </c>
      <c r="K87" s="58">
        <f>hidden2!DD77</f>
        <v>0</v>
      </c>
      <c r="L87" s="57"/>
      <c r="M87" s="57"/>
      <c r="N87" s="57"/>
      <c r="O87" s="57"/>
      <c r="P87" s="57"/>
      <c r="Q87" s="57"/>
      <c r="R87" s="57"/>
    </row>
    <row r="88" spans="1:18" x14ac:dyDescent="0.25">
      <c r="A88" s="57" t="str">
        <f>hidden1!A78</f>
        <v xml:space="preserve">  Красноярский край</v>
      </c>
      <c r="B88" s="58">
        <f t="shared" si="2"/>
        <v>2679</v>
      </c>
      <c r="C88" s="58">
        <f>hidden2!CW78</f>
        <v>119</v>
      </c>
      <c r="D88" s="58">
        <f>hidden2!CX78</f>
        <v>2560</v>
      </c>
      <c r="E88" s="58">
        <f>hidden2!CY78</f>
        <v>0</v>
      </c>
      <c r="F88" s="58">
        <f>hidden2!CZ78</f>
        <v>2083</v>
      </c>
      <c r="G88" s="58">
        <f>hidden2!DA78</f>
        <v>0</v>
      </c>
      <c r="H88" s="58">
        <f t="shared" si="3"/>
        <v>0</v>
      </c>
      <c r="I88" s="58">
        <f>hidden2!DB78</f>
        <v>0</v>
      </c>
      <c r="J88" s="58">
        <f>hidden2!DC78</f>
        <v>0</v>
      </c>
      <c r="K88" s="58">
        <f>hidden2!DD78</f>
        <v>0</v>
      </c>
      <c r="L88" s="57"/>
      <c r="M88" s="57"/>
      <c r="N88" s="57"/>
      <c r="O88" s="57"/>
      <c r="P88" s="57"/>
      <c r="Q88" s="57"/>
      <c r="R88" s="57"/>
    </row>
    <row r="89" spans="1:18" x14ac:dyDescent="0.25">
      <c r="A89" s="57" t="str">
        <f>hidden1!A79</f>
        <v xml:space="preserve">  Иркутская область</v>
      </c>
      <c r="B89" s="58">
        <f t="shared" si="2"/>
        <v>2513</v>
      </c>
      <c r="C89" s="58">
        <f>hidden2!CW79</f>
        <v>9</v>
      </c>
      <c r="D89" s="58">
        <f>hidden2!CX79</f>
        <v>2504</v>
      </c>
      <c r="E89" s="58">
        <f>hidden2!CY79</f>
        <v>0</v>
      </c>
      <c r="F89" s="58">
        <f>hidden2!CZ79</f>
        <v>2471</v>
      </c>
      <c r="G89" s="58">
        <f>hidden2!DA79</f>
        <v>0</v>
      </c>
      <c r="H89" s="58">
        <f t="shared" si="3"/>
        <v>9</v>
      </c>
      <c r="I89" s="58">
        <f>hidden2!DB79</f>
        <v>2</v>
      </c>
      <c r="J89" s="58">
        <f>hidden2!DC79</f>
        <v>7</v>
      </c>
      <c r="K89" s="58">
        <f>hidden2!DD79</f>
        <v>0</v>
      </c>
      <c r="L89" s="57"/>
      <c r="M89" s="57"/>
      <c r="N89" s="57"/>
      <c r="O89" s="57"/>
      <c r="P89" s="57"/>
      <c r="Q89" s="57"/>
      <c r="R89" s="57"/>
    </row>
    <row r="90" spans="1:18" x14ac:dyDescent="0.25">
      <c r="A90" s="57" t="str">
        <f>hidden1!A80</f>
        <v xml:space="preserve">  Кемеровская область - Кузбасс</v>
      </c>
      <c r="B90" s="58">
        <f t="shared" si="2"/>
        <v>884</v>
      </c>
      <c r="C90" s="58">
        <f>hidden2!CW80</f>
        <v>10</v>
      </c>
      <c r="D90" s="58">
        <f>hidden2!CX80</f>
        <v>874</v>
      </c>
      <c r="E90" s="58">
        <f>hidden2!CY80</f>
        <v>0</v>
      </c>
      <c r="F90" s="58">
        <f>hidden2!CZ80</f>
        <v>833</v>
      </c>
      <c r="G90" s="58">
        <f>hidden2!DA80</f>
        <v>0</v>
      </c>
      <c r="H90" s="58">
        <f t="shared" si="3"/>
        <v>0</v>
      </c>
      <c r="I90" s="58">
        <f>hidden2!DB80</f>
        <v>0</v>
      </c>
      <c r="J90" s="58">
        <f>hidden2!DC80</f>
        <v>0</v>
      </c>
      <c r="K90" s="58">
        <f>hidden2!DD80</f>
        <v>0</v>
      </c>
      <c r="L90" s="57"/>
      <c r="M90" s="57"/>
      <c r="N90" s="57"/>
      <c r="O90" s="57"/>
      <c r="P90" s="57"/>
      <c r="Q90" s="57"/>
      <c r="R90" s="57"/>
    </row>
    <row r="91" spans="1:18" x14ac:dyDescent="0.25">
      <c r="A91" s="57" t="str">
        <f>hidden1!A81</f>
        <v xml:space="preserve">  Новосибирская область</v>
      </c>
      <c r="B91" s="58">
        <f t="shared" si="2"/>
        <v>1105</v>
      </c>
      <c r="C91" s="58">
        <f>hidden2!CW81</f>
        <v>160</v>
      </c>
      <c r="D91" s="58">
        <f>hidden2!CX81</f>
        <v>945</v>
      </c>
      <c r="E91" s="58">
        <f>hidden2!CY81</f>
        <v>0</v>
      </c>
      <c r="F91" s="58">
        <f>hidden2!CZ81</f>
        <v>305</v>
      </c>
      <c r="G91" s="58">
        <f>hidden2!DA81</f>
        <v>0</v>
      </c>
      <c r="H91" s="58">
        <f t="shared" si="3"/>
        <v>6</v>
      </c>
      <c r="I91" s="58">
        <f>hidden2!DB81</f>
        <v>1</v>
      </c>
      <c r="J91" s="58">
        <f>hidden2!DC81</f>
        <v>5</v>
      </c>
      <c r="K91" s="58">
        <f>hidden2!DD81</f>
        <v>0</v>
      </c>
      <c r="L91" s="57"/>
      <c r="M91" s="57"/>
      <c r="N91" s="57"/>
      <c r="O91" s="57"/>
      <c r="P91" s="57"/>
      <c r="Q91" s="57"/>
      <c r="R91" s="57"/>
    </row>
    <row r="92" spans="1:18" x14ac:dyDescent="0.25">
      <c r="A92" s="57" t="str">
        <f>hidden1!A82</f>
        <v xml:space="preserve">  Омская область</v>
      </c>
      <c r="B92" s="58">
        <f t="shared" si="2"/>
        <v>248</v>
      </c>
      <c r="C92" s="58">
        <f>hidden2!CW82</f>
        <v>27</v>
      </c>
      <c r="D92" s="58">
        <f>hidden2!CX82</f>
        <v>221</v>
      </c>
      <c r="E92" s="58">
        <f>hidden2!CY82</f>
        <v>0</v>
      </c>
      <c r="F92" s="58">
        <f>hidden2!CZ82</f>
        <v>112</v>
      </c>
      <c r="G92" s="58">
        <f>hidden2!DA82</f>
        <v>0</v>
      </c>
      <c r="H92" s="58">
        <f t="shared" si="3"/>
        <v>0</v>
      </c>
      <c r="I92" s="58">
        <f>hidden2!DB82</f>
        <v>0</v>
      </c>
      <c r="J92" s="58">
        <f>hidden2!DC82</f>
        <v>0</v>
      </c>
      <c r="K92" s="58">
        <f>hidden2!DD82</f>
        <v>0</v>
      </c>
      <c r="L92" s="57"/>
      <c r="M92" s="57"/>
      <c r="N92" s="57"/>
      <c r="O92" s="57"/>
      <c r="P92" s="57"/>
      <c r="Q92" s="57"/>
      <c r="R92" s="57"/>
    </row>
    <row r="93" spans="1:18" x14ac:dyDescent="0.25">
      <c r="A93" s="57" t="str">
        <f>hidden1!A83</f>
        <v xml:space="preserve">  Томская область</v>
      </c>
      <c r="B93" s="58">
        <f t="shared" si="2"/>
        <v>1331</v>
      </c>
      <c r="C93" s="58">
        <f>hidden2!CW83</f>
        <v>73</v>
      </c>
      <c r="D93" s="58">
        <f>hidden2!CX83</f>
        <v>1258</v>
      </c>
      <c r="E93" s="58">
        <f>hidden2!CY83</f>
        <v>0</v>
      </c>
      <c r="F93" s="58">
        <f>hidden2!CZ83</f>
        <v>969</v>
      </c>
      <c r="G93" s="58">
        <f>hidden2!DA83</f>
        <v>0</v>
      </c>
      <c r="H93" s="58">
        <f t="shared" si="3"/>
        <v>3</v>
      </c>
      <c r="I93" s="58">
        <f>hidden2!DB83</f>
        <v>1</v>
      </c>
      <c r="J93" s="58">
        <f>hidden2!DC83</f>
        <v>2</v>
      </c>
      <c r="K93" s="58">
        <f>hidden2!DD83</f>
        <v>0</v>
      </c>
      <c r="L93" s="57"/>
      <c r="M93" s="57"/>
      <c r="N93" s="57"/>
      <c r="O93" s="57"/>
      <c r="P93" s="57"/>
      <c r="Q93" s="57"/>
      <c r="R93" s="57"/>
    </row>
    <row r="94" spans="1:18" x14ac:dyDescent="0.25">
      <c r="A94" s="57" t="str">
        <f>hidden1!A84</f>
        <v xml:space="preserve"> ДАЛЬНЕВОСТОЧНЫЙ ФЕДЕРАЛЬНЫЙ ОКРУГ</v>
      </c>
      <c r="B94" s="58">
        <f t="shared" si="2"/>
        <v>3497222</v>
      </c>
      <c r="C94" s="58">
        <f>hidden2!CW84</f>
        <v>696807</v>
      </c>
      <c r="D94" s="58">
        <f>hidden2!CX84</f>
        <v>2800415</v>
      </c>
      <c r="E94" s="58">
        <f>hidden2!CY84</f>
        <v>0</v>
      </c>
      <c r="F94" s="58">
        <f>hidden2!CZ84</f>
        <v>13177</v>
      </c>
      <c r="G94" s="58">
        <f>hidden2!DA84</f>
        <v>0</v>
      </c>
      <c r="H94" s="58">
        <f t="shared" si="3"/>
        <v>3475633</v>
      </c>
      <c r="I94" s="58">
        <f>hidden2!DB84</f>
        <v>695126</v>
      </c>
      <c r="J94" s="58">
        <f>hidden2!DC84</f>
        <v>2780507</v>
      </c>
      <c r="K94" s="58">
        <f>hidden2!DD84</f>
        <v>0</v>
      </c>
      <c r="L94" s="57"/>
      <c r="M94" s="57"/>
      <c r="N94" s="57"/>
      <c r="O94" s="57"/>
      <c r="P94" s="57"/>
      <c r="Q94" s="57"/>
      <c r="R94" s="57"/>
    </row>
    <row r="95" spans="1:18" x14ac:dyDescent="0.25">
      <c r="A95" s="57" t="str">
        <f>hidden1!A85</f>
        <v xml:space="preserve">  Республика Бурятия</v>
      </c>
      <c r="B95" s="58">
        <f t="shared" si="2"/>
        <v>1384</v>
      </c>
      <c r="C95" s="58">
        <f>hidden2!CW85</f>
        <v>10</v>
      </c>
      <c r="D95" s="58">
        <f>hidden2!CX85</f>
        <v>1374</v>
      </c>
      <c r="E95" s="58">
        <f>hidden2!CY85</f>
        <v>0</v>
      </c>
      <c r="F95" s="58">
        <f>hidden2!CZ85</f>
        <v>1334</v>
      </c>
      <c r="G95" s="58">
        <f>hidden2!DA85</f>
        <v>0</v>
      </c>
      <c r="H95" s="58">
        <f t="shared" si="3"/>
        <v>0</v>
      </c>
      <c r="I95" s="58">
        <f>hidden2!DB85</f>
        <v>0</v>
      </c>
      <c r="J95" s="58">
        <f>hidden2!DC85</f>
        <v>0</v>
      </c>
      <c r="K95" s="58">
        <f>hidden2!DD85</f>
        <v>0</v>
      </c>
      <c r="L95" s="57"/>
      <c r="M95" s="57"/>
      <c r="N95" s="57"/>
      <c r="O95" s="57"/>
      <c r="P95" s="57"/>
      <c r="Q95" s="57"/>
      <c r="R95" s="57"/>
    </row>
    <row r="96" spans="1:18" x14ac:dyDescent="0.25">
      <c r="A96" s="57" t="str">
        <f>hidden1!A86</f>
        <v xml:space="preserve">  Республика Саха (Якутия)</v>
      </c>
      <c r="B96" s="58">
        <f t="shared" si="2"/>
        <v>4558</v>
      </c>
      <c r="C96" s="58">
        <f>hidden2!CW86</f>
        <v>367</v>
      </c>
      <c r="D96" s="58">
        <f>hidden2!CX86</f>
        <v>4191</v>
      </c>
      <c r="E96" s="58">
        <f>hidden2!CY86</f>
        <v>0</v>
      </c>
      <c r="F96" s="58">
        <f>hidden2!CZ86</f>
        <v>2723</v>
      </c>
      <c r="G96" s="58">
        <f>hidden2!DA86</f>
        <v>0</v>
      </c>
      <c r="H96" s="58">
        <f t="shared" si="3"/>
        <v>0</v>
      </c>
      <c r="I96" s="58">
        <f>hidden2!DB86</f>
        <v>0</v>
      </c>
      <c r="J96" s="58">
        <f>hidden2!DC86</f>
        <v>0</v>
      </c>
      <c r="K96" s="58">
        <f>hidden2!DD86</f>
        <v>0</v>
      </c>
      <c r="L96" s="57"/>
      <c r="M96" s="57"/>
      <c r="N96" s="57"/>
      <c r="O96" s="57"/>
      <c r="P96" s="57"/>
      <c r="Q96" s="57"/>
      <c r="R96" s="57"/>
    </row>
    <row r="97" spans="1:18" x14ac:dyDescent="0.25">
      <c r="A97" s="57" t="str">
        <f>hidden1!A87</f>
        <v xml:space="preserve">  Приморский край</v>
      </c>
      <c r="B97" s="58">
        <f t="shared" si="2"/>
        <v>1056553</v>
      </c>
      <c r="C97" s="58">
        <f>hidden2!CW87</f>
        <v>211278</v>
      </c>
      <c r="D97" s="58">
        <f>hidden2!CX87</f>
        <v>845275</v>
      </c>
      <c r="E97" s="58">
        <f>hidden2!CY87</f>
        <v>0</v>
      </c>
      <c r="F97" s="58">
        <f>hidden2!CZ87</f>
        <v>161</v>
      </c>
      <c r="G97" s="58">
        <f>hidden2!DA87</f>
        <v>0</v>
      </c>
      <c r="H97" s="58">
        <f t="shared" si="3"/>
        <v>1056312</v>
      </c>
      <c r="I97" s="58">
        <f>hidden2!DB87</f>
        <v>211262</v>
      </c>
      <c r="J97" s="58">
        <f>hidden2!DC87</f>
        <v>845050</v>
      </c>
      <c r="K97" s="58">
        <f>hidden2!DD87</f>
        <v>0</v>
      </c>
      <c r="L97" s="57"/>
      <c r="M97" s="57"/>
      <c r="N97" s="57"/>
      <c r="O97" s="57"/>
      <c r="P97" s="57"/>
      <c r="Q97" s="57"/>
      <c r="R97" s="57"/>
    </row>
    <row r="98" spans="1:18" x14ac:dyDescent="0.25">
      <c r="A98" s="57" t="str">
        <f>hidden1!A88</f>
        <v xml:space="preserve">  Хабаровский край</v>
      </c>
      <c r="B98" s="58">
        <f t="shared" si="2"/>
        <v>514277</v>
      </c>
      <c r="C98" s="58">
        <f>hidden2!CW88</f>
        <v>102195</v>
      </c>
      <c r="D98" s="58">
        <f>hidden2!CX88</f>
        <v>412082</v>
      </c>
      <c r="E98" s="58">
        <f>hidden2!CY88</f>
        <v>0</v>
      </c>
      <c r="F98" s="58">
        <f>hidden2!CZ88</f>
        <v>3303</v>
      </c>
      <c r="G98" s="58">
        <f>hidden2!DA88</f>
        <v>0</v>
      </c>
      <c r="H98" s="58">
        <f t="shared" si="3"/>
        <v>510443</v>
      </c>
      <c r="I98" s="58">
        <f>hidden2!DB88</f>
        <v>102089</v>
      </c>
      <c r="J98" s="58">
        <f>hidden2!DC88</f>
        <v>408354</v>
      </c>
      <c r="K98" s="58">
        <f>hidden2!DD88</f>
        <v>0</v>
      </c>
      <c r="L98" s="57"/>
      <c r="M98" s="57"/>
      <c r="N98" s="57"/>
      <c r="O98" s="57"/>
      <c r="P98" s="57"/>
      <c r="Q98" s="57"/>
      <c r="R98" s="57"/>
    </row>
    <row r="99" spans="1:18" x14ac:dyDescent="0.25">
      <c r="A99" s="57" t="str">
        <f>hidden1!A89</f>
        <v xml:space="preserve">  Амурская область</v>
      </c>
      <c r="B99" s="58">
        <f t="shared" si="2"/>
        <v>1123</v>
      </c>
      <c r="C99" s="58">
        <f>hidden2!CW89</f>
        <v>0</v>
      </c>
      <c r="D99" s="58">
        <f>hidden2!CX89</f>
        <v>1123</v>
      </c>
      <c r="E99" s="58">
        <f>hidden2!CY89</f>
        <v>0</v>
      </c>
      <c r="F99" s="58">
        <f>hidden2!CZ89</f>
        <v>1122</v>
      </c>
      <c r="G99" s="58">
        <f>hidden2!DA89</f>
        <v>0</v>
      </c>
      <c r="H99" s="58">
        <f t="shared" si="3"/>
        <v>0</v>
      </c>
      <c r="I99" s="58">
        <f>hidden2!DB89</f>
        <v>0</v>
      </c>
      <c r="J99" s="58">
        <f>hidden2!DC89</f>
        <v>0</v>
      </c>
      <c r="K99" s="58">
        <f>hidden2!DD89</f>
        <v>0</v>
      </c>
      <c r="L99" s="57"/>
      <c r="M99" s="57"/>
      <c r="N99" s="57"/>
      <c r="O99" s="57"/>
      <c r="P99" s="57"/>
      <c r="Q99" s="57"/>
      <c r="R99" s="57"/>
    </row>
    <row r="100" spans="1:18" x14ac:dyDescent="0.25">
      <c r="A100" s="57" t="str">
        <f>hidden1!A90</f>
        <v xml:space="preserve">  Камчатский край</v>
      </c>
      <c r="B100" s="58">
        <f t="shared" si="2"/>
        <v>1012880</v>
      </c>
      <c r="C100" s="58">
        <f>hidden2!CW90</f>
        <v>202224</v>
      </c>
      <c r="D100" s="58">
        <f>hidden2!CX90</f>
        <v>810656</v>
      </c>
      <c r="E100" s="58">
        <f>hidden2!CY90</f>
        <v>0</v>
      </c>
      <c r="F100" s="58">
        <f>hidden2!CZ90</f>
        <v>1758</v>
      </c>
      <c r="G100" s="58">
        <f>hidden2!DA90</f>
        <v>0</v>
      </c>
      <c r="H100" s="58">
        <f t="shared" si="3"/>
        <v>1006310</v>
      </c>
      <c r="I100" s="58">
        <f>hidden2!DB90</f>
        <v>201262</v>
      </c>
      <c r="J100" s="58">
        <f>hidden2!DC90</f>
        <v>805048</v>
      </c>
      <c r="K100" s="58">
        <f>hidden2!DD90</f>
        <v>0</v>
      </c>
      <c r="L100" s="57"/>
      <c r="M100" s="57"/>
      <c r="N100" s="57"/>
      <c r="O100" s="57"/>
      <c r="P100" s="57"/>
      <c r="Q100" s="57"/>
      <c r="R100" s="57"/>
    </row>
    <row r="101" spans="1:18" x14ac:dyDescent="0.25">
      <c r="A101" s="57" t="str">
        <f>hidden1!A91</f>
        <v xml:space="preserve">  Магаданская область</v>
      </c>
      <c r="B101" s="58">
        <f t="shared" si="2"/>
        <v>69403</v>
      </c>
      <c r="C101" s="58">
        <f>hidden2!CW91</f>
        <v>13821</v>
      </c>
      <c r="D101" s="58">
        <f>hidden2!CX91</f>
        <v>55582</v>
      </c>
      <c r="E101" s="58">
        <f>hidden2!CY91</f>
        <v>0</v>
      </c>
      <c r="F101" s="58">
        <f>hidden2!CZ91</f>
        <v>296</v>
      </c>
      <c r="G101" s="58">
        <f>hidden2!DA91</f>
        <v>0</v>
      </c>
      <c r="H101" s="58">
        <f t="shared" si="3"/>
        <v>69106</v>
      </c>
      <c r="I101" s="58">
        <f>hidden2!DB91</f>
        <v>13821</v>
      </c>
      <c r="J101" s="58">
        <f>hidden2!DC91</f>
        <v>55285</v>
      </c>
      <c r="K101" s="58">
        <f>hidden2!DD91</f>
        <v>0</v>
      </c>
      <c r="L101" s="57"/>
      <c r="M101" s="57"/>
      <c r="N101" s="57"/>
      <c r="O101" s="57"/>
      <c r="P101" s="57"/>
      <c r="Q101" s="57"/>
      <c r="R101" s="57"/>
    </row>
    <row r="102" spans="1:18" x14ac:dyDescent="0.25">
      <c r="A102" s="57" t="str">
        <f>hidden1!A92</f>
        <v xml:space="preserve">  Сахалинская область</v>
      </c>
      <c r="B102" s="58">
        <f t="shared" si="2"/>
        <v>835681</v>
      </c>
      <c r="C102" s="58">
        <f>hidden2!CW92</f>
        <v>166900</v>
      </c>
      <c r="D102" s="58">
        <f>hidden2!CX92</f>
        <v>668781</v>
      </c>
      <c r="E102" s="58">
        <f>hidden2!CY92</f>
        <v>0</v>
      </c>
      <c r="F102" s="58">
        <f>hidden2!CZ92</f>
        <v>1177</v>
      </c>
      <c r="G102" s="58">
        <f>hidden2!DA92</f>
        <v>0</v>
      </c>
      <c r="H102" s="58">
        <f t="shared" si="3"/>
        <v>833462</v>
      </c>
      <c r="I102" s="58">
        <f>hidden2!DB92</f>
        <v>166692</v>
      </c>
      <c r="J102" s="58">
        <f>hidden2!DC92</f>
        <v>666770</v>
      </c>
      <c r="K102" s="58">
        <f>hidden2!DD92</f>
        <v>0</v>
      </c>
      <c r="L102" s="57"/>
      <c r="M102" s="57"/>
      <c r="N102" s="57"/>
      <c r="O102" s="57"/>
      <c r="P102" s="57"/>
      <c r="Q102" s="57"/>
      <c r="R102" s="57"/>
    </row>
    <row r="103" spans="1:18" x14ac:dyDescent="0.25">
      <c r="A103" s="57" t="str">
        <f>hidden1!A93</f>
        <v xml:space="preserve">  Забайкальский край</v>
      </c>
      <c r="B103" s="58">
        <f t="shared" si="2"/>
        <v>450</v>
      </c>
      <c r="C103" s="58">
        <f>hidden2!CW93</f>
        <v>5</v>
      </c>
      <c r="D103" s="58">
        <f>hidden2!CX93</f>
        <v>445</v>
      </c>
      <c r="E103" s="58">
        <f>hidden2!CY93</f>
        <v>0</v>
      </c>
      <c r="F103" s="58">
        <f>hidden2!CZ93</f>
        <v>425</v>
      </c>
      <c r="G103" s="58">
        <f>hidden2!DA93</f>
        <v>0</v>
      </c>
      <c r="H103" s="58">
        <f t="shared" si="3"/>
        <v>0</v>
      </c>
      <c r="I103" s="58">
        <f>hidden2!DB93</f>
        <v>0</v>
      </c>
      <c r="J103" s="58">
        <f>hidden2!DC93</f>
        <v>0</v>
      </c>
      <c r="K103" s="58">
        <f>hidden2!DD93</f>
        <v>0</v>
      </c>
      <c r="L103" s="57"/>
      <c r="M103" s="57"/>
      <c r="N103" s="57"/>
      <c r="O103" s="57"/>
      <c r="P103" s="57"/>
      <c r="Q103" s="57"/>
      <c r="R103" s="57"/>
    </row>
    <row r="104" spans="1:18" x14ac:dyDescent="0.25">
      <c r="A104" s="57" t="str">
        <f>hidden1!A94</f>
        <v xml:space="preserve">  Еврейская автономная область</v>
      </c>
      <c r="B104" s="58">
        <f t="shared" si="2"/>
        <v>348</v>
      </c>
      <c r="C104" s="58">
        <f>hidden2!CW94</f>
        <v>0</v>
      </c>
      <c r="D104" s="58">
        <f>hidden2!CX94</f>
        <v>348</v>
      </c>
      <c r="E104" s="58">
        <f>hidden2!CY94</f>
        <v>0</v>
      </c>
      <c r="F104" s="58">
        <f>hidden2!CZ94</f>
        <v>348</v>
      </c>
      <c r="G104" s="58">
        <f>hidden2!DA94</f>
        <v>0</v>
      </c>
      <c r="H104" s="58">
        <f t="shared" si="3"/>
        <v>0</v>
      </c>
      <c r="I104" s="58">
        <f>hidden2!DB94</f>
        <v>0</v>
      </c>
      <c r="J104" s="58">
        <f>hidden2!DC94</f>
        <v>0</v>
      </c>
      <c r="K104" s="58">
        <f>hidden2!DD94</f>
        <v>0</v>
      </c>
      <c r="L104" s="57"/>
      <c r="M104" s="57"/>
      <c r="N104" s="57"/>
      <c r="O104" s="57"/>
      <c r="P104" s="57"/>
      <c r="Q104" s="57"/>
      <c r="R104" s="57"/>
    </row>
    <row r="105" spans="1:18" x14ac:dyDescent="0.25">
      <c r="A105" s="57" t="str">
        <f>hidden1!A95</f>
        <v xml:space="preserve">  Чукотский автономный округ</v>
      </c>
      <c r="B105" s="58">
        <f t="shared" si="2"/>
        <v>565</v>
      </c>
      <c r="C105" s="58">
        <f>hidden2!CW95</f>
        <v>7</v>
      </c>
      <c r="D105" s="58">
        <f>hidden2!CX95</f>
        <v>558</v>
      </c>
      <c r="E105" s="58">
        <f>hidden2!CY95</f>
        <v>0</v>
      </c>
      <c r="F105" s="58">
        <f>hidden2!CZ95</f>
        <v>530</v>
      </c>
      <c r="G105" s="58">
        <f>hidden2!DA95</f>
        <v>0</v>
      </c>
      <c r="H105" s="58">
        <f t="shared" si="3"/>
        <v>0</v>
      </c>
      <c r="I105" s="58">
        <f>hidden2!DB95</f>
        <v>0</v>
      </c>
      <c r="J105" s="58">
        <f>hidden2!DC95</f>
        <v>0</v>
      </c>
      <c r="K105" s="58">
        <f>hidden2!DD95</f>
        <v>0</v>
      </c>
      <c r="L105" s="57"/>
      <c r="M105" s="57"/>
      <c r="N105" s="57"/>
      <c r="O105" s="57"/>
      <c r="P105" s="57"/>
      <c r="Q105" s="57"/>
      <c r="R105" s="57"/>
    </row>
    <row r="106" spans="1:18" x14ac:dyDescent="0.25">
      <c r="A106" s="57" t="str">
        <f>hidden1!A101</f>
        <v xml:space="preserve"> МИ ФНС РОССИИ ПО УПРАВЛЕНИЮ ДОЛГОМ</v>
      </c>
      <c r="B106" s="58">
        <f>C106+D106</f>
        <v>0</v>
      </c>
      <c r="C106" s="58">
        <f>hidden2!CW101</f>
        <v>0</v>
      </c>
      <c r="D106" s="58">
        <f>hidden2!CX101</f>
        <v>0</v>
      </c>
      <c r="E106" s="58">
        <f>hidden2!CY101</f>
        <v>0</v>
      </c>
      <c r="F106" s="58">
        <f>hidden2!CZ101</f>
        <v>0</v>
      </c>
      <c r="G106" s="58">
        <f>hidden2!DA101</f>
        <v>0</v>
      </c>
      <c r="H106" s="58">
        <f>I106+J106</f>
        <v>0</v>
      </c>
      <c r="I106" s="58">
        <f>hidden2!DB101</f>
        <v>0</v>
      </c>
      <c r="J106" s="58">
        <f>hidden2!DC101</f>
        <v>0</v>
      </c>
      <c r="K106" s="58">
        <f>hidden2!DD101</f>
        <v>0</v>
      </c>
      <c r="L106" s="57"/>
      <c r="M106" s="57"/>
      <c r="N106" s="57"/>
      <c r="O106" s="57"/>
      <c r="P106" s="57"/>
      <c r="Q106" s="57"/>
      <c r="R106" s="57"/>
    </row>
    <row r="107" spans="1:18" x14ac:dyDescent="0.25">
      <c r="A107" s="57"/>
      <c r="B107" s="58"/>
      <c r="C107" s="58"/>
      <c r="D107" s="58"/>
      <c r="E107" s="58"/>
      <c r="F107" s="58"/>
      <c r="G107" s="58"/>
      <c r="H107" s="58"/>
      <c r="I107" s="58"/>
      <c r="J107" s="58"/>
      <c r="K107" s="58"/>
      <c r="L107" s="57"/>
      <c r="M107" s="57"/>
      <c r="N107" s="57"/>
      <c r="O107" s="57"/>
      <c r="P107" s="57"/>
      <c r="Q107" s="57"/>
      <c r="R107" s="57"/>
    </row>
  </sheetData>
  <mergeCells count="21">
    <mergeCell ref="A6:A9"/>
    <mergeCell ref="A3:K3"/>
    <mergeCell ref="A2:K2"/>
    <mergeCell ref="D8:D9"/>
    <mergeCell ref="K8:K9"/>
    <mergeCell ref="H7:K7"/>
    <mergeCell ref="H8:H9"/>
    <mergeCell ref="I8:I9"/>
    <mergeCell ref="B8:B9"/>
    <mergeCell ref="F5:G5"/>
    <mergeCell ref="G8:G9"/>
    <mergeCell ref="C8:C9"/>
    <mergeCell ref="J8:J9"/>
    <mergeCell ref="F1:G1"/>
    <mergeCell ref="E8:E9"/>
    <mergeCell ref="F6:K6"/>
    <mergeCell ref="J1:K1"/>
    <mergeCell ref="J5:K5"/>
    <mergeCell ref="B6:E7"/>
    <mergeCell ref="F8:F9"/>
    <mergeCell ref="F7:G7"/>
  </mergeCells>
  <phoneticPr fontId="0" type="noConversion"/>
  <pageMargins left="0.39370078740157483"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7"/>
  <sheetViews>
    <sheetView zoomScale="90" zoomScaleNormal="90" workbookViewId="0">
      <selection activeCell="A106" sqref="A106:XFD110"/>
    </sheetView>
  </sheetViews>
  <sheetFormatPr defaultColWidth="9.109375" defaultRowHeight="13.2" x14ac:dyDescent="0.25"/>
  <cols>
    <col min="1" max="1" width="42.88671875" style="43" customWidth="1"/>
    <col min="2" max="5" width="11.88671875" style="43" customWidth="1"/>
    <col min="6" max="12" width="16.5546875" style="43" customWidth="1"/>
    <col min="13" max="16384" width="9.109375" style="43"/>
  </cols>
  <sheetData>
    <row r="1" spans="1:15" ht="14.25" customHeight="1" x14ac:dyDescent="0.25">
      <c r="G1" s="171"/>
      <c r="H1" s="171"/>
      <c r="K1" s="44" t="s">
        <v>456</v>
      </c>
    </row>
    <row r="2" spans="1:15" s="47" customFormat="1" ht="24.75" customHeight="1" x14ac:dyDescent="0.25">
      <c r="A2" s="137" t="s">
        <v>457</v>
      </c>
      <c r="B2" s="137"/>
      <c r="C2" s="172"/>
      <c r="D2" s="172"/>
      <c r="E2" s="172"/>
      <c r="F2" s="172"/>
      <c r="G2" s="172"/>
      <c r="H2" s="172"/>
      <c r="I2" s="172"/>
      <c r="J2" s="172"/>
      <c r="K2" s="172"/>
    </row>
    <row r="3" spans="1:15" x14ac:dyDescent="0.25">
      <c r="A3" s="138" t="str">
        <f>hidden5!A1</f>
        <v>по состоянию на 1  мая 2023 года</v>
      </c>
      <c r="B3" s="138"/>
      <c r="C3" s="172"/>
      <c r="D3" s="172"/>
      <c r="E3" s="172"/>
      <c r="F3" s="172"/>
      <c r="G3" s="172"/>
      <c r="H3" s="172"/>
      <c r="I3" s="172"/>
      <c r="J3" s="172"/>
      <c r="K3" s="172"/>
    </row>
    <row r="4" spans="1:15" x14ac:dyDescent="0.25">
      <c r="A4" s="46"/>
      <c r="B4" s="46"/>
      <c r="C4" s="46"/>
      <c r="D4" s="46"/>
      <c r="E4" s="46"/>
      <c r="F4" s="46"/>
      <c r="G4" s="46"/>
    </row>
    <row r="5" spans="1:15" ht="14.25" customHeight="1" x14ac:dyDescent="0.25">
      <c r="A5" s="43" t="s">
        <v>401</v>
      </c>
      <c r="G5" s="48"/>
      <c r="H5" s="48"/>
      <c r="K5" s="71" t="s">
        <v>400</v>
      </c>
    </row>
    <row r="6" spans="1:15" ht="13.65" customHeight="1" x14ac:dyDescent="0.25">
      <c r="A6" s="135"/>
      <c r="B6" s="174" t="s">
        <v>405</v>
      </c>
      <c r="C6" s="274"/>
      <c r="D6" s="274"/>
      <c r="E6" s="298"/>
      <c r="F6" s="146" t="s">
        <v>716</v>
      </c>
      <c r="G6" s="270" t="s">
        <v>293</v>
      </c>
      <c r="H6" s="285"/>
      <c r="I6" s="285"/>
      <c r="J6" s="285"/>
      <c r="K6" s="285"/>
      <c r="L6" s="299"/>
    </row>
    <row r="7" spans="1:15" ht="275.39999999999998" customHeight="1" x14ac:dyDescent="0.25">
      <c r="A7" s="136"/>
      <c r="B7" s="151" t="s">
        <v>4</v>
      </c>
      <c r="C7" s="281"/>
      <c r="D7" s="281"/>
      <c r="E7" s="152"/>
      <c r="F7" s="146"/>
      <c r="G7" s="79" t="s">
        <v>717</v>
      </c>
      <c r="H7" s="79" t="s">
        <v>718</v>
      </c>
      <c r="I7" s="79" t="s">
        <v>865</v>
      </c>
      <c r="J7" s="79" t="s">
        <v>719</v>
      </c>
      <c r="K7" s="79" t="s">
        <v>789</v>
      </c>
      <c r="L7" s="60" t="s">
        <v>861</v>
      </c>
    </row>
    <row r="8" spans="1:15" ht="14.4" customHeight="1" x14ac:dyDescent="0.25">
      <c r="A8" s="136"/>
      <c r="B8" s="239" t="s">
        <v>399</v>
      </c>
      <c r="C8" s="242" t="s">
        <v>424</v>
      </c>
      <c r="D8" s="242" t="s">
        <v>414</v>
      </c>
      <c r="E8" s="242" t="s">
        <v>415</v>
      </c>
      <c r="F8" s="242" t="s">
        <v>413</v>
      </c>
      <c r="G8" s="242" t="s">
        <v>413</v>
      </c>
      <c r="H8" s="242" t="s">
        <v>413</v>
      </c>
      <c r="I8" s="242" t="s">
        <v>413</v>
      </c>
      <c r="J8" s="242" t="s">
        <v>413</v>
      </c>
      <c r="K8" s="242" t="s">
        <v>413</v>
      </c>
      <c r="L8" s="147" t="s">
        <v>413</v>
      </c>
    </row>
    <row r="9" spans="1:15" ht="38.25" customHeight="1" x14ac:dyDescent="0.25">
      <c r="A9" s="136"/>
      <c r="B9" s="240"/>
      <c r="C9" s="243"/>
      <c r="D9" s="243"/>
      <c r="E9" s="243"/>
      <c r="F9" s="243"/>
      <c r="G9" s="243"/>
      <c r="H9" s="243"/>
      <c r="I9" s="243"/>
      <c r="J9" s="243"/>
      <c r="K9" s="243"/>
      <c r="L9" s="158"/>
    </row>
    <row r="10" spans="1:15" x14ac:dyDescent="0.25">
      <c r="A10" s="49" t="s">
        <v>398</v>
      </c>
      <c r="B10" s="49">
        <v>1835</v>
      </c>
      <c r="C10" s="49" t="s">
        <v>215</v>
      </c>
      <c r="D10" s="91" t="s">
        <v>289</v>
      </c>
      <c r="E10" s="91" t="s">
        <v>290</v>
      </c>
      <c r="F10" s="49" t="s">
        <v>712</v>
      </c>
      <c r="G10" s="49" t="s">
        <v>713</v>
      </c>
      <c r="H10" s="49" t="s">
        <v>714</v>
      </c>
      <c r="I10" s="49" t="s">
        <v>715</v>
      </c>
      <c r="J10" s="49" t="s">
        <v>216</v>
      </c>
      <c r="K10" s="49" t="s">
        <v>788</v>
      </c>
      <c r="L10" s="49" t="s">
        <v>860</v>
      </c>
    </row>
    <row r="11" spans="1:15" x14ac:dyDescent="0.25">
      <c r="A11" s="57" t="str">
        <f>hidden1!A1</f>
        <v>РОССИЙСКАЯ ФЕДЕРАЦИЯ</v>
      </c>
      <c r="B11" s="58">
        <f>C11+D11</f>
        <v>29341</v>
      </c>
      <c r="C11" s="58">
        <f>hidden2!DE1</f>
        <v>5867</v>
      </c>
      <c r="D11" s="58">
        <f>hidden2!DF1</f>
        <v>23474</v>
      </c>
      <c r="E11" s="58">
        <f>hidden2!DG1</f>
        <v>98</v>
      </c>
      <c r="F11" s="58">
        <f>hidden2!DH1</f>
        <v>396667639</v>
      </c>
      <c r="G11" s="58">
        <f>hidden2!DI1</f>
        <v>19783583</v>
      </c>
      <c r="H11" s="58">
        <f>hidden2!DJ1</f>
        <v>69291936</v>
      </c>
      <c r="I11" s="58">
        <f>hidden2!DK1</f>
        <v>28644862</v>
      </c>
      <c r="J11" s="58">
        <f>hidden2!DL1</f>
        <v>20035880</v>
      </c>
      <c r="K11" s="58">
        <f>hidden2!DM1</f>
        <v>0</v>
      </c>
      <c r="L11" s="58">
        <f>hidden2!DN1</f>
        <v>258911378</v>
      </c>
      <c r="M11" s="57"/>
      <c r="N11" s="57"/>
      <c r="O11" s="57"/>
    </row>
    <row r="12" spans="1:15" x14ac:dyDescent="0.25">
      <c r="A12" s="57" t="str">
        <f>hidden1!A2</f>
        <v xml:space="preserve"> в том числе:</v>
      </c>
      <c r="B12" s="58"/>
      <c r="C12" s="58"/>
      <c r="D12" s="58"/>
      <c r="E12" s="58"/>
      <c r="F12" s="58"/>
      <c r="G12" s="58"/>
      <c r="H12" s="58"/>
      <c r="I12" s="58"/>
      <c r="J12" s="58"/>
      <c r="K12" s="58"/>
      <c r="L12" s="58"/>
      <c r="M12" s="57"/>
      <c r="N12" s="57"/>
      <c r="O12" s="57"/>
    </row>
    <row r="13" spans="1:15" x14ac:dyDescent="0.25">
      <c r="A13" s="57" t="str">
        <f>hidden1!A3</f>
        <v xml:space="preserve"> ЦЕНТРАЛЬНЫЙ ФЕДЕРАЛЬНЫЙ ОКРУГ</v>
      </c>
      <c r="B13" s="58">
        <f t="shared" ref="B13:B75" si="0">C13+D13</f>
        <v>501</v>
      </c>
      <c r="C13" s="58">
        <f>hidden2!DE3</f>
        <v>100</v>
      </c>
      <c r="D13" s="58">
        <f>hidden2!DF3</f>
        <v>401</v>
      </c>
      <c r="E13" s="58">
        <f>hidden2!DG3</f>
        <v>0</v>
      </c>
      <c r="F13" s="58">
        <f>hidden2!DH3</f>
        <v>55395114</v>
      </c>
      <c r="G13" s="58">
        <f>hidden2!DI3</f>
        <v>0</v>
      </c>
      <c r="H13" s="58">
        <f>hidden2!DJ3</f>
        <v>0</v>
      </c>
      <c r="I13" s="58">
        <f>hidden2!DK3</f>
        <v>10454285</v>
      </c>
      <c r="J13" s="58">
        <f>hidden2!DL3</f>
        <v>0</v>
      </c>
      <c r="K13" s="58">
        <f>hidden2!DM3</f>
        <v>0</v>
      </c>
      <c r="L13" s="58">
        <f>hidden2!DN3</f>
        <v>44940829</v>
      </c>
      <c r="M13" s="57"/>
      <c r="N13" s="57"/>
      <c r="O13" s="57"/>
    </row>
    <row r="14" spans="1:15" x14ac:dyDescent="0.25">
      <c r="A14" s="57" t="str">
        <f>hidden1!A4</f>
        <v xml:space="preserve">  Белгородская область</v>
      </c>
      <c r="B14" s="58">
        <f t="shared" si="0"/>
        <v>0</v>
      </c>
      <c r="C14" s="58">
        <f>hidden2!DE4</f>
        <v>0</v>
      </c>
      <c r="D14" s="58">
        <f>hidden2!DF4</f>
        <v>0</v>
      </c>
      <c r="E14" s="58">
        <f>hidden2!DG4</f>
        <v>0</v>
      </c>
      <c r="F14" s="58">
        <f>hidden2!DH4</f>
        <v>0</v>
      </c>
      <c r="G14" s="58">
        <f>hidden2!DI4</f>
        <v>0</v>
      </c>
      <c r="H14" s="58">
        <f>hidden2!DJ4</f>
        <v>0</v>
      </c>
      <c r="I14" s="58">
        <f>hidden2!DK4</f>
        <v>0</v>
      </c>
      <c r="J14" s="58">
        <f>hidden2!DL4</f>
        <v>0</v>
      </c>
      <c r="K14" s="58">
        <f>hidden2!DM4</f>
        <v>0</v>
      </c>
      <c r="L14" s="58">
        <f>hidden2!DN4</f>
        <v>0</v>
      </c>
      <c r="M14" s="57"/>
      <c r="N14" s="57"/>
      <c r="O14" s="57"/>
    </row>
    <row r="15" spans="1:15" x14ac:dyDescent="0.25">
      <c r="A15" s="57" t="str">
        <f>hidden1!A5</f>
        <v xml:space="preserve">  Брянская область</v>
      </c>
      <c r="B15" s="58">
        <f t="shared" si="0"/>
        <v>0</v>
      </c>
      <c r="C15" s="58">
        <f>hidden2!DE5</f>
        <v>0</v>
      </c>
      <c r="D15" s="58">
        <f>hidden2!DF5</f>
        <v>0</v>
      </c>
      <c r="E15" s="58">
        <f>hidden2!DG5</f>
        <v>0</v>
      </c>
      <c r="F15" s="58">
        <f>hidden2!DH5</f>
        <v>0</v>
      </c>
      <c r="G15" s="58">
        <f>hidden2!DI5</f>
        <v>0</v>
      </c>
      <c r="H15" s="58">
        <f>hidden2!DJ5</f>
        <v>0</v>
      </c>
      <c r="I15" s="58">
        <f>hidden2!DK5</f>
        <v>0</v>
      </c>
      <c r="J15" s="58">
        <f>hidden2!DL5</f>
        <v>0</v>
      </c>
      <c r="K15" s="58">
        <f>hidden2!DM5</f>
        <v>0</v>
      </c>
      <c r="L15" s="58">
        <f>hidden2!DN5</f>
        <v>0</v>
      </c>
      <c r="M15" s="57"/>
      <c r="N15" s="57"/>
      <c r="O15" s="57"/>
    </row>
    <row r="16" spans="1:15" x14ac:dyDescent="0.25">
      <c r="A16" s="57" t="str">
        <f>hidden1!A6</f>
        <v xml:space="preserve">  Владимирская область</v>
      </c>
      <c r="B16" s="58">
        <f t="shared" si="0"/>
        <v>0</v>
      </c>
      <c r="C16" s="58">
        <f>hidden2!DE6</f>
        <v>0</v>
      </c>
      <c r="D16" s="58">
        <f>hidden2!DF6</f>
        <v>0</v>
      </c>
      <c r="E16" s="58">
        <f>hidden2!DG6</f>
        <v>0</v>
      </c>
      <c r="F16" s="58">
        <f>hidden2!DH6</f>
        <v>0</v>
      </c>
      <c r="G16" s="58">
        <f>hidden2!DI6</f>
        <v>0</v>
      </c>
      <c r="H16" s="58">
        <f>hidden2!DJ6</f>
        <v>0</v>
      </c>
      <c r="I16" s="58">
        <f>hidden2!DK6</f>
        <v>0</v>
      </c>
      <c r="J16" s="58">
        <f>hidden2!DL6</f>
        <v>0</v>
      </c>
      <c r="K16" s="58">
        <f>hidden2!DM6</f>
        <v>0</v>
      </c>
      <c r="L16" s="58">
        <f>hidden2!DN6</f>
        <v>0</v>
      </c>
      <c r="M16" s="57"/>
      <c r="N16" s="57"/>
      <c r="O16" s="57"/>
    </row>
    <row r="17" spans="1:15" x14ac:dyDescent="0.25">
      <c r="A17" s="57" t="str">
        <f>hidden1!A7</f>
        <v xml:space="preserve">  Воронежская область</v>
      </c>
      <c r="B17" s="58">
        <f t="shared" si="0"/>
        <v>0</v>
      </c>
      <c r="C17" s="58">
        <f>hidden2!DE7</f>
        <v>0</v>
      </c>
      <c r="D17" s="58">
        <f>hidden2!DF7</f>
        <v>0</v>
      </c>
      <c r="E17" s="58">
        <f>hidden2!DG7</f>
        <v>0</v>
      </c>
      <c r="F17" s="58">
        <f>hidden2!DH7</f>
        <v>0</v>
      </c>
      <c r="G17" s="58">
        <f>hidden2!DI7</f>
        <v>0</v>
      </c>
      <c r="H17" s="58">
        <f>hidden2!DJ7</f>
        <v>0</v>
      </c>
      <c r="I17" s="58">
        <f>hidden2!DK7</f>
        <v>0</v>
      </c>
      <c r="J17" s="58">
        <f>hidden2!DL7</f>
        <v>0</v>
      </c>
      <c r="K17" s="58">
        <f>hidden2!DM7</f>
        <v>0</v>
      </c>
      <c r="L17" s="58">
        <f>hidden2!DN7</f>
        <v>0</v>
      </c>
      <c r="M17" s="57"/>
      <c r="N17" s="57"/>
      <c r="O17" s="57"/>
    </row>
    <row r="18" spans="1:15" x14ac:dyDescent="0.25">
      <c r="A18" s="57" t="str">
        <f>hidden1!A8</f>
        <v xml:space="preserve">  Ивановская область</v>
      </c>
      <c r="B18" s="58">
        <f t="shared" si="0"/>
        <v>18</v>
      </c>
      <c r="C18" s="58">
        <f>hidden2!DE8</f>
        <v>4</v>
      </c>
      <c r="D18" s="58">
        <f>hidden2!DF8</f>
        <v>14</v>
      </c>
      <c r="E18" s="58">
        <f>hidden2!DG8</f>
        <v>0</v>
      </c>
      <c r="F18" s="58">
        <f>hidden2!DH8</f>
        <v>0</v>
      </c>
      <c r="G18" s="58">
        <f>hidden2!DI8</f>
        <v>0</v>
      </c>
      <c r="H18" s="58">
        <f>hidden2!DJ8</f>
        <v>0</v>
      </c>
      <c r="I18" s="58">
        <f>hidden2!DK8</f>
        <v>0</v>
      </c>
      <c r="J18" s="58">
        <f>hidden2!DL8</f>
        <v>0</v>
      </c>
      <c r="K18" s="58">
        <f>hidden2!DM8</f>
        <v>0</v>
      </c>
      <c r="L18" s="58">
        <f>hidden2!DN8</f>
        <v>0</v>
      </c>
      <c r="M18" s="57"/>
      <c r="N18" s="57"/>
      <c r="O18" s="57"/>
    </row>
    <row r="19" spans="1:15" x14ac:dyDescent="0.25">
      <c r="A19" s="57" t="str">
        <f>hidden1!A9</f>
        <v xml:space="preserve">  Калужская область</v>
      </c>
      <c r="B19" s="58">
        <f t="shared" si="0"/>
        <v>0</v>
      </c>
      <c r="C19" s="58">
        <f>hidden2!DE9</f>
        <v>0</v>
      </c>
      <c r="D19" s="58">
        <f>hidden2!DF9</f>
        <v>0</v>
      </c>
      <c r="E19" s="58">
        <f>hidden2!DG9</f>
        <v>0</v>
      </c>
      <c r="F19" s="58">
        <f>hidden2!DH9</f>
        <v>0</v>
      </c>
      <c r="G19" s="58">
        <f>hidden2!DI9</f>
        <v>0</v>
      </c>
      <c r="H19" s="58">
        <f>hidden2!DJ9</f>
        <v>0</v>
      </c>
      <c r="I19" s="58">
        <f>hidden2!DK9</f>
        <v>0</v>
      </c>
      <c r="J19" s="58">
        <f>hidden2!DL9</f>
        <v>0</v>
      </c>
      <c r="K19" s="58">
        <f>hidden2!DM9</f>
        <v>0</v>
      </c>
      <c r="L19" s="58">
        <f>hidden2!DN9</f>
        <v>0</v>
      </c>
      <c r="M19" s="57"/>
      <c r="N19" s="57"/>
      <c r="O19" s="57"/>
    </row>
    <row r="20" spans="1:15" x14ac:dyDescent="0.25">
      <c r="A20" s="57" t="str">
        <f>hidden1!A10</f>
        <v xml:space="preserve">  Костромская область</v>
      </c>
      <c r="B20" s="58">
        <f t="shared" si="0"/>
        <v>6</v>
      </c>
      <c r="C20" s="58">
        <f>hidden2!DE10</f>
        <v>1</v>
      </c>
      <c r="D20" s="58">
        <f>hidden2!DF10</f>
        <v>5</v>
      </c>
      <c r="E20" s="58">
        <f>hidden2!DG10</f>
        <v>0</v>
      </c>
      <c r="F20" s="58">
        <f>hidden2!DH10</f>
        <v>0</v>
      </c>
      <c r="G20" s="58">
        <f>hidden2!DI10</f>
        <v>0</v>
      </c>
      <c r="H20" s="58">
        <f>hidden2!DJ10</f>
        <v>0</v>
      </c>
      <c r="I20" s="58">
        <f>hidden2!DK10</f>
        <v>0</v>
      </c>
      <c r="J20" s="58">
        <f>hidden2!DL10</f>
        <v>0</v>
      </c>
      <c r="K20" s="58">
        <f>hidden2!DM10</f>
        <v>0</v>
      </c>
      <c r="L20" s="58">
        <f>hidden2!DN10</f>
        <v>0</v>
      </c>
      <c r="M20" s="57"/>
      <c r="N20" s="57"/>
      <c r="O20" s="57"/>
    </row>
    <row r="21" spans="1:15" x14ac:dyDescent="0.25">
      <c r="A21" s="57" t="str">
        <f>hidden1!A11</f>
        <v xml:space="preserve">  Курская область</v>
      </c>
      <c r="B21" s="58">
        <f t="shared" si="0"/>
        <v>1</v>
      </c>
      <c r="C21" s="58">
        <f>hidden2!DE11</f>
        <v>0</v>
      </c>
      <c r="D21" s="58">
        <f>hidden2!DF11</f>
        <v>1</v>
      </c>
      <c r="E21" s="58">
        <f>hidden2!DG11</f>
        <v>0</v>
      </c>
      <c r="F21" s="58">
        <f>hidden2!DH11</f>
        <v>0</v>
      </c>
      <c r="G21" s="58">
        <f>hidden2!DI11</f>
        <v>0</v>
      </c>
      <c r="H21" s="58">
        <f>hidden2!DJ11</f>
        <v>0</v>
      </c>
      <c r="I21" s="58">
        <f>hidden2!DK11</f>
        <v>0</v>
      </c>
      <c r="J21" s="58">
        <f>hidden2!DL11</f>
        <v>0</v>
      </c>
      <c r="K21" s="58">
        <f>hidden2!DM11</f>
        <v>0</v>
      </c>
      <c r="L21" s="58">
        <f>hidden2!DN11</f>
        <v>0</v>
      </c>
      <c r="M21" s="57"/>
      <c r="N21" s="57"/>
      <c r="O21" s="57"/>
    </row>
    <row r="22" spans="1:15" x14ac:dyDescent="0.25">
      <c r="A22" s="57" t="str">
        <f>hidden1!A12</f>
        <v xml:space="preserve">  Липецкая область</v>
      </c>
      <c r="B22" s="58">
        <f t="shared" si="0"/>
        <v>0</v>
      </c>
      <c r="C22" s="58">
        <f>hidden2!DE12</f>
        <v>0</v>
      </c>
      <c r="D22" s="58">
        <f>hidden2!DF12</f>
        <v>0</v>
      </c>
      <c r="E22" s="58">
        <f>hidden2!DG12</f>
        <v>0</v>
      </c>
      <c r="F22" s="58">
        <f>hidden2!DH12</f>
        <v>0</v>
      </c>
      <c r="G22" s="58">
        <f>hidden2!DI12</f>
        <v>0</v>
      </c>
      <c r="H22" s="58">
        <f>hidden2!DJ12</f>
        <v>0</v>
      </c>
      <c r="I22" s="58">
        <f>hidden2!DK12</f>
        <v>0</v>
      </c>
      <c r="J22" s="58">
        <f>hidden2!DL12</f>
        <v>0</v>
      </c>
      <c r="K22" s="58">
        <f>hidden2!DM12</f>
        <v>0</v>
      </c>
      <c r="L22" s="58">
        <f>hidden2!DN12</f>
        <v>0</v>
      </c>
      <c r="M22" s="57"/>
      <c r="N22" s="57"/>
      <c r="O22" s="57"/>
    </row>
    <row r="23" spans="1:15" x14ac:dyDescent="0.25">
      <c r="A23" s="57" t="str">
        <f>hidden1!A13</f>
        <v xml:space="preserve">  Московская область</v>
      </c>
      <c r="B23" s="58">
        <f t="shared" si="0"/>
        <v>9</v>
      </c>
      <c r="C23" s="58">
        <f>hidden2!DE13</f>
        <v>2</v>
      </c>
      <c r="D23" s="58">
        <f>hidden2!DF13</f>
        <v>7</v>
      </c>
      <c r="E23" s="58">
        <f>hidden2!DG13</f>
        <v>0</v>
      </c>
      <c r="F23" s="58">
        <f>hidden2!DH13</f>
        <v>0</v>
      </c>
      <c r="G23" s="58">
        <f>hidden2!DI13</f>
        <v>0</v>
      </c>
      <c r="H23" s="58">
        <f>hidden2!DJ13</f>
        <v>0</v>
      </c>
      <c r="I23" s="58">
        <f>hidden2!DK13</f>
        <v>0</v>
      </c>
      <c r="J23" s="58">
        <f>hidden2!DL13</f>
        <v>0</v>
      </c>
      <c r="K23" s="58">
        <f>hidden2!DM13</f>
        <v>0</v>
      </c>
      <c r="L23" s="58">
        <f>hidden2!DN13</f>
        <v>0</v>
      </c>
      <c r="M23" s="57"/>
      <c r="N23" s="57"/>
      <c r="O23" s="57"/>
    </row>
    <row r="24" spans="1:15" x14ac:dyDescent="0.25">
      <c r="A24" s="57" t="str">
        <f>hidden1!A14</f>
        <v xml:space="preserve">  Орловская область</v>
      </c>
      <c r="B24" s="58">
        <f t="shared" si="0"/>
        <v>0</v>
      </c>
      <c r="C24" s="58">
        <f>hidden2!DE14</f>
        <v>0</v>
      </c>
      <c r="D24" s="58">
        <f>hidden2!DF14</f>
        <v>0</v>
      </c>
      <c r="E24" s="58">
        <f>hidden2!DG14</f>
        <v>0</v>
      </c>
      <c r="F24" s="58">
        <f>hidden2!DH14</f>
        <v>0</v>
      </c>
      <c r="G24" s="58">
        <f>hidden2!DI14</f>
        <v>0</v>
      </c>
      <c r="H24" s="58">
        <f>hidden2!DJ14</f>
        <v>0</v>
      </c>
      <c r="I24" s="58">
        <f>hidden2!DK14</f>
        <v>0</v>
      </c>
      <c r="J24" s="58">
        <f>hidden2!DL14</f>
        <v>0</v>
      </c>
      <c r="K24" s="58">
        <f>hidden2!DM14</f>
        <v>0</v>
      </c>
      <c r="L24" s="58">
        <f>hidden2!DN14</f>
        <v>0</v>
      </c>
      <c r="M24" s="57"/>
      <c r="N24" s="57"/>
      <c r="O24" s="57"/>
    </row>
    <row r="25" spans="1:15" x14ac:dyDescent="0.25">
      <c r="A25" s="57" t="str">
        <f>hidden1!A15</f>
        <v xml:space="preserve">  Рязанская область</v>
      </c>
      <c r="B25" s="58">
        <f t="shared" si="0"/>
        <v>0</v>
      </c>
      <c r="C25" s="58">
        <f>hidden2!DE15</f>
        <v>0</v>
      </c>
      <c r="D25" s="58">
        <f>hidden2!DF15</f>
        <v>0</v>
      </c>
      <c r="E25" s="58">
        <f>hidden2!DG15</f>
        <v>0</v>
      </c>
      <c r="F25" s="58">
        <f>hidden2!DH15</f>
        <v>0</v>
      </c>
      <c r="G25" s="58">
        <f>hidden2!DI15</f>
        <v>0</v>
      </c>
      <c r="H25" s="58">
        <f>hidden2!DJ15</f>
        <v>0</v>
      </c>
      <c r="I25" s="58">
        <f>hidden2!DK15</f>
        <v>0</v>
      </c>
      <c r="J25" s="58">
        <f>hidden2!DL15</f>
        <v>0</v>
      </c>
      <c r="K25" s="58">
        <f>hidden2!DM15</f>
        <v>0</v>
      </c>
      <c r="L25" s="58">
        <f>hidden2!DN15</f>
        <v>0</v>
      </c>
      <c r="M25" s="57"/>
      <c r="N25" s="57"/>
      <c r="O25" s="57"/>
    </row>
    <row r="26" spans="1:15" x14ac:dyDescent="0.25">
      <c r="A26" s="57" t="str">
        <f>hidden1!A16</f>
        <v xml:space="preserve">  Смоленская область</v>
      </c>
      <c r="B26" s="58">
        <f t="shared" si="0"/>
        <v>1</v>
      </c>
      <c r="C26" s="58">
        <f>hidden2!DE16</f>
        <v>0</v>
      </c>
      <c r="D26" s="58">
        <f>hidden2!DF16</f>
        <v>1</v>
      </c>
      <c r="E26" s="58">
        <f>hidden2!DG16</f>
        <v>0</v>
      </c>
      <c r="F26" s="58">
        <f>hidden2!DH16</f>
        <v>0</v>
      </c>
      <c r="G26" s="58">
        <f>hidden2!DI16</f>
        <v>0</v>
      </c>
      <c r="H26" s="58">
        <f>hidden2!DJ16</f>
        <v>0</v>
      </c>
      <c r="I26" s="58">
        <f>hidden2!DK16</f>
        <v>0</v>
      </c>
      <c r="J26" s="58">
        <f>hidden2!DL16</f>
        <v>0</v>
      </c>
      <c r="K26" s="58">
        <f>hidden2!DM16</f>
        <v>0</v>
      </c>
      <c r="L26" s="58">
        <f>hidden2!DN16</f>
        <v>0</v>
      </c>
      <c r="M26" s="57"/>
      <c r="N26" s="57"/>
      <c r="O26" s="57"/>
    </row>
    <row r="27" spans="1:15" x14ac:dyDescent="0.25">
      <c r="A27" s="57" t="str">
        <f>hidden1!A17</f>
        <v xml:space="preserve">  Тамбовская область</v>
      </c>
      <c r="B27" s="58">
        <f t="shared" si="0"/>
        <v>0</v>
      </c>
      <c r="C27" s="58">
        <f>hidden2!DE17</f>
        <v>0</v>
      </c>
      <c r="D27" s="58">
        <f>hidden2!DF17</f>
        <v>0</v>
      </c>
      <c r="E27" s="58">
        <f>hidden2!DG17</f>
        <v>0</v>
      </c>
      <c r="F27" s="58">
        <f>hidden2!DH17</f>
        <v>0</v>
      </c>
      <c r="G27" s="58">
        <f>hidden2!DI17</f>
        <v>0</v>
      </c>
      <c r="H27" s="58">
        <f>hidden2!DJ17</f>
        <v>0</v>
      </c>
      <c r="I27" s="58">
        <f>hidden2!DK17</f>
        <v>0</v>
      </c>
      <c r="J27" s="58">
        <f>hidden2!DL17</f>
        <v>0</v>
      </c>
      <c r="K27" s="58">
        <f>hidden2!DM17</f>
        <v>0</v>
      </c>
      <c r="L27" s="58">
        <f>hidden2!DN17</f>
        <v>0</v>
      </c>
      <c r="M27" s="57"/>
      <c r="N27" s="57"/>
      <c r="O27" s="57"/>
    </row>
    <row r="28" spans="1:15" x14ac:dyDescent="0.25">
      <c r="A28" s="57" t="str">
        <f>hidden1!A18</f>
        <v xml:space="preserve">  Тверская область</v>
      </c>
      <c r="B28" s="58">
        <f t="shared" si="0"/>
        <v>0</v>
      </c>
      <c r="C28" s="58">
        <f>hidden2!DE18</f>
        <v>0</v>
      </c>
      <c r="D28" s="58">
        <f>hidden2!DF18</f>
        <v>0</v>
      </c>
      <c r="E28" s="58">
        <f>hidden2!DG18</f>
        <v>0</v>
      </c>
      <c r="F28" s="58">
        <f>hidden2!DH18</f>
        <v>0</v>
      </c>
      <c r="G28" s="58">
        <f>hidden2!DI18</f>
        <v>0</v>
      </c>
      <c r="H28" s="58">
        <f>hidden2!DJ18</f>
        <v>0</v>
      </c>
      <c r="I28" s="58">
        <f>hidden2!DK18</f>
        <v>0</v>
      </c>
      <c r="J28" s="58">
        <f>hidden2!DL18</f>
        <v>0</v>
      </c>
      <c r="K28" s="58">
        <f>hidden2!DM18</f>
        <v>0</v>
      </c>
      <c r="L28" s="58">
        <f>hidden2!DN18</f>
        <v>0</v>
      </c>
      <c r="M28" s="57"/>
      <c r="N28" s="57"/>
      <c r="O28" s="57"/>
    </row>
    <row r="29" spans="1:15" x14ac:dyDescent="0.25">
      <c r="A29" s="57" t="str">
        <f>hidden1!A19</f>
        <v xml:space="preserve">  Тульская область</v>
      </c>
      <c r="B29" s="58">
        <f t="shared" si="0"/>
        <v>107</v>
      </c>
      <c r="C29" s="58">
        <f>hidden2!DE19</f>
        <v>21</v>
      </c>
      <c r="D29" s="58">
        <f>hidden2!DF19</f>
        <v>86</v>
      </c>
      <c r="E29" s="58">
        <f>hidden2!DG19</f>
        <v>0</v>
      </c>
      <c r="F29" s="58">
        <f>hidden2!DH19</f>
        <v>0</v>
      </c>
      <c r="G29" s="58">
        <f>hidden2!DI19</f>
        <v>0</v>
      </c>
      <c r="H29" s="58">
        <f>hidden2!DJ19</f>
        <v>0</v>
      </c>
      <c r="I29" s="58">
        <f>hidden2!DK19</f>
        <v>0</v>
      </c>
      <c r="J29" s="58">
        <f>hidden2!DL19</f>
        <v>0</v>
      </c>
      <c r="K29" s="58">
        <f>hidden2!DM19</f>
        <v>0</v>
      </c>
      <c r="L29" s="58">
        <f>hidden2!DN19</f>
        <v>0</v>
      </c>
      <c r="M29" s="57"/>
      <c r="N29" s="57"/>
      <c r="O29" s="57"/>
    </row>
    <row r="30" spans="1:15" x14ac:dyDescent="0.25">
      <c r="A30" s="57" t="str">
        <f>hidden1!A20</f>
        <v xml:space="preserve">  Ярославская область</v>
      </c>
      <c r="B30" s="58">
        <f t="shared" si="0"/>
        <v>61</v>
      </c>
      <c r="C30" s="58">
        <f>hidden2!DE20</f>
        <v>12</v>
      </c>
      <c r="D30" s="58">
        <f>hidden2!DF20</f>
        <v>49</v>
      </c>
      <c r="E30" s="58">
        <f>hidden2!DG20</f>
        <v>0</v>
      </c>
      <c r="F30" s="58">
        <f>hidden2!DH20</f>
        <v>0</v>
      </c>
      <c r="G30" s="58">
        <f>hidden2!DI20</f>
        <v>0</v>
      </c>
      <c r="H30" s="58">
        <f>hidden2!DJ20</f>
        <v>0</v>
      </c>
      <c r="I30" s="58">
        <f>hidden2!DK20</f>
        <v>0</v>
      </c>
      <c r="J30" s="58">
        <f>hidden2!DL20</f>
        <v>0</v>
      </c>
      <c r="K30" s="58">
        <f>hidden2!DM20</f>
        <v>0</v>
      </c>
      <c r="L30" s="58">
        <f>hidden2!DN20</f>
        <v>0</v>
      </c>
      <c r="M30" s="57"/>
      <c r="N30" s="57"/>
      <c r="O30" s="57"/>
    </row>
    <row r="31" spans="1:15" x14ac:dyDescent="0.25">
      <c r="A31" s="57" t="str">
        <f>hidden1!A21</f>
        <v xml:space="preserve">  город Москва</v>
      </c>
      <c r="B31" s="58">
        <f t="shared" si="0"/>
        <v>298</v>
      </c>
      <c r="C31" s="58">
        <f>hidden2!DE21</f>
        <v>60</v>
      </c>
      <c r="D31" s="58">
        <f>hidden2!DF21</f>
        <v>238</v>
      </c>
      <c r="E31" s="58">
        <f>hidden2!DG21</f>
        <v>0</v>
      </c>
      <c r="F31" s="58">
        <f>hidden2!DH21</f>
        <v>55395114</v>
      </c>
      <c r="G31" s="58">
        <f>hidden2!DI21</f>
        <v>0</v>
      </c>
      <c r="H31" s="58">
        <f>hidden2!DJ21</f>
        <v>0</v>
      </c>
      <c r="I31" s="58">
        <f>hidden2!DK21</f>
        <v>10454285</v>
      </c>
      <c r="J31" s="58">
        <f>hidden2!DL21</f>
        <v>0</v>
      </c>
      <c r="K31" s="58">
        <f>hidden2!DM21</f>
        <v>0</v>
      </c>
      <c r="L31" s="58">
        <f>hidden2!DN21</f>
        <v>44940829</v>
      </c>
      <c r="M31" s="57"/>
      <c r="N31" s="57"/>
      <c r="O31" s="57"/>
    </row>
    <row r="32" spans="1:15" x14ac:dyDescent="0.25">
      <c r="A32" s="57" t="str">
        <f>hidden1!A22</f>
        <v xml:space="preserve"> СЕВЕРО-ЗАПАДНЫЙ ФЕДЕРАЛЬНЫЙ ОКРУГ</v>
      </c>
      <c r="B32" s="58">
        <f t="shared" si="0"/>
        <v>7600</v>
      </c>
      <c r="C32" s="58">
        <f>hidden2!DE22</f>
        <v>1519</v>
      </c>
      <c r="D32" s="58">
        <f>hidden2!DF22</f>
        <v>6081</v>
      </c>
      <c r="E32" s="58">
        <f>hidden2!DG22</f>
        <v>0</v>
      </c>
      <c r="F32" s="58">
        <f>hidden2!DH22</f>
        <v>20107902</v>
      </c>
      <c r="G32" s="58">
        <f>hidden2!DI22</f>
        <v>3551580</v>
      </c>
      <c r="H32" s="58">
        <f>hidden2!DJ22</f>
        <v>3056805</v>
      </c>
      <c r="I32" s="58">
        <f>hidden2!DK22</f>
        <v>38351</v>
      </c>
      <c r="J32" s="58">
        <f>hidden2!DL22</f>
        <v>185870</v>
      </c>
      <c r="K32" s="58">
        <f>hidden2!DM22</f>
        <v>0</v>
      </c>
      <c r="L32" s="58">
        <f>hidden2!DN22</f>
        <v>13275296</v>
      </c>
      <c r="M32" s="57"/>
      <c r="N32" s="57"/>
      <c r="O32" s="57"/>
    </row>
    <row r="33" spans="1:15" x14ac:dyDescent="0.25">
      <c r="A33" s="57" t="str">
        <f>hidden1!A23</f>
        <v xml:space="preserve">  Республика Карелия</v>
      </c>
      <c r="B33" s="58">
        <f t="shared" si="0"/>
        <v>417</v>
      </c>
      <c r="C33" s="58">
        <f>hidden2!DE23</f>
        <v>83</v>
      </c>
      <c r="D33" s="58">
        <f>hidden2!DF23</f>
        <v>334</v>
      </c>
      <c r="E33" s="58">
        <f>hidden2!DG23</f>
        <v>0</v>
      </c>
      <c r="F33" s="58">
        <f>hidden2!DH23</f>
        <v>0</v>
      </c>
      <c r="G33" s="58">
        <f>hidden2!DI23</f>
        <v>0</v>
      </c>
      <c r="H33" s="58">
        <f>hidden2!DJ23</f>
        <v>0</v>
      </c>
      <c r="I33" s="58">
        <f>hidden2!DK23</f>
        <v>0</v>
      </c>
      <c r="J33" s="58">
        <f>hidden2!DL23</f>
        <v>0</v>
      </c>
      <c r="K33" s="58">
        <f>hidden2!DM23</f>
        <v>0</v>
      </c>
      <c r="L33" s="58">
        <f>hidden2!DN23</f>
        <v>0</v>
      </c>
      <c r="M33" s="57"/>
      <c r="N33" s="57"/>
      <c r="O33" s="57"/>
    </row>
    <row r="34" spans="1:15" x14ac:dyDescent="0.25">
      <c r="A34" s="57" t="str">
        <f>hidden1!A24</f>
        <v xml:space="preserve">  Республика Коми</v>
      </c>
      <c r="B34" s="58">
        <f t="shared" si="0"/>
        <v>82</v>
      </c>
      <c r="C34" s="58">
        <f>hidden2!DE24</f>
        <v>16</v>
      </c>
      <c r="D34" s="58">
        <f>hidden2!DF24</f>
        <v>66</v>
      </c>
      <c r="E34" s="58">
        <f>hidden2!DG24</f>
        <v>0</v>
      </c>
      <c r="F34" s="58">
        <f>hidden2!DH24</f>
        <v>16585829</v>
      </c>
      <c r="G34" s="58">
        <f>hidden2!DI24</f>
        <v>3396753</v>
      </c>
      <c r="H34" s="58">
        <f>hidden2!DJ24</f>
        <v>217675</v>
      </c>
      <c r="I34" s="58">
        <f>hidden2!DK24</f>
        <v>38351</v>
      </c>
      <c r="J34" s="58">
        <f>hidden2!DL24</f>
        <v>185870</v>
      </c>
      <c r="K34" s="58">
        <f>hidden2!DM24</f>
        <v>0</v>
      </c>
      <c r="L34" s="58">
        <f>hidden2!DN24</f>
        <v>12747180</v>
      </c>
      <c r="M34" s="57"/>
      <c r="N34" s="57"/>
      <c r="O34" s="57"/>
    </row>
    <row r="35" spans="1:15" x14ac:dyDescent="0.25">
      <c r="A35" s="57" t="str">
        <f>hidden1!A25</f>
        <v xml:space="preserve">  Архангельская область</v>
      </c>
      <c r="B35" s="58">
        <f t="shared" si="0"/>
        <v>50</v>
      </c>
      <c r="C35" s="58">
        <f>hidden2!DE25</f>
        <v>10</v>
      </c>
      <c r="D35" s="58">
        <f>hidden2!DF25</f>
        <v>40</v>
      </c>
      <c r="E35" s="58">
        <f>hidden2!DG25</f>
        <v>0</v>
      </c>
      <c r="F35" s="58">
        <f>hidden2!DH25</f>
        <v>0</v>
      </c>
      <c r="G35" s="58">
        <f>hidden2!DI25</f>
        <v>0</v>
      </c>
      <c r="H35" s="58">
        <f>hidden2!DJ25</f>
        <v>0</v>
      </c>
      <c r="I35" s="58">
        <f>hidden2!DK25</f>
        <v>0</v>
      </c>
      <c r="J35" s="58">
        <f>hidden2!DL25</f>
        <v>0</v>
      </c>
      <c r="K35" s="58">
        <f>hidden2!DM25</f>
        <v>0</v>
      </c>
      <c r="L35" s="58">
        <f>hidden2!DN25</f>
        <v>0</v>
      </c>
      <c r="M35" s="57"/>
      <c r="N35" s="57"/>
      <c r="O35" s="57"/>
    </row>
    <row r="36" spans="1:15" x14ac:dyDescent="0.25">
      <c r="A36" s="57" t="str">
        <f>hidden1!A26</f>
        <v xml:space="preserve">  Вологодская область</v>
      </c>
      <c r="B36" s="58">
        <f t="shared" si="0"/>
        <v>167</v>
      </c>
      <c r="C36" s="58">
        <f>hidden2!DE26</f>
        <v>33</v>
      </c>
      <c r="D36" s="58">
        <f>hidden2!DF26</f>
        <v>134</v>
      </c>
      <c r="E36" s="58">
        <f>hidden2!DG26</f>
        <v>0</v>
      </c>
      <c r="F36" s="58">
        <f>hidden2!DH26</f>
        <v>0</v>
      </c>
      <c r="G36" s="58">
        <f>hidden2!DI26</f>
        <v>0</v>
      </c>
      <c r="H36" s="58">
        <f>hidden2!DJ26</f>
        <v>0</v>
      </c>
      <c r="I36" s="58">
        <f>hidden2!DK26</f>
        <v>0</v>
      </c>
      <c r="J36" s="58">
        <f>hidden2!DL26</f>
        <v>0</v>
      </c>
      <c r="K36" s="58">
        <f>hidden2!DM26</f>
        <v>0</v>
      </c>
      <c r="L36" s="58">
        <f>hidden2!DN26</f>
        <v>0</v>
      </c>
      <c r="M36" s="57"/>
      <c r="N36" s="57"/>
      <c r="O36" s="57"/>
    </row>
    <row r="37" spans="1:15" x14ac:dyDescent="0.25">
      <c r="A37" s="57" t="str">
        <f>hidden1!A27</f>
        <v xml:space="preserve">  Калининградская область</v>
      </c>
      <c r="B37" s="58">
        <f t="shared" si="0"/>
        <v>28</v>
      </c>
      <c r="C37" s="58">
        <f>hidden2!DE27</f>
        <v>6</v>
      </c>
      <c r="D37" s="58">
        <f>hidden2!DF27</f>
        <v>22</v>
      </c>
      <c r="E37" s="58">
        <f>hidden2!DG27</f>
        <v>0</v>
      </c>
      <c r="F37" s="58">
        <f>hidden2!DH27</f>
        <v>417521</v>
      </c>
      <c r="G37" s="58">
        <f>hidden2!DI27</f>
        <v>0</v>
      </c>
      <c r="H37" s="58">
        <f>hidden2!DJ27</f>
        <v>0</v>
      </c>
      <c r="I37" s="58">
        <f>hidden2!DK27</f>
        <v>0</v>
      </c>
      <c r="J37" s="58">
        <f>hidden2!DL27</f>
        <v>0</v>
      </c>
      <c r="K37" s="58">
        <f>hidden2!DM27</f>
        <v>0</v>
      </c>
      <c r="L37" s="58">
        <f>hidden2!DN27</f>
        <v>417521</v>
      </c>
      <c r="M37" s="57"/>
      <c r="N37" s="57"/>
      <c r="O37" s="57"/>
    </row>
    <row r="38" spans="1:15" x14ac:dyDescent="0.25">
      <c r="A38" s="57" t="str">
        <f>hidden1!A28</f>
        <v xml:space="preserve">  Ленинградская область</v>
      </c>
      <c r="B38" s="58">
        <f t="shared" si="0"/>
        <v>177</v>
      </c>
      <c r="C38" s="58">
        <f>hidden2!DE28</f>
        <v>35</v>
      </c>
      <c r="D38" s="58">
        <f>hidden2!DF28</f>
        <v>142</v>
      </c>
      <c r="E38" s="58">
        <f>hidden2!DG28</f>
        <v>0</v>
      </c>
      <c r="F38" s="58">
        <f>hidden2!DH28</f>
        <v>0</v>
      </c>
      <c r="G38" s="58">
        <f>hidden2!DI28</f>
        <v>0</v>
      </c>
      <c r="H38" s="58">
        <f>hidden2!DJ28</f>
        <v>0</v>
      </c>
      <c r="I38" s="58">
        <f>hidden2!DK28</f>
        <v>0</v>
      </c>
      <c r="J38" s="58">
        <f>hidden2!DL28</f>
        <v>0</v>
      </c>
      <c r="K38" s="58">
        <f>hidden2!DM28</f>
        <v>0</v>
      </c>
      <c r="L38" s="58">
        <f>hidden2!DN28</f>
        <v>0</v>
      </c>
      <c r="M38" s="57"/>
      <c r="N38" s="57"/>
      <c r="O38" s="57"/>
    </row>
    <row r="39" spans="1:15" x14ac:dyDescent="0.25">
      <c r="A39" s="57" t="str">
        <f>hidden1!A29</f>
        <v xml:space="preserve">  Мурманская область</v>
      </c>
      <c r="B39" s="58">
        <f t="shared" si="0"/>
        <v>6487</v>
      </c>
      <c r="C39" s="58">
        <f>hidden2!DE29</f>
        <v>1297</v>
      </c>
      <c r="D39" s="58">
        <f>hidden2!DF29</f>
        <v>5190</v>
      </c>
      <c r="E39" s="58">
        <f>hidden2!DG29</f>
        <v>0</v>
      </c>
      <c r="F39" s="58">
        <f>hidden2!DH29</f>
        <v>0</v>
      </c>
      <c r="G39" s="58">
        <f>hidden2!DI29</f>
        <v>0</v>
      </c>
      <c r="H39" s="58">
        <f>hidden2!DJ29</f>
        <v>0</v>
      </c>
      <c r="I39" s="58">
        <f>hidden2!DK29</f>
        <v>0</v>
      </c>
      <c r="J39" s="58">
        <f>hidden2!DL29</f>
        <v>0</v>
      </c>
      <c r="K39" s="58">
        <f>hidden2!DM29</f>
        <v>0</v>
      </c>
      <c r="L39" s="58">
        <f>hidden2!DN29</f>
        <v>0</v>
      </c>
      <c r="M39" s="57"/>
      <c r="N39" s="57"/>
      <c r="O39" s="57"/>
    </row>
    <row r="40" spans="1:15" x14ac:dyDescent="0.25">
      <c r="A40" s="57" t="str">
        <f>hidden1!A30</f>
        <v xml:space="preserve">  Новгородская область</v>
      </c>
      <c r="B40" s="58">
        <f t="shared" si="0"/>
        <v>54</v>
      </c>
      <c r="C40" s="58">
        <f>hidden2!DE30</f>
        <v>11</v>
      </c>
      <c r="D40" s="58">
        <f>hidden2!DF30</f>
        <v>43</v>
      </c>
      <c r="E40" s="58">
        <f>hidden2!DG30</f>
        <v>0</v>
      </c>
      <c r="F40" s="58">
        <f>hidden2!DH30</f>
        <v>0</v>
      </c>
      <c r="G40" s="58">
        <f>hidden2!DI30</f>
        <v>0</v>
      </c>
      <c r="H40" s="58">
        <f>hidden2!DJ30</f>
        <v>0</v>
      </c>
      <c r="I40" s="58">
        <f>hidden2!DK30</f>
        <v>0</v>
      </c>
      <c r="J40" s="58">
        <f>hidden2!DL30</f>
        <v>0</v>
      </c>
      <c r="K40" s="58">
        <f>hidden2!DM30</f>
        <v>0</v>
      </c>
      <c r="L40" s="58">
        <f>hidden2!DN30</f>
        <v>0</v>
      </c>
      <c r="M40" s="57"/>
      <c r="N40" s="57"/>
      <c r="O40" s="57"/>
    </row>
    <row r="41" spans="1:15" x14ac:dyDescent="0.25">
      <c r="A41" s="57" t="str">
        <f>hidden1!A31</f>
        <v xml:space="preserve">  Псковская область</v>
      </c>
      <c r="B41" s="58">
        <f t="shared" si="0"/>
        <v>91</v>
      </c>
      <c r="C41" s="58">
        <f>hidden2!DE31</f>
        <v>18</v>
      </c>
      <c r="D41" s="58">
        <f>hidden2!DF31</f>
        <v>73</v>
      </c>
      <c r="E41" s="58">
        <f>hidden2!DG31</f>
        <v>0</v>
      </c>
      <c r="F41" s="58">
        <f>hidden2!DH31</f>
        <v>0</v>
      </c>
      <c r="G41" s="58">
        <f>hidden2!DI31</f>
        <v>0</v>
      </c>
      <c r="H41" s="58">
        <f>hidden2!DJ31</f>
        <v>0</v>
      </c>
      <c r="I41" s="58">
        <f>hidden2!DK31</f>
        <v>0</v>
      </c>
      <c r="J41" s="58">
        <f>hidden2!DL31</f>
        <v>0</v>
      </c>
      <c r="K41" s="58">
        <f>hidden2!DM31</f>
        <v>0</v>
      </c>
      <c r="L41" s="58">
        <f>hidden2!DN31</f>
        <v>0</v>
      </c>
      <c r="M41" s="57"/>
      <c r="N41" s="57"/>
      <c r="O41" s="57"/>
    </row>
    <row r="42" spans="1:15" x14ac:dyDescent="0.25">
      <c r="A42" s="57" t="str">
        <f>hidden1!A32</f>
        <v xml:space="preserve">  город Санкт-Петербург</v>
      </c>
      <c r="B42" s="58">
        <f t="shared" si="0"/>
        <v>24</v>
      </c>
      <c r="C42" s="58">
        <f>hidden2!DE32</f>
        <v>5</v>
      </c>
      <c r="D42" s="58">
        <f>hidden2!DF32</f>
        <v>19</v>
      </c>
      <c r="E42" s="58">
        <f>hidden2!DG32</f>
        <v>0</v>
      </c>
      <c r="F42" s="58">
        <f>hidden2!DH32</f>
        <v>0</v>
      </c>
      <c r="G42" s="58">
        <f>hidden2!DI32</f>
        <v>0</v>
      </c>
      <c r="H42" s="58">
        <f>hidden2!DJ32</f>
        <v>0</v>
      </c>
      <c r="I42" s="58">
        <f>hidden2!DK32</f>
        <v>0</v>
      </c>
      <c r="J42" s="58">
        <f>hidden2!DL32</f>
        <v>0</v>
      </c>
      <c r="K42" s="58">
        <f>hidden2!DM32</f>
        <v>0</v>
      </c>
      <c r="L42" s="58">
        <f>hidden2!DN32</f>
        <v>0</v>
      </c>
      <c r="M42" s="57"/>
      <c r="N42" s="57"/>
      <c r="O42" s="57"/>
    </row>
    <row r="43" spans="1:15" x14ac:dyDescent="0.25">
      <c r="A43" s="57" t="str">
        <f>hidden1!A33</f>
        <v xml:space="preserve">  Ненецкий автономный округ</v>
      </c>
      <c r="B43" s="58">
        <f t="shared" si="0"/>
        <v>23</v>
      </c>
      <c r="C43" s="58">
        <f>hidden2!DE33</f>
        <v>5</v>
      </c>
      <c r="D43" s="58">
        <f>hidden2!DF33</f>
        <v>18</v>
      </c>
      <c r="E43" s="58">
        <f>hidden2!DG33</f>
        <v>0</v>
      </c>
      <c r="F43" s="58">
        <f>hidden2!DH33</f>
        <v>3104552</v>
      </c>
      <c r="G43" s="58">
        <f>hidden2!DI33</f>
        <v>154827</v>
      </c>
      <c r="H43" s="58">
        <f>hidden2!DJ33</f>
        <v>2839130</v>
      </c>
      <c r="I43" s="58">
        <f>hidden2!DK33</f>
        <v>0</v>
      </c>
      <c r="J43" s="58">
        <f>hidden2!DL33</f>
        <v>0</v>
      </c>
      <c r="K43" s="58">
        <f>hidden2!DM33</f>
        <v>0</v>
      </c>
      <c r="L43" s="58">
        <f>hidden2!DN33</f>
        <v>110595</v>
      </c>
      <c r="M43" s="57"/>
      <c r="N43" s="57"/>
      <c r="O43" s="57"/>
    </row>
    <row r="44" spans="1:15" x14ac:dyDescent="0.25">
      <c r="A44" s="57" t="str">
        <f>hidden1!A34</f>
        <v xml:space="preserve"> СЕВЕРО-КАВКАЗСКИЙ ФЕДЕРАЛЬНЫЙ ОКРУГ</v>
      </c>
      <c r="B44" s="58">
        <f t="shared" si="0"/>
        <v>2106</v>
      </c>
      <c r="C44" s="58">
        <f>hidden2!DE34</f>
        <v>421</v>
      </c>
      <c r="D44" s="58">
        <f>hidden2!DF34</f>
        <v>1685</v>
      </c>
      <c r="E44" s="58">
        <f>hidden2!DG34</f>
        <v>0</v>
      </c>
      <c r="F44" s="58">
        <f>hidden2!DH34</f>
        <v>-2245</v>
      </c>
      <c r="G44" s="58">
        <f>hidden2!DI34</f>
        <v>0</v>
      </c>
      <c r="H44" s="58">
        <f>hidden2!DJ34</f>
        <v>0</v>
      </c>
      <c r="I44" s="58">
        <f>hidden2!DK34</f>
        <v>-2245</v>
      </c>
      <c r="J44" s="58">
        <f>hidden2!DL34</f>
        <v>0</v>
      </c>
      <c r="K44" s="58">
        <f>hidden2!DM34</f>
        <v>0</v>
      </c>
      <c r="L44" s="58">
        <f>hidden2!DN34</f>
        <v>0</v>
      </c>
      <c r="M44" s="57"/>
      <c r="N44" s="57"/>
      <c r="O44" s="57"/>
    </row>
    <row r="45" spans="1:15" x14ac:dyDescent="0.25">
      <c r="A45" s="57" t="str">
        <f>hidden1!A35</f>
        <v xml:space="preserve">  Республика Дагестан</v>
      </c>
      <c r="B45" s="58">
        <f t="shared" si="0"/>
        <v>2087</v>
      </c>
      <c r="C45" s="58">
        <f>hidden2!DE35</f>
        <v>417</v>
      </c>
      <c r="D45" s="58">
        <f>hidden2!DF35</f>
        <v>1670</v>
      </c>
      <c r="E45" s="58">
        <f>hidden2!DG35</f>
        <v>0</v>
      </c>
      <c r="F45" s="58">
        <f>hidden2!DH35</f>
        <v>0</v>
      </c>
      <c r="G45" s="58">
        <f>hidden2!DI35</f>
        <v>0</v>
      </c>
      <c r="H45" s="58">
        <f>hidden2!DJ35</f>
        <v>0</v>
      </c>
      <c r="I45" s="58">
        <f>hidden2!DK35</f>
        <v>0</v>
      </c>
      <c r="J45" s="58">
        <f>hidden2!DL35</f>
        <v>0</v>
      </c>
      <c r="K45" s="58">
        <f>hidden2!DM35</f>
        <v>0</v>
      </c>
      <c r="L45" s="58">
        <f>hidden2!DN35</f>
        <v>0</v>
      </c>
      <c r="M45" s="57"/>
      <c r="N45" s="57"/>
      <c r="O45" s="57"/>
    </row>
    <row r="46" spans="1:15" x14ac:dyDescent="0.25">
      <c r="A46" s="57" t="str">
        <f>hidden1!A36</f>
        <v xml:space="preserve">  Республика Ингушетия</v>
      </c>
      <c r="B46" s="58">
        <f t="shared" si="0"/>
        <v>0</v>
      </c>
      <c r="C46" s="58">
        <f>hidden2!DE36</f>
        <v>0</v>
      </c>
      <c r="D46" s="58">
        <f>hidden2!DF36</f>
        <v>0</v>
      </c>
      <c r="E46" s="58">
        <f>hidden2!DG36</f>
        <v>0</v>
      </c>
      <c r="F46" s="58">
        <f>hidden2!DH36</f>
        <v>-2245</v>
      </c>
      <c r="G46" s="58">
        <f>hidden2!DI36</f>
        <v>0</v>
      </c>
      <c r="H46" s="58">
        <f>hidden2!DJ36</f>
        <v>0</v>
      </c>
      <c r="I46" s="58">
        <f>hidden2!DK36</f>
        <v>-2245</v>
      </c>
      <c r="J46" s="58">
        <f>hidden2!DL36</f>
        <v>0</v>
      </c>
      <c r="K46" s="58">
        <f>hidden2!DM36</f>
        <v>0</v>
      </c>
      <c r="L46" s="58">
        <f>hidden2!DN36</f>
        <v>0</v>
      </c>
      <c r="M46" s="57"/>
      <c r="N46" s="57"/>
      <c r="O46" s="57"/>
    </row>
    <row r="47" spans="1:15" x14ac:dyDescent="0.25">
      <c r="A47" s="57" t="str">
        <f>hidden1!A37</f>
        <v xml:space="preserve">  Кабардино-Балкарская Республика</v>
      </c>
      <c r="B47" s="58">
        <f t="shared" si="0"/>
        <v>0</v>
      </c>
      <c r="C47" s="58">
        <f>hidden2!DE37</f>
        <v>0</v>
      </c>
      <c r="D47" s="58">
        <f>hidden2!DF37</f>
        <v>0</v>
      </c>
      <c r="E47" s="58">
        <f>hidden2!DG37</f>
        <v>0</v>
      </c>
      <c r="F47" s="58">
        <f>hidden2!DH37</f>
        <v>0</v>
      </c>
      <c r="G47" s="58">
        <f>hidden2!DI37</f>
        <v>0</v>
      </c>
      <c r="H47" s="58">
        <f>hidden2!DJ37</f>
        <v>0</v>
      </c>
      <c r="I47" s="58">
        <f>hidden2!DK37</f>
        <v>0</v>
      </c>
      <c r="J47" s="58">
        <f>hidden2!DL37</f>
        <v>0</v>
      </c>
      <c r="K47" s="58">
        <f>hidden2!DM37</f>
        <v>0</v>
      </c>
      <c r="L47" s="58">
        <f>hidden2!DN37</f>
        <v>0</v>
      </c>
      <c r="M47" s="57"/>
      <c r="N47" s="57"/>
      <c r="O47" s="57"/>
    </row>
    <row r="48" spans="1:15" x14ac:dyDescent="0.25">
      <c r="A48" s="57" t="str">
        <f>hidden1!A38</f>
        <v xml:space="preserve">  Карачаево-Черкесская Республика</v>
      </c>
      <c r="B48" s="58">
        <f t="shared" si="0"/>
        <v>0</v>
      </c>
      <c r="C48" s="58">
        <f>hidden2!DE38</f>
        <v>0</v>
      </c>
      <c r="D48" s="58">
        <f>hidden2!DF38</f>
        <v>0</v>
      </c>
      <c r="E48" s="58">
        <f>hidden2!DG38</f>
        <v>0</v>
      </c>
      <c r="F48" s="58">
        <f>hidden2!DH38</f>
        <v>0</v>
      </c>
      <c r="G48" s="58">
        <f>hidden2!DI38</f>
        <v>0</v>
      </c>
      <c r="H48" s="58">
        <f>hidden2!DJ38</f>
        <v>0</v>
      </c>
      <c r="I48" s="58">
        <f>hidden2!DK38</f>
        <v>0</v>
      </c>
      <c r="J48" s="58">
        <f>hidden2!DL38</f>
        <v>0</v>
      </c>
      <c r="K48" s="58">
        <f>hidden2!DM38</f>
        <v>0</v>
      </c>
      <c r="L48" s="58">
        <f>hidden2!DN38</f>
        <v>0</v>
      </c>
      <c r="M48" s="57"/>
      <c r="N48" s="57"/>
      <c r="O48" s="57"/>
    </row>
    <row r="49" spans="1:15" x14ac:dyDescent="0.25">
      <c r="A49" s="57" t="str">
        <f>hidden1!A39</f>
        <v xml:space="preserve">  Республика Северная Осетия-Алания</v>
      </c>
      <c r="B49" s="58">
        <f t="shared" si="0"/>
        <v>0</v>
      </c>
      <c r="C49" s="58">
        <f>hidden2!DE39</f>
        <v>0</v>
      </c>
      <c r="D49" s="58">
        <f>hidden2!DF39</f>
        <v>0</v>
      </c>
      <c r="E49" s="58">
        <f>hidden2!DG39</f>
        <v>0</v>
      </c>
      <c r="F49" s="58">
        <f>hidden2!DH39</f>
        <v>0</v>
      </c>
      <c r="G49" s="58">
        <f>hidden2!DI39</f>
        <v>0</v>
      </c>
      <c r="H49" s="58">
        <f>hidden2!DJ39</f>
        <v>0</v>
      </c>
      <c r="I49" s="58">
        <f>hidden2!DK39</f>
        <v>0</v>
      </c>
      <c r="J49" s="58">
        <f>hidden2!DL39</f>
        <v>0</v>
      </c>
      <c r="K49" s="58">
        <f>hidden2!DM39</f>
        <v>0</v>
      </c>
      <c r="L49" s="58">
        <f>hidden2!DN39</f>
        <v>0</v>
      </c>
      <c r="M49" s="57"/>
      <c r="N49" s="57"/>
      <c r="O49" s="57"/>
    </row>
    <row r="50" spans="1:15" x14ac:dyDescent="0.25">
      <c r="A50" s="57" t="str">
        <f>hidden1!A40</f>
        <v xml:space="preserve">  Чеченская Республика</v>
      </c>
      <c r="B50" s="58">
        <f t="shared" si="0"/>
        <v>0</v>
      </c>
      <c r="C50" s="58">
        <f>hidden2!DE40</f>
        <v>0</v>
      </c>
      <c r="D50" s="58">
        <f>hidden2!DF40</f>
        <v>0</v>
      </c>
      <c r="E50" s="58">
        <f>hidden2!DG40</f>
        <v>0</v>
      </c>
      <c r="F50" s="58">
        <f>hidden2!DH40</f>
        <v>0</v>
      </c>
      <c r="G50" s="58">
        <f>hidden2!DI40</f>
        <v>0</v>
      </c>
      <c r="H50" s="58">
        <f>hidden2!DJ40</f>
        <v>0</v>
      </c>
      <c r="I50" s="58">
        <f>hidden2!DK40</f>
        <v>0</v>
      </c>
      <c r="J50" s="58">
        <f>hidden2!DL40</f>
        <v>0</v>
      </c>
      <c r="K50" s="58">
        <f>hidden2!DM40</f>
        <v>0</v>
      </c>
      <c r="L50" s="58">
        <f>hidden2!DN40</f>
        <v>0</v>
      </c>
      <c r="M50" s="57"/>
      <c r="N50" s="57"/>
      <c r="O50" s="57"/>
    </row>
    <row r="51" spans="1:15" x14ac:dyDescent="0.25">
      <c r="A51" s="57" t="str">
        <f>hidden1!A41</f>
        <v xml:space="preserve">  Ставропольский край</v>
      </c>
      <c r="B51" s="58">
        <f t="shared" si="0"/>
        <v>19</v>
      </c>
      <c r="C51" s="58">
        <f>hidden2!DE41</f>
        <v>4</v>
      </c>
      <c r="D51" s="58">
        <f>hidden2!DF41</f>
        <v>15</v>
      </c>
      <c r="E51" s="58">
        <f>hidden2!DG41</f>
        <v>0</v>
      </c>
      <c r="F51" s="58">
        <f>hidden2!DH41</f>
        <v>0</v>
      </c>
      <c r="G51" s="58">
        <f>hidden2!DI41</f>
        <v>0</v>
      </c>
      <c r="H51" s="58">
        <f>hidden2!DJ41</f>
        <v>0</v>
      </c>
      <c r="I51" s="58">
        <f>hidden2!DK41</f>
        <v>0</v>
      </c>
      <c r="J51" s="58">
        <f>hidden2!DL41</f>
        <v>0</v>
      </c>
      <c r="K51" s="58">
        <f>hidden2!DM41</f>
        <v>0</v>
      </c>
      <c r="L51" s="58">
        <f>hidden2!DN41</f>
        <v>0</v>
      </c>
      <c r="M51" s="57"/>
      <c r="N51" s="57"/>
      <c r="O51" s="57"/>
    </row>
    <row r="52" spans="1:15" x14ac:dyDescent="0.25">
      <c r="A52" s="57" t="str">
        <f>hidden1!A42</f>
        <v xml:space="preserve"> ЮЖНЫЙ ФЕДЕРАЛЬНЫЙ ОКРУГ</v>
      </c>
      <c r="B52" s="58">
        <f t="shared" si="0"/>
        <v>4248</v>
      </c>
      <c r="C52" s="58">
        <f>hidden2!DE42</f>
        <v>850</v>
      </c>
      <c r="D52" s="58">
        <f>hidden2!DF42</f>
        <v>3398</v>
      </c>
      <c r="E52" s="58">
        <f>hidden2!DG42</f>
        <v>0</v>
      </c>
      <c r="F52" s="58">
        <f>hidden2!DH42</f>
        <v>174469</v>
      </c>
      <c r="G52" s="58">
        <f>hidden2!DI42</f>
        <v>0</v>
      </c>
      <c r="H52" s="58">
        <f>hidden2!DJ42</f>
        <v>0</v>
      </c>
      <c r="I52" s="58">
        <f>hidden2!DK42</f>
        <v>0</v>
      </c>
      <c r="J52" s="58">
        <f>hidden2!DL42</f>
        <v>0</v>
      </c>
      <c r="K52" s="58">
        <f>hidden2!DM42</f>
        <v>0</v>
      </c>
      <c r="L52" s="58">
        <f>hidden2!DN42</f>
        <v>174469</v>
      </c>
      <c r="M52" s="57"/>
      <c r="N52" s="57"/>
      <c r="O52" s="57"/>
    </row>
    <row r="53" spans="1:15" x14ac:dyDescent="0.25">
      <c r="A53" s="57" t="str">
        <f>hidden1!A43</f>
        <v xml:space="preserve">  Республика Адыгея</v>
      </c>
      <c r="B53" s="58">
        <f t="shared" si="0"/>
        <v>0</v>
      </c>
      <c r="C53" s="58">
        <f>hidden2!DE43</f>
        <v>0</v>
      </c>
      <c r="D53" s="58">
        <f>hidden2!DF43</f>
        <v>0</v>
      </c>
      <c r="E53" s="58">
        <f>hidden2!DG43</f>
        <v>0</v>
      </c>
      <c r="F53" s="58">
        <f>hidden2!DH43</f>
        <v>0</v>
      </c>
      <c r="G53" s="58">
        <f>hidden2!DI43</f>
        <v>0</v>
      </c>
      <c r="H53" s="58">
        <f>hidden2!DJ43</f>
        <v>0</v>
      </c>
      <c r="I53" s="58">
        <f>hidden2!DK43</f>
        <v>0</v>
      </c>
      <c r="J53" s="58">
        <f>hidden2!DL43</f>
        <v>0</v>
      </c>
      <c r="K53" s="58">
        <f>hidden2!DM43</f>
        <v>0</v>
      </c>
      <c r="L53" s="58">
        <f>hidden2!DN43</f>
        <v>0</v>
      </c>
      <c r="M53" s="57"/>
      <c r="N53" s="57"/>
      <c r="O53" s="57"/>
    </row>
    <row r="54" spans="1:15" x14ac:dyDescent="0.25">
      <c r="A54" s="57" t="str">
        <f>hidden1!A44</f>
        <v xml:space="preserve">  Республика Калмыкия</v>
      </c>
      <c r="B54" s="58">
        <f t="shared" si="0"/>
        <v>2</v>
      </c>
      <c r="C54" s="58">
        <f>hidden2!DE44</f>
        <v>0</v>
      </c>
      <c r="D54" s="58">
        <f>hidden2!DF44</f>
        <v>2</v>
      </c>
      <c r="E54" s="58">
        <f>hidden2!DG44</f>
        <v>0</v>
      </c>
      <c r="F54" s="58">
        <f>hidden2!DH44</f>
        <v>0</v>
      </c>
      <c r="G54" s="58">
        <f>hidden2!DI44</f>
        <v>0</v>
      </c>
      <c r="H54" s="58">
        <f>hidden2!DJ44</f>
        <v>0</v>
      </c>
      <c r="I54" s="58">
        <f>hidden2!DK44</f>
        <v>0</v>
      </c>
      <c r="J54" s="58">
        <f>hidden2!DL44</f>
        <v>0</v>
      </c>
      <c r="K54" s="58">
        <f>hidden2!DM44</f>
        <v>0</v>
      </c>
      <c r="L54" s="58">
        <f>hidden2!DN44</f>
        <v>0</v>
      </c>
      <c r="M54" s="57"/>
      <c r="N54" s="57"/>
      <c r="O54" s="57"/>
    </row>
    <row r="55" spans="1:15" x14ac:dyDescent="0.25">
      <c r="A55" s="57" t="str">
        <f>hidden1!A45</f>
        <v xml:space="preserve">  Республика Крым</v>
      </c>
      <c r="B55" s="58">
        <f t="shared" si="0"/>
        <v>53</v>
      </c>
      <c r="C55" s="58">
        <f>hidden2!DE45</f>
        <v>11</v>
      </c>
      <c r="D55" s="58">
        <f>hidden2!DF45</f>
        <v>42</v>
      </c>
      <c r="E55" s="58">
        <f>hidden2!DG45</f>
        <v>0</v>
      </c>
      <c r="F55" s="58">
        <f>hidden2!DH45</f>
        <v>0</v>
      </c>
      <c r="G55" s="58">
        <f>hidden2!DI45</f>
        <v>0</v>
      </c>
      <c r="H55" s="58">
        <f>hidden2!DJ45</f>
        <v>0</v>
      </c>
      <c r="I55" s="58">
        <f>hidden2!DK45</f>
        <v>0</v>
      </c>
      <c r="J55" s="58">
        <f>hidden2!DL45</f>
        <v>0</v>
      </c>
      <c r="K55" s="58">
        <f>hidden2!DM45</f>
        <v>0</v>
      </c>
      <c r="L55" s="58">
        <f>hidden2!DN45</f>
        <v>0</v>
      </c>
      <c r="M55" s="57"/>
      <c r="N55" s="57"/>
      <c r="O55" s="57"/>
    </row>
    <row r="56" spans="1:15" x14ac:dyDescent="0.25">
      <c r="A56" s="57" t="str">
        <f>hidden1!A46</f>
        <v xml:space="preserve">  Краснодарский край</v>
      </c>
      <c r="B56" s="58">
        <f t="shared" si="0"/>
        <v>134</v>
      </c>
      <c r="C56" s="58">
        <f>hidden2!DE46</f>
        <v>27</v>
      </c>
      <c r="D56" s="58">
        <f>hidden2!DF46</f>
        <v>107</v>
      </c>
      <c r="E56" s="58">
        <f>hidden2!DG46</f>
        <v>0</v>
      </c>
      <c r="F56" s="58">
        <f>hidden2!DH46</f>
        <v>174469</v>
      </c>
      <c r="G56" s="58">
        <f>hidden2!DI46</f>
        <v>0</v>
      </c>
      <c r="H56" s="58">
        <f>hidden2!DJ46</f>
        <v>0</v>
      </c>
      <c r="I56" s="58">
        <f>hidden2!DK46</f>
        <v>0</v>
      </c>
      <c r="J56" s="58">
        <f>hidden2!DL46</f>
        <v>0</v>
      </c>
      <c r="K56" s="58">
        <f>hidden2!DM46</f>
        <v>0</v>
      </c>
      <c r="L56" s="58">
        <f>hidden2!DN46</f>
        <v>174469</v>
      </c>
      <c r="M56" s="57"/>
      <c r="N56" s="57"/>
      <c r="O56" s="57"/>
    </row>
    <row r="57" spans="1:15" x14ac:dyDescent="0.25">
      <c r="A57" s="57" t="str">
        <f>hidden1!A47</f>
        <v xml:space="preserve">  Астраханская область</v>
      </c>
      <c r="B57" s="58">
        <f t="shared" si="0"/>
        <v>2499</v>
      </c>
      <c r="C57" s="58">
        <f>hidden2!DE47</f>
        <v>500</v>
      </c>
      <c r="D57" s="58">
        <f>hidden2!DF47</f>
        <v>1999</v>
      </c>
      <c r="E57" s="58">
        <f>hidden2!DG47</f>
        <v>0</v>
      </c>
      <c r="F57" s="58">
        <f>hidden2!DH47</f>
        <v>0</v>
      </c>
      <c r="G57" s="58">
        <f>hidden2!DI47</f>
        <v>0</v>
      </c>
      <c r="H57" s="58">
        <f>hidden2!DJ47</f>
        <v>0</v>
      </c>
      <c r="I57" s="58">
        <f>hidden2!DK47</f>
        <v>0</v>
      </c>
      <c r="J57" s="58">
        <f>hidden2!DL47</f>
        <v>0</v>
      </c>
      <c r="K57" s="58">
        <f>hidden2!DM47</f>
        <v>0</v>
      </c>
      <c r="L57" s="58">
        <f>hidden2!DN47</f>
        <v>0</v>
      </c>
      <c r="M57" s="57"/>
      <c r="N57" s="57"/>
      <c r="O57" s="57"/>
    </row>
    <row r="58" spans="1:15" x14ac:dyDescent="0.25">
      <c r="A58" s="57" t="str">
        <f>hidden1!A48</f>
        <v xml:space="preserve">  Волгоградская область</v>
      </c>
      <c r="B58" s="58">
        <f t="shared" si="0"/>
        <v>332</v>
      </c>
      <c r="C58" s="58">
        <f>hidden2!DE48</f>
        <v>66</v>
      </c>
      <c r="D58" s="58">
        <f>hidden2!DF48</f>
        <v>266</v>
      </c>
      <c r="E58" s="58">
        <f>hidden2!DG48</f>
        <v>0</v>
      </c>
      <c r="F58" s="58">
        <f>hidden2!DH48</f>
        <v>0</v>
      </c>
      <c r="G58" s="58">
        <f>hidden2!DI48</f>
        <v>0</v>
      </c>
      <c r="H58" s="58">
        <f>hidden2!DJ48</f>
        <v>0</v>
      </c>
      <c r="I58" s="58">
        <f>hidden2!DK48</f>
        <v>0</v>
      </c>
      <c r="J58" s="58">
        <f>hidden2!DL48</f>
        <v>0</v>
      </c>
      <c r="K58" s="58">
        <f>hidden2!DM48</f>
        <v>0</v>
      </c>
      <c r="L58" s="58">
        <f>hidden2!DN48</f>
        <v>0</v>
      </c>
      <c r="M58" s="57"/>
      <c r="N58" s="57"/>
      <c r="O58" s="57"/>
    </row>
    <row r="59" spans="1:15" x14ac:dyDescent="0.25">
      <c r="A59" s="57" t="str">
        <f>hidden1!A49</f>
        <v xml:space="preserve">  Ростовская область</v>
      </c>
      <c r="B59" s="58">
        <f t="shared" si="0"/>
        <v>550</v>
      </c>
      <c r="C59" s="58">
        <f>hidden2!DE49</f>
        <v>110</v>
      </c>
      <c r="D59" s="58">
        <f>hidden2!DF49</f>
        <v>440</v>
      </c>
      <c r="E59" s="58">
        <f>hidden2!DG49</f>
        <v>0</v>
      </c>
      <c r="F59" s="58">
        <f>hidden2!DH49</f>
        <v>0</v>
      </c>
      <c r="G59" s="58">
        <f>hidden2!DI49</f>
        <v>0</v>
      </c>
      <c r="H59" s="58">
        <f>hidden2!DJ49</f>
        <v>0</v>
      </c>
      <c r="I59" s="58">
        <f>hidden2!DK49</f>
        <v>0</v>
      </c>
      <c r="J59" s="58">
        <f>hidden2!DL49</f>
        <v>0</v>
      </c>
      <c r="K59" s="58">
        <f>hidden2!DM49</f>
        <v>0</v>
      </c>
      <c r="L59" s="58">
        <f>hidden2!DN49</f>
        <v>0</v>
      </c>
      <c r="M59" s="57"/>
      <c r="N59" s="57"/>
      <c r="O59" s="57"/>
    </row>
    <row r="60" spans="1:15" x14ac:dyDescent="0.25">
      <c r="A60" s="57" t="str">
        <f>hidden1!A50</f>
        <v xml:space="preserve">  город Севастополь</v>
      </c>
      <c r="B60" s="58">
        <f t="shared" si="0"/>
        <v>678</v>
      </c>
      <c r="C60" s="58">
        <f>hidden2!DE50</f>
        <v>136</v>
      </c>
      <c r="D60" s="58">
        <f>hidden2!DF50</f>
        <v>542</v>
      </c>
      <c r="E60" s="58">
        <f>hidden2!DG50</f>
        <v>0</v>
      </c>
      <c r="F60" s="58">
        <f>hidden2!DH50</f>
        <v>0</v>
      </c>
      <c r="G60" s="58">
        <f>hidden2!DI50</f>
        <v>0</v>
      </c>
      <c r="H60" s="58">
        <f>hidden2!DJ50</f>
        <v>0</v>
      </c>
      <c r="I60" s="58">
        <f>hidden2!DK50</f>
        <v>0</v>
      </c>
      <c r="J60" s="58">
        <f>hidden2!DL50</f>
        <v>0</v>
      </c>
      <c r="K60" s="58">
        <f>hidden2!DM50</f>
        <v>0</v>
      </c>
      <c r="L60" s="58">
        <f>hidden2!DN50</f>
        <v>0</v>
      </c>
      <c r="M60" s="57"/>
      <c r="N60" s="57"/>
      <c r="O60" s="57"/>
    </row>
    <row r="61" spans="1:15" x14ac:dyDescent="0.25">
      <c r="A61" s="57" t="str">
        <f>hidden1!A51</f>
        <v xml:space="preserve"> ПРИВОЛЖСКИЙ ФЕДЕРАЛЬНЫЙ ОКРУГ</v>
      </c>
      <c r="B61" s="58">
        <f t="shared" si="0"/>
        <v>910</v>
      </c>
      <c r="C61" s="58">
        <f>hidden2!DE51</f>
        <v>182</v>
      </c>
      <c r="D61" s="58">
        <f>hidden2!DF51</f>
        <v>728</v>
      </c>
      <c r="E61" s="58">
        <f>hidden2!DG51</f>
        <v>98</v>
      </c>
      <c r="F61" s="58">
        <f>hidden2!DH51</f>
        <v>119744763</v>
      </c>
      <c r="G61" s="58">
        <f>hidden2!DI51</f>
        <v>0</v>
      </c>
      <c r="H61" s="58">
        <f>hidden2!DJ51</f>
        <v>0</v>
      </c>
      <c r="I61" s="58">
        <f>hidden2!DK51</f>
        <v>0</v>
      </c>
      <c r="J61" s="58">
        <f>hidden2!DL51</f>
        <v>8178528</v>
      </c>
      <c r="K61" s="58">
        <f>hidden2!DM51</f>
        <v>0</v>
      </c>
      <c r="L61" s="58">
        <f>hidden2!DN51</f>
        <v>111566235</v>
      </c>
      <c r="M61" s="57"/>
      <c r="N61" s="57"/>
      <c r="O61" s="57"/>
    </row>
    <row r="62" spans="1:15" x14ac:dyDescent="0.25">
      <c r="A62" s="57" t="str">
        <f>hidden1!A52</f>
        <v xml:space="preserve">  Республика Башкортостан</v>
      </c>
      <c r="B62" s="58">
        <f t="shared" si="0"/>
        <v>16</v>
      </c>
      <c r="C62" s="58">
        <f>hidden2!DE52</f>
        <v>3</v>
      </c>
      <c r="D62" s="58">
        <f>hidden2!DF52</f>
        <v>13</v>
      </c>
      <c r="E62" s="58">
        <f>hidden2!DG52</f>
        <v>0</v>
      </c>
      <c r="F62" s="58">
        <f>hidden2!DH52</f>
        <v>20216499</v>
      </c>
      <c r="G62" s="58">
        <f>hidden2!DI52</f>
        <v>0</v>
      </c>
      <c r="H62" s="58">
        <f>hidden2!DJ52</f>
        <v>0</v>
      </c>
      <c r="I62" s="58">
        <f>hidden2!DK52</f>
        <v>0</v>
      </c>
      <c r="J62" s="58">
        <f>hidden2!DL52</f>
        <v>0</v>
      </c>
      <c r="K62" s="58">
        <f>hidden2!DM52</f>
        <v>0</v>
      </c>
      <c r="L62" s="58">
        <f>hidden2!DN52</f>
        <v>20216499</v>
      </c>
      <c r="M62" s="57"/>
      <c r="N62" s="57"/>
      <c r="O62" s="57"/>
    </row>
    <row r="63" spans="1:15" x14ac:dyDescent="0.25">
      <c r="A63" s="57" t="str">
        <f>hidden1!A53</f>
        <v xml:space="preserve">  Республика Марий-Эл</v>
      </c>
      <c r="B63" s="58">
        <f t="shared" si="0"/>
        <v>26</v>
      </c>
      <c r="C63" s="58">
        <f>hidden2!DE53</f>
        <v>5</v>
      </c>
      <c r="D63" s="58">
        <f>hidden2!DF53</f>
        <v>21</v>
      </c>
      <c r="E63" s="58">
        <f>hidden2!DG53</f>
        <v>0</v>
      </c>
      <c r="F63" s="58">
        <f>hidden2!DH53</f>
        <v>0</v>
      </c>
      <c r="G63" s="58">
        <f>hidden2!DI53</f>
        <v>0</v>
      </c>
      <c r="H63" s="58">
        <f>hidden2!DJ53</f>
        <v>0</v>
      </c>
      <c r="I63" s="58">
        <f>hidden2!DK53</f>
        <v>0</v>
      </c>
      <c r="J63" s="58">
        <f>hidden2!DL53</f>
        <v>0</v>
      </c>
      <c r="K63" s="58">
        <f>hidden2!DM53</f>
        <v>0</v>
      </c>
      <c r="L63" s="58">
        <f>hidden2!DN53</f>
        <v>0</v>
      </c>
      <c r="M63" s="57"/>
      <c r="N63" s="57"/>
      <c r="O63" s="57"/>
    </row>
    <row r="64" spans="1:15" x14ac:dyDescent="0.25">
      <c r="A64" s="57" t="str">
        <f>hidden1!A54</f>
        <v xml:space="preserve">  Республика Мордовия</v>
      </c>
      <c r="B64" s="58">
        <f t="shared" si="0"/>
        <v>0</v>
      </c>
      <c r="C64" s="58">
        <f>hidden2!DE54</f>
        <v>0</v>
      </c>
      <c r="D64" s="58">
        <f>hidden2!DF54</f>
        <v>0</v>
      </c>
      <c r="E64" s="58">
        <f>hidden2!DG54</f>
        <v>0</v>
      </c>
      <c r="F64" s="58">
        <f>hidden2!DH54</f>
        <v>0</v>
      </c>
      <c r="G64" s="58">
        <f>hidden2!DI54</f>
        <v>0</v>
      </c>
      <c r="H64" s="58">
        <f>hidden2!DJ54</f>
        <v>0</v>
      </c>
      <c r="I64" s="58">
        <f>hidden2!DK54</f>
        <v>0</v>
      </c>
      <c r="J64" s="58">
        <f>hidden2!DL54</f>
        <v>0</v>
      </c>
      <c r="K64" s="58">
        <f>hidden2!DM54</f>
        <v>0</v>
      </c>
      <c r="L64" s="58">
        <f>hidden2!DN54</f>
        <v>0</v>
      </c>
      <c r="M64" s="57"/>
      <c r="N64" s="57"/>
      <c r="O64" s="57"/>
    </row>
    <row r="65" spans="1:15" x14ac:dyDescent="0.25">
      <c r="A65" s="57" t="str">
        <f>hidden1!A55</f>
        <v xml:space="preserve">  Республика Татарстан</v>
      </c>
      <c r="B65" s="58">
        <f t="shared" si="0"/>
        <v>261</v>
      </c>
      <c r="C65" s="58">
        <f>hidden2!DE55</f>
        <v>52</v>
      </c>
      <c r="D65" s="58">
        <f>hidden2!DF55</f>
        <v>209</v>
      </c>
      <c r="E65" s="58">
        <f>hidden2!DG55</f>
        <v>0</v>
      </c>
      <c r="F65" s="58">
        <f>hidden2!DH55</f>
        <v>35283491</v>
      </c>
      <c r="G65" s="58">
        <f>hidden2!DI55</f>
        <v>0</v>
      </c>
      <c r="H65" s="58">
        <f>hidden2!DJ55</f>
        <v>0</v>
      </c>
      <c r="I65" s="58">
        <f>hidden2!DK55</f>
        <v>0</v>
      </c>
      <c r="J65" s="58">
        <f>hidden2!DL55</f>
        <v>0</v>
      </c>
      <c r="K65" s="58">
        <f>hidden2!DM55</f>
        <v>0</v>
      </c>
      <c r="L65" s="58">
        <f>hidden2!DN55</f>
        <v>35283491</v>
      </c>
      <c r="M65" s="57"/>
      <c r="N65" s="57"/>
      <c r="O65" s="57"/>
    </row>
    <row r="66" spans="1:15" x14ac:dyDescent="0.25">
      <c r="A66" s="57" t="str">
        <f>hidden1!A56</f>
        <v xml:space="preserve">  Удмуртская Республика</v>
      </c>
      <c r="B66" s="58">
        <f t="shared" si="0"/>
        <v>29</v>
      </c>
      <c r="C66" s="58">
        <f>hidden2!DE56</f>
        <v>6</v>
      </c>
      <c r="D66" s="58">
        <f>hidden2!DF56</f>
        <v>23</v>
      </c>
      <c r="E66" s="58">
        <f>hidden2!DG56</f>
        <v>0</v>
      </c>
      <c r="F66" s="58">
        <f>hidden2!DH56</f>
        <v>11002518</v>
      </c>
      <c r="G66" s="58">
        <f>hidden2!DI56</f>
        <v>0</v>
      </c>
      <c r="H66" s="58">
        <f>hidden2!DJ56</f>
        <v>0</v>
      </c>
      <c r="I66" s="58">
        <f>hidden2!DK56</f>
        <v>0</v>
      </c>
      <c r="J66" s="58">
        <f>hidden2!DL56</f>
        <v>0</v>
      </c>
      <c r="K66" s="58">
        <f>hidden2!DM56</f>
        <v>0</v>
      </c>
      <c r="L66" s="58">
        <f>hidden2!DN56</f>
        <v>11002518</v>
      </c>
      <c r="M66" s="57"/>
      <c r="N66" s="57"/>
      <c r="O66" s="57"/>
    </row>
    <row r="67" spans="1:15" x14ac:dyDescent="0.25">
      <c r="A67" s="57" t="str">
        <f>hidden1!A57</f>
        <v xml:space="preserve">  Чувашская Республика</v>
      </c>
      <c r="B67" s="58">
        <f t="shared" si="0"/>
        <v>19</v>
      </c>
      <c r="C67" s="58">
        <f>hidden2!DE57</f>
        <v>4</v>
      </c>
      <c r="D67" s="58">
        <f>hidden2!DF57</f>
        <v>15</v>
      </c>
      <c r="E67" s="58">
        <f>hidden2!DG57</f>
        <v>15</v>
      </c>
      <c r="F67" s="58">
        <f>hidden2!DH57</f>
        <v>0</v>
      </c>
      <c r="G67" s="58">
        <f>hidden2!DI57</f>
        <v>0</v>
      </c>
      <c r="H67" s="58">
        <f>hidden2!DJ57</f>
        <v>0</v>
      </c>
      <c r="I67" s="58">
        <f>hidden2!DK57</f>
        <v>0</v>
      </c>
      <c r="J67" s="58">
        <f>hidden2!DL57</f>
        <v>0</v>
      </c>
      <c r="K67" s="58">
        <f>hidden2!DM57</f>
        <v>0</v>
      </c>
      <c r="L67" s="58">
        <f>hidden2!DN57</f>
        <v>0</v>
      </c>
      <c r="M67" s="57"/>
      <c r="N67" s="57"/>
      <c r="O67" s="57"/>
    </row>
    <row r="68" spans="1:15" x14ac:dyDescent="0.25">
      <c r="A68" s="57" t="str">
        <f>hidden1!A58</f>
        <v xml:space="preserve">  Кировская область</v>
      </c>
      <c r="B68" s="58">
        <f t="shared" si="0"/>
        <v>4</v>
      </c>
      <c r="C68" s="58">
        <f>hidden2!DE58</f>
        <v>1</v>
      </c>
      <c r="D68" s="58">
        <f>hidden2!DF58</f>
        <v>3</v>
      </c>
      <c r="E68" s="58">
        <f>hidden2!DG58</f>
        <v>0</v>
      </c>
      <c r="F68" s="58">
        <f>hidden2!DH58</f>
        <v>0</v>
      </c>
      <c r="G68" s="58">
        <f>hidden2!DI58</f>
        <v>0</v>
      </c>
      <c r="H68" s="58">
        <f>hidden2!DJ58</f>
        <v>0</v>
      </c>
      <c r="I68" s="58">
        <f>hidden2!DK58</f>
        <v>0</v>
      </c>
      <c r="J68" s="58">
        <f>hidden2!DL58</f>
        <v>0</v>
      </c>
      <c r="K68" s="58">
        <f>hidden2!DM58</f>
        <v>0</v>
      </c>
      <c r="L68" s="58">
        <f>hidden2!DN58</f>
        <v>0</v>
      </c>
      <c r="M68" s="57"/>
      <c r="N68" s="57"/>
      <c r="O68" s="57"/>
    </row>
    <row r="69" spans="1:15" x14ac:dyDescent="0.25">
      <c r="A69" s="57" t="str">
        <f>hidden1!A59</f>
        <v xml:space="preserve">  Нижегородская область</v>
      </c>
      <c r="B69" s="58">
        <f t="shared" si="0"/>
        <v>10</v>
      </c>
      <c r="C69" s="58">
        <f>hidden2!DE59</f>
        <v>2</v>
      </c>
      <c r="D69" s="58">
        <f>hidden2!DF59</f>
        <v>8</v>
      </c>
      <c r="E69" s="58">
        <f>hidden2!DG59</f>
        <v>0</v>
      </c>
      <c r="F69" s="58">
        <f>hidden2!DH59</f>
        <v>0</v>
      </c>
      <c r="G69" s="58">
        <f>hidden2!DI59</f>
        <v>0</v>
      </c>
      <c r="H69" s="58">
        <f>hidden2!DJ59</f>
        <v>0</v>
      </c>
      <c r="I69" s="58">
        <f>hidden2!DK59</f>
        <v>0</v>
      </c>
      <c r="J69" s="58">
        <f>hidden2!DL59</f>
        <v>0</v>
      </c>
      <c r="K69" s="58">
        <f>hidden2!DM59</f>
        <v>0</v>
      </c>
      <c r="L69" s="58">
        <f>hidden2!DN59</f>
        <v>0</v>
      </c>
      <c r="M69" s="57"/>
      <c r="N69" s="57"/>
      <c r="O69" s="57"/>
    </row>
    <row r="70" spans="1:15" x14ac:dyDescent="0.25">
      <c r="A70" s="57" t="str">
        <f>hidden1!A60</f>
        <v xml:space="preserve">  Оренбургская область</v>
      </c>
      <c r="B70" s="58">
        <f t="shared" si="0"/>
        <v>104</v>
      </c>
      <c r="C70" s="58">
        <f>hidden2!DE60</f>
        <v>21</v>
      </c>
      <c r="D70" s="58">
        <f>hidden2!DF60</f>
        <v>83</v>
      </c>
      <c r="E70" s="58">
        <f>hidden2!DG60</f>
        <v>83</v>
      </c>
      <c r="F70" s="58">
        <f>hidden2!DH60</f>
        <v>27182363</v>
      </c>
      <c r="G70" s="58">
        <f>hidden2!DI60</f>
        <v>0</v>
      </c>
      <c r="H70" s="58">
        <f>hidden2!DJ60</f>
        <v>0</v>
      </c>
      <c r="I70" s="58">
        <f>hidden2!DK60</f>
        <v>0</v>
      </c>
      <c r="J70" s="58">
        <f>hidden2!DL60</f>
        <v>8178528</v>
      </c>
      <c r="K70" s="58">
        <f>hidden2!DM60</f>
        <v>0</v>
      </c>
      <c r="L70" s="58">
        <f>hidden2!DN60</f>
        <v>19003835</v>
      </c>
      <c r="M70" s="57"/>
      <c r="N70" s="57"/>
      <c r="O70" s="57"/>
    </row>
    <row r="71" spans="1:15" x14ac:dyDescent="0.25">
      <c r="A71" s="57" t="str">
        <f>hidden1!A61</f>
        <v xml:space="preserve">  Пензенская область</v>
      </c>
      <c r="B71" s="58">
        <f t="shared" si="0"/>
        <v>0</v>
      </c>
      <c r="C71" s="58">
        <f>hidden2!DE61</f>
        <v>0</v>
      </c>
      <c r="D71" s="58">
        <f>hidden2!DF61</f>
        <v>0</v>
      </c>
      <c r="E71" s="58">
        <f>hidden2!DG61</f>
        <v>0</v>
      </c>
      <c r="F71" s="58">
        <f>hidden2!DH61</f>
        <v>0</v>
      </c>
      <c r="G71" s="58">
        <f>hidden2!DI61</f>
        <v>0</v>
      </c>
      <c r="H71" s="58">
        <f>hidden2!DJ61</f>
        <v>0</v>
      </c>
      <c r="I71" s="58">
        <f>hidden2!DK61</f>
        <v>0</v>
      </c>
      <c r="J71" s="58">
        <f>hidden2!DL61</f>
        <v>0</v>
      </c>
      <c r="K71" s="58">
        <f>hidden2!DM61</f>
        <v>0</v>
      </c>
      <c r="L71" s="58">
        <f>hidden2!DN61</f>
        <v>0</v>
      </c>
      <c r="M71" s="57"/>
      <c r="N71" s="57"/>
      <c r="O71" s="57"/>
    </row>
    <row r="72" spans="1:15" x14ac:dyDescent="0.25">
      <c r="A72" s="57" t="str">
        <f>hidden1!A62</f>
        <v xml:space="preserve">  Пермский край</v>
      </c>
      <c r="B72" s="58">
        <f t="shared" si="0"/>
        <v>85</v>
      </c>
      <c r="C72" s="58">
        <f>hidden2!DE62</f>
        <v>17</v>
      </c>
      <c r="D72" s="58">
        <f>hidden2!DF62</f>
        <v>68</v>
      </c>
      <c r="E72" s="58">
        <f>hidden2!DG62</f>
        <v>0</v>
      </c>
      <c r="F72" s="58">
        <f>hidden2!DH62</f>
        <v>8685141</v>
      </c>
      <c r="G72" s="58">
        <f>hidden2!DI62</f>
        <v>0</v>
      </c>
      <c r="H72" s="58">
        <f>hidden2!DJ62</f>
        <v>0</v>
      </c>
      <c r="I72" s="58">
        <f>hidden2!DK62</f>
        <v>0</v>
      </c>
      <c r="J72" s="58">
        <f>hidden2!DL62</f>
        <v>0</v>
      </c>
      <c r="K72" s="58">
        <f>hidden2!DM62</f>
        <v>0</v>
      </c>
      <c r="L72" s="58">
        <f>hidden2!DN62</f>
        <v>8685141</v>
      </c>
      <c r="M72" s="57"/>
      <c r="N72" s="57"/>
      <c r="O72" s="57"/>
    </row>
    <row r="73" spans="1:15" x14ac:dyDescent="0.25">
      <c r="A73" s="57" t="str">
        <f>hidden1!A63</f>
        <v xml:space="preserve">  Самарская область</v>
      </c>
      <c r="B73" s="58">
        <f t="shared" si="0"/>
        <v>66</v>
      </c>
      <c r="C73" s="58">
        <f>hidden2!DE63</f>
        <v>13</v>
      </c>
      <c r="D73" s="58">
        <f>hidden2!DF63</f>
        <v>53</v>
      </c>
      <c r="E73" s="58">
        <f>hidden2!DG63</f>
        <v>0</v>
      </c>
      <c r="F73" s="58">
        <f>hidden2!DH63</f>
        <v>17368051</v>
      </c>
      <c r="G73" s="58">
        <f>hidden2!DI63</f>
        <v>0</v>
      </c>
      <c r="H73" s="58">
        <f>hidden2!DJ63</f>
        <v>0</v>
      </c>
      <c r="I73" s="58">
        <f>hidden2!DK63</f>
        <v>0</v>
      </c>
      <c r="J73" s="58">
        <f>hidden2!DL63</f>
        <v>0</v>
      </c>
      <c r="K73" s="58">
        <f>hidden2!DM63</f>
        <v>0</v>
      </c>
      <c r="L73" s="58">
        <f>hidden2!DN63</f>
        <v>17368051</v>
      </c>
      <c r="M73" s="57"/>
      <c r="N73" s="57"/>
      <c r="O73" s="57"/>
    </row>
    <row r="74" spans="1:15" x14ac:dyDescent="0.25">
      <c r="A74" s="57" t="str">
        <f>hidden1!A64</f>
        <v xml:space="preserve">  Саратовская область</v>
      </c>
      <c r="B74" s="58">
        <f t="shared" si="0"/>
        <v>280</v>
      </c>
      <c r="C74" s="58">
        <f>hidden2!DE64</f>
        <v>56</v>
      </c>
      <c r="D74" s="58">
        <f>hidden2!DF64</f>
        <v>224</v>
      </c>
      <c r="E74" s="58">
        <f>hidden2!DG64</f>
        <v>0</v>
      </c>
      <c r="F74" s="58">
        <f>hidden2!DH64</f>
        <v>0</v>
      </c>
      <c r="G74" s="58">
        <f>hidden2!DI64</f>
        <v>0</v>
      </c>
      <c r="H74" s="58">
        <f>hidden2!DJ64</f>
        <v>0</v>
      </c>
      <c r="I74" s="58">
        <f>hidden2!DK64</f>
        <v>0</v>
      </c>
      <c r="J74" s="58">
        <f>hidden2!DL64</f>
        <v>0</v>
      </c>
      <c r="K74" s="58">
        <f>hidden2!DM64</f>
        <v>0</v>
      </c>
      <c r="L74" s="58">
        <f>hidden2!DN64</f>
        <v>0</v>
      </c>
      <c r="M74" s="57"/>
      <c r="N74" s="57"/>
      <c r="O74" s="57"/>
    </row>
    <row r="75" spans="1:15" x14ac:dyDescent="0.25">
      <c r="A75" s="57" t="str">
        <f>hidden1!A65</f>
        <v xml:space="preserve">  Ульяновская область</v>
      </c>
      <c r="B75" s="58">
        <f t="shared" si="0"/>
        <v>10</v>
      </c>
      <c r="C75" s="58">
        <f>hidden2!DE65</f>
        <v>2</v>
      </c>
      <c r="D75" s="58">
        <f>hidden2!DF65</f>
        <v>8</v>
      </c>
      <c r="E75" s="58">
        <f>hidden2!DG65</f>
        <v>0</v>
      </c>
      <c r="F75" s="58">
        <f>hidden2!DH65</f>
        <v>6700</v>
      </c>
      <c r="G75" s="58">
        <f>hidden2!DI65</f>
        <v>0</v>
      </c>
      <c r="H75" s="58">
        <f>hidden2!DJ65</f>
        <v>0</v>
      </c>
      <c r="I75" s="58">
        <f>hidden2!DK65</f>
        <v>0</v>
      </c>
      <c r="J75" s="58">
        <f>hidden2!DL65</f>
        <v>0</v>
      </c>
      <c r="K75" s="58">
        <f>hidden2!DM65</f>
        <v>0</v>
      </c>
      <c r="L75" s="58">
        <f>hidden2!DN65</f>
        <v>6700</v>
      </c>
      <c r="M75" s="57"/>
      <c r="N75" s="57"/>
      <c r="O75" s="57"/>
    </row>
    <row r="76" spans="1:15" x14ac:dyDescent="0.25">
      <c r="A76" s="57" t="str">
        <f>hidden1!A66</f>
        <v xml:space="preserve"> УРАЛЬСКИЙ ФЕДЕРАЛЬНЫЙ ОКРУГ</v>
      </c>
      <c r="B76" s="58">
        <f t="shared" ref="B76:B105" si="1">C76+D76</f>
        <v>3086</v>
      </c>
      <c r="C76" s="58">
        <f>hidden2!DE66</f>
        <v>618</v>
      </c>
      <c r="D76" s="58">
        <f>hidden2!DF66</f>
        <v>2468</v>
      </c>
      <c r="E76" s="58">
        <f>hidden2!DG66</f>
        <v>0</v>
      </c>
      <c r="F76" s="58">
        <f>hidden2!DH66</f>
        <v>152040344</v>
      </c>
      <c r="G76" s="58">
        <f>hidden2!DI66</f>
        <v>4498244</v>
      </c>
      <c r="H76" s="58">
        <f>hidden2!DJ66</f>
        <v>36512899</v>
      </c>
      <c r="I76" s="58">
        <f>hidden2!DK66</f>
        <v>17555165</v>
      </c>
      <c r="J76" s="58">
        <f>hidden2!DL66</f>
        <v>11671482</v>
      </c>
      <c r="K76" s="58">
        <f>hidden2!DM66</f>
        <v>0</v>
      </c>
      <c r="L76" s="58">
        <f>hidden2!DN66</f>
        <v>81802554</v>
      </c>
      <c r="M76" s="57"/>
      <c r="N76" s="57"/>
      <c r="O76" s="57"/>
    </row>
    <row r="77" spans="1:15" x14ac:dyDescent="0.25">
      <c r="A77" s="57" t="str">
        <f>hidden1!A67</f>
        <v xml:space="preserve">  Курганская область</v>
      </c>
      <c r="B77" s="58">
        <f t="shared" si="1"/>
        <v>161</v>
      </c>
      <c r="C77" s="58">
        <f>hidden2!DE67</f>
        <v>32</v>
      </c>
      <c r="D77" s="58">
        <f>hidden2!DF67</f>
        <v>129</v>
      </c>
      <c r="E77" s="58">
        <f>hidden2!DG67</f>
        <v>0</v>
      </c>
      <c r="F77" s="58">
        <f>hidden2!DH67</f>
        <v>0</v>
      </c>
      <c r="G77" s="58">
        <f>hidden2!DI67</f>
        <v>0</v>
      </c>
      <c r="H77" s="58">
        <f>hidden2!DJ67</f>
        <v>0</v>
      </c>
      <c r="I77" s="58">
        <f>hidden2!DK67</f>
        <v>0</v>
      </c>
      <c r="J77" s="58">
        <f>hidden2!DL67</f>
        <v>0</v>
      </c>
      <c r="K77" s="58">
        <f>hidden2!DM67</f>
        <v>0</v>
      </c>
      <c r="L77" s="58">
        <f>hidden2!DN67</f>
        <v>0</v>
      </c>
      <c r="M77" s="57"/>
      <c r="N77" s="57"/>
      <c r="O77" s="57"/>
    </row>
    <row r="78" spans="1:15" x14ac:dyDescent="0.25">
      <c r="A78" s="57" t="str">
        <f>hidden1!A68</f>
        <v xml:space="preserve">  Свердловская область</v>
      </c>
      <c r="B78" s="58">
        <f t="shared" si="1"/>
        <v>54</v>
      </c>
      <c r="C78" s="58">
        <f>hidden2!DE68</f>
        <v>11</v>
      </c>
      <c r="D78" s="58">
        <f>hidden2!DF68</f>
        <v>43</v>
      </c>
      <c r="E78" s="58">
        <f>hidden2!DG68</f>
        <v>0</v>
      </c>
      <c r="F78" s="58">
        <f>hidden2!DH68</f>
        <v>0</v>
      </c>
      <c r="G78" s="58">
        <f>hidden2!DI68</f>
        <v>0</v>
      </c>
      <c r="H78" s="58">
        <f>hidden2!DJ68</f>
        <v>0</v>
      </c>
      <c r="I78" s="58">
        <f>hidden2!DK68</f>
        <v>0</v>
      </c>
      <c r="J78" s="58">
        <f>hidden2!DL68</f>
        <v>0</v>
      </c>
      <c r="K78" s="58">
        <f>hidden2!DM68</f>
        <v>0</v>
      </c>
      <c r="L78" s="58">
        <f>hidden2!DN68</f>
        <v>0</v>
      </c>
      <c r="M78" s="57"/>
      <c r="N78" s="57"/>
      <c r="O78" s="57"/>
    </row>
    <row r="79" spans="1:15" x14ac:dyDescent="0.25">
      <c r="A79" s="57" t="str">
        <f>hidden1!A69</f>
        <v xml:space="preserve">  Тюменская область</v>
      </c>
      <c r="B79" s="58">
        <f t="shared" si="1"/>
        <v>204</v>
      </c>
      <c r="C79" s="58">
        <f>hidden2!DE69</f>
        <v>41</v>
      </c>
      <c r="D79" s="58">
        <f>hidden2!DF69</f>
        <v>163</v>
      </c>
      <c r="E79" s="58">
        <f>hidden2!DG69</f>
        <v>0</v>
      </c>
      <c r="F79" s="58">
        <f>hidden2!DH69</f>
        <v>10074559</v>
      </c>
      <c r="G79" s="58">
        <f>hidden2!DI69</f>
        <v>0</v>
      </c>
      <c r="H79" s="58">
        <f>hidden2!DJ69</f>
        <v>0</v>
      </c>
      <c r="I79" s="58">
        <f>hidden2!DK69</f>
        <v>0</v>
      </c>
      <c r="J79" s="58">
        <f>hidden2!DL69</f>
        <v>211260</v>
      </c>
      <c r="K79" s="58">
        <f>hidden2!DM69</f>
        <v>0</v>
      </c>
      <c r="L79" s="58">
        <f>hidden2!DN69</f>
        <v>9863299</v>
      </c>
      <c r="M79" s="57"/>
      <c r="N79" s="57"/>
      <c r="O79" s="57"/>
    </row>
    <row r="80" spans="1:15" x14ac:dyDescent="0.25">
      <c r="A80" s="57" t="str">
        <f>hidden1!A70</f>
        <v xml:space="preserve">  Челябинская область</v>
      </c>
      <c r="B80" s="58">
        <f t="shared" si="1"/>
        <v>35</v>
      </c>
      <c r="C80" s="58">
        <f>hidden2!DE70</f>
        <v>7</v>
      </c>
      <c r="D80" s="58">
        <f>hidden2!DF70</f>
        <v>28</v>
      </c>
      <c r="E80" s="58">
        <f>hidden2!DG70</f>
        <v>0</v>
      </c>
      <c r="F80" s="58">
        <f>hidden2!DH70</f>
        <v>0</v>
      </c>
      <c r="G80" s="58">
        <f>hidden2!DI70</f>
        <v>0</v>
      </c>
      <c r="H80" s="58">
        <f>hidden2!DJ70</f>
        <v>0</v>
      </c>
      <c r="I80" s="58">
        <f>hidden2!DK70</f>
        <v>0</v>
      </c>
      <c r="J80" s="58">
        <f>hidden2!DL70</f>
        <v>0</v>
      </c>
      <c r="K80" s="58">
        <f>hidden2!DM70</f>
        <v>0</v>
      </c>
      <c r="L80" s="58">
        <f>hidden2!DN70</f>
        <v>0</v>
      </c>
      <c r="M80" s="57"/>
      <c r="N80" s="57"/>
      <c r="O80" s="57"/>
    </row>
    <row r="81" spans="1:15" x14ac:dyDescent="0.25">
      <c r="A81" s="57" t="str">
        <f>hidden1!A71</f>
        <v xml:space="preserve">  Ханты-Мансийский автономный округ - Югра</v>
      </c>
      <c r="B81" s="58">
        <f t="shared" si="1"/>
        <v>998</v>
      </c>
      <c r="C81" s="58">
        <f>hidden2!DE71</f>
        <v>200</v>
      </c>
      <c r="D81" s="58">
        <f>hidden2!DF71</f>
        <v>798</v>
      </c>
      <c r="E81" s="58">
        <f>hidden2!DG71</f>
        <v>0</v>
      </c>
      <c r="F81" s="58">
        <f>hidden2!DH71</f>
        <v>115412982</v>
      </c>
      <c r="G81" s="58">
        <f>hidden2!DI71</f>
        <v>-164245</v>
      </c>
      <c r="H81" s="58">
        <f>hidden2!DJ71</f>
        <v>23758138</v>
      </c>
      <c r="I81" s="58">
        <f>hidden2!DK71</f>
        <v>12089057</v>
      </c>
      <c r="J81" s="58">
        <f>hidden2!DL71</f>
        <v>11460222</v>
      </c>
      <c r="K81" s="58">
        <f>hidden2!DM71</f>
        <v>0</v>
      </c>
      <c r="L81" s="58">
        <f>hidden2!DN71</f>
        <v>68269810</v>
      </c>
      <c r="M81" s="57"/>
      <c r="N81" s="57"/>
      <c r="O81" s="57"/>
    </row>
    <row r="82" spans="1:15" x14ac:dyDescent="0.25">
      <c r="A82" s="57" t="str">
        <f>hidden1!A72</f>
        <v xml:space="preserve">  Ямало-Ненецкий автономный округ</v>
      </c>
      <c r="B82" s="58">
        <f t="shared" si="1"/>
        <v>1634</v>
      </c>
      <c r="C82" s="58">
        <f>hidden2!DE72</f>
        <v>327</v>
      </c>
      <c r="D82" s="58">
        <f>hidden2!DF72</f>
        <v>1307</v>
      </c>
      <c r="E82" s="58">
        <f>hidden2!DG72</f>
        <v>0</v>
      </c>
      <c r="F82" s="58">
        <f>hidden2!DH72</f>
        <v>26552803</v>
      </c>
      <c r="G82" s="58">
        <f>hidden2!DI72</f>
        <v>4662489</v>
      </c>
      <c r="H82" s="58">
        <f>hidden2!DJ72</f>
        <v>12754761</v>
      </c>
      <c r="I82" s="58">
        <f>hidden2!DK72</f>
        <v>5466108</v>
      </c>
      <c r="J82" s="58">
        <f>hidden2!DL72</f>
        <v>0</v>
      </c>
      <c r="K82" s="58">
        <f>hidden2!DM72</f>
        <v>0</v>
      </c>
      <c r="L82" s="58">
        <f>hidden2!DN72</f>
        <v>3669445</v>
      </c>
      <c r="M82" s="57"/>
      <c r="N82" s="57"/>
      <c r="O82" s="57"/>
    </row>
    <row r="83" spans="1:15" x14ac:dyDescent="0.25">
      <c r="A83" s="57" t="str">
        <f>hidden1!A73</f>
        <v xml:space="preserve"> СИБИРСКИЙ ФЕДЕРАЛЬНЫЙ ОКРУГ</v>
      </c>
      <c r="B83" s="58">
        <f t="shared" si="1"/>
        <v>2408</v>
      </c>
      <c r="C83" s="58">
        <f>hidden2!DE73</f>
        <v>482</v>
      </c>
      <c r="D83" s="58">
        <f>hidden2!DF73</f>
        <v>1926</v>
      </c>
      <c r="E83" s="58">
        <f>hidden2!DG73</f>
        <v>0</v>
      </c>
      <c r="F83" s="58">
        <f>hidden2!DH73</f>
        <v>32368804</v>
      </c>
      <c r="G83" s="58">
        <f>hidden2!DI73</f>
        <v>9935973</v>
      </c>
      <c r="H83" s="58">
        <f>hidden2!DJ73</f>
        <v>16013371</v>
      </c>
      <c r="I83" s="58">
        <f>hidden2!DK73</f>
        <v>148228</v>
      </c>
      <c r="J83" s="58">
        <f>hidden2!DL73</f>
        <v>0</v>
      </c>
      <c r="K83" s="58">
        <f>hidden2!DM73</f>
        <v>0</v>
      </c>
      <c r="L83" s="58">
        <f>hidden2!DN73</f>
        <v>6271232</v>
      </c>
      <c r="M83" s="57"/>
      <c r="N83" s="57"/>
      <c r="O83" s="57"/>
    </row>
    <row r="84" spans="1:15" x14ac:dyDescent="0.25">
      <c r="A84" s="57" t="str">
        <f>hidden1!A74</f>
        <v xml:space="preserve">  Республика Алтай</v>
      </c>
      <c r="B84" s="58">
        <f t="shared" si="1"/>
        <v>0</v>
      </c>
      <c r="C84" s="58">
        <f>hidden2!DE74</f>
        <v>0</v>
      </c>
      <c r="D84" s="58">
        <f>hidden2!DF74</f>
        <v>0</v>
      </c>
      <c r="E84" s="58">
        <f>hidden2!DG74</f>
        <v>0</v>
      </c>
      <c r="F84" s="58">
        <f>hidden2!DH74</f>
        <v>0</v>
      </c>
      <c r="G84" s="58">
        <f>hidden2!DI74</f>
        <v>0</v>
      </c>
      <c r="H84" s="58">
        <f>hidden2!DJ74</f>
        <v>0</v>
      </c>
      <c r="I84" s="58">
        <f>hidden2!DK74</f>
        <v>0</v>
      </c>
      <c r="J84" s="58">
        <f>hidden2!DL74</f>
        <v>0</v>
      </c>
      <c r="K84" s="58">
        <f>hidden2!DM74</f>
        <v>0</v>
      </c>
      <c r="L84" s="58">
        <f>hidden2!DN74</f>
        <v>0</v>
      </c>
      <c r="M84" s="57"/>
      <c r="N84" s="57"/>
      <c r="O84" s="57"/>
    </row>
    <row r="85" spans="1:15" x14ac:dyDescent="0.25">
      <c r="A85" s="57" t="str">
        <f>hidden1!A75</f>
        <v xml:space="preserve">  Республика Тыва</v>
      </c>
      <c r="B85" s="58">
        <f t="shared" si="1"/>
        <v>10</v>
      </c>
      <c r="C85" s="58">
        <f>hidden2!DE75</f>
        <v>2</v>
      </c>
      <c r="D85" s="58">
        <f>hidden2!DF75</f>
        <v>8</v>
      </c>
      <c r="E85" s="58">
        <f>hidden2!DG75</f>
        <v>0</v>
      </c>
      <c r="F85" s="58">
        <f>hidden2!DH75</f>
        <v>0</v>
      </c>
      <c r="G85" s="58">
        <f>hidden2!DI75</f>
        <v>0</v>
      </c>
      <c r="H85" s="58">
        <f>hidden2!DJ75</f>
        <v>0</v>
      </c>
      <c r="I85" s="58">
        <f>hidden2!DK75</f>
        <v>0</v>
      </c>
      <c r="J85" s="58">
        <f>hidden2!DL75</f>
        <v>0</v>
      </c>
      <c r="K85" s="58">
        <f>hidden2!DM75</f>
        <v>0</v>
      </c>
      <c r="L85" s="58">
        <f>hidden2!DN75</f>
        <v>0</v>
      </c>
      <c r="M85" s="57"/>
      <c r="N85" s="57"/>
      <c r="O85" s="57"/>
    </row>
    <row r="86" spans="1:15" x14ac:dyDescent="0.25">
      <c r="A86" s="57" t="str">
        <f>hidden1!A76</f>
        <v xml:space="preserve">  Республика Хакасия</v>
      </c>
      <c r="B86" s="58">
        <f t="shared" si="1"/>
        <v>9</v>
      </c>
      <c r="C86" s="58">
        <f>hidden2!DE76</f>
        <v>2</v>
      </c>
      <c r="D86" s="58">
        <f>hidden2!DF76</f>
        <v>7</v>
      </c>
      <c r="E86" s="58">
        <f>hidden2!DG76</f>
        <v>0</v>
      </c>
      <c r="F86" s="58">
        <f>hidden2!DH76</f>
        <v>0</v>
      </c>
      <c r="G86" s="58">
        <f>hidden2!DI76</f>
        <v>0</v>
      </c>
      <c r="H86" s="58">
        <f>hidden2!DJ76</f>
        <v>0</v>
      </c>
      <c r="I86" s="58">
        <f>hidden2!DK76</f>
        <v>0</v>
      </c>
      <c r="J86" s="58">
        <f>hidden2!DL76</f>
        <v>0</v>
      </c>
      <c r="K86" s="58">
        <f>hidden2!DM76</f>
        <v>0</v>
      </c>
      <c r="L86" s="58">
        <f>hidden2!DN76</f>
        <v>0</v>
      </c>
      <c r="M86" s="57"/>
      <c r="N86" s="57"/>
      <c r="O86" s="57"/>
    </row>
    <row r="87" spans="1:15" x14ac:dyDescent="0.25">
      <c r="A87" s="57" t="str">
        <f>hidden1!A77</f>
        <v xml:space="preserve">  Алтайский край</v>
      </c>
      <c r="B87" s="58">
        <f t="shared" si="1"/>
        <v>420</v>
      </c>
      <c r="C87" s="58">
        <f>hidden2!DE77</f>
        <v>84</v>
      </c>
      <c r="D87" s="58">
        <f>hidden2!DF77</f>
        <v>336</v>
      </c>
      <c r="E87" s="58">
        <f>hidden2!DG77</f>
        <v>0</v>
      </c>
      <c r="F87" s="58">
        <f>hidden2!DH77</f>
        <v>0</v>
      </c>
      <c r="G87" s="58">
        <f>hidden2!DI77</f>
        <v>0</v>
      </c>
      <c r="H87" s="58">
        <f>hidden2!DJ77</f>
        <v>0</v>
      </c>
      <c r="I87" s="58">
        <f>hidden2!DK77</f>
        <v>0</v>
      </c>
      <c r="J87" s="58">
        <f>hidden2!DL77</f>
        <v>0</v>
      </c>
      <c r="K87" s="58">
        <f>hidden2!DM77</f>
        <v>0</v>
      </c>
      <c r="L87" s="58">
        <f>hidden2!DN77</f>
        <v>0</v>
      </c>
      <c r="M87" s="57"/>
      <c r="N87" s="57"/>
      <c r="O87" s="57"/>
    </row>
    <row r="88" spans="1:15" x14ac:dyDescent="0.25">
      <c r="A88" s="57" t="str">
        <f>hidden1!A78</f>
        <v xml:space="preserve">  Красноярский край</v>
      </c>
      <c r="B88" s="58">
        <f t="shared" si="1"/>
        <v>596</v>
      </c>
      <c r="C88" s="58">
        <f>hidden2!DE78</f>
        <v>119</v>
      </c>
      <c r="D88" s="58">
        <f>hidden2!DF78</f>
        <v>477</v>
      </c>
      <c r="E88" s="58">
        <f>hidden2!DG78</f>
        <v>0</v>
      </c>
      <c r="F88" s="58">
        <f>hidden2!DH78</f>
        <v>21159977</v>
      </c>
      <c r="G88" s="58">
        <f>hidden2!DI78</f>
        <v>5165878</v>
      </c>
      <c r="H88" s="58">
        <f>hidden2!DJ78</f>
        <v>15994099</v>
      </c>
      <c r="I88" s="58">
        <f>hidden2!DK78</f>
        <v>0</v>
      </c>
      <c r="J88" s="58">
        <f>hidden2!DL78</f>
        <v>0</v>
      </c>
      <c r="K88" s="58">
        <f>hidden2!DM78</f>
        <v>0</v>
      </c>
      <c r="L88" s="58">
        <f>hidden2!DN78</f>
        <v>0</v>
      </c>
      <c r="M88" s="57"/>
      <c r="N88" s="57"/>
      <c r="O88" s="57"/>
    </row>
    <row r="89" spans="1:15" x14ac:dyDescent="0.25">
      <c r="A89" s="57" t="str">
        <f>hidden1!A79</f>
        <v xml:space="preserve">  Иркутская область</v>
      </c>
      <c r="B89" s="58">
        <f t="shared" si="1"/>
        <v>33</v>
      </c>
      <c r="C89" s="58">
        <f>hidden2!DE79</f>
        <v>7</v>
      </c>
      <c r="D89" s="58">
        <f>hidden2!DF79</f>
        <v>26</v>
      </c>
      <c r="E89" s="58">
        <f>hidden2!DG79</f>
        <v>0</v>
      </c>
      <c r="F89" s="58">
        <f>hidden2!DH79</f>
        <v>7105090</v>
      </c>
      <c r="G89" s="58">
        <f>hidden2!DI79</f>
        <v>4770095</v>
      </c>
      <c r="H89" s="58">
        <f>hidden2!DJ79</f>
        <v>19272</v>
      </c>
      <c r="I89" s="58">
        <f>hidden2!DK79</f>
        <v>0</v>
      </c>
      <c r="J89" s="58">
        <f>hidden2!DL79</f>
        <v>0</v>
      </c>
      <c r="K89" s="58">
        <f>hidden2!DM79</f>
        <v>0</v>
      </c>
      <c r="L89" s="58">
        <f>hidden2!DN79</f>
        <v>2315723</v>
      </c>
      <c r="M89" s="57"/>
      <c r="N89" s="57"/>
      <c r="O89" s="57"/>
    </row>
    <row r="90" spans="1:15" x14ac:dyDescent="0.25">
      <c r="A90" s="57" t="str">
        <f>hidden1!A80</f>
        <v xml:space="preserve">  Кемеровская область - Кузбасс</v>
      </c>
      <c r="B90" s="58">
        <f t="shared" si="1"/>
        <v>51</v>
      </c>
      <c r="C90" s="58">
        <f>hidden2!DE80</f>
        <v>10</v>
      </c>
      <c r="D90" s="58">
        <f>hidden2!DF80</f>
        <v>41</v>
      </c>
      <c r="E90" s="58">
        <f>hidden2!DG80</f>
        <v>0</v>
      </c>
      <c r="F90" s="58">
        <f>hidden2!DH80</f>
        <v>0</v>
      </c>
      <c r="G90" s="58">
        <f>hidden2!DI80</f>
        <v>0</v>
      </c>
      <c r="H90" s="58">
        <f>hidden2!DJ80</f>
        <v>0</v>
      </c>
      <c r="I90" s="58">
        <f>hidden2!DK80</f>
        <v>0</v>
      </c>
      <c r="J90" s="58">
        <f>hidden2!DL80</f>
        <v>0</v>
      </c>
      <c r="K90" s="58">
        <f>hidden2!DM80</f>
        <v>0</v>
      </c>
      <c r="L90" s="58">
        <f>hidden2!DN80</f>
        <v>0</v>
      </c>
      <c r="M90" s="57"/>
      <c r="N90" s="57"/>
      <c r="O90" s="57"/>
    </row>
    <row r="91" spans="1:15" x14ac:dyDescent="0.25">
      <c r="A91" s="57" t="str">
        <f>hidden1!A81</f>
        <v xml:space="preserve">  Новосибирская область</v>
      </c>
      <c r="B91" s="58">
        <f t="shared" si="1"/>
        <v>794</v>
      </c>
      <c r="C91" s="58">
        <f>hidden2!DE81</f>
        <v>159</v>
      </c>
      <c r="D91" s="58">
        <f>hidden2!DF81</f>
        <v>635</v>
      </c>
      <c r="E91" s="58">
        <f>hidden2!DG81</f>
        <v>0</v>
      </c>
      <c r="F91" s="58">
        <f>hidden2!DH81</f>
        <v>0</v>
      </c>
      <c r="G91" s="58">
        <f>hidden2!DI81</f>
        <v>0</v>
      </c>
      <c r="H91" s="58">
        <f>hidden2!DJ81</f>
        <v>0</v>
      </c>
      <c r="I91" s="58">
        <f>hidden2!DK81</f>
        <v>0</v>
      </c>
      <c r="J91" s="58">
        <f>hidden2!DL81</f>
        <v>0</v>
      </c>
      <c r="K91" s="58">
        <f>hidden2!DM81</f>
        <v>0</v>
      </c>
      <c r="L91" s="58">
        <f>hidden2!DN81</f>
        <v>0</v>
      </c>
      <c r="M91" s="57"/>
      <c r="N91" s="57"/>
      <c r="O91" s="57"/>
    </row>
    <row r="92" spans="1:15" x14ac:dyDescent="0.25">
      <c r="A92" s="57" t="str">
        <f>hidden1!A82</f>
        <v xml:space="preserve">  Омская область</v>
      </c>
      <c r="B92" s="58">
        <f t="shared" si="1"/>
        <v>136</v>
      </c>
      <c r="C92" s="58">
        <f>hidden2!DE82</f>
        <v>27</v>
      </c>
      <c r="D92" s="58">
        <f>hidden2!DF82</f>
        <v>109</v>
      </c>
      <c r="E92" s="58">
        <f>hidden2!DG82</f>
        <v>0</v>
      </c>
      <c r="F92" s="58">
        <f>hidden2!DH82</f>
        <v>0</v>
      </c>
      <c r="G92" s="58">
        <f>hidden2!DI82</f>
        <v>0</v>
      </c>
      <c r="H92" s="58">
        <f>hidden2!DJ82</f>
        <v>0</v>
      </c>
      <c r="I92" s="58">
        <f>hidden2!DK82</f>
        <v>0</v>
      </c>
      <c r="J92" s="58">
        <f>hidden2!DL82</f>
        <v>0</v>
      </c>
      <c r="K92" s="58">
        <f>hidden2!DM82</f>
        <v>0</v>
      </c>
      <c r="L92" s="58">
        <f>hidden2!DN82</f>
        <v>0</v>
      </c>
      <c r="M92" s="57"/>
      <c r="N92" s="57"/>
      <c r="O92" s="57"/>
    </row>
    <row r="93" spans="1:15" x14ac:dyDescent="0.25">
      <c r="A93" s="57" t="str">
        <f>hidden1!A83</f>
        <v xml:space="preserve">  Томская область</v>
      </c>
      <c r="B93" s="58">
        <f t="shared" si="1"/>
        <v>359</v>
      </c>
      <c r="C93" s="58">
        <f>hidden2!DE83</f>
        <v>72</v>
      </c>
      <c r="D93" s="58">
        <f>hidden2!DF83</f>
        <v>287</v>
      </c>
      <c r="E93" s="58">
        <f>hidden2!DG83</f>
        <v>0</v>
      </c>
      <c r="F93" s="58">
        <f>hidden2!DH83</f>
        <v>4103737</v>
      </c>
      <c r="G93" s="58">
        <f>hidden2!DI83</f>
        <v>0</v>
      </c>
      <c r="H93" s="58">
        <f>hidden2!DJ83</f>
        <v>0</v>
      </c>
      <c r="I93" s="58">
        <f>hidden2!DK83</f>
        <v>148228</v>
      </c>
      <c r="J93" s="58">
        <f>hidden2!DL83</f>
        <v>0</v>
      </c>
      <c r="K93" s="58">
        <f>hidden2!DM83</f>
        <v>0</v>
      </c>
      <c r="L93" s="58">
        <f>hidden2!DN83</f>
        <v>3955509</v>
      </c>
      <c r="M93" s="57"/>
      <c r="N93" s="57"/>
      <c r="O93" s="57"/>
    </row>
    <row r="94" spans="1:15" x14ac:dyDescent="0.25">
      <c r="A94" s="57" t="str">
        <f>hidden1!A84</f>
        <v xml:space="preserve"> ДАЛЬНЕВОСТОЧНЫЙ ФЕДЕРАЛЬНЫЙ ОКРУГ</v>
      </c>
      <c r="B94" s="58">
        <f t="shared" si="1"/>
        <v>8412</v>
      </c>
      <c r="C94" s="58">
        <f>hidden2!DE84</f>
        <v>1681</v>
      </c>
      <c r="D94" s="58">
        <f>hidden2!DF84</f>
        <v>6731</v>
      </c>
      <c r="E94" s="58">
        <f>hidden2!DG84</f>
        <v>0</v>
      </c>
      <c r="F94" s="58">
        <f>hidden2!DH84</f>
        <v>16838488</v>
      </c>
      <c r="G94" s="58">
        <f>hidden2!DI84</f>
        <v>1797786</v>
      </c>
      <c r="H94" s="58">
        <f>hidden2!DJ84</f>
        <v>13708861</v>
      </c>
      <c r="I94" s="58">
        <f>hidden2!DK84</f>
        <v>451078</v>
      </c>
      <c r="J94" s="58">
        <f>hidden2!DL84</f>
        <v>0</v>
      </c>
      <c r="K94" s="58">
        <f>hidden2!DM84</f>
        <v>0</v>
      </c>
      <c r="L94" s="58">
        <f>hidden2!DN84</f>
        <v>880763</v>
      </c>
      <c r="M94" s="57"/>
      <c r="N94" s="57"/>
      <c r="O94" s="57"/>
    </row>
    <row r="95" spans="1:15" x14ac:dyDescent="0.25">
      <c r="A95" s="57" t="str">
        <f>hidden1!A85</f>
        <v xml:space="preserve">  Республика Бурятия</v>
      </c>
      <c r="B95" s="58">
        <f t="shared" si="1"/>
        <v>50</v>
      </c>
      <c r="C95" s="58">
        <f>hidden2!DE85</f>
        <v>10</v>
      </c>
      <c r="D95" s="58">
        <f>hidden2!DF85</f>
        <v>40</v>
      </c>
      <c r="E95" s="58">
        <f>hidden2!DG85</f>
        <v>0</v>
      </c>
      <c r="F95" s="58">
        <f>hidden2!DH85</f>
        <v>0</v>
      </c>
      <c r="G95" s="58">
        <f>hidden2!DI85</f>
        <v>0</v>
      </c>
      <c r="H95" s="58">
        <f>hidden2!DJ85</f>
        <v>0</v>
      </c>
      <c r="I95" s="58">
        <f>hidden2!DK85</f>
        <v>0</v>
      </c>
      <c r="J95" s="58">
        <f>hidden2!DL85</f>
        <v>0</v>
      </c>
      <c r="K95" s="58">
        <f>hidden2!DM85</f>
        <v>0</v>
      </c>
      <c r="L95" s="58">
        <f>hidden2!DN85</f>
        <v>0</v>
      </c>
      <c r="M95" s="57"/>
      <c r="N95" s="57"/>
      <c r="O95" s="57"/>
    </row>
    <row r="96" spans="1:15" x14ac:dyDescent="0.25">
      <c r="A96" s="57" t="str">
        <f>hidden1!A86</f>
        <v xml:space="preserve">  Республика Саха (Якутия)</v>
      </c>
      <c r="B96" s="58">
        <f t="shared" si="1"/>
        <v>1835</v>
      </c>
      <c r="C96" s="58">
        <f>hidden2!DE86</f>
        <v>367</v>
      </c>
      <c r="D96" s="58">
        <f>hidden2!DF86</f>
        <v>1468</v>
      </c>
      <c r="E96" s="58">
        <f>hidden2!DG86</f>
        <v>0</v>
      </c>
      <c r="F96" s="58">
        <f>hidden2!DH86</f>
        <v>15506647</v>
      </c>
      <c r="G96" s="58">
        <f>hidden2!DI86</f>
        <v>1797786</v>
      </c>
      <c r="H96" s="58">
        <f>hidden2!DJ86</f>
        <v>13708861</v>
      </c>
      <c r="I96" s="58">
        <f>hidden2!DK86</f>
        <v>0</v>
      </c>
      <c r="J96" s="58">
        <f>hidden2!DL86</f>
        <v>0</v>
      </c>
      <c r="K96" s="58">
        <f>hidden2!DM86</f>
        <v>0</v>
      </c>
      <c r="L96" s="58">
        <f>hidden2!DN86</f>
        <v>0</v>
      </c>
      <c r="M96" s="57"/>
      <c r="N96" s="57"/>
      <c r="O96" s="57"/>
    </row>
    <row r="97" spans="1:15" x14ac:dyDescent="0.25">
      <c r="A97" s="57" t="str">
        <f>hidden1!A87</f>
        <v xml:space="preserve">  Приморский край</v>
      </c>
      <c r="B97" s="58">
        <f t="shared" si="1"/>
        <v>80</v>
      </c>
      <c r="C97" s="58">
        <f>hidden2!DE87</f>
        <v>16</v>
      </c>
      <c r="D97" s="58">
        <f>hidden2!DF87</f>
        <v>64</v>
      </c>
      <c r="E97" s="58">
        <f>hidden2!DG87</f>
        <v>0</v>
      </c>
      <c r="F97" s="58">
        <f>hidden2!DH87</f>
        <v>0</v>
      </c>
      <c r="G97" s="58">
        <f>hidden2!DI87</f>
        <v>0</v>
      </c>
      <c r="H97" s="58">
        <f>hidden2!DJ87</f>
        <v>0</v>
      </c>
      <c r="I97" s="58">
        <f>hidden2!DK87</f>
        <v>0</v>
      </c>
      <c r="J97" s="58">
        <f>hidden2!DL87</f>
        <v>0</v>
      </c>
      <c r="K97" s="58">
        <f>hidden2!DM87</f>
        <v>0</v>
      </c>
      <c r="L97" s="58">
        <f>hidden2!DN87</f>
        <v>0</v>
      </c>
      <c r="M97" s="57"/>
      <c r="N97" s="57"/>
      <c r="O97" s="57"/>
    </row>
    <row r="98" spans="1:15" x14ac:dyDescent="0.25">
      <c r="A98" s="57" t="str">
        <f>hidden1!A88</f>
        <v xml:space="preserve">  Хабаровский край</v>
      </c>
      <c r="B98" s="58">
        <f t="shared" si="1"/>
        <v>531</v>
      </c>
      <c r="C98" s="58">
        <f>hidden2!DE88</f>
        <v>106</v>
      </c>
      <c r="D98" s="58">
        <f>hidden2!DF88</f>
        <v>425</v>
      </c>
      <c r="E98" s="58">
        <f>hidden2!DG88</f>
        <v>0</v>
      </c>
      <c r="F98" s="58">
        <f>hidden2!DH88</f>
        <v>0</v>
      </c>
      <c r="G98" s="58">
        <f>hidden2!DI88</f>
        <v>0</v>
      </c>
      <c r="H98" s="58">
        <f>hidden2!DJ88</f>
        <v>0</v>
      </c>
      <c r="I98" s="58">
        <f>hidden2!DK88</f>
        <v>0</v>
      </c>
      <c r="J98" s="58">
        <f>hidden2!DL88</f>
        <v>0</v>
      </c>
      <c r="K98" s="58">
        <f>hidden2!DM88</f>
        <v>0</v>
      </c>
      <c r="L98" s="58">
        <f>hidden2!DN88</f>
        <v>0</v>
      </c>
      <c r="M98" s="57"/>
      <c r="N98" s="57"/>
      <c r="O98" s="57"/>
    </row>
    <row r="99" spans="1:15" x14ac:dyDescent="0.25">
      <c r="A99" s="57" t="str">
        <f>hidden1!A89</f>
        <v xml:space="preserve">  Амурская область</v>
      </c>
      <c r="B99" s="58">
        <f t="shared" si="1"/>
        <v>1</v>
      </c>
      <c r="C99" s="58">
        <f>hidden2!DE89</f>
        <v>0</v>
      </c>
      <c r="D99" s="58">
        <f>hidden2!DF89</f>
        <v>1</v>
      </c>
      <c r="E99" s="58">
        <f>hidden2!DG89</f>
        <v>0</v>
      </c>
      <c r="F99" s="58">
        <f>hidden2!DH89</f>
        <v>0</v>
      </c>
      <c r="G99" s="58">
        <f>hidden2!DI89</f>
        <v>0</v>
      </c>
      <c r="H99" s="58">
        <f>hidden2!DJ89</f>
        <v>0</v>
      </c>
      <c r="I99" s="58">
        <f>hidden2!DK89</f>
        <v>0</v>
      </c>
      <c r="J99" s="58">
        <f>hidden2!DL89</f>
        <v>0</v>
      </c>
      <c r="K99" s="58">
        <f>hidden2!DM89</f>
        <v>0</v>
      </c>
      <c r="L99" s="58">
        <f>hidden2!DN89</f>
        <v>0</v>
      </c>
      <c r="M99" s="57"/>
      <c r="N99" s="57"/>
      <c r="O99" s="57"/>
    </row>
    <row r="100" spans="1:15" x14ac:dyDescent="0.25">
      <c r="A100" s="57" t="str">
        <f>hidden1!A90</f>
        <v xml:space="preserve">  Камчатский край</v>
      </c>
      <c r="B100" s="58">
        <f t="shared" si="1"/>
        <v>4812</v>
      </c>
      <c r="C100" s="58">
        <f>hidden2!DE90</f>
        <v>962</v>
      </c>
      <c r="D100" s="58">
        <f>hidden2!DF90</f>
        <v>3850</v>
      </c>
      <c r="E100" s="58">
        <f>hidden2!DG90</f>
        <v>0</v>
      </c>
      <c r="F100" s="58">
        <f>hidden2!DH90</f>
        <v>0</v>
      </c>
      <c r="G100" s="58">
        <f>hidden2!DI90</f>
        <v>0</v>
      </c>
      <c r="H100" s="58">
        <f>hidden2!DJ90</f>
        <v>0</v>
      </c>
      <c r="I100" s="58">
        <f>hidden2!DK90</f>
        <v>0</v>
      </c>
      <c r="J100" s="58">
        <f>hidden2!DL90</f>
        <v>0</v>
      </c>
      <c r="K100" s="58">
        <f>hidden2!DM90</f>
        <v>0</v>
      </c>
      <c r="L100" s="58">
        <f>hidden2!DN90</f>
        <v>0</v>
      </c>
      <c r="M100" s="57"/>
      <c r="N100" s="57"/>
      <c r="O100" s="57"/>
    </row>
    <row r="101" spans="1:15" x14ac:dyDescent="0.25">
      <c r="A101" s="57" t="str">
        <f>hidden1!A91</f>
        <v xml:space="preserve">  Магаданская область</v>
      </c>
      <c r="B101" s="58">
        <f t="shared" si="1"/>
        <v>1</v>
      </c>
      <c r="C101" s="58">
        <f>hidden2!DE91</f>
        <v>0</v>
      </c>
      <c r="D101" s="58">
        <f>hidden2!DF91</f>
        <v>1</v>
      </c>
      <c r="E101" s="58">
        <f>hidden2!DG91</f>
        <v>0</v>
      </c>
      <c r="F101" s="58">
        <f>hidden2!DH91</f>
        <v>0</v>
      </c>
      <c r="G101" s="58">
        <f>hidden2!DI91</f>
        <v>0</v>
      </c>
      <c r="H101" s="58">
        <f>hidden2!DJ91</f>
        <v>0</v>
      </c>
      <c r="I101" s="58">
        <f>hidden2!DK91</f>
        <v>0</v>
      </c>
      <c r="J101" s="58">
        <f>hidden2!DL91</f>
        <v>0</v>
      </c>
      <c r="K101" s="58">
        <f>hidden2!DM91</f>
        <v>0</v>
      </c>
      <c r="L101" s="58">
        <f>hidden2!DN91</f>
        <v>0</v>
      </c>
      <c r="M101" s="57"/>
      <c r="N101" s="57"/>
      <c r="O101" s="57"/>
    </row>
    <row r="102" spans="1:15" x14ac:dyDescent="0.25">
      <c r="A102" s="57" t="str">
        <f>hidden1!A92</f>
        <v xml:space="preserve">  Сахалинская область</v>
      </c>
      <c r="B102" s="58">
        <f t="shared" si="1"/>
        <v>1042</v>
      </c>
      <c r="C102" s="58">
        <f>hidden2!DE92</f>
        <v>208</v>
      </c>
      <c r="D102" s="58">
        <f>hidden2!DF92</f>
        <v>834</v>
      </c>
      <c r="E102" s="58">
        <f>hidden2!DG92</f>
        <v>0</v>
      </c>
      <c r="F102" s="58">
        <f>hidden2!DH92</f>
        <v>1331841</v>
      </c>
      <c r="G102" s="58">
        <f>hidden2!DI92</f>
        <v>0</v>
      </c>
      <c r="H102" s="58">
        <f>hidden2!DJ92</f>
        <v>0</v>
      </c>
      <c r="I102" s="58">
        <f>hidden2!DK92</f>
        <v>451078</v>
      </c>
      <c r="J102" s="58">
        <f>hidden2!DL92</f>
        <v>0</v>
      </c>
      <c r="K102" s="58">
        <f>hidden2!DM92</f>
        <v>0</v>
      </c>
      <c r="L102" s="58">
        <f>hidden2!DN92</f>
        <v>880763</v>
      </c>
      <c r="M102" s="57"/>
      <c r="N102" s="57"/>
      <c r="O102" s="57"/>
    </row>
    <row r="103" spans="1:15" x14ac:dyDescent="0.25">
      <c r="A103" s="57" t="str">
        <f>hidden1!A93</f>
        <v xml:space="preserve">  Забайкальский край</v>
      </c>
      <c r="B103" s="58">
        <f t="shared" si="1"/>
        <v>25</v>
      </c>
      <c r="C103" s="58">
        <f>hidden2!DE93</f>
        <v>5</v>
      </c>
      <c r="D103" s="58">
        <f>hidden2!DF93</f>
        <v>20</v>
      </c>
      <c r="E103" s="58">
        <f>hidden2!DG93</f>
        <v>0</v>
      </c>
      <c r="F103" s="58">
        <f>hidden2!DH93</f>
        <v>0</v>
      </c>
      <c r="G103" s="58">
        <f>hidden2!DI93</f>
        <v>0</v>
      </c>
      <c r="H103" s="58">
        <f>hidden2!DJ93</f>
        <v>0</v>
      </c>
      <c r="I103" s="58">
        <f>hidden2!DK93</f>
        <v>0</v>
      </c>
      <c r="J103" s="58">
        <f>hidden2!DL93</f>
        <v>0</v>
      </c>
      <c r="K103" s="58">
        <f>hidden2!DM93</f>
        <v>0</v>
      </c>
      <c r="L103" s="58">
        <f>hidden2!DN93</f>
        <v>0</v>
      </c>
      <c r="M103" s="57"/>
      <c r="N103" s="57"/>
      <c r="O103" s="57"/>
    </row>
    <row r="104" spans="1:15" x14ac:dyDescent="0.25">
      <c r="A104" s="57" t="str">
        <f>hidden1!A94</f>
        <v xml:space="preserve">  Еврейская автономная область</v>
      </c>
      <c r="B104" s="58">
        <f t="shared" si="1"/>
        <v>0</v>
      </c>
      <c r="C104" s="58">
        <f>hidden2!DE94</f>
        <v>0</v>
      </c>
      <c r="D104" s="58">
        <f>hidden2!DF94</f>
        <v>0</v>
      </c>
      <c r="E104" s="58">
        <f>hidden2!DG94</f>
        <v>0</v>
      </c>
      <c r="F104" s="58">
        <f>hidden2!DH94</f>
        <v>0</v>
      </c>
      <c r="G104" s="58">
        <f>hidden2!DI94</f>
        <v>0</v>
      </c>
      <c r="H104" s="58">
        <f>hidden2!DJ94</f>
        <v>0</v>
      </c>
      <c r="I104" s="58">
        <f>hidden2!DK94</f>
        <v>0</v>
      </c>
      <c r="J104" s="58">
        <f>hidden2!DL94</f>
        <v>0</v>
      </c>
      <c r="K104" s="58">
        <f>hidden2!DM94</f>
        <v>0</v>
      </c>
      <c r="L104" s="58">
        <f>hidden2!DN94</f>
        <v>0</v>
      </c>
      <c r="M104" s="57"/>
      <c r="N104" s="57"/>
      <c r="O104" s="57"/>
    </row>
    <row r="105" spans="1:15" x14ac:dyDescent="0.25">
      <c r="A105" s="57" t="str">
        <f>hidden1!A95</f>
        <v xml:space="preserve">  Чукотский автономный округ</v>
      </c>
      <c r="B105" s="58">
        <f t="shared" si="1"/>
        <v>35</v>
      </c>
      <c r="C105" s="58">
        <f>hidden2!DE95</f>
        <v>7</v>
      </c>
      <c r="D105" s="58">
        <f>hidden2!DF95</f>
        <v>28</v>
      </c>
      <c r="E105" s="58">
        <f>hidden2!DG95</f>
        <v>0</v>
      </c>
      <c r="F105" s="58">
        <f>hidden2!DH95</f>
        <v>0</v>
      </c>
      <c r="G105" s="58">
        <f>hidden2!DI95</f>
        <v>0</v>
      </c>
      <c r="H105" s="58">
        <f>hidden2!DJ95</f>
        <v>0</v>
      </c>
      <c r="I105" s="58">
        <f>hidden2!DK95</f>
        <v>0</v>
      </c>
      <c r="J105" s="58">
        <f>hidden2!DL95</f>
        <v>0</v>
      </c>
      <c r="K105" s="58">
        <f>hidden2!DM95</f>
        <v>0</v>
      </c>
      <c r="L105" s="58">
        <f>hidden2!DN95</f>
        <v>0</v>
      </c>
      <c r="M105" s="57"/>
      <c r="N105" s="57"/>
      <c r="O105" s="57"/>
    </row>
    <row r="106" spans="1:15" x14ac:dyDescent="0.25">
      <c r="A106" s="57" t="str">
        <f>hidden1!A101</f>
        <v xml:space="preserve"> МИ ФНС РОССИИ ПО УПРАВЛЕНИЮ ДОЛГОМ</v>
      </c>
      <c r="B106" s="58">
        <f>C106+D106</f>
        <v>0</v>
      </c>
      <c r="C106" s="58">
        <f>hidden2!DE101</f>
        <v>0</v>
      </c>
      <c r="D106" s="58">
        <f>hidden2!DF101</f>
        <v>0</v>
      </c>
      <c r="E106" s="58">
        <f>hidden2!DG101</f>
        <v>0</v>
      </c>
      <c r="F106" s="58">
        <f>hidden2!DH101</f>
        <v>0</v>
      </c>
      <c r="G106" s="58">
        <f>hidden2!DI101</f>
        <v>0</v>
      </c>
      <c r="H106" s="58">
        <f>hidden2!DJ101</f>
        <v>0</v>
      </c>
      <c r="I106" s="58">
        <f>hidden2!DK101</f>
        <v>0</v>
      </c>
      <c r="J106" s="58">
        <f>hidden2!DL101</f>
        <v>0</v>
      </c>
      <c r="K106" s="58">
        <f>hidden2!DM101</f>
        <v>0</v>
      </c>
      <c r="L106" s="58">
        <f>hidden2!DN101</f>
        <v>0</v>
      </c>
      <c r="M106" s="57"/>
      <c r="N106" s="57"/>
      <c r="O106" s="57"/>
    </row>
    <row r="107" spans="1:15" x14ac:dyDescent="0.25">
      <c r="A107" s="57"/>
      <c r="B107" s="58"/>
      <c r="C107" s="58"/>
      <c r="D107" s="58"/>
      <c r="E107" s="58"/>
      <c r="F107" s="58"/>
      <c r="G107" s="58"/>
      <c r="H107" s="58"/>
      <c r="I107" s="58"/>
      <c r="J107" s="58"/>
      <c r="K107" s="58"/>
      <c r="L107" s="58"/>
      <c r="M107" s="57"/>
      <c r="N107" s="57"/>
      <c r="O107" s="57"/>
    </row>
  </sheetData>
  <mergeCells count="19">
    <mergeCell ref="L8:L9"/>
    <mergeCell ref="G6:L6"/>
    <mergeCell ref="H8:H9"/>
    <mergeCell ref="A2:K2"/>
    <mergeCell ref="F6:F7"/>
    <mergeCell ref="B7:E7"/>
    <mergeCell ref="B8:B9"/>
    <mergeCell ref="E8:E9"/>
    <mergeCell ref="J8:J9"/>
    <mergeCell ref="G1:H1"/>
    <mergeCell ref="F8:F9"/>
    <mergeCell ref="G8:G9"/>
    <mergeCell ref="A6:A9"/>
    <mergeCell ref="D8:D9"/>
    <mergeCell ref="A3:K3"/>
    <mergeCell ref="B6:E6"/>
    <mergeCell ref="I8:I9"/>
    <mergeCell ref="K8:K9"/>
    <mergeCell ref="C8:C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107"/>
  <sheetViews>
    <sheetView zoomScale="90" zoomScaleNormal="90" workbookViewId="0">
      <selection activeCell="A106" sqref="A106:XFD110"/>
    </sheetView>
  </sheetViews>
  <sheetFormatPr defaultColWidth="9.109375" defaultRowHeight="13.2" x14ac:dyDescent="0.25"/>
  <cols>
    <col min="1" max="1" width="42.88671875" style="43" customWidth="1"/>
    <col min="2" max="4" width="13.5546875" style="43" customWidth="1"/>
    <col min="5" max="5" width="11.5546875" style="43" customWidth="1"/>
    <col min="6" max="6" width="13.5546875" style="43" customWidth="1"/>
    <col min="7" max="16384" width="9.109375" style="43"/>
  </cols>
  <sheetData>
    <row r="1" spans="1:10" ht="14.25" customHeight="1" x14ac:dyDescent="0.25">
      <c r="D1" s="171"/>
      <c r="E1" s="171"/>
    </row>
    <row r="2" spans="1:10" s="47" customFormat="1" ht="29.4" customHeight="1" x14ac:dyDescent="0.25">
      <c r="A2" s="137" t="s">
        <v>457</v>
      </c>
      <c r="B2" s="172"/>
      <c r="C2" s="172"/>
      <c r="D2" s="172"/>
      <c r="E2" s="172"/>
      <c r="F2" s="172"/>
    </row>
    <row r="3" spans="1:10" x14ac:dyDescent="0.25">
      <c r="A3" s="138" t="str">
        <f>hidden5!A1</f>
        <v>по состоянию на 1  мая 2023 года</v>
      </c>
      <c r="B3" s="172"/>
      <c r="C3" s="172"/>
      <c r="D3" s="172"/>
      <c r="E3" s="172"/>
      <c r="F3" s="172"/>
    </row>
    <row r="4" spans="1:10" x14ac:dyDescent="0.25">
      <c r="A4" s="46"/>
      <c r="B4" s="46"/>
      <c r="C4" s="46"/>
      <c r="D4" s="46"/>
    </row>
    <row r="5" spans="1:10" ht="14.25" customHeight="1" x14ac:dyDescent="0.25">
      <c r="A5" s="43" t="s">
        <v>401</v>
      </c>
      <c r="D5" s="48"/>
      <c r="E5" s="48"/>
    </row>
    <row r="6" spans="1:10" ht="13.65" customHeight="1" x14ac:dyDescent="0.25">
      <c r="A6" s="135"/>
      <c r="B6" s="149" t="s">
        <v>302</v>
      </c>
      <c r="C6" s="193"/>
      <c r="D6" s="193"/>
      <c r="E6" s="194"/>
      <c r="F6" s="73" t="s">
        <v>5</v>
      </c>
      <c r="G6" s="59"/>
    </row>
    <row r="7" spans="1:10" ht="98.1" customHeight="1" x14ac:dyDescent="0.25">
      <c r="A7" s="136"/>
      <c r="B7" s="195"/>
      <c r="C7" s="172"/>
      <c r="D7" s="172"/>
      <c r="E7" s="197"/>
      <c r="F7" s="50" t="s">
        <v>314</v>
      </c>
    </row>
    <row r="8" spans="1:10" ht="14.4" customHeight="1" x14ac:dyDescent="0.25">
      <c r="A8" s="136"/>
      <c r="B8" s="239" t="s">
        <v>399</v>
      </c>
      <c r="C8" s="242" t="s">
        <v>413</v>
      </c>
      <c r="D8" s="242" t="s">
        <v>414</v>
      </c>
      <c r="E8" s="242" t="s">
        <v>415</v>
      </c>
      <c r="F8" s="242" t="s">
        <v>413</v>
      </c>
    </row>
    <row r="9" spans="1:10" ht="38.25" customHeight="1" x14ac:dyDescent="0.25">
      <c r="A9" s="136"/>
      <c r="B9" s="240"/>
      <c r="C9" s="243"/>
      <c r="D9" s="243"/>
      <c r="E9" s="158"/>
      <c r="F9" s="243"/>
    </row>
    <row r="10" spans="1:10" x14ac:dyDescent="0.25">
      <c r="A10" s="49" t="s">
        <v>398</v>
      </c>
      <c r="B10" s="49">
        <v>1845</v>
      </c>
      <c r="C10" s="49" t="s">
        <v>831</v>
      </c>
      <c r="D10" s="49" t="s">
        <v>832</v>
      </c>
      <c r="E10" s="49" t="s">
        <v>833</v>
      </c>
      <c r="F10" s="49" t="s">
        <v>217</v>
      </c>
    </row>
    <row r="11" spans="1:10" x14ac:dyDescent="0.25">
      <c r="A11" s="57" t="str">
        <f>hidden1!A1</f>
        <v>РОССИЙСКАЯ ФЕДЕРАЦИЯ</v>
      </c>
      <c r="B11" s="58">
        <f>C11+D11</f>
        <v>12548140</v>
      </c>
      <c r="C11" s="58">
        <f>hidden2!DO1</f>
        <v>5133245</v>
      </c>
      <c r="D11" s="58">
        <f>hidden2!DP1</f>
        <v>7414895</v>
      </c>
      <c r="E11" s="58">
        <f>hidden2!DQ1</f>
        <v>6270596</v>
      </c>
      <c r="F11" s="58">
        <f>hidden2!DR1</f>
        <v>4988348</v>
      </c>
      <c r="G11" s="57"/>
      <c r="H11" s="57"/>
      <c r="I11" s="57"/>
      <c r="J11" s="57"/>
    </row>
    <row r="12" spans="1:10" x14ac:dyDescent="0.25">
      <c r="A12" s="57" t="str">
        <f>hidden1!A2</f>
        <v xml:space="preserve"> в том числе:</v>
      </c>
      <c r="B12" s="58"/>
      <c r="C12" s="58"/>
      <c r="D12" s="58"/>
      <c r="E12" s="58"/>
      <c r="F12" s="58"/>
      <c r="G12" s="57"/>
      <c r="H12" s="57"/>
      <c r="I12" s="57"/>
      <c r="J12" s="57"/>
    </row>
    <row r="13" spans="1:10" x14ac:dyDescent="0.25">
      <c r="A13" s="57" t="str">
        <f>hidden1!A3</f>
        <v xml:space="preserve"> ЦЕНТРАЛЬНЫЙ ФЕДЕРАЛЬНЫЙ ОКРУГ</v>
      </c>
      <c r="B13" s="58">
        <f t="shared" ref="B13:B75" si="0">C13+D13</f>
        <v>4088691</v>
      </c>
      <c r="C13" s="58">
        <f>hidden2!DO3</f>
        <v>2000845</v>
      </c>
      <c r="D13" s="58">
        <f>hidden2!DP3</f>
        <v>2087846</v>
      </c>
      <c r="E13" s="58">
        <f>hidden2!DQ3</f>
        <v>1283323</v>
      </c>
      <c r="F13" s="58">
        <f>hidden2!DR3</f>
        <v>1927022</v>
      </c>
      <c r="G13" s="57"/>
      <c r="H13" s="57"/>
      <c r="I13" s="57"/>
      <c r="J13" s="57"/>
    </row>
    <row r="14" spans="1:10" x14ac:dyDescent="0.25">
      <c r="A14" s="57" t="str">
        <f>hidden1!A4</f>
        <v xml:space="preserve">  Белгородская область</v>
      </c>
      <c r="B14" s="58">
        <f t="shared" si="0"/>
        <v>81679</v>
      </c>
      <c r="C14" s="58">
        <f>hidden2!DO4</f>
        <v>21808</v>
      </c>
      <c r="D14" s="58">
        <f>hidden2!DP4</f>
        <v>59871</v>
      </c>
      <c r="E14" s="58">
        <f>hidden2!DQ4</f>
        <v>59869</v>
      </c>
      <c r="F14" s="58">
        <f>hidden2!DR4</f>
        <v>20834</v>
      </c>
      <c r="G14" s="57"/>
      <c r="H14" s="57"/>
      <c r="I14" s="57"/>
      <c r="J14" s="57"/>
    </row>
    <row r="15" spans="1:10" x14ac:dyDescent="0.25">
      <c r="A15" s="57" t="str">
        <f>hidden1!A5</f>
        <v xml:space="preserve">  Брянская область</v>
      </c>
      <c r="B15" s="58">
        <f t="shared" si="0"/>
        <v>58015</v>
      </c>
      <c r="C15" s="58">
        <f>hidden2!DO5</f>
        <v>16525</v>
      </c>
      <c r="D15" s="58">
        <f>hidden2!DP5</f>
        <v>41490</v>
      </c>
      <c r="E15" s="58">
        <f>hidden2!DQ5</f>
        <v>41485</v>
      </c>
      <c r="F15" s="58">
        <f>hidden2!DR5</f>
        <v>16237</v>
      </c>
      <c r="G15" s="57"/>
      <c r="H15" s="57"/>
      <c r="I15" s="57"/>
      <c r="J15" s="57"/>
    </row>
    <row r="16" spans="1:10" x14ac:dyDescent="0.25">
      <c r="A16" s="57" t="str">
        <f>hidden1!A6</f>
        <v xml:space="preserve">  Владимирская область</v>
      </c>
      <c r="B16" s="58">
        <f t="shared" si="0"/>
        <v>97427</v>
      </c>
      <c r="C16" s="58">
        <f>hidden2!DO6</f>
        <v>30055</v>
      </c>
      <c r="D16" s="58">
        <f>hidden2!DP6</f>
        <v>67372</v>
      </c>
      <c r="E16" s="58">
        <f>hidden2!DQ6</f>
        <v>67341</v>
      </c>
      <c r="F16" s="58">
        <f>hidden2!DR6</f>
        <v>29285</v>
      </c>
      <c r="G16" s="57"/>
      <c r="H16" s="57"/>
      <c r="I16" s="57"/>
      <c r="J16" s="57"/>
    </row>
    <row r="17" spans="1:10" x14ac:dyDescent="0.25">
      <c r="A17" s="57" t="str">
        <f>hidden1!A7</f>
        <v xml:space="preserve">  Воронежская область</v>
      </c>
      <c r="B17" s="58">
        <f t="shared" si="0"/>
        <v>149211</v>
      </c>
      <c r="C17" s="58">
        <f>hidden2!DO7</f>
        <v>56501</v>
      </c>
      <c r="D17" s="58">
        <f>hidden2!DP7</f>
        <v>92710</v>
      </c>
      <c r="E17" s="58">
        <f>hidden2!DQ7</f>
        <v>92659</v>
      </c>
      <c r="F17" s="58">
        <f>hidden2!DR7</f>
        <v>54416</v>
      </c>
      <c r="G17" s="57"/>
      <c r="H17" s="57"/>
      <c r="I17" s="57"/>
      <c r="J17" s="57"/>
    </row>
    <row r="18" spans="1:10" x14ac:dyDescent="0.25">
      <c r="A18" s="57" t="str">
        <f>hidden1!A8</f>
        <v xml:space="preserve">  Ивановская область</v>
      </c>
      <c r="B18" s="58">
        <f t="shared" si="0"/>
        <v>57727</v>
      </c>
      <c r="C18" s="58">
        <f>hidden2!DO8</f>
        <v>18797</v>
      </c>
      <c r="D18" s="58">
        <f>hidden2!DP8</f>
        <v>38930</v>
      </c>
      <c r="E18" s="58">
        <f>hidden2!DQ8</f>
        <v>38925</v>
      </c>
      <c r="F18" s="58">
        <f>hidden2!DR8</f>
        <v>17824</v>
      </c>
      <c r="G18" s="57"/>
      <c r="H18" s="57"/>
      <c r="I18" s="57"/>
      <c r="J18" s="57"/>
    </row>
    <row r="19" spans="1:10" x14ac:dyDescent="0.25">
      <c r="A19" s="57" t="str">
        <f>hidden1!A9</f>
        <v xml:space="preserve">  Калужская область</v>
      </c>
      <c r="B19" s="58">
        <f t="shared" si="0"/>
        <v>79195</v>
      </c>
      <c r="C19" s="58">
        <f>hidden2!DO9</f>
        <v>33183</v>
      </c>
      <c r="D19" s="58">
        <f>hidden2!DP9</f>
        <v>46012</v>
      </c>
      <c r="E19" s="58">
        <f>hidden2!DQ9</f>
        <v>46012</v>
      </c>
      <c r="F19" s="58">
        <f>hidden2!DR9</f>
        <v>32166</v>
      </c>
      <c r="G19" s="57"/>
      <c r="H19" s="57"/>
      <c r="I19" s="57"/>
      <c r="J19" s="57"/>
    </row>
    <row r="20" spans="1:10" x14ac:dyDescent="0.25">
      <c r="A20" s="57" t="str">
        <f>hidden1!A10</f>
        <v xml:space="preserve">  Костромская область</v>
      </c>
      <c r="B20" s="58">
        <f t="shared" si="0"/>
        <v>64446</v>
      </c>
      <c r="C20" s="58">
        <f>hidden2!DO10</f>
        <v>21706</v>
      </c>
      <c r="D20" s="58">
        <f>hidden2!DP10</f>
        <v>42740</v>
      </c>
      <c r="E20" s="58">
        <f>hidden2!DQ10</f>
        <v>42740</v>
      </c>
      <c r="F20" s="58">
        <f>hidden2!DR10</f>
        <v>21235</v>
      </c>
      <c r="G20" s="57"/>
      <c r="H20" s="57"/>
      <c r="I20" s="57"/>
      <c r="J20" s="57"/>
    </row>
    <row r="21" spans="1:10" x14ac:dyDescent="0.25">
      <c r="A21" s="57" t="str">
        <f>hidden1!A11</f>
        <v xml:space="preserve">  Курская область</v>
      </c>
      <c r="B21" s="58">
        <f t="shared" si="0"/>
        <v>59622</v>
      </c>
      <c r="C21" s="58">
        <f>hidden2!DO11</f>
        <v>18470</v>
      </c>
      <c r="D21" s="58">
        <f>hidden2!DP11</f>
        <v>41152</v>
      </c>
      <c r="E21" s="58">
        <f>hidden2!DQ11</f>
        <v>41152</v>
      </c>
      <c r="F21" s="58">
        <f>hidden2!DR11</f>
        <v>17834</v>
      </c>
      <c r="G21" s="57"/>
      <c r="H21" s="57"/>
      <c r="I21" s="57"/>
      <c r="J21" s="57"/>
    </row>
    <row r="22" spans="1:10" x14ac:dyDescent="0.25">
      <c r="A22" s="57" t="str">
        <f>hidden1!A12</f>
        <v xml:space="preserve">  Липецкая область</v>
      </c>
      <c r="B22" s="58">
        <f t="shared" si="0"/>
        <v>67484</v>
      </c>
      <c r="C22" s="58">
        <f>hidden2!DO12</f>
        <v>18282</v>
      </c>
      <c r="D22" s="58">
        <f>hidden2!DP12</f>
        <v>49202</v>
      </c>
      <c r="E22" s="58">
        <f>hidden2!DQ12</f>
        <v>49153</v>
      </c>
      <c r="F22" s="58">
        <f>hidden2!DR12</f>
        <v>17005</v>
      </c>
      <c r="G22" s="57"/>
      <c r="H22" s="57"/>
      <c r="I22" s="57"/>
      <c r="J22" s="57"/>
    </row>
    <row r="23" spans="1:10" x14ac:dyDescent="0.25">
      <c r="A23" s="57" t="str">
        <f>hidden1!A13</f>
        <v xml:space="preserve">  Московская область</v>
      </c>
      <c r="B23" s="58">
        <f t="shared" si="0"/>
        <v>437826</v>
      </c>
      <c r="C23" s="58">
        <f>hidden2!DO13</f>
        <v>-11607</v>
      </c>
      <c r="D23" s="58">
        <f>hidden2!DP13</f>
        <v>449433</v>
      </c>
      <c r="E23" s="58">
        <f>hidden2!DQ13</f>
        <v>448670</v>
      </c>
      <c r="F23" s="58">
        <f>hidden2!DR13</f>
        <v>19486</v>
      </c>
      <c r="G23" s="57"/>
      <c r="H23" s="57"/>
      <c r="I23" s="57"/>
      <c r="J23" s="57"/>
    </row>
    <row r="24" spans="1:10" x14ac:dyDescent="0.25">
      <c r="A24" s="57" t="str">
        <f>hidden1!A14</f>
        <v xml:space="preserve">  Орловская область</v>
      </c>
      <c r="B24" s="58">
        <f t="shared" si="0"/>
        <v>49404</v>
      </c>
      <c r="C24" s="58">
        <f>hidden2!DO14</f>
        <v>16131</v>
      </c>
      <c r="D24" s="58">
        <f>hidden2!DP14</f>
        <v>33273</v>
      </c>
      <c r="E24" s="58">
        <f>hidden2!DQ14</f>
        <v>33269</v>
      </c>
      <c r="F24" s="58">
        <f>hidden2!DR14</f>
        <v>15655</v>
      </c>
      <c r="G24" s="57"/>
      <c r="H24" s="57"/>
      <c r="I24" s="57"/>
      <c r="J24" s="57"/>
    </row>
    <row r="25" spans="1:10" x14ac:dyDescent="0.25">
      <c r="A25" s="57" t="str">
        <f>hidden1!A15</f>
        <v xml:space="preserve">  Рязанская область</v>
      </c>
      <c r="B25" s="58">
        <f t="shared" si="0"/>
        <v>67863</v>
      </c>
      <c r="C25" s="58">
        <f>hidden2!DO15</f>
        <v>21567</v>
      </c>
      <c r="D25" s="58">
        <f>hidden2!DP15</f>
        <v>46296</v>
      </c>
      <c r="E25" s="58">
        <f>hidden2!DQ15</f>
        <v>46286</v>
      </c>
      <c r="F25" s="58">
        <f>hidden2!DR15</f>
        <v>21111</v>
      </c>
      <c r="G25" s="57"/>
      <c r="H25" s="57"/>
      <c r="I25" s="57"/>
      <c r="J25" s="57"/>
    </row>
    <row r="26" spans="1:10" x14ac:dyDescent="0.25">
      <c r="A26" s="57" t="str">
        <f>hidden1!A16</f>
        <v xml:space="preserve">  Смоленская область</v>
      </c>
      <c r="B26" s="58">
        <f t="shared" si="0"/>
        <v>61688</v>
      </c>
      <c r="C26" s="58">
        <f>hidden2!DO16</f>
        <v>18317</v>
      </c>
      <c r="D26" s="58">
        <f>hidden2!DP16</f>
        <v>43371</v>
      </c>
      <c r="E26" s="58">
        <f>hidden2!DQ16</f>
        <v>43369</v>
      </c>
      <c r="F26" s="58">
        <f>hidden2!DR16</f>
        <v>17181</v>
      </c>
      <c r="G26" s="57"/>
      <c r="H26" s="57"/>
      <c r="I26" s="57"/>
      <c r="J26" s="57"/>
    </row>
    <row r="27" spans="1:10" x14ac:dyDescent="0.25">
      <c r="A27" s="57" t="str">
        <f>hidden1!A17</f>
        <v xml:space="preserve">  Тамбовская область</v>
      </c>
      <c r="B27" s="58">
        <f t="shared" si="0"/>
        <v>59551</v>
      </c>
      <c r="C27" s="58">
        <f>hidden2!DO17</f>
        <v>20685</v>
      </c>
      <c r="D27" s="58">
        <f>hidden2!DP17</f>
        <v>38866</v>
      </c>
      <c r="E27" s="58">
        <f>hidden2!DQ17</f>
        <v>38844</v>
      </c>
      <c r="F27" s="58">
        <f>hidden2!DR17</f>
        <v>20179</v>
      </c>
      <c r="G27" s="57"/>
      <c r="H27" s="57"/>
      <c r="I27" s="57"/>
      <c r="J27" s="57"/>
    </row>
    <row r="28" spans="1:10" x14ac:dyDescent="0.25">
      <c r="A28" s="57" t="str">
        <f>hidden1!A18</f>
        <v xml:space="preserve">  Тверская область</v>
      </c>
      <c r="B28" s="58">
        <f t="shared" si="0"/>
        <v>98487</v>
      </c>
      <c r="C28" s="58">
        <f>hidden2!DO18</f>
        <v>49497</v>
      </c>
      <c r="D28" s="58">
        <f>hidden2!DP18</f>
        <v>48990</v>
      </c>
      <c r="E28" s="58">
        <f>hidden2!DQ18</f>
        <v>48989</v>
      </c>
      <c r="F28" s="58">
        <f>hidden2!DR18</f>
        <v>48554</v>
      </c>
      <c r="G28" s="57"/>
      <c r="H28" s="57"/>
      <c r="I28" s="57"/>
      <c r="J28" s="57"/>
    </row>
    <row r="29" spans="1:10" x14ac:dyDescent="0.25">
      <c r="A29" s="57" t="str">
        <f>hidden1!A19</f>
        <v xml:space="preserve">  Тульская область</v>
      </c>
      <c r="B29" s="58">
        <f t="shared" si="0"/>
        <v>138437</v>
      </c>
      <c r="C29" s="58">
        <f>hidden2!DO19</f>
        <v>65387</v>
      </c>
      <c r="D29" s="58">
        <f>hidden2!DP19</f>
        <v>73050</v>
      </c>
      <c r="E29" s="58">
        <f>hidden2!DQ19</f>
        <v>72883</v>
      </c>
      <c r="F29" s="58">
        <f>hidden2!DR19</f>
        <v>61964</v>
      </c>
      <c r="G29" s="57"/>
      <c r="H29" s="57"/>
      <c r="I29" s="57"/>
      <c r="J29" s="57"/>
    </row>
    <row r="30" spans="1:10" x14ac:dyDescent="0.25">
      <c r="A30" s="57" t="str">
        <f>hidden1!A20</f>
        <v xml:space="preserve">  Ярославская область</v>
      </c>
      <c r="B30" s="58">
        <f t="shared" si="0"/>
        <v>107305</v>
      </c>
      <c r="C30" s="58">
        <f>hidden2!DO20</f>
        <v>45023</v>
      </c>
      <c r="D30" s="58">
        <f>hidden2!DP20</f>
        <v>62282</v>
      </c>
      <c r="E30" s="58">
        <f>hidden2!DQ20</f>
        <v>62274</v>
      </c>
      <c r="F30" s="58">
        <f>hidden2!DR20</f>
        <v>44044</v>
      </c>
      <c r="G30" s="57"/>
      <c r="H30" s="57"/>
      <c r="I30" s="57"/>
      <c r="J30" s="57"/>
    </row>
    <row r="31" spans="1:10" x14ac:dyDescent="0.25">
      <c r="A31" s="57" t="str">
        <f>hidden1!A21</f>
        <v xml:space="preserve">  город Москва</v>
      </c>
      <c r="B31" s="58">
        <f t="shared" si="0"/>
        <v>2353324</v>
      </c>
      <c r="C31" s="58">
        <f>hidden2!DO21</f>
        <v>1540518</v>
      </c>
      <c r="D31" s="58">
        <f>hidden2!DP21</f>
        <v>812806</v>
      </c>
      <c r="E31" s="58">
        <f>hidden2!DQ21</f>
        <v>9403</v>
      </c>
      <c r="F31" s="58">
        <f>hidden2!DR21</f>
        <v>1452012</v>
      </c>
      <c r="G31" s="57"/>
      <c r="H31" s="57"/>
      <c r="I31" s="57"/>
      <c r="J31" s="57"/>
    </row>
    <row r="32" spans="1:10" x14ac:dyDescent="0.25">
      <c r="A32" s="57" t="str">
        <f>hidden1!A22</f>
        <v xml:space="preserve"> СЕВЕРО-ЗАПАДНЫЙ ФЕДЕРАЛЬНЫЙ ОКРУГ</v>
      </c>
      <c r="B32" s="58">
        <f t="shared" si="0"/>
        <v>1362746</v>
      </c>
      <c r="C32" s="58">
        <f>hidden2!DO22</f>
        <v>605569</v>
      </c>
      <c r="D32" s="58">
        <f>hidden2!DP22</f>
        <v>757177</v>
      </c>
      <c r="E32" s="58">
        <f>hidden2!DQ22</f>
        <v>445595</v>
      </c>
      <c r="F32" s="58">
        <f>hidden2!DR22</f>
        <v>578254</v>
      </c>
      <c r="G32" s="57"/>
      <c r="H32" s="57"/>
      <c r="I32" s="57"/>
      <c r="J32" s="57"/>
    </row>
    <row r="33" spans="1:10" x14ac:dyDescent="0.25">
      <c r="A33" s="57" t="str">
        <f>hidden1!A23</f>
        <v xml:space="preserve">  Республика Карелия</v>
      </c>
      <c r="B33" s="58">
        <f t="shared" si="0"/>
        <v>52722</v>
      </c>
      <c r="C33" s="58">
        <f>hidden2!DO23</f>
        <v>15919</v>
      </c>
      <c r="D33" s="58">
        <f>hidden2!DP23</f>
        <v>36803</v>
      </c>
      <c r="E33" s="58">
        <f>hidden2!DQ23</f>
        <v>36767</v>
      </c>
      <c r="F33" s="58">
        <f>hidden2!DR23</f>
        <v>15149</v>
      </c>
      <c r="G33" s="57"/>
      <c r="H33" s="57"/>
      <c r="I33" s="57"/>
      <c r="J33" s="57"/>
    </row>
    <row r="34" spans="1:10" x14ac:dyDescent="0.25">
      <c r="A34" s="57" t="str">
        <f>hidden1!A24</f>
        <v xml:space="preserve">  Республика Коми</v>
      </c>
      <c r="B34" s="58">
        <f t="shared" si="0"/>
        <v>87399</v>
      </c>
      <c r="C34" s="58">
        <f>hidden2!DO24</f>
        <v>34122</v>
      </c>
      <c r="D34" s="58">
        <f>hidden2!DP24</f>
        <v>53277</v>
      </c>
      <c r="E34" s="58">
        <f>hidden2!DQ24</f>
        <v>53270</v>
      </c>
      <c r="F34" s="58">
        <f>hidden2!DR24</f>
        <v>33582</v>
      </c>
      <c r="G34" s="57"/>
      <c r="H34" s="57"/>
      <c r="I34" s="57"/>
      <c r="J34" s="57"/>
    </row>
    <row r="35" spans="1:10" x14ac:dyDescent="0.25">
      <c r="A35" s="57" t="str">
        <f>hidden1!A25</f>
        <v xml:space="preserve">  Архангельская область</v>
      </c>
      <c r="B35" s="58">
        <f t="shared" si="0"/>
        <v>83670</v>
      </c>
      <c r="C35" s="58">
        <f>hidden2!DO25</f>
        <v>26934</v>
      </c>
      <c r="D35" s="58">
        <f>hidden2!DP25</f>
        <v>56736</v>
      </c>
      <c r="E35" s="58">
        <f>hidden2!DQ25</f>
        <v>56663</v>
      </c>
      <c r="F35" s="58">
        <f>hidden2!DR25</f>
        <v>26157</v>
      </c>
      <c r="G35" s="57"/>
      <c r="H35" s="57"/>
      <c r="I35" s="57"/>
      <c r="J35" s="57"/>
    </row>
    <row r="36" spans="1:10" x14ac:dyDescent="0.25">
      <c r="A36" s="57" t="str">
        <f>hidden1!A26</f>
        <v xml:space="preserve">  Вологодская область</v>
      </c>
      <c r="B36" s="58">
        <f t="shared" si="0"/>
        <v>79091</v>
      </c>
      <c r="C36" s="58">
        <f>hidden2!DO26</f>
        <v>27966</v>
      </c>
      <c r="D36" s="58">
        <f>hidden2!DP26</f>
        <v>51125</v>
      </c>
      <c r="E36" s="58">
        <f>hidden2!DQ26</f>
        <v>51123</v>
      </c>
      <c r="F36" s="58">
        <f>hidden2!DR26</f>
        <v>27165</v>
      </c>
      <c r="G36" s="57"/>
      <c r="H36" s="57"/>
      <c r="I36" s="57"/>
      <c r="J36" s="57"/>
    </row>
    <row r="37" spans="1:10" x14ac:dyDescent="0.25">
      <c r="A37" s="57" t="str">
        <f>hidden1!A27</f>
        <v xml:space="preserve">  Калининградская область</v>
      </c>
      <c r="B37" s="58">
        <f t="shared" si="0"/>
        <v>83837</v>
      </c>
      <c r="C37" s="58">
        <f>hidden2!DO27</f>
        <v>38502</v>
      </c>
      <c r="D37" s="58">
        <f>hidden2!DP27</f>
        <v>45335</v>
      </c>
      <c r="E37" s="58">
        <f>hidden2!DQ27</f>
        <v>45254</v>
      </c>
      <c r="F37" s="58">
        <f>hidden2!DR27</f>
        <v>24232</v>
      </c>
      <c r="G37" s="57"/>
      <c r="H37" s="57"/>
      <c r="I37" s="57"/>
      <c r="J37" s="57"/>
    </row>
    <row r="38" spans="1:10" x14ac:dyDescent="0.25">
      <c r="A38" s="57" t="str">
        <f>hidden1!A28</f>
        <v xml:space="preserve">  Ленинградская область</v>
      </c>
      <c r="B38" s="58">
        <f t="shared" si="0"/>
        <v>96687</v>
      </c>
      <c r="C38" s="58">
        <f>hidden2!DO28</f>
        <v>2118</v>
      </c>
      <c r="D38" s="58">
        <f>hidden2!DP28</f>
        <v>94569</v>
      </c>
      <c r="E38" s="58">
        <f>hidden2!DQ28</f>
        <v>94556</v>
      </c>
      <c r="F38" s="58">
        <f>hidden2!DR28</f>
        <v>1219</v>
      </c>
      <c r="G38" s="57"/>
      <c r="H38" s="57"/>
      <c r="I38" s="57"/>
      <c r="J38" s="57"/>
    </row>
    <row r="39" spans="1:10" x14ac:dyDescent="0.25">
      <c r="A39" s="57" t="str">
        <f>hidden1!A29</f>
        <v xml:space="preserve">  Мурманская область</v>
      </c>
      <c r="B39" s="58">
        <f t="shared" si="0"/>
        <v>80074</v>
      </c>
      <c r="C39" s="58">
        <f>hidden2!DO29</f>
        <v>27370</v>
      </c>
      <c r="D39" s="58">
        <f>hidden2!DP29</f>
        <v>52704</v>
      </c>
      <c r="E39" s="58">
        <f>hidden2!DQ29</f>
        <v>52693</v>
      </c>
      <c r="F39" s="58">
        <f>hidden2!DR29</f>
        <v>26700</v>
      </c>
      <c r="G39" s="57"/>
      <c r="H39" s="57"/>
      <c r="I39" s="57"/>
      <c r="J39" s="57"/>
    </row>
    <row r="40" spans="1:10" x14ac:dyDescent="0.25">
      <c r="A40" s="57" t="str">
        <f>hidden1!A30</f>
        <v xml:space="preserve">  Новгородская область</v>
      </c>
      <c r="B40" s="58">
        <f t="shared" si="0"/>
        <v>39700</v>
      </c>
      <c r="C40" s="58">
        <f>hidden2!DO30</f>
        <v>11095</v>
      </c>
      <c r="D40" s="58">
        <f>hidden2!DP30</f>
        <v>28605</v>
      </c>
      <c r="E40" s="58">
        <f>hidden2!DQ30</f>
        <v>28602</v>
      </c>
      <c r="F40" s="58">
        <f>hidden2!DR30</f>
        <v>10494</v>
      </c>
      <c r="G40" s="57"/>
      <c r="H40" s="57"/>
      <c r="I40" s="57"/>
      <c r="J40" s="57"/>
    </row>
    <row r="41" spans="1:10" x14ac:dyDescent="0.25">
      <c r="A41" s="57" t="str">
        <f>hidden1!A31</f>
        <v xml:space="preserve">  Псковская область</v>
      </c>
      <c r="B41" s="58">
        <f t="shared" si="0"/>
        <v>39824</v>
      </c>
      <c r="C41" s="58">
        <f>hidden2!DO31</f>
        <v>15576</v>
      </c>
      <c r="D41" s="58">
        <f>hidden2!DP31</f>
        <v>24248</v>
      </c>
      <c r="E41" s="58">
        <f>hidden2!DQ31</f>
        <v>24203</v>
      </c>
      <c r="F41" s="58">
        <f>hidden2!DR31</f>
        <v>15190</v>
      </c>
      <c r="G41" s="57"/>
      <c r="H41" s="57"/>
      <c r="I41" s="57"/>
      <c r="J41" s="57"/>
    </row>
    <row r="42" spans="1:10" x14ac:dyDescent="0.25">
      <c r="A42" s="57" t="str">
        <f>hidden1!A32</f>
        <v xml:space="preserve">  город Санкт-Петербург</v>
      </c>
      <c r="B42" s="58">
        <f t="shared" si="0"/>
        <v>717274</v>
      </c>
      <c r="C42" s="58">
        <f>hidden2!DO32</f>
        <v>405965</v>
      </c>
      <c r="D42" s="58">
        <f>hidden2!DP32</f>
        <v>311309</v>
      </c>
      <c r="E42" s="58">
        <f>hidden2!DQ32</f>
        <v>0</v>
      </c>
      <c r="F42" s="58">
        <f>hidden2!DR32</f>
        <v>398368</v>
      </c>
      <c r="G42" s="57"/>
      <c r="H42" s="57"/>
      <c r="I42" s="57"/>
      <c r="J42" s="57"/>
    </row>
    <row r="43" spans="1:10" x14ac:dyDescent="0.25">
      <c r="A43" s="57" t="str">
        <f>hidden1!A33</f>
        <v xml:space="preserve">  Ненецкий автономный округ</v>
      </c>
      <c r="B43" s="58">
        <f t="shared" si="0"/>
        <v>2468</v>
      </c>
      <c r="C43" s="58">
        <f>hidden2!DO33</f>
        <v>2</v>
      </c>
      <c r="D43" s="58">
        <f>hidden2!DP33</f>
        <v>2466</v>
      </c>
      <c r="E43" s="58">
        <f>hidden2!DQ33</f>
        <v>2464</v>
      </c>
      <c r="F43" s="58">
        <f>hidden2!DR33</f>
        <v>-2</v>
      </c>
      <c r="G43" s="57"/>
      <c r="H43" s="57"/>
      <c r="I43" s="57"/>
      <c r="J43" s="57"/>
    </row>
    <row r="44" spans="1:10" x14ac:dyDescent="0.25">
      <c r="A44" s="57" t="str">
        <f>hidden1!A34</f>
        <v xml:space="preserve"> СЕВЕРО-КАВКАЗСКИЙ ФЕДЕРАЛЬНЫЙ ОКРУГ</v>
      </c>
      <c r="B44" s="58">
        <f t="shared" si="0"/>
        <v>378181</v>
      </c>
      <c r="C44" s="58">
        <f>hidden2!DO34</f>
        <v>97098</v>
      </c>
      <c r="D44" s="58">
        <f>hidden2!DP34</f>
        <v>281083</v>
      </c>
      <c r="E44" s="58">
        <f>hidden2!DQ34</f>
        <v>280840</v>
      </c>
      <c r="F44" s="58">
        <f>hidden2!DR34</f>
        <v>90897</v>
      </c>
      <c r="G44" s="57"/>
      <c r="H44" s="57"/>
      <c r="I44" s="57"/>
      <c r="J44" s="57"/>
    </row>
    <row r="45" spans="1:10" x14ac:dyDescent="0.25">
      <c r="A45" s="57" t="str">
        <f>hidden1!A35</f>
        <v xml:space="preserve">  Республика Дагестан</v>
      </c>
      <c r="B45" s="58">
        <f t="shared" si="0"/>
        <v>66619</v>
      </c>
      <c r="C45" s="58">
        <f>hidden2!DO35</f>
        <v>19242</v>
      </c>
      <c r="D45" s="58">
        <f>hidden2!DP35</f>
        <v>47377</v>
      </c>
      <c r="E45" s="58">
        <f>hidden2!DQ35</f>
        <v>47195</v>
      </c>
      <c r="F45" s="58">
        <f>hidden2!DR35</f>
        <v>17756</v>
      </c>
      <c r="G45" s="57"/>
      <c r="H45" s="57"/>
      <c r="I45" s="57"/>
      <c r="J45" s="57"/>
    </row>
    <row r="46" spans="1:10" x14ac:dyDescent="0.25">
      <c r="A46" s="57" t="str">
        <f>hidden1!A36</f>
        <v xml:space="preserve">  Республика Ингушетия</v>
      </c>
      <c r="B46" s="58">
        <f t="shared" si="0"/>
        <v>11922</v>
      </c>
      <c r="C46" s="58">
        <f>hidden2!DO36</f>
        <v>4498</v>
      </c>
      <c r="D46" s="58">
        <f>hidden2!DP36</f>
        <v>7424</v>
      </c>
      <c r="E46" s="58">
        <f>hidden2!DQ36</f>
        <v>7424</v>
      </c>
      <c r="F46" s="58">
        <f>hidden2!DR36</f>
        <v>4324</v>
      </c>
      <c r="G46" s="57"/>
      <c r="H46" s="57"/>
      <c r="I46" s="57"/>
      <c r="J46" s="57"/>
    </row>
    <row r="47" spans="1:10" x14ac:dyDescent="0.25">
      <c r="A47" s="57" t="str">
        <f>hidden1!A37</f>
        <v xml:space="preserve">  Кабардино-Балкарская Республика</v>
      </c>
      <c r="B47" s="58">
        <f t="shared" si="0"/>
        <v>46483</v>
      </c>
      <c r="C47" s="58">
        <f>hidden2!DO37</f>
        <v>10143</v>
      </c>
      <c r="D47" s="58">
        <f>hidden2!DP37</f>
        <v>36340</v>
      </c>
      <c r="E47" s="58">
        <f>hidden2!DQ37</f>
        <v>36307</v>
      </c>
      <c r="F47" s="58">
        <f>hidden2!DR37</f>
        <v>9457</v>
      </c>
      <c r="G47" s="57"/>
      <c r="H47" s="57"/>
      <c r="I47" s="57"/>
      <c r="J47" s="57"/>
    </row>
    <row r="48" spans="1:10" x14ac:dyDescent="0.25">
      <c r="A48" s="57" t="str">
        <f>hidden1!A38</f>
        <v xml:space="preserve">  Карачаево-Черкесская Республика</v>
      </c>
      <c r="B48" s="58">
        <f t="shared" si="0"/>
        <v>22552</v>
      </c>
      <c r="C48" s="58">
        <f>hidden2!DO38</f>
        <v>5733</v>
      </c>
      <c r="D48" s="58">
        <f>hidden2!DP38</f>
        <v>16819</v>
      </c>
      <c r="E48" s="58">
        <f>hidden2!DQ38</f>
        <v>16819</v>
      </c>
      <c r="F48" s="58">
        <f>hidden2!DR38</f>
        <v>5642</v>
      </c>
      <c r="G48" s="57"/>
      <c r="H48" s="57"/>
      <c r="I48" s="57"/>
      <c r="J48" s="57"/>
    </row>
    <row r="49" spans="1:10" x14ac:dyDescent="0.25">
      <c r="A49" s="57" t="str">
        <f>hidden1!A39</f>
        <v xml:space="preserve">  Республика Северная Осетия-Алания</v>
      </c>
      <c r="B49" s="58">
        <f t="shared" si="0"/>
        <v>42642</v>
      </c>
      <c r="C49" s="58">
        <f>hidden2!DO39</f>
        <v>12382</v>
      </c>
      <c r="D49" s="58">
        <f>hidden2!DP39</f>
        <v>30260</v>
      </c>
      <c r="E49" s="58">
        <f>hidden2!DQ39</f>
        <v>30260</v>
      </c>
      <c r="F49" s="58">
        <f>hidden2!DR39</f>
        <v>11871</v>
      </c>
      <c r="G49" s="57"/>
      <c r="H49" s="57"/>
      <c r="I49" s="57"/>
      <c r="J49" s="57"/>
    </row>
    <row r="50" spans="1:10" x14ac:dyDescent="0.25">
      <c r="A50" s="57" t="str">
        <f>hidden1!A40</f>
        <v xml:space="preserve">  Чеченская Республика</v>
      </c>
      <c r="B50" s="58">
        <f t="shared" si="0"/>
        <v>27595</v>
      </c>
      <c r="C50" s="58">
        <f>hidden2!DO40</f>
        <v>5646</v>
      </c>
      <c r="D50" s="58">
        <f>hidden2!DP40</f>
        <v>21949</v>
      </c>
      <c r="E50" s="58">
        <f>hidden2!DQ40</f>
        <v>21949</v>
      </c>
      <c r="F50" s="58">
        <f>hidden2!DR40</f>
        <v>3652</v>
      </c>
      <c r="G50" s="57"/>
      <c r="H50" s="57"/>
      <c r="I50" s="57"/>
      <c r="J50" s="57"/>
    </row>
    <row r="51" spans="1:10" x14ac:dyDescent="0.25">
      <c r="A51" s="57" t="str">
        <f>hidden1!A41</f>
        <v xml:space="preserve">  Ставропольский край</v>
      </c>
      <c r="B51" s="58">
        <f t="shared" si="0"/>
        <v>160368</v>
      </c>
      <c r="C51" s="58">
        <f>hidden2!DO41</f>
        <v>39454</v>
      </c>
      <c r="D51" s="58">
        <f>hidden2!DP41</f>
        <v>120914</v>
      </c>
      <c r="E51" s="58">
        <f>hidden2!DQ41</f>
        <v>120886</v>
      </c>
      <c r="F51" s="58">
        <f>hidden2!DR41</f>
        <v>38195</v>
      </c>
      <c r="G51" s="57"/>
      <c r="H51" s="57"/>
      <c r="I51" s="57"/>
      <c r="J51" s="57"/>
    </row>
    <row r="52" spans="1:10" x14ac:dyDescent="0.25">
      <c r="A52" s="57" t="str">
        <f>hidden1!A42</f>
        <v xml:space="preserve"> ЮЖНЫЙ ФЕДЕРАЛЬНЫЙ ОКРУГ</v>
      </c>
      <c r="B52" s="58">
        <f t="shared" si="0"/>
        <v>1115458</v>
      </c>
      <c r="C52" s="58">
        <f>hidden2!DO42</f>
        <v>388302</v>
      </c>
      <c r="D52" s="58">
        <f>hidden2!DP42</f>
        <v>727156</v>
      </c>
      <c r="E52" s="58">
        <f>hidden2!DQ42</f>
        <v>709567</v>
      </c>
      <c r="F52" s="58">
        <f>hidden2!DR42</f>
        <v>379978</v>
      </c>
      <c r="G52" s="57"/>
      <c r="H52" s="57"/>
      <c r="I52" s="57"/>
      <c r="J52" s="57"/>
    </row>
    <row r="53" spans="1:10" x14ac:dyDescent="0.25">
      <c r="A53" s="57" t="str">
        <f>hidden1!A43</f>
        <v xml:space="preserve">  Республика Адыгея</v>
      </c>
      <c r="B53" s="58">
        <f t="shared" si="0"/>
        <v>27718</v>
      </c>
      <c r="C53" s="58">
        <f>hidden2!DO43</f>
        <v>5598</v>
      </c>
      <c r="D53" s="58">
        <f>hidden2!DP43</f>
        <v>22120</v>
      </c>
      <c r="E53" s="58">
        <f>hidden2!DQ43</f>
        <v>22120</v>
      </c>
      <c r="F53" s="58">
        <f>hidden2!DR43</f>
        <v>5475</v>
      </c>
      <c r="G53" s="57"/>
      <c r="H53" s="57"/>
      <c r="I53" s="57"/>
      <c r="J53" s="57"/>
    </row>
    <row r="54" spans="1:10" x14ac:dyDescent="0.25">
      <c r="A54" s="57" t="str">
        <f>hidden1!A44</f>
        <v xml:space="preserve">  Республика Калмыкия</v>
      </c>
      <c r="B54" s="58">
        <f t="shared" si="0"/>
        <v>17384</v>
      </c>
      <c r="C54" s="58">
        <f>hidden2!DO44</f>
        <v>4436</v>
      </c>
      <c r="D54" s="58">
        <f>hidden2!DP44</f>
        <v>12948</v>
      </c>
      <c r="E54" s="58">
        <f>hidden2!DQ44</f>
        <v>12927</v>
      </c>
      <c r="F54" s="58">
        <f>hidden2!DR44</f>
        <v>4240</v>
      </c>
      <c r="G54" s="57"/>
      <c r="H54" s="57"/>
      <c r="I54" s="57"/>
      <c r="J54" s="57"/>
    </row>
    <row r="55" spans="1:10" x14ac:dyDescent="0.25">
      <c r="A55" s="57" t="str">
        <f>hidden1!A45</f>
        <v xml:space="preserve">  Республика Крым</v>
      </c>
      <c r="B55" s="58">
        <f t="shared" si="0"/>
        <v>99024</v>
      </c>
      <c r="C55" s="58">
        <f>hidden2!DO45</f>
        <v>36122</v>
      </c>
      <c r="D55" s="58">
        <f>hidden2!DP45</f>
        <v>62902</v>
      </c>
      <c r="E55" s="58">
        <f>hidden2!DQ45</f>
        <v>62876</v>
      </c>
      <c r="F55" s="58">
        <f>hidden2!DR45</f>
        <v>34057</v>
      </c>
      <c r="G55" s="57"/>
      <c r="H55" s="57"/>
      <c r="I55" s="57"/>
      <c r="J55" s="57"/>
    </row>
    <row r="56" spans="1:10" x14ac:dyDescent="0.25">
      <c r="A56" s="57" t="str">
        <f>hidden1!A46</f>
        <v xml:space="preserve">  Краснодарский край</v>
      </c>
      <c r="B56" s="58">
        <f t="shared" si="0"/>
        <v>421281</v>
      </c>
      <c r="C56" s="58">
        <f>hidden2!DO46</f>
        <v>133721</v>
      </c>
      <c r="D56" s="58">
        <f>hidden2!DP46</f>
        <v>287560</v>
      </c>
      <c r="E56" s="58">
        <f>hidden2!DQ46</f>
        <v>287235</v>
      </c>
      <c r="F56" s="58">
        <f>hidden2!DR46</f>
        <v>133860</v>
      </c>
      <c r="G56" s="57"/>
      <c r="H56" s="57"/>
      <c r="I56" s="57"/>
      <c r="J56" s="57"/>
    </row>
    <row r="57" spans="1:10" x14ac:dyDescent="0.25">
      <c r="A57" s="57" t="str">
        <f>hidden1!A47</f>
        <v xml:space="preserve">  Астраханская область</v>
      </c>
      <c r="B57" s="58">
        <f t="shared" si="0"/>
        <v>69620</v>
      </c>
      <c r="C57" s="58">
        <f>hidden2!DO47</f>
        <v>22290</v>
      </c>
      <c r="D57" s="58">
        <f>hidden2!DP47</f>
        <v>47330</v>
      </c>
      <c r="E57" s="58">
        <f>hidden2!DQ47</f>
        <v>47330</v>
      </c>
      <c r="F57" s="58">
        <f>hidden2!DR47</f>
        <v>22003</v>
      </c>
      <c r="G57" s="57"/>
      <c r="H57" s="57"/>
      <c r="I57" s="57"/>
      <c r="J57" s="57"/>
    </row>
    <row r="58" spans="1:10" x14ac:dyDescent="0.25">
      <c r="A58" s="57" t="str">
        <f>hidden1!A48</f>
        <v xml:space="preserve">  Волгоградская область</v>
      </c>
      <c r="B58" s="58">
        <f t="shared" si="0"/>
        <v>159989</v>
      </c>
      <c r="C58" s="58">
        <f>hidden2!DO48</f>
        <v>56537</v>
      </c>
      <c r="D58" s="58">
        <f>hidden2!DP48</f>
        <v>103452</v>
      </c>
      <c r="E58" s="58">
        <f>hidden2!DQ48</f>
        <v>103372</v>
      </c>
      <c r="F58" s="58">
        <f>hidden2!DR48</f>
        <v>54973</v>
      </c>
      <c r="G58" s="57"/>
      <c r="H58" s="57"/>
      <c r="I58" s="57"/>
      <c r="J58" s="57"/>
    </row>
    <row r="59" spans="1:10" x14ac:dyDescent="0.25">
      <c r="A59" s="57" t="str">
        <f>hidden1!A49</f>
        <v xml:space="preserve">  Ростовская область</v>
      </c>
      <c r="B59" s="58">
        <f t="shared" si="0"/>
        <v>284848</v>
      </c>
      <c r="C59" s="58">
        <f>hidden2!DO49</f>
        <v>111140</v>
      </c>
      <c r="D59" s="58">
        <f>hidden2!DP49</f>
        <v>173708</v>
      </c>
      <c r="E59" s="58">
        <f>hidden2!DQ49</f>
        <v>173707</v>
      </c>
      <c r="F59" s="58">
        <f>hidden2!DR49</f>
        <v>107565</v>
      </c>
      <c r="G59" s="57"/>
      <c r="H59" s="57"/>
      <c r="I59" s="57"/>
      <c r="J59" s="57"/>
    </row>
    <row r="60" spans="1:10" x14ac:dyDescent="0.25">
      <c r="A60" s="57" t="str">
        <f>hidden1!A50</f>
        <v xml:space="preserve">  город Севастополь</v>
      </c>
      <c r="B60" s="58">
        <f t="shared" si="0"/>
        <v>35594</v>
      </c>
      <c r="C60" s="58">
        <f>hidden2!DO50</f>
        <v>18458</v>
      </c>
      <c r="D60" s="58">
        <f>hidden2!DP50</f>
        <v>17136</v>
      </c>
      <c r="E60" s="58">
        <f>hidden2!DQ50</f>
        <v>0</v>
      </c>
      <c r="F60" s="58">
        <f>hidden2!DR50</f>
        <v>17805</v>
      </c>
      <c r="G60" s="57"/>
      <c r="H60" s="57"/>
      <c r="I60" s="57"/>
      <c r="J60" s="57"/>
    </row>
    <row r="61" spans="1:10" x14ac:dyDescent="0.25">
      <c r="A61" s="57" t="str">
        <f>hidden1!A51</f>
        <v xml:space="preserve"> ПРИВОЛЖСКИЙ ФЕДЕРАЛЬНЫЙ ОКРУГ</v>
      </c>
      <c r="B61" s="58">
        <f t="shared" si="0"/>
        <v>1952458</v>
      </c>
      <c r="C61" s="58">
        <f>hidden2!DO51</f>
        <v>640938</v>
      </c>
      <c r="D61" s="58">
        <f>hidden2!DP51</f>
        <v>1311520</v>
      </c>
      <c r="E61" s="58">
        <f>hidden2!DQ51</f>
        <v>1310416</v>
      </c>
      <c r="F61" s="58">
        <f>hidden2!DR51</f>
        <v>650427</v>
      </c>
      <c r="G61" s="57"/>
      <c r="H61" s="57"/>
      <c r="I61" s="57"/>
      <c r="J61" s="57"/>
    </row>
    <row r="62" spans="1:10" x14ac:dyDescent="0.25">
      <c r="A62" s="57" t="str">
        <f>hidden1!A52</f>
        <v xml:space="preserve">  Республика Башкортостан</v>
      </c>
      <c r="B62" s="58">
        <f t="shared" si="0"/>
        <v>252763</v>
      </c>
      <c r="C62" s="58">
        <f>hidden2!DO52</f>
        <v>50669</v>
      </c>
      <c r="D62" s="58">
        <f>hidden2!DP52</f>
        <v>202094</v>
      </c>
      <c r="E62" s="58">
        <f>hidden2!DQ52</f>
        <v>202089</v>
      </c>
      <c r="F62" s="58">
        <f>hidden2!DR52</f>
        <v>78408</v>
      </c>
      <c r="G62" s="57"/>
      <c r="H62" s="57"/>
      <c r="I62" s="57"/>
      <c r="J62" s="57"/>
    </row>
    <row r="63" spans="1:10" x14ac:dyDescent="0.25">
      <c r="A63" s="57" t="str">
        <f>hidden1!A53</f>
        <v xml:space="preserve">  Республика Марий-Эл</v>
      </c>
      <c r="B63" s="58">
        <f t="shared" si="0"/>
        <v>32343</v>
      </c>
      <c r="C63" s="58">
        <f>hidden2!DO53</f>
        <v>5413</v>
      </c>
      <c r="D63" s="58">
        <f>hidden2!DP53</f>
        <v>26930</v>
      </c>
      <c r="E63" s="58">
        <f>hidden2!DQ53</f>
        <v>26929</v>
      </c>
      <c r="F63" s="58">
        <f>hidden2!DR53</f>
        <v>5096</v>
      </c>
      <c r="G63" s="57"/>
      <c r="H63" s="57"/>
      <c r="I63" s="57"/>
      <c r="J63" s="57"/>
    </row>
    <row r="64" spans="1:10" x14ac:dyDescent="0.25">
      <c r="A64" s="57" t="str">
        <f>hidden1!A54</f>
        <v xml:space="preserve">  Республика Мордовия</v>
      </c>
      <c r="B64" s="58">
        <f t="shared" si="0"/>
        <v>53705</v>
      </c>
      <c r="C64" s="58">
        <f>hidden2!DO54</f>
        <v>26934</v>
      </c>
      <c r="D64" s="58">
        <f>hidden2!DP54</f>
        <v>26771</v>
      </c>
      <c r="E64" s="58">
        <f>hidden2!DQ54</f>
        <v>26738</v>
      </c>
      <c r="F64" s="58">
        <f>hidden2!DR54</f>
        <v>26351</v>
      </c>
      <c r="G64" s="57"/>
      <c r="H64" s="57"/>
      <c r="I64" s="57"/>
      <c r="J64" s="57"/>
    </row>
    <row r="65" spans="1:10" x14ac:dyDescent="0.25">
      <c r="A65" s="57" t="str">
        <f>hidden1!A55</f>
        <v xml:space="preserve">  Республика Татарстан</v>
      </c>
      <c r="B65" s="58">
        <f t="shared" si="0"/>
        <v>257870</v>
      </c>
      <c r="C65" s="58">
        <f>hidden2!DO55</f>
        <v>85595</v>
      </c>
      <c r="D65" s="58">
        <f>hidden2!DP55</f>
        <v>172275</v>
      </c>
      <c r="E65" s="58">
        <f>hidden2!DQ55</f>
        <v>171845</v>
      </c>
      <c r="F65" s="58">
        <f>hidden2!DR55</f>
        <v>80994</v>
      </c>
      <c r="G65" s="57"/>
      <c r="H65" s="57"/>
      <c r="I65" s="57"/>
      <c r="J65" s="57"/>
    </row>
    <row r="66" spans="1:10" x14ac:dyDescent="0.25">
      <c r="A66" s="57" t="str">
        <f>hidden1!A56</f>
        <v xml:space="preserve">  Удмуртская Республика</v>
      </c>
      <c r="B66" s="58">
        <f t="shared" si="0"/>
        <v>94527</v>
      </c>
      <c r="C66" s="58">
        <f>hidden2!DO56</f>
        <v>33410</v>
      </c>
      <c r="D66" s="58">
        <f>hidden2!DP56</f>
        <v>61117</v>
      </c>
      <c r="E66" s="58">
        <f>hidden2!DQ56</f>
        <v>60983</v>
      </c>
      <c r="F66" s="58">
        <f>hidden2!DR56</f>
        <v>31691</v>
      </c>
      <c r="G66" s="57"/>
      <c r="H66" s="57"/>
      <c r="I66" s="57"/>
      <c r="J66" s="57"/>
    </row>
    <row r="67" spans="1:10" x14ac:dyDescent="0.25">
      <c r="A67" s="57" t="str">
        <f>hidden1!A57</f>
        <v xml:space="preserve">  Чувашская Республика</v>
      </c>
      <c r="B67" s="58">
        <f t="shared" si="0"/>
        <v>51671</v>
      </c>
      <c r="C67" s="58">
        <f>hidden2!DO57</f>
        <v>15738</v>
      </c>
      <c r="D67" s="58">
        <f>hidden2!DP57</f>
        <v>35933</v>
      </c>
      <c r="E67" s="58">
        <f>hidden2!DQ57</f>
        <v>35933</v>
      </c>
      <c r="F67" s="58">
        <f>hidden2!DR57</f>
        <v>15400</v>
      </c>
      <c r="G67" s="57"/>
      <c r="H67" s="57"/>
      <c r="I67" s="57"/>
      <c r="J67" s="57"/>
    </row>
    <row r="68" spans="1:10" x14ac:dyDescent="0.25">
      <c r="A68" s="57" t="str">
        <f>hidden1!A58</f>
        <v xml:space="preserve">  Кировская область</v>
      </c>
      <c r="B68" s="58">
        <f t="shared" si="0"/>
        <v>83706</v>
      </c>
      <c r="C68" s="58">
        <f>hidden2!DO58</f>
        <v>27458</v>
      </c>
      <c r="D68" s="58">
        <f>hidden2!DP58</f>
        <v>56248</v>
      </c>
      <c r="E68" s="58">
        <f>hidden2!DQ58</f>
        <v>56246</v>
      </c>
      <c r="F68" s="58">
        <f>hidden2!DR58</f>
        <v>27033</v>
      </c>
      <c r="G68" s="57"/>
      <c r="H68" s="57"/>
      <c r="I68" s="57"/>
      <c r="J68" s="57"/>
    </row>
    <row r="69" spans="1:10" x14ac:dyDescent="0.25">
      <c r="A69" s="57" t="str">
        <f>hidden1!A59</f>
        <v xml:space="preserve">  Нижегородская область</v>
      </c>
      <c r="B69" s="58">
        <f t="shared" si="0"/>
        <v>225640</v>
      </c>
      <c r="C69" s="58">
        <f>hidden2!DO59</f>
        <v>87292</v>
      </c>
      <c r="D69" s="58">
        <f>hidden2!DP59</f>
        <v>138348</v>
      </c>
      <c r="E69" s="58">
        <f>hidden2!DQ59</f>
        <v>138316</v>
      </c>
      <c r="F69" s="58">
        <f>hidden2!DR59</f>
        <v>84560</v>
      </c>
      <c r="G69" s="57"/>
      <c r="H69" s="57"/>
      <c r="I69" s="57"/>
      <c r="J69" s="57"/>
    </row>
    <row r="70" spans="1:10" x14ac:dyDescent="0.25">
      <c r="A70" s="57" t="str">
        <f>hidden1!A60</f>
        <v xml:space="preserve">  Оренбургская область</v>
      </c>
      <c r="B70" s="58">
        <f t="shared" si="0"/>
        <v>134382</v>
      </c>
      <c r="C70" s="58">
        <f>hidden2!DO60</f>
        <v>37712</v>
      </c>
      <c r="D70" s="58">
        <f>hidden2!DP60</f>
        <v>96670</v>
      </c>
      <c r="E70" s="58">
        <f>hidden2!DQ60</f>
        <v>96578</v>
      </c>
      <c r="F70" s="58">
        <f>hidden2!DR60</f>
        <v>36794</v>
      </c>
      <c r="G70" s="57"/>
      <c r="H70" s="57"/>
      <c r="I70" s="57"/>
      <c r="J70" s="57"/>
    </row>
    <row r="71" spans="1:10" x14ac:dyDescent="0.25">
      <c r="A71" s="57" t="str">
        <f>hidden1!A61</f>
        <v xml:space="preserve">  Пензенская область</v>
      </c>
      <c r="B71" s="58">
        <f t="shared" si="0"/>
        <v>62682</v>
      </c>
      <c r="C71" s="58">
        <f>hidden2!DO61</f>
        <v>21527</v>
      </c>
      <c r="D71" s="58">
        <f>hidden2!DP61</f>
        <v>41155</v>
      </c>
      <c r="E71" s="58">
        <f>hidden2!DQ61</f>
        <v>41148</v>
      </c>
      <c r="F71" s="58">
        <f>hidden2!DR61</f>
        <v>20747</v>
      </c>
      <c r="G71" s="57"/>
      <c r="H71" s="57"/>
      <c r="I71" s="57"/>
      <c r="J71" s="57"/>
    </row>
    <row r="72" spans="1:10" x14ac:dyDescent="0.25">
      <c r="A72" s="57" t="str">
        <f>hidden1!A62</f>
        <v xml:space="preserve">  Пермский край</v>
      </c>
      <c r="B72" s="58">
        <f t="shared" si="0"/>
        <v>186195</v>
      </c>
      <c r="C72" s="58">
        <f>hidden2!DO62</f>
        <v>59889</v>
      </c>
      <c r="D72" s="58">
        <f>hidden2!DP62</f>
        <v>126306</v>
      </c>
      <c r="E72" s="58">
        <f>hidden2!DQ62</f>
        <v>126096</v>
      </c>
      <c r="F72" s="58">
        <f>hidden2!DR62</f>
        <v>57860</v>
      </c>
      <c r="G72" s="57"/>
      <c r="H72" s="57"/>
      <c r="I72" s="57"/>
      <c r="J72" s="57"/>
    </row>
    <row r="73" spans="1:10" x14ac:dyDescent="0.25">
      <c r="A73" s="57" t="str">
        <f>hidden1!A63</f>
        <v xml:space="preserve">  Самарская область</v>
      </c>
      <c r="B73" s="58">
        <f t="shared" si="0"/>
        <v>258415</v>
      </c>
      <c r="C73" s="58">
        <f>hidden2!DO63</f>
        <v>93853</v>
      </c>
      <c r="D73" s="58">
        <f>hidden2!DP63</f>
        <v>164562</v>
      </c>
      <c r="E73" s="58">
        <f>hidden2!DQ63</f>
        <v>164562</v>
      </c>
      <c r="F73" s="58">
        <f>hidden2!DR63</f>
        <v>92006</v>
      </c>
      <c r="G73" s="57"/>
      <c r="H73" s="57"/>
      <c r="I73" s="57"/>
      <c r="J73" s="57"/>
    </row>
    <row r="74" spans="1:10" x14ac:dyDescent="0.25">
      <c r="A74" s="57" t="str">
        <f>hidden1!A64</f>
        <v xml:space="preserve">  Саратовская область</v>
      </c>
      <c r="B74" s="58">
        <f t="shared" si="0"/>
        <v>178628</v>
      </c>
      <c r="C74" s="58">
        <f>hidden2!DO64</f>
        <v>66109</v>
      </c>
      <c r="D74" s="58">
        <f>hidden2!DP64</f>
        <v>112519</v>
      </c>
      <c r="E74" s="58">
        <f>hidden2!DQ64</f>
        <v>112365</v>
      </c>
      <c r="F74" s="58">
        <f>hidden2!DR64</f>
        <v>64874</v>
      </c>
      <c r="G74" s="57"/>
      <c r="H74" s="57"/>
      <c r="I74" s="57"/>
      <c r="J74" s="57"/>
    </row>
    <row r="75" spans="1:10" x14ac:dyDescent="0.25">
      <c r="A75" s="57" t="str">
        <f>hidden1!A65</f>
        <v xml:space="preserve">  Ульяновская область</v>
      </c>
      <c r="B75" s="58">
        <f t="shared" si="0"/>
        <v>79931</v>
      </c>
      <c r="C75" s="58">
        <f>hidden2!DO65</f>
        <v>29339</v>
      </c>
      <c r="D75" s="58">
        <f>hidden2!DP65</f>
        <v>50592</v>
      </c>
      <c r="E75" s="58">
        <f>hidden2!DQ65</f>
        <v>50588</v>
      </c>
      <c r="F75" s="58">
        <f>hidden2!DR65</f>
        <v>28613</v>
      </c>
      <c r="G75" s="57"/>
      <c r="H75" s="57"/>
      <c r="I75" s="57"/>
      <c r="J75" s="57"/>
    </row>
    <row r="76" spans="1:10" x14ac:dyDescent="0.25">
      <c r="A76" s="57" t="str">
        <f>hidden1!A66</f>
        <v xml:space="preserve"> УРАЛЬСКИЙ ФЕДЕРАЛЬНЫЙ ОКРУГ</v>
      </c>
      <c r="B76" s="58">
        <f t="shared" ref="B76:B105" si="1">C76+D76</f>
        <v>1470199</v>
      </c>
      <c r="C76" s="58">
        <f>hidden2!DO66</f>
        <v>716297</v>
      </c>
      <c r="D76" s="58">
        <f>hidden2!DP66</f>
        <v>753902</v>
      </c>
      <c r="E76" s="58">
        <f>hidden2!DQ66</f>
        <v>753648</v>
      </c>
      <c r="F76" s="58">
        <f>hidden2!DR66</f>
        <v>704908</v>
      </c>
      <c r="G76" s="57"/>
      <c r="H76" s="57"/>
      <c r="I76" s="57"/>
      <c r="J76" s="57"/>
    </row>
    <row r="77" spans="1:10" x14ac:dyDescent="0.25">
      <c r="A77" s="57" t="str">
        <f>hidden1!A67</f>
        <v xml:space="preserve">  Курганская область</v>
      </c>
      <c r="B77" s="58">
        <f t="shared" si="1"/>
        <v>67233</v>
      </c>
      <c r="C77" s="58">
        <f>hidden2!DO67</f>
        <v>19348</v>
      </c>
      <c r="D77" s="58">
        <f>hidden2!DP67</f>
        <v>47885</v>
      </c>
      <c r="E77" s="58">
        <f>hidden2!DQ67</f>
        <v>47885</v>
      </c>
      <c r="F77" s="58">
        <f>hidden2!DR67</f>
        <v>19016</v>
      </c>
      <c r="G77" s="57"/>
      <c r="H77" s="57"/>
      <c r="I77" s="57"/>
      <c r="J77" s="57"/>
    </row>
    <row r="78" spans="1:10" x14ac:dyDescent="0.25">
      <c r="A78" s="57" t="str">
        <f>hidden1!A68</f>
        <v xml:space="preserve">  Свердловская область</v>
      </c>
      <c r="B78" s="58">
        <f t="shared" si="1"/>
        <v>716007</v>
      </c>
      <c r="C78" s="58">
        <f>hidden2!DO68</f>
        <v>469607</v>
      </c>
      <c r="D78" s="58">
        <f>hidden2!DP68</f>
        <v>246400</v>
      </c>
      <c r="E78" s="58">
        <f>hidden2!DQ68</f>
        <v>246342</v>
      </c>
      <c r="F78" s="58">
        <f>hidden2!DR68</f>
        <v>465789</v>
      </c>
      <c r="G78" s="57"/>
      <c r="H78" s="57"/>
      <c r="I78" s="57"/>
      <c r="J78" s="57"/>
    </row>
    <row r="79" spans="1:10" x14ac:dyDescent="0.25">
      <c r="A79" s="57" t="str">
        <f>hidden1!A69</f>
        <v xml:space="preserve">  Тюменская область</v>
      </c>
      <c r="B79" s="58">
        <f t="shared" si="1"/>
        <v>153605</v>
      </c>
      <c r="C79" s="58">
        <f>hidden2!DO69</f>
        <v>44964</v>
      </c>
      <c r="D79" s="58">
        <f>hidden2!DP69</f>
        <v>108641</v>
      </c>
      <c r="E79" s="58">
        <f>hidden2!DQ69</f>
        <v>108640</v>
      </c>
      <c r="F79" s="58">
        <f>hidden2!DR69</f>
        <v>43655</v>
      </c>
      <c r="G79" s="57"/>
      <c r="H79" s="57"/>
      <c r="I79" s="57"/>
      <c r="J79" s="57"/>
    </row>
    <row r="80" spans="1:10" x14ac:dyDescent="0.25">
      <c r="A80" s="57" t="str">
        <f>hidden1!A70</f>
        <v xml:space="preserve">  Челябинская область</v>
      </c>
      <c r="B80" s="58">
        <f t="shared" si="1"/>
        <v>305123</v>
      </c>
      <c r="C80" s="58">
        <f>hidden2!DO70</f>
        <v>99049</v>
      </c>
      <c r="D80" s="58">
        <f>hidden2!DP70</f>
        <v>206074</v>
      </c>
      <c r="E80" s="58">
        <f>hidden2!DQ70</f>
        <v>206054</v>
      </c>
      <c r="F80" s="58">
        <f>hidden2!DR70</f>
        <v>94615</v>
      </c>
      <c r="G80" s="57"/>
      <c r="H80" s="57"/>
      <c r="I80" s="57"/>
      <c r="J80" s="57"/>
    </row>
    <row r="81" spans="1:10" x14ac:dyDescent="0.25">
      <c r="A81" s="57" t="str">
        <f>hidden1!A71</f>
        <v xml:space="preserve">  Ханты-Мансийский автономный округ - Югра</v>
      </c>
      <c r="B81" s="58">
        <f t="shared" si="1"/>
        <v>168195</v>
      </c>
      <c r="C81" s="58">
        <f>hidden2!DO71</f>
        <v>58763</v>
      </c>
      <c r="D81" s="58">
        <f>hidden2!DP71</f>
        <v>109432</v>
      </c>
      <c r="E81" s="58">
        <f>hidden2!DQ71</f>
        <v>109262</v>
      </c>
      <c r="F81" s="58">
        <f>hidden2!DR71</f>
        <v>57534</v>
      </c>
      <c r="G81" s="57"/>
      <c r="H81" s="57"/>
      <c r="I81" s="57"/>
      <c r="J81" s="57"/>
    </row>
    <row r="82" spans="1:10" x14ac:dyDescent="0.25">
      <c r="A82" s="57" t="str">
        <f>hidden1!A72</f>
        <v xml:space="preserve">  Ямало-Ненецкий автономный округ</v>
      </c>
      <c r="B82" s="58">
        <f t="shared" si="1"/>
        <v>60036</v>
      </c>
      <c r="C82" s="58">
        <f>hidden2!DO72</f>
        <v>24566</v>
      </c>
      <c r="D82" s="58">
        <f>hidden2!DP72</f>
        <v>35470</v>
      </c>
      <c r="E82" s="58">
        <f>hidden2!DQ72</f>
        <v>35465</v>
      </c>
      <c r="F82" s="58">
        <f>hidden2!DR72</f>
        <v>24299</v>
      </c>
      <c r="G82" s="57"/>
      <c r="H82" s="57"/>
      <c r="I82" s="57"/>
      <c r="J82" s="57"/>
    </row>
    <row r="83" spans="1:10" x14ac:dyDescent="0.25">
      <c r="A83" s="57" t="str">
        <f>hidden1!A73</f>
        <v xml:space="preserve"> СИБИРСКИЙ ФЕДЕРАЛЬНЫЙ ОКРУГ</v>
      </c>
      <c r="B83" s="58">
        <f t="shared" si="1"/>
        <v>1409175</v>
      </c>
      <c r="C83" s="58">
        <f>hidden2!DO73</f>
        <v>423053</v>
      </c>
      <c r="D83" s="58">
        <f>hidden2!DP73</f>
        <v>986122</v>
      </c>
      <c r="E83" s="58">
        <f>hidden2!DQ73</f>
        <v>984641</v>
      </c>
      <c r="F83" s="58">
        <f>hidden2!DR73</f>
        <v>408901</v>
      </c>
      <c r="G83" s="57"/>
      <c r="H83" s="57"/>
      <c r="I83" s="57"/>
      <c r="J83" s="57"/>
    </row>
    <row r="84" spans="1:10" x14ac:dyDescent="0.25">
      <c r="A84" s="57" t="str">
        <f>hidden1!A74</f>
        <v xml:space="preserve">  Республика Алтай</v>
      </c>
      <c r="B84" s="58">
        <f t="shared" si="1"/>
        <v>14198</v>
      </c>
      <c r="C84" s="58">
        <f>hidden2!DO74</f>
        <v>3428</v>
      </c>
      <c r="D84" s="58">
        <f>hidden2!DP74</f>
        <v>10770</v>
      </c>
      <c r="E84" s="58">
        <f>hidden2!DQ74</f>
        <v>10770</v>
      </c>
      <c r="F84" s="58">
        <f>hidden2!DR74</f>
        <v>3190</v>
      </c>
      <c r="G84" s="57"/>
      <c r="H84" s="57"/>
      <c r="I84" s="57"/>
      <c r="J84" s="57"/>
    </row>
    <row r="85" spans="1:10" x14ac:dyDescent="0.25">
      <c r="A85" s="57" t="str">
        <f>hidden1!A75</f>
        <v xml:space="preserve">  Республика Тыва</v>
      </c>
      <c r="B85" s="58">
        <f t="shared" si="1"/>
        <v>30935</v>
      </c>
      <c r="C85" s="58">
        <f>hidden2!DO75</f>
        <v>9445</v>
      </c>
      <c r="D85" s="58">
        <f>hidden2!DP75</f>
        <v>21490</v>
      </c>
      <c r="E85" s="58">
        <f>hidden2!DQ75</f>
        <v>21397</v>
      </c>
      <c r="F85" s="58">
        <f>hidden2!DR75</f>
        <v>9075</v>
      </c>
      <c r="G85" s="57"/>
      <c r="H85" s="57"/>
      <c r="I85" s="57"/>
      <c r="J85" s="57"/>
    </row>
    <row r="86" spans="1:10" x14ac:dyDescent="0.25">
      <c r="A86" s="57" t="str">
        <f>hidden1!A76</f>
        <v xml:space="preserve">  Республика Хакасия</v>
      </c>
      <c r="B86" s="58">
        <f t="shared" si="1"/>
        <v>39803</v>
      </c>
      <c r="C86" s="58">
        <f>hidden2!DO76</f>
        <v>13179</v>
      </c>
      <c r="D86" s="58">
        <f>hidden2!DP76</f>
        <v>26624</v>
      </c>
      <c r="E86" s="58">
        <f>hidden2!DQ76</f>
        <v>26555</v>
      </c>
      <c r="F86" s="58">
        <f>hidden2!DR76</f>
        <v>12542</v>
      </c>
      <c r="G86" s="57"/>
      <c r="H86" s="57"/>
      <c r="I86" s="57"/>
      <c r="J86" s="57"/>
    </row>
    <row r="87" spans="1:10" x14ac:dyDescent="0.25">
      <c r="A87" s="57" t="str">
        <f>hidden1!A77</f>
        <v xml:space="preserve">  Алтайский край</v>
      </c>
      <c r="B87" s="58">
        <f t="shared" si="1"/>
        <v>128030</v>
      </c>
      <c r="C87" s="58">
        <f>hidden2!DO77</f>
        <v>28404</v>
      </c>
      <c r="D87" s="58">
        <f>hidden2!DP77</f>
        <v>99626</v>
      </c>
      <c r="E87" s="58">
        <f>hidden2!DQ77</f>
        <v>99449</v>
      </c>
      <c r="F87" s="58">
        <f>hidden2!DR77</f>
        <v>26940</v>
      </c>
      <c r="G87" s="57"/>
      <c r="H87" s="57"/>
      <c r="I87" s="57"/>
      <c r="J87" s="57"/>
    </row>
    <row r="88" spans="1:10" x14ac:dyDescent="0.25">
      <c r="A88" s="57" t="str">
        <f>hidden1!A78</f>
        <v xml:space="preserve">  Красноярский край</v>
      </c>
      <c r="B88" s="58">
        <f t="shared" si="1"/>
        <v>285814</v>
      </c>
      <c r="C88" s="58">
        <f>hidden2!DO78</f>
        <v>98877</v>
      </c>
      <c r="D88" s="58">
        <f>hidden2!DP78</f>
        <v>186937</v>
      </c>
      <c r="E88" s="58">
        <f>hidden2!DQ78</f>
        <v>186898</v>
      </c>
      <c r="F88" s="58">
        <f>hidden2!DR78</f>
        <v>96340</v>
      </c>
      <c r="G88" s="57"/>
      <c r="H88" s="57"/>
      <c r="I88" s="57"/>
      <c r="J88" s="57"/>
    </row>
    <row r="89" spans="1:10" x14ac:dyDescent="0.25">
      <c r="A89" s="57" t="str">
        <f>hidden1!A79</f>
        <v xml:space="preserve">  Иркутская область</v>
      </c>
      <c r="B89" s="58">
        <f t="shared" si="1"/>
        <v>216527</v>
      </c>
      <c r="C89" s="58">
        <f>hidden2!DO79</f>
        <v>55854</v>
      </c>
      <c r="D89" s="58">
        <f>hidden2!DP79</f>
        <v>160673</v>
      </c>
      <c r="E89" s="58">
        <f>hidden2!DQ79</f>
        <v>160087</v>
      </c>
      <c r="F89" s="58">
        <f>hidden2!DR79</f>
        <v>53617</v>
      </c>
      <c r="G89" s="57"/>
      <c r="H89" s="57"/>
      <c r="I89" s="57"/>
      <c r="J89" s="57"/>
    </row>
    <row r="90" spans="1:10" x14ac:dyDescent="0.25">
      <c r="A90" s="57" t="str">
        <f>hidden1!A80</f>
        <v xml:space="preserve">  Кемеровская область - Кузбасс</v>
      </c>
      <c r="B90" s="58">
        <f t="shared" si="1"/>
        <v>187588</v>
      </c>
      <c r="C90" s="58">
        <f>hidden2!DO80</f>
        <v>43239</v>
      </c>
      <c r="D90" s="58">
        <f>hidden2!DP80</f>
        <v>144349</v>
      </c>
      <c r="E90" s="58">
        <f>hidden2!DQ80</f>
        <v>144187</v>
      </c>
      <c r="F90" s="58">
        <f>hidden2!DR80</f>
        <v>41946</v>
      </c>
      <c r="G90" s="57"/>
      <c r="H90" s="57"/>
      <c r="I90" s="57"/>
      <c r="J90" s="57"/>
    </row>
    <row r="91" spans="1:10" x14ac:dyDescent="0.25">
      <c r="A91" s="57" t="str">
        <f>hidden1!A81</f>
        <v xml:space="preserve">  Новосибирская область</v>
      </c>
      <c r="B91" s="58">
        <f t="shared" si="1"/>
        <v>234875</v>
      </c>
      <c r="C91" s="58">
        <f>hidden2!DO81</f>
        <v>75937</v>
      </c>
      <c r="D91" s="58">
        <f>hidden2!DP81</f>
        <v>158938</v>
      </c>
      <c r="E91" s="58">
        <f>hidden2!DQ81</f>
        <v>158795</v>
      </c>
      <c r="F91" s="58">
        <f>hidden2!DR81</f>
        <v>72697</v>
      </c>
      <c r="G91" s="57"/>
      <c r="H91" s="57"/>
      <c r="I91" s="57"/>
      <c r="J91" s="57"/>
    </row>
    <row r="92" spans="1:10" x14ac:dyDescent="0.25">
      <c r="A92" s="57" t="str">
        <f>hidden1!A82</f>
        <v xml:space="preserve">  Омская область</v>
      </c>
      <c r="B92" s="58">
        <f t="shared" si="1"/>
        <v>194681</v>
      </c>
      <c r="C92" s="58">
        <f>hidden2!DO82</f>
        <v>70362</v>
      </c>
      <c r="D92" s="58">
        <f>hidden2!DP82</f>
        <v>124319</v>
      </c>
      <c r="E92" s="58">
        <f>hidden2!DQ82</f>
        <v>124199</v>
      </c>
      <c r="F92" s="58">
        <f>hidden2!DR82</f>
        <v>69051</v>
      </c>
      <c r="G92" s="57"/>
      <c r="H92" s="57"/>
      <c r="I92" s="57"/>
      <c r="J92" s="57"/>
    </row>
    <row r="93" spans="1:10" x14ac:dyDescent="0.25">
      <c r="A93" s="57" t="str">
        <f>hidden1!A83</f>
        <v xml:space="preserve">  Томская область</v>
      </c>
      <c r="B93" s="58">
        <f t="shared" si="1"/>
        <v>76724</v>
      </c>
      <c r="C93" s="58">
        <f>hidden2!DO83</f>
        <v>24328</v>
      </c>
      <c r="D93" s="58">
        <f>hidden2!DP83</f>
        <v>52396</v>
      </c>
      <c r="E93" s="58">
        <f>hidden2!DQ83</f>
        <v>52304</v>
      </c>
      <c r="F93" s="58">
        <f>hidden2!DR83</f>
        <v>23503</v>
      </c>
      <c r="G93" s="57"/>
      <c r="H93" s="57"/>
      <c r="I93" s="57"/>
      <c r="J93" s="57"/>
    </row>
    <row r="94" spans="1:10" x14ac:dyDescent="0.25">
      <c r="A94" s="57" t="str">
        <f>hidden1!A84</f>
        <v xml:space="preserve"> ДАЛЬНЕВОСТОЧНЫЙ ФЕДЕРАЛЬНЫЙ ОКРУГ</v>
      </c>
      <c r="B94" s="58">
        <f t="shared" si="1"/>
        <v>761105</v>
      </c>
      <c r="C94" s="58">
        <f>hidden2!DO84</f>
        <v>258131</v>
      </c>
      <c r="D94" s="58">
        <f>hidden2!DP84</f>
        <v>502974</v>
      </c>
      <c r="E94" s="58">
        <f>hidden2!DQ84</f>
        <v>502566</v>
      </c>
      <c r="F94" s="58">
        <f>hidden2!DR84</f>
        <v>245142</v>
      </c>
      <c r="G94" s="57"/>
      <c r="H94" s="57"/>
      <c r="I94" s="57"/>
      <c r="J94" s="57"/>
    </row>
    <row r="95" spans="1:10" x14ac:dyDescent="0.25">
      <c r="A95" s="57" t="str">
        <f>hidden1!A85</f>
        <v xml:space="preserve">  Республика Бурятия</v>
      </c>
      <c r="B95" s="58">
        <f t="shared" si="1"/>
        <v>55153</v>
      </c>
      <c r="C95" s="58">
        <f>hidden2!DO85</f>
        <v>9480</v>
      </c>
      <c r="D95" s="58">
        <f>hidden2!DP85</f>
        <v>45673</v>
      </c>
      <c r="E95" s="58">
        <f>hidden2!DQ85</f>
        <v>45659</v>
      </c>
      <c r="F95" s="58">
        <f>hidden2!DR85</f>
        <v>9000</v>
      </c>
      <c r="G95" s="57"/>
      <c r="H95" s="57"/>
      <c r="I95" s="57"/>
      <c r="J95" s="57"/>
    </row>
    <row r="96" spans="1:10" x14ac:dyDescent="0.25">
      <c r="A96" s="57" t="str">
        <f>hidden1!A86</f>
        <v xml:space="preserve">  Республика Саха (Якутия)</v>
      </c>
      <c r="B96" s="58">
        <f t="shared" si="1"/>
        <v>90466</v>
      </c>
      <c r="C96" s="58">
        <f>hidden2!DO86</f>
        <v>29566</v>
      </c>
      <c r="D96" s="58">
        <f>hidden2!DP86</f>
        <v>60900</v>
      </c>
      <c r="E96" s="58">
        <f>hidden2!DQ86</f>
        <v>60862</v>
      </c>
      <c r="F96" s="58">
        <f>hidden2!DR86</f>
        <v>28257</v>
      </c>
      <c r="G96" s="57"/>
      <c r="H96" s="57"/>
      <c r="I96" s="57"/>
      <c r="J96" s="57"/>
    </row>
    <row r="97" spans="1:10" x14ac:dyDescent="0.25">
      <c r="A97" s="57" t="str">
        <f>hidden1!A87</f>
        <v xml:space="preserve">  Приморский край</v>
      </c>
      <c r="B97" s="58">
        <f t="shared" si="1"/>
        <v>175950</v>
      </c>
      <c r="C97" s="58">
        <f>hidden2!DO87</f>
        <v>58607</v>
      </c>
      <c r="D97" s="58">
        <f>hidden2!DP87</f>
        <v>117343</v>
      </c>
      <c r="E97" s="58">
        <f>hidden2!DQ87</f>
        <v>117076</v>
      </c>
      <c r="F97" s="58">
        <f>hidden2!DR87</f>
        <v>51327</v>
      </c>
      <c r="G97" s="57"/>
      <c r="H97" s="57"/>
      <c r="I97" s="57"/>
      <c r="J97" s="57"/>
    </row>
    <row r="98" spans="1:10" x14ac:dyDescent="0.25">
      <c r="A98" s="57" t="str">
        <f>hidden1!A88</f>
        <v xml:space="preserve">  Хабаровский край</v>
      </c>
      <c r="B98" s="58">
        <f t="shared" si="1"/>
        <v>148664</v>
      </c>
      <c r="C98" s="58">
        <f>hidden2!DO88</f>
        <v>55610</v>
      </c>
      <c r="D98" s="58">
        <f>hidden2!DP88</f>
        <v>93054</v>
      </c>
      <c r="E98" s="58">
        <f>hidden2!DQ88</f>
        <v>93050</v>
      </c>
      <c r="F98" s="58">
        <f>hidden2!DR88</f>
        <v>54312</v>
      </c>
      <c r="G98" s="57"/>
      <c r="H98" s="57"/>
      <c r="I98" s="57"/>
      <c r="J98" s="57"/>
    </row>
    <row r="99" spans="1:10" x14ac:dyDescent="0.25">
      <c r="A99" s="57" t="str">
        <f>hidden1!A89</f>
        <v xml:space="preserve">  Амурская область</v>
      </c>
      <c r="B99" s="58">
        <f t="shared" si="1"/>
        <v>63207</v>
      </c>
      <c r="C99" s="58">
        <f>hidden2!DO89</f>
        <v>21426</v>
      </c>
      <c r="D99" s="58">
        <f>hidden2!DP89</f>
        <v>41781</v>
      </c>
      <c r="E99" s="58">
        <f>hidden2!DQ89</f>
        <v>41781</v>
      </c>
      <c r="F99" s="58">
        <f>hidden2!DR89</f>
        <v>21247</v>
      </c>
      <c r="G99" s="57"/>
      <c r="H99" s="57"/>
      <c r="I99" s="57"/>
      <c r="J99" s="57"/>
    </row>
    <row r="100" spans="1:10" x14ac:dyDescent="0.25">
      <c r="A100" s="57" t="str">
        <f>hidden1!A90</f>
        <v xml:space="preserve">  Камчатский край</v>
      </c>
      <c r="B100" s="58">
        <f t="shared" si="1"/>
        <v>39703</v>
      </c>
      <c r="C100" s="58">
        <f>hidden2!DO90</f>
        <v>14773</v>
      </c>
      <c r="D100" s="58">
        <f>hidden2!DP90</f>
        <v>24930</v>
      </c>
      <c r="E100" s="58">
        <f>hidden2!DQ90</f>
        <v>24890</v>
      </c>
      <c r="F100" s="58">
        <f>hidden2!DR90</f>
        <v>14076</v>
      </c>
      <c r="G100" s="57"/>
      <c r="H100" s="57"/>
      <c r="I100" s="57"/>
      <c r="J100" s="57"/>
    </row>
    <row r="101" spans="1:10" x14ac:dyDescent="0.25">
      <c r="A101" s="57" t="str">
        <f>hidden1!A91</f>
        <v xml:space="preserve">  Магаданская область</v>
      </c>
      <c r="B101" s="58">
        <f t="shared" si="1"/>
        <v>25583</v>
      </c>
      <c r="C101" s="58">
        <f>hidden2!DO91</f>
        <v>12915</v>
      </c>
      <c r="D101" s="58">
        <f>hidden2!DP91</f>
        <v>12668</v>
      </c>
      <c r="E101" s="58">
        <f>hidden2!DQ91</f>
        <v>12650</v>
      </c>
      <c r="F101" s="58">
        <f>hidden2!DR91</f>
        <v>12592</v>
      </c>
      <c r="G101" s="57"/>
      <c r="H101" s="57"/>
      <c r="I101" s="57"/>
      <c r="J101" s="57"/>
    </row>
    <row r="102" spans="1:10" x14ac:dyDescent="0.25">
      <c r="A102" s="57" t="str">
        <f>hidden1!A92</f>
        <v xml:space="preserve">  Сахалинская область</v>
      </c>
      <c r="B102" s="58">
        <f t="shared" si="1"/>
        <v>52046</v>
      </c>
      <c r="C102" s="58">
        <f>hidden2!DO92</f>
        <v>16198</v>
      </c>
      <c r="D102" s="58">
        <f>hidden2!DP92</f>
        <v>35848</v>
      </c>
      <c r="E102" s="58">
        <f>hidden2!DQ92</f>
        <v>35848</v>
      </c>
      <c r="F102" s="58">
        <f>hidden2!DR92</f>
        <v>15437</v>
      </c>
      <c r="G102" s="57"/>
      <c r="H102" s="57"/>
      <c r="I102" s="57"/>
      <c r="J102" s="57"/>
    </row>
    <row r="103" spans="1:10" x14ac:dyDescent="0.25">
      <c r="A103" s="57" t="str">
        <f>hidden1!A93</f>
        <v xml:space="preserve">  Забайкальский край</v>
      </c>
      <c r="B103" s="58">
        <f t="shared" si="1"/>
        <v>93401</v>
      </c>
      <c r="C103" s="58">
        <f>hidden2!DO93</f>
        <v>33427</v>
      </c>
      <c r="D103" s="58">
        <f>hidden2!DP93</f>
        <v>59974</v>
      </c>
      <c r="E103" s="58">
        <f>hidden2!DQ93</f>
        <v>59965</v>
      </c>
      <c r="F103" s="58">
        <f>hidden2!DR93</f>
        <v>32900</v>
      </c>
      <c r="G103" s="57"/>
      <c r="H103" s="57"/>
      <c r="I103" s="57"/>
      <c r="J103" s="57"/>
    </row>
    <row r="104" spans="1:10" x14ac:dyDescent="0.25">
      <c r="A104" s="57" t="str">
        <f>hidden1!A94</f>
        <v xml:space="preserve">  Еврейская автономная область</v>
      </c>
      <c r="B104" s="58">
        <f t="shared" si="1"/>
        <v>11669</v>
      </c>
      <c r="C104" s="58">
        <f>hidden2!DO94</f>
        <v>3188</v>
      </c>
      <c r="D104" s="58">
        <f>hidden2!DP94</f>
        <v>8481</v>
      </c>
      <c r="E104" s="58">
        <f>hidden2!DQ94</f>
        <v>8467</v>
      </c>
      <c r="F104" s="58">
        <f>hidden2!DR94</f>
        <v>3108</v>
      </c>
      <c r="G104" s="57"/>
      <c r="H104" s="57"/>
      <c r="I104" s="57"/>
      <c r="J104" s="57"/>
    </row>
    <row r="105" spans="1:10" x14ac:dyDescent="0.25">
      <c r="A105" s="57" t="str">
        <f>hidden1!A95</f>
        <v xml:space="preserve">  Чукотский автономный округ</v>
      </c>
      <c r="B105" s="58">
        <f t="shared" si="1"/>
        <v>5263</v>
      </c>
      <c r="C105" s="58">
        <f>hidden2!DO95</f>
        <v>2941</v>
      </c>
      <c r="D105" s="58">
        <f>hidden2!DP95</f>
        <v>2322</v>
      </c>
      <c r="E105" s="58">
        <f>hidden2!DQ95</f>
        <v>2318</v>
      </c>
      <c r="F105" s="58">
        <f>hidden2!DR95</f>
        <v>2886</v>
      </c>
      <c r="G105" s="57"/>
      <c r="H105" s="57"/>
      <c r="I105" s="57"/>
      <c r="J105" s="57"/>
    </row>
    <row r="106" spans="1:10" x14ac:dyDescent="0.25">
      <c r="A106" s="57" t="str">
        <f>hidden1!A101</f>
        <v xml:space="preserve"> МИ ФНС РОССИИ ПО УПРАВЛЕНИЮ ДОЛГОМ</v>
      </c>
      <c r="B106" s="58">
        <f>C106+D106</f>
        <v>0</v>
      </c>
      <c r="C106" s="58">
        <f>hidden2!DO101</f>
        <v>0</v>
      </c>
      <c r="D106" s="58">
        <f>hidden2!DP101</f>
        <v>0</v>
      </c>
      <c r="E106" s="58">
        <f>hidden2!DQ101</f>
        <v>0</v>
      </c>
      <c r="F106" s="58">
        <f>hidden2!DR101</f>
        <v>0</v>
      </c>
      <c r="G106" s="57"/>
      <c r="H106" s="57"/>
      <c r="I106" s="57"/>
      <c r="J106" s="57"/>
    </row>
    <row r="107" spans="1:10" x14ac:dyDescent="0.25">
      <c r="A107" s="57"/>
      <c r="B107" s="58"/>
      <c r="C107" s="58"/>
      <c r="D107" s="58"/>
      <c r="E107" s="58"/>
      <c r="F107" s="58"/>
      <c r="G107" s="57"/>
      <c r="H107" s="57"/>
      <c r="I107" s="57"/>
      <c r="J107" s="57"/>
    </row>
  </sheetData>
  <mergeCells count="10">
    <mergeCell ref="D1:E1"/>
    <mergeCell ref="A2:F2"/>
    <mergeCell ref="A3:F3"/>
    <mergeCell ref="A6:A9"/>
    <mergeCell ref="B6:E7"/>
    <mergeCell ref="B8:B9"/>
    <mergeCell ref="C8:C9"/>
    <mergeCell ref="D8:D9"/>
    <mergeCell ref="E8:E9"/>
    <mergeCell ref="F8:F9"/>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S107"/>
  <sheetViews>
    <sheetView zoomScale="90" zoomScaleNormal="90" workbookViewId="0">
      <selection activeCell="A106" sqref="A106:XFD110"/>
    </sheetView>
  </sheetViews>
  <sheetFormatPr defaultColWidth="9.109375" defaultRowHeight="13.2" x14ac:dyDescent="0.25"/>
  <cols>
    <col min="1" max="1" width="51.5546875" style="43" customWidth="1"/>
    <col min="2" max="11" width="12.109375" style="43" customWidth="1"/>
    <col min="12" max="16384" width="9.109375" style="43"/>
  </cols>
  <sheetData>
    <row r="1" spans="1:19" ht="14.25" customHeight="1" x14ac:dyDescent="0.25">
      <c r="D1" s="44"/>
      <c r="E1" s="44"/>
      <c r="J1" s="171" t="s">
        <v>456</v>
      </c>
      <c r="K1" s="172"/>
    </row>
    <row r="2" spans="1:19" s="47" customFormat="1" ht="24.75" customHeight="1" x14ac:dyDescent="0.25">
      <c r="A2" s="137" t="s">
        <v>457</v>
      </c>
      <c r="B2" s="137"/>
      <c r="C2" s="172"/>
      <c r="D2" s="172"/>
      <c r="E2" s="172"/>
      <c r="F2" s="172"/>
      <c r="G2" s="172"/>
      <c r="H2" s="172"/>
      <c r="I2" s="172"/>
      <c r="J2" s="172"/>
      <c r="K2" s="172"/>
    </row>
    <row r="3" spans="1:19" x14ac:dyDescent="0.25">
      <c r="A3" s="138" t="str">
        <f>hidden5!A1</f>
        <v>по состоянию на 1  мая 2023 года</v>
      </c>
      <c r="B3" s="138"/>
      <c r="C3" s="172"/>
      <c r="D3" s="172"/>
      <c r="E3" s="172"/>
      <c r="F3" s="172"/>
      <c r="G3" s="172"/>
      <c r="H3" s="172"/>
      <c r="I3" s="172"/>
      <c r="J3" s="172"/>
      <c r="K3" s="172"/>
    </row>
    <row r="4" spans="1:19" x14ac:dyDescent="0.25">
      <c r="A4" s="46"/>
      <c r="B4" s="46"/>
      <c r="C4" s="46"/>
      <c r="D4" s="46"/>
    </row>
    <row r="5" spans="1:19" ht="14.25" customHeight="1" x14ac:dyDescent="0.25">
      <c r="A5" s="43" t="s">
        <v>401</v>
      </c>
      <c r="D5" s="48"/>
      <c r="E5" s="48"/>
      <c r="K5" s="48" t="s">
        <v>400</v>
      </c>
    </row>
    <row r="6" spans="1:19" ht="17.399999999999999" customHeight="1" x14ac:dyDescent="0.25">
      <c r="A6" s="135"/>
      <c r="B6" s="236" t="s">
        <v>5</v>
      </c>
      <c r="C6" s="237"/>
      <c r="D6" s="237"/>
      <c r="E6" s="237"/>
      <c r="F6" s="237"/>
      <c r="G6" s="237"/>
      <c r="H6" s="237"/>
      <c r="I6" s="237"/>
      <c r="J6" s="237"/>
      <c r="K6" s="252"/>
    </row>
    <row r="7" spans="1:19" ht="15.75" customHeight="1" x14ac:dyDescent="0.25">
      <c r="A7" s="136"/>
      <c r="B7" s="203" t="s">
        <v>159</v>
      </c>
      <c r="C7" s="179"/>
      <c r="D7" s="179"/>
      <c r="E7" s="300"/>
      <c r="F7" s="151" t="s">
        <v>315</v>
      </c>
      <c r="G7" s="196"/>
      <c r="H7" s="196"/>
      <c r="I7" s="197"/>
      <c r="J7" s="301" t="s">
        <v>405</v>
      </c>
      <c r="K7" s="290"/>
    </row>
    <row r="8" spans="1:19" ht="132" customHeight="1" x14ac:dyDescent="0.25">
      <c r="A8" s="136"/>
      <c r="B8" s="203"/>
      <c r="C8" s="179"/>
      <c r="D8" s="179"/>
      <c r="E8" s="300"/>
      <c r="F8" s="195"/>
      <c r="G8" s="196"/>
      <c r="H8" s="196"/>
      <c r="I8" s="197"/>
      <c r="J8" s="149" t="s">
        <v>146</v>
      </c>
      <c r="K8" s="194"/>
    </row>
    <row r="9" spans="1:19" ht="58.35" customHeight="1" x14ac:dyDescent="0.25">
      <c r="A9" s="136"/>
      <c r="B9" s="55" t="s">
        <v>399</v>
      </c>
      <c r="C9" s="72" t="s">
        <v>424</v>
      </c>
      <c r="D9" s="80" t="s">
        <v>414</v>
      </c>
      <c r="E9" s="54" t="s">
        <v>415</v>
      </c>
      <c r="F9" s="55" t="s">
        <v>399</v>
      </c>
      <c r="G9" s="54" t="s">
        <v>413</v>
      </c>
      <c r="H9" s="54" t="s">
        <v>414</v>
      </c>
      <c r="I9" s="54" t="s">
        <v>415</v>
      </c>
      <c r="J9" s="54" t="s">
        <v>414</v>
      </c>
      <c r="K9" s="54" t="s">
        <v>415</v>
      </c>
    </row>
    <row r="10" spans="1:19" ht="12.75" customHeight="1" x14ac:dyDescent="0.25">
      <c r="A10" s="49" t="s">
        <v>398</v>
      </c>
      <c r="B10" s="49">
        <v>1871</v>
      </c>
      <c r="C10" s="49" t="s">
        <v>963</v>
      </c>
      <c r="D10" s="49" t="s">
        <v>964</v>
      </c>
      <c r="E10" s="49" t="s">
        <v>965</v>
      </c>
      <c r="F10" s="49">
        <v>1890</v>
      </c>
      <c r="G10" s="49" t="s">
        <v>218</v>
      </c>
      <c r="H10" s="49" t="s">
        <v>219</v>
      </c>
      <c r="I10" s="49" t="s">
        <v>220</v>
      </c>
      <c r="J10" s="49" t="s">
        <v>221</v>
      </c>
      <c r="K10" s="49" t="s">
        <v>222</v>
      </c>
    </row>
    <row r="11" spans="1:19" x14ac:dyDescent="0.25">
      <c r="A11" s="57" t="str">
        <f>hidden1!A1</f>
        <v>РОССИЙСКАЯ ФЕДЕРАЦИЯ</v>
      </c>
      <c r="B11" s="57">
        <f>C11+D11</f>
        <v>-76235</v>
      </c>
      <c r="C11" s="58">
        <f>hidden2!DS1</f>
        <v>-76235</v>
      </c>
      <c r="D11" s="58">
        <f>hidden2!DT1</f>
        <v>0</v>
      </c>
      <c r="E11" s="58">
        <f>hidden2!DU1</f>
        <v>0</v>
      </c>
      <c r="F11" s="58">
        <f>G11+H11</f>
        <v>7462288</v>
      </c>
      <c r="G11" s="58">
        <f>hidden2!DV1</f>
        <v>54619</v>
      </c>
      <c r="H11" s="58">
        <f>hidden2!DW1</f>
        <v>7407669</v>
      </c>
      <c r="I11" s="58">
        <f>hidden2!DX1</f>
        <v>6270446</v>
      </c>
      <c r="J11" s="58">
        <f>hidden2!DY1</f>
        <v>7407669</v>
      </c>
      <c r="K11" s="58">
        <f>hidden2!DZ1</f>
        <v>6270446</v>
      </c>
      <c r="L11" s="57"/>
      <c r="M11" s="57"/>
      <c r="N11" s="57"/>
      <c r="O11" s="57"/>
      <c r="P11" s="57"/>
      <c r="Q11" s="57"/>
      <c r="R11" s="57"/>
      <c r="S11" s="57"/>
    </row>
    <row r="12" spans="1:19" x14ac:dyDescent="0.25">
      <c r="A12" s="57" t="str">
        <f>hidden1!A2</f>
        <v xml:space="preserve"> в том числе:</v>
      </c>
      <c r="B12" s="57"/>
      <c r="C12" s="58"/>
      <c r="D12" s="58"/>
      <c r="E12" s="58"/>
      <c r="F12" s="58"/>
      <c r="G12" s="58"/>
      <c r="H12" s="58"/>
      <c r="I12" s="58"/>
      <c r="J12" s="58"/>
      <c r="K12" s="58"/>
      <c r="L12" s="57"/>
      <c r="M12" s="57"/>
      <c r="N12" s="57"/>
      <c r="O12" s="57"/>
      <c r="P12" s="57"/>
      <c r="Q12" s="57"/>
      <c r="R12" s="57"/>
      <c r="S12" s="57"/>
    </row>
    <row r="13" spans="1:19" x14ac:dyDescent="0.25">
      <c r="A13" s="57" t="str">
        <f>hidden1!A3</f>
        <v xml:space="preserve"> ЦЕНТРАЛЬНЫЙ ФЕДЕРАЛЬНЫЙ ОКРУГ</v>
      </c>
      <c r="B13" s="57">
        <f t="shared" ref="B13:B75" si="0">C13+D13</f>
        <v>-42609</v>
      </c>
      <c r="C13" s="58">
        <f>hidden2!DS3</f>
        <v>-42609</v>
      </c>
      <c r="D13" s="58">
        <f>hidden2!DT3</f>
        <v>0</v>
      </c>
      <c r="E13" s="58">
        <f>hidden2!DU3</f>
        <v>0</v>
      </c>
      <c r="F13" s="58">
        <f t="shared" ref="F13:F75" si="1">G13+H13</f>
        <v>2133367</v>
      </c>
      <c r="G13" s="58">
        <f>hidden2!DV3</f>
        <v>47923</v>
      </c>
      <c r="H13" s="58">
        <f>hidden2!DW3</f>
        <v>2085444</v>
      </c>
      <c r="I13" s="58">
        <f>hidden2!DX3</f>
        <v>1283323</v>
      </c>
      <c r="J13" s="58">
        <f>hidden2!DY3</f>
        <v>2085444</v>
      </c>
      <c r="K13" s="58">
        <f>hidden2!DZ3</f>
        <v>1283323</v>
      </c>
      <c r="L13" s="57"/>
      <c r="M13" s="57"/>
      <c r="N13" s="57"/>
      <c r="O13" s="57"/>
      <c r="P13" s="57"/>
      <c r="Q13" s="57"/>
      <c r="R13" s="57"/>
      <c r="S13" s="57"/>
    </row>
    <row r="14" spans="1:19" x14ac:dyDescent="0.25">
      <c r="A14" s="57" t="str">
        <f>hidden1!A4</f>
        <v xml:space="preserve">  Белгородская область</v>
      </c>
      <c r="B14" s="57">
        <f t="shared" si="0"/>
        <v>-3</v>
      </c>
      <c r="C14" s="58">
        <f>hidden2!DS4</f>
        <v>-3</v>
      </c>
      <c r="D14" s="58">
        <f>hidden2!DT4</f>
        <v>0</v>
      </c>
      <c r="E14" s="58">
        <f>hidden2!DU4</f>
        <v>0</v>
      </c>
      <c r="F14" s="58">
        <f t="shared" si="1"/>
        <v>59880</v>
      </c>
      <c r="G14" s="58">
        <f>hidden2!DV4</f>
        <v>11</v>
      </c>
      <c r="H14" s="58">
        <f>hidden2!DW4</f>
        <v>59869</v>
      </c>
      <c r="I14" s="58">
        <f>hidden2!DX4</f>
        <v>59869</v>
      </c>
      <c r="J14" s="58">
        <f>hidden2!DY4</f>
        <v>59869</v>
      </c>
      <c r="K14" s="58">
        <f>hidden2!DZ4</f>
        <v>59869</v>
      </c>
      <c r="L14" s="57"/>
      <c r="M14" s="57"/>
      <c r="N14" s="57"/>
      <c r="O14" s="57"/>
      <c r="P14" s="57"/>
      <c r="Q14" s="57"/>
      <c r="R14" s="57"/>
      <c r="S14" s="57"/>
    </row>
    <row r="15" spans="1:19" x14ac:dyDescent="0.25">
      <c r="A15" s="57" t="str">
        <f>hidden1!A5</f>
        <v xml:space="preserve">  Брянская область</v>
      </c>
      <c r="B15" s="57">
        <f t="shared" si="0"/>
        <v>-1</v>
      </c>
      <c r="C15" s="58">
        <f>hidden2!DS5</f>
        <v>-1</v>
      </c>
      <c r="D15" s="58">
        <f>hidden2!DT5</f>
        <v>0</v>
      </c>
      <c r="E15" s="58">
        <f>hidden2!DU5</f>
        <v>0</v>
      </c>
      <c r="F15" s="58">
        <f t="shared" si="1"/>
        <v>41516</v>
      </c>
      <c r="G15" s="58">
        <f>hidden2!DV5</f>
        <v>31</v>
      </c>
      <c r="H15" s="58">
        <f>hidden2!DW5</f>
        <v>41485</v>
      </c>
      <c r="I15" s="58">
        <f>hidden2!DX5</f>
        <v>41485</v>
      </c>
      <c r="J15" s="58">
        <f>hidden2!DY5</f>
        <v>41485</v>
      </c>
      <c r="K15" s="58">
        <f>hidden2!DZ5</f>
        <v>41485</v>
      </c>
      <c r="L15" s="57"/>
      <c r="M15" s="57"/>
      <c r="N15" s="57"/>
      <c r="O15" s="57"/>
      <c r="P15" s="57"/>
      <c r="Q15" s="57"/>
      <c r="R15" s="57"/>
      <c r="S15" s="57"/>
    </row>
    <row r="16" spans="1:19" x14ac:dyDescent="0.25">
      <c r="A16" s="57" t="str">
        <f>hidden1!A6</f>
        <v xml:space="preserve">  Владимирская область</v>
      </c>
      <c r="B16" s="57">
        <f t="shared" si="0"/>
        <v>4</v>
      </c>
      <c r="C16" s="58">
        <f>hidden2!DS6</f>
        <v>4</v>
      </c>
      <c r="D16" s="58">
        <f>hidden2!DT6</f>
        <v>0</v>
      </c>
      <c r="E16" s="58">
        <f>hidden2!DU6</f>
        <v>0</v>
      </c>
      <c r="F16" s="58">
        <f t="shared" si="1"/>
        <v>67416</v>
      </c>
      <c r="G16" s="58">
        <f>hidden2!DV6</f>
        <v>75</v>
      </c>
      <c r="H16" s="58">
        <f>hidden2!DW6</f>
        <v>67341</v>
      </c>
      <c r="I16" s="58">
        <f>hidden2!DX6</f>
        <v>67341</v>
      </c>
      <c r="J16" s="58">
        <f>hidden2!DY6</f>
        <v>67341</v>
      </c>
      <c r="K16" s="58">
        <f>hidden2!DZ6</f>
        <v>67341</v>
      </c>
      <c r="L16" s="57"/>
      <c r="M16" s="57"/>
      <c r="N16" s="57"/>
      <c r="O16" s="57"/>
      <c r="P16" s="57"/>
      <c r="Q16" s="57"/>
      <c r="R16" s="57"/>
      <c r="S16" s="57"/>
    </row>
    <row r="17" spans="1:19" x14ac:dyDescent="0.25">
      <c r="A17" s="57" t="str">
        <f>hidden1!A7</f>
        <v xml:space="preserve">  Воронежская область</v>
      </c>
      <c r="B17" s="57">
        <f t="shared" si="0"/>
        <v>244</v>
      </c>
      <c r="C17" s="58">
        <f>hidden2!DS7</f>
        <v>244</v>
      </c>
      <c r="D17" s="58">
        <f>hidden2!DT7</f>
        <v>0</v>
      </c>
      <c r="E17" s="58">
        <f>hidden2!DU7</f>
        <v>0</v>
      </c>
      <c r="F17" s="58">
        <f t="shared" si="1"/>
        <v>92744</v>
      </c>
      <c r="G17" s="58">
        <f>hidden2!DV7</f>
        <v>85</v>
      </c>
      <c r="H17" s="58">
        <f>hidden2!DW7</f>
        <v>92659</v>
      </c>
      <c r="I17" s="58">
        <f>hidden2!DX7</f>
        <v>92659</v>
      </c>
      <c r="J17" s="58">
        <f>hidden2!DY7</f>
        <v>92659</v>
      </c>
      <c r="K17" s="58">
        <f>hidden2!DZ7</f>
        <v>92659</v>
      </c>
      <c r="L17" s="57"/>
      <c r="M17" s="57"/>
      <c r="N17" s="57"/>
      <c r="O17" s="57"/>
      <c r="P17" s="57"/>
      <c r="Q17" s="57"/>
      <c r="R17" s="57"/>
      <c r="S17" s="57"/>
    </row>
    <row r="18" spans="1:19" x14ac:dyDescent="0.25">
      <c r="A18" s="57" t="str">
        <f>hidden1!A8</f>
        <v xml:space="preserve">  Ивановская область</v>
      </c>
      <c r="B18" s="57">
        <f t="shared" si="0"/>
        <v>40</v>
      </c>
      <c r="C18" s="58">
        <f>hidden2!DS8</f>
        <v>40</v>
      </c>
      <c r="D18" s="58">
        <f>hidden2!DT8</f>
        <v>0</v>
      </c>
      <c r="E18" s="58">
        <f>hidden2!DU8</f>
        <v>0</v>
      </c>
      <c r="F18" s="58">
        <f t="shared" si="1"/>
        <v>38965</v>
      </c>
      <c r="G18" s="58">
        <f>hidden2!DV8</f>
        <v>40</v>
      </c>
      <c r="H18" s="58">
        <f>hidden2!DW8</f>
        <v>38925</v>
      </c>
      <c r="I18" s="58">
        <f>hidden2!DX8</f>
        <v>38925</v>
      </c>
      <c r="J18" s="58">
        <f>hidden2!DY8</f>
        <v>38925</v>
      </c>
      <c r="K18" s="58">
        <f>hidden2!DZ8</f>
        <v>38925</v>
      </c>
      <c r="L18" s="57"/>
      <c r="M18" s="57"/>
      <c r="N18" s="57"/>
      <c r="O18" s="57"/>
      <c r="P18" s="57"/>
      <c r="Q18" s="57"/>
      <c r="R18" s="57"/>
      <c r="S18" s="57"/>
    </row>
    <row r="19" spans="1:19" x14ac:dyDescent="0.25">
      <c r="A19" s="57" t="str">
        <f>hidden1!A9</f>
        <v xml:space="preserve">  Калужская область</v>
      </c>
      <c r="B19" s="57">
        <f t="shared" si="0"/>
        <v>6</v>
      </c>
      <c r="C19" s="58">
        <f>hidden2!DS9</f>
        <v>6</v>
      </c>
      <c r="D19" s="58">
        <f>hidden2!DT9</f>
        <v>0</v>
      </c>
      <c r="E19" s="58">
        <f>hidden2!DU9</f>
        <v>0</v>
      </c>
      <c r="F19" s="58">
        <f t="shared" si="1"/>
        <v>46042</v>
      </c>
      <c r="G19" s="58">
        <f>hidden2!DV9</f>
        <v>30</v>
      </c>
      <c r="H19" s="58">
        <f>hidden2!DW9</f>
        <v>46012</v>
      </c>
      <c r="I19" s="58">
        <f>hidden2!DX9</f>
        <v>46012</v>
      </c>
      <c r="J19" s="58">
        <f>hidden2!DY9</f>
        <v>46012</v>
      </c>
      <c r="K19" s="58">
        <f>hidden2!DZ9</f>
        <v>46012</v>
      </c>
      <c r="L19" s="57"/>
      <c r="M19" s="57"/>
      <c r="N19" s="57"/>
      <c r="O19" s="57"/>
      <c r="P19" s="57"/>
      <c r="Q19" s="57"/>
      <c r="R19" s="57"/>
      <c r="S19" s="57"/>
    </row>
    <row r="20" spans="1:19" x14ac:dyDescent="0.25">
      <c r="A20" s="57" t="str">
        <f>hidden1!A10</f>
        <v xml:space="preserve">  Костромская область</v>
      </c>
      <c r="B20" s="57">
        <f t="shared" si="0"/>
        <v>0</v>
      </c>
      <c r="C20" s="58">
        <f>hidden2!DS10</f>
        <v>0</v>
      </c>
      <c r="D20" s="58">
        <f>hidden2!DT10</f>
        <v>0</v>
      </c>
      <c r="E20" s="58">
        <f>hidden2!DU10</f>
        <v>0</v>
      </c>
      <c r="F20" s="58">
        <f t="shared" si="1"/>
        <v>42751</v>
      </c>
      <c r="G20" s="58">
        <f>hidden2!DV10</f>
        <v>11</v>
      </c>
      <c r="H20" s="58">
        <f>hidden2!DW10</f>
        <v>42740</v>
      </c>
      <c r="I20" s="58">
        <f>hidden2!DX10</f>
        <v>42740</v>
      </c>
      <c r="J20" s="58">
        <f>hidden2!DY10</f>
        <v>42740</v>
      </c>
      <c r="K20" s="58">
        <f>hidden2!DZ10</f>
        <v>42740</v>
      </c>
      <c r="L20" s="57"/>
      <c r="M20" s="57"/>
      <c r="N20" s="57"/>
      <c r="O20" s="57"/>
      <c r="P20" s="57"/>
      <c r="Q20" s="57"/>
      <c r="R20" s="57"/>
      <c r="S20" s="57"/>
    </row>
    <row r="21" spans="1:19" x14ac:dyDescent="0.25">
      <c r="A21" s="57" t="str">
        <f>hidden1!A11</f>
        <v xml:space="preserve">  Курская область</v>
      </c>
      <c r="B21" s="57">
        <f t="shared" si="0"/>
        <v>5</v>
      </c>
      <c r="C21" s="58">
        <f>hidden2!DS11</f>
        <v>5</v>
      </c>
      <c r="D21" s="58">
        <f>hidden2!DT11</f>
        <v>0</v>
      </c>
      <c r="E21" s="58">
        <f>hidden2!DU11</f>
        <v>0</v>
      </c>
      <c r="F21" s="58">
        <f t="shared" si="1"/>
        <v>41165</v>
      </c>
      <c r="G21" s="58">
        <f>hidden2!DV11</f>
        <v>13</v>
      </c>
      <c r="H21" s="58">
        <f>hidden2!DW11</f>
        <v>41152</v>
      </c>
      <c r="I21" s="58">
        <f>hidden2!DX11</f>
        <v>41152</v>
      </c>
      <c r="J21" s="58">
        <f>hidden2!DY11</f>
        <v>41152</v>
      </c>
      <c r="K21" s="58">
        <f>hidden2!DZ11</f>
        <v>41152</v>
      </c>
      <c r="L21" s="57"/>
      <c r="M21" s="57"/>
      <c r="N21" s="57"/>
      <c r="O21" s="57"/>
      <c r="P21" s="57"/>
      <c r="Q21" s="57"/>
      <c r="R21" s="57"/>
      <c r="S21" s="57"/>
    </row>
    <row r="22" spans="1:19" x14ac:dyDescent="0.25">
      <c r="A22" s="57" t="str">
        <f>hidden1!A12</f>
        <v xml:space="preserve">  Липецкая область</v>
      </c>
      <c r="B22" s="57">
        <f t="shared" si="0"/>
        <v>3</v>
      </c>
      <c r="C22" s="58">
        <f>hidden2!DS12</f>
        <v>3</v>
      </c>
      <c r="D22" s="58">
        <f>hidden2!DT12</f>
        <v>0</v>
      </c>
      <c r="E22" s="58">
        <f>hidden2!DU12</f>
        <v>0</v>
      </c>
      <c r="F22" s="58">
        <f t="shared" si="1"/>
        <v>49162</v>
      </c>
      <c r="G22" s="58">
        <f>hidden2!DV12</f>
        <v>9</v>
      </c>
      <c r="H22" s="58">
        <f>hidden2!DW12</f>
        <v>49153</v>
      </c>
      <c r="I22" s="58">
        <f>hidden2!DX12</f>
        <v>49153</v>
      </c>
      <c r="J22" s="58">
        <f>hidden2!DY12</f>
        <v>49153</v>
      </c>
      <c r="K22" s="58">
        <f>hidden2!DZ12</f>
        <v>49153</v>
      </c>
      <c r="L22" s="57"/>
      <c r="M22" s="57"/>
      <c r="N22" s="57"/>
      <c r="O22" s="57"/>
      <c r="P22" s="57"/>
      <c r="Q22" s="57"/>
      <c r="R22" s="57"/>
      <c r="S22" s="57"/>
    </row>
    <row r="23" spans="1:19" x14ac:dyDescent="0.25">
      <c r="A23" s="57" t="str">
        <f>hidden1!A13</f>
        <v xml:space="preserve">  Московская область</v>
      </c>
      <c r="B23" s="57">
        <f t="shared" si="0"/>
        <v>-42853</v>
      </c>
      <c r="C23" s="58">
        <f>hidden2!DS13</f>
        <v>-42853</v>
      </c>
      <c r="D23" s="58">
        <f>hidden2!DT13</f>
        <v>0</v>
      </c>
      <c r="E23" s="58">
        <f>hidden2!DU13</f>
        <v>0</v>
      </c>
      <c r="F23" s="58">
        <f t="shared" si="1"/>
        <v>448948</v>
      </c>
      <c r="G23" s="58">
        <f>hidden2!DV13</f>
        <v>278</v>
      </c>
      <c r="H23" s="58">
        <f>hidden2!DW13</f>
        <v>448670</v>
      </c>
      <c r="I23" s="58">
        <f>hidden2!DX13</f>
        <v>448670</v>
      </c>
      <c r="J23" s="58">
        <f>hidden2!DY13</f>
        <v>448670</v>
      </c>
      <c r="K23" s="58">
        <f>hidden2!DZ13</f>
        <v>448670</v>
      </c>
      <c r="L23" s="57"/>
      <c r="M23" s="57"/>
      <c r="N23" s="57"/>
      <c r="O23" s="57"/>
      <c r="P23" s="57"/>
      <c r="Q23" s="57"/>
      <c r="R23" s="57"/>
      <c r="S23" s="57"/>
    </row>
    <row r="24" spans="1:19" x14ac:dyDescent="0.25">
      <c r="A24" s="57" t="str">
        <f>hidden1!A14</f>
        <v xml:space="preserve">  Орловская область</v>
      </c>
      <c r="B24" s="57">
        <f t="shared" si="0"/>
        <v>2</v>
      </c>
      <c r="C24" s="58">
        <f>hidden2!DS14</f>
        <v>2</v>
      </c>
      <c r="D24" s="58">
        <f>hidden2!DT14</f>
        <v>0</v>
      </c>
      <c r="E24" s="58">
        <f>hidden2!DU14</f>
        <v>0</v>
      </c>
      <c r="F24" s="58">
        <f t="shared" si="1"/>
        <v>33288</v>
      </c>
      <c r="G24" s="58">
        <f>hidden2!DV14</f>
        <v>19</v>
      </c>
      <c r="H24" s="58">
        <f>hidden2!DW14</f>
        <v>33269</v>
      </c>
      <c r="I24" s="58">
        <f>hidden2!DX14</f>
        <v>33269</v>
      </c>
      <c r="J24" s="58">
        <f>hidden2!DY14</f>
        <v>33269</v>
      </c>
      <c r="K24" s="58">
        <f>hidden2!DZ14</f>
        <v>33269</v>
      </c>
      <c r="L24" s="57"/>
      <c r="M24" s="57"/>
      <c r="N24" s="57"/>
      <c r="O24" s="57"/>
      <c r="P24" s="57"/>
      <c r="Q24" s="57"/>
      <c r="R24" s="57"/>
      <c r="S24" s="57"/>
    </row>
    <row r="25" spans="1:19" x14ac:dyDescent="0.25">
      <c r="A25" s="57" t="str">
        <f>hidden1!A15</f>
        <v xml:space="preserve">  Рязанская область</v>
      </c>
      <c r="B25" s="57">
        <f t="shared" si="0"/>
        <v>-170</v>
      </c>
      <c r="C25" s="58">
        <f>hidden2!DS15</f>
        <v>-170</v>
      </c>
      <c r="D25" s="58">
        <f>hidden2!DT15</f>
        <v>0</v>
      </c>
      <c r="E25" s="58">
        <f>hidden2!DU15</f>
        <v>0</v>
      </c>
      <c r="F25" s="58">
        <f t="shared" si="1"/>
        <v>46286</v>
      </c>
      <c r="G25" s="58">
        <f>hidden2!DV15</f>
        <v>0</v>
      </c>
      <c r="H25" s="58">
        <f>hidden2!DW15</f>
        <v>46286</v>
      </c>
      <c r="I25" s="58">
        <f>hidden2!DX15</f>
        <v>46286</v>
      </c>
      <c r="J25" s="58">
        <f>hidden2!DY15</f>
        <v>46286</v>
      </c>
      <c r="K25" s="58">
        <f>hidden2!DZ15</f>
        <v>46286</v>
      </c>
      <c r="L25" s="57"/>
      <c r="M25" s="57"/>
      <c r="N25" s="57"/>
      <c r="O25" s="57"/>
      <c r="P25" s="57"/>
      <c r="Q25" s="57"/>
      <c r="R25" s="57"/>
      <c r="S25" s="57"/>
    </row>
    <row r="26" spans="1:19" x14ac:dyDescent="0.25">
      <c r="A26" s="57" t="str">
        <f>hidden1!A16</f>
        <v xml:space="preserve">  Смоленская область</v>
      </c>
      <c r="B26" s="57">
        <f t="shared" si="0"/>
        <v>0</v>
      </c>
      <c r="C26" s="58">
        <f>hidden2!DS16</f>
        <v>0</v>
      </c>
      <c r="D26" s="58">
        <f>hidden2!DT16</f>
        <v>0</v>
      </c>
      <c r="E26" s="58">
        <f>hidden2!DU16</f>
        <v>0</v>
      </c>
      <c r="F26" s="58">
        <f t="shared" si="1"/>
        <v>43375</v>
      </c>
      <c r="G26" s="58">
        <f>hidden2!DV16</f>
        <v>6</v>
      </c>
      <c r="H26" s="58">
        <f>hidden2!DW16</f>
        <v>43369</v>
      </c>
      <c r="I26" s="58">
        <f>hidden2!DX16</f>
        <v>43369</v>
      </c>
      <c r="J26" s="58">
        <f>hidden2!DY16</f>
        <v>43369</v>
      </c>
      <c r="K26" s="58">
        <f>hidden2!DZ16</f>
        <v>43369</v>
      </c>
      <c r="L26" s="57"/>
      <c r="M26" s="57"/>
      <c r="N26" s="57"/>
      <c r="O26" s="57"/>
      <c r="P26" s="57"/>
      <c r="Q26" s="57"/>
      <c r="R26" s="57"/>
      <c r="S26" s="57"/>
    </row>
    <row r="27" spans="1:19" x14ac:dyDescent="0.25">
      <c r="A27" s="57" t="str">
        <f>hidden1!A17</f>
        <v xml:space="preserve">  Тамбовская область</v>
      </c>
      <c r="B27" s="57">
        <f t="shared" si="0"/>
        <v>0</v>
      </c>
      <c r="C27" s="58">
        <f>hidden2!DS17</f>
        <v>0</v>
      </c>
      <c r="D27" s="58">
        <f>hidden2!DT17</f>
        <v>0</v>
      </c>
      <c r="E27" s="58">
        <f>hidden2!DU17</f>
        <v>0</v>
      </c>
      <c r="F27" s="58">
        <f t="shared" si="1"/>
        <v>38880</v>
      </c>
      <c r="G27" s="58">
        <f>hidden2!DV17</f>
        <v>36</v>
      </c>
      <c r="H27" s="58">
        <f>hidden2!DW17</f>
        <v>38844</v>
      </c>
      <c r="I27" s="58">
        <f>hidden2!DX17</f>
        <v>38844</v>
      </c>
      <c r="J27" s="58">
        <f>hidden2!DY17</f>
        <v>38844</v>
      </c>
      <c r="K27" s="58">
        <f>hidden2!DZ17</f>
        <v>38844</v>
      </c>
      <c r="L27" s="57"/>
      <c r="M27" s="57"/>
      <c r="N27" s="57"/>
      <c r="O27" s="57"/>
      <c r="P27" s="57"/>
      <c r="Q27" s="57"/>
      <c r="R27" s="57"/>
      <c r="S27" s="57"/>
    </row>
    <row r="28" spans="1:19" x14ac:dyDescent="0.25">
      <c r="A28" s="57" t="str">
        <f>hidden1!A18</f>
        <v xml:space="preserve">  Тверская область</v>
      </c>
      <c r="B28" s="57">
        <f t="shared" si="0"/>
        <v>4</v>
      </c>
      <c r="C28" s="58">
        <f>hidden2!DS18</f>
        <v>4</v>
      </c>
      <c r="D28" s="58">
        <f>hidden2!DT18</f>
        <v>0</v>
      </c>
      <c r="E28" s="58">
        <f>hidden2!DU18</f>
        <v>0</v>
      </c>
      <c r="F28" s="58">
        <f t="shared" si="1"/>
        <v>49000</v>
      </c>
      <c r="G28" s="58">
        <f>hidden2!DV18</f>
        <v>11</v>
      </c>
      <c r="H28" s="58">
        <f>hidden2!DW18</f>
        <v>48989</v>
      </c>
      <c r="I28" s="58">
        <f>hidden2!DX18</f>
        <v>48989</v>
      </c>
      <c r="J28" s="58">
        <f>hidden2!DY18</f>
        <v>48989</v>
      </c>
      <c r="K28" s="58">
        <f>hidden2!DZ18</f>
        <v>48989</v>
      </c>
      <c r="L28" s="57"/>
      <c r="M28" s="57"/>
      <c r="N28" s="57"/>
      <c r="O28" s="57"/>
      <c r="P28" s="57"/>
      <c r="Q28" s="57"/>
      <c r="R28" s="57"/>
      <c r="S28" s="57"/>
    </row>
    <row r="29" spans="1:19" x14ac:dyDescent="0.25">
      <c r="A29" s="57" t="str">
        <f>hidden1!A19</f>
        <v xml:space="preserve">  Тульская область</v>
      </c>
      <c r="B29" s="57">
        <f t="shared" si="0"/>
        <v>15</v>
      </c>
      <c r="C29" s="58">
        <f>hidden2!DS19</f>
        <v>15</v>
      </c>
      <c r="D29" s="58">
        <f>hidden2!DT19</f>
        <v>0</v>
      </c>
      <c r="E29" s="58">
        <f>hidden2!DU19</f>
        <v>0</v>
      </c>
      <c r="F29" s="58">
        <f t="shared" si="1"/>
        <v>73012</v>
      </c>
      <c r="G29" s="58">
        <f>hidden2!DV19</f>
        <v>129</v>
      </c>
      <c r="H29" s="58">
        <f>hidden2!DW19</f>
        <v>72883</v>
      </c>
      <c r="I29" s="58">
        <f>hidden2!DX19</f>
        <v>72883</v>
      </c>
      <c r="J29" s="58">
        <f>hidden2!DY19</f>
        <v>72883</v>
      </c>
      <c r="K29" s="58">
        <f>hidden2!DZ19</f>
        <v>72883</v>
      </c>
      <c r="L29" s="57"/>
      <c r="M29" s="57"/>
      <c r="N29" s="57"/>
      <c r="O29" s="57"/>
      <c r="P29" s="57"/>
      <c r="Q29" s="57"/>
      <c r="R29" s="57"/>
      <c r="S29" s="57"/>
    </row>
    <row r="30" spans="1:19" x14ac:dyDescent="0.25">
      <c r="A30" s="57" t="str">
        <f>hidden1!A20</f>
        <v xml:space="preserve">  Ярославская область</v>
      </c>
      <c r="B30" s="57">
        <f t="shared" si="0"/>
        <v>0</v>
      </c>
      <c r="C30" s="58">
        <f>hidden2!DS20</f>
        <v>0</v>
      </c>
      <c r="D30" s="58">
        <f>hidden2!DT20</f>
        <v>0</v>
      </c>
      <c r="E30" s="58">
        <f>hidden2!DU20</f>
        <v>0</v>
      </c>
      <c r="F30" s="58">
        <f t="shared" si="1"/>
        <v>62312</v>
      </c>
      <c r="G30" s="58">
        <f>hidden2!DV20</f>
        <v>38</v>
      </c>
      <c r="H30" s="58">
        <f>hidden2!DW20</f>
        <v>62274</v>
      </c>
      <c r="I30" s="58">
        <f>hidden2!DX20</f>
        <v>62274</v>
      </c>
      <c r="J30" s="58">
        <f>hidden2!DY20</f>
        <v>62274</v>
      </c>
      <c r="K30" s="58">
        <f>hidden2!DZ20</f>
        <v>62274</v>
      </c>
      <c r="L30" s="57"/>
      <c r="M30" s="57"/>
      <c r="N30" s="57"/>
      <c r="O30" s="57"/>
      <c r="P30" s="57"/>
      <c r="Q30" s="57"/>
      <c r="R30" s="57"/>
      <c r="S30" s="57"/>
    </row>
    <row r="31" spans="1:19" x14ac:dyDescent="0.25">
      <c r="A31" s="57" t="str">
        <f>hidden1!A21</f>
        <v xml:space="preserve">  город Москва</v>
      </c>
      <c r="B31" s="57">
        <f t="shared" si="0"/>
        <v>95</v>
      </c>
      <c r="C31" s="58">
        <f>hidden2!DS21</f>
        <v>95</v>
      </c>
      <c r="D31" s="58">
        <f>hidden2!DT21</f>
        <v>0</v>
      </c>
      <c r="E31" s="58">
        <f>hidden2!DU21</f>
        <v>0</v>
      </c>
      <c r="F31" s="58">
        <f t="shared" si="1"/>
        <v>858625</v>
      </c>
      <c r="G31" s="58">
        <f>hidden2!DV21</f>
        <v>47101</v>
      </c>
      <c r="H31" s="58">
        <f>hidden2!DW21</f>
        <v>811524</v>
      </c>
      <c r="I31" s="58">
        <f>hidden2!DX21</f>
        <v>9403</v>
      </c>
      <c r="J31" s="58">
        <f>hidden2!DY21</f>
        <v>811524</v>
      </c>
      <c r="K31" s="58">
        <f>hidden2!DZ21</f>
        <v>9403</v>
      </c>
      <c r="L31" s="57"/>
      <c r="M31" s="57"/>
      <c r="N31" s="57"/>
      <c r="O31" s="57"/>
      <c r="P31" s="57"/>
      <c r="Q31" s="57"/>
      <c r="R31" s="57"/>
      <c r="S31" s="57"/>
    </row>
    <row r="32" spans="1:19" x14ac:dyDescent="0.25">
      <c r="A32" s="57" t="str">
        <f>hidden1!A22</f>
        <v xml:space="preserve"> СЕВЕРО-ЗАПАДНЫЙ ФЕДЕРАЛЬНЫЙ ОКРУГ</v>
      </c>
      <c r="B32" s="57">
        <f t="shared" si="0"/>
        <v>1069</v>
      </c>
      <c r="C32" s="58">
        <f>hidden2!DS22</f>
        <v>1069</v>
      </c>
      <c r="D32" s="58">
        <f>hidden2!DT22</f>
        <v>0</v>
      </c>
      <c r="E32" s="58">
        <f>hidden2!DU22</f>
        <v>0</v>
      </c>
      <c r="F32" s="58">
        <f t="shared" si="1"/>
        <v>757751</v>
      </c>
      <c r="G32" s="58">
        <f>hidden2!DV22</f>
        <v>1296</v>
      </c>
      <c r="H32" s="58">
        <f>hidden2!DW22</f>
        <v>756455</v>
      </c>
      <c r="I32" s="58">
        <f>hidden2!DX22</f>
        <v>445595</v>
      </c>
      <c r="J32" s="58">
        <f>hidden2!DY22</f>
        <v>756455</v>
      </c>
      <c r="K32" s="58">
        <f>hidden2!DZ22</f>
        <v>445595</v>
      </c>
      <c r="L32" s="57"/>
      <c r="M32" s="57"/>
      <c r="N32" s="57"/>
      <c r="O32" s="57"/>
      <c r="P32" s="57"/>
      <c r="Q32" s="57"/>
      <c r="R32" s="57"/>
      <c r="S32" s="57"/>
    </row>
    <row r="33" spans="1:19" x14ac:dyDescent="0.25">
      <c r="A33" s="57" t="str">
        <f>hidden1!A23</f>
        <v xml:space="preserve">  Республика Карелия</v>
      </c>
      <c r="B33" s="57">
        <f t="shared" si="0"/>
        <v>-14</v>
      </c>
      <c r="C33" s="58">
        <f>hidden2!DS23</f>
        <v>-14</v>
      </c>
      <c r="D33" s="58">
        <f>hidden2!DT23</f>
        <v>0</v>
      </c>
      <c r="E33" s="58">
        <f>hidden2!DU23</f>
        <v>0</v>
      </c>
      <c r="F33" s="58">
        <f t="shared" si="1"/>
        <v>36811</v>
      </c>
      <c r="G33" s="58">
        <f>hidden2!DV23</f>
        <v>44</v>
      </c>
      <c r="H33" s="58">
        <f>hidden2!DW23</f>
        <v>36767</v>
      </c>
      <c r="I33" s="58">
        <f>hidden2!DX23</f>
        <v>36767</v>
      </c>
      <c r="J33" s="58">
        <f>hidden2!DY23</f>
        <v>36767</v>
      </c>
      <c r="K33" s="58">
        <f>hidden2!DZ23</f>
        <v>36767</v>
      </c>
      <c r="L33" s="57"/>
      <c r="M33" s="57"/>
      <c r="N33" s="57"/>
      <c r="O33" s="57"/>
      <c r="P33" s="57"/>
      <c r="Q33" s="57"/>
      <c r="R33" s="57"/>
      <c r="S33" s="57"/>
    </row>
    <row r="34" spans="1:19" x14ac:dyDescent="0.25">
      <c r="A34" s="57" t="str">
        <f>hidden1!A24</f>
        <v xml:space="preserve">  Республика Коми</v>
      </c>
      <c r="B34" s="57">
        <f t="shared" si="0"/>
        <v>2</v>
      </c>
      <c r="C34" s="58">
        <f>hidden2!DS24</f>
        <v>2</v>
      </c>
      <c r="D34" s="58">
        <f>hidden2!DT24</f>
        <v>0</v>
      </c>
      <c r="E34" s="58">
        <f>hidden2!DU24</f>
        <v>0</v>
      </c>
      <c r="F34" s="58">
        <f t="shared" si="1"/>
        <v>53307</v>
      </c>
      <c r="G34" s="58">
        <f>hidden2!DV24</f>
        <v>37</v>
      </c>
      <c r="H34" s="58">
        <f>hidden2!DW24</f>
        <v>53270</v>
      </c>
      <c r="I34" s="58">
        <f>hidden2!DX24</f>
        <v>53270</v>
      </c>
      <c r="J34" s="58">
        <f>hidden2!DY24</f>
        <v>53270</v>
      </c>
      <c r="K34" s="58">
        <f>hidden2!DZ24</f>
        <v>53270</v>
      </c>
      <c r="L34" s="57"/>
      <c r="M34" s="57"/>
      <c r="N34" s="57"/>
      <c r="O34" s="57"/>
      <c r="P34" s="57"/>
      <c r="Q34" s="57"/>
      <c r="R34" s="57"/>
      <c r="S34" s="57"/>
    </row>
    <row r="35" spans="1:19" x14ac:dyDescent="0.25">
      <c r="A35" s="57" t="str">
        <f>hidden1!A25</f>
        <v xml:space="preserve">  Архангельская область</v>
      </c>
      <c r="B35" s="57">
        <f t="shared" si="0"/>
        <v>0</v>
      </c>
      <c r="C35" s="58">
        <f>hidden2!DS25</f>
        <v>0</v>
      </c>
      <c r="D35" s="58">
        <f>hidden2!DT25</f>
        <v>0</v>
      </c>
      <c r="E35" s="58">
        <f>hidden2!DU25</f>
        <v>0</v>
      </c>
      <c r="F35" s="58">
        <f t="shared" si="1"/>
        <v>56689</v>
      </c>
      <c r="G35" s="58">
        <f>hidden2!DV25</f>
        <v>26</v>
      </c>
      <c r="H35" s="58">
        <f>hidden2!DW25</f>
        <v>56663</v>
      </c>
      <c r="I35" s="58">
        <f>hidden2!DX25</f>
        <v>56663</v>
      </c>
      <c r="J35" s="58">
        <f>hidden2!DY25</f>
        <v>56663</v>
      </c>
      <c r="K35" s="58">
        <f>hidden2!DZ25</f>
        <v>56663</v>
      </c>
      <c r="L35" s="57"/>
      <c r="M35" s="57"/>
      <c r="N35" s="57"/>
      <c r="O35" s="57"/>
      <c r="P35" s="57"/>
      <c r="Q35" s="57"/>
      <c r="R35" s="57"/>
      <c r="S35" s="57"/>
    </row>
    <row r="36" spans="1:19" x14ac:dyDescent="0.25">
      <c r="A36" s="57" t="str">
        <f>hidden1!A26</f>
        <v xml:space="preserve">  Вологодская область</v>
      </c>
      <c r="B36" s="57">
        <f t="shared" si="0"/>
        <v>-8</v>
      </c>
      <c r="C36" s="58">
        <f>hidden2!DS26</f>
        <v>-8</v>
      </c>
      <c r="D36" s="58">
        <f>hidden2!DT26</f>
        <v>0</v>
      </c>
      <c r="E36" s="58">
        <f>hidden2!DU26</f>
        <v>0</v>
      </c>
      <c r="F36" s="58">
        <f t="shared" si="1"/>
        <v>51158</v>
      </c>
      <c r="G36" s="58">
        <f>hidden2!DV26</f>
        <v>35</v>
      </c>
      <c r="H36" s="58">
        <f>hidden2!DW26</f>
        <v>51123</v>
      </c>
      <c r="I36" s="58">
        <f>hidden2!DX26</f>
        <v>51123</v>
      </c>
      <c r="J36" s="58">
        <f>hidden2!DY26</f>
        <v>51123</v>
      </c>
      <c r="K36" s="58">
        <f>hidden2!DZ26</f>
        <v>51123</v>
      </c>
      <c r="L36" s="57"/>
      <c r="M36" s="57"/>
      <c r="N36" s="57"/>
      <c r="O36" s="57"/>
      <c r="P36" s="57"/>
      <c r="Q36" s="57"/>
      <c r="R36" s="57"/>
      <c r="S36" s="57"/>
    </row>
    <row r="37" spans="1:19" x14ac:dyDescent="0.25">
      <c r="A37" s="57" t="str">
        <f>hidden1!A27</f>
        <v xml:space="preserve">  Калининградская область</v>
      </c>
      <c r="B37" s="57">
        <f t="shared" si="0"/>
        <v>1</v>
      </c>
      <c r="C37" s="58">
        <f>hidden2!DS27</f>
        <v>1</v>
      </c>
      <c r="D37" s="58">
        <f>hidden2!DT27</f>
        <v>0</v>
      </c>
      <c r="E37" s="58">
        <f>hidden2!DU27</f>
        <v>0</v>
      </c>
      <c r="F37" s="58">
        <f t="shared" si="1"/>
        <v>45275</v>
      </c>
      <c r="G37" s="58">
        <f>hidden2!DV27</f>
        <v>21</v>
      </c>
      <c r="H37" s="58">
        <f>hidden2!DW27</f>
        <v>45254</v>
      </c>
      <c r="I37" s="58">
        <f>hidden2!DX27</f>
        <v>45254</v>
      </c>
      <c r="J37" s="58">
        <f>hidden2!DY27</f>
        <v>45254</v>
      </c>
      <c r="K37" s="58">
        <f>hidden2!DZ27</f>
        <v>45254</v>
      </c>
      <c r="L37" s="57"/>
      <c r="M37" s="57"/>
      <c r="N37" s="57"/>
      <c r="O37" s="57"/>
      <c r="P37" s="57"/>
      <c r="Q37" s="57"/>
      <c r="R37" s="57"/>
      <c r="S37" s="57"/>
    </row>
    <row r="38" spans="1:19" x14ac:dyDescent="0.25">
      <c r="A38" s="57" t="str">
        <f>hidden1!A28</f>
        <v xml:space="preserve">  Ленинградская область</v>
      </c>
      <c r="B38" s="57">
        <f t="shared" si="0"/>
        <v>-9</v>
      </c>
      <c r="C38" s="58">
        <f>hidden2!DS28</f>
        <v>-9</v>
      </c>
      <c r="D38" s="58">
        <f>hidden2!DT28</f>
        <v>0</v>
      </c>
      <c r="E38" s="58">
        <f>hidden2!DU28</f>
        <v>0</v>
      </c>
      <c r="F38" s="58">
        <f t="shared" si="1"/>
        <v>94761</v>
      </c>
      <c r="G38" s="58">
        <f>hidden2!DV28</f>
        <v>205</v>
      </c>
      <c r="H38" s="58">
        <f>hidden2!DW28</f>
        <v>94556</v>
      </c>
      <c r="I38" s="58">
        <f>hidden2!DX28</f>
        <v>94556</v>
      </c>
      <c r="J38" s="58">
        <f>hidden2!DY28</f>
        <v>94556</v>
      </c>
      <c r="K38" s="58">
        <f>hidden2!DZ28</f>
        <v>94556</v>
      </c>
      <c r="L38" s="57"/>
      <c r="M38" s="57"/>
      <c r="N38" s="57"/>
      <c r="O38" s="57"/>
      <c r="P38" s="57"/>
      <c r="Q38" s="57"/>
      <c r="R38" s="57"/>
      <c r="S38" s="57"/>
    </row>
    <row r="39" spans="1:19" x14ac:dyDescent="0.25">
      <c r="A39" s="57" t="str">
        <f>hidden1!A29</f>
        <v xml:space="preserve">  Мурманская область</v>
      </c>
      <c r="B39" s="57">
        <f t="shared" si="0"/>
        <v>0</v>
      </c>
      <c r="C39" s="58">
        <f>hidden2!DS29</f>
        <v>0</v>
      </c>
      <c r="D39" s="58">
        <f>hidden2!DT29</f>
        <v>0</v>
      </c>
      <c r="E39" s="58">
        <f>hidden2!DU29</f>
        <v>0</v>
      </c>
      <c r="F39" s="58">
        <f t="shared" si="1"/>
        <v>52700</v>
      </c>
      <c r="G39" s="58">
        <f>hidden2!DV29</f>
        <v>7</v>
      </c>
      <c r="H39" s="58">
        <f>hidden2!DW29</f>
        <v>52693</v>
      </c>
      <c r="I39" s="58">
        <f>hidden2!DX29</f>
        <v>52693</v>
      </c>
      <c r="J39" s="58">
        <f>hidden2!DY29</f>
        <v>52693</v>
      </c>
      <c r="K39" s="58">
        <f>hidden2!DZ29</f>
        <v>52693</v>
      </c>
      <c r="L39" s="57"/>
      <c r="M39" s="57"/>
      <c r="N39" s="57"/>
      <c r="O39" s="57"/>
      <c r="P39" s="57"/>
      <c r="Q39" s="57"/>
      <c r="R39" s="57"/>
      <c r="S39" s="57"/>
    </row>
    <row r="40" spans="1:19" x14ac:dyDescent="0.25">
      <c r="A40" s="57" t="str">
        <f>hidden1!A30</f>
        <v xml:space="preserve">  Новгородская область</v>
      </c>
      <c r="B40" s="57">
        <f t="shared" si="0"/>
        <v>0</v>
      </c>
      <c r="C40" s="58">
        <f>hidden2!DS30</f>
        <v>0</v>
      </c>
      <c r="D40" s="58">
        <f>hidden2!DT30</f>
        <v>0</v>
      </c>
      <c r="E40" s="58">
        <f>hidden2!DU30</f>
        <v>0</v>
      </c>
      <c r="F40" s="58">
        <f t="shared" si="1"/>
        <v>28630</v>
      </c>
      <c r="G40" s="58">
        <f>hidden2!DV30</f>
        <v>28</v>
      </c>
      <c r="H40" s="58">
        <f>hidden2!DW30</f>
        <v>28602</v>
      </c>
      <c r="I40" s="58">
        <f>hidden2!DX30</f>
        <v>28602</v>
      </c>
      <c r="J40" s="58">
        <f>hidden2!DY30</f>
        <v>28602</v>
      </c>
      <c r="K40" s="58">
        <f>hidden2!DZ30</f>
        <v>28602</v>
      </c>
      <c r="L40" s="57"/>
      <c r="M40" s="57"/>
      <c r="N40" s="57"/>
      <c r="O40" s="57"/>
      <c r="P40" s="57"/>
      <c r="Q40" s="57"/>
      <c r="R40" s="57"/>
      <c r="S40" s="57"/>
    </row>
    <row r="41" spans="1:19" x14ac:dyDescent="0.25">
      <c r="A41" s="57" t="str">
        <f>hidden1!A31</f>
        <v xml:space="preserve">  Псковская область</v>
      </c>
      <c r="B41" s="57">
        <f t="shared" si="0"/>
        <v>0</v>
      </c>
      <c r="C41" s="58">
        <f>hidden2!DS31</f>
        <v>0</v>
      </c>
      <c r="D41" s="58">
        <f>hidden2!DT31</f>
        <v>0</v>
      </c>
      <c r="E41" s="58">
        <f>hidden2!DU31</f>
        <v>0</v>
      </c>
      <c r="F41" s="58">
        <f t="shared" si="1"/>
        <v>24205</v>
      </c>
      <c r="G41" s="58">
        <f>hidden2!DV31</f>
        <v>2</v>
      </c>
      <c r="H41" s="58">
        <f>hidden2!DW31</f>
        <v>24203</v>
      </c>
      <c r="I41" s="58">
        <f>hidden2!DX31</f>
        <v>24203</v>
      </c>
      <c r="J41" s="58">
        <f>hidden2!DY31</f>
        <v>24203</v>
      </c>
      <c r="K41" s="58">
        <f>hidden2!DZ31</f>
        <v>24203</v>
      </c>
      <c r="L41" s="57"/>
      <c r="M41" s="57"/>
      <c r="N41" s="57"/>
      <c r="O41" s="57"/>
      <c r="P41" s="57"/>
      <c r="Q41" s="57"/>
      <c r="R41" s="57"/>
      <c r="S41" s="57"/>
    </row>
    <row r="42" spans="1:19" x14ac:dyDescent="0.25">
      <c r="A42" s="57" t="str">
        <f>hidden1!A32</f>
        <v xml:space="preserve">  город Санкт-Петербург</v>
      </c>
      <c r="B42" s="57">
        <f t="shared" si="0"/>
        <v>1097</v>
      </c>
      <c r="C42" s="58">
        <f>hidden2!DS32</f>
        <v>1097</v>
      </c>
      <c r="D42" s="58">
        <f>hidden2!DT32</f>
        <v>0</v>
      </c>
      <c r="E42" s="58">
        <f>hidden2!DU32</f>
        <v>0</v>
      </c>
      <c r="F42" s="58">
        <f t="shared" si="1"/>
        <v>311751</v>
      </c>
      <c r="G42" s="58">
        <f>hidden2!DV32</f>
        <v>891</v>
      </c>
      <c r="H42" s="58">
        <f>hidden2!DW32</f>
        <v>310860</v>
      </c>
      <c r="I42" s="58">
        <f>hidden2!DX32</f>
        <v>0</v>
      </c>
      <c r="J42" s="58">
        <f>hidden2!DY32</f>
        <v>310860</v>
      </c>
      <c r="K42" s="58">
        <f>hidden2!DZ32</f>
        <v>0</v>
      </c>
      <c r="L42" s="57"/>
      <c r="M42" s="57"/>
      <c r="N42" s="57"/>
      <c r="O42" s="57"/>
      <c r="P42" s="57"/>
      <c r="Q42" s="57"/>
      <c r="R42" s="57"/>
      <c r="S42" s="57"/>
    </row>
    <row r="43" spans="1:19" x14ac:dyDescent="0.25">
      <c r="A43" s="57" t="str">
        <f>hidden1!A33</f>
        <v xml:space="preserve">  Ненецкий автономный округ</v>
      </c>
      <c r="B43" s="57">
        <f t="shared" si="0"/>
        <v>0</v>
      </c>
      <c r="C43" s="58">
        <f>hidden2!DS33</f>
        <v>0</v>
      </c>
      <c r="D43" s="58">
        <f>hidden2!DT33</f>
        <v>0</v>
      </c>
      <c r="E43" s="58">
        <f>hidden2!DU33</f>
        <v>0</v>
      </c>
      <c r="F43" s="58">
        <f t="shared" si="1"/>
        <v>2464</v>
      </c>
      <c r="G43" s="58">
        <f>hidden2!DV33</f>
        <v>0</v>
      </c>
      <c r="H43" s="58">
        <f>hidden2!DW33</f>
        <v>2464</v>
      </c>
      <c r="I43" s="58">
        <f>hidden2!DX33</f>
        <v>2464</v>
      </c>
      <c r="J43" s="58">
        <f>hidden2!DY33</f>
        <v>2464</v>
      </c>
      <c r="K43" s="58">
        <f>hidden2!DZ33</f>
        <v>2464</v>
      </c>
      <c r="L43" s="57"/>
      <c r="M43" s="57"/>
      <c r="N43" s="57"/>
      <c r="O43" s="57"/>
      <c r="P43" s="57"/>
      <c r="Q43" s="57"/>
      <c r="R43" s="57"/>
      <c r="S43" s="57"/>
    </row>
    <row r="44" spans="1:19" x14ac:dyDescent="0.25">
      <c r="A44" s="57" t="str">
        <f>hidden1!A34</f>
        <v xml:space="preserve"> СЕВЕРО-КАВКАЗСКИЙ ФЕДЕРАЛЬНЫЙ ОКРУГ</v>
      </c>
      <c r="B44" s="57">
        <f t="shared" si="0"/>
        <v>63</v>
      </c>
      <c r="C44" s="58">
        <f>hidden2!DS34</f>
        <v>63</v>
      </c>
      <c r="D44" s="58">
        <f>hidden2!DT34</f>
        <v>0</v>
      </c>
      <c r="E44" s="58">
        <f>hidden2!DU34</f>
        <v>0</v>
      </c>
      <c r="F44" s="58">
        <f t="shared" si="1"/>
        <v>281504</v>
      </c>
      <c r="G44" s="58">
        <f>hidden2!DV34</f>
        <v>664</v>
      </c>
      <c r="H44" s="58">
        <f>hidden2!DW34</f>
        <v>280840</v>
      </c>
      <c r="I44" s="58">
        <f>hidden2!DX34</f>
        <v>280840</v>
      </c>
      <c r="J44" s="58">
        <f>hidden2!DY34</f>
        <v>280840</v>
      </c>
      <c r="K44" s="58">
        <f>hidden2!DZ34</f>
        <v>280840</v>
      </c>
      <c r="L44" s="57"/>
      <c r="M44" s="57"/>
      <c r="N44" s="57"/>
      <c r="O44" s="57"/>
      <c r="P44" s="57"/>
      <c r="Q44" s="57"/>
      <c r="R44" s="57"/>
      <c r="S44" s="57"/>
    </row>
    <row r="45" spans="1:19" x14ac:dyDescent="0.25">
      <c r="A45" s="57" t="str">
        <f>hidden1!A35</f>
        <v xml:space="preserve">  Республика Дагестан</v>
      </c>
      <c r="B45" s="57">
        <f t="shared" si="0"/>
        <v>18</v>
      </c>
      <c r="C45" s="58">
        <f>hidden2!DS35</f>
        <v>18</v>
      </c>
      <c r="D45" s="58">
        <f>hidden2!DT35</f>
        <v>0</v>
      </c>
      <c r="E45" s="58">
        <f>hidden2!DU35</f>
        <v>0</v>
      </c>
      <c r="F45" s="58">
        <f t="shared" si="1"/>
        <v>47276</v>
      </c>
      <c r="G45" s="58">
        <f>hidden2!DV35</f>
        <v>81</v>
      </c>
      <c r="H45" s="58">
        <f>hidden2!DW35</f>
        <v>47195</v>
      </c>
      <c r="I45" s="58">
        <f>hidden2!DX35</f>
        <v>47195</v>
      </c>
      <c r="J45" s="58">
        <f>hidden2!DY35</f>
        <v>47195</v>
      </c>
      <c r="K45" s="58">
        <f>hidden2!DZ35</f>
        <v>47195</v>
      </c>
      <c r="L45" s="57"/>
      <c r="M45" s="57"/>
      <c r="N45" s="57"/>
      <c r="O45" s="57"/>
      <c r="P45" s="57"/>
      <c r="Q45" s="57"/>
      <c r="R45" s="57"/>
      <c r="S45" s="57"/>
    </row>
    <row r="46" spans="1:19" x14ac:dyDescent="0.25">
      <c r="A46" s="57" t="str">
        <f>hidden1!A36</f>
        <v xml:space="preserve">  Республика Ингушетия</v>
      </c>
      <c r="B46" s="57">
        <f t="shared" si="0"/>
        <v>0</v>
      </c>
      <c r="C46" s="58">
        <f>hidden2!DS36</f>
        <v>0</v>
      </c>
      <c r="D46" s="58">
        <f>hidden2!DT36</f>
        <v>0</v>
      </c>
      <c r="E46" s="58">
        <f>hidden2!DU36</f>
        <v>0</v>
      </c>
      <c r="F46" s="58">
        <f t="shared" si="1"/>
        <v>7486</v>
      </c>
      <c r="G46" s="58">
        <f>hidden2!DV36</f>
        <v>62</v>
      </c>
      <c r="H46" s="58">
        <f>hidden2!DW36</f>
        <v>7424</v>
      </c>
      <c r="I46" s="58">
        <f>hidden2!DX36</f>
        <v>7424</v>
      </c>
      <c r="J46" s="58">
        <f>hidden2!DY36</f>
        <v>7424</v>
      </c>
      <c r="K46" s="58">
        <f>hidden2!DZ36</f>
        <v>7424</v>
      </c>
      <c r="L46" s="57"/>
      <c r="M46" s="57"/>
      <c r="N46" s="57"/>
      <c r="O46" s="57"/>
      <c r="P46" s="57"/>
      <c r="Q46" s="57"/>
      <c r="R46" s="57"/>
      <c r="S46" s="57"/>
    </row>
    <row r="47" spans="1:19" x14ac:dyDescent="0.25">
      <c r="A47" s="57" t="str">
        <f>hidden1!A37</f>
        <v xml:space="preserve">  Кабардино-Балкарская Республика</v>
      </c>
      <c r="B47" s="57">
        <f t="shared" si="0"/>
        <v>42</v>
      </c>
      <c r="C47" s="58">
        <f>hidden2!DS37</f>
        <v>42</v>
      </c>
      <c r="D47" s="58">
        <f>hidden2!DT37</f>
        <v>0</v>
      </c>
      <c r="E47" s="58">
        <f>hidden2!DU37</f>
        <v>0</v>
      </c>
      <c r="F47" s="58">
        <f t="shared" si="1"/>
        <v>36371</v>
      </c>
      <c r="G47" s="58">
        <f>hidden2!DV37</f>
        <v>64</v>
      </c>
      <c r="H47" s="58">
        <f>hidden2!DW37</f>
        <v>36307</v>
      </c>
      <c r="I47" s="58">
        <f>hidden2!DX37</f>
        <v>36307</v>
      </c>
      <c r="J47" s="58">
        <f>hidden2!DY37</f>
        <v>36307</v>
      </c>
      <c r="K47" s="58">
        <f>hidden2!DZ37</f>
        <v>36307</v>
      </c>
      <c r="L47" s="57"/>
      <c r="M47" s="57"/>
      <c r="N47" s="57"/>
      <c r="O47" s="57"/>
      <c r="P47" s="57"/>
      <c r="Q47" s="57"/>
      <c r="R47" s="57"/>
      <c r="S47" s="57"/>
    </row>
    <row r="48" spans="1:19" x14ac:dyDescent="0.25">
      <c r="A48" s="57" t="str">
        <f>hidden1!A38</f>
        <v xml:space="preserve">  Карачаево-Черкесская Республика</v>
      </c>
      <c r="B48" s="57">
        <f t="shared" si="0"/>
        <v>0</v>
      </c>
      <c r="C48" s="58">
        <f>hidden2!DS38</f>
        <v>0</v>
      </c>
      <c r="D48" s="58">
        <f>hidden2!DT38</f>
        <v>0</v>
      </c>
      <c r="E48" s="58">
        <f>hidden2!DU38</f>
        <v>0</v>
      </c>
      <c r="F48" s="58">
        <f t="shared" si="1"/>
        <v>16837</v>
      </c>
      <c r="G48" s="58">
        <f>hidden2!DV38</f>
        <v>18</v>
      </c>
      <c r="H48" s="58">
        <f>hidden2!DW38</f>
        <v>16819</v>
      </c>
      <c r="I48" s="58">
        <f>hidden2!DX38</f>
        <v>16819</v>
      </c>
      <c r="J48" s="58">
        <f>hidden2!DY38</f>
        <v>16819</v>
      </c>
      <c r="K48" s="58">
        <f>hidden2!DZ38</f>
        <v>16819</v>
      </c>
      <c r="L48" s="57"/>
      <c r="M48" s="57"/>
      <c r="N48" s="57"/>
      <c r="O48" s="57"/>
      <c r="P48" s="57"/>
      <c r="Q48" s="57"/>
      <c r="R48" s="57"/>
      <c r="S48" s="57"/>
    </row>
    <row r="49" spans="1:19" x14ac:dyDescent="0.25">
      <c r="A49" s="57" t="str">
        <f>hidden1!A39</f>
        <v xml:space="preserve">  Республика Северная Осетия-Алания</v>
      </c>
      <c r="B49" s="57">
        <f t="shared" si="0"/>
        <v>3</v>
      </c>
      <c r="C49" s="58">
        <f>hidden2!DS39</f>
        <v>3</v>
      </c>
      <c r="D49" s="58">
        <f>hidden2!DT39</f>
        <v>0</v>
      </c>
      <c r="E49" s="58">
        <f>hidden2!DU39</f>
        <v>0</v>
      </c>
      <c r="F49" s="58">
        <f t="shared" si="1"/>
        <v>30271</v>
      </c>
      <c r="G49" s="58">
        <f>hidden2!DV39</f>
        <v>11</v>
      </c>
      <c r="H49" s="58">
        <f>hidden2!DW39</f>
        <v>30260</v>
      </c>
      <c r="I49" s="58">
        <f>hidden2!DX39</f>
        <v>30260</v>
      </c>
      <c r="J49" s="58">
        <f>hidden2!DY39</f>
        <v>30260</v>
      </c>
      <c r="K49" s="58">
        <f>hidden2!DZ39</f>
        <v>30260</v>
      </c>
      <c r="L49" s="57"/>
      <c r="M49" s="57"/>
      <c r="N49" s="57"/>
      <c r="O49" s="57"/>
      <c r="P49" s="57"/>
      <c r="Q49" s="57"/>
      <c r="R49" s="57"/>
      <c r="S49" s="57"/>
    </row>
    <row r="50" spans="1:19" x14ac:dyDescent="0.25">
      <c r="A50" s="57" t="str">
        <f>hidden1!A40</f>
        <v xml:space="preserve">  Чеченская Республика</v>
      </c>
      <c r="B50" s="57">
        <f t="shared" si="0"/>
        <v>0</v>
      </c>
      <c r="C50" s="58">
        <f>hidden2!DS40</f>
        <v>0</v>
      </c>
      <c r="D50" s="58">
        <f>hidden2!DT40</f>
        <v>0</v>
      </c>
      <c r="E50" s="58">
        <f>hidden2!DU40</f>
        <v>0</v>
      </c>
      <c r="F50" s="58">
        <f t="shared" si="1"/>
        <v>22024</v>
      </c>
      <c r="G50" s="58">
        <f>hidden2!DV40</f>
        <v>75</v>
      </c>
      <c r="H50" s="58">
        <f>hidden2!DW40</f>
        <v>21949</v>
      </c>
      <c r="I50" s="58">
        <f>hidden2!DX40</f>
        <v>21949</v>
      </c>
      <c r="J50" s="58">
        <f>hidden2!DY40</f>
        <v>21949</v>
      </c>
      <c r="K50" s="58">
        <f>hidden2!DZ40</f>
        <v>21949</v>
      </c>
      <c r="L50" s="57"/>
      <c r="M50" s="57"/>
      <c r="N50" s="57"/>
      <c r="O50" s="57"/>
      <c r="P50" s="57"/>
      <c r="Q50" s="57"/>
      <c r="R50" s="57"/>
      <c r="S50" s="57"/>
    </row>
    <row r="51" spans="1:19" x14ac:dyDescent="0.25">
      <c r="A51" s="57" t="str">
        <f>hidden1!A41</f>
        <v xml:space="preserve">  Ставропольский край</v>
      </c>
      <c r="B51" s="57">
        <f t="shared" si="0"/>
        <v>0</v>
      </c>
      <c r="C51" s="58">
        <f>hidden2!DS41</f>
        <v>0</v>
      </c>
      <c r="D51" s="58">
        <f>hidden2!DT41</f>
        <v>0</v>
      </c>
      <c r="E51" s="58">
        <f>hidden2!DU41</f>
        <v>0</v>
      </c>
      <c r="F51" s="58">
        <f t="shared" si="1"/>
        <v>121239</v>
      </c>
      <c r="G51" s="58">
        <f>hidden2!DV41</f>
        <v>353</v>
      </c>
      <c r="H51" s="58">
        <f>hidden2!DW41</f>
        <v>120886</v>
      </c>
      <c r="I51" s="58">
        <f>hidden2!DX41</f>
        <v>120886</v>
      </c>
      <c r="J51" s="58">
        <f>hidden2!DY41</f>
        <v>120886</v>
      </c>
      <c r="K51" s="58">
        <f>hidden2!DZ41</f>
        <v>120886</v>
      </c>
      <c r="L51" s="57"/>
      <c r="M51" s="57"/>
      <c r="N51" s="57"/>
      <c r="O51" s="57"/>
      <c r="P51" s="57"/>
      <c r="Q51" s="57"/>
      <c r="R51" s="57"/>
      <c r="S51" s="57"/>
    </row>
    <row r="52" spans="1:19" x14ac:dyDescent="0.25">
      <c r="A52" s="57" t="str">
        <f>hidden1!A42</f>
        <v xml:space="preserve"> ЮЖНЫЙ ФЕДЕРАЛЬНЫЙ ОКРУГ</v>
      </c>
      <c r="B52" s="57">
        <f t="shared" si="0"/>
        <v>-4642</v>
      </c>
      <c r="C52" s="58">
        <f>hidden2!DS42</f>
        <v>-4642</v>
      </c>
      <c r="D52" s="58">
        <f>hidden2!DT42</f>
        <v>0</v>
      </c>
      <c r="E52" s="58">
        <f>hidden2!DU42</f>
        <v>0</v>
      </c>
      <c r="F52" s="58">
        <f t="shared" si="1"/>
        <v>727478</v>
      </c>
      <c r="G52" s="58">
        <f>hidden2!DV42</f>
        <v>777</v>
      </c>
      <c r="H52" s="58">
        <f>hidden2!DW42</f>
        <v>726701</v>
      </c>
      <c r="I52" s="58">
        <f>hidden2!DX42</f>
        <v>709566</v>
      </c>
      <c r="J52" s="58">
        <f>hidden2!DY42</f>
        <v>726701</v>
      </c>
      <c r="K52" s="58">
        <f>hidden2!DZ42</f>
        <v>709566</v>
      </c>
      <c r="L52" s="57"/>
      <c r="M52" s="57"/>
      <c r="N52" s="57"/>
      <c r="O52" s="57"/>
      <c r="P52" s="57"/>
      <c r="Q52" s="57"/>
      <c r="R52" s="57"/>
      <c r="S52" s="57"/>
    </row>
    <row r="53" spans="1:19" x14ac:dyDescent="0.25">
      <c r="A53" s="57" t="str">
        <f>hidden1!A43</f>
        <v xml:space="preserve">  Республика Адыгея</v>
      </c>
      <c r="B53" s="57">
        <f t="shared" si="0"/>
        <v>0</v>
      </c>
      <c r="C53" s="58">
        <f>hidden2!DS43</f>
        <v>0</v>
      </c>
      <c r="D53" s="58">
        <f>hidden2!DT43</f>
        <v>0</v>
      </c>
      <c r="E53" s="58">
        <f>hidden2!DU43</f>
        <v>0</v>
      </c>
      <c r="F53" s="58">
        <f t="shared" si="1"/>
        <v>22124</v>
      </c>
      <c r="G53" s="58">
        <f>hidden2!DV43</f>
        <v>4</v>
      </c>
      <c r="H53" s="58">
        <f>hidden2!DW43</f>
        <v>22120</v>
      </c>
      <c r="I53" s="58">
        <f>hidden2!DX43</f>
        <v>22120</v>
      </c>
      <c r="J53" s="58">
        <f>hidden2!DY43</f>
        <v>22120</v>
      </c>
      <c r="K53" s="58">
        <f>hidden2!DZ43</f>
        <v>22120</v>
      </c>
      <c r="L53" s="57"/>
      <c r="M53" s="57"/>
      <c r="N53" s="57"/>
      <c r="O53" s="57"/>
      <c r="P53" s="57"/>
      <c r="Q53" s="57"/>
      <c r="R53" s="57"/>
      <c r="S53" s="57"/>
    </row>
    <row r="54" spans="1:19" x14ac:dyDescent="0.25">
      <c r="A54" s="57" t="str">
        <f>hidden1!A44</f>
        <v xml:space="preserve">  Республика Калмыкия</v>
      </c>
      <c r="B54" s="57">
        <f t="shared" si="0"/>
        <v>0</v>
      </c>
      <c r="C54" s="58">
        <f>hidden2!DS44</f>
        <v>0</v>
      </c>
      <c r="D54" s="58">
        <f>hidden2!DT44</f>
        <v>0</v>
      </c>
      <c r="E54" s="58">
        <f>hidden2!DU44</f>
        <v>0</v>
      </c>
      <c r="F54" s="58">
        <f t="shared" si="1"/>
        <v>12928</v>
      </c>
      <c r="G54" s="58">
        <f>hidden2!DV44</f>
        <v>1</v>
      </c>
      <c r="H54" s="58">
        <f>hidden2!DW44</f>
        <v>12927</v>
      </c>
      <c r="I54" s="58">
        <f>hidden2!DX44</f>
        <v>12927</v>
      </c>
      <c r="J54" s="58">
        <f>hidden2!DY44</f>
        <v>12927</v>
      </c>
      <c r="K54" s="58">
        <f>hidden2!DZ44</f>
        <v>12927</v>
      </c>
      <c r="L54" s="57"/>
      <c r="M54" s="57"/>
      <c r="N54" s="57"/>
      <c r="O54" s="57"/>
      <c r="P54" s="57"/>
      <c r="Q54" s="57"/>
      <c r="R54" s="57"/>
      <c r="S54" s="57"/>
    </row>
    <row r="55" spans="1:19" x14ac:dyDescent="0.25">
      <c r="A55" s="57" t="str">
        <f>hidden1!A45</f>
        <v xml:space="preserve">  Республика Крым</v>
      </c>
      <c r="B55" s="57">
        <f t="shared" si="0"/>
        <v>151</v>
      </c>
      <c r="C55" s="58">
        <f>hidden2!DS45</f>
        <v>151</v>
      </c>
      <c r="D55" s="58">
        <f>hidden2!DT45</f>
        <v>0</v>
      </c>
      <c r="E55" s="58">
        <f>hidden2!DU45</f>
        <v>0</v>
      </c>
      <c r="F55" s="58">
        <f t="shared" si="1"/>
        <v>62900</v>
      </c>
      <c r="G55" s="58">
        <f>hidden2!DV45</f>
        <v>24</v>
      </c>
      <c r="H55" s="58">
        <f>hidden2!DW45</f>
        <v>62876</v>
      </c>
      <c r="I55" s="58">
        <f>hidden2!DX45</f>
        <v>62876</v>
      </c>
      <c r="J55" s="58">
        <f>hidden2!DY45</f>
        <v>62876</v>
      </c>
      <c r="K55" s="58">
        <f>hidden2!DZ45</f>
        <v>62876</v>
      </c>
      <c r="L55" s="57"/>
      <c r="M55" s="57"/>
      <c r="N55" s="57"/>
      <c r="O55" s="57"/>
      <c r="P55" s="57"/>
      <c r="Q55" s="57"/>
      <c r="R55" s="57"/>
      <c r="S55" s="57"/>
    </row>
    <row r="56" spans="1:19" x14ac:dyDescent="0.25">
      <c r="A56" s="57" t="str">
        <f>hidden1!A46</f>
        <v xml:space="preserve">  Краснодарский край</v>
      </c>
      <c r="B56" s="57">
        <f t="shared" si="0"/>
        <v>-5343</v>
      </c>
      <c r="C56" s="58">
        <f>hidden2!DS46</f>
        <v>-5343</v>
      </c>
      <c r="D56" s="58">
        <f>hidden2!DT46</f>
        <v>0</v>
      </c>
      <c r="E56" s="58">
        <f>hidden2!DU46</f>
        <v>0</v>
      </c>
      <c r="F56" s="58">
        <f t="shared" si="1"/>
        <v>287693</v>
      </c>
      <c r="G56" s="58">
        <f>hidden2!DV46</f>
        <v>452</v>
      </c>
      <c r="H56" s="58">
        <f>hidden2!DW46</f>
        <v>287241</v>
      </c>
      <c r="I56" s="58">
        <f>hidden2!DX46</f>
        <v>287235</v>
      </c>
      <c r="J56" s="58">
        <f>hidden2!DY46</f>
        <v>287241</v>
      </c>
      <c r="K56" s="58">
        <f>hidden2!DZ46</f>
        <v>287235</v>
      </c>
      <c r="L56" s="57"/>
      <c r="M56" s="57"/>
      <c r="N56" s="57"/>
      <c r="O56" s="57"/>
      <c r="P56" s="57"/>
      <c r="Q56" s="57"/>
      <c r="R56" s="57"/>
      <c r="S56" s="57"/>
    </row>
    <row r="57" spans="1:19" x14ac:dyDescent="0.25">
      <c r="A57" s="57" t="str">
        <f>hidden1!A47</f>
        <v xml:space="preserve">  Астраханская область</v>
      </c>
      <c r="B57" s="57">
        <f t="shared" si="0"/>
        <v>0</v>
      </c>
      <c r="C57" s="58">
        <f>hidden2!DS47</f>
        <v>0</v>
      </c>
      <c r="D57" s="58">
        <f>hidden2!DT47</f>
        <v>0</v>
      </c>
      <c r="E57" s="58">
        <f>hidden2!DU47</f>
        <v>0</v>
      </c>
      <c r="F57" s="58">
        <f t="shared" si="1"/>
        <v>47331</v>
      </c>
      <c r="G57" s="58">
        <f>hidden2!DV47</f>
        <v>1</v>
      </c>
      <c r="H57" s="58">
        <f>hidden2!DW47</f>
        <v>47330</v>
      </c>
      <c r="I57" s="58">
        <f>hidden2!DX47</f>
        <v>47330</v>
      </c>
      <c r="J57" s="58">
        <f>hidden2!DY47</f>
        <v>47330</v>
      </c>
      <c r="K57" s="58">
        <f>hidden2!DZ47</f>
        <v>47330</v>
      </c>
      <c r="L57" s="57"/>
      <c r="M57" s="57"/>
      <c r="N57" s="57"/>
      <c r="O57" s="57"/>
      <c r="P57" s="57"/>
      <c r="Q57" s="57"/>
      <c r="R57" s="57"/>
      <c r="S57" s="57"/>
    </row>
    <row r="58" spans="1:19" x14ac:dyDescent="0.25">
      <c r="A58" s="57" t="str">
        <f>hidden1!A48</f>
        <v xml:space="preserve">  Волгоградская область</v>
      </c>
      <c r="B58" s="57">
        <f t="shared" si="0"/>
        <v>20</v>
      </c>
      <c r="C58" s="58">
        <f>hidden2!DS48</f>
        <v>20</v>
      </c>
      <c r="D58" s="58">
        <f>hidden2!DT48</f>
        <v>0</v>
      </c>
      <c r="E58" s="58">
        <f>hidden2!DU48</f>
        <v>0</v>
      </c>
      <c r="F58" s="58">
        <f t="shared" si="1"/>
        <v>103408</v>
      </c>
      <c r="G58" s="58">
        <f>hidden2!DV48</f>
        <v>36</v>
      </c>
      <c r="H58" s="58">
        <f>hidden2!DW48</f>
        <v>103372</v>
      </c>
      <c r="I58" s="58">
        <f>hidden2!DX48</f>
        <v>103372</v>
      </c>
      <c r="J58" s="58">
        <f>hidden2!DY48</f>
        <v>103372</v>
      </c>
      <c r="K58" s="58">
        <f>hidden2!DZ48</f>
        <v>103372</v>
      </c>
      <c r="L58" s="57"/>
      <c r="M58" s="57"/>
      <c r="N58" s="57"/>
      <c r="O58" s="57"/>
      <c r="P58" s="57"/>
      <c r="Q58" s="57"/>
      <c r="R58" s="57"/>
      <c r="S58" s="57"/>
    </row>
    <row r="59" spans="1:19" x14ac:dyDescent="0.25">
      <c r="A59" s="57" t="str">
        <f>hidden1!A49</f>
        <v xml:space="preserve">  Ростовская область</v>
      </c>
      <c r="B59" s="57">
        <f t="shared" si="0"/>
        <v>529</v>
      </c>
      <c r="C59" s="58">
        <f>hidden2!DS49</f>
        <v>529</v>
      </c>
      <c r="D59" s="58">
        <f>hidden2!DT49</f>
        <v>0</v>
      </c>
      <c r="E59" s="58">
        <f>hidden2!DU49</f>
        <v>0</v>
      </c>
      <c r="F59" s="58">
        <f t="shared" si="1"/>
        <v>173952</v>
      </c>
      <c r="G59" s="58">
        <f>hidden2!DV49</f>
        <v>246</v>
      </c>
      <c r="H59" s="58">
        <f>hidden2!DW49</f>
        <v>173706</v>
      </c>
      <c r="I59" s="58">
        <f>hidden2!DX49</f>
        <v>173706</v>
      </c>
      <c r="J59" s="58">
        <f>hidden2!DY49</f>
        <v>173706</v>
      </c>
      <c r="K59" s="58">
        <f>hidden2!DZ49</f>
        <v>173706</v>
      </c>
      <c r="L59" s="57"/>
      <c r="M59" s="57"/>
      <c r="N59" s="57"/>
      <c r="O59" s="57"/>
      <c r="P59" s="57"/>
      <c r="Q59" s="57"/>
      <c r="R59" s="57"/>
      <c r="S59" s="57"/>
    </row>
    <row r="60" spans="1:19" x14ac:dyDescent="0.25">
      <c r="A60" s="57" t="str">
        <f>hidden1!A50</f>
        <v xml:space="preserve">  город Севастополь</v>
      </c>
      <c r="B60" s="57">
        <f t="shared" si="0"/>
        <v>1</v>
      </c>
      <c r="C60" s="58">
        <f>hidden2!DS50</f>
        <v>1</v>
      </c>
      <c r="D60" s="58">
        <f>hidden2!DT50</f>
        <v>0</v>
      </c>
      <c r="E60" s="58">
        <f>hidden2!DU50</f>
        <v>0</v>
      </c>
      <c r="F60" s="58">
        <f t="shared" si="1"/>
        <v>17142</v>
      </c>
      <c r="G60" s="58">
        <f>hidden2!DV50</f>
        <v>13</v>
      </c>
      <c r="H60" s="58">
        <f>hidden2!DW50</f>
        <v>17129</v>
      </c>
      <c r="I60" s="58">
        <f>hidden2!DX50</f>
        <v>0</v>
      </c>
      <c r="J60" s="58">
        <f>hidden2!DY50</f>
        <v>17129</v>
      </c>
      <c r="K60" s="58">
        <f>hidden2!DZ50</f>
        <v>0</v>
      </c>
      <c r="L60" s="57"/>
      <c r="M60" s="57"/>
      <c r="N60" s="57"/>
      <c r="O60" s="57"/>
      <c r="P60" s="57"/>
      <c r="Q60" s="57"/>
      <c r="R60" s="57"/>
      <c r="S60" s="57"/>
    </row>
    <row r="61" spans="1:19" x14ac:dyDescent="0.25">
      <c r="A61" s="57" t="str">
        <f>hidden1!A51</f>
        <v xml:space="preserve"> ПРИВОЛЖСКИЙ ФЕДЕРАЛЬНЫЙ ОКРУГ</v>
      </c>
      <c r="B61" s="57">
        <f t="shared" si="0"/>
        <v>-30215</v>
      </c>
      <c r="C61" s="58">
        <f>hidden2!DS51</f>
        <v>-30215</v>
      </c>
      <c r="D61" s="58">
        <f>hidden2!DT51</f>
        <v>0</v>
      </c>
      <c r="E61" s="58">
        <f>hidden2!DU51</f>
        <v>0</v>
      </c>
      <c r="F61" s="58">
        <f t="shared" si="1"/>
        <v>1312069</v>
      </c>
      <c r="G61" s="58">
        <f>hidden2!DV51</f>
        <v>1802</v>
      </c>
      <c r="H61" s="58">
        <f>hidden2!DW51</f>
        <v>1310267</v>
      </c>
      <c r="I61" s="58">
        <f>hidden2!DX51</f>
        <v>1310267</v>
      </c>
      <c r="J61" s="58">
        <f>hidden2!DY51</f>
        <v>1310267</v>
      </c>
      <c r="K61" s="58">
        <f>hidden2!DZ51</f>
        <v>1310267</v>
      </c>
      <c r="L61" s="57"/>
      <c r="M61" s="57"/>
      <c r="N61" s="57"/>
      <c r="O61" s="57"/>
      <c r="P61" s="57"/>
      <c r="Q61" s="57"/>
      <c r="R61" s="57"/>
      <c r="S61" s="57"/>
    </row>
    <row r="62" spans="1:19" x14ac:dyDescent="0.25">
      <c r="A62" s="57" t="str">
        <f>hidden1!A52</f>
        <v xml:space="preserve">  Республика Башкортостан</v>
      </c>
      <c r="B62" s="57">
        <f t="shared" si="0"/>
        <v>-30967</v>
      </c>
      <c r="C62" s="58">
        <f>hidden2!DS52</f>
        <v>-30967</v>
      </c>
      <c r="D62" s="58">
        <f>hidden2!DT52</f>
        <v>0</v>
      </c>
      <c r="E62" s="58">
        <f>hidden2!DU52</f>
        <v>0</v>
      </c>
      <c r="F62" s="58">
        <f t="shared" si="1"/>
        <v>202420</v>
      </c>
      <c r="G62" s="58">
        <f>hidden2!DV52</f>
        <v>331</v>
      </c>
      <c r="H62" s="58">
        <f>hidden2!DW52</f>
        <v>202089</v>
      </c>
      <c r="I62" s="58">
        <f>hidden2!DX52</f>
        <v>202089</v>
      </c>
      <c r="J62" s="58">
        <f>hidden2!DY52</f>
        <v>202089</v>
      </c>
      <c r="K62" s="58">
        <f>hidden2!DZ52</f>
        <v>202089</v>
      </c>
      <c r="L62" s="57"/>
      <c r="M62" s="57"/>
      <c r="N62" s="57"/>
      <c r="O62" s="57"/>
      <c r="P62" s="57"/>
      <c r="Q62" s="57"/>
      <c r="R62" s="57"/>
      <c r="S62" s="57"/>
    </row>
    <row r="63" spans="1:19" x14ac:dyDescent="0.25">
      <c r="A63" s="57" t="str">
        <f>hidden1!A53</f>
        <v xml:space="preserve">  Республика Марий-Эл</v>
      </c>
      <c r="B63" s="57">
        <f t="shared" si="0"/>
        <v>1</v>
      </c>
      <c r="C63" s="58">
        <f>hidden2!DS53</f>
        <v>1</v>
      </c>
      <c r="D63" s="58">
        <f>hidden2!DT53</f>
        <v>0</v>
      </c>
      <c r="E63" s="58">
        <f>hidden2!DU53</f>
        <v>0</v>
      </c>
      <c r="F63" s="58">
        <f t="shared" si="1"/>
        <v>27010</v>
      </c>
      <c r="G63" s="58">
        <f>hidden2!DV53</f>
        <v>81</v>
      </c>
      <c r="H63" s="58">
        <f>hidden2!DW53</f>
        <v>26929</v>
      </c>
      <c r="I63" s="58">
        <f>hidden2!DX53</f>
        <v>26929</v>
      </c>
      <c r="J63" s="58">
        <f>hidden2!DY53</f>
        <v>26929</v>
      </c>
      <c r="K63" s="58">
        <f>hidden2!DZ53</f>
        <v>26929</v>
      </c>
      <c r="L63" s="57"/>
      <c r="M63" s="57"/>
      <c r="N63" s="57"/>
      <c r="O63" s="57"/>
      <c r="P63" s="57"/>
      <c r="Q63" s="57"/>
      <c r="R63" s="57"/>
      <c r="S63" s="57"/>
    </row>
    <row r="64" spans="1:19" x14ac:dyDescent="0.25">
      <c r="A64" s="57" t="str">
        <f>hidden1!A54</f>
        <v xml:space="preserve">  Республика Мордовия</v>
      </c>
      <c r="B64" s="57">
        <f t="shared" si="0"/>
        <v>17</v>
      </c>
      <c r="C64" s="58">
        <f>hidden2!DS54</f>
        <v>17</v>
      </c>
      <c r="D64" s="58">
        <f>hidden2!DT54</f>
        <v>0</v>
      </c>
      <c r="E64" s="58">
        <f>hidden2!DU54</f>
        <v>0</v>
      </c>
      <c r="F64" s="58">
        <f t="shared" si="1"/>
        <v>26775</v>
      </c>
      <c r="G64" s="58">
        <f>hidden2!DV54</f>
        <v>37</v>
      </c>
      <c r="H64" s="58">
        <f>hidden2!DW54</f>
        <v>26738</v>
      </c>
      <c r="I64" s="58">
        <f>hidden2!DX54</f>
        <v>26738</v>
      </c>
      <c r="J64" s="58">
        <f>hidden2!DY54</f>
        <v>26738</v>
      </c>
      <c r="K64" s="58">
        <f>hidden2!DZ54</f>
        <v>26738</v>
      </c>
      <c r="L64" s="57"/>
      <c r="M64" s="57"/>
      <c r="N64" s="57"/>
      <c r="O64" s="57"/>
      <c r="P64" s="57"/>
      <c r="Q64" s="57"/>
      <c r="R64" s="57"/>
      <c r="S64" s="57"/>
    </row>
    <row r="65" spans="1:19" x14ac:dyDescent="0.25">
      <c r="A65" s="57" t="str">
        <f>hidden1!A55</f>
        <v xml:space="preserve">  Республика Татарстан</v>
      </c>
      <c r="B65" s="57">
        <f t="shared" si="0"/>
        <v>530</v>
      </c>
      <c r="C65" s="58">
        <f>hidden2!DS55</f>
        <v>530</v>
      </c>
      <c r="D65" s="58">
        <f>hidden2!DT55</f>
        <v>0</v>
      </c>
      <c r="E65" s="58">
        <f>hidden2!DU55</f>
        <v>0</v>
      </c>
      <c r="F65" s="58">
        <f t="shared" si="1"/>
        <v>172109</v>
      </c>
      <c r="G65" s="58">
        <f>hidden2!DV55</f>
        <v>264</v>
      </c>
      <c r="H65" s="58">
        <f>hidden2!DW55</f>
        <v>171845</v>
      </c>
      <c r="I65" s="58">
        <f>hidden2!DX55</f>
        <v>171845</v>
      </c>
      <c r="J65" s="58">
        <f>hidden2!DY55</f>
        <v>171845</v>
      </c>
      <c r="K65" s="58">
        <f>hidden2!DZ55</f>
        <v>171845</v>
      </c>
      <c r="L65" s="57"/>
      <c r="M65" s="57"/>
      <c r="N65" s="57"/>
      <c r="O65" s="57"/>
      <c r="P65" s="57"/>
      <c r="Q65" s="57"/>
      <c r="R65" s="57"/>
      <c r="S65" s="57"/>
    </row>
    <row r="66" spans="1:19" x14ac:dyDescent="0.25">
      <c r="A66" s="57" t="str">
        <f>hidden1!A56</f>
        <v xml:space="preserve">  Удмуртская Республика</v>
      </c>
      <c r="B66" s="57">
        <f t="shared" si="0"/>
        <v>1</v>
      </c>
      <c r="C66" s="58">
        <f>hidden2!DS56</f>
        <v>1</v>
      </c>
      <c r="D66" s="58">
        <f>hidden2!DT56</f>
        <v>0</v>
      </c>
      <c r="E66" s="58">
        <f>hidden2!DU56</f>
        <v>0</v>
      </c>
      <c r="F66" s="58">
        <f t="shared" si="1"/>
        <v>61044</v>
      </c>
      <c r="G66" s="58">
        <f>hidden2!DV56</f>
        <v>61</v>
      </c>
      <c r="H66" s="58">
        <f>hidden2!DW56</f>
        <v>60983</v>
      </c>
      <c r="I66" s="58">
        <f>hidden2!DX56</f>
        <v>60983</v>
      </c>
      <c r="J66" s="58">
        <f>hidden2!DY56</f>
        <v>60983</v>
      </c>
      <c r="K66" s="58">
        <f>hidden2!DZ56</f>
        <v>60983</v>
      </c>
      <c r="L66" s="57"/>
      <c r="M66" s="57"/>
      <c r="N66" s="57"/>
      <c r="O66" s="57"/>
      <c r="P66" s="57"/>
      <c r="Q66" s="57"/>
      <c r="R66" s="57"/>
      <c r="S66" s="57"/>
    </row>
    <row r="67" spans="1:19" x14ac:dyDescent="0.25">
      <c r="A67" s="57" t="str">
        <f>hidden1!A57</f>
        <v xml:space="preserve">  Чувашская Республика</v>
      </c>
      <c r="B67" s="57">
        <f t="shared" si="0"/>
        <v>8</v>
      </c>
      <c r="C67" s="58">
        <f>hidden2!DS57</f>
        <v>8</v>
      </c>
      <c r="D67" s="58">
        <f>hidden2!DT57</f>
        <v>0</v>
      </c>
      <c r="E67" s="58">
        <f>hidden2!DU57</f>
        <v>0</v>
      </c>
      <c r="F67" s="58">
        <f t="shared" si="1"/>
        <v>35962</v>
      </c>
      <c r="G67" s="58">
        <f>hidden2!DV57</f>
        <v>29</v>
      </c>
      <c r="H67" s="58">
        <f>hidden2!DW57</f>
        <v>35933</v>
      </c>
      <c r="I67" s="58">
        <f>hidden2!DX57</f>
        <v>35933</v>
      </c>
      <c r="J67" s="58">
        <f>hidden2!DY57</f>
        <v>35933</v>
      </c>
      <c r="K67" s="58">
        <f>hidden2!DZ57</f>
        <v>35933</v>
      </c>
      <c r="L67" s="57"/>
      <c r="M67" s="57"/>
      <c r="N67" s="57"/>
      <c r="O67" s="57"/>
      <c r="P67" s="57"/>
      <c r="Q67" s="57"/>
      <c r="R67" s="57"/>
      <c r="S67" s="57"/>
    </row>
    <row r="68" spans="1:19" x14ac:dyDescent="0.25">
      <c r="A68" s="57" t="str">
        <f>hidden1!A58</f>
        <v xml:space="preserve">  Кировская область</v>
      </c>
      <c r="B68" s="57">
        <f t="shared" si="0"/>
        <v>13</v>
      </c>
      <c r="C68" s="58">
        <f>hidden2!DS58</f>
        <v>13</v>
      </c>
      <c r="D68" s="58">
        <f>hidden2!DT58</f>
        <v>0</v>
      </c>
      <c r="E68" s="58">
        <f>hidden2!DU58</f>
        <v>0</v>
      </c>
      <c r="F68" s="58">
        <f t="shared" si="1"/>
        <v>56282</v>
      </c>
      <c r="G68" s="58">
        <f>hidden2!DV58</f>
        <v>36</v>
      </c>
      <c r="H68" s="58">
        <f>hidden2!DW58</f>
        <v>56246</v>
      </c>
      <c r="I68" s="58">
        <f>hidden2!DX58</f>
        <v>56246</v>
      </c>
      <c r="J68" s="58">
        <f>hidden2!DY58</f>
        <v>56246</v>
      </c>
      <c r="K68" s="58">
        <f>hidden2!DZ58</f>
        <v>56246</v>
      </c>
      <c r="L68" s="57"/>
      <c r="M68" s="57"/>
      <c r="N68" s="57"/>
      <c r="O68" s="57"/>
      <c r="P68" s="57"/>
      <c r="Q68" s="57"/>
      <c r="R68" s="57"/>
      <c r="S68" s="57"/>
    </row>
    <row r="69" spans="1:19" x14ac:dyDescent="0.25">
      <c r="A69" s="57" t="str">
        <f>hidden1!A59</f>
        <v xml:space="preserve">  Нижегородская область</v>
      </c>
      <c r="B69" s="57">
        <f t="shared" si="0"/>
        <v>1</v>
      </c>
      <c r="C69" s="58">
        <f>hidden2!DS59</f>
        <v>1</v>
      </c>
      <c r="D69" s="58">
        <f>hidden2!DT59</f>
        <v>0</v>
      </c>
      <c r="E69" s="58">
        <f>hidden2!DU59</f>
        <v>0</v>
      </c>
      <c r="F69" s="58">
        <f t="shared" si="1"/>
        <v>138525</v>
      </c>
      <c r="G69" s="58">
        <f>hidden2!DV59</f>
        <v>209</v>
      </c>
      <c r="H69" s="58">
        <f>hidden2!DW59</f>
        <v>138316</v>
      </c>
      <c r="I69" s="58">
        <f>hidden2!DX59</f>
        <v>138316</v>
      </c>
      <c r="J69" s="58">
        <f>hidden2!DY59</f>
        <v>138316</v>
      </c>
      <c r="K69" s="58">
        <f>hidden2!DZ59</f>
        <v>138316</v>
      </c>
      <c r="L69" s="57"/>
      <c r="M69" s="57"/>
      <c r="N69" s="57"/>
      <c r="O69" s="57"/>
      <c r="P69" s="57"/>
      <c r="Q69" s="57"/>
      <c r="R69" s="57"/>
      <c r="S69" s="57"/>
    </row>
    <row r="70" spans="1:19" x14ac:dyDescent="0.25">
      <c r="A70" s="57" t="str">
        <f>hidden1!A60</f>
        <v xml:space="preserve">  Оренбургская область</v>
      </c>
      <c r="B70" s="57">
        <f t="shared" si="0"/>
        <v>8</v>
      </c>
      <c r="C70" s="58">
        <f>hidden2!DS60</f>
        <v>8</v>
      </c>
      <c r="D70" s="58">
        <f>hidden2!DT60</f>
        <v>0</v>
      </c>
      <c r="E70" s="58">
        <f>hidden2!DU60</f>
        <v>0</v>
      </c>
      <c r="F70" s="58">
        <f t="shared" si="1"/>
        <v>96607</v>
      </c>
      <c r="G70" s="58">
        <f>hidden2!DV60</f>
        <v>29</v>
      </c>
      <c r="H70" s="58">
        <f>hidden2!DW60</f>
        <v>96578</v>
      </c>
      <c r="I70" s="58">
        <f>hidden2!DX60</f>
        <v>96578</v>
      </c>
      <c r="J70" s="58">
        <f>hidden2!DY60</f>
        <v>96578</v>
      </c>
      <c r="K70" s="58">
        <f>hidden2!DZ60</f>
        <v>96578</v>
      </c>
      <c r="L70" s="57"/>
      <c r="M70" s="57"/>
      <c r="N70" s="57"/>
      <c r="O70" s="57"/>
      <c r="P70" s="57"/>
      <c r="Q70" s="57"/>
      <c r="R70" s="57"/>
      <c r="S70" s="57"/>
    </row>
    <row r="71" spans="1:19" x14ac:dyDescent="0.25">
      <c r="A71" s="57" t="str">
        <f>hidden1!A61</f>
        <v xml:space="preserve">  Пензенская область</v>
      </c>
      <c r="B71" s="57">
        <f t="shared" si="0"/>
        <v>0</v>
      </c>
      <c r="C71" s="58">
        <f>hidden2!DS61</f>
        <v>0</v>
      </c>
      <c r="D71" s="58">
        <f>hidden2!DT61</f>
        <v>0</v>
      </c>
      <c r="E71" s="58">
        <f>hidden2!DU61</f>
        <v>0</v>
      </c>
      <c r="F71" s="58">
        <f t="shared" si="1"/>
        <v>41156</v>
      </c>
      <c r="G71" s="58">
        <f>hidden2!DV61</f>
        <v>8</v>
      </c>
      <c r="H71" s="58">
        <f>hidden2!DW61</f>
        <v>41148</v>
      </c>
      <c r="I71" s="58">
        <f>hidden2!DX61</f>
        <v>41148</v>
      </c>
      <c r="J71" s="58">
        <f>hidden2!DY61</f>
        <v>41148</v>
      </c>
      <c r="K71" s="58">
        <f>hidden2!DZ61</f>
        <v>41148</v>
      </c>
      <c r="L71" s="57"/>
      <c r="M71" s="57"/>
      <c r="N71" s="57"/>
      <c r="O71" s="57"/>
      <c r="P71" s="57"/>
      <c r="Q71" s="57"/>
      <c r="R71" s="57"/>
      <c r="S71" s="57"/>
    </row>
    <row r="72" spans="1:19" x14ac:dyDescent="0.25">
      <c r="A72" s="57" t="str">
        <f>hidden1!A62</f>
        <v xml:space="preserve">  Пермский край</v>
      </c>
      <c r="B72" s="57">
        <f t="shared" si="0"/>
        <v>170</v>
      </c>
      <c r="C72" s="58">
        <f>hidden2!DS62</f>
        <v>170</v>
      </c>
      <c r="D72" s="58">
        <f>hidden2!DT62</f>
        <v>0</v>
      </c>
      <c r="E72" s="58">
        <f>hidden2!DU62</f>
        <v>0</v>
      </c>
      <c r="F72" s="58">
        <f t="shared" si="1"/>
        <v>126139</v>
      </c>
      <c r="G72" s="58">
        <f>hidden2!DV62</f>
        <v>43</v>
      </c>
      <c r="H72" s="58">
        <f>hidden2!DW62</f>
        <v>126096</v>
      </c>
      <c r="I72" s="58">
        <f>hidden2!DX62</f>
        <v>126096</v>
      </c>
      <c r="J72" s="58">
        <f>hidden2!DY62</f>
        <v>126096</v>
      </c>
      <c r="K72" s="58">
        <f>hidden2!DZ62</f>
        <v>126096</v>
      </c>
      <c r="L72" s="57"/>
      <c r="M72" s="57"/>
      <c r="N72" s="57"/>
      <c r="O72" s="57"/>
      <c r="P72" s="57"/>
      <c r="Q72" s="57"/>
      <c r="R72" s="57"/>
      <c r="S72" s="57"/>
    </row>
    <row r="73" spans="1:19" x14ac:dyDescent="0.25">
      <c r="A73" s="57" t="str">
        <f>hidden1!A63</f>
        <v xml:space="preserve">  Самарская область</v>
      </c>
      <c r="B73" s="57">
        <f t="shared" si="0"/>
        <v>2</v>
      </c>
      <c r="C73" s="58">
        <f>hidden2!DS63</f>
        <v>2</v>
      </c>
      <c r="D73" s="58">
        <f>hidden2!DT63</f>
        <v>0</v>
      </c>
      <c r="E73" s="58">
        <f>hidden2!DU63</f>
        <v>0</v>
      </c>
      <c r="F73" s="58">
        <f t="shared" si="1"/>
        <v>164678</v>
      </c>
      <c r="G73" s="58">
        <f>hidden2!DV63</f>
        <v>265</v>
      </c>
      <c r="H73" s="58">
        <f>hidden2!DW63</f>
        <v>164413</v>
      </c>
      <c r="I73" s="58">
        <f>hidden2!DX63</f>
        <v>164413</v>
      </c>
      <c r="J73" s="58">
        <f>hidden2!DY63</f>
        <v>164413</v>
      </c>
      <c r="K73" s="58">
        <f>hidden2!DZ63</f>
        <v>164413</v>
      </c>
      <c r="L73" s="57"/>
      <c r="M73" s="57"/>
      <c r="N73" s="57"/>
      <c r="O73" s="57"/>
      <c r="P73" s="57"/>
      <c r="Q73" s="57"/>
      <c r="R73" s="57"/>
      <c r="S73" s="57"/>
    </row>
    <row r="74" spans="1:19" x14ac:dyDescent="0.25">
      <c r="A74" s="57" t="str">
        <f>hidden1!A64</f>
        <v xml:space="preserve">  Саратовская область</v>
      </c>
      <c r="B74" s="57">
        <f t="shared" si="0"/>
        <v>0</v>
      </c>
      <c r="C74" s="58">
        <f>hidden2!DS64</f>
        <v>0</v>
      </c>
      <c r="D74" s="58">
        <f>hidden2!DT64</f>
        <v>0</v>
      </c>
      <c r="E74" s="58">
        <f>hidden2!DU64</f>
        <v>0</v>
      </c>
      <c r="F74" s="58">
        <f t="shared" si="1"/>
        <v>112556</v>
      </c>
      <c r="G74" s="58">
        <f>hidden2!DV64</f>
        <v>191</v>
      </c>
      <c r="H74" s="58">
        <f>hidden2!DW64</f>
        <v>112365</v>
      </c>
      <c r="I74" s="58">
        <f>hidden2!DX64</f>
        <v>112365</v>
      </c>
      <c r="J74" s="58">
        <f>hidden2!DY64</f>
        <v>112365</v>
      </c>
      <c r="K74" s="58">
        <f>hidden2!DZ64</f>
        <v>112365</v>
      </c>
      <c r="L74" s="57"/>
      <c r="M74" s="57"/>
      <c r="N74" s="57"/>
      <c r="O74" s="57"/>
      <c r="P74" s="57"/>
      <c r="Q74" s="57"/>
      <c r="R74" s="57"/>
      <c r="S74" s="57"/>
    </row>
    <row r="75" spans="1:19" x14ac:dyDescent="0.25">
      <c r="A75" s="57" t="str">
        <f>hidden1!A65</f>
        <v xml:space="preserve">  Ульяновская область</v>
      </c>
      <c r="B75" s="57">
        <f t="shared" si="0"/>
        <v>1</v>
      </c>
      <c r="C75" s="58">
        <f>hidden2!DS65</f>
        <v>1</v>
      </c>
      <c r="D75" s="58">
        <f>hidden2!DT65</f>
        <v>0</v>
      </c>
      <c r="E75" s="58">
        <f>hidden2!DU65</f>
        <v>0</v>
      </c>
      <c r="F75" s="58">
        <f t="shared" si="1"/>
        <v>50806</v>
      </c>
      <c r="G75" s="58">
        <f>hidden2!DV65</f>
        <v>218</v>
      </c>
      <c r="H75" s="58">
        <f>hidden2!DW65</f>
        <v>50588</v>
      </c>
      <c r="I75" s="58">
        <f>hidden2!DX65</f>
        <v>50588</v>
      </c>
      <c r="J75" s="58">
        <f>hidden2!DY65</f>
        <v>50588</v>
      </c>
      <c r="K75" s="58">
        <f>hidden2!DZ65</f>
        <v>50588</v>
      </c>
      <c r="L75" s="57"/>
      <c r="M75" s="57"/>
      <c r="N75" s="57"/>
      <c r="O75" s="57"/>
      <c r="P75" s="57"/>
      <c r="Q75" s="57"/>
      <c r="R75" s="57"/>
      <c r="S75" s="57"/>
    </row>
    <row r="76" spans="1:19" x14ac:dyDescent="0.25">
      <c r="A76" s="57" t="str">
        <f>hidden1!A66</f>
        <v xml:space="preserve"> УРАЛЬСКИЙ ФЕДЕРАЛЬНЫЙ ОКРУГ</v>
      </c>
      <c r="B76" s="57">
        <f t="shared" ref="B76:B105" si="2">C76+D76</f>
        <v>-63</v>
      </c>
      <c r="C76" s="58">
        <f>hidden2!DS66</f>
        <v>-63</v>
      </c>
      <c r="D76" s="58">
        <f>hidden2!DT66</f>
        <v>0</v>
      </c>
      <c r="E76" s="58">
        <f>hidden2!DU66</f>
        <v>0</v>
      </c>
      <c r="F76" s="58">
        <f t="shared" ref="F76:F105" si="3">G76+H76</f>
        <v>754561</v>
      </c>
      <c r="G76" s="58">
        <f>hidden2!DV66</f>
        <v>913</v>
      </c>
      <c r="H76" s="58">
        <f>hidden2!DW66</f>
        <v>753648</v>
      </c>
      <c r="I76" s="58">
        <f>hidden2!DX66</f>
        <v>753648</v>
      </c>
      <c r="J76" s="58">
        <f>hidden2!DY66</f>
        <v>753648</v>
      </c>
      <c r="K76" s="58">
        <f>hidden2!DZ66</f>
        <v>753648</v>
      </c>
      <c r="L76" s="57"/>
      <c r="M76" s="57"/>
      <c r="N76" s="57"/>
      <c r="O76" s="57"/>
      <c r="P76" s="57"/>
      <c r="Q76" s="57"/>
      <c r="R76" s="57"/>
      <c r="S76" s="57"/>
    </row>
    <row r="77" spans="1:19" x14ac:dyDescent="0.25">
      <c r="A77" s="57" t="str">
        <f>hidden1!A67</f>
        <v xml:space="preserve">  Курганская область</v>
      </c>
      <c r="B77" s="57">
        <f t="shared" si="2"/>
        <v>4</v>
      </c>
      <c r="C77" s="58">
        <f>hidden2!DS67</f>
        <v>4</v>
      </c>
      <c r="D77" s="58">
        <f>hidden2!DT67</f>
        <v>0</v>
      </c>
      <c r="E77" s="58">
        <f>hidden2!DU67</f>
        <v>0</v>
      </c>
      <c r="F77" s="58">
        <f t="shared" si="3"/>
        <v>47912</v>
      </c>
      <c r="G77" s="58">
        <f>hidden2!DV67</f>
        <v>27</v>
      </c>
      <c r="H77" s="58">
        <f>hidden2!DW67</f>
        <v>47885</v>
      </c>
      <c r="I77" s="58">
        <f>hidden2!DX67</f>
        <v>47885</v>
      </c>
      <c r="J77" s="58">
        <f>hidden2!DY67</f>
        <v>47885</v>
      </c>
      <c r="K77" s="58">
        <f>hidden2!DZ67</f>
        <v>47885</v>
      </c>
      <c r="L77" s="57"/>
      <c r="M77" s="57"/>
      <c r="N77" s="57"/>
      <c r="O77" s="57"/>
      <c r="P77" s="57"/>
      <c r="Q77" s="57"/>
      <c r="R77" s="57"/>
      <c r="S77" s="57"/>
    </row>
    <row r="78" spans="1:19" x14ac:dyDescent="0.25">
      <c r="A78" s="57" t="str">
        <f>hidden1!A68</f>
        <v xml:space="preserve">  Свердловская область</v>
      </c>
      <c r="B78" s="57">
        <f t="shared" si="2"/>
        <v>-80</v>
      </c>
      <c r="C78" s="58">
        <f>hidden2!DS68</f>
        <v>-80</v>
      </c>
      <c r="D78" s="58">
        <f>hidden2!DT68</f>
        <v>0</v>
      </c>
      <c r="E78" s="58">
        <f>hidden2!DU68</f>
        <v>0</v>
      </c>
      <c r="F78" s="58">
        <f t="shared" si="3"/>
        <v>246702</v>
      </c>
      <c r="G78" s="58">
        <f>hidden2!DV68</f>
        <v>360</v>
      </c>
      <c r="H78" s="58">
        <f>hidden2!DW68</f>
        <v>246342</v>
      </c>
      <c r="I78" s="58">
        <f>hidden2!DX68</f>
        <v>246342</v>
      </c>
      <c r="J78" s="58">
        <f>hidden2!DY68</f>
        <v>246342</v>
      </c>
      <c r="K78" s="58">
        <f>hidden2!DZ68</f>
        <v>246342</v>
      </c>
      <c r="L78" s="57"/>
      <c r="M78" s="57"/>
      <c r="N78" s="57"/>
      <c r="O78" s="57"/>
      <c r="P78" s="57"/>
      <c r="Q78" s="57"/>
      <c r="R78" s="57"/>
      <c r="S78" s="57"/>
    </row>
    <row r="79" spans="1:19" x14ac:dyDescent="0.25">
      <c r="A79" s="57" t="str">
        <f>hidden1!A69</f>
        <v xml:space="preserve">  Тюменская область</v>
      </c>
      <c r="B79" s="57">
        <f t="shared" si="2"/>
        <v>0</v>
      </c>
      <c r="C79" s="58">
        <f>hidden2!DS69</f>
        <v>0</v>
      </c>
      <c r="D79" s="58">
        <f>hidden2!DT69</f>
        <v>0</v>
      </c>
      <c r="E79" s="58">
        <f>hidden2!DU69</f>
        <v>0</v>
      </c>
      <c r="F79" s="58">
        <f t="shared" si="3"/>
        <v>109030</v>
      </c>
      <c r="G79" s="58">
        <f>hidden2!DV69</f>
        <v>390</v>
      </c>
      <c r="H79" s="58">
        <f>hidden2!DW69</f>
        <v>108640</v>
      </c>
      <c r="I79" s="58">
        <f>hidden2!DX69</f>
        <v>108640</v>
      </c>
      <c r="J79" s="58">
        <f>hidden2!DY69</f>
        <v>108640</v>
      </c>
      <c r="K79" s="58">
        <f>hidden2!DZ69</f>
        <v>108640</v>
      </c>
      <c r="L79" s="57"/>
      <c r="M79" s="57"/>
      <c r="N79" s="57"/>
      <c r="O79" s="57"/>
      <c r="P79" s="57"/>
      <c r="Q79" s="57"/>
      <c r="R79" s="57"/>
      <c r="S79" s="57"/>
    </row>
    <row r="80" spans="1:19" x14ac:dyDescent="0.25">
      <c r="A80" s="57" t="str">
        <f>hidden1!A70</f>
        <v xml:space="preserve">  Челябинская область</v>
      </c>
      <c r="B80" s="57">
        <f t="shared" si="2"/>
        <v>-1</v>
      </c>
      <c r="C80" s="58">
        <f>hidden2!DS70</f>
        <v>-1</v>
      </c>
      <c r="D80" s="58">
        <f>hidden2!DT70</f>
        <v>0</v>
      </c>
      <c r="E80" s="58">
        <f>hidden2!DU70</f>
        <v>0</v>
      </c>
      <c r="F80" s="58">
        <f t="shared" si="3"/>
        <v>206116</v>
      </c>
      <c r="G80" s="58">
        <f>hidden2!DV70</f>
        <v>62</v>
      </c>
      <c r="H80" s="58">
        <f>hidden2!DW70</f>
        <v>206054</v>
      </c>
      <c r="I80" s="58">
        <f>hidden2!DX70</f>
        <v>206054</v>
      </c>
      <c r="J80" s="58">
        <f>hidden2!DY70</f>
        <v>206054</v>
      </c>
      <c r="K80" s="58">
        <f>hidden2!DZ70</f>
        <v>206054</v>
      </c>
      <c r="L80" s="57"/>
      <c r="M80" s="57"/>
      <c r="N80" s="57"/>
      <c r="O80" s="57"/>
      <c r="P80" s="57"/>
      <c r="Q80" s="57"/>
      <c r="R80" s="57"/>
      <c r="S80" s="57"/>
    </row>
    <row r="81" spans="1:19" x14ac:dyDescent="0.25">
      <c r="A81" s="57" t="str">
        <f>hidden1!A71</f>
        <v xml:space="preserve">  Ханты-Мансийский автономный округ - Югра</v>
      </c>
      <c r="B81" s="57">
        <f t="shared" si="2"/>
        <v>2</v>
      </c>
      <c r="C81" s="58">
        <f>hidden2!DS71</f>
        <v>2</v>
      </c>
      <c r="D81" s="58">
        <f>hidden2!DT71</f>
        <v>0</v>
      </c>
      <c r="E81" s="58">
        <f>hidden2!DU71</f>
        <v>0</v>
      </c>
      <c r="F81" s="58">
        <f t="shared" si="3"/>
        <v>109325</v>
      </c>
      <c r="G81" s="58">
        <f>hidden2!DV71</f>
        <v>63</v>
      </c>
      <c r="H81" s="58">
        <f>hidden2!DW71</f>
        <v>109262</v>
      </c>
      <c r="I81" s="58">
        <f>hidden2!DX71</f>
        <v>109262</v>
      </c>
      <c r="J81" s="58">
        <f>hidden2!DY71</f>
        <v>109262</v>
      </c>
      <c r="K81" s="58">
        <f>hidden2!DZ71</f>
        <v>109262</v>
      </c>
      <c r="L81" s="57"/>
      <c r="M81" s="57"/>
      <c r="N81" s="57"/>
      <c r="O81" s="57"/>
      <c r="P81" s="57"/>
      <c r="Q81" s="57"/>
      <c r="R81" s="57"/>
      <c r="S81" s="57"/>
    </row>
    <row r="82" spans="1:19" x14ac:dyDescent="0.25">
      <c r="A82" s="57" t="str">
        <f>hidden1!A72</f>
        <v xml:space="preserve">  Ямало-Ненецкий автономный округ</v>
      </c>
      <c r="B82" s="57">
        <f t="shared" si="2"/>
        <v>12</v>
      </c>
      <c r="C82" s="58">
        <f>hidden2!DS72</f>
        <v>12</v>
      </c>
      <c r="D82" s="58">
        <f>hidden2!DT72</f>
        <v>0</v>
      </c>
      <c r="E82" s="58">
        <f>hidden2!DU72</f>
        <v>0</v>
      </c>
      <c r="F82" s="58">
        <f t="shared" si="3"/>
        <v>35476</v>
      </c>
      <c r="G82" s="58">
        <f>hidden2!DV72</f>
        <v>11</v>
      </c>
      <c r="H82" s="58">
        <f>hidden2!DW72</f>
        <v>35465</v>
      </c>
      <c r="I82" s="58">
        <f>hidden2!DX72</f>
        <v>35465</v>
      </c>
      <c r="J82" s="58">
        <f>hidden2!DY72</f>
        <v>35465</v>
      </c>
      <c r="K82" s="58">
        <f>hidden2!DZ72</f>
        <v>35465</v>
      </c>
      <c r="L82" s="57"/>
      <c r="M82" s="57"/>
      <c r="N82" s="57"/>
      <c r="O82" s="57"/>
      <c r="P82" s="57"/>
      <c r="Q82" s="57"/>
      <c r="R82" s="57"/>
      <c r="S82" s="57"/>
    </row>
    <row r="83" spans="1:19" x14ac:dyDescent="0.25">
      <c r="A83" s="57" t="str">
        <f>hidden1!A73</f>
        <v xml:space="preserve"> СИБИРСКИЙ ФЕДЕРАЛЬНЫЙ ОКРУГ</v>
      </c>
      <c r="B83" s="57">
        <f t="shared" si="2"/>
        <v>214</v>
      </c>
      <c r="C83" s="58">
        <f>hidden2!DS73</f>
        <v>214</v>
      </c>
      <c r="D83" s="58">
        <f>hidden2!DT73</f>
        <v>0</v>
      </c>
      <c r="E83" s="58">
        <f>hidden2!DU73</f>
        <v>0</v>
      </c>
      <c r="F83" s="58">
        <f t="shared" si="3"/>
        <v>985421</v>
      </c>
      <c r="G83" s="58">
        <f>hidden2!DV73</f>
        <v>780</v>
      </c>
      <c r="H83" s="58">
        <f>hidden2!DW73</f>
        <v>984641</v>
      </c>
      <c r="I83" s="58">
        <f>hidden2!DX73</f>
        <v>984641</v>
      </c>
      <c r="J83" s="58">
        <f>hidden2!DY73</f>
        <v>984641</v>
      </c>
      <c r="K83" s="58">
        <f>hidden2!DZ73</f>
        <v>984641</v>
      </c>
      <c r="L83" s="57"/>
      <c r="M83" s="57"/>
      <c r="N83" s="57"/>
      <c r="O83" s="57"/>
      <c r="P83" s="57"/>
      <c r="Q83" s="57"/>
      <c r="R83" s="57"/>
      <c r="S83" s="57"/>
    </row>
    <row r="84" spans="1:19" x14ac:dyDescent="0.25">
      <c r="A84" s="57" t="str">
        <f>hidden1!A74</f>
        <v xml:space="preserve">  Республика Алтай</v>
      </c>
      <c r="B84" s="57">
        <f t="shared" si="2"/>
        <v>8</v>
      </c>
      <c r="C84" s="58">
        <f>hidden2!DS74</f>
        <v>8</v>
      </c>
      <c r="D84" s="58">
        <f>hidden2!DT74</f>
        <v>0</v>
      </c>
      <c r="E84" s="58">
        <f>hidden2!DU74</f>
        <v>0</v>
      </c>
      <c r="F84" s="58">
        <f t="shared" si="3"/>
        <v>10780</v>
      </c>
      <c r="G84" s="58">
        <f>hidden2!DV74</f>
        <v>10</v>
      </c>
      <c r="H84" s="58">
        <f>hidden2!DW74</f>
        <v>10770</v>
      </c>
      <c r="I84" s="58">
        <f>hidden2!DX74</f>
        <v>10770</v>
      </c>
      <c r="J84" s="58">
        <f>hidden2!DY74</f>
        <v>10770</v>
      </c>
      <c r="K84" s="58">
        <f>hidden2!DZ74</f>
        <v>10770</v>
      </c>
      <c r="L84" s="57"/>
      <c r="M84" s="57"/>
      <c r="N84" s="57"/>
      <c r="O84" s="57"/>
      <c r="P84" s="57"/>
      <c r="Q84" s="57"/>
      <c r="R84" s="57"/>
      <c r="S84" s="57"/>
    </row>
    <row r="85" spans="1:19" x14ac:dyDescent="0.25">
      <c r="A85" s="57" t="str">
        <f>hidden1!A75</f>
        <v xml:space="preserve">  Республика Тыва</v>
      </c>
      <c r="B85" s="57">
        <f t="shared" si="2"/>
        <v>-8</v>
      </c>
      <c r="C85" s="58">
        <f>hidden2!DS75</f>
        <v>-8</v>
      </c>
      <c r="D85" s="58">
        <f>hidden2!DT75</f>
        <v>0</v>
      </c>
      <c r="E85" s="58">
        <f>hidden2!DU75</f>
        <v>0</v>
      </c>
      <c r="F85" s="58">
        <f t="shared" si="3"/>
        <v>21413</v>
      </c>
      <c r="G85" s="58">
        <f>hidden2!DV75</f>
        <v>16</v>
      </c>
      <c r="H85" s="58">
        <f>hidden2!DW75</f>
        <v>21397</v>
      </c>
      <c r="I85" s="58">
        <f>hidden2!DX75</f>
        <v>21397</v>
      </c>
      <c r="J85" s="58">
        <f>hidden2!DY75</f>
        <v>21397</v>
      </c>
      <c r="K85" s="58">
        <f>hidden2!DZ75</f>
        <v>21397</v>
      </c>
      <c r="L85" s="57"/>
      <c r="M85" s="57"/>
      <c r="N85" s="57"/>
      <c r="O85" s="57"/>
      <c r="P85" s="57"/>
      <c r="Q85" s="57"/>
      <c r="R85" s="57"/>
      <c r="S85" s="57"/>
    </row>
    <row r="86" spans="1:19" x14ac:dyDescent="0.25">
      <c r="A86" s="57" t="str">
        <f>hidden1!A76</f>
        <v xml:space="preserve">  Республика Хакасия</v>
      </c>
      <c r="B86" s="57">
        <f t="shared" si="2"/>
        <v>0</v>
      </c>
      <c r="C86" s="58">
        <f>hidden2!DS76</f>
        <v>0</v>
      </c>
      <c r="D86" s="58">
        <f>hidden2!DT76</f>
        <v>0</v>
      </c>
      <c r="E86" s="58">
        <f>hidden2!DU76</f>
        <v>0</v>
      </c>
      <c r="F86" s="58">
        <f t="shared" si="3"/>
        <v>26572</v>
      </c>
      <c r="G86" s="58">
        <f>hidden2!DV76</f>
        <v>17</v>
      </c>
      <c r="H86" s="58">
        <f>hidden2!DW76</f>
        <v>26555</v>
      </c>
      <c r="I86" s="58">
        <f>hidden2!DX76</f>
        <v>26555</v>
      </c>
      <c r="J86" s="58">
        <f>hidden2!DY76</f>
        <v>26555</v>
      </c>
      <c r="K86" s="58">
        <f>hidden2!DZ76</f>
        <v>26555</v>
      </c>
      <c r="L86" s="57"/>
      <c r="M86" s="57"/>
      <c r="N86" s="57"/>
      <c r="O86" s="57"/>
      <c r="P86" s="57"/>
      <c r="Q86" s="57"/>
      <c r="R86" s="57"/>
      <c r="S86" s="57"/>
    </row>
    <row r="87" spans="1:19" x14ac:dyDescent="0.25">
      <c r="A87" s="57" t="str">
        <f>hidden1!A77</f>
        <v xml:space="preserve">  Алтайский край</v>
      </c>
      <c r="B87" s="57">
        <f t="shared" si="2"/>
        <v>6</v>
      </c>
      <c r="C87" s="58">
        <f>hidden2!DS77</f>
        <v>6</v>
      </c>
      <c r="D87" s="58">
        <f>hidden2!DT77</f>
        <v>0</v>
      </c>
      <c r="E87" s="58">
        <f>hidden2!DU77</f>
        <v>0</v>
      </c>
      <c r="F87" s="58">
        <f t="shared" si="3"/>
        <v>99463</v>
      </c>
      <c r="G87" s="58">
        <f>hidden2!DV77</f>
        <v>14</v>
      </c>
      <c r="H87" s="58">
        <f>hidden2!DW77</f>
        <v>99449</v>
      </c>
      <c r="I87" s="58">
        <f>hidden2!DX77</f>
        <v>99449</v>
      </c>
      <c r="J87" s="58">
        <f>hidden2!DY77</f>
        <v>99449</v>
      </c>
      <c r="K87" s="58">
        <f>hidden2!DZ77</f>
        <v>99449</v>
      </c>
      <c r="L87" s="57"/>
      <c r="M87" s="57"/>
      <c r="N87" s="57"/>
      <c r="O87" s="57"/>
      <c r="P87" s="57"/>
      <c r="Q87" s="57"/>
      <c r="R87" s="57"/>
      <c r="S87" s="57"/>
    </row>
    <row r="88" spans="1:19" x14ac:dyDescent="0.25">
      <c r="A88" s="57" t="str">
        <f>hidden1!A78</f>
        <v xml:space="preserve">  Красноярский край</v>
      </c>
      <c r="B88" s="57">
        <f t="shared" si="2"/>
        <v>5</v>
      </c>
      <c r="C88" s="58">
        <f>hidden2!DS78</f>
        <v>5</v>
      </c>
      <c r="D88" s="58">
        <f>hidden2!DT78</f>
        <v>0</v>
      </c>
      <c r="E88" s="58">
        <f>hidden2!DU78</f>
        <v>0</v>
      </c>
      <c r="F88" s="58">
        <f t="shared" si="3"/>
        <v>186960</v>
      </c>
      <c r="G88" s="58">
        <f>hidden2!DV78</f>
        <v>62</v>
      </c>
      <c r="H88" s="58">
        <f>hidden2!DW78</f>
        <v>186898</v>
      </c>
      <c r="I88" s="58">
        <f>hidden2!DX78</f>
        <v>186898</v>
      </c>
      <c r="J88" s="58">
        <f>hidden2!DY78</f>
        <v>186898</v>
      </c>
      <c r="K88" s="58">
        <f>hidden2!DZ78</f>
        <v>186898</v>
      </c>
      <c r="L88" s="57"/>
      <c r="M88" s="57"/>
      <c r="N88" s="57"/>
      <c r="O88" s="57"/>
      <c r="P88" s="57"/>
      <c r="Q88" s="57"/>
      <c r="R88" s="57"/>
      <c r="S88" s="57"/>
    </row>
    <row r="89" spans="1:19" x14ac:dyDescent="0.25">
      <c r="A89" s="57" t="str">
        <f>hidden1!A79</f>
        <v xml:space="preserve">  Иркутская область</v>
      </c>
      <c r="B89" s="57">
        <f t="shared" si="2"/>
        <v>-13</v>
      </c>
      <c r="C89" s="58">
        <f>hidden2!DS79</f>
        <v>-13</v>
      </c>
      <c r="D89" s="58">
        <f>hidden2!DT79</f>
        <v>0</v>
      </c>
      <c r="E89" s="58">
        <f>hidden2!DU79</f>
        <v>0</v>
      </c>
      <c r="F89" s="58">
        <f t="shared" si="3"/>
        <v>160125</v>
      </c>
      <c r="G89" s="58">
        <f>hidden2!DV79</f>
        <v>38</v>
      </c>
      <c r="H89" s="58">
        <f>hidden2!DW79</f>
        <v>160087</v>
      </c>
      <c r="I89" s="58">
        <f>hidden2!DX79</f>
        <v>160087</v>
      </c>
      <c r="J89" s="58">
        <f>hidden2!DY79</f>
        <v>160087</v>
      </c>
      <c r="K89" s="58">
        <f>hidden2!DZ79</f>
        <v>160087</v>
      </c>
      <c r="L89" s="57"/>
      <c r="M89" s="57"/>
      <c r="N89" s="57"/>
      <c r="O89" s="57"/>
      <c r="P89" s="57"/>
      <c r="Q89" s="57"/>
      <c r="R89" s="57"/>
      <c r="S89" s="57"/>
    </row>
    <row r="90" spans="1:19" x14ac:dyDescent="0.25">
      <c r="A90" s="57" t="str">
        <f>hidden1!A80</f>
        <v xml:space="preserve">  Кемеровская область - Кузбасс</v>
      </c>
      <c r="B90" s="57">
        <f t="shared" si="2"/>
        <v>0</v>
      </c>
      <c r="C90" s="58">
        <f>hidden2!DS80</f>
        <v>0</v>
      </c>
      <c r="D90" s="58">
        <f>hidden2!DT80</f>
        <v>0</v>
      </c>
      <c r="E90" s="58">
        <f>hidden2!DU80</f>
        <v>0</v>
      </c>
      <c r="F90" s="58">
        <f t="shared" si="3"/>
        <v>144656</v>
      </c>
      <c r="G90" s="58">
        <f>hidden2!DV80</f>
        <v>469</v>
      </c>
      <c r="H90" s="58">
        <f>hidden2!DW80</f>
        <v>144187</v>
      </c>
      <c r="I90" s="58">
        <f>hidden2!DX80</f>
        <v>144187</v>
      </c>
      <c r="J90" s="58">
        <f>hidden2!DY80</f>
        <v>144187</v>
      </c>
      <c r="K90" s="58">
        <f>hidden2!DZ80</f>
        <v>144187</v>
      </c>
      <c r="L90" s="57"/>
      <c r="M90" s="57"/>
      <c r="N90" s="57"/>
      <c r="O90" s="57"/>
      <c r="P90" s="57"/>
      <c r="Q90" s="57"/>
      <c r="R90" s="57"/>
      <c r="S90" s="57"/>
    </row>
    <row r="91" spans="1:19" x14ac:dyDescent="0.25">
      <c r="A91" s="57" t="str">
        <f>hidden1!A81</f>
        <v xml:space="preserve">  Новосибирская область</v>
      </c>
      <c r="B91" s="57">
        <f t="shared" si="2"/>
        <v>207</v>
      </c>
      <c r="C91" s="58">
        <f>hidden2!DS81</f>
        <v>207</v>
      </c>
      <c r="D91" s="58">
        <f>hidden2!DT81</f>
        <v>0</v>
      </c>
      <c r="E91" s="58">
        <f>hidden2!DU81</f>
        <v>0</v>
      </c>
      <c r="F91" s="58">
        <f t="shared" si="3"/>
        <v>158894</v>
      </c>
      <c r="G91" s="58">
        <f>hidden2!DV81</f>
        <v>99</v>
      </c>
      <c r="H91" s="58">
        <f>hidden2!DW81</f>
        <v>158795</v>
      </c>
      <c r="I91" s="58">
        <f>hidden2!DX81</f>
        <v>158795</v>
      </c>
      <c r="J91" s="58">
        <f>hidden2!DY81</f>
        <v>158795</v>
      </c>
      <c r="K91" s="58">
        <f>hidden2!DZ81</f>
        <v>158795</v>
      </c>
      <c r="L91" s="57"/>
      <c r="M91" s="57"/>
      <c r="N91" s="57"/>
      <c r="O91" s="57"/>
      <c r="P91" s="57"/>
      <c r="Q91" s="57"/>
      <c r="R91" s="57"/>
      <c r="S91" s="57"/>
    </row>
    <row r="92" spans="1:19" x14ac:dyDescent="0.25">
      <c r="A92" s="57" t="str">
        <f>hidden1!A82</f>
        <v xml:space="preserve">  Омская область</v>
      </c>
      <c r="B92" s="57">
        <f t="shared" si="2"/>
        <v>0</v>
      </c>
      <c r="C92" s="58">
        <f>hidden2!DS82</f>
        <v>0</v>
      </c>
      <c r="D92" s="58">
        <f>hidden2!DT82</f>
        <v>0</v>
      </c>
      <c r="E92" s="58">
        <f>hidden2!DU82</f>
        <v>0</v>
      </c>
      <c r="F92" s="58">
        <f t="shared" si="3"/>
        <v>124236</v>
      </c>
      <c r="G92" s="58">
        <f>hidden2!DV82</f>
        <v>37</v>
      </c>
      <c r="H92" s="58">
        <f>hidden2!DW82</f>
        <v>124199</v>
      </c>
      <c r="I92" s="58">
        <f>hidden2!DX82</f>
        <v>124199</v>
      </c>
      <c r="J92" s="58">
        <f>hidden2!DY82</f>
        <v>124199</v>
      </c>
      <c r="K92" s="58">
        <f>hidden2!DZ82</f>
        <v>124199</v>
      </c>
      <c r="L92" s="57"/>
      <c r="M92" s="57"/>
      <c r="N92" s="57"/>
      <c r="O92" s="57"/>
      <c r="P92" s="57"/>
      <c r="Q92" s="57"/>
      <c r="R92" s="57"/>
      <c r="S92" s="57"/>
    </row>
    <row r="93" spans="1:19" x14ac:dyDescent="0.25">
      <c r="A93" s="57" t="str">
        <f>hidden1!A83</f>
        <v xml:space="preserve">  Томская область</v>
      </c>
      <c r="B93" s="57">
        <f t="shared" si="2"/>
        <v>9</v>
      </c>
      <c r="C93" s="58">
        <f>hidden2!DS83</f>
        <v>9</v>
      </c>
      <c r="D93" s="58">
        <f>hidden2!DT83</f>
        <v>0</v>
      </c>
      <c r="E93" s="58">
        <f>hidden2!DU83</f>
        <v>0</v>
      </c>
      <c r="F93" s="58">
        <f t="shared" si="3"/>
        <v>52322</v>
      </c>
      <c r="G93" s="58">
        <f>hidden2!DV83</f>
        <v>18</v>
      </c>
      <c r="H93" s="58">
        <f>hidden2!DW83</f>
        <v>52304</v>
      </c>
      <c r="I93" s="58">
        <f>hidden2!DX83</f>
        <v>52304</v>
      </c>
      <c r="J93" s="58">
        <f>hidden2!DY83</f>
        <v>52304</v>
      </c>
      <c r="K93" s="58">
        <f>hidden2!DZ83</f>
        <v>52304</v>
      </c>
      <c r="L93" s="57"/>
      <c r="M93" s="57"/>
      <c r="N93" s="57"/>
      <c r="O93" s="57"/>
      <c r="P93" s="57"/>
      <c r="Q93" s="57"/>
      <c r="R93" s="57"/>
      <c r="S93" s="57"/>
    </row>
    <row r="94" spans="1:19" x14ac:dyDescent="0.25">
      <c r="A94" s="57" t="str">
        <f>hidden1!A84</f>
        <v xml:space="preserve"> ДАЛЬНЕВОСТОЧНЫЙ ФЕДЕРАЛЬНЫЙ ОКРУГ</v>
      </c>
      <c r="B94" s="57">
        <f t="shared" si="2"/>
        <v>-52</v>
      </c>
      <c r="C94" s="58">
        <f>hidden2!DS84</f>
        <v>-52</v>
      </c>
      <c r="D94" s="58">
        <f>hidden2!DT84</f>
        <v>0</v>
      </c>
      <c r="E94" s="58">
        <f>hidden2!DU84</f>
        <v>0</v>
      </c>
      <c r="F94" s="58">
        <f t="shared" si="3"/>
        <v>502922</v>
      </c>
      <c r="G94" s="58">
        <f>hidden2!DV84</f>
        <v>356</v>
      </c>
      <c r="H94" s="58">
        <f>hidden2!DW84</f>
        <v>502566</v>
      </c>
      <c r="I94" s="58">
        <f>hidden2!DX84</f>
        <v>502566</v>
      </c>
      <c r="J94" s="58">
        <f>hidden2!DY84</f>
        <v>502566</v>
      </c>
      <c r="K94" s="58">
        <f>hidden2!DZ84</f>
        <v>502566</v>
      </c>
      <c r="L94" s="57"/>
      <c r="M94" s="57"/>
      <c r="N94" s="57"/>
      <c r="O94" s="57"/>
      <c r="P94" s="57"/>
      <c r="Q94" s="57"/>
      <c r="R94" s="57"/>
      <c r="S94" s="57"/>
    </row>
    <row r="95" spans="1:19" x14ac:dyDescent="0.25">
      <c r="A95" s="57" t="str">
        <f>hidden1!A85</f>
        <v xml:space="preserve">  Республика Бурятия</v>
      </c>
      <c r="B95" s="57">
        <f t="shared" si="2"/>
        <v>1</v>
      </c>
      <c r="C95" s="58">
        <f>hidden2!DS85</f>
        <v>1</v>
      </c>
      <c r="D95" s="58">
        <f>hidden2!DT85</f>
        <v>0</v>
      </c>
      <c r="E95" s="58">
        <f>hidden2!DU85</f>
        <v>0</v>
      </c>
      <c r="F95" s="58">
        <f t="shared" si="3"/>
        <v>45667</v>
      </c>
      <c r="G95" s="58">
        <f>hidden2!DV85</f>
        <v>8</v>
      </c>
      <c r="H95" s="58">
        <f>hidden2!DW85</f>
        <v>45659</v>
      </c>
      <c r="I95" s="58">
        <f>hidden2!DX85</f>
        <v>45659</v>
      </c>
      <c r="J95" s="58">
        <f>hidden2!DY85</f>
        <v>45659</v>
      </c>
      <c r="K95" s="58">
        <f>hidden2!DZ85</f>
        <v>45659</v>
      </c>
      <c r="L95" s="57"/>
      <c r="M95" s="57"/>
      <c r="N95" s="57"/>
      <c r="O95" s="57"/>
      <c r="P95" s="57"/>
      <c r="Q95" s="57"/>
      <c r="R95" s="57"/>
      <c r="S95" s="57"/>
    </row>
    <row r="96" spans="1:19" x14ac:dyDescent="0.25">
      <c r="A96" s="57" t="str">
        <f>hidden1!A86</f>
        <v xml:space="preserve">  Республика Саха (Якутия)</v>
      </c>
      <c r="B96" s="57">
        <f t="shared" si="2"/>
        <v>-12</v>
      </c>
      <c r="C96" s="58">
        <f>hidden2!DS86</f>
        <v>-12</v>
      </c>
      <c r="D96" s="58">
        <f>hidden2!DT86</f>
        <v>0</v>
      </c>
      <c r="E96" s="58">
        <f>hidden2!DU86</f>
        <v>0</v>
      </c>
      <c r="F96" s="58">
        <f t="shared" si="3"/>
        <v>60886</v>
      </c>
      <c r="G96" s="58">
        <f>hidden2!DV86</f>
        <v>24</v>
      </c>
      <c r="H96" s="58">
        <f>hidden2!DW86</f>
        <v>60862</v>
      </c>
      <c r="I96" s="58">
        <f>hidden2!DX86</f>
        <v>60862</v>
      </c>
      <c r="J96" s="58">
        <f>hidden2!DY86</f>
        <v>60862</v>
      </c>
      <c r="K96" s="58">
        <f>hidden2!DZ86</f>
        <v>60862</v>
      </c>
      <c r="L96" s="57"/>
      <c r="M96" s="57"/>
      <c r="N96" s="57"/>
      <c r="O96" s="57"/>
      <c r="P96" s="57"/>
      <c r="Q96" s="57"/>
      <c r="R96" s="57"/>
      <c r="S96" s="57"/>
    </row>
    <row r="97" spans="1:19" x14ac:dyDescent="0.25">
      <c r="A97" s="57" t="str">
        <f>hidden1!A87</f>
        <v xml:space="preserve">  Приморский край</v>
      </c>
      <c r="B97" s="57">
        <f t="shared" si="2"/>
        <v>-43</v>
      </c>
      <c r="C97" s="58">
        <f>hidden2!DS87</f>
        <v>-43</v>
      </c>
      <c r="D97" s="58">
        <f>hidden2!DT87</f>
        <v>0</v>
      </c>
      <c r="E97" s="58">
        <f>hidden2!DU87</f>
        <v>0</v>
      </c>
      <c r="F97" s="58">
        <f t="shared" si="3"/>
        <v>117265</v>
      </c>
      <c r="G97" s="58">
        <f>hidden2!DV87</f>
        <v>189</v>
      </c>
      <c r="H97" s="58">
        <f>hidden2!DW87</f>
        <v>117076</v>
      </c>
      <c r="I97" s="58">
        <f>hidden2!DX87</f>
        <v>117076</v>
      </c>
      <c r="J97" s="58">
        <f>hidden2!DY87</f>
        <v>117076</v>
      </c>
      <c r="K97" s="58">
        <f>hidden2!DZ87</f>
        <v>117076</v>
      </c>
      <c r="L97" s="57"/>
      <c r="M97" s="57"/>
      <c r="N97" s="57"/>
      <c r="O97" s="57"/>
      <c r="P97" s="57"/>
      <c r="Q97" s="57"/>
      <c r="R97" s="57"/>
      <c r="S97" s="57"/>
    </row>
    <row r="98" spans="1:19" x14ac:dyDescent="0.25">
      <c r="A98" s="57" t="str">
        <f>hidden1!A88</f>
        <v xml:space="preserve">  Хабаровский край</v>
      </c>
      <c r="B98" s="57">
        <f t="shared" si="2"/>
        <v>-30</v>
      </c>
      <c r="C98" s="58">
        <f>hidden2!DS88</f>
        <v>-30</v>
      </c>
      <c r="D98" s="58">
        <f>hidden2!DT88</f>
        <v>0</v>
      </c>
      <c r="E98" s="58">
        <f>hidden2!DU88</f>
        <v>0</v>
      </c>
      <c r="F98" s="58">
        <f t="shared" si="3"/>
        <v>93110</v>
      </c>
      <c r="G98" s="58">
        <f>hidden2!DV88</f>
        <v>60</v>
      </c>
      <c r="H98" s="58">
        <f>hidden2!DW88</f>
        <v>93050</v>
      </c>
      <c r="I98" s="58">
        <f>hidden2!DX88</f>
        <v>93050</v>
      </c>
      <c r="J98" s="58">
        <f>hidden2!DY88</f>
        <v>93050</v>
      </c>
      <c r="K98" s="58">
        <f>hidden2!DZ88</f>
        <v>93050</v>
      </c>
      <c r="L98" s="57"/>
      <c r="M98" s="57"/>
      <c r="N98" s="57"/>
      <c r="O98" s="57"/>
      <c r="P98" s="57"/>
      <c r="Q98" s="57"/>
      <c r="R98" s="57"/>
      <c r="S98" s="57"/>
    </row>
    <row r="99" spans="1:19" x14ac:dyDescent="0.25">
      <c r="A99" s="57" t="str">
        <f>hidden1!A89</f>
        <v xml:space="preserve">  Амурская область</v>
      </c>
      <c r="B99" s="57">
        <f t="shared" si="2"/>
        <v>-17</v>
      </c>
      <c r="C99" s="58">
        <f>hidden2!DS89</f>
        <v>-17</v>
      </c>
      <c r="D99" s="58">
        <f>hidden2!DT89</f>
        <v>0</v>
      </c>
      <c r="E99" s="58">
        <f>hidden2!DU89</f>
        <v>0</v>
      </c>
      <c r="F99" s="58">
        <f t="shared" si="3"/>
        <v>41785</v>
      </c>
      <c r="G99" s="58">
        <f>hidden2!DV89</f>
        <v>4</v>
      </c>
      <c r="H99" s="58">
        <f>hidden2!DW89</f>
        <v>41781</v>
      </c>
      <c r="I99" s="58">
        <f>hidden2!DX89</f>
        <v>41781</v>
      </c>
      <c r="J99" s="58">
        <f>hidden2!DY89</f>
        <v>41781</v>
      </c>
      <c r="K99" s="58">
        <f>hidden2!DZ89</f>
        <v>41781</v>
      </c>
      <c r="L99" s="57"/>
      <c r="M99" s="57"/>
      <c r="N99" s="57"/>
      <c r="O99" s="57"/>
      <c r="P99" s="57"/>
      <c r="Q99" s="57"/>
      <c r="R99" s="57"/>
      <c r="S99" s="57"/>
    </row>
    <row r="100" spans="1:19" x14ac:dyDescent="0.25">
      <c r="A100" s="57" t="str">
        <f>hidden1!A90</f>
        <v xml:space="preserve">  Камчатский край</v>
      </c>
      <c r="B100" s="57">
        <f t="shared" si="2"/>
        <v>0</v>
      </c>
      <c r="C100" s="58">
        <f>hidden2!DS90</f>
        <v>0</v>
      </c>
      <c r="D100" s="58">
        <f>hidden2!DT90</f>
        <v>0</v>
      </c>
      <c r="E100" s="58">
        <f>hidden2!DU90</f>
        <v>0</v>
      </c>
      <c r="F100" s="58">
        <f t="shared" si="3"/>
        <v>24907</v>
      </c>
      <c r="G100" s="58">
        <f>hidden2!DV90</f>
        <v>17</v>
      </c>
      <c r="H100" s="58">
        <f>hidden2!DW90</f>
        <v>24890</v>
      </c>
      <c r="I100" s="58">
        <f>hidden2!DX90</f>
        <v>24890</v>
      </c>
      <c r="J100" s="58">
        <f>hidden2!DY90</f>
        <v>24890</v>
      </c>
      <c r="K100" s="58">
        <f>hidden2!DZ90</f>
        <v>24890</v>
      </c>
      <c r="L100" s="57"/>
      <c r="M100" s="57"/>
      <c r="N100" s="57"/>
      <c r="O100" s="57"/>
      <c r="P100" s="57"/>
      <c r="Q100" s="57"/>
      <c r="R100" s="57"/>
      <c r="S100" s="57"/>
    </row>
    <row r="101" spans="1:19" x14ac:dyDescent="0.25">
      <c r="A101" s="57" t="str">
        <f>hidden1!A91</f>
        <v xml:space="preserve">  Магаданская область</v>
      </c>
      <c r="B101" s="57">
        <f t="shared" si="2"/>
        <v>0</v>
      </c>
      <c r="C101" s="58">
        <f>hidden2!DS91</f>
        <v>0</v>
      </c>
      <c r="D101" s="58">
        <f>hidden2!DT91</f>
        <v>0</v>
      </c>
      <c r="E101" s="58">
        <f>hidden2!DU91</f>
        <v>0</v>
      </c>
      <c r="F101" s="58">
        <f t="shared" si="3"/>
        <v>12663</v>
      </c>
      <c r="G101" s="58">
        <f>hidden2!DV91</f>
        <v>13</v>
      </c>
      <c r="H101" s="58">
        <f>hidden2!DW91</f>
        <v>12650</v>
      </c>
      <c r="I101" s="58">
        <f>hidden2!DX91</f>
        <v>12650</v>
      </c>
      <c r="J101" s="58">
        <f>hidden2!DY91</f>
        <v>12650</v>
      </c>
      <c r="K101" s="58">
        <f>hidden2!DZ91</f>
        <v>12650</v>
      </c>
      <c r="L101" s="57"/>
      <c r="M101" s="57"/>
      <c r="N101" s="57"/>
      <c r="O101" s="57"/>
      <c r="P101" s="57"/>
      <c r="Q101" s="57"/>
      <c r="R101" s="57"/>
      <c r="S101" s="57"/>
    </row>
    <row r="102" spans="1:19" x14ac:dyDescent="0.25">
      <c r="A102" s="57" t="str">
        <f>hidden1!A92</f>
        <v xml:space="preserve">  Сахалинская область</v>
      </c>
      <c r="B102" s="57">
        <f t="shared" si="2"/>
        <v>1</v>
      </c>
      <c r="C102" s="58">
        <f>hidden2!DS92</f>
        <v>1</v>
      </c>
      <c r="D102" s="58">
        <f>hidden2!DT92</f>
        <v>0</v>
      </c>
      <c r="E102" s="58">
        <f>hidden2!DU92</f>
        <v>0</v>
      </c>
      <c r="F102" s="58">
        <f t="shared" si="3"/>
        <v>35852</v>
      </c>
      <c r="G102" s="58">
        <f>hidden2!DV92</f>
        <v>4</v>
      </c>
      <c r="H102" s="58">
        <f>hidden2!DW92</f>
        <v>35848</v>
      </c>
      <c r="I102" s="58">
        <f>hidden2!DX92</f>
        <v>35848</v>
      </c>
      <c r="J102" s="58">
        <f>hidden2!DY92</f>
        <v>35848</v>
      </c>
      <c r="K102" s="58">
        <f>hidden2!DZ92</f>
        <v>35848</v>
      </c>
      <c r="L102" s="57"/>
      <c r="M102" s="57"/>
      <c r="N102" s="57"/>
      <c r="O102" s="57"/>
      <c r="P102" s="57"/>
      <c r="Q102" s="57"/>
      <c r="R102" s="57"/>
      <c r="S102" s="57"/>
    </row>
    <row r="103" spans="1:19" x14ac:dyDescent="0.25">
      <c r="A103" s="57" t="str">
        <f>hidden1!A93</f>
        <v xml:space="preserve">  Забайкальский край</v>
      </c>
      <c r="B103" s="57">
        <f t="shared" si="2"/>
        <v>48</v>
      </c>
      <c r="C103" s="58">
        <f>hidden2!DS93</f>
        <v>48</v>
      </c>
      <c r="D103" s="58">
        <f>hidden2!DT93</f>
        <v>0</v>
      </c>
      <c r="E103" s="58">
        <f>hidden2!DU93</f>
        <v>0</v>
      </c>
      <c r="F103" s="58">
        <f t="shared" si="3"/>
        <v>60002</v>
      </c>
      <c r="G103" s="58">
        <f>hidden2!DV93</f>
        <v>37</v>
      </c>
      <c r="H103" s="58">
        <f>hidden2!DW93</f>
        <v>59965</v>
      </c>
      <c r="I103" s="58">
        <f>hidden2!DX93</f>
        <v>59965</v>
      </c>
      <c r="J103" s="58">
        <f>hidden2!DY93</f>
        <v>59965</v>
      </c>
      <c r="K103" s="58">
        <f>hidden2!DZ93</f>
        <v>59965</v>
      </c>
      <c r="L103" s="57"/>
      <c r="M103" s="57"/>
      <c r="N103" s="57"/>
      <c r="O103" s="57"/>
      <c r="P103" s="57"/>
      <c r="Q103" s="57"/>
      <c r="R103" s="57"/>
      <c r="S103" s="57"/>
    </row>
    <row r="104" spans="1:19" x14ac:dyDescent="0.25">
      <c r="A104" s="57" t="str">
        <f>hidden1!A94</f>
        <v xml:space="preserve">  Еврейская автономная область</v>
      </c>
      <c r="B104" s="57">
        <f t="shared" si="2"/>
        <v>0</v>
      </c>
      <c r="C104" s="58">
        <f>hidden2!DS94</f>
        <v>0</v>
      </c>
      <c r="D104" s="58">
        <f>hidden2!DT94</f>
        <v>0</v>
      </c>
      <c r="E104" s="58">
        <f>hidden2!DU94</f>
        <v>0</v>
      </c>
      <c r="F104" s="58">
        <f t="shared" si="3"/>
        <v>8467</v>
      </c>
      <c r="G104" s="58">
        <f>hidden2!DV94</f>
        <v>0</v>
      </c>
      <c r="H104" s="58">
        <f>hidden2!DW94</f>
        <v>8467</v>
      </c>
      <c r="I104" s="58">
        <f>hidden2!DX94</f>
        <v>8467</v>
      </c>
      <c r="J104" s="58">
        <f>hidden2!DY94</f>
        <v>8467</v>
      </c>
      <c r="K104" s="58">
        <f>hidden2!DZ94</f>
        <v>8467</v>
      </c>
      <c r="L104" s="57"/>
      <c r="M104" s="57"/>
      <c r="N104" s="57"/>
      <c r="O104" s="57"/>
      <c r="P104" s="57"/>
      <c r="Q104" s="57"/>
      <c r="R104" s="57"/>
      <c r="S104" s="57"/>
    </row>
    <row r="105" spans="1:19" x14ac:dyDescent="0.25">
      <c r="A105" s="57" t="str">
        <f>hidden1!A95</f>
        <v xml:space="preserve">  Чукотский автономный округ</v>
      </c>
      <c r="B105" s="57">
        <f t="shared" si="2"/>
        <v>0</v>
      </c>
      <c r="C105" s="58">
        <f>hidden2!DS95</f>
        <v>0</v>
      </c>
      <c r="D105" s="58">
        <f>hidden2!DT95</f>
        <v>0</v>
      </c>
      <c r="E105" s="58">
        <f>hidden2!DU95</f>
        <v>0</v>
      </c>
      <c r="F105" s="58">
        <f t="shared" si="3"/>
        <v>2318</v>
      </c>
      <c r="G105" s="58">
        <f>hidden2!DV95</f>
        <v>0</v>
      </c>
      <c r="H105" s="58">
        <f>hidden2!DW95</f>
        <v>2318</v>
      </c>
      <c r="I105" s="58">
        <f>hidden2!DX95</f>
        <v>2318</v>
      </c>
      <c r="J105" s="58">
        <f>hidden2!DY95</f>
        <v>2318</v>
      </c>
      <c r="K105" s="58">
        <f>hidden2!DZ95</f>
        <v>2318</v>
      </c>
      <c r="L105" s="57"/>
      <c r="M105" s="57"/>
      <c r="N105" s="57"/>
      <c r="O105" s="57"/>
      <c r="P105" s="57"/>
      <c r="Q105" s="57"/>
      <c r="R105" s="57"/>
      <c r="S105" s="57"/>
    </row>
    <row r="106" spans="1:19" x14ac:dyDescent="0.25">
      <c r="A106" s="57" t="str">
        <f>hidden1!A101</f>
        <v xml:space="preserve"> МИ ФНС РОССИИ ПО УПРАВЛЕНИЮ ДОЛГОМ</v>
      </c>
      <c r="B106" s="57">
        <f>C106+D106</f>
        <v>0</v>
      </c>
      <c r="C106" s="58">
        <f>hidden2!DS101</f>
        <v>0</v>
      </c>
      <c r="D106" s="58">
        <f>hidden2!DT101</f>
        <v>0</v>
      </c>
      <c r="E106" s="58">
        <f>hidden2!DU101</f>
        <v>0</v>
      </c>
      <c r="F106" s="58">
        <f>G106+H106</f>
        <v>0</v>
      </c>
      <c r="G106" s="58">
        <f>hidden2!DV101</f>
        <v>0</v>
      </c>
      <c r="H106" s="58">
        <f>hidden2!DW101</f>
        <v>0</v>
      </c>
      <c r="I106" s="58">
        <f>hidden2!DX101</f>
        <v>0</v>
      </c>
      <c r="J106" s="58">
        <f>hidden2!DY101</f>
        <v>0</v>
      </c>
      <c r="K106" s="58">
        <f>hidden2!DZ101</f>
        <v>0</v>
      </c>
      <c r="L106" s="57"/>
      <c r="M106" s="57"/>
      <c r="N106" s="57"/>
      <c r="O106" s="57"/>
      <c r="P106" s="57"/>
      <c r="Q106" s="57"/>
      <c r="R106" s="57"/>
      <c r="S106" s="57"/>
    </row>
    <row r="107" spans="1:19" x14ac:dyDescent="0.25">
      <c r="A107" s="57"/>
      <c r="B107" s="57"/>
      <c r="C107" s="58"/>
      <c r="D107" s="58"/>
      <c r="E107" s="58"/>
      <c r="F107" s="58"/>
      <c r="G107" s="58"/>
      <c r="H107" s="58"/>
      <c r="I107" s="58"/>
      <c r="J107" s="58"/>
      <c r="K107" s="58"/>
      <c r="L107" s="57"/>
      <c r="M107" s="57"/>
      <c r="N107" s="57"/>
      <c r="O107" s="57"/>
      <c r="P107" s="57"/>
      <c r="Q107" s="57"/>
      <c r="R107" s="57"/>
      <c r="S107" s="57"/>
    </row>
  </sheetData>
  <mergeCells count="9">
    <mergeCell ref="B6:K6"/>
    <mergeCell ref="B7:E8"/>
    <mergeCell ref="J7:K7"/>
    <mergeCell ref="J1:K1"/>
    <mergeCell ref="A2:K2"/>
    <mergeCell ref="F7:I8"/>
    <mergeCell ref="J8:K8"/>
    <mergeCell ref="A6:A9"/>
    <mergeCell ref="A3:K3"/>
  </mergeCells>
  <phoneticPr fontId="0" type="noConversion"/>
  <pageMargins left="0.59055118110236227" right="0.39370078740157483" top="0.39370078740157483" bottom="0.59055118110236227" header="0.19685039370078741" footer="0.51181102362204722"/>
  <pageSetup paperSize="9" scale="75" orientation="landscape" r:id="rId1"/>
  <headerFooter alignWithMargins="0">
    <oddHeader>&amp;R- &amp;P -</oddHead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X107"/>
  <sheetViews>
    <sheetView zoomScale="90" zoomScaleNormal="90" workbookViewId="0">
      <selection activeCell="A106" sqref="A106:XFD110"/>
    </sheetView>
  </sheetViews>
  <sheetFormatPr defaultColWidth="9.109375" defaultRowHeight="13.2" x14ac:dyDescent="0.25"/>
  <cols>
    <col min="1" max="1" width="41" style="43" customWidth="1"/>
    <col min="2" max="2" width="14.88671875" style="43" customWidth="1"/>
    <col min="3" max="6" width="11.109375" style="43" customWidth="1"/>
    <col min="7" max="9" width="15.44140625" style="43" customWidth="1"/>
    <col min="10" max="13" width="11.44140625" style="43" customWidth="1"/>
    <col min="14" max="14" width="15.109375" style="43" customWidth="1"/>
    <col min="15" max="15" width="13.5546875" style="43" customWidth="1"/>
    <col min="16" max="16384" width="9.109375" style="43"/>
  </cols>
  <sheetData>
    <row r="1" spans="1:24" ht="14.25" customHeight="1" x14ac:dyDescent="0.25">
      <c r="B1" s="44"/>
      <c r="C1" s="44"/>
      <c r="D1" s="44"/>
      <c r="E1" s="44"/>
      <c r="F1" s="44"/>
      <c r="N1" s="44" t="s">
        <v>456</v>
      </c>
    </row>
    <row r="2" spans="1:24" s="47" customFormat="1" ht="30.15" customHeight="1" x14ac:dyDescent="0.25">
      <c r="A2" s="137" t="s">
        <v>457</v>
      </c>
      <c r="B2" s="137"/>
      <c r="C2" s="137"/>
      <c r="D2" s="137"/>
      <c r="E2" s="137"/>
      <c r="F2" s="137"/>
      <c r="G2" s="137"/>
      <c r="H2" s="137"/>
      <c r="I2" s="137"/>
      <c r="J2" s="137"/>
      <c r="K2" s="137"/>
      <c r="L2" s="137"/>
      <c r="M2" s="137"/>
      <c r="N2" s="137"/>
    </row>
    <row r="3" spans="1:24" x14ac:dyDescent="0.25">
      <c r="A3" s="138" t="str">
        <f>hidden5!A1</f>
        <v>по состоянию на 1  мая 2023 года</v>
      </c>
      <c r="B3" s="138"/>
      <c r="C3" s="138"/>
      <c r="D3" s="138"/>
      <c r="E3" s="138"/>
      <c r="F3" s="138"/>
      <c r="G3" s="138"/>
      <c r="H3" s="138"/>
      <c r="I3" s="138"/>
      <c r="J3" s="138"/>
      <c r="K3" s="138"/>
      <c r="L3" s="138"/>
      <c r="M3" s="138"/>
      <c r="N3" s="138"/>
    </row>
    <row r="4" spans="1:24" x14ac:dyDescent="0.25">
      <c r="A4" s="46"/>
      <c r="B4" s="46"/>
      <c r="C4" s="46"/>
      <c r="D4" s="46"/>
      <c r="E4" s="46"/>
      <c r="F4" s="46"/>
    </row>
    <row r="5" spans="1:24" ht="14.25" customHeight="1" x14ac:dyDescent="0.25">
      <c r="A5" s="43" t="s">
        <v>401</v>
      </c>
      <c r="B5" s="48"/>
      <c r="C5" s="48"/>
      <c r="D5" s="48"/>
      <c r="E5" s="48"/>
      <c r="F5" s="48"/>
      <c r="H5" s="48"/>
      <c r="N5" s="48" t="s">
        <v>400</v>
      </c>
    </row>
    <row r="6" spans="1:24" ht="13.65" customHeight="1" x14ac:dyDescent="0.25">
      <c r="A6" s="135"/>
      <c r="B6" s="139" t="s">
        <v>5</v>
      </c>
      <c r="C6" s="139"/>
      <c r="D6" s="139"/>
      <c r="E6" s="139"/>
      <c r="F6" s="139"/>
      <c r="G6" s="139"/>
      <c r="H6" s="139"/>
      <c r="I6" s="139"/>
      <c r="J6" s="139"/>
      <c r="K6" s="139"/>
      <c r="L6" s="139"/>
      <c r="M6" s="139"/>
      <c r="N6" s="139"/>
      <c r="O6" s="90"/>
    </row>
    <row r="7" spans="1:24" ht="15" customHeight="1" x14ac:dyDescent="0.25">
      <c r="A7" s="136"/>
      <c r="B7" s="86" t="s">
        <v>405</v>
      </c>
      <c r="C7" s="228" t="s">
        <v>283</v>
      </c>
      <c r="D7" s="238"/>
      <c r="E7" s="238"/>
      <c r="F7" s="229"/>
      <c r="G7" s="148" t="s">
        <v>228</v>
      </c>
      <c r="H7" s="148" t="s">
        <v>696</v>
      </c>
      <c r="I7" s="259" t="s">
        <v>160</v>
      </c>
      <c r="J7" s="149" t="s">
        <v>305</v>
      </c>
      <c r="K7" s="232"/>
      <c r="L7" s="232"/>
      <c r="M7" s="150"/>
      <c r="N7" s="147" t="s">
        <v>697</v>
      </c>
      <c r="O7" s="90"/>
    </row>
    <row r="8" spans="1:24" ht="186.75" customHeight="1" x14ac:dyDescent="0.25">
      <c r="A8" s="136"/>
      <c r="B8" s="50" t="s">
        <v>698</v>
      </c>
      <c r="C8" s="230"/>
      <c r="D8" s="251"/>
      <c r="E8" s="251"/>
      <c r="F8" s="231"/>
      <c r="G8" s="158"/>
      <c r="H8" s="158"/>
      <c r="I8" s="158"/>
      <c r="J8" s="177"/>
      <c r="K8" s="233"/>
      <c r="L8" s="233"/>
      <c r="M8" s="178"/>
      <c r="N8" s="277"/>
      <c r="O8" s="90"/>
    </row>
    <row r="9" spans="1:24" ht="65.25" customHeight="1" x14ac:dyDescent="0.25">
      <c r="A9" s="136"/>
      <c r="B9" s="55" t="s">
        <v>413</v>
      </c>
      <c r="C9" s="55" t="s">
        <v>399</v>
      </c>
      <c r="D9" s="54" t="s">
        <v>83</v>
      </c>
      <c r="E9" s="54" t="s">
        <v>414</v>
      </c>
      <c r="F9" s="54" t="s">
        <v>415</v>
      </c>
      <c r="G9" s="55" t="s">
        <v>413</v>
      </c>
      <c r="H9" s="55" t="s">
        <v>413</v>
      </c>
      <c r="I9" s="55" t="s">
        <v>413</v>
      </c>
      <c r="J9" s="55" t="s">
        <v>399</v>
      </c>
      <c r="K9" s="54" t="s">
        <v>83</v>
      </c>
      <c r="L9" s="54" t="s">
        <v>414</v>
      </c>
      <c r="M9" s="54" t="s">
        <v>415</v>
      </c>
      <c r="N9" s="55" t="s">
        <v>413</v>
      </c>
      <c r="O9" s="90"/>
    </row>
    <row r="10" spans="1:24" ht="12.75" customHeight="1" x14ac:dyDescent="0.25">
      <c r="A10" s="49" t="s">
        <v>398</v>
      </c>
      <c r="B10" s="49" t="s">
        <v>223</v>
      </c>
      <c r="C10" s="49">
        <v>1920</v>
      </c>
      <c r="D10" s="49" t="s">
        <v>224</v>
      </c>
      <c r="E10" s="49" t="s">
        <v>606</v>
      </c>
      <c r="F10" s="49" t="s">
        <v>607</v>
      </c>
      <c r="G10" s="49" t="s">
        <v>225</v>
      </c>
      <c r="H10" s="49" t="s">
        <v>226</v>
      </c>
      <c r="I10" s="49" t="s">
        <v>227</v>
      </c>
      <c r="J10" s="49">
        <v>1951</v>
      </c>
      <c r="K10" s="49" t="s">
        <v>303</v>
      </c>
      <c r="L10" s="49" t="s">
        <v>640</v>
      </c>
      <c r="M10" s="49" t="s">
        <v>641</v>
      </c>
      <c r="N10" s="49" t="s">
        <v>304</v>
      </c>
      <c r="O10" s="90"/>
    </row>
    <row r="11" spans="1:24" x14ac:dyDescent="0.25">
      <c r="A11" s="57" t="str">
        <f>hidden1!A1</f>
        <v>РОССИЙСКАЯ ФЕДЕРАЦИЯ</v>
      </c>
      <c r="B11" s="58">
        <f>hidden2!EA1</f>
        <v>54619</v>
      </c>
      <c r="C11" s="58">
        <f>D11+E11</f>
        <v>112580</v>
      </c>
      <c r="D11" s="58">
        <f>hidden2!EB1</f>
        <v>112580</v>
      </c>
      <c r="E11" s="58">
        <f>hidden2!EC1</f>
        <v>0</v>
      </c>
      <c r="F11" s="58">
        <f>hidden2!ED1</f>
        <v>0</v>
      </c>
      <c r="G11" s="58">
        <f>hidden2!EE1</f>
        <v>-146</v>
      </c>
      <c r="H11" s="58">
        <f>hidden2!EF1</f>
        <v>746</v>
      </c>
      <c r="I11" s="58">
        <f>hidden2!EG1</f>
        <v>28170</v>
      </c>
      <c r="J11" s="58">
        <f>K11+L11</f>
        <v>32373</v>
      </c>
      <c r="K11" s="58">
        <f>hidden2!EH1</f>
        <v>25147</v>
      </c>
      <c r="L11" s="58">
        <f>hidden2!EI1</f>
        <v>7226</v>
      </c>
      <c r="M11" s="58">
        <f>hidden2!EJ1</f>
        <v>150</v>
      </c>
      <c r="N11" s="58">
        <f>hidden2!EK1</f>
        <v>16</v>
      </c>
      <c r="O11" s="57"/>
      <c r="P11" s="57"/>
      <c r="Q11" s="57"/>
      <c r="R11" s="57"/>
      <c r="S11" s="57"/>
      <c r="T11" s="57"/>
      <c r="U11" s="57"/>
      <c r="V11" s="57"/>
      <c r="W11" s="57"/>
      <c r="X11" s="57"/>
    </row>
    <row r="12" spans="1:24" x14ac:dyDescent="0.25">
      <c r="A12" s="57" t="str">
        <f>hidden1!A2</f>
        <v xml:space="preserve"> в том числе:</v>
      </c>
      <c r="B12" s="58"/>
      <c r="C12" s="58"/>
      <c r="D12" s="58"/>
      <c r="E12" s="58"/>
      <c r="F12" s="58"/>
      <c r="G12" s="58"/>
      <c r="H12" s="58"/>
      <c r="I12" s="58"/>
      <c r="J12" s="58"/>
      <c r="K12" s="58"/>
      <c r="L12" s="58"/>
      <c r="M12" s="58"/>
      <c r="N12" s="58"/>
      <c r="O12" s="57"/>
      <c r="P12" s="57"/>
      <c r="Q12" s="57"/>
      <c r="R12" s="57"/>
      <c r="S12" s="57"/>
      <c r="T12" s="57"/>
      <c r="U12" s="57"/>
      <c r="V12" s="57"/>
      <c r="W12" s="57"/>
      <c r="X12" s="57"/>
    </row>
    <row r="13" spans="1:24" x14ac:dyDescent="0.25">
      <c r="A13" s="57" t="str">
        <f>hidden1!A3</f>
        <v xml:space="preserve"> ЦЕНТРАЛЬНЫЙ ФЕДЕРАЛЬНЫЙ ОКРУГ</v>
      </c>
      <c r="B13" s="58">
        <f>hidden2!EA3</f>
        <v>47923</v>
      </c>
      <c r="C13" s="58">
        <f t="shared" ref="C13:C75" si="0">D13+E13</f>
        <v>48483</v>
      </c>
      <c r="D13" s="58">
        <f>hidden2!EB3</f>
        <v>48483</v>
      </c>
      <c r="E13" s="58">
        <f>hidden2!EC3</f>
        <v>0</v>
      </c>
      <c r="F13" s="58">
        <f>hidden2!ED3</f>
        <v>0</v>
      </c>
      <c r="G13" s="58">
        <f>hidden2!EE3</f>
        <v>-80</v>
      </c>
      <c r="H13" s="58">
        <f>hidden2!EF3</f>
        <v>251</v>
      </c>
      <c r="I13" s="58">
        <f>hidden2!EG3</f>
        <v>12992</v>
      </c>
      <c r="J13" s="58">
        <f t="shared" ref="J13:J75" si="1">K13+L13</f>
        <v>9265</v>
      </c>
      <c r="K13" s="58">
        <f>hidden2!EH3</f>
        <v>6863</v>
      </c>
      <c r="L13" s="58">
        <f>hidden2!EI3</f>
        <v>2402</v>
      </c>
      <c r="M13" s="58">
        <f>hidden2!EJ3</f>
        <v>0</v>
      </c>
      <c r="N13" s="58">
        <f>hidden2!EK3</f>
        <v>0</v>
      </c>
      <c r="O13" s="57"/>
      <c r="P13" s="57"/>
      <c r="Q13" s="57"/>
      <c r="R13" s="57"/>
      <c r="S13" s="57"/>
      <c r="T13" s="57"/>
      <c r="U13" s="57"/>
      <c r="V13" s="57"/>
      <c r="W13" s="57"/>
      <c r="X13" s="57"/>
    </row>
    <row r="14" spans="1:24" x14ac:dyDescent="0.25">
      <c r="A14" s="57" t="str">
        <f>hidden1!A4</f>
        <v xml:space="preserve">  Белгородская область</v>
      </c>
      <c r="B14" s="58">
        <f>hidden2!EA4</f>
        <v>11</v>
      </c>
      <c r="C14" s="58">
        <f t="shared" si="0"/>
        <v>816</v>
      </c>
      <c r="D14" s="58">
        <f>hidden2!EB4</f>
        <v>816</v>
      </c>
      <c r="E14" s="58">
        <f>hidden2!EC4</f>
        <v>0</v>
      </c>
      <c r="F14" s="58">
        <f>hidden2!ED4</f>
        <v>0</v>
      </c>
      <c r="G14" s="58">
        <f>hidden2!EE4</f>
        <v>0</v>
      </c>
      <c r="H14" s="58">
        <f>hidden2!EF4</f>
        <v>0</v>
      </c>
      <c r="I14" s="58">
        <f>hidden2!EG4</f>
        <v>10</v>
      </c>
      <c r="J14" s="58">
        <f t="shared" si="1"/>
        <v>142</v>
      </c>
      <c r="K14" s="58">
        <f>hidden2!EH4</f>
        <v>140</v>
      </c>
      <c r="L14" s="58">
        <f>hidden2!EI4</f>
        <v>2</v>
      </c>
      <c r="M14" s="58">
        <f>hidden2!EJ4</f>
        <v>0</v>
      </c>
      <c r="N14" s="58">
        <f>hidden2!EK4</f>
        <v>0</v>
      </c>
      <c r="O14" s="57"/>
      <c r="P14" s="57"/>
      <c r="Q14" s="57"/>
      <c r="R14" s="57"/>
      <c r="S14" s="57"/>
      <c r="T14" s="57"/>
      <c r="U14" s="57"/>
      <c r="V14" s="57"/>
      <c r="W14" s="57"/>
      <c r="X14" s="57"/>
    </row>
    <row r="15" spans="1:24" x14ac:dyDescent="0.25">
      <c r="A15" s="57" t="str">
        <f>hidden1!A5</f>
        <v xml:space="preserve">  Брянская область</v>
      </c>
      <c r="B15" s="58">
        <f>hidden2!EA5</f>
        <v>31</v>
      </c>
      <c r="C15" s="58">
        <f t="shared" si="0"/>
        <v>189</v>
      </c>
      <c r="D15" s="58">
        <f>hidden2!EB5</f>
        <v>189</v>
      </c>
      <c r="E15" s="58">
        <f>hidden2!EC5</f>
        <v>0</v>
      </c>
      <c r="F15" s="58">
        <f>hidden2!ED5</f>
        <v>0</v>
      </c>
      <c r="G15" s="58">
        <f>hidden2!EE5</f>
        <v>0</v>
      </c>
      <c r="H15" s="58">
        <f>hidden2!EF5</f>
        <v>0</v>
      </c>
      <c r="I15" s="58">
        <f>hidden2!EG5</f>
        <v>1</v>
      </c>
      <c r="J15" s="58">
        <f t="shared" si="1"/>
        <v>73</v>
      </c>
      <c r="K15" s="58">
        <f>hidden2!EH5</f>
        <v>68</v>
      </c>
      <c r="L15" s="58">
        <f>hidden2!EI5</f>
        <v>5</v>
      </c>
      <c r="M15" s="58">
        <f>hidden2!EJ5</f>
        <v>0</v>
      </c>
      <c r="N15" s="58">
        <f>hidden2!EK5</f>
        <v>0</v>
      </c>
      <c r="O15" s="57"/>
      <c r="P15" s="57"/>
      <c r="Q15" s="57"/>
      <c r="R15" s="57"/>
      <c r="S15" s="57"/>
      <c r="T15" s="57"/>
      <c r="U15" s="57"/>
      <c r="V15" s="57"/>
      <c r="W15" s="57"/>
      <c r="X15" s="57"/>
    </row>
    <row r="16" spans="1:24" x14ac:dyDescent="0.25">
      <c r="A16" s="57" t="str">
        <f>hidden1!A6</f>
        <v xml:space="preserve">  Владимирская область</v>
      </c>
      <c r="B16" s="58">
        <f>hidden2!EA6</f>
        <v>75</v>
      </c>
      <c r="C16" s="58">
        <f t="shared" si="0"/>
        <v>539</v>
      </c>
      <c r="D16" s="58">
        <f>hidden2!EB6</f>
        <v>539</v>
      </c>
      <c r="E16" s="58">
        <f>hidden2!EC6</f>
        <v>0</v>
      </c>
      <c r="F16" s="58">
        <f>hidden2!ED6</f>
        <v>0</v>
      </c>
      <c r="G16" s="58">
        <f>hidden2!EE6</f>
        <v>0</v>
      </c>
      <c r="H16" s="58">
        <f>hidden2!EF6</f>
        <v>0</v>
      </c>
      <c r="I16" s="58">
        <f>hidden2!EG6</f>
        <v>5</v>
      </c>
      <c r="J16" s="58">
        <f t="shared" si="1"/>
        <v>178</v>
      </c>
      <c r="K16" s="58">
        <f>hidden2!EH6</f>
        <v>147</v>
      </c>
      <c r="L16" s="58">
        <f>hidden2!EI6</f>
        <v>31</v>
      </c>
      <c r="M16" s="58">
        <f>hidden2!EJ6</f>
        <v>0</v>
      </c>
      <c r="N16" s="58">
        <f>hidden2!EK6</f>
        <v>0</v>
      </c>
      <c r="O16" s="57"/>
      <c r="P16" s="57"/>
      <c r="Q16" s="57"/>
      <c r="R16" s="57"/>
      <c r="S16" s="57"/>
      <c r="T16" s="57"/>
      <c r="U16" s="57"/>
      <c r="V16" s="57"/>
      <c r="W16" s="57"/>
      <c r="X16" s="57"/>
    </row>
    <row r="17" spans="1:24" x14ac:dyDescent="0.25">
      <c r="A17" s="57" t="str">
        <f>hidden1!A7</f>
        <v xml:space="preserve">  Воронежская область</v>
      </c>
      <c r="B17" s="58">
        <f>hidden2!EA7</f>
        <v>85</v>
      </c>
      <c r="C17" s="58">
        <f t="shared" si="0"/>
        <v>1459</v>
      </c>
      <c r="D17" s="58">
        <f>hidden2!EB7</f>
        <v>1459</v>
      </c>
      <c r="E17" s="58">
        <f>hidden2!EC7</f>
        <v>0</v>
      </c>
      <c r="F17" s="58">
        <f>hidden2!ED7</f>
        <v>0</v>
      </c>
      <c r="G17" s="58">
        <f>hidden2!EE7</f>
        <v>0</v>
      </c>
      <c r="H17" s="58">
        <f>hidden2!EF7</f>
        <v>0</v>
      </c>
      <c r="I17" s="58">
        <f>hidden2!EG7</f>
        <v>24</v>
      </c>
      <c r="J17" s="58">
        <f t="shared" si="1"/>
        <v>324</v>
      </c>
      <c r="K17" s="58">
        <f>hidden2!EH7</f>
        <v>273</v>
      </c>
      <c r="L17" s="58">
        <f>hidden2!EI7</f>
        <v>51</v>
      </c>
      <c r="M17" s="58">
        <f>hidden2!EJ7</f>
        <v>0</v>
      </c>
      <c r="N17" s="58">
        <f>hidden2!EK7</f>
        <v>0</v>
      </c>
      <c r="O17" s="57"/>
      <c r="P17" s="57"/>
      <c r="Q17" s="57"/>
      <c r="R17" s="57"/>
      <c r="S17" s="57"/>
      <c r="T17" s="57"/>
      <c r="U17" s="57"/>
      <c r="V17" s="57"/>
      <c r="W17" s="57"/>
      <c r="X17" s="57"/>
    </row>
    <row r="18" spans="1:24" x14ac:dyDescent="0.25">
      <c r="A18" s="57" t="str">
        <f>hidden1!A8</f>
        <v xml:space="preserve">  Ивановская область</v>
      </c>
      <c r="B18" s="58">
        <f>hidden2!EA8</f>
        <v>40</v>
      </c>
      <c r="C18" s="58">
        <f t="shared" si="0"/>
        <v>792</v>
      </c>
      <c r="D18" s="58">
        <f>hidden2!EB8</f>
        <v>792</v>
      </c>
      <c r="E18" s="58">
        <f>hidden2!EC8</f>
        <v>0</v>
      </c>
      <c r="F18" s="58">
        <f>hidden2!ED8</f>
        <v>0</v>
      </c>
      <c r="G18" s="58">
        <f>hidden2!EE8</f>
        <v>0</v>
      </c>
      <c r="H18" s="58">
        <f>hidden2!EF8</f>
        <v>0</v>
      </c>
      <c r="I18" s="58">
        <f>hidden2!EG8</f>
        <v>7</v>
      </c>
      <c r="J18" s="58">
        <f t="shared" si="1"/>
        <v>99</v>
      </c>
      <c r="K18" s="58">
        <f>hidden2!EH8</f>
        <v>94</v>
      </c>
      <c r="L18" s="58">
        <f>hidden2!EI8</f>
        <v>5</v>
      </c>
      <c r="M18" s="58">
        <f>hidden2!EJ8</f>
        <v>0</v>
      </c>
      <c r="N18" s="58">
        <f>hidden2!EK8</f>
        <v>0</v>
      </c>
      <c r="O18" s="57"/>
      <c r="P18" s="57"/>
      <c r="Q18" s="57"/>
      <c r="R18" s="57"/>
      <c r="S18" s="57"/>
      <c r="T18" s="57"/>
      <c r="U18" s="57"/>
      <c r="V18" s="57"/>
      <c r="W18" s="57"/>
      <c r="X18" s="57"/>
    </row>
    <row r="19" spans="1:24" x14ac:dyDescent="0.25">
      <c r="A19" s="57" t="str">
        <f>hidden1!A9</f>
        <v xml:space="preserve">  Калужская область</v>
      </c>
      <c r="B19" s="58">
        <f>hidden2!EA9</f>
        <v>30</v>
      </c>
      <c r="C19" s="58">
        <f t="shared" si="0"/>
        <v>835</v>
      </c>
      <c r="D19" s="58">
        <f>hidden2!EB9</f>
        <v>835</v>
      </c>
      <c r="E19" s="58">
        <f>hidden2!EC9</f>
        <v>0</v>
      </c>
      <c r="F19" s="58">
        <f>hidden2!ED9</f>
        <v>0</v>
      </c>
      <c r="G19" s="58">
        <f>hidden2!EE9</f>
        <v>0</v>
      </c>
      <c r="H19" s="58">
        <f>hidden2!EF9</f>
        <v>0</v>
      </c>
      <c r="I19" s="58">
        <f>hidden2!EG9</f>
        <v>28</v>
      </c>
      <c r="J19" s="58">
        <f t="shared" si="1"/>
        <v>118</v>
      </c>
      <c r="K19" s="58">
        <f>hidden2!EH9</f>
        <v>118</v>
      </c>
      <c r="L19" s="58">
        <f>hidden2!EI9</f>
        <v>0</v>
      </c>
      <c r="M19" s="58">
        <f>hidden2!EJ9</f>
        <v>0</v>
      </c>
      <c r="N19" s="58">
        <f>hidden2!EK9</f>
        <v>0</v>
      </c>
      <c r="O19" s="57"/>
      <c r="P19" s="57"/>
      <c r="Q19" s="57"/>
      <c r="R19" s="57"/>
      <c r="S19" s="57"/>
      <c r="T19" s="57"/>
      <c r="U19" s="57"/>
      <c r="V19" s="57"/>
      <c r="W19" s="57"/>
      <c r="X19" s="57"/>
    </row>
    <row r="20" spans="1:24" x14ac:dyDescent="0.25">
      <c r="A20" s="57" t="str">
        <f>hidden1!A10</f>
        <v xml:space="preserve">  Костромская область</v>
      </c>
      <c r="B20" s="58">
        <f>hidden2!EA10</f>
        <v>11</v>
      </c>
      <c r="C20" s="58">
        <f t="shared" si="0"/>
        <v>418</v>
      </c>
      <c r="D20" s="58">
        <f>hidden2!EB10</f>
        <v>418</v>
      </c>
      <c r="E20" s="58">
        <f>hidden2!EC10</f>
        <v>0</v>
      </c>
      <c r="F20" s="58">
        <f>hidden2!ED10</f>
        <v>0</v>
      </c>
      <c r="G20" s="58">
        <f>hidden2!EE10</f>
        <v>0</v>
      </c>
      <c r="H20" s="58">
        <f>hidden2!EF10</f>
        <v>0</v>
      </c>
      <c r="I20" s="58">
        <f>hidden2!EG10</f>
        <v>6</v>
      </c>
      <c r="J20" s="58">
        <f t="shared" si="1"/>
        <v>36</v>
      </c>
      <c r="K20" s="58">
        <f>hidden2!EH10</f>
        <v>36</v>
      </c>
      <c r="L20" s="58">
        <f>hidden2!EI10</f>
        <v>0</v>
      </c>
      <c r="M20" s="58">
        <f>hidden2!EJ10</f>
        <v>0</v>
      </c>
      <c r="N20" s="58">
        <f>hidden2!EK10</f>
        <v>0</v>
      </c>
      <c r="O20" s="57"/>
      <c r="P20" s="57"/>
      <c r="Q20" s="57"/>
      <c r="R20" s="57"/>
      <c r="S20" s="57"/>
      <c r="T20" s="57"/>
      <c r="U20" s="57"/>
      <c r="V20" s="57"/>
      <c r="W20" s="57"/>
      <c r="X20" s="57"/>
    </row>
    <row r="21" spans="1:24" x14ac:dyDescent="0.25">
      <c r="A21" s="57" t="str">
        <f>hidden1!A11</f>
        <v xml:space="preserve">  Курская область</v>
      </c>
      <c r="B21" s="58">
        <f>hidden2!EA11</f>
        <v>13</v>
      </c>
      <c r="C21" s="58">
        <f t="shared" si="0"/>
        <v>535</v>
      </c>
      <c r="D21" s="58">
        <f>hidden2!EB11</f>
        <v>535</v>
      </c>
      <c r="E21" s="58">
        <f>hidden2!EC11</f>
        <v>0</v>
      </c>
      <c r="F21" s="58">
        <f>hidden2!ED11</f>
        <v>0</v>
      </c>
      <c r="G21" s="58">
        <f>hidden2!EE11</f>
        <v>0</v>
      </c>
      <c r="H21" s="58">
        <f>hidden2!EF11</f>
        <v>0</v>
      </c>
      <c r="I21" s="58">
        <f>hidden2!EG11</f>
        <v>40</v>
      </c>
      <c r="J21" s="58">
        <f t="shared" si="1"/>
        <v>43</v>
      </c>
      <c r="K21" s="58">
        <f>hidden2!EH11</f>
        <v>43</v>
      </c>
      <c r="L21" s="58">
        <f>hidden2!EI11</f>
        <v>0</v>
      </c>
      <c r="M21" s="58">
        <f>hidden2!EJ11</f>
        <v>0</v>
      </c>
      <c r="N21" s="58">
        <f>hidden2!EK11</f>
        <v>0</v>
      </c>
      <c r="O21" s="57"/>
      <c r="P21" s="57"/>
      <c r="Q21" s="57"/>
      <c r="R21" s="57"/>
      <c r="S21" s="57"/>
      <c r="T21" s="57"/>
      <c r="U21" s="57"/>
      <c r="V21" s="57"/>
      <c r="W21" s="57"/>
      <c r="X21" s="57"/>
    </row>
    <row r="22" spans="1:24" x14ac:dyDescent="0.25">
      <c r="A22" s="57" t="str">
        <f>hidden1!A12</f>
        <v xml:space="preserve">  Липецкая область</v>
      </c>
      <c r="B22" s="58">
        <f>hidden2!EA12</f>
        <v>9</v>
      </c>
      <c r="C22" s="58">
        <f t="shared" si="0"/>
        <v>969</v>
      </c>
      <c r="D22" s="58">
        <f>hidden2!EB12</f>
        <v>969</v>
      </c>
      <c r="E22" s="58">
        <f>hidden2!EC12</f>
        <v>0</v>
      </c>
      <c r="F22" s="58">
        <f>hidden2!ED12</f>
        <v>0</v>
      </c>
      <c r="G22" s="58">
        <f>hidden2!EE12</f>
        <v>0</v>
      </c>
      <c r="H22" s="58">
        <f>hidden2!EF12</f>
        <v>0</v>
      </c>
      <c r="I22" s="58">
        <f>hidden2!EG12</f>
        <v>11</v>
      </c>
      <c r="J22" s="58">
        <f t="shared" si="1"/>
        <v>334</v>
      </c>
      <c r="K22" s="58">
        <f>hidden2!EH12</f>
        <v>285</v>
      </c>
      <c r="L22" s="58">
        <f>hidden2!EI12</f>
        <v>49</v>
      </c>
      <c r="M22" s="58">
        <f>hidden2!EJ12</f>
        <v>0</v>
      </c>
      <c r="N22" s="58">
        <f>hidden2!EK12</f>
        <v>0</v>
      </c>
      <c r="O22" s="57"/>
      <c r="P22" s="57"/>
      <c r="Q22" s="57"/>
      <c r="R22" s="57"/>
      <c r="S22" s="57"/>
      <c r="T22" s="57"/>
      <c r="U22" s="57"/>
      <c r="V22" s="57"/>
      <c r="W22" s="57"/>
      <c r="X22" s="57"/>
    </row>
    <row r="23" spans="1:24" x14ac:dyDescent="0.25">
      <c r="A23" s="57" t="str">
        <f>hidden1!A13</f>
        <v xml:space="preserve">  Московская область</v>
      </c>
      <c r="B23" s="58">
        <f>hidden2!EA13</f>
        <v>278</v>
      </c>
      <c r="C23" s="58">
        <f t="shared" si="0"/>
        <v>9153</v>
      </c>
      <c r="D23" s="58">
        <f>hidden2!EB13</f>
        <v>9153</v>
      </c>
      <c r="E23" s="58">
        <f>hidden2!EC13</f>
        <v>0</v>
      </c>
      <c r="F23" s="58">
        <f>hidden2!ED13</f>
        <v>0</v>
      </c>
      <c r="G23" s="58">
        <f>hidden2!EE13</f>
        <v>0</v>
      </c>
      <c r="H23" s="58">
        <f>hidden2!EF13</f>
        <v>5</v>
      </c>
      <c r="I23" s="58">
        <f>hidden2!EG13</f>
        <v>110</v>
      </c>
      <c r="J23" s="58">
        <f t="shared" si="1"/>
        <v>2977</v>
      </c>
      <c r="K23" s="58">
        <f>hidden2!EH13</f>
        <v>2214</v>
      </c>
      <c r="L23" s="58">
        <f>hidden2!EI13</f>
        <v>763</v>
      </c>
      <c r="M23" s="58">
        <f>hidden2!EJ13</f>
        <v>0</v>
      </c>
      <c r="N23" s="58">
        <f>hidden2!EK13</f>
        <v>0</v>
      </c>
      <c r="O23" s="57"/>
      <c r="P23" s="57"/>
      <c r="Q23" s="57"/>
      <c r="R23" s="57"/>
      <c r="S23" s="57"/>
      <c r="T23" s="57"/>
      <c r="U23" s="57"/>
      <c r="V23" s="57"/>
      <c r="W23" s="57"/>
      <c r="X23" s="57"/>
    </row>
    <row r="24" spans="1:24" x14ac:dyDescent="0.25">
      <c r="A24" s="57" t="str">
        <f>hidden1!A14</f>
        <v xml:space="preserve">  Орловская область</v>
      </c>
      <c r="B24" s="58">
        <f>hidden2!EA14</f>
        <v>19</v>
      </c>
      <c r="C24" s="58">
        <f t="shared" si="0"/>
        <v>399</v>
      </c>
      <c r="D24" s="58">
        <f>hidden2!EB14</f>
        <v>399</v>
      </c>
      <c r="E24" s="58">
        <f>hidden2!EC14</f>
        <v>0</v>
      </c>
      <c r="F24" s="58">
        <f>hidden2!ED14</f>
        <v>0</v>
      </c>
      <c r="G24" s="58">
        <f>hidden2!EE14</f>
        <v>0</v>
      </c>
      <c r="H24" s="58">
        <f>hidden2!EF14</f>
        <v>0</v>
      </c>
      <c r="I24" s="58">
        <f>hidden2!EG14</f>
        <v>9</v>
      </c>
      <c r="J24" s="58">
        <f t="shared" si="1"/>
        <v>51</v>
      </c>
      <c r="K24" s="58">
        <f>hidden2!EH14</f>
        <v>47</v>
      </c>
      <c r="L24" s="58">
        <f>hidden2!EI14</f>
        <v>4</v>
      </c>
      <c r="M24" s="58">
        <f>hidden2!EJ14</f>
        <v>0</v>
      </c>
      <c r="N24" s="58">
        <f>hidden2!EK14</f>
        <v>0</v>
      </c>
      <c r="O24" s="57"/>
      <c r="P24" s="57"/>
      <c r="Q24" s="57"/>
      <c r="R24" s="57"/>
      <c r="S24" s="57"/>
      <c r="T24" s="57"/>
      <c r="U24" s="57"/>
      <c r="V24" s="57"/>
      <c r="W24" s="57"/>
      <c r="X24" s="57"/>
    </row>
    <row r="25" spans="1:24" x14ac:dyDescent="0.25">
      <c r="A25" s="57" t="str">
        <f>hidden1!A15</f>
        <v xml:space="preserve">  Рязанская область</v>
      </c>
      <c r="B25" s="58">
        <f>hidden2!EA15</f>
        <v>0</v>
      </c>
      <c r="C25" s="58">
        <f t="shared" si="0"/>
        <v>499</v>
      </c>
      <c r="D25" s="58">
        <f>hidden2!EB15</f>
        <v>499</v>
      </c>
      <c r="E25" s="58">
        <f>hidden2!EC15</f>
        <v>0</v>
      </c>
      <c r="F25" s="58">
        <f>hidden2!ED15</f>
        <v>0</v>
      </c>
      <c r="G25" s="58">
        <f>hidden2!EE15</f>
        <v>0</v>
      </c>
      <c r="H25" s="58">
        <f>hidden2!EF15</f>
        <v>0</v>
      </c>
      <c r="I25" s="58">
        <f>hidden2!EG15</f>
        <v>6</v>
      </c>
      <c r="J25" s="58">
        <f t="shared" si="1"/>
        <v>131</v>
      </c>
      <c r="K25" s="58">
        <f>hidden2!EH15</f>
        <v>121</v>
      </c>
      <c r="L25" s="58">
        <f>hidden2!EI15</f>
        <v>10</v>
      </c>
      <c r="M25" s="58">
        <f>hidden2!EJ15</f>
        <v>0</v>
      </c>
      <c r="N25" s="58">
        <f>hidden2!EK15</f>
        <v>0</v>
      </c>
      <c r="O25" s="57"/>
      <c r="P25" s="57"/>
      <c r="Q25" s="57"/>
      <c r="R25" s="57"/>
      <c r="S25" s="57"/>
      <c r="T25" s="57"/>
      <c r="U25" s="57"/>
      <c r="V25" s="57"/>
      <c r="W25" s="57"/>
      <c r="X25" s="57"/>
    </row>
    <row r="26" spans="1:24" x14ac:dyDescent="0.25">
      <c r="A26" s="57" t="str">
        <f>hidden1!A16</f>
        <v xml:space="preserve">  Смоленская область</v>
      </c>
      <c r="B26" s="58">
        <f>hidden2!EA16</f>
        <v>6</v>
      </c>
      <c r="C26" s="58">
        <f t="shared" si="0"/>
        <v>1016</v>
      </c>
      <c r="D26" s="58">
        <f>hidden2!EB16</f>
        <v>1016</v>
      </c>
      <c r="E26" s="58">
        <f>hidden2!EC16</f>
        <v>0</v>
      </c>
      <c r="F26" s="58">
        <f>hidden2!ED16</f>
        <v>0</v>
      </c>
      <c r="G26" s="58">
        <f>hidden2!EE16</f>
        <v>0</v>
      </c>
      <c r="H26" s="58">
        <f>hidden2!EF16</f>
        <v>4</v>
      </c>
      <c r="I26" s="58">
        <f>hidden2!EG16</f>
        <v>1</v>
      </c>
      <c r="J26" s="58">
        <f t="shared" si="1"/>
        <v>111</v>
      </c>
      <c r="K26" s="58">
        <f>hidden2!EH16</f>
        <v>109</v>
      </c>
      <c r="L26" s="58">
        <f>hidden2!EI16</f>
        <v>2</v>
      </c>
      <c r="M26" s="58">
        <f>hidden2!EJ16</f>
        <v>0</v>
      </c>
      <c r="N26" s="58">
        <f>hidden2!EK16</f>
        <v>0</v>
      </c>
      <c r="O26" s="57"/>
      <c r="P26" s="57"/>
      <c r="Q26" s="57"/>
      <c r="R26" s="57"/>
      <c r="S26" s="57"/>
      <c r="T26" s="57"/>
      <c r="U26" s="57"/>
      <c r="V26" s="57"/>
      <c r="W26" s="57"/>
      <c r="X26" s="57"/>
    </row>
    <row r="27" spans="1:24" x14ac:dyDescent="0.25">
      <c r="A27" s="57" t="str">
        <f>hidden1!A17</f>
        <v xml:space="preserve">  Тамбовская область</v>
      </c>
      <c r="B27" s="58">
        <f>hidden2!EA17</f>
        <v>36</v>
      </c>
      <c r="C27" s="58">
        <f t="shared" si="0"/>
        <v>303</v>
      </c>
      <c r="D27" s="58">
        <f>hidden2!EB17</f>
        <v>303</v>
      </c>
      <c r="E27" s="58">
        <f>hidden2!EC17</f>
        <v>0</v>
      </c>
      <c r="F27" s="58">
        <f>hidden2!ED17</f>
        <v>0</v>
      </c>
      <c r="G27" s="58">
        <f>hidden2!EE17</f>
        <v>0</v>
      </c>
      <c r="H27" s="58">
        <f>hidden2!EF17</f>
        <v>0</v>
      </c>
      <c r="I27" s="58">
        <f>hidden2!EG17</f>
        <v>5</v>
      </c>
      <c r="J27" s="58">
        <f t="shared" si="1"/>
        <v>184</v>
      </c>
      <c r="K27" s="58">
        <f>hidden2!EH17</f>
        <v>162</v>
      </c>
      <c r="L27" s="58">
        <f>hidden2!EI17</f>
        <v>22</v>
      </c>
      <c r="M27" s="58">
        <f>hidden2!EJ17</f>
        <v>0</v>
      </c>
      <c r="N27" s="58">
        <f>hidden2!EK17</f>
        <v>0</v>
      </c>
      <c r="O27" s="57"/>
      <c r="P27" s="57"/>
      <c r="Q27" s="57"/>
      <c r="R27" s="57"/>
      <c r="S27" s="57"/>
      <c r="T27" s="57"/>
      <c r="U27" s="57"/>
      <c r="V27" s="57"/>
      <c r="W27" s="57"/>
      <c r="X27" s="57"/>
    </row>
    <row r="28" spans="1:24" x14ac:dyDescent="0.25">
      <c r="A28" s="57" t="str">
        <f>hidden1!A18</f>
        <v xml:space="preserve">  Тверская область</v>
      </c>
      <c r="B28" s="58">
        <f>hidden2!EA18</f>
        <v>11</v>
      </c>
      <c r="C28" s="58">
        <f t="shared" si="0"/>
        <v>704</v>
      </c>
      <c r="D28" s="58">
        <f>hidden2!EB18</f>
        <v>704</v>
      </c>
      <c r="E28" s="58">
        <f>hidden2!EC18</f>
        <v>0</v>
      </c>
      <c r="F28" s="58">
        <f>hidden2!ED18</f>
        <v>0</v>
      </c>
      <c r="G28" s="58">
        <f>hidden2!EE18</f>
        <v>0</v>
      </c>
      <c r="H28" s="58">
        <f>hidden2!EF18</f>
        <v>0</v>
      </c>
      <c r="I28" s="58">
        <f>hidden2!EG18</f>
        <v>4</v>
      </c>
      <c r="J28" s="58">
        <f t="shared" si="1"/>
        <v>221</v>
      </c>
      <c r="K28" s="58">
        <f>hidden2!EH18</f>
        <v>220</v>
      </c>
      <c r="L28" s="58">
        <f>hidden2!EI18</f>
        <v>1</v>
      </c>
      <c r="M28" s="58">
        <f>hidden2!EJ18</f>
        <v>0</v>
      </c>
      <c r="N28" s="58">
        <f>hidden2!EK18</f>
        <v>0</v>
      </c>
      <c r="O28" s="57"/>
      <c r="P28" s="57"/>
      <c r="Q28" s="57"/>
      <c r="R28" s="57"/>
      <c r="S28" s="57"/>
      <c r="T28" s="57"/>
      <c r="U28" s="57"/>
      <c r="V28" s="57"/>
      <c r="W28" s="57"/>
      <c r="X28" s="57"/>
    </row>
    <row r="29" spans="1:24" x14ac:dyDescent="0.25">
      <c r="A29" s="57" t="str">
        <f>hidden1!A19</f>
        <v xml:space="preserve">  Тульская область</v>
      </c>
      <c r="B29" s="58">
        <f>hidden2!EA19</f>
        <v>129</v>
      </c>
      <c r="C29" s="58">
        <f t="shared" si="0"/>
        <v>1696</v>
      </c>
      <c r="D29" s="58">
        <f>hidden2!EB19</f>
        <v>1696</v>
      </c>
      <c r="E29" s="58">
        <f>hidden2!EC19</f>
        <v>0</v>
      </c>
      <c r="F29" s="58">
        <f>hidden2!ED19</f>
        <v>0</v>
      </c>
      <c r="G29" s="58">
        <f>hidden2!EE19</f>
        <v>0</v>
      </c>
      <c r="H29" s="58">
        <f>hidden2!EF19</f>
        <v>0</v>
      </c>
      <c r="I29" s="58">
        <f>hidden2!EG19</f>
        <v>1224</v>
      </c>
      <c r="J29" s="58">
        <f t="shared" si="1"/>
        <v>526</v>
      </c>
      <c r="K29" s="58">
        <f>hidden2!EH19</f>
        <v>359</v>
      </c>
      <c r="L29" s="58">
        <f>hidden2!EI19</f>
        <v>167</v>
      </c>
      <c r="M29" s="58">
        <f>hidden2!EJ19</f>
        <v>0</v>
      </c>
      <c r="N29" s="58">
        <f>hidden2!EK19</f>
        <v>0</v>
      </c>
      <c r="O29" s="57"/>
      <c r="P29" s="57"/>
      <c r="Q29" s="57"/>
      <c r="R29" s="57"/>
      <c r="S29" s="57"/>
      <c r="T29" s="57"/>
      <c r="U29" s="57"/>
      <c r="V29" s="57"/>
      <c r="W29" s="57"/>
      <c r="X29" s="57"/>
    </row>
    <row r="30" spans="1:24" x14ac:dyDescent="0.25">
      <c r="A30" s="57" t="str">
        <f>hidden1!A20</f>
        <v xml:space="preserve">  Ярославская область</v>
      </c>
      <c r="B30" s="58">
        <f>hidden2!EA20</f>
        <v>38</v>
      </c>
      <c r="C30" s="58">
        <f t="shared" si="0"/>
        <v>802</v>
      </c>
      <c r="D30" s="58">
        <f>hidden2!EB20</f>
        <v>802</v>
      </c>
      <c r="E30" s="58">
        <f>hidden2!EC20</f>
        <v>0</v>
      </c>
      <c r="F30" s="58">
        <f>hidden2!ED20</f>
        <v>0</v>
      </c>
      <c r="G30" s="58">
        <f>hidden2!EE20</f>
        <v>0</v>
      </c>
      <c r="H30" s="58">
        <f>hidden2!EF20</f>
        <v>8</v>
      </c>
      <c r="I30" s="58">
        <f>hidden2!EG20</f>
        <v>9</v>
      </c>
      <c r="J30" s="58">
        <f t="shared" si="1"/>
        <v>130</v>
      </c>
      <c r="K30" s="58">
        <f>hidden2!EH20</f>
        <v>122</v>
      </c>
      <c r="L30" s="58">
        <f>hidden2!EI20</f>
        <v>8</v>
      </c>
      <c r="M30" s="58">
        <f>hidden2!EJ20</f>
        <v>0</v>
      </c>
      <c r="N30" s="58">
        <f>hidden2!EK20</f>
        <v>0</v>
      </c>
      <c r="O30" s="57"/>
      <c r="P30" s="57"/>
      <c r="Q30" s="57"/>
      <c r="R30" s="57"/>
      <c r="S30" s="57"/>
      <c r="T30" s="57"/>
      <c r="U30" s="57"/>
      <c r="V30" s="57"/>
      <c r="W30" s="57"/>
      <c r="X30" s="57"/>
    </row>
    <row r="31" spans="1:24" x14ac:dyDescent="0.25">
      <c r="A31" s="57" t="str">
        <f>hidden1!A21</f>
        <v xml:space="preserve">  город Москва</v>
      </c>
      <c r="B31" s="58">
        <f>hidden2!EA21</f>
        <v>47101</v>
      </c>
      <c r="C31" s="58">
        <f t="shared" si="0"/>
        <v>27359</v>
      </c>
      <c r="D31" s="58">
        <f>hidden2!EB21</f>
        <v>27359</v>
      </c>
      <c r="E31" s="58">
        <f>hidden2!EC21</f>
        <v>0</v>
      </c>
      <c r="F31" s="58">
        <f>hidden2!ED21</f>
        <v>0</v>
      </c>
      <c r="G31" s="58">
        <f>hidden2!EE21</f>
        <v>-80</v>
      </c>
      <c r="H31" s="58">
        <f>hidden2!EF21</f>
        <v>234</v>
      </c>
      <c r="I31" s="58">
        <f>hidden2!EG21</f>
        <v>11492</v>
      </c>
      <c r="J31" s="58">
        <f t="shared" si="1"/>
        <v>3587</v>
      </c>
      <c r="K31" s="58">
        <f>hidden2!EH21</f>
        <v>2305</v>
      </c>
      <c r="L31" s="58">
        <f>hidden2!EI21</f>
        <v>1282</v>
      </c>
      <c r="M31" s="58">
        <f>hidden2!EJ21</f>
        <v>0</v>
      </c>
      <c r="N31" s="58">
        <f>hidden2!EK21</f>
        <v>0</v>
      </c>
      <c r="O31" s="57"/>
      <c r="P31" s="57"/>
      <c r="Q31" s="57"/>
      <c r="R31" s="57"/>
      <c r="S31" s="57"/>
      <c r="T31" s="57"/>
      <c r="U31" s="57"/>
      <c r="V31" s="57"/>
      <c r="W31" s="57"/>
      <c r="X31" s="57"/>
    </row>
    <row r="32" spans="1:24" x14ac:dyDescent="0.25">
      <c r="A32" s="57" t="str">
        <f>hidden1!A22</f>
        <v xml:space="preserve"> СЕВЕРО-ЗАПАДНЫЙ ФЕДЕРАЛЬНЫЙ ОКРУГ</v>
      </c>
      <c r="B32" s="58">
        <f>hidden2!EA22</f>
        <v>1296</v>
      </c>
      <c r="C32" s="58">
        <f t="shared" si="0"/>
        <v>10091</v>
      </c>
      <c r="D32" s="58">
        <f>hidden2!EB22</f>
        <v>10091</v>
      </c>
      <c r="E32" s="58">
        <f>hidden2!EC22</f>
        <v>0</v>
      </c>
      <c r="F32" s="58">
        <f>hidden2!ED22</f>
        <v>0</v>
      </c>
      <c r="G32" s="58">
        <f>hidden2!EE22</f>
        <v>4</v>
      </c>
      <c r="H32" s="58">
        <f>hidden2!EF22</f>
        <v>-26</v>
      </c>
      <c r="I32" s="58">
        <f>hidden2!EG22</f>
        <v>12387</v>
      </c>
      <c r="J32" s="58">
        <f t="shared" si="1"/>
        <v>3200</v>
      </c>
      <c r="K32" s="58">
        <f>hidden2!EH22</f>
        <v>2478</v>
      </c>
      <c r="L32" s="58">
        <f>hidden2!EI22</f>
        <v>722</v>
      </c>
      <c r="M32" s="58">
        <f>hidden2!EJ22</f>
        <v>0</v>
      </c>
      <c r="N32" s="58">
        <f>hidden2!EK22</f>
        <v>16</v>
      </c>
      <c r="O32" s="57"/>
      <c r="P32" s="57"/>
      <c r="Q32" s="57"/>
      <c r="R32" s="57"/>
      <c r="S32" s="57"/>
      <c r="T32" s="57"/>
      <c r="U32" s="57"/>
      <c r="V32" s="57"/>
      <c r="W32" s="57"/>
      <c r="X32" s="57"/>
    </row>
    <row r="33" spans="1:24" x14ac:dyDescent="0.25">
      <c r="A33" s="57" t="str">
        <f>hidden1!A23</f>
        <v xml:space="preserve">  Республика Карелия</v>
      </c>
      <c r="B33" s="58">
        <f>hidden2!EA23</f>
        <v>44</v>
      </c>
      <c r="C33" s="58">
        <f t="shared" si="0"/>
        <v>592</v>
      </c>
      <c r="D33" s="58">
        <f>hidden2!EB23</f>
        <v>592</v>
      </c>
      <c r="E33" s="58">
        <f>hidden2!EC23</f>
        <v>0</v>
      </c>
      <c r="F33" s="58">
        <f>hidden2!ED23</f>
        <v>0</v>
      </c>
      <c r="G33" s="58">
        <f>hidden2!EE23</f>
        <v>0</v>
      </c>
      <c r="H33" s="58">
        <f>hidden2!EF23</f>
        <v>0</v>
      </c>
      <c r="I33" s="58">
        <f>hidden2!EG23</f>
        <v>13</v>
      </c>
      <c r="J33" s="58">
        <f t="shared" si="1"/>
        <v>156</v>
      </c>
      <c r="K33" s="58">
        <f>hidden2!EH23</f>
        <v>120</v>
      </c>
      <c r="L33" s="58">
        <f>hidden2!EI23</f>
        <v>36</v>
      </c>
      <c r="M33" s="58">
        <f>hidden2!EJ23</f>
        <v>0</v>
      </c>
      <c r="N33" s="58">
        <f>hidden2!EK23</f>
        <v>15</v>
      </c>
      <c r="O33" s="57"/>
      <c r="P33" s="57"/>
      <c r="Q33" s="57"/>
      <c r="R33" s="57"/>
      <c r="S33" s="57"/>
      <c r="T33" s="57"/>
      <c r="U33" s="57"/>
      <c r="V33" s="57"/>
      <c r="W33" s="57"/>
      <c r="X33" s="57"/>
    </row>
    <row r="34" spans="1:24" x14ac:dyDescent="0.25">
      <c r="A34" s="57" t="str">
        <f>hidden1!A24</f>
        <v xml:space="preserve">  Республика Коми</v>
      </c>
      <c r="B34" s="58">
        <f>hidden2!EA24</f>
        <v>37</v>
      </c>
      <c r="C34" s="58">
        <f t="shared" si="0"/>
        <v>391</v>
      </c>
      <c r="D34" s="58">
        <f>hidden2!EB24</f>
        <v>391</v>
      </c>
      <c r="E34" s="58">
        <f>hidden2!EC24</f>
        <v>0</v>
      </c>
      <c r="F34" s="58">
        <f>hidden2!ED24</f>
        <v>0</v>
      </c>
      <c r="G34" s="58">
        <f>hidden2!EE24</f>
        <v>0</v>
      </c>
      <c r="H34" s="58">
        <f>hidden2!EF24</f>
        <v>0</v>
      </c>
      <c r="I34" s="58">
        <f>hidden2!EG24</f>
        <v>6</v>
      </c>
      <c r="J34" s="58">
        <f t="shared" si="1"/>
        <v>111</v>
      </c>
      <c r="K34" s="58">
        <f>hidden2!EH24</f>
        <v>104</v>
      </c>
      <c r="L34" s="58">
        <f>hidden2!EI24</f>
        <v>7</v>
      </c>
      <c r="M34" s="58">
        <f>hidden2!EJ24</f>
        <v>0</v>
      </c>
      <c r="N34" s="58">
        <f>hidden2!EK24</f>
        <v>0</v>
      </c>
      <c r="O34" s="57"/>
      <c r="P34" s="57"/>
      <c r="Q34" s="57"/>
      <c r="R34" s="57"/>
      <c r="S34" s="57"/>
      <c r="T34" s="57"/>
      <c r="U34" s="57"/>
      <c r="V34" s="57"/>
      <c r="W34" s="57"/>
      <c r="X34" s="57"/>
    </row>
    <row r="35" spans="1:24" x14ac:dyDescent="0.25">
      <c r="A35" s="57" t="str">
        <f>hidden1!A25</f>
        <v xml:space="preserve">  Архангельская область</v>
      </c>
      <c r="B35" s="58">
        <f>hidden2!EA25</f>
        <v>26</v>
      </c>
      <c r="C35" s="58">
        <f t="shared" si="0"/>
        <v>562</v>
      </c>
      <c r="D35" s="58">
        <f>hidden2!EB25</f>
        <v>562</v>
      </c>
      <c r="E35" s="58">
        <f>hidden2!EC25</f>
        <v>0</v>
      </c>
      <c r="F35" s="58">
        <f>hidden2!ED25</f>
        <v>0</v>
      </c>
      <c r="G35" s="58">
        <f>hidden2!EE25</f>
        <v>0</v>
      </c>
      <c r="H35" s="58">
        <f>hidden2!EF25</f>
        <v>0</v>
      </c>
      <c r="I35" s="58">
        <f>hidden2!EG25</f>
        <v>22</v>
      </c>
      <c r="J35" s="58">
        <f t="shared" si="1"/>
        <v>240</v>
      </c>
      <c r="K35" s="58">
        <f>hidden2!EH25</f>
        <v>167</v>
      </c>
      <c r="L35" s="58">
        <f>hidden2!EI25</f>
        <v>73</v>
      </c>
      <c r="M35" s="58">
        <f>hidden2!EJ25</f>
        <v>0</v>
      </c>
      <c r="N35" s="58">
        <f>hidden2!EK25</f>
        <v>0</v>
      </c>
      <c r="O35" s="57"/>
      <c r="P35" s="57"/>
      <c r="Q35" s="57"/>
      <c r="R35" s="57"/>
      <c r="S35" s="57"/>
      <c r="T35" s="57"/>
      <c r="U35" s="57"/>
      <c r="V35" s="57"/>
      <c r="W35" s="57"/>
      <c r="X35" s="57"/>
    </row>
    <row r="36" spans="1:24" x14ac:dyDescent="0.25">
      <c r="A36" s="57" t="str">
        <f>hidden1!A26</f>
        <v xml:space="preserve">  Вологодская область</v>
      </c>
      <c r="B36" s="58">
        <f>hidden2!EA26</f>
        <v>35</v>
      </c>
      <c r="C36" s="58">
        <f t="shared" si="0"/>
        <v>724</v>
      </c>
      <c r="D36" s="58">
        <f>hidden2!EB26</f>
        <v>724</v>
      </c>
      <c r="E36" s="58">
        <f>hidden2!EC26</f>
        <v>0</v>
      </c>
      <c r="F36" s="58">
        <f>hidden2!ED26</f>
        <v>0</v>
      </c>
      <c r="G36" s="58">
        <f>hidden2!EE26</f>
        <v>0</v>
      </c>
      <c r="H36" s="58">
        <f>hidden2!EF26</f>
        <v>0</v>
      </c>
      <c r="I36" s="58">
        <f>hidden2!EG26</f>
        <v>9</v>
      </c>
      <c r="J36" s="58">
        <f t="shared" si="1"/>
        <v>43</v>
      </c>
      <c r="K36" s="58">
        <f>hidden2!EH26</f>
        <v>41</v>
      </c>
      <c r="L36" s="58">
        <f>hidden2!EI26</f>
        <v>2</v>
      </c>
      <c r="M36" s="58">
        <f>hidden2!EJ26</f>
        <v>0</v>
      </c>
      <c r="N36" s="58">
        <f>hidden2!EK26</f>
        <v>0</v>
      </c>
      <c r="O36" s="57"/>
      <c r="P36" s="57"/>
      <c r="Q36" s="57"/>
      <c r="R36" s="57"/>
      <c r="S36" s="57"/>
      <c r="T36" s="57"/>
      <c r="U36" s="57"/>
      <c r="V36" s="57"/>
      <c r="W36" s="57"/>
      <c r="X36" s="57"/>
    </row>
    <row r="37" spans="1:24" x14ac:dyDescent="0.25">
      <c r="A37" s="57" t="str">
        <f>hidden1!A27</f>
        <v xml:space="preserve">  Калининградская область</v>
      </c>
      <c r="B37" s="58">
        <f>hidden2!EA27</f>
        <v>21</v>
      </c>
      <c r="C37" s="58">
        <f t="shared" si="0"/>
        <v>1860</v>
      </c>
      <c r="D37" s="58">
        <f>hidden2!EB27</f>
        <v>1860</v>
      </c>
      <c r="E37" s="58">
        <f>hidden2!EC27</f>
        <v>0</v>
      </c>
      <c r="F37" s="58">
        <f>hidden2!ED27</f>
        <v>0</v>
      </c>
      <c r="G37" s="58">
        <f>hidden2!EE27</f>
        <v>0</v>
      </c>
      <c r="H37" s="58">
        <f>hidden2!EF27</f>
        <v>0</v>
      </c>
      <c r="I37" s="58">
        <f>hidden2!EG27</f>
        <v>12159</v>
      </c>
      <c r="J37" s="58">
        <f t="shared" si="1"/>
        <v>310</v>
      </c>
      <c r="K37" s="58">
        <f>hidden2!EH27</f>
        <v>229</v>
      </c>
      <c r="L37" s="58">
        <f>hidden2!EI27</f>
        <v>81</v>
      </c>
      <c r="M37" s="58">
        <f>hidden2!EJ27</f>
        <v>0</v>
      </c>
      <c r="N37" s="58">
        <f>hidden2!EK27</f>
        <v>0</v>
      </c>
      <c r="O37" s="57"/>
      <c r="P37" s="57"/>
      <c r="Q37" s="57"/>
      <c r="R37" s="57"/>
      <c r="S37" s="57"/>
      <c r="T37" s="57"/>
      <c r="U37" s="57"/>
      <c r="V37" s="57"/>
      <c r="W37" s="57"/>
      <c r="X37" s="57"/>
    </row>
    <row r="38" spans="1:24" x14ac:dyDescent="0.25">
      <c r="A38" s="57" t="str">
        <f>hidden1!A28</f>
        <v xml:space="preserve">  Ленинградская область</v>
      </c>
      <c r="B38" s="58">
        <f>hidden2!EA28</f>
        <v>205</v>
      </c>
      <c r="C38" s="58">
        <f t="shared" si="0"/>
        <v>479</v>
      </c>
      <c r="D38" s="58">
        <f>hidden2!EB28</f>
        <v>479</v>
      </c>
      <c r="E38" s="58">
        <f>hidden2!EC28</f>
        <v>0</v>
      </c>
      <c r="F38" s="58">
        <f>hidden2!ED28</f>
        <v>0</v>
      </c>
      <c r="G38" s="58">
        <f>hidden2!EE28</f>
        <v>0</v>
      </c>
      <c r="H38" s="58">
        <f>hidden2!EF28</f>
        <v>4</v>
      </c>
      <c r="I38" s="58">
        <f>hidden2!EG28</f>
        <v>11</v>
      </c>
      <c r="J38" s="58">
        <f t="shared" si="1"/>
        <v>221</v>
      </c>
      <c r="K38" s="58">
        <f>hidden2!EH28</f>
        <v>208</v>
      </c>
      <c r="L38" s="58">
        <f>hidden2!EI28</f>
        <v>13</v>
      </c>
      <c r="M38" s="58">
        <f>hidden2!EJ28</f>
        <v>0</v>
      </c>
      <c r="N38" s="58">
        <f>hidden2!EK28</f>
        <v>1</v>
      </c>
      <c r="O38" s="57"/>
      <c r="P38" s="57"/>
      <c r="Q38" s="57"/>
      <c r="R38" s="57"/>
      <c r="S38" s="57"/>
      <c r="T38" s="57"/>
      <c r="U38" s="57"/>
      <c r="V38" s="57"/>
      <c r="W38" s="57"/>
      <c r="X38" s="57"/>
    </row>
    <row r="39" spans="1:24" x14ac:dyDescent="0.25">
      <c r="A39" s="57" t="str">
        <f>hidden1!A29</f>
        <v xml:space="preserve">  Мурманская область</v>
      </c>
      <c r="B39" s="58">
        <f>hidden2!EA29</f>
        <v>7</v>
      </c>
      <c r="C39" s="58">
        <f t="shared" si="0"/>
        <v>534</v>
      </c>
      <c r="D39" s="58">
        <f>hidden2!EB29</f>
        <v>534</v>
      </c>
      <c r="E39" s="58">
        <f>hidden2!EC29</f>
        <v>0</v>
      </c>
      <c r="F39" s="58">
        <f>hidden2!ED29</f>
        <v>0</v>
      </c>
      <c r="G39" s="58">
        <f>hidden2!EE29</f>
        <v>0</v>
      </c>
      <c r="H39" s="58">
        <f>hidden2!EF29</f>
        <v>0</v>
      </c>
      <c r="I39" s="58">
        <f>hidden2!EG29</f>
        <v>2</v>
      </c>
      <c r="J39" s="58">
        <f t="shared" si="1"/>
        <v>138</v>
      </c>
      <c r="K39" s="58">
        <f>hidden2!EH29</f>
        <v>127</v>
      </c>
      <c r="L39" s="58">
        <f>hidden2!EI29</f>
        <v>11</v>
      </c>
      <c r="M39" s="58">
        <f>hidden2!EJ29</f>
        <v>0</v>
      </c>
      <c r="N39" s="58">
        <f>hidden2!EK29</f>
        <v>0</v>
      </c>
      <c r="O39" s="57"/>
      <c r="P39" s="57"/>
      <c r="Q39" s="57"/>
      <c r="R39" s="57"/>
      <c r="S39" s="57"/>
      <c r="T39" s="57"/>
      <c r="U39" s="57"/>
      <c r="V39" s="57"/>
      <c r="W39" s="57"/>
      <c r="X39" s="57"/>
    </row>
    <row r="40" spans="1:24" x14ac:dyDescent="0.25">
      <c r="A40" s="57" t="str">
        <f>hidden1!A30</f>
        <v xml:space="preserve">  Новгородская область</v>
      </c>
      <c r="B40" s="58">
        <f>hidden2!EA30</f>
        <v>28</v>
      </c>
      <c r="C40" s="58">
        <f t="shared" si="0"/>
        <v>475</v>
      </c>
      <c r="D40" s="58">
        <f>hidden2!EB30</f>
        <v>475</v>
      </c>
      <c r="E40" s="58">
        <f>hidden2!EC30</f>
        <v>0</v>
      </c>
      <c r="F40" s="58">
        <f>hidden2!ED30</f>
        <v>0</v>
      </c>
      <c r="G40" s="58">
        <f>hidden2!EE30</f>
        <v>0</v>
      </c>
      <c r="H40" s="58">
        <f>hidden2!EF30</f>
        <v>0</v>
      </c>
      <c r="I40" s="58">
        <f>hidden2!EG30</f>
        <v>2</v>
      </c>
      <c r="J40" s="58">
        <f t="shared" si="1"/>
        <v>99</v>
      </c>
      <c r="K40" s="58">
        <f>hidden2!EH30</f>
        <v>96</v>
      </c>
      <c r="L40" s="58">
        <f>hidden2!EI30</f>
        <v>3</v>
      </c>
      <c r="M40" s="58">
        <f>hidden2!EJ30</f>
        <v>0</v>
      </c>
      <c r="N40" s="58">
        <f>hidden2!EK30</f>
        <v>0</v>
      </c>
      <c r="O40" s="57"/>
      <c r="P40" s="57"/>
      <c r="Q40" s="57"/>
      <c r="R40" s="57"/>
      <c r="S40" s="57"/>
      <c r="T40" s="57"/>
      <c r="U40" s="57"/>
      <c r="V40" s="57"/>
      <c r="W40" s="57"/>
      <c r="X40" s="57"/>
    </row>
    <row r="41" spans="1:24" x14ac:dyDescent="0.25">
      <c r="A41" s="57" t="str">
        <f>hidden1!A31</f>
        <v xml:space="preserve">  Псковская область</v>
      </c>
      <c r="B41" s="58">
        <f>hidden2!EA31</f>
        <v>2</v>
      </c>
      <c r="C41" s="58">
        <f t="shared" si="0"/>
        <v>304</v>
      </c>
      <c r="D41" s="58">
        <f>hidden2!EB31</f>
        <v>304</v>
      </c>
      <c r="E41" s="58">
        <f>hidden2!EC31</f>
        <v>0</v>
      </c>
      <c r="F41" s="58">
        <f>hidden2!ED31</f>
        <v>0</v>
      </c>
      <c r="G41" s="58">
        <f>hidden2!EE31</f>
        <v>0</v>
      </c>
      <c r="H41" s="58">
        <f>hidden2!EF31</f>
        <v>0</v>
      </c>
      <c r="I41" s="58">
        <f>hidden2!EG31</f>
        <v>2</v>
      </c>
      <c r="J41" s="58">
        <f t="shared" si="1"/>
        <v>123</v>
      </c>
      <c r="K41" s="58">
        <f>hidden2!EH31</f>
        <v>78</v>
      </c>
      <c r="L41" s="58">
        <f>hidden2!EI31</f>
        <v>45</v>
      </c>
      <c r="M41" s="58">
        <f>hidden2!EJ31</f>
        <v>0</v>
      </c>
      <c r="N41" s="58">
        <f>hidden2!EK31</f>
        <v>0</v>
      </c>
      <c r="O41" s="57"/>
      <c r="P41" s="57"/>
      <c r="Q41" s="57"/>
      <c r="R41" s="57"/>
      <c r="S41" s="57"/>
      <c r="T41" s="57"/>
      <c r="U41" s="57"/>
      <c r="V41" s="57"/>
      <c r="W41" s="57"/>
      <c r="X41" s="57"/>
    </row>
    <row r="42" spans="1:24" x14ac:dyDescent="0.25">
      <c r="A42" s="57" t="str">
        <f>hidden1!A32</f>
        <v xml:space="preserve">  город Санкт-Петербург</v>
      </c>
      <c r="B42" s="58">
        <f>hidden2!EA32</f>
        <v>891</v>
      </c>
      <c r="C42" s="58">
        <f t="shared" si="0"/>
        <v>4168</v>
      </c>
      <c r="D42" s="58">
        <f>hidden2!EB32</f>
        <v>4168</v>
      </c>
      <c r="E42" s="58">
        <f>hidden2!EC32</f>
        <v>0</v>
      </c>
      <c r="F42" s="58">
        <f>hidden2!ED32</f>
        <v>0</v>
      </c>
      <c r="G42" s="58">
        <f>hidden2!EE32</f>
        <v>4</v>
      </c>
      <c r="H42" s="58">
        <f>hidden2!EF32</f>
        <v>-30</v>
      </c>
      <c r="I42" s="58">
        <f>hidden2!EG32</f>
        <v>161</v>
      </c>
      <c r="J42" s="58">
        <f t="shared" si="1"/>
        <v>1755</v>
      </c>
      <c r="K42" s="58">
        <f>hidden2!EH32</f>
        <v>1306</v>
      </c>
      <c r="L42" s="58">
        <f>hidden2!EI32</f>
        <v>449</v>
      </c>
      <c r="M42" s="58">
        <f>hidden2!EJ32</f>
        <v>0</v>
      </c>
      <c r="N42" s="58">
        <f>hidden2!EK32</f>
        <v>0</v>
      </c>
      <c r="O42" s="57"/>
      <c r="P42" s="57"/>
      <c r="Q42" s="57"/>
      <c r="R42" s="57"/>
      <c r="S42" s="57"/>
      <c r="T42" s="57"/>
      <c r="U42" s="57"/>
      <c r="V42" s="57"/>
      <c r="W42" s="57"/>
      <c r="X42" s="57"/>
    </row>
    <row r="43" spans="1:24" x14ac:dyDescent="0.25">
      <c r="A43" s="57" t="str">
        <f>hidden1!A33</f>
        <v xml:space="preserve">  Ненецкий автономный округ</v>
      </c>
      <c r="B43" s="58">
        <f>hidden2!EA33</f>
        <v>0</v>
      </c>
      <c r="C43" s="58">
        <f t="shared" si="0"/>
        <v>2</v>
      </c>
      <c r="D43" s="58">
        <f>hidden2!EB33</f>
        <v>2</v>
      </c>
      <c r="E43" s="58">
        <f>hidden2!EC33</f>
        <v>0</v>
      </c>
      <c r="F43" s="58">
        <f>hidden2!ED33</f>
        <v>0</v>
      </c>
      <c r="G43" s="58">
        <f>hidden2!EE33</f>
        <v>0</v>
      </c>
      <c r="H43" s="58">
        <f>hidden2!EF33</f>
        <v>0</v>
      </c>
      <c r="I43" s="58">
        <f>hidden2!EG33</f>
        <v>0</v>
      </c>
      <c r="J43" s="58">
        <f t="shared" si="1"/>
        <v>4</v>
      </c>
      <c r="K43" s="58">
        <f>hidden2!EH33</f>
        <v>2</v>
      </c>
      <c r="L43" s="58">
        <f>hidden2!EI33</f>
        <v>2</v>
      </c>
      <c r="M43" s="58">
        <f>hidden2!EJ33</f>
        <v>0</v>
      </c>
      <c r="N43" s="58">
        <f>hidden2!EK33</f>
        <v>0</v>
      </c>
      <c r="O43" s="57"/>
      <c r="P43" s="57"/>
      <c r="Q43" s="57"/>
      <c r="R43" s="57"/>
      <c r="S43" s="57"/>
      <c r="T43" s="57"/>
      <c r="U43" s="57"/>
      <c r="V43" s="57"/>
      <c r="W43" s="57"/>
      <c r="X43" s="57"/>
    </row>
    <row r="44" spans="1:24" x14ac:dyDescent="0.25">
      <c r="A44" s="57" t="str">
        <f>hidden1!A34</f>
        <v xml:space="preserve"> СЕВЕРО-КАВКАЗСКИЙ ФЕДЕРАЛЬНЫЙ ОКРУГ</v>
      </c>
      <c r="B44" s="58">
        <f>hidden2!EA34</f>
        <v>664</v>
      </c>
      <c r="C44" s="58">
        <f t="shared" si="0"/>
        <v>4659</v>
      </c>
      <c r="D44" s="58">
        <f>hidden2!EB34</f>
        <v>4659</v>
      </c>
      <c r="E44" s="58">
        <f>hidden2!EC34</f>
        <v>0</v>
      </c>
      <c r="F44" s="58">
        <f>hidden2!ED34</f>
        <v>0</v>
      </c>
      <c r="G44" s="58">
        <f>hidden2!EE34</f>
        <v>-79</v>
      </c>
      <c r="H44" s="58">
        <f>hidden2!EF34</f>
        <v>0</v>
      </c>
      <c r="I44" s="58">
        <f>hidden2!EG34</f>
        <v>41</v>
      </c>
      <c r="J44" s="58">
        <f t="shared" si="1"/>
        <v>1096</v>
      </c>
      <c r="K44" s="58">
        <f>hidden2!EH34</f>
        <v>853</v>
      </c>
      <c r="L44" s="58">
        <f>hidden2!EI34</f>
        <v>243</v>
      </c>
      <c r="M44" s="58">
        <f>hidden2!EJ34</f>
        <v>0</v>
      </c>
      <c r="N44" s="58">
        <f>hidden2!EK34</f>
        <v>0</v>
      </c>
      <c r="O44" s="57"/>
      <c r="P44" s="57"/>
      <c r="Q44" s="57"/>
      <c r="R44" s="57"/>
      <c r="S44" s="57"/>
      <c r="T44" s="57"/>
      <c r="U44" s="57"/>
      <c r="V44" s="57"/>
      <c r="W44" s="57"/>
      <c r="X44" s="57"/>
    </row>
    <row r="45" spans="1:24" x14ac:dyDescent="0.25">
      <c r="A45" s="57" t="str">
        <f>hidden1!A35</f>
        <v xml:space="preserve">  Республика Дагестан</v>
      </c>
      <c r="B45" s="58">
        <f>hidden2!EA35</f>
        <v>81</v>
      </c>
      <c r="C45" s="58">
        <f t="shared" si="0"/>
        <v>1078</v>
      </c>
      <c r="D45" s="58">
        <f>hidden2!EB35</f>
        <v>1078</v>
      </c>
      <c r="E45" s="58">
        <f>hidden2!EC35</f>
        <v>0</v>
      </c>
      <c r="F45" s="58">
        <f>hidden2!ED35</f>
        <v>0</v>
      </c>
      <c r="G45" s="58">
        <f>hidden2!EE35</f>
        <v>0</v>
      </c>
      <c r="H45" s="58">
        <f>hidden2!EF35</f>
        <v>0</v>
      </c>
      <c r="I45" s="58">
        <f>hidden2!EG35</f>
        <v>0</v>
      </c>
      <c r="J45" s="58">
        <f t="shared" si="1"/>
        <v>491</v>
      </c>
      <c r="K45" s="58">
        <f>hidden2!EH35</f>
        <v>309</v>
      </c>
      <c r="L45" s="58">
        <f>hidden2!EI35</f>
        <v>182</v>
      </c>
      <c r="M45" s="58">
        <f>hidden2!EJ35</f>
        <v>0</v>
      </c>
      <c r="N45" s="58">
        <f>hidden2!EK35</f>
        <v>0</v>
      </c>
      <c r="O45" s="57"/>
      <c r="P45" s="57"/>
      <c r="Q45" s="57"/>
      <c r="R45" s="57"/>
      <c r="S45" s="57"/>
      <c r="T45" s="57"/>
      <c r="U45" s="57"/>
      <c r="V45" s="57"/>
      <c r="W45" s="57"/>
      <c r="X45" s="57"/>
    </row>
    <row r="46" spans="1:24" x14ac:dyDescent="0.25">
      <c r="A46" s="57" t="str">
        <f>hidden1!A36</f>
        <v xml:space="preserve">  Республика Ингушетия</v>
      </c>
      <c r="B46" s="58">
        <f>hidden2!EA36</f>
        <v>62</v>
      </c>
      <c r="C46" s="58">
        <f t="shared" si="0"/>
        <v>32</v>
      </c>
      <c r="D46" s="58">
        <f>hidden2!EB36</f>
        <v>32</v>
      </c>
      <c r="E46" s="58">
        <f>hidden2!EC36</f>
        <v>0</v>
      </c>
      <c r="F46" s="58">
        <f>hidden2!ED36</f>
        <v>0</v>
      </c>
      <c r="G46" s="58">
        <f>hidden2!EE36</f>
        <v>0</v>
      </c>
      <c r="H46" s="58">
        <f>hidden2!EF36</f>
        <v>0</v>
      </c>
      <c r="I46" s="58">
        <f>hidden2!EG36</f>
        <v>6</v>
      </c>
      <c r="J46" s="58">
        <f t="shared" si="1"/>
        <v>74</v>
      </c>
      <c r="K46" s="58">
        <f>hidden2!EH36</f>
        <v>74</v>
      </c>
      <c r="L46" s="58">
        <f>hidden2!EI36</f>
        <v>0</v>
      </c>
      <c r="M46" s="58">
        <f>hidden2!EJ36</f>
        <v>0</v>
      </c>
      <c r="N46" s="58">
        <f>hidden2!EK36</f>
        <v>0</v>
      </c>
      <c r="O46" s="57"/>
      <c r="P46" s="57"/>
      <c r="Q46" s="57"/>
      <c r="R46" s="57"/>
      <c r="S46" s="57"/>
      <c r="T46" s="57"/>
      <c r="U46" s="57"/>
      <c r="V46" s="57"/>
      <c r="W46" s="57"/>
      <c r="X46" s="57"/>
    </row>
    <row r="47" spans="1:24" x14ac:dyDescent="0.25">
      <c r="A47" s="57" t="str">
        <f>hidden1!A37</f>
        <v xml:space="preserve">  Кабардино-Балкарская Республика</v>
      </c>
      <c r="B47" s="58">
        <f>hidden2!EA37</f>
        <v>64</v>
      </c>
      <c r="C47" s="58">
        <f t="shared" si="0"/>
        <v>515</v>
      </c>
      <c r="D47" s="58">
        <f>hidden2!EB37</f>
        <v>515</v>
      </c>
      <c r="E47" s="58">
        <f>hidden2!EC37</f>
        <v>0</v>
      </c>
      <c r="F47" s="58">
        <f>hidden2!ED37</f>
        <v>0</v>
      </c>
      <c r="G47" s="58">
        <f>hidden2!EE37</f>
        <v>0</v>
      </c>
      <c r="H47" s="58">
        <f>hidden2!EF37</f>
        <v>0</v>
      </c>
      <c r="I47" s="58">
        <f>hidden2!EG37</f>
        <v>6</v>
      </c>
      <c r="J47" s="58">
        <f t="shared" si="1"/>
        <v>92</v>
      </c>
      <c r="K47" s="58">
        <f>hidden2!EH37</f>
        <v>59</v>
      </c>
      <c r="L47" s="58">
        <f>hidden2!EI37</f>
        <v>33</v>
      </c>
      <c r="M47" s="58">
        <f>hidden2!EJ37</f>
        <v>0</v>
      </c>
      <c r="N47" s="58">
        <f>hidden2!EK37</f>
        <v>0</v>
      </c>
      <c r="O47" s="57"/>
      <c r="P47" s="57"/>
      <c r="Q47" s="57"/>
      <c r="R47" s="57"/>
      <c r="S47" s="57"/>
      <c r="T47" s="57"/>
      <c r="U47" s="57"/>
      <c r="V47" s="57"/>
      <c r="W47" s="57"/>
      <c r="X47" s="57"/>
    </row>
    <row r="48" spans="1:24" x14ac:dyDescent="0.25">
      <c r="A48" s="57" t="str">
        <f>hidden1!A38</f>
        <v xml:space="preserve">  Карачаево-Черкесская Республика</v>
      </c>
      <c r="B48" s="58">
        <f>hidden2!EA38</f>
        <v>18</v>
      </c>
      <c r="C48" s="58">
        <f t="shared" si="0"/>
        <v>43</v>
      </c>
      <c r="D48" s="58">
        <f>hidden2!EB38</f>
        <v>43</v>
      </c>
      <c r="E48" s="58">
        <f>hidden2!EC38</f>
        <v>0</v>
      </c>
      <c r="F48" s="58">
        <f>hidden2!ED38</f>
        <v>0</v>
      </c>
      <c r="G48" s="58">
        <f>hidden2!EE38</f>
        <v>0</v>
      </c>
      <c r="H48" s="58">
        <f>hidden2!EF38</f>
        <v>0</v>
      </c>
      <c r="I48" s="58">
        <f>hidden2!EG38</f>
        <v>4</v>
      </c>
      <c r="J48" s="58">
        <f t="shared" si="1"/>
        <v>26</v>
      </c>
      <c r="K48" s="58">
        <f>hidden2!EH38</f>
        <v>26</v>
      </c>
      <c r="L48" s="58">
        <f>hidden2!EI38</f>
        <v>0</v>
      </c>
      <c r="M48" s="58">
        <f>hidden2!EJ38</f>
        <v>0</v>
      </c>
      <c r="N48" s="58">
        <f>hidden2!EK38</f>
        <v>0</v>
      </c>
      <c r="O48" s="57"/>
      <c r="P48" s="57"/>
      <c r="Q48" s="57"/>
      <c r="R48" s="57"/>
      <c r="S48" s="57"/>
      <c r="T48" s="57"/>
      <c r="U48" s="57"/>
      <c r="V48" s="57"/>
      <c r="W48" s="57"/>
      <c r="X48" s="57"/>
    </row>
    <row r="49" spans="1:24" x14ac:dyDescent="0.25">
      <c r="A49" s="57" t="str">
        <f>hidden1!A39</f>
        <v xml:space="preserve">  Республика Северная Осетия-Алания</v>
      </c>
      <c r="B49" s="58">
        <f>hidden2!EA39</f>
        <v>11</v>
      </c>
      <c r="C49" s="58">
        <f t="shared" si="0"/>
        <v>381</v>
      </c>
      <c r="D49" s="58">
        <f>hidden2!EB39</f>
        <v>381</v>
      </c>
      <c r="E49" s="58">
        <f>hidden2!EC39</f>
        <v>0</v>
      </c>
      <c r="F49" s="58">
        <f>hidden2!ED39</f>
        <v>0</v>
      </c>
      <c r="G49" s="58">
        <f>hidden2!EE39</f>
        <v>0</v>
      </c>
      <c r="H49" s="58">
        <f>hidden2!EF39</f>
        <v>0</v>
      </c>
      <c r="I49" s="58">
        <f>hidden2!EG39</f>
        <v>1</v>
      </c>
      <c r="J49" s="58">
        <f t="shared" si="1"/>
        <v>115</v>
      </c>
      <c r="K49" s="58">
        <f>hidden2!EH39</f>
        <v>115</v>
      </c>
      <c r="L49" s="58">
        <f>hidden2!EI39</f>
        <v>0</v>
      </c>
      <c r="M49" s="58">
        <f>hidden2!EJ39</f>
        <v>0</v>
      </c>
      <c r="N49" s="58">
        <f>hidden2!EK39</f>
        <v>0</v>
      </c>
      <c r="O49" s="57"/>
      <c r="P49" s="57"/>
      <c r="Q49" s="57"/>
      <c r="R49" s="57"/>
      <c r="S49" s="57"/>
      <c r="T49" s="57"/>
      <c r="U49" s="57"/>
      <c r="V49" s="57"/>
      <c r="W49" s="57"/>
      <c r="X49" s="57"/>
    </row>
    <row r="50" spans="1:24" x14ac:dyDescent="0.25">
      <c r="A50" s="57" t="str">
        <f>hidden1!A40</f>
        <v xml:space="preserve">  Чеченская Республика</v>
      </c>
      <c r="B50" s="58">
        <f>hidden2!EA40</f>
        <v>75</v>
      </c>
      <c r="C50" s="58">
        <f t="shared" si="0"/>
        <v>1913</v>
      </c>
      <c r="D50" s="58">
        <f>hidden2!EB40</f>
        <v>1913</v>
      </c>
      <c r="E50" s="58">
        <f>hidden2!EC40</f>
        <v>0</v>
      </c>
      <c r="F50" s="58">
        <f>hidden2!ED40</f>
        <v>0</v>
      </c>
      <c r="G50" s="58">
        <f>hidden2!EE40</f>
        <v>0</v>
      </c>
      <c r="H50" s="58">
        <f>hidden2!EF40</f>
        <v>0</v>
      </c>
      <c r="I50" s="58">
        <f>hidden2!EG40</f>
        <v>0</v>
      </c>
      <c r="J50" s="58">
        <f t="shared" si="1"/>
        <v>6</v>
      </c>
      <c r="K50" s="58">
        <f>hidden2!EH40</f>
        <v>6</v>
      </c>
      <c r="L50" s="58">
        <f>hidden2!EI40</f>
        <v>0</v>
      </c>
      <c r="M50" s="58">
        <f>hidden2!EJ40</f>
        <v>0</v>
      </c>
      <c r="N50" s="58">
        <f>hidden2!EK40</f>
        <v>0</v>
      </c>
      <c r="O50" s="57"/>
      <c r="P50" s="57"/>
      <c r="Q50" s="57"/>
      <c r="R50" s="57"/>
      <c r="S50" s="57"/>
      <c r="T50" s="57"/>
      <c r="U50" s="57"/>
      <c r="V50" s="57"/>
      <c r="W50" s="57"/>
      <c r="X50" s="57"/>
    </row>
    <row r="51" spans="1:24" x14ac:dyDescent="0.25">
      <c r="A51" s="57" t="str">
        <f>hidden1!A41</f>
        <v xml:space="preserve">  Ставропольский край</v>
      </c>
      <c r="B51" s="58">
        <f>hidden2!EA41</f>
        <v>353</v>
      </c>
      <c r="C51" s="58">
        <f t="shared" si="0"/>
        <v>697</v>
      </c>
      <c r="D51" s="58">
        <f>hidden2!EB41</f>
        <v>697</v>
      </c>
      <c r="E51" s="58">
        <f>hidden2!EC41</f>
        <v>0</v>
      </c>
      <c r="F51" s="58">
        <f>hidden2!ED41</f>
        <v>0</v>
      </c>
      <c r="G51" s="58">
        <f>hidden2!EE41</f>
        <v>-79</v>
      </c>
      <c r="H51" s="58">
        <f>hidden2!EF41</f>
        <v>0</v>
      </c>
      <c r="I51" s="58">
        <f>hidden2!EG41</f>
        <v>24</v>
      </c>
      <c r="J51" s="58">
        <f t="shared" si="1"/>
        <v>292</v>
      </c>
      <c r="K51" s="58">
        <f>hidden2!EH41</f>
        <v>264</v>
      </c>
      <c r="L51" s="58">
        <f>hidden2!EI41</f>
        <v>28</v>
      </c>
      <c r="M51" s="58">
        <f>hidden2!EJ41</f>
        <v>0</v>
      </c>
      <c r="N51" s="58">
        <f>hidden2!EK41</f>
        <v>0</v>
      </c>
      <c r="O51" s="57"/>
      <c r="P51" s="57"/>
      <c r="Q51" s="57"/>
      <c r="R51" s="57"/>
      <c r="S51" s="57"/>
      <c r="T51" s="57"/>
      <c r="U51" s="57"/>
      <c r="V51" s="57"/>
      <c r="W51" s="57"/>
      <c r="X51" s="57"/>
    </row>
    <row r="52" spans="1:24" x14ac:dyDescent="0.25">
      <c r="A52" s="57" t="str">
        <f>hidden1!A42</f>
        <v xml:space="preserve"> ЮЖНЫЙ ФЕДЕРАЛЬНЫЙ ОКРУГ</v>
      </c>
      <c r="B52" s="58">
        <f>hidden2!EA42</f>
        <v>777</v>
      </c>
      <c r="C52" s="58">
        <f t="shared" si="0"/>
        <v>9398</v>
      </c>
      <c r="D52" s="58">
        <f>hidden2!EB42</f>
        <v>9398</v>
      </c>
      <c r="E52" s="58">
        <f>hidden2!EC42</f>
        <v>0</v>
      </c>
      <c r="F52" s="58">
        <f>hidden2!ED42</f>
        <v>0</v>
      </c>
      <c r="G52" s="58">
        <f>hidden2!EE42</f>
        <v>1</v>
      </c>
      <c r="H52" s="58">
        <f>hidden2!EF42</f>
        <v>82</v>
      </c>
      <c r="I52" s="58">
        <f>hidden2!EG42</f>
        <v>115</v>
      </c>
      <c r="J52" s="58">
        <f t="shared" si="1"/>
        <v>3048</v>
      </c>
      <c r="K52" s="58">
        <f>hidden2!EH42</f>
        <v>2593</v>
      </c>
      <c r="L52" s="58">
        <f>hidden2!EI42</f>
        <v>455</v>
      </c>
      <c r="M52" s="58">
        <f>hidden2!EJ42</f>
        <v>1</v>
      </c>
      <c r="N52" s="58">
        <f>hidden2!EK42</f>
        <v>0</v>
      </c>
      <c r="O52" s="57"/>
      <c r="P52" s="57"/>
      <c r="Q52" s="57"/>
      <c r="R52" s="57"/>
      <c r="S52" s="57"/>
      <c r="T52" s="57"/>
      <c r="U52" s="57"/>
      <c r="V52" s="57"/>
      <c r="W52" s="57"/>
      <c r="X52" s="57"/>
    </row>
    <row r="53" spans="1:24" x14ac:dyDescent="0.25">
      <c r="A53" s="57" t="str">
        <f>hidden1!A43</f>
        <v xml:space="preserve">  Республика Адыгея</v>
      </c>
      <c r="B53" s="58">
        <f>hidden2!EA43</f>
        <v>4</v>
      </c>
      <c r="C53" s="58">
        <f t="shared" si="0"/>
        <v>113</v>
      </c>
      <c r="D53" s="58">
        <f>hidden2!EB43</f>
        <v>113</v>
      </c>
      <c r="E53" s="58">
        <f>hidden2!EC43</f>
        <v>0</v>
      </c>
      <c r="F53" s="58">
        <f>hidden2!ED43</f>
        <v>0</v>
      </c>
      <c r="G53" s="58">
        <f>hidden2!EE43</f>
        <v>0</v>
      </c>
      <c r="H53" s="58">
        <f>hidden2!EF43</f>
        <v>0</v>
      </c>
      <c r="I53" s="58">
        <f>hidden2!EG43</f>
        <v>0</v>
      </c>
      <c r="J53" s="58">
        <f t="shared" si="1"/>
        <v>6</v>
      </c>
      <c r="K53" s="58">
        <f>hidden2!EH43</f>
        <v>6</v>
      </c>
      <c r="L53" s="58">
        <f>hidden2!EI43</f>
        <v>0</v>
      </c>
      <c r="M53" s="58">
        <f>hidden2!EJ43</f>
        <v>0</v>
      </c>
      <c r="N53" s="58">
        <f>hidden2!EK43</f>
        <v>0</v>
      </c>
      <c r="O53" s="57"/>
      <c r="P53" s="57"/>
      <c r="Q53" s="57"/>
      <c r="R53" s="57"/>
      <c r="S53" s="57"/>
      <c r="T53" s="57"/>
      <c r="U53" s="57"/>
      <c r="V53" s="57"/>
      <c r="W53" s="57"/>
      <c r="X53" s="57"/>
    </row>
    <row r="54" spans="1:24" x14ac:dyDescent="0.25">
      <c r="A54" s="57" t="str">
        <f>hidden1!A44</f>
        <v xml:space="preserve">  Республика Калмыкия</v>
      </c>
      <c r="B54" s="58">
        <f>hidden2!EA44</f>
        <v>1</v>
      </c>
      <c r="C54" s="58">
        <f t="shared" si="0"/>
        <v>104</v>
      </c>
      <c r="D54" s="58">
        <f>hidden2!EB44</f>
        <v>104</v>
      </c>
      <c r="E54" s="58">
        <f>hidden2!EC44</f>
        <v>0</v>
      </c>
      <c r="F54" s="58">
        <f>hidden2!ED44</f>
        <v>0</v>
      </c>
      <c r="G54" s="58">
        <f>hidden2!EE44</f>
        <v>0</v>
      </c>
      <c r="H54" s="58">
        <f>hidden2!EF44</f>
        <v>0</v>
      </c>
      <c r="I54" s="58">
        <f>hidden2!EG44</f>
        <v>1</v>
      </c>
      <c r="J54" s="58">
        <f t="shared" si="1"/>
        <v>111</v>
      </c>
      <c r="K54" s="58">
        <f>hidden2!EH44</f>
        <v>90</v>
      </c>
      <c r="L54" s="58">
        <f>hidden2!EI44</f>
        <v>21</v>
      </c>
      <c r="M54" s="58">
        <f>hidden2!EJ44</f>
        <v>0</v>
      </c>
      <c r="N54" s="58">
        <f>hidden2!EK44</f>
        <v>0</v>
      </c>
      <c r="O54" s="57"/>
      <c r="P54" s="57"/>
      <c r="Q54" s="57"/>
      <c r="R54" s="57"/>
      <c r="S54" s="57"/>
      <c r="T54" s="57"/>
      <c r="U54" s="57"/>
      <c r="V54" s="57"/>
      <c r="W54" s="57"/>
      <c r="X54" s="57"/>
    </row>
    <row r="55" spans="1:24" x14ac:dyDescent="0.25">
      <c r="A55" s="57" t="str">
        <f>hidden1!A45</f>
        <v xml:space="preserve">  Республика Крым</v>
      </c>
      <c r="B55" s="58">
        <f>hidden2!EA45</f>
        <v>24</v>
      </c>
      <c r="C55" s="58">
        <f t="shared" si="0"/>
        <v>1698</v>
      </c>
      <c r="D55" s="58">
        <f>hidden2!EB45</f>
        <v>1698</v>
      </c>
      <c r="E55" s="58">
        <f>hidden2!EC45</f>
        <v>0</v>
      </c>
      <c r="F55" s="58">
        <f>hidden2!ED45</f>
        <v>0</v>
      </c>
      <c r="G55" s="58">
        <f>hidden2!EE45</f>
        <v>0</v>
      </c>
      <c r="H55" s="58">
        <f>hidden2!EF45</f>
        <v>0</v>
      </c>
      <c r="I55" s="58">
        <f>hidden2!EG45</f>
        <v>7</v>
      </c>
      <c r="J55" s="58">
        <f t="shared" si="1"/>
        <v>211</v>
      </c>
      <c r="K55" s="58">
        <f>hidden2!EH45</f>
        <v>185</v>
      </c>
      <c r="L55" s="58">
        <f>hidden2!EI45</f>
        <v>26</v>
      </c>
      <c r="M55" s="58">
        <f>hidden2!EJ45</f>
        <v>0</v>
      </c>
      <c r="N55" s="58">
        <f>hidden2!EK45</f>
        <v>0</v>
      </c>
      <c r="O55" s="57"/>
      <c r="P55" s="57"/>
      <c r="Q55" s="57"/>
      <c r="R55" s="57"/>
      <c r="S55" s="57"/>
      <c r="T55" s="57"/>
      <c r="U55" s="57"/>
      <c r="V55" s="57"/>
      <c r="W55" s="57"/>
      <c r="X55" s="57"/>
    </row>
    <row r="56" spans="1:24" x14ac:dyDescent="0.25">
      <c r="A56" s="57" t="str">
        <f>hidden1!A46</f>
        <v xml:space="preserve">  Краснодарский край</v>
      </c>
      <c r="B56" s="58">
        <f>hidden2!EA46</f>
        <v>452</v>
      </c>
      <c r="C56" s="58">
        <f t="shared" si="0"/>
        <v>3467</v>
      </c>
      <c r="D56" s="58">
        <f>hidden2!EB46</f>
        <v>3467</v>
      </c>
      <c r="E56" s="58">
        <f>hidden2!EC46</f>
        <v>0</v>
      </c>
      <c r="F56" s="58">
        <f>hidden2!ED46</f>
        <v>0</v>
      </c>
      <c r="G56" s="58">
        <f>hidden2!EE46</f>
        <v>0</v>
      </c>
      <c r="H56" s="58">
        <f>hidden2!EF46</f>
        <v>17</v>
      </c>
      <c r="I56" s="58">
        <f>hidden2!EG46</f>
        <v>64</v>
      </c>
      <c r="J56" s="58">
        <f t="shared" si="1"/>
        <v>1523</v>
      </c>
      <c r="K56" s="58">
        <f>hidden2!EH46</f>
        <v>1204</v>
      </c>
      <c r="L56" s="58">
        <f>hidden2!EI46</f>
        <v>319</v>
      </c>
      <c r="M56" s="58">
        <f>hidden2!EJ46</f>
        <v>0</v>
      </c>
      <c r="N56" s="58">
        <f>hidden2!EK46</f>
        <v>0</v>
      </c>
      <c r="O56" s="57"/>
      <c r="P56" s="57"/>
      <c r="Q56" s="57"/>
      <c r="R56" s="57"/>
      <c r="S56" s="57"/>
      <c r="T56" s="57"/>
      <c r="U56" s="57"/>
      <c r="V56" s="57"/>
      <c r="W56" s="57"/>
      <c r="X56" s="57"/>
    </row>
    <row r="57" spans="1:24" x14ac:dyDescent="0.25">
      <c r="A57" s="57" t="str">
        <f>hidden1!A47</f>
        <v xml:space="preserve">  Астраханская область</v>
      </c>
      <c r="B57" s="58">
        <f>hidden2!EA47</f>
        <v>1</v>
      </c>
      <c r="C57" s="58">
        <f t="shared" si="0"/>
        <v>223</v>
      </c>
      <c r="D57" s="58">
        <f>hidden2!EB47</f>
        <v>223</v>
      </c>
      <c r="E57" s="58">
        <f>hidden2!EC47</f>
        <v>0</v>
      </c>
      <c r="F57" s="58">
        <f>hidden2!ED47</f>
        <v>0</v>
      </c>
      <c r="G57" s="58">
        <f>hidden2!EE47</f>
        <v>0</v>
      </c>
      <c r="H57" s="58">
        <f>hidden2!EF47</f>
        <v>0</v>
      </c>
      <c r="I57" s="58">
        <f>hidden2!EG47</f>
        <v>4</v>
      </c>
      <c r="J57" s="58">
        <f t="shared" si="1"/>
        <v>59</v>
      </c>
      <c r="K57" s="58">
        <f>hidden2!EH47</f>
        <v>59</v>
      </c>
      <c r="L57" s="58">
        <f>hidden2!EI47</f>
        <v>0</v>
      </c>
      <c r="M57" s="58">
        <f>hidden2!EJ47</f>
        <v>0</v>
      </c>
      <c r="N57" s="58">
        <f>hidden2!EK47</f>
        <v>0</v>
      </c>
      <c r="O57" s="57"/>
      <c r="P57" s="57"/>
      <c r="Q57" s="57"/>
      <c r="R57" s="57"/>
      <c r="S57" s="57"/>
      <c r="T57" s="57"/>
      <c r="U57" s="57"/>
      <c r="V57" s="57"/>
      <c r="W57" s="57"/>
      <c r="X57" s="57"/>
    </row>
    <row r="58" spans="1:24" x14ac:dyDescent="0.25">
      <c r="A58" s="57" t="str">
        <f>hidden1!A48</f>
        <v xml:space="preserve">  Волгоградская область</v>
      </c>
      <c r="B58" s="58">
        <f>hidden2!EA48</f>
        <v>36</v>
      </c>
      <c r="C58" s="58">
        <f t="shared" si="0"/>
        <v>1271</v>
      </c>
      <c r="D58" s="58">
        <f>hidden2!EB48</f>
        <v>1271</v>
      </c>
      <c r="E58" s="58">
        <f>hidden2!EC48</f>
        <v>0</v>
      </c>
      <c r="F58" s="58">
        <f>hidden2!ED48</f>
        <v>0</v>
      </c>
      <c r="G58" s="58">
        <f>hidden2!EE48</f>
        <v>0</v>
      </c>
      <c r="H58" s="58">
        <f>hidden2!EF48</f>
        <v>0</v>
      </c>
      <c r="I58" s="58">
        <f>hidden2!EG48</f>
        <v>17</v>
      </c>
      <c r="J58" s="58">
        <f t="shared" si="1"/>
        <v>300</v>
      </c>
      <c r="K58" s="58">
        <f>hidden2!EH48</f>
        <v>220</v>
      </c>
      <c r="L58" s="58">
        <f>hidden2!EI48</f>
        <v>80</v>
      </c>
      <c r="M58" s="58">
        <f>hidden2!EJ48</f>
        <v>0</v>
      </c>
      <c r="N58" s="58">
        <f>hidden2!EK48</f>
        <v>0</v>
      </c>
      <c r="O58" s="57"/>
      <c r="P58" s="57"/>
      <c r="Q58" s="57"/>
      <c r="R58" s="57"/>
      <c r="S58" s="57"/>
      <c r="T58" s="57"/>
      <c r="U58" s="57"/>
      <c r="V58" s="57"/>
      <c r="W58" s="57"/>
      <c r="X58" s="57"/>
    </row>
    <row r="59" spans="1:24" x14ac:dyDescent="0.25">
      <c r="A59" s="57" t="str">
        <f>hidden1!A49</f>
        <v xml:space="preserve">  Ростовская область</v>
      </c>
      <c r="B59" s="58">
        <f>hidden2!EA49</f>
        <v>246</v>
      </c>
      <c r="C59" s="58">
        <f t="shared" si="0"/>
        <v>1962</v>
      </c>
      <c r="D59" s="58">
        <f>hidden2!EB49</f>
        <v>1962</v>
      </c>
      <c r="E59" s="58">
        <f>hidden2!EC49</f>
        <v>0</v>
      </c>
      <c r="F59" s="58">
        <f>hidden2!ED49</f>
        <v>0</v>
      </c>
      <c r="G59" s="58">
        <f>hidden2!EE49</f>
        <v>1</v>
      </c>
      <c r="H59" s="58">
        <f>hidden2!EF49</f>
        <v>0</v>
      </c>
      <c r="I59" s="58">
        <f>hidden2!EG49</f>
        <v>18</v>
      </c>
      <c r="J59" s="58">
        <f t="shared" si="1"/>
        <v>821</v>
      </c>
      <c r="K59" s="58">
        <f>hidden2!EH49</f>
        <v>819</v>
      </c>
      <c r="L59" s="58">
        <f>hidden2!EI49</f>
        <v>2</v>
      </c>
      <c r="M59" s="58">
        <f>hidden2!EJ49</f>
        <v>1</v>
      </c>
      <c r="N59" s="58">
        <f>hidden2!EK49</f>
        <v>0</v>
      </c>
      <c r="O59" s="57"/>
      <c r="P59" s="57"/>
      <c r="Q59" s="57"/>
      <c r="R59" s="57"/>
      <c r="S59" s="57"/>
      <c r="T59" s="57"/>
      <c r="U59" s="57"/>
      <c r="V59" s="57"/>
      <c r="W59" s="57"/>
      <c r="X59" s="57"/>
    </row>
    <row r="60" spans="1:24" x14ac:dyDescent="0.25">
      <c r="A60" s="57" t="str">
        <f>hidden1!A50</f>
        <v xml:space="preserve">  город Севастополь</v>
      </c>
      <c r="B60" s="58">
        <f>hidden2!EA50</f>
        <v>13</v>
      </c>
      <c r="C60" s="58">
        <f t="shared" si="0"/>
        <v>560</v>
      </c>
      <c r="D60" s="58">
        <f>hidden2!EB50</f>
        <v>560</v>
      </c>
      <c r="E60" s="58">
        <f>hidden2!EC50</f>
        <v>0</v>
      </c>
      <c r="F60" s="58">
        <f>hidden2!ED50</f>
        <v>0</v>
      </c>
      <c r="G60" s="58">
        <f>hidden2!EE50</f>
        <v>0</v>
      </c>
      <c r="H60" s="58">
        <f>hidden2!EF50</f>
        <v>65</v>
      </c>
      <c r="I60" s="58">
        <f>hidden2!EG50</f>
        <v>4</v>
      </c>
      <c r="J60" s="58">
        <f t="shared" si="1"/>
        <v>17</v>
      </c>
      <c r="K60" s="58">
        <f>hidden2!EH50</f>
        <v>10</v>
      </c>
      <c r="L60" s="58">
        <f>hidden2!EI50</f>
        <v>7</v>
      </c>
      <c r="M60" s="58">
        <f>hidden2!EJ50</f>
        <v>0</v>
      </c>
      <c r="N60" s="58">
        <f>hidden2!EK50</f>
        <v>0</v>
      </c>
      <c r="O60" s="57"/>
      <c r="P60" s="57"/>
      <c r="Q60" s="57"/>
      <c r="R60" s="57"/>
      <c r="S60" s="57"/>
      <c r="T60" s="57"/>
      <c r="U60" s="57"/>
      <c r="V60" s="57"/>
      <c r="W60" s="57"/>
      <c r="X60" s="57"/>
    </row>
    <row r="61" spans="1:24" x14ac:dyDescent="0.25">
      <c r="A61" s="57" t="str">
        <f>hidden1!A51</f>
        <v xml:space="preserve"> ПРИВОЛЖСКИЙ ФЕДЕРАЛЬНЫЙ ОКРУГ</v>
      </c>
      <c r="B61" s="58">
        <f>hidden2!EA51</f>
        <v>1802</v>
      </c>
      <c r="C61" s="58">
        <f t="shared" si="0"/>
        <v>14539</v>
      </c>
      <c r="D61" s="58">
        <f>hidden2!EB51</f>
        <v>14539</v>
      </c>
      <c r="E61" s="58">
        <f>hidden2!EC51</f>
        <v>0</v>
      </c>
      <c r="F61" s="58">
        <f>hidden2!ED51</f>
        <v>0</v>
      </c>
      <c r="G61" s="58">
        <f>hidden2!EE51</f>
        <v>8</v>
      </c>
      <c r="H61" s="58">
        <f>hidden2!EF51</f>
        <v>0</v>
      </c>
      <c r="I61" s="58">
        <f>hidden2!EG51</f>
        <v>288</v>
      </c>
      <c r="J61" s="58">
        <f t="shared" si="1"/>
        <v>5342</v>
      </c>
      <c r="K61" s="58">
        <f>hidden2!EH51</f>
        <v>4089</v>
      </c>
      <c r="L61" s="58">
        <f>hidden2!EI51</f>
        <v>1253</v>
      </c>
      <c r="M61" s="58">
        <f>hidden2!EJ51</f>
        <v>149</v>
      </c>
      <c r="N61" s="58">
        <f>hidden2!EK51</f>
        <v>0</v>
      </c>
      <c r="O61" s="57"/>
      <c r="P61" s="57"/>
      <c r="Q61" s="57"/>
      <c r="R61" s="57"/>
      <c r="S61" s="57"/>
      <c r="T61" s="57"/>
      <c r="U61" s="57"/>
      <c r="V61" s="57"/>
      <c r="W61" s="57"/>
      <c r="X61" s="57"/>
    </row>
    <row r="62" spans="1:24" x14ac:dyDescent="0.25">
      <c r="A62" s="57" t="str">
        <f>hidden1!A52</f>
        <v xml:space="preserve">  Республика Башкортостан</v>
      </c>
      <c r="B62" s="58">
        <f>hidden2!EA52</f>
        <v>331</v>
      </c>
      <c r="C62" s="58">
        <f t="shared" si="0"/>
        <v>2128</v>
      </c>
      <c r="D62" s="58">
        <f>hidden2!EB52</f>
        <v>2128</v>
      </c>
      <c r="E62" s="58">
        <f>hidden2!EC52</f>
        <v>0</v>
      </c>
      <c r="F62" s="58">
        <f>hidden2!ED52</f>
        <v>0</v>
      </c>
      <c r="G62" s="58">
        <f>hidden2!EE52</f>
        <v>8</v>
      </c>
      <c r="H62" s="58">
        <f>hidden2!EF52</f>
        <v>0</v>
      </c>
      <c r="I62" s="58">
        <f>hidden2!EG52</f>
        <v>30</v>
      </c>
      <c r="J62" s="58">
        <f t="shared" si="1"/>
        <v>736</v>
      </c>
      <c r="K62" s="58">
        <f>hidden2!EH52</f>
        <v>731</v>
      </c>
      <c r="L62" s="58">
        <f>hidden2!EI52</f>
        <v>5</v>
      </c>
      <c r="M62" s="58">
        <f>hidden2!EJ52</f>
        <v>0</v>
      </c>
      <c r="N62" s="58">
        <f>hidden2!EK52</f>
        <v>0</v>
      </c>
      <c r="O62" s="57"/>
      <c r="P62" s="57"/>
      <c r="Q62" s="57"/>
      <c r="R62" s="57"/>
      <c r="S62" s="57"/>
      <c r="T62" s="57"/>
      <c r="U62" s="57"/>
      <c r="V62" s="57"/>
      <c r="W62" s="57"/>
      <c r="X62" s="57"/>
    </row>
    <row r="63" spans="1:24" x14ac:dyDescent="0.25">
      <c r="A63" s="57" t="str">
        <f>hidden1!A53</f>
        <v xml:space="preserve">  Республика Марий-Эл</v>
      </c>
      <c r="B63" s="58">
        <f>hidden2!EA53</f>
        <v>81</v>
      </c>
      <c r="C63" s="58">
        <f t="shared" si="0"/>
        <v>214</v>
      </c>
      <c r="D63" s="58">
        <f>hidden2!EB53</f>
        <v>214</v>
      </c>
      <c r="E63" s="58">
        <f>hidden2!EC53</f>
        <v>0</v>
      </c>
      <c r="F63" s="58">
        <f>hidden2!ED53</f>
        <v>0</v>
      </c>
      <c r="G63" s="58">
        <f>hidden2!EE53</f>
        <v>0</v>
      </c>
      <c r="H63" s="58">
        <f>hidden2!EF53</f>
        <v>0</v>
      </c>
      <c r="I63" s="58">
        <f>hidden2!EG53</f>
        <v>1</v>
      </c>
      <c r="J63" s="58">
        <f t="shared" si="1"/>
        <v>21</v>
      </c>
      <c r="K63" s="58">
        <f>hidden2!EH53</f>
        <v>20</v>
      </c>
      <c r="L63" s="58">
        <f>hidden2!EI53</f>
        <v>1</v>
      </c>
      <c r="M63" s="58">
        <f>hidden2!EJ53</f>
        <v>0</v>
      </c>
      <c r="N63" s="58">
        <f>hidden2!EK53</f>
        <v>0</v>
      </c>
      <c r="O63" s="57"/>
      <c r="P63" s="57"/>
      <c r="Q63" s="57"/>
      <c r="R63" s="57"/>
      <c r="S63" s="57"/>
      <c r="T63" s="57"/>
      <c r="U63" s="57"/>
      <c r="V63" s="57"/>
      <c r="W63" s="57"/>
      <c r="X63" s="57"/>
    </row>
    <row r="64" spans="1:24" x14ac:dyDescent="0.25">
      <c r="A64" s="57" t="str">
        <f>hidden1!A54</f>
        <v xml:space="preserve">  Республика Мордовия</v>
      </c>
      <c r="B64" s="58">
        <f>hidden2!EA54</f>
        <v>37</v>
      </c>
      <c r="C64" s="58">
        <f t="shared" si="0"/>
        <v>394</v>
      </c>
      <c r="D64" s="58">
        <f>hidden2!EB54</f>
        <v>394</v>
      </c>
      <c r="E64" s="58">
        <f>hidden2!EC54</f>
        <v>0</v>
      </c>
      <c r="F64" s="58">
        <f>hidden2!ED54</f>
        <v>0</v>
      </c>
      <c r="G64" s="58">
        <f>hidden2!EE54</f>
        <v>0</v>
      </c>
      <c r="H64" s="58">
        <f>hidden2!EF54</f>
        <v>0</v>
      </c>
      <c r="I64" s="58">
        <f>hidden2!EG54</f>
        <v>6</v>
      </c>
      <c r="J64" s="58">
        <f t="shared" si="1"/>
        <v>162</v>
      </c>
      <c r="K64" s="58">
        <f>hidden2!EH54</f>
        <v>129</v>
      </c>
      <c r="L64" s="58">
        <f>hidden2!EI54</f>
        <v>33</v>
      </c>
      <c r="M64" s="58">
        <f>hidden2!EJ54</f>
        <v>0</v>
      </c>
      <c r="N64" s="58">
        <f>hidden2!EK54</f>
        <v>0</v>
      </c>
      <c r="O64" s="57"/>
      <c r="P64" s="57"/>
      <c r="Q64" s="57"/>
      <c r="R64" s="57"/>
      <c r="S64" s="57"/>
      <c r="T64" s="57"/>
      <c r="U64" s="57"/>
      <c r="V64" s="57"/>
      <c r="W64" s="57"/>
      <c r="X64" s="57"/>
    </row>
    <row r="65" spans="1:24" x14ac:dyDescent="0.25">
      <c r="A65" s="57" t="str">
        <f>hidden1!A55</f>
        <v xml:space="preserve">  Республика Татарстан</v>
      </c>
      <c r="B65" s="58">
        <f>hidden2!EA55</f>
        <v>264</v>
      </c>
      <c r="C65" s="58">
        <f t="shared" si="0"/>
        <v>2746</v>
      </c>
      <c r="D65" s="58">
        <f>hidden2!EB55</f>
        <v>2746</v>
      </c>
      <c r="E65" s="58">
        <f>hidden2!EC55</f>
        <v>0</v>
      </c>
      <c r="F65" s="58">
        <f>hidden2!ED55</f>
        <v>0</v>
      </c>
      <c r="G65" s="58">
        <f>hidden2!EE55</f>
        <v>0</v>
      </c>
      <c r="H65" s="58">
        <f>hidden2!EF55</f>
        <v>0</v>
      </c>
      <c r="I65" s="58">
        <f>hidden2!EG55</f>
        <v>52</v>
      </c>
      <c r="J65" s="58">
        <f t="shared" si="1"/>
        <v>1439</v>
      </c>
      <c r="K65" s="58">
        <f>hidden2!EH55</f>
        <v>1009</v>
      </c>
      <c r="L65" s="58">
        <f>hidden2!EI55</f>
        <v>430</v>
      </c>
      <c r="M65" s="58">
        <f>hidden2!EJ55</f>
        <v>0</v>
      </c>
      <c r="N65" s="58">
        <f>hidden2!EK55</f>
        <v>0</v>
      </c>
      <c r="O65" s="57"/>
      <c r="P65" s="57"/>
      <c r="Q65" s="57"/>
      <c r="R65" s="57"/>
      <c r="S65" s="57"/>
      <c r="T65" s="57"/>
      <c r="U65" s="57"/>
      <c r="V65" s="57"/>
      <c r="W65" s="57"/>
      <c r="X65" s="57"/>
    </row>
    <row r="66" spans="1:24" x14ac:dyDescent="0.25">
      <c r="A66" s="57" t="str">
        <f>hidden1!A56</f>
        <v xml:space="preserve">  Удмуртская Республика</v>
      </c>
      <c r="B66" s="58">
        <f>hidden2!EA56</f>
        <v>61</v>
      </c>
      <c r="C66" s="58">
        <f t="shared" si="0"/>
        <v>1401</v>
      </c>
      <c r="D66" s="58">
        <f>hidden2!EB56</f>
        <v>1401</v>
      </c>
      <c r="E66" s="58">
        <f>hidden2!EC56</f>
        <v>0</v>
      </c>
      <c r="F66" s="58">
        <f>hidden2!ED56</f>
        <v>0</v>
      </c>
      <c r="G66" s="58">
        <f>hidden2!EE56</f>
        <v>0</v>
      </c>
      <c r="H66" s="58">
        <f>hidden2!EF56</f>
        <v>0</v>
      </c>
      <c r="I66" s="58">
        <f>hidden2!EG56</f>
        <v>15</v>
      </c>
      <c r="J66" s="58">
        <f t="shared" si="1"/>
        <v>375</v>
      </c>
      <c r="K66" s="58">
        <f>hidden2!EH56</f>
        <v>241</v>
      </c>
      <c r="L66" s="58">
        <f>hidden2!EI56</f>
        <v>134</v>
      </c>
      <c r="M66" s="58">
        <f>hidden2!EJ56</f>
        <v>0</v>
      </c>
      <c r="N66" s="58">
        <f>hidden2!EK56</f>
        <v>0</v>
      </c>
      <c r="O66" s="57"/>
      <c r="P66" s="57"/>
      <c r="Q66" s="57"/>
      <c r="R66" s="57"/>
      <c r="S66" s="57"/>
      <c r="T66" s="57"/>
      <c r="U66" s="57"/>
      <c r="V66" s="57"/>
      <c r="W66" s="57"/>
      <c r="X66" s="57"/>
    </row>
    <row r="67" spans="1:24" x14ac:dyDescent="0.25">
      <c r="A67" s="57" t="str">
        <f>hidden1!A57</f>
        <v xml:space="preserve">  Чувашская Республика</v>
      </c>
      <c r="B67" s="58">
        <f>hidden2!EA57</f>
        <v>29</v>
      </c>
      <c r="C67" s="58">
        <f t="shared" si="0"/>
        <v>278</v>
      </c>
      <c r="D67" s="58">
        <f>hidden2!EB57</f>
        <v>278</v>
      </c>
      <c r="E67" s="58">
        <f>hidden2!EC57</f>
        <v>0</v>
      </c>
      <c r="F67" s="58">
        <f>hidden2!ED57</f>
        <v>0</v>
      </c>
      <c r="G67" s="58">
        <f>hidden2!EE57</f>
        <v>0</v>
      </c>
      <c r="H67" s="58">
        <f>hidden2!EF57</f>
        <v>0</v>
      </c>
      <c r="I67" s="58">
        <f>hidden2!EG57</f>
        <v>3</v>
      </c>
      <c r="J67" s="58">
        <f t="shared" si="1"/>
        <v>20</v>
      </c>
      <c r="K67" s="58">
        <f>hidden2!EH57</f>
        <v>20</v>
      </c>
      <c r="L67" s="58">
        <f>hidden2!EI57</f>
        <v>0</v>
      </c>
      <c r="M67" s="58">
        <f>hidden2!EJ57</f>
        <v>0</v>
      </c>
      <c r="N67" s="58">
        <f>hidden2!EK57</f>
        <v>0</v>
      </c>
      <c r="O67" s="57"/>
      <c r="P67" s="57"/>
      <c r="Q67" s="57"/>
      <c r="R67" s="57"/>
      <c r="S67" s="57"/>
      <c r="T67" s="57"/>
      <c r="U67" s="57"/>
      <c r="V67" s="57"/>
      <c r="W67" s="57"/>
      <c r="X67" s="57"/>
    </row>
    <row r="68" spans="1:24" x14ac:dyDescent="0.25">
      <c r="A68" s="57" t="str">
        <f>hidden1!A58</f>
        <v xml:space="preserve">  Кировская область</v>
      </c>
      <c r="B68" s="58">
        <f>hidden2!EA58</f>
        <v>36</v>
      </c>
      <c r="C68" s="58">
        <f t="shared" si="0"/>
        <v>305</v>
      </c>
      <c r="D68" s="58">
        <f>hidden2!EB58</f>
        <v>305</v>
      </c>
      <c r="E68" s="58">
        <f>hidden2!EC58</f>
        <v>0</v>
      </c>
      <c r="F68" s="58">
        <f>hidden2!ED58</f>
        <v>0</v>
      </c>
      <c r="G68" s="58">
        <f>hidden2!EE58</f>
        <v>0</v>
      </c>
      <c r="H68" s="58">
        <f>hidden2!EF58</f>
        <v>0</v>
      </c>
      <c r="I68" s="58">
        <f>hidden2!EG58</f>
        <v>18</v>
      </c>
      <c r="J68" s="58">
        <f t="shared" si="1"/>
        <v>55</v>
      </c>
      <c r="K68" s="58">
        <f>hidden2!EH58</f>
        <v>53</v>
      </c>
      <c r="L68" s="58">
        <f>hidden2!EI58</f>
        <v>2</v>
      </c>
      <c r="M68" s="58">
        <f>hidden2!EJ58</f>
        <v>0</v>
      </c>
      <c r="N68" s="58">
        <f>hidden2!EK58</f>
        <v>0</v>
      </c>
      <c r="O68" s="57"/>
      <c r="P68" s="57"/>
      <c r="Q68" s="57"/>
      <c r="R68" s="57"/>
      <c r="S68" s="57"/>
      <c r="T68" s="57"/>
      <c r="U68" s="57"/>
      <c r="V68" s="57"/>
      <c r="W68" s="57"/>
      <c r="X68" s="57"/>
    </row>
    <row r="69" spans="1:24" x14ac:dyDescent="0.25">
      <c r="A69" s="57" t="str">
        <f>hidden1!A59</f>
        <v xml:space="preserve">  Нижегородская область</v>
      </c>
      <c r="B69" s="58">
        <f>hidden2!EA59</f>
        <v>209</v>
      </c>
      <c r="C69" s="58">
        <f t="shared" si="0"/>
        <v>2020</v>
      </c>
      <c r="D69" s="58">
        <f>hidden2!EB59</f>
        <v>2020</v>
      </c>
      <c r="E69" s="58">
        <f>hidden2!EC59</f>
        <v>0</v>
      </c>
      <c r="F69" s="58">
        <f>hidden2!ED59</f>
        <v>0</v>
      </c>
      <c r="G69" s="58">
        <f>hidden2!EE59</f>
        <v>0</v>
      </c>
      <c r="H69" s="58">
        <f>hidden2!EF59</f>
        <v>0</v>
      </c>
      <c r="I69" s="58">
        <f>hidden2!EG59</f>
        <v>67</v>
      </c>
      <c r="J69" s="58">
        <f t="shared" si="1"/>
        <v>467</v>
      </c>
      <c r="K69" s="58">
        <f>hidden2!EH59</f>
        <v>435</v>
      </c>
      <c r="L69" s="58">
        <f>hidden2!EI59</f>
        <v>32</v>
      </c>
      <c r="M69" s="58">
        <f>hidden2!EJ59</f>
        <v>0</v>
      </c>
      <c r="N69" s="58">
        <f>hidden2!EK59</f>
        <v>0</v>
      </c>
      <c r="O69" s="57"/>
      <c r="P69" s="57"/>
      <c r="Q69" s="57"/>
      <c r="R69" s="57"/>
      <c r="S69" s="57"/>
      <c r="T69" s="57"/>
      <c r="U69" s="57"/>
      <c r="V69" s="57"/>
      <c r="W69" s="57"/>
      <c r="X69" s="57"/>
    </row>
    <row r="70" spans="1:24" x14ac:dyDescent="0.25">
      <c r="A70" s="57" t="str">
        <f>hidden1!A60</f>
        <v xml:space="preserve">  Оренбургская область</v>
      </c>
      <c r="B70" s="58">
        <f>hidden2!EA60</f>
        <v>29</v>
      </c>
      <c r="C70" s="58">
        <f t="shared" si="0"/>
        <v>523</v>
      </c>
      <c r="D70" s="58">
        <f>hidden2!EB60</f>
        <v>523</v>
      </c>
      <c r="E70" s="58">
        <f>hidden2!EC60</f>
        <v>0</v>
      </c>
      <c r="F70" s="58">
        <f>hidden2!ED60</f>
        <v>0</v>
      </c>
      <c r="G70" s="58">
        <f>hidden2!EE60</f>
        <v>0</v>
      </c>
      <c r="H70" s="58">
        <f>hidden2!EF60</f>
        <v>0</v>
      </c>
      <c r="I70" s="58">
        <f>hidden2!EG60</f>
        <v>11</v>
      </c>
      <c r="J70" s="58">
        <f t="shared" si="1"/>
        <v>439</v>
      </c>
      <c r="K70" s="58">
        <f>hidden2!EH60</f>
        <v>347</v>
      </c>
      <c r="L70" s="58">
        <f>hidden2!EI60</f>
        <v>92</v>
      </c>
      <c r="M70" s="58">
        <f>hidden2!EJ60</f>
        <v>0</v>
      </c>
      <c r="N70" s="58">
        <f>hidden2!EK60</f>
        <v>0</v>
      </c>
      <c r="O70" s="57"/>
      <c r="P70" s="57"/>
      <c r="Q70" s="57"/>
      <c r="R70" s="57"/>
      <c r="S70" s="57"/>
      <c r="T70" s="57"/>
      <c r="U70" s="57"/>
      <c r="V70" s="57"/>
      <c r="W70" s="57"/>
      <c r="X70" s="57"/>
    </row>
    <row r="71" spans="1:24" x14ac:dyDescent="0.25">
      <c r="A71" s="57" t="str">
        <f>hidden1!A61</f>
        <v xml:space="preserve">  Пензенская область</v>
      </c>
      <c r="B71" s="58">
        <f>hidden2!EA61</f>
        <v>8</v>
      </c>
      <c r="C71" s="58">
        <f t="shared" si="0"/>
        <v>704</v>
      </c>
      <c r="D71" s="58">
        <f>hidden2!EB61</f>
        <v>704</v>
      </c>
      <c r="E71" s="58">
        <f>hidden2!EC61</f>
        <v>0</v>
      </c>
      <c r="F71" s="58">
        <f>hidden2!ED61</f>
        <v>0</v>
      </c>
      <c r="G71" s="58">
        <f>hidden2!EE61</f>
        <v>0</v>
      </c>
      <c r="H71" s="58">
        <f>hidden2!EF61</f>
        <v>0</v>
      </c>
      <c r="I71" s="58">
        <f>hidden2!EG61</f>
        <v>11</v>
      </c>
      <c r="J71" s="58">
        <f t="shared" si="1"/>
        <v>64</v>
      </c>
      <c r="K71" s="58">
        <f>hidden2!EH61</f>
        <v>57</v>
      </c>
      <c r="L71" s="58">
        <f>hidden2!EI61</f>
        <v>7</v>
      </c>
      <c r="M71" s="58">
        <f>hidden2!EJ61</f>
        <v>0</v>
      </c>
      <c r="N71" s="58">
        <f>hidden2!EK61</f>
        <v>0</v>
      </c>
      <c r="O71" s="57"/>
      <c r="P71" s="57"/>
      <c r="Q71" s="57"/>
      <c r="R71" s="57"/>
      <c r="S71" s="57"/>
      <c r="T71" s="57"/>
      <c r="U71" s="57"/>
      <c r="V71" s="57"/>
      <c r="W71" s="57"/>
      <c r="X71" s="57"/>
    </row>
    <row r="72" spans="1:24" x14ac:dyDescent="0.25">
      <c r="A72" s="57" t="str">
        <f>hidden1!A62</f>
        <v xml:space="preserve">  Пермский край</v>
      </c>
      <c r="B72" s="58">
        <f>hidden2!EA62</f>
        <v>43</v>
      </c>
      <c r="C72" s="58">
        <f t="shared" si="0"/>
        <v>1418</v>
      </c>
      <c r="D72" s="58">
        <f>hidden2!EB62</f>
        <v>1418</v>
      </c>
      <c r="E72" s="58">
        <f>hidden2!EC62</f>
        <v>0</v>
      </c>
      <c r="F72" s="58">
        <f>hidden2!ED62</f>
        <v>0</v>
      </c>
      <c r="G72" s="58">
        <f>hidden2!EE62</f>
        <v>0</v>
      </c>
      <c r="H72" s="58">
        <f>hidden2!EF62</f>
        <v>0</v>
      </c>
      <c r="I72" s="58">
        <f>hidden2!EG62</f>
        <v>10</v>
      </c>
      <c r="J72" s="58">
        <f t="shared" si="1"/>
        <v>598</v>
      </c>
      <c r="K72" s="58">
        <f>hidden2!EH62</f>
        <v>388</v>
      </c>
      <c r="L72" s="58">
        <f>hidden2!EI62</f>
        <v>210</v>
      </c>
      <c r="M72" s="58">
        <f>hidden2!EJ62</f>
        <v>0</v>
      </c>
      <c r="N72" s="58">
        <f>hidden2!EK62</f>
        <v>0</v>
      </c>
      <c r="O72" s="57"/>
      <c r="P72" s="57"/>
      <c r="Q72" s="57"/>
      <c r="R72" s="57"/>
      <c r="S72" s="57"/>
      <c r="T72" s="57"/>
      <c r="U72" s="57"/>
      <c r="V72" s="57"/>
      <c r="W72" s="57"/>
      <c r="X72" s="57"/>
    </row>
    <row r="73" spans="1:24" x14ac:dyDescent="0.25">
      <c r="A73" s="57" t="str">
        <f>hidden1!A63</f>
        <v xml:space="preserve">  Самарская область</v>
      </c>
      <c r="B73" s="58">
        <f>hidden2!EA63</f>
        <v>265</v>
      </c>
      <c r="C73" s="58">
        <f t="shared" si="0"/>
        <v>1121</v>
      </c>
      <c r="D73" s="58">
        <f>hidden2!EB63</f>
        <v>1121</v>
      </c>
      <c r="E73" s="58">
        <f>hidden2!EC63</f>
        <v>0</v>
      </c>
      <c r="F73" s="58">
        <f>hidden2!ED63</f>
        <v>0</v>
      </c>
      <c r="G73" s="58">
        <f>hidden2!EE63</f>
        <v>0</v>
      </c>
      <c r="H73" s="58">
        <f>hidden2!EF63</f>
        <v>0</v>
      </c>
      <c r="I73" s="58">
        <f>hidden2!EG63</f>
        <v>53</v>
      </c>
      <c r="J73" s="58">
        <f t="shared" si="1"/>
        <v>555</v>
      </c>
      <c r="K73" s="58">
        <f>hidden2!EH63</f>
        <v>406</v>
      </c>
      <c r="L73" s="58">
        <f>hidden2!EI63</f>
        <v>149</v>
      </c>
      <c r="M73" s="58">
        <f>hidden2!EJ63</f>
        <v>149</v>
      </c>
      <c r="N73" s="58">
        <f>hidden2!EK63</f>
        <v>0</v>
      </c>
      <c r="O73" s="57"/>
      <c r="P73" s="57"/>
      <c r="Q73" s="57"/>
      <c r="R73" s="57"/>
      <c r="S73" s="57"/>
      <c r="T73" s="57"/>
      <c r="U73" s="57"/>
      <c r="V73" s="57"/>
      <c r="W73" s="57"/>
      <c r="X73" s="57"/>
    </row>
    <row r="74" spans="1:24" x14ac:dyDescent="0.25">
      <c r="A74" s="57" t="str">
        <f>hidden1!A64</f>
        <v xml:space="preserve">  Саратовская область</v>
      </c>
      <c r="B74" s="58">
        <f>hidden2!EA64</f>
        <v>191</v>
      </c>
      <c r="C74" s="58">
        <f t="shared" si="0"/>
        <v>811</v>
      </c>
      <c r="D74" s="58">
        <f>hidden2!EB64</f>
        <v>811</v>
      </c>
      <c r="E74" s="58">
        <f>hidden2!EC64</f>
        <v>0</v>
      </c>
      <c r="F74" s="58">
        <f>hidden2!ED64</f>
        <v>0</v>
      </c>
      <c r="G74" s="58">
        <f>hidden2!EE64</f>
        <v>0</v>
      </c>
      <c r="H74" s="58">
        <f>hidden2!EF64</f>
        <v>0</v>
      </c>
      <c r="I74" s="58">
        <f>hidden2!EG64</f>
        <v>7</v>
      </c>
      <c r="J74" s="58">
        <f t="shared" si="1"/>
        <v>380</v>
      </c>
      <c r="K74" s="58">
        <f>hidden2!EH64</f>
        <v>226</v>
      </c>
      <c r="L74" s="58">
        <f>hidden2!EI64</f>
        <v>154</v>
      </c>
      <c r="M74" s="58">
        <f>hidden2!EJ64</f>
        <v>0</v>
      </c>
      <c r="N74" s="58">
        <f>hidden2!EK64</f>
        <v>0</v>
      </c>
      <c r="O74" s="57"/>
      <c r="P74" s="57"/>
      <c r="Q74" s="57"/>
      <c r="R74" s="57"/>
      <c r="S74" s="57"/>
      <c r="T74" s="57"/>
      <c r="U74" s="57"/>
      <c r="V74" s="57"/>
      <c r="W74" s="57"/>
      <c r="X74" s="57"/>
    </row>
    <row r="75" spans="1:24" x14ac:dyDescent="0.25">
      <c r="A75" s="57" t="str">
        <f>hidden1!A65</f>
        <v xml:space="preserve">  Ульяновская область</v>
      </c>
      <c r="B75" s="58">
        <f>hidden2!EA65</f>
        <v>218</v>
      </c>
      <c r="C75" s="58">
        <f t="shared" si="0"/>
        <v>476</v>
      </c>
      <c r="D75" s="58">
        <f>hidden2!EB65</f>
        <v>476</v>
      </c>
      <c r="E75" s="58">
        <f>hidden2!EC65</f>
        <v>0</v>
      </c>
      <c r="F75" s="58">
        <f>hidden2!ED65</f>
        <v>0</v>
      </c>
      <c r="G75" s="58">
        <f>hidden2!EE65</f>
        <v>0</v>
      </c>
      <c r="H75" s="58">
        <f>hidden2!EF65</f>
        <v>0</v>
      </c>
      <c r="I75" s="58">
        <f>hidden2!EG65</f>
        <v>4</v>
      </c>
      <c r="J75" s="58">
        <f t="shared" si="1"/>
        <v>31</v>
      </c>
      <c r="K75" s="58">
        <f>hidden2!EH65</f>
        <v>27</v>
      </c>
      <c r="L75" s="58">
        <f>hidden2!EI65</f>
        <v>4</v>
      </c>
      <c r="M75" s="58">
        <f>hidden2!EJ65</f>
        <v>0</v>
      </c>
      <c r="N75" s="58">
        <f>hidden2!EK65</f>
        <v>0</v>
      </c>
      <c r="O75" s="57"/>
      <c r="P75" s="57"/>
      <c r="Q75" s="57"/>
      <c r="R75" s="57"/>
      <c r="S75" s="57"/>
      <c r="T75" s="57"/>
      <c r="U75" s="57"/>
      <c r="V75" s="57"/>
      <c r="W75" s="57"/>
      <c r="X75" s="57"/>
    </row>
    <row r="76" spans="1:24" x14ac:dyDescent="0.25">
      <c r="A76" s="57" t="str">
        <f>hidden1!A66</f>
        <v xml:space="preserve"> УРАЛЬСКИЙ ФЕДЕРАЛЬНЫЙ ОКРУГ</v>
      </c>
      <c r="B76" s="58">
        <f>hidden2!EA66</f>
        <v>913</v>
      </c>
      <c r="C76" s="58">
        <f t="shared" ref="C76:C105" si="2">D76+E76</f>
        <v>6660</v>
      </c>
      <c r="D76" s="58">
        <f>hidden2!EB66</f>
        <v>6660</v>
      </c>
      <c r="E76" s="58">
        <f>hidden2!EC66</f>
        <v>0</v>
      </c>
      <c r="F76" s="58">
        <f>hidden2!ED66</f>
        <v>0</v>
      </c>
      <c r="G76" s="58">
        <f>hidden2!EE66</f>
        <v>0</v>
      </c>
      <c r="H76" s="58">
        <f>hidden2!EF66</f>
        <v>81</v>
      </c>
      <c r="I76" s="58">
        <f>hidden2!EG66</f>
        <v>341</v>
      </c>
      <c r="J76" s="58">
        <f t="shared" ref="J76:J105" si="3">K76+L76</f>
        <v>3711</v>
      </c>
      <c r="K76" s="58">
        <f>hidden2!EH66</f>
        <v>3457</v>
      </c>
      <c r="L76" s="58">
        <f>hidden2!EI66</f>
        <v>254</v>
      </c>
      <c r="M76" s="58">
        <f>hidden2!EJ66</f>
        <v>0</v>
      </c>
      <c r="N76" s="58">
        <f>hidden2!EK66</f>
        <v>0</v>
      </c>
      <c r="O76" s="57"/>
      <c r="P76" s="57"/>
      <c r="Q76" s="57"/>
      <c r="R76" s="57"/>
      <c r="S76" s="57"/>
      <c r="T76" s="57"/>
      <c r="U76" s="57"/>
      <c r="V76" s="57"/>
      <c r="W76" s="57"/>
      <c r="X76" s="57"/>
    </row>
    <row r="77" spans="1:24" x14ac:dyDescent="0.25">
      <c r="A77" s="57" t="str">
        <f>hidden1!A67</f>
        <v xml:space="preserve">  Курганская область</v>
      </c>
      <c r="B77" s="58">
        <f>hidden2!EA67</f>
        <v>27</v>
      </c>
      <c r="C77" s="58">
        <f t="shared" si="2"/>
        <v>266</v>
      </c>
      <c r="D77" s="58">
        <f>hidden2!EB67</f>
        <v>266</v>
      </c>
      <c r="E77" s="58">
        <f>hidden2!EC67</f>
        <v>0</v>
      </c>
      <c r="F77" s="58">
        <f>hidden2!ED67</f>
        <v>0</v>
      </c>
      <c r="G77" s="58">
        <f>hidden2!EE67</f>
        <v>0</v>
      </c>
      <c r="H77" s="58">
        <f>hidden2!EF67</f>
        <v>0</v>
      </c>
      <c r="I77" s="58">
        <f>hidden2!EG67</f>
        <v>6</v>
      </c>
      <c r="J77" s="58">
        <f t="shared" si="3"/>
        <v>29</v>
      </c>
      <c r="K77" s="58">
        <f>hidden2!EH67</f>
        <v>29</v>
      </c>
      <c r="L77" s="58">
        <f>hidden2!EI67</f>
        <v>0</v>
      </c>
      <c r="M77" s="58">
        <f>hidden2!EJ67</f>
        <v>0</v>
      </c>
      <c r="N77" s="58">
        <f>hidden2!EK67</f>
        <v>0</v>
      </c>
      <c r="O77" s="57"/>
      <c r="P77" s="57"/>
      <c r="Q77" s="57"/>
      <c r="R77" s="57"/>
      <c r="S77" s="57"/>
      <c r="T77" s="57"/>
      <c r="U77" s="57"/>
      <c r="V77" s="57"/>
      <c r="W77" s="57"/>
      <c r="X77" s="57"/>
    </row>
    <row r="78" spans="1:24" x14ac:dyDescent="0.25">
      <c r="A78" s="57" t="str">
        <f>hidden1!A68</f>
        <v xml:space="preserve">  Свердловская область</v>
      </c>
      <c r="B78" s="58">
        <f>hidden2!EA68</f>
        <v>360</v>
      </c>
      <c r="C78" s="58">
        <f t="shared" si="2"/>
        <v>2597</v>
      </c>
      <c r="D78" s="58">
        <f>hidden2!EB68</f>
        <v>2597</v>
      </c>
      <c r="E78" s="58">
        <f>hidden2!EC68</f>
        <v>0</v>
      </c>
      <c r="F78" s="58">
        <f>hidden2!ED68</f>
        <v>0</v>
      </c>
      <c r="G78" s="58">
        <f>hidden2!EE68</f>
        <v>0</v>
      </c>
      <c r="H78" s="58">
        <f>hidden2!EF68</f>
        <v>81</v>
      </c>
      <c r="I78" s="58">
        <f>hidden2!EG68</f>
        <v>244</v>
      </c>
      <c r="J78" s="58">
        <f t="shared" si="3"/>
        <v>674</v>
      </c>
      <c r="K78" s="58">
        <f>hidden2!EH68</f>
        <v>616</v>
      </c>
      <c r="L78" s="58">
        <f>hidden2!EI68</f>
        <v>58</v>
      </c>
      <c r="M78" s="58">
        <f>hidden2!EJ68</f>
        <v>0</v>
      </c>
      <c r="N78" s="58">
        <f>hidden2!EK68</f>
        <v>0</v>
      </c>
      <c r="O78" s="57"/>
      <c r="P78" s="57"/>
      <c r="Q78" s="57"/>
      <c r="R78" s="57"/>
      <c r="S78" s="57"/>
      <c r="T78" s="57"/>
      <c r="U78" s="57"/>
      <c r="V78" s="57"/>
      <c r="W78" s="57"/>
      <c r="X78" s="57"/>
    </row>
    <row r="79" spans="1:24" x14ac:dyDescent="0.25">
      <c r="A79" s="57" t="str">
        <f>hidden1!A69</f>
        <v xml:space="preserve">  Тюменская область</v>
      </c>
      <c r="B79" s="58">
        <f>hidden2!EA69</f>
        <v>390</v>
      </c>
      <c r="C79" s="58">
        <f t="shared" si="2"/>
        <v>805</v>
      </c>
      <c r="D79" s="58">
        <f>hidden2!EB69</f>
        <v>805</v>
      </c>
      <c r="E79" s="58">
        <f>hidden2!EC69</f>
        <v>0</v>
      </c>
      <c r="F79" s="58">
        <f>hidden2!ED69</f>
        <v>0</v>
      </c>
      <c r="G79" s="58">
        <f>hidden2!EE69</f>
        <v>0</v>
      </c>
      <c r="H79" s="58">
        <f>hidden2!EF69</f>
        <v>0</v>
      </c>
      <c r="I79" s="58">
        <f>hidden2!EG69</f>
        <v>29</v>
      </c>
      <c r="J79" s="58">
        <f t="shared" si="3"/>
        <v>86</v>
      </c>
      <c r="K79" s="58">
        <f>hidden2!EH69</f>
        <v>85</v>
      </c>
      <c r="L79" s="58">
        <f>hidden2!EI69</f>
        <v>1</v>
      </c>
      <c r="M79" s="58">
        <f>hidden2!EJ69</f>
        <v>0</v>
      </c>
      <c r="N79" s="58">
        <f>hidden2!EK69</f>
        <v>0</v>
      </c>
      <c r="O79" s="57"/>
      <c r="P79" s="57"/>
      <c r="Q79" s="57"/>
      <c r="R79" s="57"/>
      <c r="S79" s="57"/>
      <c r="T79" s="57"/>
      <c r="U79" s="57"/>
      <c r="V79" s="57"/>
      <c r="W79" s="57"/>
      <c r="X79" s="57"/>
    </row>
    <row r="80" spans="1:24" x14ac:dyDescent="0.25">
      <c r="A80" s="57" t="str">
        <f>hidden1!A70</f>
        <v xml:space="preserve">  Челябинская область</v>
      </c>
      <c r="B80" s="58">
        <f>hidden2!EA70</f>
        <v>62</v>
      </c>
      <c r="C80" s="58">
        <f t="shared" si="2"/>
        <v>1964</v>
      </c>
      <c r="D80" s="58">
        <f>hidden2!EB70</f>
        <v>1964</v>
      </c>
      <c r="E80" s="58">
        <f>hidden2!EC70</f>
        <v>0</v>
      </c>
      <c r="F80" s="58">
        <f>hidden2!ED70</f>
        <v>0</v>
      </c>
      <c r="G80" s="58">
        <f>hidden2!EE70</f>
        <v>0</v>
      </c>
      <c r="H80" s="58">
        <f>hidden2!EF70</f>
        <v>0</v>
      </c>
      <c r="I80" s="58">
        <f>hidden2!EG70</f>
        <v>48</v>
      </c>
      <c r="J80" s="58">
        <f t="shared" si="3"/>
        <v>2381</v>
      </c>
      <c r="K80" s="58">
        <f>hidden2!EH70</f>
        <v>2361</v>
      </c>
      <c r="L80" s="58">
        <f>hidden2!EI70</f>
        <v>20</v>
      </c>
      <c r="M80" s="58">
        <f>hidden2!EJ70</f>
        <v>0</v>
      </c>
      <c r="N80" s="58">
        <f>hidden2!EK70</f>
        <v>0</v>
      </c>
      <c r="O80" s="57"/>
      <c r="P80" s="57"/>
      <c r="Q80" s="57"/>
      <c r="R80" s="57"/>
      <c r="S80" s="57"/>
      <c r="T80" s="57"/>
      <c r="U80" s="57"/>
      <c r="V80" s="57"/>
      <c r="W80" s="57"/>
      <c r="X80" s="57"/>
    </row>
    <row r="81" spans="1:24" x14ac:dyDescent="0.25">
      <c r="A81" s="57" t="str">
        <f>hidden1!A71</f>
        <v xml:space="preserve">  Ханты-Мансийский автономный округ - Югра</v>
      </c>
      <c r="B81" s="58">
        <f>hidden2!EA71</f>
        <v>63</v>
      </c>
      <c r="C81" s="58">
        <f t="shared" si="2"/>
        <v>921</v>
      </c>
      <c r="D81" s="58">
        <f>hidden2!EB71</f>
        <v>921</v>
      </c>
      <c r="E81" s="58">
        <f>hidden2!EC71</f>
        <v>0</v>
      </c>
      <c r="F81" s="58">
        <f>hidden2!ED71</f>
        <v>0</v>
      </c>
      <c r="G81" s="58">
        <f>hidden2!EE71</f>
        <v>0</v>
      </c>
      <c r="H81" s="58">
        <f>hidden2!EF71</f>
        <v>0</v>
      </c>
      <c r="I81" s="58">
        <f>hidden2!EG71</f>
        <v>14</v>
      </c>
      <c r="J81" s="58">
        <f t="shared" si="3"/>
        <v>399</v>
      </c>
      <c r="K81" s="58">
        <f>hidden2!EH71</f>
        <v>229</v>
      </c>
      <c r="L81" s="58">
        <f>hidden2!EI71</f>
        <v>170</v>
      </c>
      <c r="M81" s="58">
        <f>hidden2!EJ71</f>
        <v>0</v>
      </c>
      <c r="N81" s="58">
        <f>hidden2!EK71</f>
        <v>0</v>
      </c>
      <c r="O81" s="57"/>
      <c r="P81" s="57"/>
      <c r="Q81" s="57"/>
      <c r="R81" s="57"/>
      <c r="S81" s="57"/>
      <c r="T81" s="57"/>
      <c r="U81" s="57"/>
      <c r="V81" s="57"/>
      <c r="W81" s="57"/>
      <c r="X81" s="57"/>
    </row>
    <row r="82" spans="1:24" x14ac:dyDescent="0.25">
      <c r="A82" s="57" t="str">
        <f>hidden1!A72</f>
        <v xml:space="preserve">  Ямало-Ненецкий автономный округ</v>
      </c>
      <c r="B82" s="58">
        <f>hidden2!EA72</f>
        <v>11</v>
      </c>
      <c r="C82" s="58">
        <f t="shared" si="2"/>
        <v>107</v>
      </c>
      <c r="D82" s="58">
        <f>hidden2!EB72</f>
        <v>107</v>
      </c>
      <c r="E82" s="58">
        <f>hidden2!EC72</f>
        <v>0</v>
      </c>
      <c r="F82" s="58">
        <f>hidden2!ED72</f>
        <v>0</v>
      </c>
      <c r="G82" s="58">
        <f>hidden2!EE72</f>
        <v>0</v>
      </c>
      <c r="H82" s="58">
        <f>hidden2!EF72</f>
        <v>0</v>
      </c>
      <c r="I82" s="58">
        <f>hidden2!EG72</f>
        <v>0</v>
      </c>
      <c r="J82" s="58">
        <f t="shared" si="3"/>
        <v>142</v>
      </c>
      <c r="K82" s="58">
        <f>hidden2!EH72</f>
        <v>137</v>
      </c>
      <c r="L82" s="58">
        <f>hidden2!EI72</f>
        <v>5</v>
      </c>
      <c r="M82" s="58">
        <f>hidden2!EJ72</f>
        <v>0</v>
      </c>
      <c r="N82" s="58">
        <f>hidden2!EK72</f>
        <v>0</v>
      </c>
      <c r="O82" s="57"/>
      <c r="P82" s="57"/>
      <c r="Q82" s="57"/>
      <c r="R82" s="57"/>
      <c r="S82" s="57"/>
      <c r="T82" s="57"/>
      <c r="U82" s="57"/>
      <c r="V82" s="57"/>
      <c r="W82" s="57"/>
      <c r="X82" s="57"/>
    </row>
    <row r="83" spans="1:24" x14ac:dyDescent="0.25">
      <c r="A83" s="57" t="str">
        <f>hidden1!A73</f>
        <v xml:space="preserve"> СИБИРСКИЙ ФЕДЕРАЛЬНЫЙ ОКРУГ</v>
      </c>
      <c r="B83" s="58">
        <f>hidden2!EA73</f>
        <v>780</v>
      </c>
      <c r="C83" s="58">
        <f t="shared" si="2"/>
        <v>9350</v>
      </c>
      <c r="D83" s="58">
        <f>hidden2!EB73</f>
        <v>9350</v>
      </c>
      <c r="E83" s="58">
        <f>hidden2!EC73</f>
        <v>0</v>
      </c>
      <c r="F83" s="58">
        <f>hidden2!ED73</f>
        <v>0</v>
      </c>
      <c r="G83" s="58">
        <f>hidden2!EE73</f>
        <v>0</v>
      </c>
      <c r="H83" s="58">
        <f>hidden2!EF73</f>
        <v>350</v>
      </c>
      <c r="I83" s="58">
        <f>hidden2!EG73</f>
        <v>122</v>
      </c>
      <c r="J83" s="58">
        <f t="shared" si="3"/>
        <v>4817</v>
      </c>
      <c r="K83" s="58">
        <f>hidden2!EH73</f>
        <v>3336</v>
      </c>
      <c r="L83" s="58">
        <f>hidden2!EI73</f>
        <v>1481</v>
      </c>
      <c r="M83" s="58">
        <f>hidden2!EJ73</f>
        <v>0</v>
      </c>
      <c r="N83" s="58">
        <f>hidden2!EK73</f>
        <v>0</v>
      </c>
      <c r="O83" s="57"/>
      <c r="P83" s="57"/>
      <c r="Q83" s="57"/>
      <c r="R83" s="57"/>
      <c r="S83" s="57"/>
      <c r="T83" s="57"/>
      <c r="U83" s="57"/>
      <c r="V83" s="57"/>
      <c r="W83" s="57"/>
      <c r="X83" s="57"/>
    </row>
    <row r="84" spans="1:24" x14ac:dyDescent="0.25">
      <c r="A84" s="57" t="str">
        <f>hidden1!A74</f>
        <v xml:space="preserve">  Республика Алтай</v>
      </c>
      <c r="B84" s="58">
        <f>hidden2!EA74</f>
        <v>10</v>
      </c>
      <c r="C84" s="58">
        <f t="shared" si="2"/>
        <v>185</v>
      </c>
      <c r="D84" s="58">
        <f>hidden2!EB74</f>
        <v>185</v>
      </c>
      <c r="E84" s="58">
        <f>hidden2!EC74</f>
        <v>0</v>
      </c>
      <c r="F84" s="58">
        <f>hidden2!ED74</f>
        <v>0</v>
      </c>
      <c r="G84" s="58">
        <f>hidden2!EE74</f>
        <v>0</v>
      </c>
      <c r="H84" s="58">
        <f>hidden2!EF74</f>
        <v>0</v>
      </c>
      <c r="I84" s="58">
        <f>hidden2!EG74</f>
        <v>5</v>
      </c>
      <c r="J84" s="58">
        <f t="shared" si="3"/>
        <v>30</v>
      </c>
      <c r="K84" s="58">
        <f>hidden2!EH74</f>
        <v>30</v>
      </c>
      <c r="L84" s="58">
        <f>hidden2!EI74</f>
        <v>0</v>
      </c>
      <c r="M84" s="58">
        <f>hidden2!EJ74</f>
        <v>0</v>
      </c>
      <c r="N84" s="58">
        <f>hidden2!EK74</f>
        <v>0</v>
      </c>
      <c r="O84" s="57"/>
      <c r="P84" s="57"/>
      <c r="Q84" s="57"/>
      <c r="R84" s="57"/>
      <c r="S84" s="57"/>
      <c r="T84" s="57"/>
      <c r="U84" s="57"/>
      <c r="V84" s="57"/>
      <c r="W84" s="57"/>
      <c r="X84" s="57"/>
    </row>
    <row r="85" spans="1:24" x14ac:dyDescent="0.25">
      <c r="A85" s="57" t="str">
        <f>hidden1!A75</f>
        <v xml:space="preserve">  Республика Тыва</v>
      </c>
      <c r="B85" s="58">
        <f>hidden2!EA75</f>
        <v>16</v>
      </c>
      <c r="C85" s="58">
        <f t="shared" si="2"/>
        <v>185</v>
      </c>
      <c r="D85" s="58">
        <f>hidden2!EB75</f>
        <v>185</v>
      </c>
      <c r="E85" s="58">
        <f>hidden2!EC75</f>
        <v>0</v>
      </c>
      <c r="F85" s="58">
        <f>hidden2!ED75</f>
        <v>0</v>
      </c>
      <c r="G85" s="58">
        <f>hidden2!EE75</f>
        <v>0</v>
      </c>
      <c r="H85" s="58">
        <f>hidden2!EF75</f>
        <v>0</v>
      </c>
      <c r="I85" s="58">
        <f>hidden2!EG75</f>
        <v>1</v>
      </c>
      <c r="J85" s="58">
        <f t="shared" si="3"/>
        <v>269</v>
      </c>
      <c r="K85" s="58">
        <f>hidden2!EH75</f>
        <v>176</v>
      </c>
      <c r="L85" s="58">
        <f>hidden2!EI75</f>
        <v>93</v>
      </c>
      <c r="M85" s="58">
        <f>hidden2!EJ75</f>
        <v>0</v>
      </c>
      <c r="N85" s="58">
        <f>hidden2!EK75</f>
        <v>0</v>
      </c>
      <c r="O85" s="57"/>
      <c r="P85" s="57"/>
      <c r="Q85" s="57"/>
      <c r="R85" s="57"/>
      <c r="S85" s="57"/>
      <c r="T85" s="57"/>
      <c r="U85" s="57"/>
      <c r="V85" s="57"/>
      <c r="W85" s="57"/>
      <c r="X85" s="57"/>
    </row>
    <row r="86" spans="1:24" x14ac:dyDescent="0.25">
      <c r="A86" s="57" t="str">
        <f>hidden1!A76</f>
        <v xml:space="preserve">  Республика Хакасия</v>
      </c>
      <c r="B86" s="58">
        <f>hidden2!EA76</f>
        <v>17</v>
      </c>
      <c r="C86" s="58">
        <f t="shared" si="2"/>
        <v>211</v>
      </c>
      <c r="D86" s="58">
        <f>hidden2!EB76</f>
        <v>211</v>
      </c>
      <c r="E86" s="58">
        <f>hidden2!EC76</f>
        <v>0</v>
      </c>
      <c r="F86" s="58">
        <f>hidden2!ED76</f>
        <v>0</v>
      </c>
      <c r="G86" s="58">
        <f>hidden2!EE76</f>
        <v>0</v>
      </c>
      <c r="H86" s="58">
        <f>hidden2!EF76</f>
        <v>319</v>
      </c>
      <c r="I86" s="58">
        <f>hidden2!EG76</f>
        <v>5</v>
      </c>
      <c r="J86" s="58">
        <f t="shared" si="3"/>
        <v>154</v>
      </c>
      <c r="K86" s="58">
        <f>hidden2!EH76</f>
        <v>85</v>
      </c>
      <c r="L86" s="58">
        <f>hidden2!EI76</f>
        <v>69</v>
      </c>
      <c r="M86" s="58">
        <f>hidden2!EJ76</f>
        <v>0</v>
      </c>
      <c r="N86" s="58">
        <f>hidden2!EK76</f>
        <v>0</v>
      </c>
      <c r="O86" s="57"/>
      <c r="P86" s="57"/>
      <c r="Q86" s="57"/>
      <c r="R86" s="57"/>
      <c r="S86" s="57"/>
      <c r="T86" s="57"/>
      <c r="U86" s="57"/>
      <c r="V86" s="57"/>
      <c r="W86" s="57"/>
      <c r="X86" s="57"/>
    </row>
    <row r="87" spans="1:24" x14ac:dyDescent="0.25">
      <c r="A87" s="57" t="str">
        <f>hidden1!A77</f>
        <v xml:space="preserve">  Алтайский край</v>
      </c>
      <c r="B87" s="58">
        <f>hidden2!EA77</f>
        <v>14</v>
      </c>
      <c r="C87" s="58">
        <f t="shared" si="2"/>
        <v>1078</v>
      </c>
      <c r="D87" s="58">
        <f>hidden2!EB77</f>
        <v>1078</v>
      </c>
      <c r="E87" s="58">
        <f>hidden2!EC77</f>
        <v>0</v>
      </c>
      <c r="F87" s="58">
        <f>hidden2!ED77</f>
        <v>0</v>
      </c>
      <c r="G87" s="58">
        <f>hidden2!EE77</f>
        <v>0</v>
      </c>
      <c r="H87" s="58">
        <f>hidden2!EF77</f>
        <v>0</v>
      </c>
      <c r="I87" s="58">
        <f>hidden2!EG77</f>
        <v>24</v>
      </c>
      <c r="J87" s="58">
        <f t="shared" si="3"/>
        <v>519</v>
      </c>
      <c r="K87" s="58">
        <f>hidden2!EH77</f>
        <v>342</v>
      </c>
      <c r="L87" s="58">
        <f>hidden2!EI77</f>
        <v>177</v>
      </c>
      <c r="M87" s="58">
        <f>hidden2!EJ77</f>
        <v>0</v>
      </c>
      <c r="N87" s="58">
        <f>hidden2!EK77</f>
        <v>0</v>
      </c>
      <c r="O87" s="57"/>
      <c r="P87" s="57"/>
      <c r="Q87" s="57"/>
      <c r="R87" s="57"/>
      <c r="S87" s="57"/>
      <c r="T87" s="57"/>
      <c r="U87" s="57"/>
      <c r="V87" s="57"/>
      <c r="W87" s="57"/>
      <c r="X87" s="57"/>
    </row>
    <row r="88" spans="1:24" x14ac:dyDescent="0.25">
      <c r="A88" s="57" t="str">
        <f>hidden1!A78</f>
        <v xml:space="preserve">  Красноярский край</v>
      </c>
      <c r="B88" s="58">
        <f>hidden2!EA78</f>
        <v>62</v>
      </c>
      <c r="C88" s="58">
        <f t="shared" si="2"/>
        <v>2198</v>
      </c>
      <c r="D88" s="58">
        <f>hidden2!EB78</f>
        <v>2198</v>
      </c>
      <c r="E88" s="58">
        <f>hidden2!EC78</f>
        <v>0</v>
      </c>
      <c r="F88" s="58">
        <f>hidden2!ED78</f>
        <v>0</v>
      </c>
      <c r="G88" s="58">
        <f>hidden2!EE78</f>
        <v>0</v>
      </c>
      <c r="H88" s="58">
        <f>hidden2!EF78</f>
        <v>0</v>
      </c>
      <c r="I88" s="58">
        <f>hidden2!EG78</f>
        <v>29</v>
      </c>
      <c r="J88" s="58">
        <f t="shared" si="3"/>
        <v>282</v>
      </c>
      <c r="K88" s="58">
        <f>hidden2!EH78</f>
        <v>243</v>
      </c>
      <c r="L88" s="58">
        <f>hidden2!EI78</f>
        <v>39</v>
      </c>
      <c r="M88" s="58">
        <f>hidden2!EJ78</f>
        <v>0</v>
      </c>
      <c r="N88" s="58">
        <f>hidden2!EK78</f>
        <v>0</v>
      </c>
      <c r="O88" s="57"/>
      <c r="P88" s="57"/>
      <c r="Q88" s="57"/>
      <c r="R88" s="57"/>
      <c r="S88" s="57"/>
      <c r="T88" s="57"/>
      <c r="U88" s="57"/>
      <c r="V88" s="57"/>
      <c r="W88" s="57"/>
      <c r="X88" s="57"/>
    </row>
    <row r="89" spans="1:24" x14ac:dyDescent="0.25">
      <c r="A89" s="57" t="str">
        <f>hidden1!A79</f>
        <v xml:space="preserve">  Иркутская область</v>
      </c>
      <c r="B89" s="58">
        <f>hidden2!EA79</f>
        <v>38</v>
      </c>
      <c r="C89" s="58">
        <f t="shared" si="2"/>
        <v>1213</v>
      </c>
      <c r="D89" s="58">
        <f>hidden2!EB79</f>
        <v>1213</v>
      </c>
      <c r="E89" s="58">
        <f>hidden2!EC79</f>
        <v>0</v>
      </c>
      <c r="F89" s="58">
        <f>hidden2!ED79</f>
        <v>0</v>
      </c>
      <c r="G89" s="58">
        <f>hidden2!EE79</f>
        <v>0</v>
      </c>
      <c r="H89" s="58">
        <f>hidden2!EF79</f>
        <v>0</v>
      </c>
      <c r="I89" s="58">
        <f>hidden2!EG79</f>
        <v>4</v>
      </c>
      <c r="J89" s="58">
        <f t="shared" si="3"/>
        <v>1581</v>
      </c>
      <c r="K89" s="58">
        <f>hidden2!EH79</f>
        <v>995</v>
      </c>
      <c r="L89" s="58">
        <f>hidden2!EI79</f>
        <v>586</v>
      </c>
      <c r="M89" s="58">
        <f>hidden2!EJ79</f>
        <v>0</v>
      </c>
      <c r="N89" s="58">
        <f>hidden2!EK79</f>
        <v>0</v>
      </c>
      <c r="O89" s="57"/>
      <c r="P89" s="57"/>
      <c r="Q89" s="57"/>
      <c r="R89" s="57"/>
      <c r="S89" s="57"/>
      <c r="T89" s="57"/>
      <c r="U89" s="57"/>
      <c r="V89" s="57"/>
      <c r="W89" s="57"/>
      <c r="X89" s="57"/>
    </row>
    <row r="90" spans="1:24" x14ac:dyDescent="0.25">
      <c r="A90" s="57" t="str">
        <f>hidden1!A80</f>
        <v xml:space="preserve">  Кемеровская область - Кузбасс</v>
      </c>
      <c r="B90" s="58">
        <f>hidden2!EA80</f>
        <v>469</v>
      </c>
      <c r="C90" s="58">
        <f t="shared" si="2"/>
        <v>465</v>
      </c>
      <c r="D90" s="58">
        <f>hidden2!EB80</f>
        <v>465</v>
      </c>
      <c r="E90" s="58">
        <f>hidden2!EC80</f>
        <v>0</v>
      </c>
      <c r="F90" s="58">
        <f>hidden2!ED80</f>
        <v>0</v>
      </c>
      <c r="G90" s="58">
        <f>hidden2!EE80</f>
        <v>0</v>
      </c>
      <c r="H90" s="58">
        <f>hidden2!EF80</f>
        <v>0</v>
      </c>
      <c r="I90" s="58">
        <f>hidden2!EG80</f>
        <v>15</v>
      </c>
      <c r="J90" s="58">
        <f t="shared" si="3"/>
        <v>506</v>
      </c>
      <c r="K90" s="58">
        <f>hidden2!EH80</f>
        <v>344</v>
      </c>
      <c r="L90" s="58">
        <f>hidden2!EI80</f>
        <v>162</v>
      </c>
      <c r="M90" s="58">
        <f>hidden2!EJ80</f>
        <v>0</v>
      </c>
      <c r="N90" s="58">
        <f>hidden2!EK80</f>
        <v>0</v>
      </c>
      <c r="O90" s="57"/>
      <c r="P90" s="57"/>
      <c r="Q90" s="57"/>
      <c r="R90" s="57"/>
      <c r="S90" s="57"/>
      <c r="T90" s="57"/>
      <c r="U90" s="57"/>
      <c r="V90" s="57"/>
      <c r="W90" s="57"/>
      <c r="X90" s="57"/>
    </row>
    <row r="91" spans="1:24" x14ac:dyDescent="0.25">
      <c r="A91" s="57" t="str">
        <f>hidden1!A81</f>
        <v xml:space="preserve">  Новосибирская область</v>
      </c>
      <c r="B91" s="58">
        <f>hidden2!EA81</f>
        <v>99</v>
      </c>
      <c r="C91" s="58">
        <f t="shared" si="2"/>
        <v>2479</v>
      </c>
      <c r="D91" s="58">
        <f>hidden2!EB81</f>
        <v>2479</v>
      </c>
      <c r="E91" s="58">
        <f>hidden2!EC81</f>
        <v>0</v>
      </c>
      <c r="F91" s="58">
        <f>hidden2!ED81</f>
        <v>0</v>
      </c>
      <c r="G91" s="58">
        <f>hidden2!EE81</f>
        <v>0</v>
      </c>
      <c r="H91" s="58">
        <f>hidden2!EF81</f>
        <v>0</v>
      </c>
      <c r="I91" s="58">
        <f>hidden2!EG81</f>
        <v>22</v>
      </c>
      <c r="J91" s="58">
        <f t="shared" si="3"/>
        <v>576</v>
      </c>
      <c r="K91" s="58">
        <f>hidden2!EH81</f>
        <v>433</v>
      </c>
      <c r="L91" s="58">
        <f>hidden2!EI81</f>
        <v>143</v>
      </c>
      <c r="M91" s="58">
        <f>hidden2!EJ81</f>
        <v>0</v>
      </c>
      <c r="N91" s="58">
        <f>hidden2!EK81</f>
        <v>0</v>
      </c>
      <c r="O91" s="57"/>
      <c r="P91" s="57"/>
      <c r="Q91" s="57"/>
      <c r="R91" s="57"/>
      <c r="S91" s="57"/>
      <c r="T91" s="57"/>
      <c r="U91" s="57"/>
      <c r="V91" s="57"/>
      <c r="W91" s="57"/>
      <c r="X91" s="57"/>
    </row>
    <row r="92" spans="1:24" x14ac:dyDescent="0.25">
      <c r="A92" s="57" t="str">
        <f>hidden1!A82</f>
        <v xml:space="preserve">  Омская область</v>
      </c>
      <c r="B92" s="58">
        <f>hidden2!EA82</f>
        <v>37</v>
      </c>
      <c r="C92" s="58">
        <f t="shared" si="2"/>
        <v>846</v>
      </c>
      <c r="D92" s="58">
        <f>hidden2!EB82</f>
        <v>846</v>
      </c>
      <c r="E92" s="58">
        <f>hidden2!EC82</f>
        <v>0</v>
      </c>
      <c r="F92" s="58">
        <f>hidden2!ED82</f>
        <v>0</v>
      </c>
      <c r="G92" s="58">
        <f>hidden2!EE82</f>
        <v>0</v>
      </c>
      <c r="H92" s="58">
        <f>hidden2!EF82</f>
        <v>1</v>
      </c>
      <c r="I92" s="58">
        <f>hidden2!EG82</f>
        <v>13</v>
      </c>
      <c r="J92" s="58">
        <f t="shared" si="3"/>
        <v>534</v>
      </c>
      <c r="K92" s="58">
        <f>hidden2!EH82</f>
        <v>414</v>
      </c>
      <c r="L92" s="58">
        <f>hidden2!EI82</f>
        <v>120</v>
      </c>
      <c r="M92" s="58">
        <f>hidden2!EJ82</f>
        <v>0</v>
      </c>
      <c r="N92" s="58">
        <f>hidden2!EK82</f>
        <v>0</v>
      </c>
      <c r="O92" s="57"/>
      <c r="P92" s="57"/>
      <c r="Q92" s="57"/>
      <c r="R92" s="57"/>
      <c r="S92" s="57"/>
      <c r="T92" s="57"/>
      <c r="U92" s="57"/>
      <c r="V92" s="57"/>
      <c r="W92" s="57"/>
      <c r="X92" s="57"/>
    </row>
    <row r="93" spans="1:24" x14ac:dyDescent="0.25">
      <c r="A93" s="57" t="str">
        <f>hidden1!A83</f>
        <v xml:space="preserve">  Томская область</v>
      </c>
      <c r="B93" s="58">
        <f>hidden2!EA83</f>
        <v>18</v>
      </c>
      <c r="C93" s="58">
        <f t="shared" si="2"/>
        <v>490</v>
      </c>
      <c r="D93" s="58">
        <f>hidden2!EB83</f>
        <v>490</v>
      </c>
      <c r="E93" s="58">
        <f>hidden2!EC83</f>
        <v>0</v>
      </c>
      <c r="F93" s="58">
        <f>hidden2!ED83</f>
        <v>0</v>
      </c>
      <c r="G93" s="58">
        <f>hidden2!EE83</f>
        <v>0</v>
      </c>
      <c r="H93" s="58">
        <f>hidden2!EF83</f>
        <v>30</v>
      </c>
      <c r="I93" s="58">
        <f>hidden2!EG83</f>
        <v>4</v>
      </c>
      <c r="J93" s="58">
        <f t="shared" si="3"/>
        <v>366</v>
      </c>
      <c r="K93" s="58">
        <f>hidden2!EH83</f>
        <v>274</v>
      </c>
      <c r="L93" s="58">
        <f>hidden2!EI83</f>
        <v>92</v>
      </c>
      <c r="M93" s="58">
        <f>hidden2!EJ83</f>
        <v>0</v>
      </c>
      <c r="N93" s="58">
        <f>hidden2!EK83</f>
        <v>0</v>
      </c>
      <c r="O93" s="57"/>
      <c r="P93" s="57"/>
      <c r="Q93" s="57"/>
      <c r="R93" s="57"/>
      <c r="S93" s="57"/>
      <c r="T93" s="57"/>
      <c r="U93" s="57"/>
      <c r="V93" s="57"/>
      <c r="W93" s="57"/>
      <c r="X93" s="57"/>
    </row>
    <row r="94" spans="1:24" x14ac:dyDescent="0.25">
      <c r="A94" s="57" t="str">
        <f>hidden1!A84</f>
        <v xml:space="preserve"> ДАЛЬНЕВОСТОЧНЫЙ ФЕДЕРАЛЬНЫЙ ОКРУГ</v>
      </c>
      <c r="B94" s="58">
        <f>hidden2!EA84</f>
        <v>356</v>
      </c>
      <c r="C94" s="58">
        <f t="shared" si="2"/>
        <v>9388</v>
      </c>
      <c r="D94" s="58">
        <f>hidden2!EB84</f>
        <v>9388</v>
      </c>
      <c r="E94" s="58">
        <f>hidden2!EC84</f>
        <v>0</v>
      </c>
      <c r="F94" s="58">
        <f>hidden2!ED84</f>
        <v>0</v>
      </c>
      <c r="G94" s="58">
        <f>hidden2!EE84</f>
        <v>0</v>
      </c>
      <c r="H94" s="58">
        <f>hidden2!EF84</f>
        <v>8</v>
      </c>
      <c r="I94" s="58">
        <f>hidden2!EG84</f>
        <v>1876</v>
      </c>
      <c r="J94" s="58">
        <f t="shared" si="3"/>
        <v>1821</v>
      </c>
      <c r="K94" s="58">
        <f>hidden2!EH84</f>
        <v>1413</v>
      </c>
      <c r="L94" s="58">
        <f>hidden2!EI84</f>
        <v>408</v>
      </c>
      <c r="M94" s="58">
        <f>hidden2!EJ84</f>
        <v>0</v>
      </c>
      <c r="N94" s="58">
        <f>hidden2!EK84</f>
        <v>0</v>
      </c>
      <c r="O94" s="57"/>
      <c r="P94" s="57"/>
      <c r="Q94" s="57"/>
      <c r="R94" s="57"/>
      <c r="S94" s="57"/>
      <c r="T94" s="57"/>
      <c r="U94" s="57"/>
      <c r="V94" s="57"/>
      <c r="W94" s="57"/>
      <c r="X94" s="57"/>
    </row>
    <row r="95" spans="1:24" x14ac:dyDescent="0.25">
      <c r="A95" s="57" t="str">
        <f>hidden1!A85</f>
        <v xml:space="preserve">  Республика Бурятия</v>
      </c>
      <c r="B95" s="58">
        <f>hidden2!EA85</f>
        <v>8</v>
      </c>
      <c r="C95" s="58">
        <f t="shared" si="2"/>
        <v>351</v>
      </c>
      <c r="D95" s="58">
        <f>hidden2!EB85</f>
        <v>351</v>
      </c>
      <c r="E95" s="58">
        <f>hidden2!EC85</f>
        <v>0</v>
      </c>
      <c r="F95" s="58">
        <f>hidden2!ED85</f>
        <v>0</v>
      </c>
      <c r="G95" s="58">
        <f>hidden2!EE85</f>
        <v>0</v>
      </c>
      <c r="H95" s="58">
        <f>hidden2!EF85</f>
        <v>0</v>
      </c>
      <c r="I95" s="58">
        <f>hidden2!EG85</f>
        <v>2</v>
      </c>
      <c r="J95" s="58">
        <f t="shared" si="3"/>
        <v>132</v>
      </c>
      <c r="K95" s="58">
        <f>hidden2!EH85</f>
        <v>118</v>
      </c>
      <c r="L95" s="58">
        <f>hidden2!EI85</f>
        <v>14</v>
      </c>
      <c r="M95" s="58">
        <f>hidden2!EJ85</f>
        <v>0</v>
      </c>
      <c r="N95" s="58">
        <f>hidden2!EK85</f>
        <v>0</v>
      </c>
      <c r="O95" s="57"/>
      <c r="P95" s="57"/>
      <c r="Q95" s="57"/>
      <c r="R95" s="57"/>
      <c r="S95" s="57"/>
      <c r="T95" s="57"/>
      <c r="U95" s="57"/>
      <c r="V95" s="57"/>
      <c r="W95" s="57"/>
      <c r="X95" s="57"/>
    </row>
    <row r="96" spans="1:24" x14ac:dyDescent="0.25">
      <c r="A96" s="57" t="str">
        <f>hidden1!A86</f>
        <v xml:space="preserve">  Республика Саха (Якутия)</v>
      </c>
      <c r="B96" s="58">
        <f>hidden2!EA86</f>
        <v>24</v>
      </c>
      <c r="C96" s="58">
        <f t="shared" si="2"/>
        <v>1186</v>
      </c>
      <c r="D96" s="58">
        <f>hidden2!EB86</f>
        <v>1186</v>
      </c>
      <c r="E96" s="58">
        <f>hidden2!EC86</f>
        <v>0</v>
      </c>
      <c r="F96" s="58">
        <f>hidden2!ED86</f>
        <v>0</v>
      </c>
      <c r="G96" s="58">
        <f>hidden2!EE86</f>
        <v>0</v>
      </c>
      <c r="H96" s="58">
        <f>hidden2!EF86</f>
        <v>0</v>
      </c>
      <c r="I96" s="58">
        <f>hidden2!EG86</f>
        <v>13</v>
      </c>
      <c r="J96" s="58">
        <f t="shared" si="3"/>
        <v>136</v>
      </c>
      <c r="K96" s="58">
        <f>hidden2!EH86</f>
        <v>98</v>
      </c>
      <c r="L96" s="58">
        <f>hidden2!EI86</f>
        <v>38</v>
      </c>
      <c r="M96" s="58">
        <f>hidden2!EJ86</f>
        <v>0</v>
      </c>
      <c r="N96" s="58">
        <f>hidden2!EK86</f>
        <v>0</v>
      </c>
      <c r="O96" s="57"/>
      <c r="P96" s="57"/>
      <c r="Q96" s="57"/>
      <c r="R96" s="57"/>
      <c r="S96" s="57"/>
      <c r="T96" s="57"/>
      <c r="U96" s="57"/>
      <c r="V96" s="57"/>
      <c r="W96" s="57"/>
      <c r="X96" s="57"/>
    </row>
    <row r="97" spans="1:24" x14ac:dyDescent="0.25">
      <c r="A97" s="57" t="str">
        <f>hidden1!A87</f>
        <v xml:space="preserve">  Приморский край</v>
      </c>
      <c r="B97" s="58">
        <f>hidden2!EA87</f>
        <v>189</v>
      </c>
      <c r="C97" s="58">
        <f t="shared" si="2"/>
        <v>4836</v>
      </c>
      <c r="D97" s="58">
        <f>hidden2!EB87</f>
        <v>4836</v>
      </c>
      <c r="E97" s="58">
        <f>hidden2!EC87</f>
        <v>0</v>
      </c>
      <c r="F97" s="58">
        <f>hidden2!ED87</f>
        <v>0</v>
      </c>
      <c r="G97" s="58">
        <f>hidden2!EE87</f>
        <v>0</v>
      </c>
      <c r="H97" s="58">
        <f>hidden2!EF87</f>
        <v>0</v>
      </c>
      <c r="I97" s="58">
        <f>hidden2!EG87</f>
        <v>1798</v>
      </c>
      <c r="J97" s="58">
        <f t="shared" si="3"/>
        <v>767</v>
      </c>
      <c r="K97" s="58">
        <f>hidden2!EH87</f>
        <v>500</v>
      </c>
      <c r="L97" s="58">
        <f>hidden2!EI87</f>
        <v>267</v>
      </c>
      <c r="M97" s="58">
        <f>hidden2!EJ87</f>
        <v>0</v>
      </c>
      <c r="N97" s="58">
        <f>hidden2!EK87</f>
        <v>0</v>
      </c>
      <c r="O97" s="57"/>
      <c r="P97" s="57"/>
      <c r="Q97" s="57"/>
      <c r="R97" s="57"/>
      <c r="S97" s="57"/>
      <c r="T97" s="57"/>
      <c r="U97" s="57"/>
      <c r="V97" s="57"/>
      <c r="W97" s="57"/>
      <c r="X97" s="57"/>
    </row>
    <row r="98" spans="1:24" x14ac:dyDescent="0.25">
      <c r="A98" s="57" t="str">
        <f>hidden1!A88</f>
        <v xml:space="preserve">  Хабаровский край</v>
      </c>
      <c r="B98" s="58">
        <f>hidden2!EA88</f>
        <v>60</v>
      </c>
      <c r="C98" s="58">
        <f t="shared" si="2"/>
        <v>1173</v>
      </c>
      <c r="D98" s="58">
        <f>hidden2!EB88</f>
        <v>1173</v>
      </c>
      <c r="E98" s="58">
        <f>hidden2!EC88</f>
        <v>0</v>
      </c>
      <c r="F98" s="58">
        <f>hidden2!ED88</f>
        <v>0</v>
      </c>
      <c r="G98" s="58">
        <f>hidden2!EE88</f>
        <v>0</v>
      </c>
      <c r="H98" s="58">
        <f>hidden2!EF88</f>
        <v>0</v>
      </c>
      <c r="I98" s="58">
        <f>hidden2!EG88</f>
        <v>27</v>
      </c>
      <c r="J98" s="58">
        <f t="shared" si="3"/>
        <v>72</v>
      </c>
      <c r="K98" s="58">
        <f>hidden2!EH88</f>
        <v>68</v>
      </c>
      <c r="L98" s="58">
        <f>hidden2!EI88</f>
        <v>4</v>
      </c>
      <c r="M98" s="58">
        <f>hidden2!EJ88</f>
        <v>0</v>
      </c>
      <c r="N98" s="58">
        <f>hidden2!EK88</f>
        <v>0</v>
      </c>
      <c r="O98" s="57"/>
      <c r="P98" s="57"/>
      <c r="Q98" s="57"/>
      <c r="R98" s="57"/>
      <c r="S98" s="57"/>
      <c r="T98" s="57"/>
      <c r="U98" s="57"/>
      <c r="V98" s="57"/>
      <c r="W98" s="57"/>
      <c r="X98" s="57"/>
    </row>
    <row r="99" spans="1:24" x14ac:dyDescent="0.25">
      <c r="A99" s="57" t="str">
        <f>hidden1!A89</f>
        <v xml:space="preserve">  Амурская область</v>
      </c>
      <c r="B99" s="58">
        <f>hidden2!EA89</f>
        <v>4</v>
      </c>
      <c r="C99" s="58">
        <f t="shared" si="2"/>
        <v>177</v>
      </c>
      <c r="D99" s="58">
        <f>hidden2!EB89</f>
        <v>177</v>
      </c>
      <c r="E99" s="58">
        <f>hidden2!EC89</f>
        <v>0</v>
      </c>
      <c r="F99" s="58">
        <f>hidden2!ED89</f>
        <v>0</v>
      </c>
      <c r="G99" s="58">
        <f>hidden2!EE89</f>
        <v>0</v>
      </c>
      <c r="H99" s="58">
        <f>hidden2!EF89</f>
        <v>0</v>
      </c>
      <c r="I99" s="58">
        <f>hidden2!EG89</f>
        <v>5</v>
      </c>
      <c r="J99" s="58">
        <f t="shared" si="3"/>
        <v>10</v>
      </c>
      <c r="K99" s="58">
        <f>hidden2!EH89</f>
        <v>10</v>
      </c>
      <c r="L99" s="58">
        <f>hidden2!EI89</f>
        <v>0</v>
      </c>
      <c r="M99" s="58">
        <f>hidden2!EJ89</f>
        <v>0</v>
      </c>
      <c r="N99" s="58">
        <f>hidden2!EK89</f>
        <v>0</v>
      </c>
      <c r="O99" s="57"/>
      <c r="P99" s="57"/>
      <c r="Q99" s="57"/>
      <c r="R99" s="57"/>
      <c r="S99" s="57"/>
      <c r="T99" s="57"/>
      <c r="U99" s="57"/>
      <c r="V99" s="57"/>
      <c r="W99" s="57"/>
      <c r="X99" s="57"/>
    </row>
    <row r="100" spans="1:24" x14ac:dyDescent="0.25">
      <c r="A100" s="57" t="str">
        <f>hidden1!A90</f>
        <v xml:space="preserve">  Камчатский край</v>
      </c>
      <c r="B100" s="58">
        <f>hidden2!EA90</f>
        <v>17</v>
      </c>
      <c r="C100" s="58">
        <f t="shared" si="2"/>
        <v>494</v>
      </c>
      <c r="D100" s="58">
        <f>hidden2!EB90</f>
        <v>494</v>
      </c>
      <c r="E100" s="58">
        <f>hidden2!EC90</f>
        <v>0</v>
      </c>
      <c r="F100" s="58">
        <f>hidden2!ED90</f>
        <v>0</v>
      </c>
      <c r="G100" s="58">
        <f>hidden2!EE90</f>
        <v>0</v>
      </c>
      <c r="H100" s="58">
        <f>hidden2!EF90</f>
        <v>0</v>
      </c>
      <c r="I100" s="58">
        <f>hidden2!EG90</f>
        <v>12</v>
      </c>
      <c r="J100" s="58">
        <f t="shared" si="3"/>
        <v>214</v>
      </c>
      <c r="K100" s="58">
        <f>hidden2!EH90</f>
        <v>174</v>
      </c>
      <c r="L100" s="58">
        <f>hidden2!EI90</f>
        <v>40</v>
      </c>
      <c r="M100" s="58">
        <f>hidden2!EJ90</f>
        <v>0</v>
      </c>
      <c r="N100" s="58">
        <f>hidden2!EK90</f>
        <v>0</v>
      </c>
      <c r="O100" s="57"/>
      <c r="P100" s="57"/>
      <c r="Q100" s="57"/>
      <c r="R100" s="57"/>
      <c r="S100" s="57"/>
      <c r="T100" s="57"/>
      <c r="U100" s="57"/>
      <c r="V100" s="57"/>
      <c r="W100" s="57"/>
      <c r="X100" s="57"/>
    </row>
    <row r="101" spans="1:24" x14ac:dyDescent="0.25">
      <c r="A101" s="57" t="str">
        <f>hidden1!A91</f>
        <v xml:space="preserve">  Магаданская область</v>
      </c>
      <c r="B101" s="58">
        <f>hidden2!EA91</f>
        <v>13</v>
      </c>
      <c r="C101" s="58">
        <f t="shared" si="2"/>
        <v>202</v>
      </c>
      <c r="D101" s="58">
        <f>hidden2!EB91</f>
        <v>202</v>
      </c>
      <c r="E101" s="58">
        <f>hidden2!EC91</f>
        <v>0</v>
      </c>
      <c r="F101" s="58">
        <f>hidden2!ED91</f>
        <v>0</v>
      </c>
      <c r="G101" s="58">
        <f>hidden2!EE91</f>
        <v>0</v>
      </c>
      <c r="H101" s="58">
        <f>hidden2!EF91</f>
        <v>8</v>
      </c>
      <c r="I101" s="58">
        <f>hidden2!EG91</f>
        <v>5</v>
      </c>
      <c r="J101" s="58">
        <f t="shared" si="3"/>
        <v>113</v>
      </c>
      <c r="K101" s="58">
        <f>hidden2!EH91</f>
        <v>95</v>
      </c>
      <c r="L101" s="58">
        <f>hidden2!EI91</f>
        <v>18</v>
      </c>
      <c r="M101" s="58">
        <f>hidden2!EJ91</f>
        <v>0</v>
      </c>
      <c r="N101" s="58">
        <f>hidden2!EK91</f>
        <v>0</v>
      </c>
      <c r="O101" s="57"/>
      <c r="P101" s="57"/>
      <c r="Q101" s="57"/>
      <c r="R101" s="57"/>
      <c r="S101" s="57"/>
      <c r="T101" s="57"/>
      <c r="U101" s="57"/>
      <c r="V101" s="57"/>
      <c r="W101" s="57"/>
      <c r="X101" s="57"/>
    </row>
    <row r="102" spans="1:24" x14ac:dyDescent="0.25">
      <c r="A102" s="57" t="str">
        <f>hidden1!A92</f>
        <v xml:space="preserve">  Сахалинская область</v>
      </c>
      <c r="B102" s="58">
        <f>hidden2!EA92</f>
        <v>4</v>
      </c>
      <c r="C102" s="58">
        <f t="shared" si="2"/>
        <v>634</v>
      </c>
      <c r="D102" s="58">
        <f>hidden2!EB92</f>
        <v>634</v>
      </c>
      <c r="E102" s="58">
        <f>hidden2!EC92</f>
        <v>0</v>
      </c>
      <c r="F102" s="58">
        <f>hidden2!ED92</f>
        <v>0</v>
      </c>
      <c r="G102" s="58">
        <f>hidden2!EE92</f>
        <v>0</v>
      </c>
      <c r="H102" s="58">
        <f>hidden2!EF92</f>
        <v>0</v>
      </c>
      <c r="I102" s="58">
        <f>hidden2!EG92</f>
        <v>8</v>
      </c>
      <c r="J102" s="58">
        <f t="shared" si="3"/>
        <v>114</v>
      </c>
      <c r="K102" s="58">
        <f>hidden2!EH92</f>
        <v>114</v>
      </c>
      <c r="L102" s="58">
        <f>hidden2!EI92</f>
        <v>0</v>
      </c>
      <c r="M102" s="58">
        <f>hidden2!EJ92</f>
        <v>0</v>
      </c>
      <c r="N102" s="58">
        <f>hidden2!EK92</f>
        <v>0</v>
      </c>
      <c r="O102" s="57"/>
      <c r="P102" s="57"/>
      <c r="Q102" s="57"/>
      <c r="R102" s="57"/>
      <c r="S102" s="57"/>
      <c r="T102" s="57"/>
      <c r="U102" s="57"/>
      <c r="V102" s="57"/>
      <c r="W102" s="57"/>
      <c r="X102" s="57"/>
    </row>
    <row r="103" spans="1:24" x14ac:dyDescent="0.25">
      <c r="A103" s="57" t="str">
        <f>hidden1!A93</f>
        <v xml:space="preserve">  Забайкальский край</v>
      </c>
      <c r="B103" s="58">
        <f>hidden2!EA93</f>
        <v>37</v>
      </c>
      <c r="C103" s="58">
        <f t="shared" si="2"/>
        <v>247</v>
      </c>
      <c r="D103" s="58">
        <f>hidden2!EB93</f>
        <v>247</v>
      </c>
      <c r="E103" s="58">
        <f>hidden2!EC93</f>
        <v>0</v>
      </c>
      <c r="F103" s="58">
        <f>hidden2!ED93</f>
        <v>0</v>
      </c>
      <c r="G103" s="58">
        <f>hidden2!EE93</f>
        <v>0</v>
      </c>
      <c r="H103" s="58">
        <f>hidden2!EF93</f>
        <v>0</v>
      </c>
      <c r="I103" s="58">
        <f>hidden2!EG93</f>
        <v>1</v>
      </c>
      <c r="J103" s="58">
        <f t="shared" si="3"/>
        <v>203</v>
      </c>
      <c r="K103" s="58">
        <f>hidden2!EH93</f>
        <v>194</v>
      </c>
      <c r="L103" s="58">
        <f>hidden2!EI93</f>
        <v>9</v>
      </c>
      <c r="M103" s="58">
        <f>hidden2!EJ93</f>
        <v>0</v>
      </c>
      <c r="N103" s="58">
        <f>hidden2!EK93</f>
        <v>0</v>
      </c>
      <c r="O103" s="57"/>
      <c r="P103" s="57"/>
      <c r="Q103" s="57"/>
      <c r="R103" s="57"/>
      <c r="S103" s="57"/>
      <c r="T103" s="57"/>
      <c r="U103" s="57"/>
      <c r="V103" s="57"/>
      <c r="W103" s="57"/>
      <c r="X103" s="57"/>
    </row>
    <row r="104" spans="1:24" x14ac:dyDescent="0.25">
      <c r="A104" s="57" t="str">
        <f>hidden1!A94</f>
        <v xml:space="preserve">  Еврейская автономная область</v>
      </c>
      <c r="B104" s="58">
        <f>hidden2!EA94</f>
        <v>0</v>
      </c>
      <c r="C104" s="58">
        <f t="shared" si="2"/>
        <v>57</v>
      </c>
      <c r="D104" s="58">
        <f>hidden2!EB94</f>
        <v>57</v>
      </c>
      <c r="E104" s="58">
        <f>hidden2!EC94</f>
        <v>0</v>
      </c>
      <c r="F104" s="58">
        <f>hidden2!ED94</f>
        <v>0</v>
      </c>
      <c r="G104" s="58">
        <f>hidden2!EE94</f>
        <v>0</v>
      </c>
      <c r="H104" s="58">
        <f>hidden2!EF94</f>
        <v>0</v>
      </c>
      <c r="I104" s="58">
        <f>hidden2!EG94</f>
        <v>4</v>
      </c>
      <c r="J104" s="58">
        <f t="shared" si="3"/>
        <v>33</v>
      </c>
      <c r="K104" s="58">
        <f>hidden2!EH94</f>
        <v>19</v>
      </c>
      <c r="L104" s="58">
        <f>hidden2!EI94</f>
        <v>14</v>
      </c>
      <c r="M104" s="58">
        <f>hidden2!EJ94</f>
        <v>0</v>
      </c>
      <c r="N104" s="58">
        <f>hidden2!EK94</f>
        <v>0</v>
      </c>
      <c r="O104" s="57"/>
      <c r="P104" s="57"/>
      <c r="Q104" s="57"/>
      <c r="R104" s="57"/>
      <c r="S104" s="57"/>
      <c r="T104" s="57"/>
      <c r="U104" s="57"/>
      <c r="V104" s="57"/>
      <c r="W104" s="57"/>
      <c r="X104" s="57"/>
    </row>
    <row r="105" spans="1:24" x14ac:dyDescent="0.25">
      <c r="A105" s="57" t="str">
        <f>hidden1!A95</f>
        <v xml:space="preserve">  Чукотский автономный округ</v>
      </c>
      <c r="B105" s="58">
        <f>hidden2!EA95</f>
        <v>0</v>
      </c>
      <c r="C105" s="58">
        <f t="shared" si="2"/>
        <v>31</v>
      </c>
      <c r="D105" s="58">
        <f>hidden2!EB95</f>
        <v>31</v>
      </c>
      <c r="E105" s="58">
        <f>hidden2!EC95</f>
        <v>0</v>
      </c>
      <c r="F105" s="58">
        <f>hidden2!ED95</f>
        <v>0</v>
      </c>
      <c r="G105" s="58">
        <f>hidden2!EE95</f>
        <v>0</v>
      </c>
      <c r="H105" s="58">
        <f>hidden2!EF95</f>
        <v>0</v>
      </c>
      <c r="I105" s="58">
        <f>hidden2!EG95</f>
        <v>1</v>
      </c>
      <c r="J105" s="58">
        <f t="shared" si="3"/>
        <v>27</v>
      </c>
      <c r="K105" s="58">
        <f>hidden2!EH95</f>
        <v>23</v>
      </c>
      <c r="L105" s="58">
        <f>hidden2!EI95</f>
        <v>4</v>
      </c>
      <c r="M105" s="58">
        <f>hidden2!EJ95</f>
        <v>0</v>
      </c>
      <c r="N105" s="58">
        <f>hidden2!EK95</f>
        <v>0</v>
      </c>
      <c r="O105" s="57"/>
      <c r="P105" s="57"/>
      <c r="Q105" s="57"/>
      <c r="R105" s="57"/>
      <c r="S105" s="57"/>
      <c r="T105" s="57"/>
      <c r="U105" s="57"/>
      <c r="V105" s="57"/>
      <c r="W105" s="57"/>
      <c r="X105" s="57"/>
    </row>
    <row r="106" spans="1:24" x14ac:dyDescent="0.25">
      <c r="A106" s="57" t="str">
        <f>hidden1!A101</f>
        <v xml:space="preserve"> МИ ФНС РОССИИ ПО УПРАВЛЕНИЮ ДОЛГОМ</v>
      </c>
      <c r="B106" s="58">
        <f>hidden2!EA101</f>
        <v>0</v>
      </c>
      <c r="C106" s="58">
        <f>D106+E106</f>
        <v>0</v>
      </c>
      <c r="D106" s="58">
        <f>hidden2!EB101</f>
        <v>0</v>
      </c>
      <c r="E106" s="58">
        <f>hidden2!EC101</f>
        <v>0</v>
      </c>
      <c r="F106" s="58">
        <f>hidden2!ED101</f>
        <v>0</v>
      </c>
      <c r="G106" s="58">
        <f>hidden2!EE101</f>
        <v>0</v>
      </c>
      <c r="H106" s="58">
        <f>hidden2!EF101</f>
        <v>0</v>
      </c>
      <c r="I106" s="58">
        <f>hidden2!EG101</f>
        <v>0</v>
      </c>
      <c r="J106" s="58">
        <f>K106+L106</f>
        <v>0</v>
      </c>
      <c r="K106" s="58">
        <f>hidden2!EH101</f>
        <v>0</v>
      </c>
      <c r="L106" s="58">
        <f>hidden2!EI101</f>
        <v>0</v>
      </c>
      <c r="M106" s="58">
        <f>hidden2!EJ101</f>
        <v>0</v>
      </c>
      <c r="N106" s="58">
        <f>hidden2!EK101</f>
        <v>0</v>
      </c>
      <c r="O106" s="57"/>
      <c r="P106" s="57"/>
      <c r="Q106" s="57"/>
      <c r="R106" s="57"/>
      <c r="S106" s="57"/>
      <c r="T106" s="57"/>
      <c r="U106" s="57"/>
      <c r="V106" s="57"/>
      <c r="W106" s="57"/>
    </row>
    <row r="107" spans="1:24" x14ac:dyDescent="0.25">
      <c r="A107" s="57"/>
      <c r="B107" s="58"/>
      <c r="C107" s="58"/>
      <c r="D107" s="58"/>
      <c r="E107" s="58"/>
      <c r="F107" s="58"/>
      <c r="G107" s="58"/>
      <c r="H107" s="58"/>
      <c r="I107" s="58"/>
      <c r="J107" s="58"/>
      <c r="K107" s="58"/>
      <c r="L107" s="58"/>
      <c r="M107" s="58"/>
      <c r="N107" s="58"/>
      <c r="O107" s="57"/>
      <c r="P107" s="57"/>
      <c r="Q107" s="57"/>
      <c r="R107" s="57"/>
      <c r="S107" s="57"/>
      <c r="T107" s="57"/>
    </row>
  </sheetData>
  <mergeCells count="10">
    <mergeCell ref="A2:N2"/>
    <mergeCell ref="A3:N3"/>
    <mergeCell ref="N7:N8"/>
    <mergeCell ref="G7:G8"/>
    <mergeCell ref="A6:A9"/>
    <mergeCell ref="J7:M8"/>
    <mergeCell ref="C7:F8"/>
    <mergeCell ref="B6:N6"/>
    <mergeCell ref="H7:H8"/>
    <mergeCell ref="I7:I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9.5546875" style="43" customWidth="1"/>
    <col min="2" max="7" width="19" style="43" customWidth="1"/>
    <col min="8" max="16384" width="9.109375" style="43"/>
  </cols>
  <sheetData>
    <row r="1" spans="1:18" ht="14.25" customHeight="1" x14ac:dyDescent="0.25">
      <c r="F1" s="171" t="s">
        <v>456</v>
      </c>
      <c r="G1" s="172"/>
    </row>
    <row r="2" spans="1:18" s="47" customFormat="1" ht="37.5" customHeight="1" x14ac:dyDescent="0.25">
      <c r="A2" s="137" t="s">
        <v>457</v>
      </c>
      <c r="B2" s="172"/>
      <c r="C2" s="172"/>
      <c r="D2" s="172"/>
      <c r="E2" s="172"/>
      <c r="F2" s="172"/>
      <c r="G2" s="172"/>
    </row>
    <row r="3" spans="1:18" ht="12.75" customHeight="1" x14ac:dyDescent="0.25">
      <c r="A3" s="138" t="str">
        <f>hidden5!A1</f>
        <v>по состоянию на 1  мая 2023 года</v>
      </c>
      <c r="B3" s="172"/>
      <c r="C3" s="172"/>
      <c r="D3" s="172"/>
      <c r="E3" s="172"/>
      <c r="F3" s="172"/>
      <c r="G3" s="172"/>
    </row>
    <row r="4" spans="1:18" x14ac:dyDescent="0.25">
      <c r="A4" s="46"/>
    </row>
    <row r="5" spans="1:18" ht="14.25" customHeight="1" x14ac:dyDescent="0.25">
      <c r="A5" s="43" t="s">
        <v>401</v>
      </c>
      <c r="F5" s="302" t="s">
        <v>400</v>
      </c>
      <c r="G5" s="199"/>
    </row>
    <row r="6" spans="1:18" ht="13.65" customHeight="1" x14ac:dyDescent="0.25">
      <c r="A6" s="135"/>
      <c r="B6" s="149" t="s">
        <v>583</v>
      </c>
      <c r="C6" s="232"/>
      <c r="D6" s="232"/>
      <c r="E6" s="150"/>
      <c r="F6" s="228" t="s">
        <v>787</v>
      </c>
      <c r="G6" s="303"/>
    </row>
    <row r="7" spans="1:18" ht="52.35" customHeight="1" x14ac:dyDescent="0.25">
      <c r="A7" s="136"/>
      <c r="B7" s="151"/>
      <c r="C7" s="281"/>
      <c r="D7" s="281"/>
      <c r="E7" s="152"/>
      <c r="F7" s="155"/>
      <c r="G7" s="304"/>
    </row>
    <row r="8" spans="1:18" ht="14.4" customHeight="1" x14ac:dyDescent="0.25">
      <c r="A8" s="136"/>
      <c r="B8" s="239" t="s">
        <v>399</v>
      </c>
      <c r="C8" s="242" t="s">
        <v>413</v>
      </c>
      <c r="D8" s="242" t="s">
        <v>414</v>
      </c>
      <c r="E8" s="242" t="s">
        <v>415</v>
      </c>
      <c r="F8" s="242" t="s">
        <v>414</v>
      </c>
      <c r="G8" s="242" t="s">
        <v>415</v>
      </c>
    </row>
    <row r="9" spans="1:18" ht="41.25" customHeight="1" x14ac:dyDescent="0.25">
      <c r="A9" s="136"/>
      <c r="B9" s="240"/>
      <c r="C9" s="243"/>
      <c r="D9" s="243"/>
      <c r="E9" s="158"/>
      <c r="F9" s="243"/>
      <c r="G9" s="158"/>
    </row>
    <row r="10" spans="1:18" x14ac:dyDescent="0.25">
      <c r="A10" s="49" t="s">
        <v>398</v>
      </c>
      <c r="B10" s="56">
        <v>1970</v>
      </c>
      <c r="C10" s="49" t="s">
        <v>116</v>
      </c>
      <c r="D10" s="49" t="s">
        <v>106</v>
      </c>
      <c r="E10" s="49" t="s">
        <v>107</v>
      </c>
      <c r="F10" s="49" t="s">
        <v>108</v>
      </c>
      <c r="G10" s="49" t="s">
        <v>109</v>
      </c>
    </row>
    <row r="11" spans="1:18" x14ac:dyDescent="0.25">
      <c r="A11" s="57" t="str">
        <f>hidden1!A1</f>
        <v>РОССИЙСКАЯ ФЕДЕРАЦИЯ</v>
      </c>
      <c r="B11" s="57">
        <f>C11+D11</f>
        <v>270716</v>
      </c>
      <c r="C11" s="58">
        <f>hidden2!EL1</f>
        <v>-480</v>
      </c>
      <c r="D11" s="58">
        <f>hidden2!EM1</f>
        <v>271196</v>
      </c>
      <c r="E11" s="58">
        <f>hidden2!EN1</f>
        <v>-1107</v>
      </c>
      <c r="F11" s="58">
        <f>hidden2!EO1</f>
        <v>95</v>
      </c>
      <c r="G11" s="58">
        <f>hidden2!EP1</f>
        <v>272</v>
      </c>
      <c r="H11" s="57"/>
      <c r="I11" s="57"/>
      <c r="J11" s="57"/>
      <c r="K11" s="57"/>
      <c r="L11" s="57"/>
      <c r="M11" s="57"/>
      <c r="N11" s="57"/>
      <c r="O11" s="57"/>
      <c r="P11" s="57"/>
      <c r="Q11" s="57"/>
      <c r="R11" s="57"/>
    </row>
    <row r="12" spans="1:18" x14ac:dyDescent="0.25">
      <c r="A12" s="57" t="str">
        <f>hidden1!A2</f>
        <v xml:space="preserve"> в том числе:</v>
      </c>
      <c r="B12" s="57"/>
      <c r="C12" s="58"/>
      <c r="D12" s="58"/>
      <c r="E12" s="58"/>
      <c r="F12" s="58"/>
      <c r="G12" s="58"/>
      <c r="H12" s="57"/>
      <c r="I12" s="57"/>
      <c r="J12" s="57"/>
      <c r="K12" s="57"/>
      <c r="L12" s="57"/>
      <c r="M12" s="57"/>
      <c r="N12" s="57"/>
      <c r="O12" s="57"/>
      <c r="P12" s="57"/>
      <c r="Q12" s="57"/>
      <c r="R12" s="57"/>
    </row>
    <row r="13" spans="1:18" x14ac:dyDescent="0.25">
      <c r="A13" s="57" t="str">
        <f>hidden1!A3</f>
        <v xml:space="preserve"> ЦЕНТРАЛЬНЫЙ ФЕДЕРАЛЬНЫЙ ОКРУГ</v>
      </c>
      <c r="B13" s="57">
        <f t="shared" ref="B13:B75" si="0">C13+D13</f>
        <v>5634</v>
      </c>
      <c r="C13" s="58">
        <f>hidden2!EL3</f>
        <v>-1773</v>
      </c>
      <c r="D13" s="58">
        <f>hidden2!EM3</f>
        <v>7407</v>
      </c>
      <c r="E13" s="58">
        <f>hidden2!EN3</f>
        <v>1006</v>
      </c>
      <c r="F13" s="58">
        <f>hidden2!EO3</f>
        <v>149</v>
      </c>
      <c r="G13" s="58">
        <f>hidden2!EP3</f>
        <v>158</v>
      </c>
      <c r="H13" s="57"/>
      <c r="I13" s="57"/>
      <c r="J13" s="57"/>
      <c r="K13" s="57"/>
      <c r="L13" s="57"/>
      <c r="M13" s="57"/>
      <c r="N13" s="57"/>
      <c r="O13" s="57"/>
      <c r="P13" s="57"/>
      <c r="Q13" s="57"/>
      <c r="R13" s="57"/>
    </row>
    <row r="14" spans="1:18" x14ac:dyDescent="0.25">
      <c r="A14" s="57" t="str">
        <f>hidden1!A4</f>
        <v xml:space="preserve">  Белгородская область</v>
      </c>
      <c r="B14" s="57">
        <f t="shared" si="0"/>
        <v>5</v>
      </c>
      <c r="C14" s="58">
        <f>hidden2!EL4</f>
        <v>0</v>
      </c>
      <c r="D14" s="58">
        <f>hidden2!EM4</f>
        <v>5</v>
      </c>
      <c r="E14" s="58">
        <f>hidden2!EN4</f>
        <v>5</v>
      </c>
      <c r="F14" s="58">
        <f>hidden2!EO4</f>
        <v>0</v>
      </c>
      <c r="G14" s="58">
        <f>hidden2!EP4</f>
        <v>0</v>
      </c>
      <c r="H14" s="57"/>
      <c r="I14" s="57"/>
      <c r="J14" s="57"/>
      <c r="K14" s="57"/>
      <c r="L14" s="57"/>
      <c r="M14" s="57"/>
      <c r="N14" s="57"/>
      <c r="O14" s="57"/>
      <c r="P14" s="57"/>
      <c r="Q14" s="57"/>
      <c r="R14" s="57"/>
    </row>
    <row r="15" spans="1:18" x14ac:dyDescent="0.25">
      <c r="A15" s="57" t="str">
        <f>hidden1!A5</f>
        <v xml:space="preserve">  Брянская область</v>
      </c>
      <c r="B15" s="57">
        <f t="shared" si="0"/>
        <v>10</v>
      </c>
      <c r="C15" s="58">
        <f>hidden2!EL5</f>
        <v>-2</v>
      </c>
      <c r="D15" s="58">
        <f>hidden2!EM5</f>
        <v>12</v>
      </c>
      <c r="E15" s="58">
        <f>hidden2!EN5</f>
        <v>13</v>
      </c>
      <c r="F15" s="58">
        <f>hidden2!EO5</f>
        <v>0</v>
      </c>
      <c r="G15" s="58">
        <f>hidden2!EP5</f>
        <v>0</v>
      </c>
      <c r="H15" s="57"/>
      <c r="I15" s="57"/>
      <c r="J15" s="57"/>
      <c r="K15" s="57"/>
      <c r="L15" s="57"/>
      <c r="M15" s="57"/>
      <c r="N15" s="57"/>
      <c r="O15" s="57"/>
      <c r="P15" s="57"/>
      <c r="Q15" s="57"/>
      <c r="R15" s="57"/>
    </row>
    <row r="16" spans="1:18" x14ac:dyDescent="0.25">
      <c r="A16" s="57" t="str">
        <f>hidden1!A6</f>
        <v xml:space="preserve">  Владимирская область</v>
      </c>
      <c r="B16" s="57">
        <f t="shared" si="0"/>
        <v>-235</v>
      </c>
      <c r="C16" s="58">
        <f>hidden2!EL6</f>
        <v>-6</v>
      </c>
      <c r="D16" s="58">
        <f>hidden2!EM6</f>
        <v>-229</v>
      </c>
      <c r="E16" s="58">
        <f>hidden2!EN6</f>
        <v>5</v>
      </c>
      <c r="F16" s="58">
        <f>hidden2!EO6</f>
        <v>-3</v>
      </c>
      <c r="G16" s="58">
        <f>hidden2!EP6</f>
        <v>0</v>
      </c>
      <c r="H16" s="57"/>
      <c r="I16" s="57"/>
      <c r="J16" s="57"/>
      <c r="K16" s="57"/>
      <c r="L16" s="57"/>
      <c r="M16" s="57"/>
      <c r="N16" s="57"/>
      <c r="O16" s="57"/>
      <c r="P16" s="57"/>
      <c r="Q16" s="57"/>
      <c r="R16" s="57"/>
    </row>
    <row r="17" spans="1:18" x14ac:dyDescent="0.25">
      <c r="A17" s="57" t="str">
        <f>hidden1!A7</f>
        <v xml:space="preserve">  Воронежская область</v>
      </c>
      <c r="B17" s="57">
        <f t="shared" si="0"/>
        <v>-771</v>
      </c>
      <c r="C17" s="58">
        <f>hidden2!EL7</f>
        <v>0</v>
      </c>
      <c r="D17" s="58">
        <f>hidden2!EM7</f>
        <v>-771</v>
      </c>
      <c r="E17" s="58">
        <f>hidden2!EN7</f>
        <v>-402</v>
      </c>
      <c r="F17" s="58">
        <f>hidden2!EO7</f>
        <v>0</v>
      </c>
      <c r="G17" s="58">
        <f>hidden2!EP7</f>
        <v>0</v>
      </c>
      <c r="H17" s="57"/>
      <c r="I17" s="57"/>
      <c r="J17" s="57"/>
      <c r="K17" s="57"/>
      <c r="L17" s="57"/>
      <c r="M17" s="57"/>
      <c r="N17" s="57"/>
      <c r="O17" s="57"/>
      <c r="P17" s="57"/>
      <c r="Q17" s="57"/>
      <c r="R17" s="57"/>
    </row>
    <row r="18" spans="1:18" x14ac:dyDescent="0.25">
      <c r="A18" s="57" t="str">
        <f>hidden1!A8</f>
        <v xml:space="preserve">  Ивановская область</v>
      </c>
      <c r="B18" s="57">
        <f t="shared" si="0"/>
        <v>-222</v>
      </c>
      <c r="C18" s="58">
        <f>hidden2!EL8</f>
        <v>-15</v>
      </c>
      <c r="D18" s="58">
        <f>hidden2!EM8</f>
        <v>-207</v>
      </c>
      <c r="E18" s="58">
        <f>hidden2!EN8</f>
        <v>-220</v>
      </c>
      <c r="F18" s="58">
        <f>hidden2!EO8</f>
        <v>0</v>
      </c>
      <c r="G18" s="58">
        <f>hidden2!EP8</f>
        <v>0</v>
      </c>
      <c r="H18" s="57"/>
      <c r="I18" s="57"/>
      <c r="J18" s="57"/>
      <c r="K18" s="57"/>
      <c r="L18" s="57"/>
      <c r="M18" s="57"/>
      <c r="N18" s="57"/>
      <c r="O18" s="57"/>
      <c r="P18" s="57"/>
      <c r="Q18" s="57"/>
      <c r="R18" s="57"/>
    </row>
    <row r="19" spans="1:18" x14ac:dyDescent="0.25">
      <c r="A19" s="57" t="str">
        <f>hidden1!A9</f>
        <v xml:space="preserve">  Калужская область</v>
      </c>
      <c r="B19" s="57">
        <f t="shared" si="0"/>
        <v>-93</v>
      </c>
      <c r="C19" s="58">
        <f>hidden2!EL9</f>
        <v>-42</v>
      </c>
      <c r="D19" s="58">
        <f>hidden2!EM9</f>
        <v>-51</v>
      </c>
      <c r="E19" s="58">
        <f>hidden2!EN9</f>
        <v>23</v>
      </c>
      <c r="F19" s="58">
        <f>hidden2!EO9</f>
        <v>0</v>
      </c>
      <c r="G19" s="58">
        <f>hidden2!EP9</f>
        <v>0</v>
      </c>
      <c r="H19" s="57"/>
      <c r="I19" s="57"/>
      <c r="J19" s="57"/>
      <c r="K19" s="57"/>
      <c r="L19" s="57"/>
      <c r="M19" s="57"/>
      <c r="N19" s="57"/>
      <c r="O19" s="57"/>
      <c r="P19" s="57"/>
      <c r="Q19" s="57"/>
      <c r="R19" s="57"/>
    </row>
    <row r="20" spans="1:18" x14ac:dyDescent="0.25">
      <c r="A20" s="57" t="str">
        <f>hidden1!A10</f>
        <v xml:space="preserve">  Костромская область</v>
      </c>
      <c r="B20" s="57">
        <f t="shared" si="0"/>
        <v>-459</v>
      </c>
      <c r="C20" s="58">
        <f>hidden2!EL10</f>
        <v>-77</v>
      </c>
      <c r="D20" s="58">
        <f>hidden2!EM10</f>
        <v>-382</v>
      </c>
      <c r="E20" s="58">
        <f>hidden2!EN10</f>
        <v>-316</v>
      </c>
      <c r="F20" s="58">
        <f>hidden2!EO10</f>
        <v>1</v>
      </c>
      <c r="G20" s="58">
        <f>hidden2!EP10</f>
        <v>0</v>
      </c>
      <c r="H20" s="57"/>
      <c r="I20" s="57"/>
      <c r="J20" s="57"/>
      <c r="K20" s="57"/>
      <c r="L20" s="57"/>
      <c r="M20" s="57"/>
      <c r="N20" s="57"/>
      <c r="O20" s="57"/>
      <c r="P20" s="57"/>
      <c r="Q20" s="57"/>
      <c r="R20" s="57"/>
    </row>
    <row r="21" spans="1:18" x14ac:dyDescent="0.25">
      <c r="A21" s="57" t="str">
        <f>hidden1!A11</f>
        <v xml:space="preserve">  Курская область</v>
      </c>
      <c r="B21" s="57">
        <f t="shared" si="0"/>
        <v>9</v>
      </c>
      <c r="C21" s="58">
        <f>hidden2!EL11</f>
        <v>1</v>
      </c>
      <c r="D21" s="58">
        <f>hidden2!EM11</f>
        <v>8</v>
      </c>
      <c r="E21" s="58">
        <f>hidden2!EN11</f>
        <v>13</v>
      </c>
      <c r="F21" s="58">
        <f>hidden2!EO11</f>
        <v>0</v>
      </c>
      <c r="G21" s="58">
        <f>hidden2!EP11</f>
        <v>0</v>
      </c>
      <c r="H21" s="57"/>
      <c r="I21" s="57"/>
      <c r="J21" s="57"/>
      <c r="K21" s="57"/>
      <c r="L21" s="57"/>
      <c r="M21" s="57"/>
      <c r="N21" s="57"/>
      <c r="O21" s="57"/>
      <c r="P21" s="57"/>
      <c r="Q21" s="57"/>
      <c r="R21" s="57"/>
    </row>
    <row r="22" spans="1:18" x14ac:dyDescent="0.25">
      <c r="A22" s="57" t="str">
        <f>hidden1!A12</f>
        <v xml:space="preserve">  Липецкая область</v>
      </c>
      <c r="B22" s="57">
        <f t="shared" si="0"/>
        <v>-13</v>
      </c>
      <c r="C22" s="58">
        <f>hidden2!EL12</f>
        <v>-3</v>
      </c>
      <c r="D22" s="58">
        <f>hidden2!EM12</f>
        <v>-10</v>
      </c>
      <c r="E22" s="58">
        <f>hidden2!EN12</f>
        <v>-1</v>
      </c>
      <c r="F22" s="58">
        <f>hidden2!EO12</f>
        <v>0</v>
      </c>
      <c r="G22" s="58">
        <f>hidden2!EP12</f>
        <v>0</v>
      </c>
      <c r="H22" s="57"/>
      <c r="I22" s="57"/>
      <c r="J22" s="57"/>
      <c r="K22" s="57"/>
      <c r="L22" s="57"/>
      <c r="M22" s="57"/>
      <c r="N22" s="57"/>
      <c r="O22" s="57"/>
      <c r="P22" s="57"/>
      <c r="Q22" s="57"/>
      <c r="R22" s="57"/>
    </row>
    <row r="23" spans="1:18" x14ac:dyDescent="0.25">
      <c r="A23" s="57" t="str">
        <f>hidden1!A13</f>
        <v xml:space="preserve">  Московская область</v>
      </c>
      <c r="B23" s="57">
        <f t="shared" si="0"/>
        <v>3424</v>
      </c>
      <c r="C23" s="58">
        <f>hidden2!EL13</f>
        <v>34</v>
      </c>
      <c r="D23" s="58">
        <f>hidden2!EM13</f>
        <v>3390</v>
      </c>
      <c r="E23" s="58">
        <f>hidden2!EN13</f>
        <v>1932</v>
      </c>
      <c r="F23" s="58">
        <f>hidden2!EO13</f>
        <v>158</v>
      </c>
      <c r="G23" s="58">
        <f>hidden2!EP13</f>
        <v>158</v>
      </c>
      <c r="H23" s="57"/>
      <c r="I23" s="57"/>
      <c r="J23" s="57"/>
      <c r="K23" s="57"/>
      <c r="L23" s="57"/>
      <c r="M23" s="57"/>
      <c r="N23" s="57"/>
      <c r="O23" s="57"/>
      <c r="P23" s="57"/>
      <c r="Q23" s="57"/>
      <c r="R23" s="57"/>
    </row>
    <row r="24" spans="1:18" x14ac:dyDescent="0.25">
      <c r="A24" s="57" t="str">
        <f>hidden1!A14</f>
        <v xml:space="preserve">  Орловская область</v>
      </c>
      <c r="B24" s="57">
        <f t="shared" si="0"/>
        <v>92</v>
      </c>
      <c r="C24" s="58">
        <f>hidden2!EL14</f>
        <v>2</v>
      </c>
      <c r="D24" s="58">
        <f>hidden2!EM14</f>
        <v>90</v>
      </c>
      <c r="E24" s="58">
        <f>hidden2!EN14</f>
        <v>79</v>
      </c>
      <c r="F24" s="58">
        <f>hidden2!EO14</f>
        <v>0</v>
      </c>
      <c r="G24" s="58">
        <f>hidden2!EP14</f>
        <v>0</v>
      </c>
      <c r="H24" s="57"/>
      <c r="I24" s="57"/>
      <c r="J24" s="57"/>
      <c r="K24" s="57"/>
      <c r="L24" s="57"/>
      <c r="M24" s="57"/>
      <c r="N24" s="57"/>
      <c r="O24" s="57"/>
      <c r="P24" s="57"/>
      <c r="Q24" s="57"/>
      <c r="R24" s="57"/>
    </row>
    <row r="25" spans="1:18" x14ac:dyDescent="0.25">
      <c r="A25" s="57" t="str">
        <f>hidden1!A15</f>
        <v xml:space="preserve">  Рязанская область</v>
      </c>
      <c r="B25" s="57">
        <f t="shared" si="0"/>
        <v>-59</v>
      </c>
      <c r="C25" s="58">
        <f>hidden2!EL15</f>
        <v>-18</v>
      </c>
      <c r="D25" s="58">
        <f>hidden2!EM15</f>
        <v>-41</v>
      </c>
      <c r="E25" s="58">
        <f>hidden2!EN15</f>
        <v>-22</v>
      </c>
      <c r="F25" s="58">
        <f>hidden2!EO15</f>
        <v>-2</v>
      </c>
      <c r="G25" s="58">
        <f>hidden2!EP15</f>
        <v>0</v>
      </c>
      <c r="H25" s="57"/>
      <c r="I25" s="57"/>
      <c r="J25" s="57"/>
      <c r="K25" s="57"/>
      <c r="L25" s="57"/>
      <c r="M25" s="57"/>
      <c r="N25" s="57"/>
      <c r="O25" s="57"/>
      <c r="P25" s="57"/>
      <c r="Q25" s="57"/>
      <c r="R25" s="57"/>
    </row>
    <row r="26" spans="1:18" x14ac:dyDescent="0.25">
      <c r="A26" s="57" t="str">
        <f>hidden1!A16</f>
        <v xml:space="preserve">  Смоленская область</v>
      </c>
      <c r="B26" s="57">
        <f t="shared" si="0"/>
        <v>-18</v>
      </c>
      <c r="C26" s="58">
        <f>hidden2!EL16</f>
        <v>4</v>
      </c>
      <c r="D26" s="58">
        <f>hidden2!EM16</f>
        <v>-22</v>
      </c>
      <c r="E26" s="58">
        <f>hidden2!EN16</f>
        <v>-19</v>
      </c>
      <c r="F26" s="58">
        <f>hidden2!EO16</f>
        <v>0</v>
      </c>
      <c r="G26" s="58">
        <f>hidden2!EP16</f>
        <v>0</v>
      </c>
      <c r="H26" s="57"/>
      <c r="I26" s="57"/>
      <c r="J26" s="57"/>
      <c r="K26" s="57"/>
      <c r="L26" s="57"/>
      <c r="M26" s="57"/>
      <c r="N26" s="57"/>
      <c r="O26" s="57"/>
      <c r="P26" s="57"/>
      <c r="Q26" s="57"/>
      <c r="R26" s="57"/>
    </row>
    <row r="27" spans="1:18" x14ac:dyDescent="0.25">
      <c r="A27" s="57" t="str">
        <f>hidden1!A17</f>
        <v xml:space="preserve">  Тамбовская область</v>
      </c>
      <c r="B27" s="57">
        <f t="shared" si="0"/>
        <v>0</v>
      </c>
      <c r="C27" s="58">
        <f>hidden2!EL17</f>
        <v>0</v>
      </c>
      <c r="D27" s="58">
        <f>hidden2!EM17</f>
        <v>0</v>
      </c>
      <c r="E27" s="58">
        <f>hidden2!EN17</f>
        <v>0</v>
      </c>
      <c r="F27" s="58">
        <f>hidden2!EO17</f>
        <v>0</v>
      </c>
      <c r="G27" s="58">
        <f>hidden2!EP17</f>
        <v>0</v>
      </c>
      <c r="H27" s="57"/>
      <c r="I27" s="57"/>
      <c r="J27" s="57"/>
      <c r="K27" s="57"/>
      <c r="L27" s="57"/>
      <c r="M27" s="57"/>
      <c r="N27" s="57"/>
      <c r="O27" s="57"/>
      <c r="P27" s="57"/>
      <c r="Q27" s="57"/>
      <c r="R27" s="57"/>
    </row>
    <row r="28" spans="1:18" x14ac:dyDescent="0.25">
      <c r="A28" s="57" t="str">
        <f>hidden1!A18</f>
        <v xml:space="preserve">  Тверская область</v>
      </c>
      <c r="B28" s="57">
        <f t="shared" si="0"/>
        <v>3</v>
      </c>
      <c r="C28" s="58">
        <f>hidden2!EL18</f>
        <v>10</v>
      </c>
      <c r="D28" s="58">
        <f>hidden2!EM18</f>
        <v>-7</v>
      </c>
      <c r="E28" s="58">
        <f>hidden2!EN18</f>
        <v>-57</v>
      </c>
      <c r="F28" s="58">
        <f>hidden2!EO18</f>
        <v>-3</v>
      </c>
      <c r="G28" s="58">
        <f>hidden2!EP18</f>
        <v>0</v>
      </c>
      <c r="H28" s="57"/>
      <c r="I28" s="57"/>
      <c r="J28" s="57"/>
      <c r="K28" s="57"/>
      <c r="L28" s="57"/>
      <c r="M28" s="57"/>
      <c r="N28" s="57"/>
      <c r="O28" s="57"/>
      <c r="P28" s="57"/>
      <c r="Q28" s="57"/>
      <c r="R28" s="57"/>
    </row>
    <row r="29" spans="1:18" x14ac:dyDescent="0.25">
      <c r="A29" s="57" t="str">
        <f>hidden1!A19</f>
        <v xml:space="preserve">  Тульская область</v>
      </c>
      <c r="B29" s="57">
        <f t="shared" si="0"/>
        <v>116</v>
      </c>
      <c r="C29" s="58">
        <f>hidden2!EL19</f>
        <v>34</v>
      </c>
      <c r="D29" s="58">
        <f>hidden2!EM19</f>
        <v>82</v>
      </c>
      <c r="E29" s="58">
        <f>hidden2!EN19</f>
        <v>84</v>
      </c>
      <c r="F29" s="58">
        <f>hidden2!EO19</f>
        <v>2</v>
      </c>
      <c r="G29" s="58">
        <f>hidden2!EP19</f>
        <v>0</v>
      </c>
      <c r="H29" s="57"/>
      <c r="I29" s="57"/>
      <c r="J29" s="57"/>
      <c r="K29" s="57"/>
      <c r="L29" s="57"/>
      <c r="M29" s="57"/>
      <c r="N29" s="57"/>
      <c r="O29" s="57"/>
      <c r="P29" s="57"/>
      <c r="Q29" s="57"/>
      <c r="R29" s="57"/>
    </row>
    <row r="30" spans="1:18" x14ac:dyDescent="0.25">
      <c r="A30" s="57" t="str">
        <f>hidden1!A20</f>
        <v xml:space="preserve">  Ярославская область</v>
      </c>
      <c r="B30" s="57">
        <f t="shared" si="0"/>
        <v>-258</v>
      </c>
      <c r="C30" s="58">
        <f>hidden2!EL20</f>
        <v>-114</v>
      </c>
      <c r="D30" s="58">
        <f>hidden2!EM20</f>
        <v>-144</v>
      </c>
      <c r="E30" s="58">
        <f>hidden2!EN20</f>
        <v>-111</v>
      </c>
      <c r="F30" s="58">
        <f>hidden2!EO20</f>
        <v>-1</v>
      </c>
      <c r="G30" s="58">
        <f>hidden2!EP20</f>
        <v>0</v>
      </c>
      <c r="H30" s="57"/>
      <c r="I30" s="57"/>
      <c r="J30" s="57"/>
      <c r="K30" s="57"/>
      <c r="L30" s="57"/>
      <c r="M30" s="57"/>
      <c r="N30" s="57"/>
      <c r="O30" s="57"/>
      <c r="P30" s="57"/>
      <c r="Q30" s="57"/>
      <c r="R30" s="57"/>
    </row>
    <row r="31" spans="1:18" x14ac:dyDescent="0.25">
      <c r="A31" s="57" t="str">
        <f>hidden1!A21</f>
        <v xml:space="preserve">  город Москва</v>
      </c>
      <c r="B31" s="57">
        <f t="shared" si="0"/>
        <v>4103</v>
      </c>
      <c r="C31" s="58">
        <f>hidden2!EL21</f>
        <v>-1581</v>
      </c>
      <c r="D31" s="58">
        <f>hidden2!EM21</f>
        <v>5684</v>
      </c>
      <c r="E31" s="58">
        <f>hidden2!EN21</f>
        <v>0</v>
      </c>
      <c r="F31" s="58">
        <f>hidden2!EO21</f>
        <v>-3</v>
      </c>
      <c r="G31" s="58">
        <f>hidden2!EP21</f>
        <v>0</v>
      </c>
      <c r="H31" s="57"/>
      <c r="I31" s="57"/>
      <c r="J31" s="57"/>
      <c r="K31" s="57"/>
      <c r="L31" s="57"/>
      <c r="M31" s="57"/>
      <c r="N31" s="57"/>
      <c r="O31" s="57"/>
      <c r="P31" s="57"/>
      <c r="Q31" s="57"/>
      <c r="R31" s="57"/>
    </row>
    <row r="32" spans="1:18" x14ac:dyDescent="0.25">
      <c r="A32" s="57" t="str">
        <f>hidden1!A22</f>
        <v xml:space="preserve"> СЕВЕРО-ЗАПАДНЫЙ ФЕДЕРАЛЬНЫЙ ОКРУГ</v>
      </c>
      <c r="B32" s="57">
        <f t="shared" si="0"/>
        <v>1648</v>
      </c>
      <c r="C32" s="58">
        <f>hidden2!EL22</f>
        <v>290</v>
      </c>
      <c r="D32" s="58">
        <f>hidden2!EM22</f>
        <v>1358</v>
      </c>
      <c r="E32" s="58">
        <f>hidden2!EN22</f>
        <v>290</v>
      </c>
      <c r="F32" s="58">
        <f>hidden2!EO22</f>
        <v>11</v>
      </c>
      <c r="G32" s="58">
        <f>hidden2!EP22</f>
        <v>-15</v>
      </c>
      <c r="H32" s="57"/>
      <c r="I32" s="57"/>
      <c r="J32" s="57"/>
      <c r="K32" s="57"/>
      <c r="L32" s="57"/>
      <c r="M32" s="57"/>
      <c r="N32" s="57"/>
      <c r="O32" s="57"/>
      <c r="P32" s="57"/>
      <c r="Q32" s="57"/>
      <c r="R32" s="57"/>
    </row>
    <row r="33" spans="1:18" x14ac:dyDescent="0.25">
      <c r="A33" s="57" t="str">
        <f>hidden1!A23</f>
        <v xml:space="preserve">  Республика Карелия</v>
      </c>
      <c r="B33" s="57">
        <f t="shared" si="0"/>
        <v>-8</v>
      </c>
      <c r="C33" s="58">
        <f>hidden2!EL23</f>
        <v>-10</v>
      </c>
      <c r="D33" s="58">
        <f>hidden2!EM23</f>
        <v>2</v>
      </c>
      <c r="E33" s="58">
        <f>hidden2!EN23</f>
        <v>-2</v>
      </c>
      <c r="F33" s="58">
        <f>hidden2!EO23</f>
        <v>1</v>
      </c>
      <c r="G33" s="58">
        <f>hidden2!EP23</f>
        <v>0</v>
      </c>
      <c r="H33" s="57"/>
      <c r="I33" s="57"/>
      <c r="J33" s="57"/>
      <c r="K33" s="57"/>
      <c r="L33" s="57"/>
      <c r="M33" s="57"/>
      <c r="N33" s="57"/>
      <c r="O33" s="57"/>
      <c r="P33" s="57"/>
      <c r="Q33" s="57"/>
      <c r="R33" s="57"/>
    </row>
    <row r="34" spans="1:18" x14ac:dyDescent="0.25">
      <c r="A34" s="57" t="str">
        <f>hidden1!A24</f>
        <v xml:space="preserve">  Республика Коми</v>
      </c>
      <c r="B34" s="57">
        <f t="shared" si="0"/>
        <v>-11</v>
      </c>
      <c r="C34" s="58">
        <f>hidden2!EL24</f>
        <v>-4</v>
      </c>
      <c r="D34" s="58">
        <f>hidden2!EM24</f>
        <v>-7</v>
      </c>
      <c r="E34" s="58">
        <f>hidden2!EN24</f>
        <v>-7</v>
      </c>
      <c r="F34" s="58">
        <f>hidden2!EO24</f>
        <v>0</v>
      </c>
      <c r="G34" s="58">
        <f>hidden2!EP24</f>
        <v>0</v>
      </c>
      <c r="H34" s="57"/>
      <c r="I34" s="57"/>
      <c r="J34" s="57"/>
      <c r="K34" s="57"/>
      <c r="L34" s="57"/>
      <c r="M34" s="57"/>
      <c r="N34" s="57"/>
      <c r="O34" s="57"/>
      <c r="P34" s="57"/>
      <c r="Q34" s="57"/>
      <c r="R34" s="57"/>
    </row>
    <row r="35" spans="1:18" x14ac:dyDescent="0.25">
      <c r="A35" s="57" t="str">
        <f>hidden1!A25</f>
        <v xml:space="preserve">  Архангельская область</v>
      </c>
      <c r="B35" s="57">
        <f t="shared" si="0"/>
        <v>100</v>
      </c>
      <c r="C35" s="58">
        <f>hidden2!EL25</f>
        <v>87</v>
      </c>
      <c r="D35" s="58">
        <f>hidden2!EM25</f>
        <v>13</v>
      </c>
      <c r="E35" s="58">
        <f>hidden2!EN25</f>
        <v>-7</v>
      </c>
      <c r="F35" s="58">
        <f>hidden2!EO25</f>
        <v>1</v>
      </c>
      <c r="G35" s="58">
        <f>hidden2!EP25</f>
        <v>1</v>
      </c>
      <c r="H35" s="57"/>
      <c r="I35" s="57"/>
      <c r="J35" s="57"/>
      <c r="K35" s="57"/>
      <c r="L35" s="57"/>
      <c r="M35" s="57"/>
      <c r="N35" s="57"/>
      <c r="O35" s="57"/>
      <c r="P35" s="57"/>
      <c r="Q35" s="57"/>
      <c r="R35" s="57"/>
    </row>
    <row r="36" spans="1:18" x14ac:dyDescent="0.25">
      <c r="A36" s="57" t="str">
        <f>hidden1!A26</f>
        <v xml:space="preserve">  Вологодская область</v>
      </c>
      <c r="B36" s="57">
        <f t="shared" si="0"/>
        <v>-14</v>
      </c>
      <c r="C36" s="58">
        <f>hidden2!EL26</f>
        <v>0</v>
      </c>
      <c r="D36" s="58">
        <f>hidden2!EM26</f>
        <v>-14</v>
      </c>
      <c r="E36" s="58">
        <f>hidden2!EN26</f>
        <v>-14</v>
      </c>
      <c r="F36" s="58">
        <f>hidden2!EO26</f>
        <v>-16</v>
      </c>
      <c r="G36" s="58">
        <f>hidden2!EP26</f>
        <v>-16</v>
      </c>
      <c r="H36" s="57"/>
      <c r="I36" s="57"/>
      <c r="J36" s="57"/>
      <c r="K36" s="57"/>
      <c r="L36" s="57"/>
      <c r="M36" s="57"/>
      <c r="N36" s="57"/>
      <c r="O36" s="57"/>
      <c r="P36" s="57"/>
      <c r="Q36" s="57"/>
      <c r="R36" s="57"/>
    </row>
    <row r="37" spans="1:18" x14ac:dyDescent="0.25">
      <c r="A37" s="57" t="str">
        <f>hidden1!A27</f>
        <v xml:space="preserve">  Калининградская область</v>
      </c>
      <c r="B37" s="57">
        <f t="shared" si="0"/>
        <v>739</v>
      </c>
      <c r="C37" s="58">
        <f>hidden2!EL27</f>
        <v>10</v>
      </c>
      <c r="D37" s="58">
        <f>hidden2!EM27</f>
        <v>729</v>
      </c>
      <c r="E37" s="58">
        <f>hidden2!EN27</f>
        <v>344</v>
      </c>
      <c r="F37" s="58">
        <f>hidden2!EO27</f>
        <v>21</v>
      </c>
      <c r="G37" s="58">
        <f>hidden2!EP27</f>
        <v>0</v>
      </c>
      <c r="H37" s="57"/>
      <c r="I37" s="57"/>
      <c r="J37" s="57"/>
      <c r="K37" s="57"/>
      <c r="L37" s="57"/>
      <c r="M37" s="57"/>
      <c r="N37" s="57"/>
      <c r="O37" s="57"/>
      <c r="P37" s="57"/>
      <c r="Q37" s="57"/>
      <c r="R37" s="57"/>
    </row>
    <row r="38" spans="1:18" x14ac:dyDescent="0.25">
      <c r="A38" s="57" t="str">
        <f>hidden1!A28</f>
        <v xml:space="preserve">  Ленинградская область</v>
      </c>
      <c r="B38" s="57">
        <f t="shared" si="0"/>
        <v>15</v>
      </c>
      <c r="C38" s="58">
        <f>hidden2!EL28</f>
        <v>-20</v>
      </c>
      <c r="D38" s="58">
        <f>hidden2!EM28</f>
        <v>35</v>
      </c>
      <c r="E38" s="58">
        <f>hidden2!EN28</f>
        <v>20</v>
      </c>
      <c r="F38" s="58">
        <f>hidden2!EO28</f>
        <v>0</v>
      </c>
      <c r="G38" s="58">
        <f>hidden2!EP28</f>
        <v>0</v>
      </c>
      <c r="H38" s="57"/>
      <c r="I38" s="57"/>
      <c r="J38" s="57"/>
      <c r="K38" s="57"/>
      <c r="L38" s="57"/>
      <c r="M38" s="57"/>
      <c r="N38" s="57"/>
      <c r="O38" s="57"/>
      <c r="P38" s="57"/>
      <c r="Q38" s="57"/>
      <c r="R38" s="57"/>
    </row>
    <row r="39" spans="1:18" x14ac:dyDescent="0.25">
      <c r="A39" s="57" t="str">
        <f>hidden1!A29</f>
        <v xml:space="preserve">  Мурманская область</v>
      </c>
      <c r="B39" s="57">
        <f t="shared" si="0"/>
        <v>-6</v>
      </c>
      <c r="C39" s="58">
        <f>hidden2!EL29</f>
        <v>1</v>
      </c>
      <c r="D39" s="58">
        <f>hidden2!EM29</f>
        <v>-7</v>
      </c>
      <c r="E39" s="58">
        <f>hidden2!EN29</f>
        <v>-7</v>
      </c>
      <c r="F39" s="58">
        <f>hidden2!EO29</f>
        <v>1</v>
      </c>
      <c r="G39" s="58">
        <f>hidden2!EP29</f>
        <v>0</v>
      </c>
      <c r="H39" s="57"/>
      <c r="I39" s="57"/>
      <c r="J39" s="57"/>
      <c r="K39" s="57"/>
      <c r="L39" s="57"/>
      <c r="M39" s="57"/>
      <c r="N39" s="57"/>
      <c r="O39" s="57"/>
      <c r="P39" s="57"/>
      <c r="Q39" s="57"/>
      <c r="R39" s="57"/>
    </row>
    <row r="40" spans="1:18" x14ac:dyDescent="0.25">
      <c r="A40" s="57" t="str">
        <f>hidden1!A30</f>
        <v xml:space="preserve">  Новгородская область</v>
      </c>
      <c r="B40" s="57">
        <f t="shared" si="0"/>
        <v>-4</v>
      </c>
      <c r="C40" s="58">
        <f>hidden2!EL30</f>
        <v>-22</v>
      </c>
      <c r="D40" s="58">
        <f>hidden2!EM30</f>
        <v>18</v>
      </c>
      <c r="E40" s="58">
        <f>hidden2!EN30</f>
        <v>3</v>
      </c>
      <c r="F40" s="58">
        <f>hidden2!EO30</f>
        <v>0</v>
      </c>
      <c r="G40" s="58">
        <f>hidden2!EP30</f>
        <v>0</v>
      </c>
      <c r="H40" s="57"/>
      <c r="I40" s="57"/>
      <c r="J40" s="57"/>
      <c r="K40" s="57"/>
      <c r="L40" s="57"/>
      <c r="M40" s="57"/>
      <c r="N40" s="57"/>
      <c r="O40" s="57"/>
      <c r="P40" s="57"/>
      <c r="Q40" s="57"/>
      <c r="R40" s="57"/>
    </row>
    <row r="41" spans="1:18" x14ac:dyDescent="0.25">
      <c r="A41" s="57" t="str">
        <f>hidden1!A31</f>
        <v xml:space="preserve">  Псковская область</v>
      </c>
      <c r="B41" s="57">
        <f t="shared" si="0"/>
        <v>-36</v>
      </c>
      <c r="C41" s="58">
        <f>hidden2!EL31</f>
        <v>0</v>
      </c>
      <c r="D41" s="58">
        <f>hidden2!EM31</f>
        <v>-36</v>
      </c>
      <c r="E41" s="58">
        <f>hidden2!EN31</f>
        <v>-40</v>
      </c>
      <c r="F41" s="58">
        <f>hidden2!EO31</f>
        <v>3</v>
      </c>
      <c r="G41" s="58">
        <f>hidden2!EP31</f>
        <v>0</v>
      </c>
      <c r="H41" s="57"/>
      <c r="I41" s="57"/>
      <c r="J41" s="57"/>
      <c r="K41" s="57"/>
      <c r="L41" s="57"/>
      <c r="M41" s="57"/>
      <c r="N41" s="57"/>
      <c r="O41" s="57"/>
      <c r="P41" s="57"/>
      <c r="Q41" s="57"/>
      <c r="R41" s="57"/>
    </row>
    <row r="42" spans="1:18" x14ac:dyDescent="0.25">
      <c r="A42" s="57" t="str">
        <f>hidden1!A32</f>
        <v xml:space="preserve">  город Санкт-Петербург</v>
      </c>
      <c r="B42" s="57">
        <f t="shared" si="0"/>
        <v>873</v>
      </c>
      <c r="C42" s="58">
        <f>hidden2!EL32</f>
        <v>248</v>
      </c>
      <c r="D42" s="58">
        <f>hidden2!EM32</f>
        <v>625</v>
      </c>
      <c r="E42" s="58">
        <f>hidden2!EN32</f>
        <v>0</v>
      </c>
      <c r="F42" s="58">
        <f>hidden2!EO32</f>
        <v>0</v>
      </c>
      <c r="G42" s="58">
        <f>hidden2!EP32</f>
        <v>0</v>
      </c>
      <c r="H42" s="57"/>
      <c r="I42" s="57"/>
      <c r="J42" s="57"/>
      <c r="K42" s="57"/>
      <c r="L42" s="57"/>
      <c r="M42" s="57"/>
      <c r="N42" s="57"/>
      <c r="O42" s="57"/>
      <c r="P42" s="57"/>
      <c r="Q42" s="57"/>
      <c r="R42" s="57"/>
    </row>
    <row r="43" spans="1:18" x14ac:dyDescent="0.25">
      <c r="A43" s="57" t="str">
        <f>hidden1!A33</f>
        <v xml:space="preserve">  Ненецкий автономный округ</v>
      </c>
      <c r="B43" s="57">
        <f t="shared" si="0"/>
        <v>0</v>
      </c>
      <c r="C43" s="58">
        <f>hidden2!EL33</f>
        <v>0</v>
      </c>
      <c r="D43" s="58">
        <f>hidden2!EM33</f>
        <v>0</v>
      </c>
      <c r="E43" s="58">
        <f>hidden2!EN33</f>
        <v>0</v>
      </c>
      <c r="F43" s="58">
        <f>hidden2!EO33</f>
        <v>0</v>
      </c>
      <c r="G43" s="58">
        <f>hidden2!EP33</f>
        <v>0</v>
      </c>
      <c r="H43" s="57"/>
      <c r="I43" s="57"/>
      <c r="J43" s="57"/>
      <c r="K43" s="57"/>
      <c r="L43" s="57"/>
      <c r="M43" s="57"/>
      <c r="N43" s="57"/>
      <c r="O43" s="57"/>
      <c r="P43" s="57"/>
      <c r="Q43" s="57"/>
      <c r="R43" s="57"/>
    </row>
    <row r="44" spans="1:18" x14ac:dyDescent="0.25">
      <c r="A44" s="57" t="str">
        <f>hidden1!A34</f>
        <v xml:space="preserve"> СЕВЕРО-КАВКАЗСКИЙ ФЕДЕРАЛЬНЫЙ ОКРУГ</v>
      </c>
      <c r="B44" s="57">
        <f t="shared" si="0"/>
        <v>-227</v>
      </c>
      <c r="C44" s="58">
        <f>hidden2!EL34</f>
        <v>454</v>
      </c>
      <c r="D44" s="58">
        <f>hidden2!EM34</f>
        <v>-681</v>
      </c>
      <c r="E44" s="58">
        <f>hidden2!EN34</f>
        <v>-709</v>
      </c>
      <c r="F44" s="58">
        <f>hidden2!EO34</f>
        <v>579</v>
      </c>
      <c r="G44" s="58">
        <f>hidden2!EP34</f>
        <v>183</v>
      </c>
      <c r="H44" s="57"/>
      <c r="I44" s="57"/>
      <c r="J44" s="57"/>
      <c r="K44" s="57"/>
      <c r="L44" s="57"/>
      <c r="M44" s="57"/>
      <c r="N44" s="57"/>
      <c r="O44" s="57"/>
      <c r="P44" s="57"/>
      <c r="Q44" s="57"/>
      <c r="R44" s="57"/>
    </row>
    <row r="45" spans="1:18" x14ac:dyDescent="0.25">
      <c r="A45" s="57" t="str">
        <f>hidden1!A35</f>
        <v xml:space="preserve">  Республика Дагестан</v>
      </c>
      <c r="B45" s="57">
        <f t="shared" si="0"/>
        <v>161</v>
      </c>
      <c r="C45" s="58">
        <f>hidden2!EL35</f>
        <v>232</v>
      </c>
      <c r="D45" s="58">
        <f>hidden2!EM35</f>
        <v>-71</v>
      </c>
      <c r="E45" s="58">
        <f>hidden2!EN35</f>
        <v>-647</v>
      </c>
      <c r="F45" s="58">
        <f>hidden2!EO35</f>
        <v>394</v>
      </c>
      <c r="G45" s="58">
        <f>hidden2!EP35</f>
        <v>0</v>
      </c>
      <c r="H45" s="57"/>
      <c r="I45" s="57"/>
      <c r="J45" s="57"/>
      <c r="K45" s="57"/>
      <c r="L45" s="57"/>
      <c r="M45" s="57"/>
      <c r="N45" s="57"/>
      <c r="O45" s="57"/>
      <c r="P45" s="57"/>
      <c r="Q45" s="57"/>
      <c r="R45" s="57"/>
    </row>
    <row r="46" spans="1:18" x14ac:dyDescent="0.25">
      <c r="A46" s="57" t="str">
        <f>hidden1!A36</f>
        <v xml:space="preserve">  Республика Ингушетия</v>
      </c>
      <c r="B46" s="57">
        <f t="shared" si="0"/>
        <v>-3</v>
      </c>
      <c r="C46" s="58">
        <f>hidden2!EL36</f>
        <v>0</v>
      </c>
      <c r="D46" s="58">
        <f>hidden2!EM36</f>
        <v>-3</v>
      </c>
      <c r="E46" s="58">
        <f>hidden2!EN36</f>
        <v>0</v>
      </c>
      <c r="F46" s="58">
        <f>hidden2!EO36</f>
        <v>0</v>
      </c>
      <c r="G46" s="58">
        <f>hidden2!EP36</f>
        <v>0</v>
      </c>
      <c r="H46" s="57"/>
      <c r="I46" s="57"/>
      <c r="J46" s="57"/>
      <c r="K46" s="57"/>
      <c r="L46" s="57"/>
      <c r="M46" s="57"/>
      <c r="N46" s="57"/>
      <c r="O46" s="57"/>
      <c r="P46" s="57"/>
      <c r="Q46" s="57"/>
      <c r="R46" s="57"/>
    </row>
    <row r="47" spans="1:18" x14ac:dyDescent="0.25">
      <c r="A47" s="57" t="str">
        <f>hidden1!A37</f>
        <v xml:space="preserve">  Кабардино-Балкарская Республика</v>
      </c>
      <c r="B47" s="57">
        <f t="shared" si="0"/>
        <v>-679</v>
      </c>
      <c r="C47" s="58">
        <f>hidden2!EL37</f>
        <v>88</v>
      </c>
      <c r="D47" s="58">
        <f>hidden2!EM37</f>
        <v>-767</v>
      </c>
      <c r="E47" s="58">
        <f>hidden2!EN37</f>
        <v>-258</v>
      </c>
      <c r="F47" s="58">
        <f>hidden2!EO37</f>
        <v>2</v>
      </c>
      <c r="G47" s="58">
        <f>hidden2!EP37</f>
        <v>0</v>
      </c>
      <c r="H47" s="57"/>
      <c r="I47" s="57"/>
      <c r="J47" s="57"/>
      <c r="K47" s="57"/>
      <c r="L47" s="57"/>
      <c r="M47" s="57"/>
      <c r="N47" s="57"/>
      <c r="O47" s="57"/>
      <c r="P47" s="57"/>
      <c r="Q47" s="57"/>
      <c r="R47" s="57"/>
    </row>
    <row r="48" spans="1:18" x14ac:dyDescent="0.25">
      <c r="A48" s="57" t="str">
        <f>hidden1!A38</f>
        <v xml:space="preserve">  Карачаево-Черкесская Республика</v>
      </c>
      <c r="B48" s="57">
        <f t="shared" si="0"/>
        <v>-21</v>
      </c>
      <c r="C48" s="58">
        <f>hidden2!EL38</f>
        <v>-14</v>
      </c>
      <c r="D48" s="58">
        <f>hidden2!EM38</f>
        <v>-7</v>
      </c>
      <c r="E48" s="58">
        <f>hidden2!EN38</f>
        <v>-7</v>
      </c>
      <c r="F48" s="58">
        <f>hidden2!EO38</f>
        <v>0</v>
      </c>
      <c r="G48" s="58">
        <f>hidden2!EP38</f>
        <v>0</v>
      </c>
      <c r="H48" s="57"/>
      <c r="I48" s="57"/>
      <c r="J48" s="57"/>
      <c r="K48" s="57"/>
      <c r="L48" s="57"/>
      <c r="M48" s="57"/>
      <c r="N48" s="57"/>
      <c r="O48" s="57"/>
      <c r="P48" s="57"/>
      <c r="Q48" s="57"/>
      <c r="R48" s="57"/>
    </row>
    <row r="49" spans="1:18" x14ac:dyDescent="0.25">
      <c r="A49" s="57" t="str">
        <f>hidden1!A39</f>
        <v xml:space="preserve">  Республика Северная Осетия-Алания</v>
      </c>
      <c r="B49" s="57">
        <f t="shared" si="0"/>
        <v>335</v>
      </c>
      <c r="C49" s="58">
        <f>hidden2!EL39</f>
        <v>154</v>
      </c>
      <c r="D49" s="58">
        <f>hidden2!EM39</f>
        <v>181</v>
      </c>
      <c r="E49" s="58">
        <f>hidden2!EN39</f>
        <v>193</v>
      </c>
      <c r="F49" s="58">
        <f>hidden2!EO39</f>
        <v>183</v>
      </c>
      <c r="G49" s="58">
        <f>hidden2!EP39</f>
        <v>183</v>
      </c>
      <c r="H49" s="57"/>
      <c r="I49" s="57"/>
      <c r="J49" s="57"/>
      <c r="K49" s="57"/>
      <c r="L49" s="57"/>
      <c r="M49" s="57"/>
      <c r="N49" s="57"/>
      <c r="O49" s="57"/>
      <c r="P49" s="57"/>
      <c r="Q49" s="57"/>
      <c r="R49" s="57"/>
    </row>
    <row r="50" spans="1:18" x14ac:dyDescent="0.25">
      <c r="A50" s="57" t="str">
        <f>hidden1!A40</f>
        <v xml:space="preserve">  Чеченская Республика</v>
      </c>
      <c r="B50" s="57">
        <f t="shared" si="0"/>
        <v>-18</v>
      </c>
      <c r="C50" s="58">
        <f>hidden2!EL40</f>
        <v>1</v>
      </c>
      <c r="D50" s="58">
        <f>hidden2!EM40</f>
        <v>-19</v>
      </c>
      <c r="E50" s="58">
        <f>hidden2!EN40</f>
        <v>10</v>
      </c>
      <c r="F50" s="58">
        <f>hidden2!EO40</f>
        <v>0</v>
      </c>
      <c r="G50" s="58">
        <f>hidden2!EP40</f>
        <v>0</v>
      </c>
      <c r="H50" s="57"/>
      <c r="I50" s="57"/>
      <c r="J50" s="57"/>
      <c r="K50" s="57"/>
      <c r="L50" s="57"/>
      <c r="M50" s="57"/>
      <c r="N50" s="57"/>
      <c r="O50" s="57"/>
      <c r="P50" s="57"/>
      <c r="Q50" s="57"/>
      <c r="R50" s="57"/>
    </row>
    <row r="51" spans="1:18" x14ac:dyDescent="0.25">
      <c r="A51" s="57" t="str">
        <f>hidden1!A41</f>
        <v xml:space="preserve">  Ставропольский край</v>
      </c>
      <c r="B51" s="57">
        <f t="shared" si="0"/>
        <v>-2</v>
      </c>
      <c r="C51" s="58">
        <f>hidden2!EL41</f>
        <v>-7</v>
      </c>
      <c r="D51" s="58">
        <f>hidden2!EM41</f>
        <v>5</v>
      </c>
      <c r="E51" s="58">
        <f>hidden2!EN41</f>
        <v>0</v>
      </c>
      <c r="F51" s="58">
        <f>hidden2!EO41</f>
        <v>0</v>
      </c>
      <c r="G51" s="58">
        <f>hidden2!EP41</f>
        <v>0</v>
      </c>
      <c r="H51" s="57"/>
      <c r="I51" s="57"/>
      <c r="J51" s="57"/>
      <c r="K51" s="57"/>
      <c r="L51" s="57"/>
      <c r="M51" s="57"/>
      <c r="N51" s="57"/>
      <c r="O51" s="57"/>
      <c r="P51" s="57"/>
      <c r="Q51" s="57"/>
      <c r="R51" s="57"/>
    </row>
    <row r="52" spans="1:18" x14ac:dyDescent="0.25">
      <c r="A52" s="57" t="str">
        <f>hidden1!A42</f>
        <v xml:space="preserve"> ЮЖНЫЙ ФЕДЕРАЛЬНЫЙ ОКРУГ</v>
      </c>
      <c r="B52" s="57">
        <f t="shared" si="0"/>
        <v>688</v>
      </c>
      <c r="C52" s="58">
        <f>hidden2!EL42</f>
        <v>488</v>
      </c>
      <c r="D52" s="58">
        <f>hidden2!EM42</f>
        <v>200</v>
      </c>
      <c r="E52" s="58">
        <f>hidden2!EN42</f>
        <v>727</v>
      </c>
      <c r="F52" s="58">
        <f>hidden2!EO42</f>
        <v>-855</v>
      </c>
      <c r="G52" s="58">
        <f>hidden2!EP42</f>
        <v>9</v>
      </c>
      <c r="H52" s="57"/>
      <c r="I52" s="57"/>
      <c r="J52" s="57"/>
      <c r="K52" s="57"/>
      <c r="L52" s="57"/>
      <c r="M52" s="57"/>
      <c r="N52" s="57"/>
      <c r="O52" s="57"/>
      <c r="P52" s="57"/>
      <c r="Q52" s="57"/>
      <c r="R52" s="57"/>
    </row>
    <row r="53" spans="1:18" x14ac:dyDescent="0.25">
      <c r="A53" s="57" t="str">
        <f>hidden1!A43</f>
        <v xml:space="preserve">  Республика Адыгея</v>
      </c>
      <c r="B53" s="57">
        <f t="shared" si="0"/>
        <v>17</v>
      </c>
      <c r="C53" s="58">
        <f>hidden2!EL43</f>
        <v>8</v>
      </c>
      <c r="D53" s="58">
        <f>hidden2!EM43</f>
        <v>9</v>
      </c>
      <c r="E53" s="58">
        <f>hidden2!EN43</f>
        <v>9</v>
      </c>
      <c r="F53" s="58">
        <f>hidden2!EO43</f>
        <v>9</v>
      </c>
      <c r="G53" s="58">
        <f>hidden2!EP43</f>
        <v>9</v>
      </c>
      <c r="H53" s="57"/>
      <c r="I53" s="57"/>
      <c r="J53" s="57"/>
      <c r="K53" s="57"/>
      <c r="L53" s="57"/>
      <c r="M53" s="57"/>
      <c r="N53" s="57"/>
      <c r="O53" s="57"/>
      <c r="P53" s="57"/>
      <c r="Q53" s="57"/>
      <c r="R53" s="57"/>
    </row>
    <row r="54" spans="1:18" x14ac:dyDescent="0.25">
      <c r="A54" s="57" t="str">
        <f>hidden1!A44</f>
        <v xml:space="preserve">  Республика Калмыкия</v>
      </c>
      <c r="B54" s="57">
        <f t="shared" si="0"/>
        <v>13</v>
      </c>
      <c r="C54" s="58">
        <f>hidden2!EL44</f>
        <v>12</v>
      </c>
      <c r="D54" s="58">
        <f>hidden2!EM44</f>
        <v>1</v>
      </c>
      <c r="E54" s="58">
        <f>hidden2!EN44</f>
        <v>1</v>
      </c>
      <c r="F54" s="58">
        <f>hidden2!EO44</f>
        <v>0</v>
      </c>
      <c r="G54" s="58">
        <f>hidden2!EP44</f>
        <v>0</v>
      </c>
      <c r="H54" s="57"/>
      <c r="I54" s="57"/>
      <c r="J54" s="57"/>
      <c r="K54" s="57"/>
      <c r="L54" s="57"/>
      <c r="M54" s="57"/>
      <c r="N54" s="57"/>
      <c r="O54" s="57"/>
      <c r="P54" s="57"/>
      <c r="Q54" s="57"/>
      <c r="R54" s="57"/>
    </row>
    <row r="55" spans="1:18" x14ac:dyDescent="0.25">
      <c r="A55" s="57" t="str">
        <f>hidden1!A45</f>
        <v xml:space="preserve">  Республика Крым</v>
      </c>
      <c r="B55" s="57">
        <f t="shared" si="0"/>
        <v>184</v>
      </c>
      <c r="C55" s="58">
        <f>hidden2!EL45</f>
        <v>-4</v>
      </c>
      <c r="D55" s="58">
        <f>hidden2!EM45</f>
        <v>188</v>
      </c>
      <c r="E55" s="58">
        <f>hidden2!EN45</f>
        <v>0</v>
      </c>
      <c r="F55" s="58">
        <f>hidden2!EO45</f>
        <v>0</v>
      </c>
      <c r="G55" s="58">
        <f>hidden2!EP45</f>
        <v>0</v>
      </c>
      <c r="H55" s="57"/>
      <c r="I55" s="57"/>
      <c r="J55" s="57"/>
      <c r="K55" s="57"/>
      <c r="L55" s="57"/>
      <c r="M55" s="57"/>
      <c r="N55" s="57"/>
      <c r="O55" s="57"/>
      <c r="P55" s="57"/>
      <c r="Q55" s="57"/>
      <c r="R55" s="57"/>
    </row>
    <row r="56" spans="1:18" x14ac:dyDescent="0.25">
      <c r="A56" s="57" t="str">
        <f>hidden1!A46</f>
        <v xml:space="preserve">  Краснодарский край</v>
      </c>
      <c r="B56" s="57">
        <f t="shared" si="0"/>
        <v>-418</v>
      </c>
      <c r="C56" s="58">
        <f>hidden2!EL46</f>
        <v>-60</v>
      </c>
      <c r="D56" s="58">
        <f>hidden2!EM46</f>
        <v>-358</v>
      </c>
      <c r="E56" s="58">
        <f>hidden2!EN46</f>
        <v>448</v>
      </c>
      <c r="F56" s="58">
        <f>hidden2!EO46</f>
        <v>-889</v>
      </c>
      <c r="G56" s="58">
        <f>hidden2!EP46</f>
        <v>0</v>
      </c>
      <c r="H56" s="57"/>
      <c r="I56" s="57"/>
      <c r="J56" s="57"/>
      <c r="K56" s="57"/>
      <c r="L56" s="57"/>
      <c r="M56" s="57"/>
      <c r="N56" s="57"/>
      <c r="O56" s="57"/>
      <c r="P56" s="57"/>
      <c r="Q56" s="57"/>
      <c r="R56" s="57"/>
    </row>
    <row r="57" spans="1:18" x14ac:dyDescent="0.25">
      <c r="A57" s="57" t="str">
        <f>hidden1!A47</f>
        <v xml:space="preserve">  Астраханская область</v>
      </c>
      <c r="B57" s="57">
        <f t="shared" si="0"/>
        <v>132</v>
      </c>
      <c r="C57" s="58">
        <f>hidden2!EL47</f>
        <v>-1</v>
      </c>
      <c r="D57" s="58">
        <f>hidden2!EM47</f>
        <v>133</v>
      </c>
      <c r="E57" s="58">
        <f>hidden2!EN47</f>
        <v>98</v>
      </c>
      <c r="F57" s="58">
        <f>hidden2!EO47</f>
        <v>-1</v>
      </c>
      <c r="G57" s="58">
        <f>hidden2!EP47</f>
        <v>0</v>
      </c>
      <c r="H57" s="57"/>
      <c r="I57" s="57"/>
      <c r="J57" s="57"/>
      <c r="K57" s="57"/>
      <c r="L57" s="57"/>
      <c r="M57" s="57"/>
      <c r="N57" s="57"/>
      <c r="O57" s="57"/>
      <c r="P57" s="57"/>
      <c r="Q57" s="57"/>
      <c r="R57" s="57"/>
    </row>
    <row r="58" spans="1:18" x14ac:dyDescent="0.25">
      <c r="A58" s="57" t="str">
        <f>hidden1!A48</f>
        <v xml:space="preserve">  Волгоградская область</v>
      </c>
      <c r="B58" s="57">
        <f t="shared" si="0"/>
        <v>599</v>
      </c>
      <c r="C58" s="58">
        <f>hidden2!EL48</f>
        <v>558</v>
      </c>
      <c r="D58" s="58">
        <f>hidden2!EM48</f>
        <v>41</v>
      </c>
      <c r="E58" s="58">
        <f>hidden2!EN48</f>
        <v>44</v>
      </c>
      <c r="F58" s="58">
        <f>hidden2!EO48</f>
        <v>0</v>
      </c>
      <c r="G58" s="58">
        <f>hidden2!EP48</f>
        <v>0</v>
      </c>
      <c r="H58" s="57"/>
      <c r="I58" s="57"/>
      <c r="J58" s="57"/>
      <c r="K58" s="57"/>
      <c r="L58" s="57"/>
      <c r="M58" s="57"/>
      <c r="N58" s="57"/>
      <c r="O58" s="57"/>
      <c r="P58" s="57"/>
      <c r="Q58" s="57"/>
      <c r="R58" s="57"/>
    </row>
    <row r="59" spans="1:18" x14ac:dyDescent="0.25">
      <c r="A59" s="57" t="str">
        <f>hidden1!A49</f>
        <v xml:space="preserve">  Ростовская область</v>
      </c>
      <c r="B59" s="57">
        <f t="shared" si="0"/>
        <v>159</v>
      </c>
      <c r="C59" s="58">
        <f>hidden2!EL49</f>
        <v>-25</v>
      </c>
      <c r="D59" s="58">
        <f>hidden2!EM49</f>
        <v>184</v>
      </c>
      <c r="E59" s="58">
        <f>hidden2!EN49</f>
        <v>127</v>
      </c>
      <c r="F59" s="58">
        <f>hidden2!EO49</f>
        <v>26</v>
      </c>
      <c r="G59" s="58">
        <f>hidden2!EP49</f>
        <v>0</v>
      </c>
      <c r="H59" s="57"/>
      <c r="I59" s="57"/>
      <c r="J59" s="57"/>
      <c r="K59" s="57"/>
      <c r="L59" s="57"/>
      <c r="M59" s="57"/>
      <c r="N59" s="57"/>
      <c r="O59" s="57"/>
      <c r="P59" s="57"/>
      <c r="Q59" s="57"/>
      <c r="R59" s="57"/>
    </row>
    <row r="60" spans="1:18" x14ac:dyDescent="0.25">
      <c r="A60" s="57" t="str">
        <f>hidden1!A50</f>
        <v xml:space="preserve">  город Севастополь</v>
      </c>
      <c r="B60" s="57">
        <f t="shared" si="0"/>
        <v>2</v>
      </c>
      <c r="C60" s="58">
        <f>hidden2!EL50</f>
        <v>0</v>
      </c>
      <c r="D60" s="58">
        <f>hidden2!EM50</f>
        <v>2</v>
      </c>
      <c r="E60" s="58">
        <f>hidden2!EN50</f>
        <v>0</v>
      </c>
      <c r="F60" s="58">
        <f>hidden2!EO50</f>
        <v>0</v>
      </c>
      <c r="G60" s="58">
        <f>hidden2!EP50</f>
        <v>0</v>
      </c>
      <c r="H60" s="57"/>
      <c r="I60" s="57"/>
      <c r="J60" s="57"/>
      <c r="K60" s="57"/>
      <c r="L60" s="57"/>
      <c r="M60" s="57"/>
      <c r="N60" s="57"/>
      <c r="O60" s="57"/>
      <c r="P60" s="57"/>
      <c r="Q60" s="57"/>
      <c r="R60" s="57"/>
    </row>
    <row r="61" spans="1:18" x14ac:dyDescent="0.25">
      <c r="A61" s="57" t="str">
        <f>hidden1!A51</f>
        <v xml:space="preserve"> ПРИВОЛЖСКИЙ ФЕДЕРАЛЬНЫЙ ОКРУГ</v>
      </c>
      <c r="B61" s="57">
        <f t="shared" si="0"/>
        <v>-782</v>
      </c>
      <c r="C61" s="58">
        <f>hidden2!EL51</f>
        <v>28</v>
      </c>
      <c r="D61" s="58">
        <f>hidden2!EM51</f>
        <v>-810</v>
      </c>
      <c r="E61" s="58">
        <f>hidden2!EN51</f>
        <v>-612</v>
      </c>
      <c r="F61" s="58">
        <f>hidden2!EO51</f>
        <v>52</v>
      </c>
      <c r="G61" s="58">
        <f>hidden2!EP51</f>
        <v>2</v>
      </c>
      <c r="H61" s="57"/>
      <c r="I61" s="57"/>
      <c r="J61" s="57"/>
      <c r="K61" s="57"/>
      <c r="L61" s="57"/>
      <c r="M61" s="57"/>
      <c r="N61" s="57"/>
      <c r="O61" s="57"/>
      <c r="P61" s="57"/>
      <c r="Q61" s="57"/>
      <c r="R61" s="57"/>
    </row>
    <row r="62" spans="1:18" x14ac:dyDescent="0.25">
      <c r="A62" s="57" t="str">
        <f>hidden1!A52</f>
        <v xml:space="preserve">  Республика Башкортостан</v>
      </c>
      <c r="B62" s="57">
        <f t="shared" si="0"/>
        <v>-287</v>
      </c>
      <c r="C62" s="58">
        <f>hidden2!EL52</f>
        <v>-22</v>
      </c>
      <c r="D62" s="58">
        <f>hidden2!EM52</f>
        <v>-265</v>
      </c>
      <c r="E62" s="58">
        <f>hidden2!EN52</f>
        <v>-216</v>
      </c>
      <c r="F62" s="58">
        <f>hidden2!EO52</f>
        <v>-4</v>
      </c>
      <c r="G62" s="58">
        <f>hidden2!EP52</f>
        <v>0</v>
      </c>
      <c r="H62" s="57"/>
      <c r="I62" s="57"/>
      <c r="J62" s="57"/>
      <c r="K62" s="57"/>
      <c r="L62" s="57"/>
      <c r="M62" s="57"/>
      <c r="N62" s="57"/>
      <c r="O62" s="57"/>
      <c r="P62" s="57"/>
      <c r="Q62" s="57"/>
      <c r="R62" s="57"/>
    </row>
    <row r="63" spans="1:18" x14ac:dyDescent="0.25">
      <c r="A63" s="57" t="str">
        <f>hidden1!A53</f>
        <v xml:space="preserve">  Республика Марий-Эл</v>
      </c>
      <c r="B63" s="57">
        <f t="shared" si="0"/>
        <v>-4</v>
      </c>
      <c r="C63" s="58">
        <f>hidden2!EL53</f>
        <v>-1</v>
      </c>
      <c r="D63" s="58">
        <f>hidden2!EM53</f>
        <v>-3</v>
      </c>
      <c r="E63" s="58">
        <f>hidden2!EN53</f>
        <v>-2</v>
      </c>
      <c r="F63" s="58">
        <f>hidden2!EO53</f>
        <v>0</v>
      </c>
      <c r="G63" s="58">
        <f>hidden2!EP53</f>
        <v>0</v>
      </c>
      <c r="H63" s="57"/>
      <c r="I63" s="57"/>
      <c r="J63" s="57"/>
      <c r="K63" s="57"/>
      <c r="L63" s="57"/>
      <c r="M63" s="57"/>
      <c r="N63" s="57"/>
      <c r="O63" s="57"/>
      <c r="P63" s="57"/>
      <c r="Q63" s="57"/>
      <c r="R63" s="57"/>
    </row>
    <row r="64" spans="1:18" x14ac:dyDescent="0.25">
      <c r="A64" s="57" t="str">
        <f>hidden1!A54</f>
        <v xml:space="preserve">  Республика Мордовия</v>
      </c>
      <c r="B64" s="57">
        <f t="shared" si="0"/>
        <v>89</v>
      </c>
      <c r="C64" s="58">
        <f>hidden2!EL54</f>
        <v>82</v>
      </c>
      <c r="D64" s="58">
        <f>hidden2!EM54</f>
        <v>7</v>
      </c>
      <c r="E64" s="58">
        <f>hidden2!EN54</f>
        <v>1</v>
      </c>
      <c r="F64" s="58">
        <f>hidden2!EO54</f>
        <v>0</v>
      </c>
      <c r="G64" s="58">
        <f>hidden2!EP54</f>
        <v>0</v>
      </c>
      <c r="H64" s="57"/>
      <c r="I64" s="57"/>
      <c r="J64" s="57"/>
      <c r="K64" s="57"/>
      <c r="L64" s="57"/>
      <c r="M64" s="57"/>
      <c r="N64" s="57"/>
      <c r="O64" s="57"/>
      <c r="P64" s="57"/>
      <c r="Q64" s="57"/>
      <c r="R64" s="57"/>
    </row>
    <row r="65" spans="1:18" x14ac:dyDescent="0.25">
      <c r="A65" s="57" t="str">
        <f>hidden1!A55</f>
        <v xml:space="preserve">  Республика Татарстан</v>
      </c>
      <c r="B65" s="57">
        <f t="shared" si="0"/>
        <v>19</v>
      </c>
      <c r="C65" s="58">
        <f>hidden2!EL55</f>
        <v>7</v>
      </c>
      <c r="D65" s="58">
        <f>hidden2!EM55</f>
        <v>12</v>
      </c>
      <c r="E65" s="58">
        <f>hidden2!EN55</f>
        <v>15</v>
      </c>
      <c r="F65" s="58">
        <f>hidden2!EO55</f>
        <v>1</v>
      </c>
      <c r="G65" s="58">
        <f>hidden2!EP55</f>
        <v>0</v>
      </c>
      <c r="H65" s="57"/>
      <c r="I65" s="57"/>
      <c r="J65" s="57"/>
      <c r="K65" s="57"/>
      <c r="L65" s="57"/>
      <c r="M65" s="57"/>
      <c r="N65" s="57"/>
      <c r="O65" s="57"/>
      <c r="P65" s="57"/>
      <c r="Q65" s="57"/>
      <c r="R65" s="57"/>
    </row>
    <row r="66" spans="1:18" x14ac:dyDescent="0.25">
      <c r="A66" s="57" t="str">
        <f>hidden1!A56</f>
        <v xml:space="preserve">  Удмуртская Республика</v>
      </c>
      <c r="B66" s="57">
        <f t="shared" si="0"/>
        <v>-3</v>
      </c>
      <c r="C66" s="58">
        <f>hidden2!EL56</f>
        <v>3</v>
      </c>
      <c r="D66" s="58">
        <f>hidden2!EM56</f>
        <v>-6</v>
      </c>
      <c r="E66" s="58">
        <f>hidden2!EN56</f>
        <v>-2</v>
      </c>
      <c r="F66" s="58">
        <f>hidden2!EO56</f>
        <v>0</v>
      </c>
      <c r="G66" s="58">
        <f>hidden2!EP56</f>
        <v>0</v>
      </c>
      <c r="H66" s="57"/>
      <c r="I66" s="57"/>
      <c r="J66" s="57"/>
      <c r="K66" s="57"/>
      <c r="L66" s="57"/>
      <c r="M66" s="57"/>
      <c r="N66" s="57"/>
      <c r="O66" s="57"/>
      <c r="P66" s="57"/>
      <c r="Q66" s="57"/>
      <c r="R66" s="57"/>
    </row>
    <row r="67" spans="1:18" x14ac:dyDescent="0.25">
      <c r="A67" s="57" t="str">
        <f>hidden1!A57</f>
        <v xml:space="preserve">  Чувашская Республика</v>
      </c>
      <c r="B67" s="57">
        <f t="shared" si="0"/>
        <v>-3</v>
      </c>
      <c r="C67" s="58">
        <f>hidden2!EL57</f>
        <v>-2</v>
      </c>
      <c r="D67" s="58">
        <f>hidden2!EM57</f>
        <v>-1</v>
      </c>
      <c r="E67" s="58">
        <f>hidden2!EN57</f>
        <v>1</v>
      </c>
      <c r="F67" s="58">
        <f>hidden2!EO57</f>
        <v>0</v>
      </c>
      <c r="G67" s="58">
        <f>hidden2!EP57</f>
        <v>0</v>
      </c>
      <c r="H67" s="57"/>
      <c r="I67" s="57"/>
      <c r="J67" s="57"/>
      <c r="K67" s="57"/>
      <c r="L67" s="57"/>
      <c r="M67" s="57"/>
      <c r="N67" s="57"/>
      <c r="O67" s="57"/>
      <c r="P67" s="57"/>
      <c r="Q67" s="57"/>
      <c r="R67" s="57"/>
    </row>
    <row r="68" spans="1:18" x14ac:dyDescent="0.25">
      <c r="A68" s="57" t="str">
        <f>hidden1!A58</f>
        <v xml:space="preserve">  Кировская область</v>
      </c>
      <c r="B68" s="57">
        <f t="shared" si="0"/>
        <v>2</v>
      </c>
      <c r="C68" s="58">
        <f>hidden2!EL58</f>
        <v>0</v>
      </c>
      <c r="D68" s="58">
        <f>hidden2!EM58</f>
        <v>2</v>
      </c>
      <c r="E68" s="58">
        <f>hidden2!EN58</f>
        <v>0</v>
      </c>
      <c r="F68" s="58">
        <f>hidden2!EO58</f>
        <v>0</v>
      </c>
      <c r="G68" s="58">
        <f>hidden2!EP58</f>
        <v>0</v>
      </c>
      <c r="H68" s="57"/>
      <c r="I68" s="57"/>
      <c r="J68" s="57"/>
      <c r="K68" s="57"/>
      <c r="L68" s="57"/>
      <c r="M68" s="57"/>
      <c r="N68" s="57"/>
      <c r="O68" s="57"/>
      <c r="P68" s="57"/>
      <c r="Q68" s="57"/>
      <c r="R68" s="57"/>
    </row>
    <row r="69" spans="1:18" x14ac:dyDescent="0.25">
      <c r="A69" s="57" t="str">
        <f>hidden1!A59</f>
        <v xml:space="preserve">  Нижегородская область</v>
      </c>
      <c r="B69" s="57">
        <f t="shared" si="0"/>
        <v>-177</v>
      </c>
      <c r="C69" s="58">
        <f>hidden2!EL59</f>
        <v>-6</v>
      </c>
      <c r="D69" s="58">
        <f>hidden2!EM59</f>
        <v>-171</v>
      </c>
      <c r="E69" s="58">
        <f>hidden2!EN59</f>
        <v>-81</v>
      </c>
      <c r="F69" s="58">
        <f>hidden2!EO59</f>
        <v>-1</v>
      </c>
      <c r="G69" s="58">
        <f>hidden2!EP59</f>
        <v>0</v>
      </c>
      <c r="H69" s="57"/>
      <c r="I69" s="57"/>
      <c r="J69" s="57"/>
      <c r="K69" s="57"/>
      <c r="L69" s="57"/>
      <c r="M69" s="57"/>
      <c r="N69" s="57"/>
      <c r="O69" s="57"/>
      <c r="P69" s="57"/>
      <c r="Q69" s="57"/>
      <c r="R69" s="57"/>
    </row>
    <row r="70" spans="1:18" x14ac:dyDescent="0.25">
      <c r="A70" s="57" t="str">
        <f>hidden1!A60</f>
        <v xml:space="preserve">  Оренбургская область</v>
      </c>
      <c r="B70" s="57">
        <f t="shared" si="0"/>
        <v>-6</v>
      </c>
      <c r="C70" s="58">
        <f>hidden2!EL60</f>
        <v>-1</v>
      </c>
      <c r="D70" s="58">
        <f>hidden2!EM60</f>
        <v>-5</v>
      </c>
      <c r="E70" s="58">
        <f>hidden2!EN60</f>
        <v>-19</v>
      </c>
      <c r="F70" s="58">
        <f>hidden2!EO60</f>
        <v>1</v>
      </c>
      <c r="G70" s="58">
        <f>hidden2!EP60</f>
        <v>0</v>
      </c>
      <c r="H70" s="57"/>
      <c r="I70" s="57"/>
      <c r="J70" s="57"/>
      <c r="K70" s="57"/>
      <c r="L70" s="57"/>
      <c r="M70" s="57"/>
      <c r="N70" s="57"/>
      <c r="O70" s="57"/>
      <c r="P70" s="57"/>
      <c r="Q70" s="57"/>
      <c r="R70" s="57"/>
    </row>
    <row r="71" spans="1:18" x14ac:dyDescent="0.25">
      <c r="A71" s="57" t="str">
        <f>hidden1!A61</f>
        <v xml:space="preserve">  Пензенская область</v>
      </c>
      <c r="B71" s="57">
        <f t="shared" si="0"/>
        <v>31</v>
      </c>
      <c r="C71" s="58">
        <f>hidden2!EL61</f>
        <v>-18</v>
      </c>
      <c r="D71" s="58">
        <f>hidden2!EM61</f>
        <v>49</v>
      </c>
      <c r="E71" s="58">
        <f>hidden2!EN61</f>
        <v>31</v>
      </c>
      <c r="F71" s="58">
        <f>hidden2!EO61</f>
        <v>2</v>
      </c>
      <c r="G71" s="58">
        <f>hidden2!EP61</f>
        <v>2</v>
      </c>
      <c r="H71" s="57"/>
      <c r="I71" s="57"/>
      <c r="J71" s="57"/>
      <c r="K71" s="57"/>
      <c r="L71" s="57"/>
      <c r="M71" s="57"/>
      <c r="N71" s="57"/>
      <c r="O71" s="57"/>
      <c r="P71" s="57"/>
      <c r="Q71" s="57"/>
      <c r="R71" s="57"/>
    </row>
    <row r="72" spans="1:18" x14ac:dyDescent="0.25">
      <c r="A72" s="57" t="str">
        <f>hidden1!A62</f>
        <v xml:space="preserve">  Пермский край</v>
      </c>
      <c r="B72" s="57">
        <f t="shared" si="0"/>
        <v>-86</v>
      </c>
      <c r="C72" s="58">
        <f>hidden2!EL62</f>
        <v>-10</v>
      </c>
      <c r="D72" s="58">
        <f>hidden2!EM62</f>
        <v>-76</v>
      </c>
      <c r="E72" s="58">
        <f>hidden2!EN62</f>
        <v>-46</v>
      </c>
      <c r="F72" s="58">
        <f>hidden2!EO62</f>
        <v>0</v>
      </c>
      <c r="G72" s="58">
        <f>hidden2!EP62</f>
        <v>0</v>
      </c>
      <c r="H72" s="57"/>
      <c r="I72" s="57"/>
      <c r="J72" s="57"/>
      <c r="K72" s="57"/>
      <c r="L72" s="57"/>
      <c r="M72" s="57"/>
      <c r="N72" s="57"/>
      <c r="O72" s="57"/>
      <c r="P72" s="57"/>
      <c r="Q72" s="57"/>
      <c r="R72" s="57"/>
    </row>
    <row r="73" spans="1:18" x14ac:dyDescent="0.25">
      <c r="A73" s="57" t="str">
        <f>hidden1!A63</f>
        <v xml:space="preserve">  Самарская область</v>
      </c>
      <c r="B73" s="57">
        <f t="shared" si="0"/>
        <v>45</v>
      </c>
      <c r="C73" s="58">
        <f>hidden2!EL63</f>
        <v>0</v>
      </c>
      <c r="D73" s="58">
        <f>hidden2!EM63</f>
        <v>45</v>
      </c>
      <c r="E73" s="58">
        <f>hidden2!EN63</f>
        <v>68</v>
      </c>
      <c r="F73" s="58">
        <f>hidden2!EO63</f>
        <v>52</v>
      </c>
      <c r="G73" s="58">
        <f>hidden2!EP63</f>
        <v>0</v>
      </c>
      <c r="H73" s="57"/>
      <c r="I73" s="57"/>
      <c r="J73" s="57"/>
      <c r="K73" s="57"/>
      <c r="L73" s="57"/>
      <c r="M73" s="57"/>
      <c r="N73" s="57"/>
      <c r="O73" s="57"/>
      <c r="P73" s="57"/>
      <c r="Q73" s="57"/>
      <c r="R73" s="57"/>
    </row>
    <row r="74" spans="1:18" x14ac:dyDescent="0.25">
      <c r="A74" s="57" t="str">
        <f>hidden1!A64</f>
        <v xml:space="preserve">  Саратовская область</v>
      </c>
      <c r="B74" s="57">
        <f t="shared" si="0"/>
        <v>-11</v>
      </c>
      <c r="C74" s="58">
        <f>hidden2!EL64</f>
        <v>0</v>
      </c>
      <c r="D74" s="58">
        <f>hidden2!EM64</f>
        <v>-11</v>
      </c>
      <c r="E74" s="58">
        <f>hidden2!EN64</f>
        <v>3</v>
      </c>
      <c r="F74" s="58">
        <f>hidden2!EO64</f>
        <v>1</v>
      </c>
      <c r="G74" s="58">
        <f>hidden2!EP64</f>
        <v>0</v>
      </c>
      <c r="H74" s="57"/>
      <c r="I74" s="57"/>
      <c r="J74" s="57"/>
      <c r="K74" s="57"/>
      <c r="L74" s="57"/>
      <c r="M74" s="57"/>
      <c r="N74" s="57"/>
      <c r="O74" s="57"/>
      <c r="P74" s="57"/>
      <c r="Q74" s="57"/>
      <c r="R74" s="57"/>
    </row>
    <row r="75" spans="1:18" x14ac:dyDescent="0.25">
      <c r="A75" s="57" t="str">
        <f>hidden1!A65</f>
        <v xml:space="preserve">  Ульяновская область</v>
      </c>
      <c r="B75" s="57">
        <f t="shared" si="0"/>
        <v>-391</v>
      </c>
      <c r="C75" s="58">
        <f>hidden2!EL65</f>
        <v>-4</v>
      </c>
      <c r="D75" s="58">
        <f>hidden2!EM65</f>
        <v>-387</v>
      </c>
      <c r="E75" s="58">
        <f>hidden2!EN65</f>
        <v>-365</v>
      </c>
      <c r="F75" s="58">
        <f>hidden2!EO65</f>
        <v>0</v>
      </c>
      <c r="G75" s="58">
        <f>hidden2!EP65</f>
        <v>0</v>
      </c>
      <c r="H75" s="57"/>
      <c r="I75" s="57"/>
      <c r="J75" s="57"/>
      <c r="K75" s="57"/>
      <c r="L75" s="57"/>
      <c r="M75" s="57"/>
      <c r="N75" s="57"/>
      <c r="O75" s="57"/>
      <c r="P75" s="57"/>
      <c r="Q75" s="57"/>
      <c r="R75" s="57"/>
    </row>
    <row r="76" spans="1:18" x14ac:dyDescent="0.25">
      <c r="A76" s="57" t="str">
        <f>hidden1!A66</f>
        <v xml:space="preserve"> УРАЛЬСКИЙ ФЕДЕРАЛЬНЫЙ ОКРУГ</v>
      </c>
      <c r="B76" s="57">
        <f t="shared" ref="B76:B105" si="1">C76+D76</f>
        <v>-5129</v>
      </c>
      <c r="C76" s="58">
        <f>hidden2!EL66</f>
        <v>-40</v>
      </c>
      <c r="D76" s="58">
        <f>hidden2!EM66</f>
        <v>-5089</v>
      </c>
      <c r="E76" s="58">
        <f>hidden2!EN66</f>
        <v>-612</v>
      </c>
      <c r="F76" s="58">
        <f>hidden2!EO66</f>
        <v>247</v>
      </c>
      <c r="G76" s="58">
        <f>hidden2!EP66</f>
        <v>0</v>
      </c>
      <c r="H76" s="57"/>
      <c r="I76" s="57"/>
      <c r="J76" s="57"/>
      <c r="K76" s="57"/>
      <c r="L76" s="57"/>
      <c r="M76" s="57"/>
      <c r="N76" s="57"/>
      <c r="O76" s="57"/>
      <c r="P76" s="57"/>
      <c r="Q76" s="57"/>
      <c r="R76" s="57"/>
    </row>
    <row r="77" spans="1:18" x14ac:dyDescent="0.25">
      <c r="A77" s="57" t="str">
        <f>hidden1!A67</f>
        <v xml:space="preserve">  Курганская область</v>
      </c>
      <c r="B77" s="57">
        <f t="shared" si="1"/>
        <v>-145</v>
      </c>
      <c r="C77" s="58">
        <f>hidden2!EL67</f>
        <v>-45</v>
      </c>
      <c r="D77" s="58">
        <f>hidden2!EM67</f>
        <v>-100</v>
      </c>
      <c r="E77" s="58">
        <f>hidden2!EN67</f>
        <v>-109</v>
      </c>
      <c r="F77" s="58">
        <f>hidden2!EO67</f>
        <v>0</v>
      </c>
      <c r="G77" s="58">
        <f>hidden2!EP67</f>
        <v>0</v>
      </c>
      <c r="H77" s="57"/>
      <c r="I77" s="57"/>
      <c r="J77" s="57"/>
      <c r="K77" s="57"/>
      <c r="L77" s="57"/>
      <c r="M77" s="57"/>
      <c r="N77" s="57"/>
      <c r="O77" s="57"/>
      <c r="P77" s="57"/>
      <c r="Q77" s="57"/>
      <c r="R77" s="57"/>
    </row>
    <row r="78" spans="1:18" x14ac:dyDescent="0.25">
      <c r="A78" s="57" t="str">
        <f>hidden1!A68</f>
        <v xml:space="preserve">  Свердловская область</v>
      </c>
      <c r="B78" s="57">
        <f t="shared" si="1"/>
        <v>-4341</v>
      </c>
      <c r="C78" s="58">
        <f>hidden2!EL68</f>
        <v>-87</v>
      </c>
      <c r="D78" s="58">
        <f>hidden2!EM68</f>
        <v>-4254</v>
      </c>
      <c r="E78" s="58">
        <f>hidden2!EN68</f>
        <v>-727</v>
      </c>
      <c r="F78" s="58">
        <f>hidden2!EO68</f>
        <v>206</v>
      </c>
      <c r="G78" s="58">
        <f>hidden2!EP68</f>
        <v>0</v>
      </c>
      <c r="H78" s="57"/>
      <c r="I78" s="57"/>
      <c r="J78" s="57"/>
      <c r="K78" s="57"/>
      <c r="L78" s="57"/>
      <c r="M78" s="57"/>
      <c r="N78" s="57"/>
      <c r="O78" s="57"/>
      <c r="P78" s="57"/>
      <c r="Q78" s="57"/>
      <c r="R78" s="57"/>
    </row>
    <row r="79" spans="1:18" x14ac:dyDescent="0.25">
      <c r="A79" s="57" t="str">
        <f>hidden1!A69</f>
        <v xml:space="preserve">  Тюменская область</v>
      </c>
      <c r="B79" s="57">
        <f t="shared" si="1"/>
        <v>581</v>
      </c>
      <c r="C79" s="58">
        <f>hidden2!EL69</f>
        <v>182</v>
      </c>
      <c r="D79" s="58">
        <f>hidden2!EM69</f>
        <v>399</v>
      </c>
      <c r="E79" s="58">
        <f>hidden2!EN69</f>
        <v>250</v>
      </c>
      <c r="F79" s="58">
        <f>hidden2!EO69</f>
        <v>14</v>
      </c>
      <c r="G79" s="58">
        <f>hidden2!EP69</f>
        <v>0</v>
      </c>
      <c r="H79" s="57"/>
      <c r="I79" s="57"/>
      <c r="J79" s="57"/>
      <c r="K79" s="57"/>
      <c r="L79" s="57"/>
      <c r="M79" s="57"/>
      <c r="N79" s="57"/>
      <c r="O79" s="57"/>
      <c r="P79" s="57"/>
      <c r="Q79" s="57"/>
      <c r="R79" s="57"/>
    </row>
    <row r="80" spans="1:18" x14ac:dyDescent="0.25">
      <c r="A80" s="57" t="str">
        <f>hidden1!A70</f>
        <v xml:space="preserve">  Челябинская область</v>
      </c>
      <c r="B80" s="57">
        <f t="shared" si="1"/>
        <v>-1201</v>
      </c>
      <c r="C80" s="58">
        <f>hidden2!EL70</f>
        <v>-91</v>
      </c>
      <c r="D80" s="58">
        <f>hidden2!EM70</f>
        <v>-1110</v>
      </c>
      <c r="E80" s="58">
        <f>hidden2!EN70</f>
        <v>-32</v>
      </c>
      <c r="F80" s="58">
        <f>hidden2!EO70</f>
        <v>19</v>
      </c>
      <c r="G80" s="58">
        <f>hidden2!EP70</f>
        <v>0</v>
      </c>
      <c r="H80" s="57"/>
      <c r="I80" s="57"/>
      <c r="J80" s="57"/>
      <c r="K80" s="57"/>
      <c r="L80" s="57"/>
      <c r="M80" s="57"/>
      <c r="N80" s="57"/>
      <c r="O80" s="57"/>
      <c r="P80" s="57"/>
      <c r="Q80" s="57"/>
      <c r="R80" s="57"/>
    </row>
    <row r="81" spans="1:18" x14ac:dyDescent="0.25">
      <c r="A81" s="57" t="str">
        <f>hidden1!A71</f>
        <v xml:space="preserve">  Ханты-Мансийский автономный округ - Югра</v>
      </c>
      <c r="B81" s="57">
        <f t="shared" si="1"/>
        <v>-52</v>
      </c>
      <c r="C81" s="58">
        <f>hidden2!EL71</f>
        <v>0</v>
      </c>
      <c r="D81" s="58">
        <f>hidden2!EM71</f>
        <v>-52</v>
      </c>
      <c r="E81" s="58">
        <f>hidden2!EN71</f>
        <v>3</v>
      </c>
      <c r="F81" s="58">
        <f>hidden2!EO71</f>
        <v>8</v>
      </c>
      <c r="G81" s="58">
        <f>hidden2!EP71</f>
        <v>0</v>
      </c>
      <c r="H81" s="57"/>
      <c r="I81" s="57"/>
      <c r="J81" s="57"/>
      <c r="K81" s="57"/>
      <c r="L81" s="57"/>
      <c r="M81" s="57"/>
      <c r="N81" s="57"/>
      <c r="O81" s="57"/>
      <c r="P81" s="57"/>
      <c r="Q81" s="57"/>
      <c r="R81" s="57"/>
    </row>
    <row r="82" spans="1:18" x14ac:dyDescent="0.25">
      <c r="A82" s="57" t="str">
        <f>hidden1!A72</f>
        <v xml:space="preserve">  Ямало-Ненецкий автономный округ</v>
      </c>
      <c r="B82" s="57">
        <f t="shared" si="1"/>
        <v>29</v>
      </c>
      <c r="C82" s="58">
        <f>hidden2!EL72</f>
        <v>1</v>
      </c>
      <c r="D82" s="58">
        <f>hidden2!EM72</f>
        <v>28</v>
      </c>
      <c r="E82" s="58">
        <f>hidden2!EN72</f>
        <v>3</v>
      </c>
      <c r="F82" s="58">
        <f>hidden2!EO72</f>
        <v>0</v>
      </c>
      <c r="G82" s="58">
        <f>hidden2!EP72</f>
        <v>0</v>
      </c>
      <c r="H82" s="57"/>
      <c r="I82" s="57"/>
      <c r="J82" s="57"/>
      <c r="K82" s="57"/>
      <c r="L82" s="57"/>
      <c r="M82" s="57"/>
      <c r="N82" s="57"/>
      <c r="O82" s="57"/>
      <c r="P82" s="57"/>
      <c r="Q82" s="57"/>
      <c r="R82" s="57"/>
    </row>
    <row r="83" spans="1:18" x14ac:dyDescent="0.25">
      <c r="A83" s="57" t="str">
        <f>hidden1!A73</f>
        <v xml:space="preserve"> СИБИРСКИЙ ФЕДЕРАЛЬНЫЙ ОКРУГ</v>
      </c>
      <c r="B83" s="57">
        <f t="shared" si="1"/>
        <v>-1562</v>
      </c>
      <c r="C83" s="58">
        <f>hidden2!EL73</f>
        <v>37</v>
      </c>
      <c r="D83" s="58">
        <f>hidden2!EM73</f>
        <v>-1599</v>
      </c>
      <c r="E83" s="58">
        <f>hidden2!EN73</f>
        <v>-532</v>
      </c>
      <c r="F83" s="58">
        <f>hidden2!EO73</f>
        <v>-77</v>
      </c>
      <c r="G83" s="58">
        <f>hidden2!EP73</f>
        <v>-65</v>
      </c>
      <c r="H83" s="57"/>
      <c r="I83" s="57"/>
      <c r="J83" s="57"/>
      <c r="K83" s="57"/>
      <c r="L83" s="57"/>
      <c r="M83" s="57"/>
      <c r="N83" s="57"/>
      <c r="O83" s="57"/>
      <c r="P83" s="57"/>
      <c r="Q83" s="57"/>
      <c r="R83" s="57"/>
    </row>
    <row r="84" spans="1:18" x14ac:dyDescent="0.25">
      <c r="A84" s="57" t="str">
        <f>hidden1!A74</f>
        <v xml:space="preserve">  Республика Алтай</v>
      </c>
      <c r="B84" s="57">
        <f t="shared" si="1"/>
        <v>5</v>
      </c>
      <c r="C84" s="58">
        <f>hidden2!EL74</f>
        <v>0</v>
      </c>
      <c r="D84" s="58">
        <f>hidden2!EM74</f>
        <v>5</v>
      </c>
      <c r="E84" s="58">
        <f>hidden2!EN74</f>
        <v>2</v>
      </c>
      <c r="F84" s="58">
        <f>hidden2!EO74</f>
        <v>0</v>
      </c>
      <c r="G84" s="58">
        <f>hidden2!EP74</f>
        <v>0</v>
      </c>
      <c r="H84" s="57"/>
      <c r="I84" s="57"/>
      <c r="J84" s="57"/>
      <c r="K84" s="57"/>
      <c r="L84" s="57"/>
      <c r="M84" s="57"/>
      <c r="N84" s="57"/>
      <c r="O84" s="57"/>
      <c r="P84" s="57"/>
      <c r="Q84" s="57"/>
      <c r="R84" s="57"/>
    </row>
    <row r="85" spans="1:18" x14ac:dyDescent="0.25">
      <c r="A85" s="57" t="str">
        <f>hidden1!A75</f>
        <v xml:space="preserve">  Республика Тыва</v>
      </c>
      <c r="B85" s="57">
        <f t="shared" si="1"/>
        <v>0</v>
      </c>
      <c r="C85" s="58">
        <f>hidden2!EL75</f>
        <v>0</v>
      </c>
      <c r="D85" s="58">
        <f>hidden2!EM75</f>
        <v>0</v>
      </c>
      <c r="E85" s="58">
        <f>hidden2!EN75</f>
        <v>0</v>
      </c>
      <c r="F85" s="58">
        <f>hidden2!EO75</f>
        <v>0</v>
      </c>
      <c r="G85" s="58">
        <f>hidden2!EP75</f>
        <v>0</v>
      </c>
      <c r="H85" s="57"/>
      <c r="I85" s="57"/>
      <c r="J85" s="57"/>
      <c r="K85" s="57"/>
      <c r="L85" s="57"/>
      <c r="M85" s="57"/>
      <c r="N85" s="57"/>
      <c r="O85" s="57"/>
      <c r="P85" s="57"/>
      <c r="Q85" s="57"/>
      <c r="R85" s="57"/>
    </row>
    <row r="86" spans="1:18" x14ac:dyDescent="0.25">
      <c r="A86" s="57" t="str">
        <f>hidden1!A76</f>
        <v xml:space="preserve">  Республика Хакасия</v>
      </c>
      <c r="B86" s="57">
        <f t="shared" si="1"/>
        <v>76</v>
      </c>
      <c r="C86" s="58">
        <f>hidden2!EL76</f>
        <v>63</v>
      </c>
      <c r="D86" s="58">
        <f>hidden2!EM76</f>
        <v>13</v>
      </c>
      <c r="E86" s="58">
        <f>hidden2!EN76</f>
        <v>8</v>
      </c>
      <c r="F86" s="58">
        <f>hidden2!EO76</f>
        <v>0</v>
      </c>
      <c r="G86" s="58">
        <f>hidden2!EP76</f>
        <v>0</v>
      </c>
      <c r="H86" s="57"/>
      <c r="I86" s="57"/>
      <c r="J86" s="57"/>
      <c r="K86" s="57"/>
      <c r="L86" s="57"/>
      <c r="M86" s="57"/>
      <c r="N86" s="57"/>
      <c r="O86" s="57"/>
      <c r="P86" s="57"/>
      <c r="Q86" s="57"/>
      <c r="R86" s="57"/>
    </row>
    <row r="87" spans="1:18" x14ac:dyDescent="0.25">
      <c r="A87" s="57" t="str">
        <f>hidden1!A77</f>
        <v xml:space="preserve">  Алтайский край</v>
      </c>
      <c r="B87" s="57">
        <f t="shared" si="1"/>
        <v>-462</v>
      </c>
      <c r="C87" s="58">
        <f>hidden2!EL77</f>
        <v>-4</v>
      </c>
      <c r="D87" s="58">
        <f>hidden2!EM77</f>
        <v>-458</v>
      </c>
      <c r="E87" s="58">
        <f>hidden2!EN77</f>
        <v>-520</v>
      </c>
      <c r="F87" s="58">
        <f>hidden2!EO77</f>
        <v>2</v>
      </c>
      <c r="G87" s="58">
        <f>hidden2!EP77</f>
        <v>0</v>
      </c>
      <c r="H87" s="57"/>
      <c r="I87" s="57"/>
      <c r="J87" s="57"/>
      <c r="K87" s="57"/>
      <c r="L87" s="57"/>
      <c r="M87" s="57"/>
      <c r="N87" s="57"/>
      <c r="O87" s="57"/>
      <c r="P87" s="57"/>
      <c r="Q87" s="57"/>
      <c r="R87" s="57"/>
    </row>
    <row r="88" spans="1:18" x14ac:dyDescent="0.25">
      <c r="A88" s="57" t="str">
        <f>hidden1!A78</f>
        <v xml:space="preserve">  Красноярский край</v>
      </c>
      <c r="B88" s="57">
        <f t="shared" si="1"/>
        <v>98</v>
      </c>
      <c r="C88" s="58">
        <f>hidden2!EL78</f>
        <v>3</v>
      </c>
      <c r="D88" s="58">
        <f>hidden2!EM78</f>
        <v>95</v>
      </c>
      <c r="E88" s="58">
        <f>hidden2!EN78</f>
        <v>51</v>
      </c>
      <c r="F88" s="58">
        <f>hidden2!EO78</f>
        <v>-30</v>
      </c>
      <c r="G88" s="58">
        <f>hidden2!EP78</f>
        <v>0</v>
      </c>
      <c r="H88" s="57"/>
      <c r="I88" s="57"/>
      <c r="J88" s="57"/>
      <c r="K88" s="57"/>
      <c r="L88" s="57"/>
      <c r="M88" s="57"/>
      <c r="N88" s="57"/>
      <c r="O88" s="57"/>
      <c r="P88" s="57"/>
      <c r="Q88" s="57"/>
      <c r="R88" s="57"/>
    </row>
    <row r="89" spans="1:18" x14ac:dyDescent="0.25">
      <c r="A89" s="57" t="str">
        <f>hidden1!A79</f>
        <v xml:space="preserve">  Иркутская область</v>
      </c>
      <c r="B89" s="57">
        <f t="shared" si="1"/>
        <v>7</v>
      </c>
      <c r="C89" s="58">
        <f>hidden2!EL79</f>
        <v>-11</v>
      </c>
      <c r="D89" s="58">
        <f>hidden2!EM79</f>
        <v>18</v>
      </c>
      <c r="E89" s="58">
        <f>hidden2!EN79</f>
        <v>-15</v>
      </c>
      <c r="F89" s="58">
        <f>hidden2!EO79</f>
        <v>-65</v>
      </c>
      <c r="G89" s="58">
        <f>hidden2!EP79</f>
        <v>-65</v>
      </c>
      <c r="H89" s="57"/>
      <c r="I89" s="57"/>
      <c r="J89" s="57"/>
      <c r="K89" s="57"/>
      <c r="L89" s="57"/>
      <c r="M89" s="57"/>
      <c r="N89" s="57"/>
      <c r="O89" s="57"/>
      <c r="P89" s="57"/>
      <c r="Q89" s="57"/>
      <c r="R89" s="57"/>
    </row>
    <row r="90" spans="1:18" x14ac:dyDescent="0.25">
      <c r="A90" s="57" t="str">
        <f>hidden1!A80</f>
        <v xml:space="preserve">  Кемеровская область - Кузбасс</v>
      </c>
      <c r="B90" s="57">
        <f t="shared" si="1"/>
        <v>-69</v>
      </c>
      <c r="C90" s="58">
        <f>hidden2!EL80</f>
        <v>0</v>
      </c>
      <c r="D90" s="58">
        <f>hidden2!EM80</f>
        <v>-69</v>
      </c>
      <c r="E90" s="58">
        <f>hidden2!EN80</f>
        <v>-21</v>
      </c>
      <c r="F90" s="58">
        <f>hidden2!EO80</f>
        <v>0</v>
      </c>
      <c r="G90" s="58">
        <f>hidden2!EP80</f>
        <v>0</v>
      </c>
      <c r="H90" s="57"/>
      <c r="I90" s="57"/>
      <c r="J90" s="57"/>
      <c r="K90" s="57"/>
      <c r="L90" s="57"/>
      <c r="M90" s="57"/>
      <c r="N90" s="57"/>
      <c r="O90" s="57"/>
      <c r="P90" s="57"/>
      <c r="Q90" s="57"/>
      <c r="R90" s="57"/>
    </row>
    <row r="91" spans="1:18" x14ac:dyDescent="0.25">
      <c r="A91" s="57" t="str">
        <f>hidden1!A81</f>
        <v xml:space="preserve">  Новосибирская область</v>
      </c>
      <c r="B91" s="57">
        <f t="shared" si="1"/>
        <v>81</v>
      </c>
      <c r="C91" s="58">
        <f>hidden2!EL81</f>
        <v>-40</v>
      </c>
      <c r="D91" s="58">
        <f>hidden2!EM81</f>
        <v>121</v>
      </c>
      <c r="E91" s="58">
        <f>hidden2!EN81</f>
        <v>-73</v>
      </c>
      <c r="F91" s="58">
        <f>hidden2!EO81</f>
        <v>16</v>
      </c>
      <c r="G91" s="58">
        <f>hidden2!EP81</f>
        <v>0</v>
      </c>
      <c r="H91" s="57"/>
      <c r="I91" s="57"/>
      <c r="J91" s="57"/>
      <c r="K91" s="57"/>
      <c r="L91" s="57"/>
      <c r="M91" s="57"/>
      <c r="N91" s="57"/>
      <c r="O91" s="57"/>
      <c r="P91" s="57"/>
      <c r="Q91" s="57"/>
      <c r="R91" s="57"/>
    </row>
    <row r="92" spans="1:18" x14ac:dyDescent="0.25">
      <c r="A92" s="57" t="str">
        <f>hidden1!A82</f>
        <v xml:space="preserve">  Омская область</v>
      </c>
      <c r="B92" s="57">
        <f t="shared" si="1"/>
        <v>-1296</v>
      </c>
      <c r="C92" s="58">
        <f>hidden2!EL82</f>
        <v>26</v>
      </c>
      <c r="D92" s="58">
        <f>hidden2!EM82</f>
        <v>-1322</v>
      </c>
      <c r="E92" s="58">
        <f>hidden2!EN82</f>
        <v>68</v>
      </c>
      <c r="F92" s="58">
        <f>hidden2!EO82</f>
        <v>0</v>
      </c>
      <c r="G92" s="58">
        <f>hidden2!EP82</f>
        <v>0</v>
      </c>
      <c r="H92" s="57"/>
      <c r="I92" s="57"/>
      <c r="J92" s="57"/>
      <c r="K92" s="57"/>
      <c r="L92" s="57"/>
      <c r="M92" s="57"/>
      <c r="N92" s="57"/>
      <c r="O92" s="57"/>
      <c r="P92" s="57"/>
      <c r="Q92" s="57"/>
      <c r="R92" s="57"/>
    </row>
    <row r="93" spans="1:18" x14ac:dyDescent="0.25">
      <c r="A93" s="57" t="str">
        <f>hidden1!A83</f>
        <v xml:space="preserve">  Томская область</v>
      </c>
      <c r="B93" s="57">
        <f t="shared" si="1"/>
        <v>-2</v>
      </c>
      <c r="C93" s="58">
        <f>hidden2!EL83</f>
        <v>0</v>
      </c>
      <c r="D93" s="58">
        <f>hidden2!EM83</f>
        <v>-2</v>
      </c>
      <c r="E93" s="58">
        <f>hidden2!EN83</f>
        <v>-32</v>
      </c>
      <c r="F93" s="58">
        <f>hidden2!EO83</f>
        <v>0</v>
      </c>
      <c r="G93" s="58">
        <f>hidden2!EP83</f>
        <v>0</v>
      </c>
      <c r="H93" s="57"/>
      <c r="I93" s="57"/>
      <c r="J93" s="57"/>
      <c r="K93" s="57"/>
      <c r="L93" s="57"/>
      <c r="M93" s="57"/>
      <c r="N93" s="57"/>
      <c r="O93" s="57"/>
      <c r="P93" s="57"/>
      <c r="Q93" s="57"/>
      <c r="R93" s="57"/>
    </row>
    <row r="94" spans="1:18" x14ac:dyDescent="0.25">
      <c r="A94" s="57" t="str">
        <f>hidden1!A84</f>
        <v xml:space="preserve"> ДАЛЬНЕВОСТОЧНЫЙ ФЕДЕРАЛЬНЫЙ ОКРУГ</v>
      </c>
      <c r="B94" s="57">
        <f t="shared" si="1"/>
        <v>-775</v>
      </c>
      <c r="C94" s="58">
        <f>hidden2!EL84</f>
        <v>36</v>
      </c>
      <c r="D94" s="58">
        <f>hidden2!EM84</f>
        <v>-811</v>
      </c>
      <c r="E94" s="58">
        <f>hidden2!EN84</f>
        <v>-665</v>
      </c>
      <c r="F94" s="58">
        <f>hidden2!EO84</f>
        <v>-11</v>
      </c>
      <c r="G94" s="58">
        <f>hidden2!EP84</f>
        <v>0</v>
      </c>
      <c r="H94" s="57"/>
      <c r="I94" s="57"/>
      <c r="J94" s="57"/>
      <c r="K94" s="57"/>
      <c r="L94" s="57"/>
      <c r="M94" s="57"/>
      <c r="N94" s="57"/>
      <c r="O94" s="57"/>
      <c r="P94" s="57"/>
      <c r="Q94" s="57"/>
      <c r="R94" s="57"/>
    </row>
    <row r="95" spans="1:18" x14ac:dyDescent="0.25">
      <c r="A95" s="57" t="str">
        <f>hidden1!A85</f>
        <v xml:space="preserve">  Республика Бурятия</v>
      </c>
      <c r="B95" s="57">
        <f t="shared" si="1"/>
        <v>0</v>
      </c>
      <c r="C95" s="58">
        <f>hidden2!EL85</f>
        <v>0</v>
      </c>
      <c r="D95" s="58">
        <f>hidden2!EM85</f>
        <v>0</v>
      </c>
      <c r="E95" s="58">
        <f>hidden2!EN85</f>
        <v>0</v>
      </c>
      <c r="F95" s="58">
        <f>hidden2!EO85</f>
        <v>0</v>
      </c>
      <c r="G95" s="58">
        <f>hidden2!EP85</f>
        <v>0</v>
      </c>
      <c r="H95" s="57"/>
      <c r="I95" s="57"/>
      <c r="J95" s="57"/>
      <c r="K95" s="57"/>
      <c r="L95" s="57"/>
      <c r="M95" s="57"/>
      <c r="N95" s="57"/>
      <c r="O95" s="57"/>
      <c r="P95" s="57"/>
      <c r="Q95" s="57"/>
      <c r="R95" s="57"/>
    </row>
    <row r="96" spans="1:18" x14ac:dyDescent="0.25">
      <c r="A96" s="57" t="str">
        <f>hidden1!A86</f>
        <v xml:space="preserve">  Республика Саха (Якутия)</v>
      </c>
      <c r="B96" s="57">
        <f t="shared" si="1"/>
        <v>-504</v>
      </c>
      <c r="C96" s="58">
        <f>hidden2!EL86</f>
        <v>1</v>
      </c>
      <c r="D96" s="58">
        <f>hidden2!EM86</f>
        <v>-505</v>
      </c>
      <c r="E96" s="58">
        <f>hidden2!EN86</f>
        <v>-478</v>
      </c>
      <c r="F96" s="58">
        <f>hidden2!EO86</f>
        <v>0</v>
      </c>
      <c r="G96" s="58">
        <f>hidden2!EP86</f>
        <v>0</v>
      </c>
      <c r="H96" s="57"/>
      <c r="I96" s="57"/>
      <c r="J96" s="57"/>
      <c r="K96" s="57"/>
      <c r="L96" s="57"/>
      <c r="M96" s="57"/>
      <c r="N96" s="57"/>
      <c r="O96" s="57"/>
      <c r="P96" s="57"/>
      <c r="Q96" s="57"/>
      <c r="R96" s="57"/>
    </row>
    <row r="97" spans="1:18" x14ac:dyDescent="0.25">
      <c r="A97" s="57" t="str">
        <f>hidden1!A87</f>
        <v xml:space="preserve">  Приморский край</v>
      </c>
      <c r="B97" s="57">
        <f t="shared" si="1"/>
        <v>-77</v>
      </c>
      <c r="C97" s="58">
        <f>hidden2!EL87</f>
        <v>0</v>
      </c>
      <c r="D97" s="58">
        <f>hidden2!EM87</f>
        <v>-77</v>
      </c>
      <c r="E97" s="58">
        <f>hidden2!EN87</f>
        <v>-33</v>
      </c>
      <c r="F97" s="58">
        <f>hidden2!EO87</f>
        <v>0</v>
      </c>
      <c r="G97" s="58">
        <f>hidden2!EP87</f>
        <v>0</v>
      </c>
      <c r="H97" s="57"/>
      <c r="I97" s="57"/>
      <c r="J97" s="57"/>
      <c r="K97" s="57"/>
      <c r="L97" s="57"/>
      <c r="M97" s="57"/>
      <c r="N97" s="57"/>
      <c r="O97" s="57"/>
      <c r="P97" s="57"/>
      <c r="Q97" s="57"/>
      <c r="R97" s="57"/>
    </row>
    <row r="98" spans="1:18" x14ac:dyDescent="0.25">
      <c r="A98" s="57" t="str">
        <f>hidden1!A88</f>
        <v xml:space="preserve">  Хабаровский край</v>
      </c>
      <c r="B98" s="57">
        <f t="shared" si="1"/>
        <v>5</v>
      </c>
      <c r="C98" s="58">
        <f>hidden2!EL88</f>
        <v>33</v>
      </c>
      <c r="D98" s="58">
        <f>hidden2!EM88</f>
        <v>-28</v>
      </c>
      <c r="E98" s="58">
        <f>hidden2!EN88</f>
        <v>-28</v>
      </c>
      <c r="F98" s="58">
        <f>hidden2!EO88</f>
        <v>1</v>
      </c>
      <c r="G98" s="58">
        <f>hidden2!EP88</f>
        <v>0</v>
      </c>
      <c r="H98" s="57"/>
      <c r="I98" s="57"/>
      <c r="J98" s="57"/>
      <c r="K98" s="57"/>
      <c r="L98" s="57"/>
      <c r="M98" s="57"/>
      <c r="N98" s="57"/>
      <c r="O98" s="57"/>
      <c r="P98" s="57"/>
      <c r="Q98" s="57"/>
      <c r="R98" s="57"/>
    </row>
    <row r="99" spans="1:18" x14ac:dyDescent="0.25">
      <c r="A99" s="57" t="str">
        <f>hidden1!A89</f>
        <v xml:space="preserve">  Амурская область</v>
      </c>
      <c r="B99" s="57">
        <f t="shared" si="1"/>
        <v>-5</v>
      </c>
      <c r="C99" s="58">
        <f>hidden2!EL89</f>
        <v>-3</v>
      </c>
      <c r="D99" s="58">
        <f>hidden2!EM89</f>
        <v>-2</v>
      </c>
      <c r="E99" s="58">
        <f>hidden2!EN89</f>
        <v>-2</v>
      </c>
      <c r="F99" s="58">
        <f>hidden2!EO89</f>
        <v>0</v>
      </c>
      <c r="G99" s="58">
        <f>hidden2!EP89</f>
        <v>0</v>
      </c>
      <c r="H99" s="57"/>
      <c r="I99" s="57"/>
      <c r="J99" s="57"/>
      <c r="K99" s="57"/>
      <c r="L99" s="57"/>
      <c r="M99" s="57"/>
      <c r="N99" s="57"/>
      <c r="O99" s="57"/>
      <c r="P99" s="57"/>
      <c r="Q99" s="57"/>
      <c r="R99" s="57"/>
    </row>
    <row r="100" spans="1:18" x14ac:dyDescent="0.25">
      <c r="A100" s="57" t="str">
        <f>hidden1!A90</f>
        <v xml:space="preserve">  Камчатский край</v>
      </c>
      <c r="B100" s="57">
        <f t="shared" si="1"/>
        <v>1</v>
      </c>
      <c r="C100" s="58">
        <f>hidden2!EL90</f>
        <v>0</v>
      </c>
      <c r="D100" s="58">
        <f>hidden2!EM90</f>
        <v>1</v>
      </c>
      <c r="E100" s="58">
        <f>hidden2!EN90</f>
        <v>1</v>
      </c>
      <c r="F100" s="58">
        <f>hidden2!EO90</f>
        <v>0</v>
      </c>
      <c r="G100" s="58">
        <f>hidden2!EP90</f>
        <v>0</v>
      </c>
      <c r="H100" s="57"/>
      <c r="I100" s="57"/>
      <c r="J100" s="57"/>
      <c r="K100" s="57"/>
      <c r="L100" s="57"/>
      <c r="M100" s="57"/>
      <c r="N100" s="57"/>
      <c r="O100" s="57"/>
      <c r="P100" s="57"/>
      <c r="Q100" s="57"/>
      <c r="R100" s="57"/>
    </row>
    <row r="101" spans="1:18" x14ac:dyDescent="0.25">
      <c r="A101" s="57" t="str">
        <f>hidden1!A91</f>
        <v xml:space="preserve">  Магаданская область</v>
      </c>
      <c r="B101" s="57">
        <f t="shared" si="1"/>
        <v>0</v>
      </c>
      <c r="C101" s="58">
        <f>hidden2!EL91</f>
        <v>0</v>
      </c>
      <c r="D101" s="58">
        <f>hidden2!EM91</f>
        <v>0</v>
      </c>
      <c r="E101" s="58">
        <f>hidden2!EN91</f>
        <v>0</v>
      </c>
      <c r="F101" s="58">
        <f>hidden2!EO91</f>
        <v>0</v>
      </c>
      <c r="G101" s="58">
        <f>hidden2!EP91</f>
        <v>0</v>
      </c>
      <c r="H101" s="57"/>
      <c r="I101" s="57"/>
      <c r="J101" s="57"/>
      <c r="K101" s="57"/>
      <c r="L101" s="57"/>
      <c r="M101" s="57"/>
      <c r="N101" s="57"/>
      <c r="O101" s="57"/>
      <c r="P101" s="57"/>
      <c r="Q101" s="57"/>
      <c r="R101" s="57"/>
    </row>
    <row r="102" spans="1:18" x14ac:dyDescent="0.25">
      <c r="A102" s="57" t="str">
        <f>hidden1!A92</f>
        <v xml:space="preserve">  Сахалинская область</v>
      </c>
      <c r="B102" s="57">
        <f t="shared" si="1"/>
        <v>-68</v>
      </c>
      <c r="C102" s="58">
        <f>hidden2!EL92</f>
        <v>39</v>
      </c>
      <c r="D102" s="58">
        <f>hidden2!EM92</f>
        <v>-107</v>
      </c>
      <c r="E102" s="58">
        <f>hidden2!EN92</f>
        <v>-33</v>
      </c>
      <c r="F102" s="58">
        <f>hidden2!EO92</f>
        <v>-12</v>
      </c>
      <c r="G102" s="58">
        <f>hidden2!EP92</f>
        <v>0</v>
      </c>
      <c r="H102" s="57"/>
      <c r="I102" s="57"/>
      <c r="J102" s="57"/>
      <c r="K102" s="57"/>
      <c r="L102" s="57"/>
      <c r="M102" s="57"/>
      <c r="N102" s="57"/>
      <c r="O102" s="57"/>
      <c r="P102" s="57"/>
      <c r="Q102" s="57"/>
      <c r="R102" s="57"/>
    </row>
    <row r="103" spans="1:18" x14ac:dyDescent="0.25">
      <c r="A103" s="57" t="str">
        <f>hidden1!A93</f>
        <v xml:space="preserve">  Забайкальский край</v>
      </c>
      <c r="B103" s="57">
        <f t="shared" si="1"/>
        <v>-98</v>
      </c>
      <c r="C103" s="58">
        <f>hidden2!EL93</f>
        <v>-5</v>
      </c>
      <c r="D103" s="58">
        <f>hidden2!EM93</f>
        <v>-93</v>
      </c>
      <c r="E103" s="58">
        <f>hidden2!EN93</f>
        <v>-92</v>
      </c>
      <c r="F103" s="58">
        <f>hidden2!EO93</f>
        <v>0</v>
      </c>
      <c r="G103" s="58">
        <f>hidden2!EP93</f>
        <v>0</v>
      </c>
      <c r="H103" s="57"/>
      <c r="I103" s="57"/>
      <c r="J103" s="57"/>
      <c r="K103" s="57"/>
      <c r="L103" s="57"/>
      <c r="M103" s="57"/>
      <c r="N103" s="57"/>
      <c r="O103" s="57"/>
      <c r="P103" s="57"/>
      <c r="Q103" s="57"/>
      <c r="R103" s="57"/>
    </row>
    <row r="104" spans="1:18" x14ac:dyDescent="0.25">
      <c r="A104" s="57" t="str">
        <f>hidden1!A94</f>
        <v xml:space="preserve">  Еврейская автономная область</v>
      </c>
      <c r="B104" s="57">
        <f t="shared" si="1"/>
        <v>-3</v>
      </c>
      <c r="C104" s="58">
        <f>hidden2!EL94</f>
        <v>-3</v>
      </c>
      <c r="D104" s="58">
        <f>hidden2!EM94</f>
        <v>0</v>
      </c>
      <c r="E104" s="58">
        <f>hidden2!EN94</f>
        <v>0</v>
      </c>
      <c r="F104" s="58">
        <f>hidden2!EO94</f>
        <v>0</v>
      </c>
      <c r="G104" s="58">
        <f>hidden2!EP94</f>
        <v>0</v>
      </c>
      <c r="H104" s="57"/>
      <c r="I104" s="57"/>
      <c r="J104" s="57"/>
      <c r="K104" s="57"/>
      <c r="L104" s="57"/>
      <c r="M104" s="57"/>
      <c r="N104" s="57"/>
      <c r="O104" s="57"/>
      <c r="P104" s="57"/>
      <c r="Q104" s="57"/>
      <c r="R104" s="57"/>
    </row>
    <row r="105" spans="1:18" x14ac:dyDescent="0.25">
      <c r="A105" s="57" t="str">
        <f>hidden1!A95</f>
        <v xml:space="preserve">  Чукотский автономный округ</v>
      </c>
      <c r="B105" s="57">
        <f t="shared" si="1"/>
        <v>-26</v>
      </c>
      <c r="C105" s="58">
        <f>hidden2!EL95</f>
        <v>-26</v>
      </c>
      <c r="D105" s="58">
        <f>hidden2!EM95</f>
        <v>0</v>
      </c>
      <c r="E105" s="58">
        <f>hidden2!EN95</f>
        <v>0</v>
      </c>
      <c r="F105" s="58">
        <f>hidden2!EO95</f>
        <v>0</v>
      </c>
      <c r="G105" s="58">
        <f>hidden2!EP95</f>
        <v>0</v>
      </c>
      <c r="H105" s="57"/>
      <c r="I105" s="57"/>
      <c r="J105" s="57"/>
      <c r="K105" s="57"/>
      <c r="L105" s="57"/>
      <c r="M105" s="57"/>
      <c r="N105" s="57"/>
      <c r="O105" s="57"/>
      <c r="P105" s="57"/>
      <c r="Q105" s="57"/>
      <c r="R105" s="57"/>
    </row>
    <row r="106" spans="1:18" x14ac:dyDescent="0.25">
      <c r="A106" s="57" t="str">
        <f>hidden1!A101</f>
        <v xml:space="preserve"> МИ ФНС РОССИИ ПО УПРАВЛЕНИЮ ДОЛГОМ</v>
      </c>
      <c r="B106" s="57">
        <f>C106+D106</f>
        <v>0</v>
      </c>
      <c r="C106" s="58">
        <f>hidden2!EL101</f>
        <v>0</v>
      </c>
      <c r="D106" s="58">
        <f>hidden2!EM101</f>
        <v>0</v>
      </c>
      <c r="E106" s="58">
        <f>hidden2!EN101</f>
        <v>0</v>
      </c>
      <c r="F106" s="58">
        <f>hidden2!EO101</f>
        <v>0</v>
      </c>
      <c r="G106" s="58">
        <f>hidden2!EP101</f>
        <v>0</v>
      </c>
      <c r="H106" s="57"/>
      <c r="I106" s="57"/>
      <c r="J106" s="57"/>
      <c r="K106" s="57"/>
      <c r="L106" s="57"/>
      <c r="M106" s="57"/>
      <c r="N106" s="57"/>
      <c r="O106" s="57"/>
      <c r="P106" s="57"/>
      <c r="Q106" s="57"/>
      <c r="R106" s="57"/>
    </row>
    <row r="107" spans="1:18" x14ac:dyDescent="0.25">
      <c r="A107" s="57"/>
      <c r="B107" s="57"/>
      <c r="C107" s="58"/>
      <c r="D107" s="58"/>
      <c r="E107" s="58"/>
      <c r="F107" s="58"/>
      <c r="G107" s="58"/>
      <c r="H107" s="57"/>
      <c r="I107" s="57"/>
      <c r="J107" s="57"/>
      <c r="K107" s="57"/>
      <c r="L107" s="57"/>
      <c r="M107" s="57"/>
      <c r="N107" s="57"/>
      <c r="O107" s="57"/>
      <c r="P107" s="57"/>
      <c r="Q107" s="57"/>
      <c r="R107" s="57"/>
    </row>
  </sheetData>
  <mergeCells count="13">
    <mergeCell ref="C8:C9"/>
    <mergeCell ref="D8:D9"/>
    <mergeCell ref="E8:E9"/>
    <mergeCell ref="F1:G1"/>
    <mergeCell ref="A2:G2"/>
    <mergeCell ref="F5:G5"/>
    <mergeCell ref="B6:E7"/>
    <mergeCell ref="A6:A9"/>
    <mergeCell ref="A3:G3"/>
    <mergeCell ref="F8:F9"/>
    <mergeCell ref="B8:B9"/>
    <mergeCell ref="G8:G9"/>
    <mergeCell ref="F6:G7"/>
  </mergeCells>
  <phoneticPr fontId="0" type="noConversion"/>
  <pageMargins left="0.59055118110236227" right="0.39370078740157483" top="0.39370078740157483" bottom="0.59055118110236227" header="0.19685039370078741" footer="0.51181102362204722"/>
  <pageSetup paperSize="9" scale="80" orientation="landscape" r:id="rId1"/>
  <headerFooter alignWithMargins="0">
    <oddHeader>&amp;R- &amp;P -</oddHead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3" style="43" customWidth="1"/>
    <col min="2" max="13" width="15.109375" style="43" customWidth="1"/>
    <col min="14" max="16384" width="9.109375" style="43"/>
  </cols>
  <sheetData>
    <row r="1" spans="1:18" ht="14.25" customHeight="1" x14ac:dyDescent="0.25">
      <c r="E1" s="44"/>
      <c r="G1" s="44"/>
      <c r="I1" s="44"/>
      <c r="J1" s="171"/>
      <c r="K1" s="172"/>
      <c r="L1" s="171" t="s">
        <v>456</v>
      </c>
      <c r="M1" s="172"/>
    </row>
    <row r="2" spans="1:18" s="47" customFormat="1" ht="37.5" customHeight="1" x14ac:dyDescent="0.25">
      <c r="A2" s="137" t="s">
        <v>457</v>
      </c>
      <c r="B2" s="172"/>
      <c r="C2" s="172"/>
      <c r="D2" s="172"/>
      <c r="E2" s="172"/>
      <c r="F2" s="172"/>
      <c r="G2" s="172"/>
      <c r="H2" s="172"/>
      <c r="I2" s="172"/>
      <c r="J2" s="172"/>
      <c r="K2" s="172"/>
    </row>
    <row r="3" spans="1:18" ht="12.75" customHeight="1" x14ac:dyDescent="0.25">
      <c r="A3" s="138" t="str">
        <f>hidden5!A1</f>
        <v>по состоянию на 1  мая 2023 года</v>
      </c>
      <c r="B3" s="172"/>
      <c r="C3" s="172"/>
      <c r="D3" s="172"/>
      <c r="E3" s="172"/>
      <c r="F3" s="172"/>
      <c r="G3" s="172"/>
      <c r="H3" s="172"/>
      <c r="I3" s="172"/>
      <c r="J3" s="172"/>
      <c r="K3" s="172"/>
    </row>
    <row r="4" spans="1:18" x14ac:dyDescent="0.25">
      <c r="A4" s="46"/>
    </row>
    <row r="5" spans="1:18" ht="14.25" customHeight="1" x14ac:dyDescent="0.25">
      <c r="A5" s="43" t="s">
        <v>401</v>
      </c>
      <c r="E5" s="48"/>
      <c r="G5" s="48"/>
      <c r="I5" s="48"/>
      <c r="J5" s="302"/>
      <c r="K5" s="199"/>
      <c r="L5" s="302" t="s">
        <v>400</v>
      </c>
      <c r="M5" s="199"/>
    </row>
    <row r="6" spans="1:18" ht="15.75" customHeight="1" x14ac:dyDescent="0.25">
      <c r="A6" s="135"/>
      <c r="B6" s="236" t="s">
        <v>405</v>
      </c>
      <c r="C6" s="237"/>
      <c r="D6" s="237"/>
      <c r="E6" s="237"/>
      <c r="F6" s="237"/>
      <c r="G6" s="237"/>
      <c r="H6" s="237"/>
      <c r="I6" s="237"/>
      <c r="J6" s="256"/>
      <c r="K6" s="256"/>
      <c r="L6" s="175"/>
      <c r="M6" s="175"/>
    </row>
    <row r="7" spans="1:18" ht="31.35" customHeight="1" x14ac:dyDescent="0.25">
      <c r="A7" s="136"/>
      <c r="B7" s="151" t="s">
        <v>527</v>
      </c>
      <c r="C7" s="152"/>
      <c r="D7" s="228" t="s">
        <v>532</v>
      </c>
      <c r="E7" s="150"/>
      <c r="F7" s="228" t="s">
        <v>533</v>
      </c>
      <c r="G7" s="150"/>
      <c r="H7" s="228" t="s">
        <v>534</v>
      </c>
      <c r="I7" s="150"/>
      <c r="J7" s="228" t="s">
        <v>836</v>
      </c>
      <c r="K7" s="150"/>
      <c r="L7" s="228" t="s">
        <v>855</v>
      </c>
      <c r="M7" s="150"/>
    </row>
    <row r="8" spans="1:18" ht="73.5" customHeight="1" x14ac:dyDescent="0.25">
      <c r="A8" s="136"/>
      <c r="B8" s="177"/>
      <c r="C8" s="178"/>
      <c r="D8" s="177"/>
      <c r="E8" s="178"/>
      <c r="F8" s="177"/>
      <c r="G8" s="178"/>
      <c r="H8" s="177"/>
      <c r="I8" s="178"/>
      <c r="J8" s="177"/>
      <c r="K8" s="178"/>
      <c r="L8" s="177"/>
      <c r="M8" s="178"/>
    </row>
    <row r="9" spans="1:18" ht="58.35" customHeight="1" x14ac:dyDescent="0.25">
      <c r="A9" s="136"/>
      <c r="B9" s="54" t="s">
        <v>411</v>
      </c>
      <c r="C9" s="54" t="s">
        <v>412</v>
      </c>
      <c r="D9" s="54" t="s">
        <v>411</v>
      </c>
      <c r="E9" s="54" t="s">
        <v>412</v>
      </c>
      <c r="F9" s="54" t="s">
        <v>411</v>
      </c>
      <c r="G9" s="54" t="s">
        <v>412</v>
      </c>
      <c r="H9" s="54" t="s">
        <v>411</v>
      </c>
      <c r="I9" s="54" t="s">
        <v>412</v>
      </c>
      <c r="J9" s="54" t="s">
        <v>414</v>
      </c>
      <c r="K9" s="54" t="s">
        <v>412</v>
      </c>
      <c r="L9" s="54" t="s">
        <v>414</v>
      </c>
      <c r="M9" s="54" t="s">
        <v>412</v>
      </c>
    </row>
    <row r="10" spans="1:18" x14ac:dyDescent="0.25">
      <c r="A10" s="49" t="s">
        <v>398</v>
      </c>
      <c r="B10" s="49" t="s">
        <v>316</v>
      </c>
      <c r="C10" s="49" t="s">
        <v>317</v>
      </c>
      <c r="D10" s="49" t="s">
        <v>528</v>
      </c>
      <c r="E10" s="49" t="s">
        <v>529</v>
      </c>
      <c r="F10" s="49" t="s">
        <v>318</v>
      </c>
      <c r="G10" s="49" t="s">
        <v>319</v>
      </c>
      <c r="H10" s="49" t="s">
        <v>530</v>
      </c>
      <c r="I10" s="49" t="s">
        <v>531</v>
      </c>
      <c r="J10" s="56" t="s">
        <v>834</v>
      </c>
      <c r="K10" s="49" t="s">
        <v>835</v>
      </c>
      <c r="L10" s="56" t="s">
        <v>853</v>
      </c>
      <c r="M10" s="49" t="s">
        <v>854</v>
      </c>
    </row>
    <row r="11" spans="1:18" x14ac:dyDescent="0.25">
      <c r="A11" s="57" t="str">
        <f>hidden1!A1</f>
        <v>РОССИЙСКАЯ ФЕДЕРАЦИЯ</v>
      </c>
      <c r="B11" s="58">
        <f>hidden2!EQ1</f>
        <v>-3</v>
      </c>
      <c r="C11" s="58">
        <f>hidden2!ER1</f>
        <v>0</v>
      </c>
      <c r="D11" s="58">
        <f>hidden2!ES1</f>
        <v>-421</v>
      </c>
      <c r="E11" s="58">
        <f>hidden2!ET1</f>
        <v>275</v>
      </c>
      <c r="F11" s="58">
        <f>hidden2!EU1</f>
        <v>134</v>
      </c>
      <c r="G11" s="58">
        <f>hidden2!EV1</f>
        <v>0</v>
      </c>
      <c r="H11" s="58">
        <f>hidden2!EW1</f>
        <v>0</v>
      </c>
      <c r="I11" s="58">
        <f>hidden2!EX1</f>
        <v>0</v>
      </c>
      <c r="J11" s="58">
        <f>hidden2!EY1</f>
        <v>-2</v>
      </c>
      <c r="K11" s="58">
        <f>hidden2!EZ1</f>
        <v>0</v>
      </c>
      <c r="L11" s="58">
        <f>hidden2!FA1</f>
        <v>387</v>
      </c>
      <c r="M11" s="58">
        <f>hidden2!FB1</f>
        <v>-3</v>
      </c>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8"/>
      <c r="M12" s="58"/>
      <c r="N12" s="57"/>
      <c r="O12" s="57"/>
      <c r="P12" s="57"/>
      <c r="Q12" s="57"/>
      <c r="R12" s="57"/>
    </row>
    <row r="13" spans="1:18" x14ac:dyDescent="0.25">
      <c r="A13" s="57" t="str">
        <f>hidden1!A3</f>
        <v xml:space="preserve"> ЦЕНТРАЛЬНЫЙ ФЕДЕРАЛЬНЫЙ ОКРУГ</v>
      </c>
      <c r="B13" s="58">
        <f>hidden2!EQ3</f>
        <v>-3</v>
      </c>
      <c r="C13" s="58">
        <f>hidden2!ER3</f>
        <v>0</v>
      </c>
      <c r="D13" s="58">
        <f>hidden2!ES3</f>
        <v>169</v>
      </c>
      <c r="E13" s="58">
        <f>hidden2!ET3</f>
        <v>160</v>
      </c>
      <c r="F13" s="58">
        <f>hidden2!EU3</f>
        <v>0</v>
      </c>
      <c r="G13" s="58">
        <f>hidden2!EV3</f>
        <v>0</v>
      </c>
      <c r="H13" s="58">
        <f>hidden2!EW3</f>
        <v>0</v>
      </c>
      <c r="I13" s="58">
        <f>hidden2!EX3</f>
        <v>0</v>
      </c>
      <c r="J13" s="58">
        <f>hidden2!EY3</f>
        <v>-3</v>
      </c>
      <c r="K13" s="58">
        <f>hidden2!EZ3</f>
        <v>0</v>
      </c>
      <c r="L13" s="58">
        <f>hidden2!FA3</f>
        <v>-14</v>
      </c>
      <c r="M13" s="58">
        <f>hidden2!FB3</f>
        <v>-2</v>
      </c>
      <c r="N13" s="57"/>
      <c r="O13" s="57"/>
      <c r="P13" s="57"/>
      <c r="Q13" s="57"/>
      <c r="R13" s="57"/>
    </row>
    <row r="14" spans="1:18" x14ac:dyDescent="0.25">
      <c r="A14" s="57" t="str">
        <f>hidden1!A4</f>
        <v xml:space="preserve">  Белгородская область</v>
      </c>
      <c r="B14" s="58">
        <f>hidden2!EQ4</f>
        <v>0</v>
      </c>
      <c r="C14" s="58">
        <f>hidden2!ER4</f>
        <v>0</v>
      </c>
      <c r="D14" s="58">
        <f>hidden2!ES4</f>
        <v>0</v>
      </c>
      <c r="E14" s="58">
        <f>hidden2!ET4</f>
        <v>0</v>
      </c>
      <c r="F14" s="58">
        <f>hidden2!EU4</f>
        <v>0</v>
      </c>
      <c r="G14" s="58">
        <f>hidden2!EV4</f>
        <v>0</v>
      </c>
      <c r="H14" s="58">
        <f>hidden2!EW4</f>
        <v>0</v>
      </c>
      <c r="I14" s="58">
        <f>hidden2!EX4</f>
        <v>0</v>
      </c>
      <c r="J14" s="58">
        <f>hidden2!EY4</f>
        <v>0</v>
      </c>
      <c r="K14" s="58">
        <f>hidden2!EZ4</f>
        <v>0</v>
      </c>
      <c r="L14" s="58">
        <f>hidden2!FA4</f>
        <v>0</v>
      </c>
      <c r="M14" s="58">
        <f>hidden2!FB4</f>
        <v>0</v>
      </c>
      <c r="N14" s="57"/>
      <c r="O14" s="57"/>
      <c r="P14" s="57"/>
      <c r="Q14" s="57"/>
      <c r="R14" s="57"/>
    </row>
    <row r="15" spans="1:18" x14ac:dyDescent="0.25">
      <c r="A15" s="57" t="str">
        <f>hidden1!A5</f>
        <v xml:space="preserve">  Брянская область</v>
      </c>
      <c r="B15" s="58">
        <f>hidden2!EQ5</f>
        <v>0</v>
      </c>
      <c r="C15" s="58">
        <f>hidden2!ER5</f>
        <v>0</v>
      </c>
      <c r="D15" s="58">
        <f>hidden2!ES5</f>
        <v>0</v>
      </c>
      <c r="E15" s="58">
        <f>hidden2!ET5</f>
        <v>0</v>
      </c>
      <c r="F15" s="58">
        <f>hidden2!EU5</f>
        <v>0</v>
      </c>
      <c r="G15" s="58">
        <f>hidden2!EV5</f>
        <v>0</v>
      </c>
      <c r="H15" s="58">
        <f>hidden2!EW5</f>
        <v>0</v>
      </c>
      <c r="I15" s="58">
        <f>hidden2!EX5</f>
        <v>0</v>
      </c>
      <c r="J15" s="58">
        <f>hidden2!EY5</f>
        <v>0</v>
      </c>
      <c r="K15" s="58">
        <f>hidden2!EZ5</f>
        <v>0</v>
      </c>
      <c r="L15" s="58">
        <f>hidden2!FA5</f>
        <v>0</v>
      </c>
      <c r="M15" s="58">
        <f>hidden2!FB5</f>
        <v>0</v>
      </c>
      <c r="N15" s="57"/>
      <c r="O15" s="57"/>
      <c r="P15" s="57"/>
      <c r="Q15" s="57"/>
      <c r="R15" s="57"/>
    </row>
    <row r="16" spans="1:18" x14ac:dyDescent="0.25">
      <c r="A16" s="57" t="str">
        <f>hidden1!A6</f>
        <v xml:space="preserve">  Владимирская область</v>
      </c>
      <c r="B16" s="58">
        <f>hidden2!EQ6</f>
        <v>0</v>
      </c>
      <c r="C16" s="58">
        <f>hidden2!ER6</f>
        <v>0</v>
      </c>
      <c r="D16" s="58">
        <f>hidden2!ES6</f>
        <v>3</v>
      </c>
      <c r="E16" s="58">
        <f>hidden2!ET6</f>
        <v>0</v>
      </c>
      <c r="F16" s="58">
        <f>hidden2!EU6</f>
        <v>0</v>
      </c>
      <c r="G16" s="58">
        <f>hidden2!EV6</f>
        <v>0</v>
      </c>
      <c r="H16" s="58">
        <f>hidden2!EW6</f>
        <v>0</v>
      </c>
      <c r="I16" s="58">
        <f>hidden2!EX6</f>
        <v>0</v>
      </c>
      <c r="J16" s="58">
        <f>hidden2!EY6</f>
        <v>0</v>
      </c>
      <c r="K16" s="58">
        <f>hidden2!EZ6</f>
        <v>0</v>
      </c>
      <c r="L16" s="58">
        <f>hidden2!FA6</f>
        <v>-6</v>
      </c>
      <c r="M16" s="58">
        <f>hidden2!FB6</f>
        <v>0</v>
      </c>
      <c r="N16" s="57"/>
      <c r="O16" s="57"/>
      <c r="P16" s="57"/>
      <c r="Q16" s="57"/>
      <c r="R16" s="57"/>
    </row>
    <row r="17" spans="1:18" x14ac:dyDescent="0.25">
      <c r="A17" s="57" t="str">
        <f>hidden1!A7</f>
        <v xml:space="preserve">  Воронежская область</v>
      </c>
      <c r="B17" s="58">
        <f>hidden2!EQ7</f>
        <v>0</v>
      </c>
      <c r="C17" s="58">
        <f>hidden2!ER7</f>
        <v>0</v>
      </c>
      <c r="D17" s="58">
        <f>hidden2!ES7</f>
        <v>0</v>
      </c>
      <c r="E17" s="58">
        <f>hidden2!ET7</f>
        <v>0</v>
      </c>
      <c r="F17" s="58">
        <f>hidden2!EU7</f>
        <v>0</v>
      </c>
      <c r="G17" s="58">
        <f>hidden2!EV7</f>
        <v>0</v>
      </c>
      <c r="H17" s="58">
        <f>hidden2!EW7</f>
        <v>0</v>
      </c>
      <c r="I17" s="58">
        <f>hidden2!EX7</f>
        <v>0</v>
      </c>
      <c r="J17" s="58">
        <f>hidden2!EY7</f>
        <v>0</v>
      </c>
      <c r="K17" s="58">
        <f>hidden2!EZ7</f>
        <v>0</v>
      </c>
      <c r="L17" s="58">
        <f>hidden2!FA7</f>
        <v>0</v>
      </c>
      <c r="M17" s="58">
        <f>hidden2!FB7</f>
        <v>0</v>
      </c>
      <c r="N17" s="57"/>
      <c r="O17" s="57"/>
      <c r="P17" s="57"/>
      <c r="Q17" s="57"/>
      <c r="R17" s="57"/>
    </row>
    <row r="18" spans="1:18" x14ac:dyDescent="0.25">
      <c r="A18" s="57" t="str">
        <f>hidden1!A8</f>
        <v xml:space="preserve">  Ивановская область</v>
      </c>
      <c r="B18" s="58">
        <f>hidden2!EQ8</f>
        <v>0</v>
      </c>
      <c r="C18" s="58">
        <f>hidden2!ER8</f>
        <v>0</v>
      </c>
      <c r="D18" s="58">
        <f>hidden2!ES8</f>
        <v>2</v>
      </c>
      <c r="E18" s="58">
        <f>hidden2!ET8</f>
        <v>2</v>
      </c>
      <c r="F18" s="58">
        <f>hidden2!EU8</f>
        <v>0</v>
      </c>
      <c r="G18" s="58">
        <f>hidden2!EV8</f>
        <v>0</v>
      </c>
      <c r="H18" s="58">
        <f>hidden2!EW8</f>
        <v>0</v>
      </c>
      <c r="I18" s="58">
        <f>hidden2!EX8</f>
        <v>0</v>
      </c>
      <c r="J18" s="58">
        <f>hidden2!EY8</f>
        <v>0</v>
      </c>
      <c r="K18" s="58">
        <f>hidden2!EZ8</f>
        <v>0</v>
      </c>
      <c r="L18" s="58">
        <f>hidden2!FA8</f>
        <v>-2</v>
      </c>
      <c r="M18" s="58">
        <f>hidden2!FB8</f>
        <v>-2</v>
      </c>
      <c r="N18" s="57"/>
      <c r="O18" s="57"/>
      <c r="P18" s="57"/>
      <c r="Q18" s="57"/>
      <c r="R18" s="57"/>
    </row>
    <row r="19" spans="1:18" x14ac:dyDescent="0.25">
      <c r="A19" s="57" t="str">
        <f>hidden1!A9</f>
        <v xml:space="preserve">  Калужская область</v>
      </c>
      <c r="B19" s="58">
        <f>hidden2!EQ9</f>
        <v>0</v>
      </c>
      <c r="C19" s="58">
        <f>hidden2!ER9</f>
        <v>0</v>
      </c>
      <c r="D19" s="58">
        <f>hidden2!ES9</f>
        <v>0</v>
      </c>
      <c r="E19" s="58">
        <f>hidden2!ET9</f>
        <v>0</v>
      </c>
      <c r="F19" s="58">
        <f>hidden2!EU9</f>
        <v>0</v>
      </c>
      <c r="G19" s="58">
        <f>hidden2!EV9</f>
        <v>0</v>
      </c>
      <c r="H19" s="58">
        <f>hidden2!EW9</f>
        <v>0</v>
      </c>
      <c r="I19" s="58">
        <f>hidden2!EX9</f>
        <v>0</v>
      </c>
      <c r="J19" s="58">
        <f>hidden2!EY9</f>
        <v>0</v>
      </c>
      <c r="K19" s="58">
        <f>hidden2!EZ9</f>
        <v>0</v>
      </c>
      <c r="L19" s="58">
        <f>hidden2!FA9</f>
        <v>0</v>
      </c>
      <c r="M19" s="58">
        <f>hidden2!FB9</f>
        <v>0</v>
      </c>
      <c r="N19" s="57"/>
      <c r="O19" s="57"/>
      <c r="P19" s="57"/>
      <c r="Q19" s="57"/>
      <c r="R19" s="57"/>
    </row>
    <row r="20" spans="1:18" x14ac:dyDescent="0.25">
      <c r="A20" s="57" t="str">
        <f>hidden1!A10</f>
        <v xml:space="preserve">  Костромская область</v>
      </c>
      <c r="B20" s="58">
        <f>hidden2!EQ10</f>
        <v>0</v>
      </c>
      <c r="C20" s="58">
        <f>hidden2!ER10</f>
        <v>0</v>
      </c>
      <c r="D20" s="58">
        <f>hidden2!ES10</f>
        <v>1</v>
      </c>
      <c r="E20" s="58">
        <f>hidden2!ET10</f>
        <v>0</v>
      </c>
      <c r="F20" s="58">
        <f>hidden2!EU10</f>
        <v>0</v>
      </c>
      <c r="G20" s="58">
        <f>hidden2!EV10</f>
        <v>0</v>
      </c>
      <c r="H20" s="58">
        <f>hidden2!EW10</f>
        <v>0</v>
      </c>
      <c r="I20" s="58">
        <f>hidden2!EX10</f>
        <v>0</v>
      </c>
      <c r="J20" s="58">
        <f>hidden2!EY10</f>
        <v>0</v>
      </c>
      <c r="K20" s="58">
        <f>hidden2!EZ10</f>
        <v>0</v>
      </c>
      <c r="L20" s="58">
        <f>hidden2!FA10</f>
        <v>0</v>
      </c>
      <c r="M20" s="58">
        <f>hidden2!FB10</f>
        <v>0</v>
      </c>
      <c r="N20" s="57"/>
      <c r="O20" s="57"/>
      <c r="P20" s="57"/>
      <c r="Q20" s="57"/>
      <c r="R20" s="57"/>
    </row>
    <row r="21" spans="1:18" x14ac:dyDescent="0.25">
      <c r="A21" s="57" t="str">
        <f>hidden1!A11</f>
        <v xml:space="preserve">  Курская область</v>
      </c>
      <c r="B21" s="58">
        <f>hidden2!EQ11</f>
        <v>0</v>
      </c>
      <c r="C21" s="58">
        <f>hidden2!ER11</f>
        <v>0</v>
      </c>
      <c r="D21" s="58">
        <f>hidden2!ES11</f>
        <v>0</v>
      </c>
      <c r="E21" s="58">
        <f>hidden2!ET11</f>
        <v>0</v>
      </c>
      <c r="F21" s="58">
        <f>hidden2!EU11</f>
        <v>0</v>
      </c>
      <c r="G21" s="58">
        <f>hidden2!EV11</f>
        <v>0</v>
      </c>
      <c r="H21" s="58">
        <f>hidden2!EW11</f>
        <v>0</v>
      </c>
      <c r="I21" s="58">
        <f>hidden2!EX11</f>
        <v>0</v>
      </c>
      <c r="J21" s="58">
        <f>hidden2!EY11</f>
        <v>0</v>
      </c>
      <c r="K21" s="58">
        <f>hidden2!EZ11</f>
        <v>0</v>
      </c>
      <c r="L21" s="58">
        <f>hidden2!FA11</f>
        <v>0</v>
      </c>
      <c r="M21" s="58">
        <f>hidden2!FB11</f>
        <v>0</v>
      </c>
      <c r="N21" s="57"/>
      <c r="O21" s="57"/>
      <c r="P21" s="57"/>
      <c r="Q21" s="57"/>
      <c r="R21" s="57"/>
    </row>
    <row r="22" spans="1:18" x14ac:dyDescent="0.25">
      <c r="A22" s="57" t="str">
        <f>hidden1!A12</f>
        <v xml:space="preserve">  Липецкая область</v>
      </c>
      <c r="B22" s="58">
        <f>hidden2!EQ12</f>
        <v>0</v>
      </c>
      <c r="C22" s="58">
        <f>hidden2!ER12</f>
        <v>0</v>
      </c>
      <c r="D22" s="58">
        <f>hidden2!ES12</f>
        <v>0</v>
      </c>
      <c r="E22" s="58">
        <f>hidden2!ET12</f>
        <v>0</v>
      </c>
      <c r="F22" s="58">
        <f>hidden2!EU12</f>
        <v>0</v>
      </c>
      <c r="G22" s="58">
        <f>hidden2!EV12</f>
        <v>0</v>
      </c>
      <c r="H22" s="58">
        <f>hidden2!EW12</f>
        <v>0</v>
      </c>
      <c r="I22" s="58">
        <f>hidden2!EX12</f>
        <v>0</v>
      </c>
      <c r="J22" s="58">
        <f>hidden2!EY12</f>
        <v>0</v>
      </c>
      <c r="K22" s="58">
        <f>hidden2!EZ12</f>
        <v>0</v>
      </c>
      <c r="L22" s="58">
        <f>hidden2!FA12</f>
        <v>0</v>
      </c>
      <c r="M22" s="58">
        <f>hidden2!FB12</f>
        <v>0</v>
      </c>
      <c r="N22" s="57"/>
      <c r="O22" s="57"/>
      <c r="P22" s="57"/>
      <c r="Q22" s="57"/>
      <c r="R22" s="57"/>
    </row>
    <row r="23" spans="1:18" x14ac:dyDescent="0.25">
      <c r="A23" s="57" t="str">
        <f>hidden1!A13</f>
        <v xml:space="preserve">  Московская область</v>
      </c>
      <c r="B23" s="58">
        <f>hidden2!EQ13</f>
        <v>0</v>
      </c>
      <c r="C23" s="58">
        <f>hidden2!ER13</f>
        <v>0</v>
      </c>
      <c r="D23" s="58">
        <f>hidden2!ES13</f>
        <v>158</v>
      </c>
      <c r="E23" s="58">
        <f>hidden2!ET13</f>
        <v>158</v>
      </c>
      <c r="F23" s="58">
        <f>hidden2!EU13</f>
        <v>0</v>
      </c>
      <c r="G23" s="58">
        <f>hidden2!EV13</f>
        <v>0</v>
      </c>
      <c r="H23" s="58">
        <f>hidden2!EW13</f>
        <v>0</v>
      </c>
      <c r="I23" s="58">
        <f>hidden2!EX13</f>
        <v>0</v>
      </c>
      <c r="J23" s="58">
        <f>hidden2!EY13</f>
        <v>0</v>
      </c>
      <c r="K23" s="58">
        <f>hidden2!EZ13</f>
        <v>0</v>
      </c>
      <c r="L23" s="58">
        <f>hidden2!FA13</f>
        <v>0</v>
      </c>
      <c r="M23" s="58">
        <f>hidden2!FB13</f>
        <v>0</v>
      </c>
      <c r="N23" s="57"/>
      <c r="O23" s="57"/>
      <c r="P23" s="57"/>
      <c r="Q23" s="57"/>
      <c r="R23" s="57"/>
    </row>
    <row r="24" spans="1:18" x14ac:dyDescent="0.25">
      <c r="A24" s="57" t="str">
        <f>hidden1!A14</f>
        <v xml:space="preserve">  Орловская область</v>
      </c>
      <c r="B24" s="58">
        <f>hidden2!EQ14</f>
        <v>0</v>
      </c>
      <c r="C24" s="58">
        <f>hidden2!ER14</f>
        <v>0</v>
      </c>
      <c r="D24" s="58">
        <f>hidden2!ES14</f>
        <v>0</v>
      </c>
      <c r="E24" s="58">
        <f>hidden2!ET14</f>
        <v>0</v>
      </c>
      <c r="F24" s="58">
        <f>hidden2!EU14</f>
        <v>0</v>
      </c>
      <c r="G24" s="58">
        <f>hidden2!EV14</f>
        <v>0</v>
      </c>
      <c r="H24" s="58">
        <f>hidden2!EW14</f>
        <v>0</v>
      </c>
      <c r="I24" s="58">
        <f>hidden2!EX14</f>
        <v>0</v>
      </c>
      <c r="J24" s="58">
        <f>hidden2!EY14</f>
        <v>0</v>
      </c>
      <c r="K24" s="58">
        <f>hidden2!EZ14</f>
        <v>0</v>
      </c>
      <c r="L24" s="58">
        <f>hidden2!FA14</f>
        <v>0</v>
      </c>
      <c r="M24" s="58">
        <f>hidden2!FB14</f>
        <v>0</v>
      </c>
      <c r="N24" s="57"/>
      <c r="O24" s="57"/>
      <c r="P24" s="57"/>
      <c r="Q24" s="57"/>
      <c r="R24" s="57"/>
    </row>
    <row r="25" spans="1:18" x14ac:dyDescent="0.25">
      <c r="A25" s="57" t="str">
        <f>hidden1!A15</f>
        <v xml:space="preserve">  Рязанская область</v>
      </c>
      <c r="B25" s="58">
        <f>hidden2!EQ15</f>
        <v>0</v>
      </c>
      <c r="C25" s="58">
        <f>hidden2!ER15</f>
        <v>0</v>
      </c>
      <c r="D25" s="58">
        <f>hidden2!ES15</f>
        <v>0</v>
      </c>
      <c r="E25" s="58">
        <f>hidden2!ET15</f>
        <v>0</v>
      </c>
      <c r="F25" s="58">
        <f>hidden2!EU15</f>
        <v>0</v>
      </c>
      <c r="G25" s="58">
        <f>hidden2!EV15</f>
        <v>0</v>
      </c>
      <c r="H25" s="58">
        <f>hidden2!EW15</f>
        <v>0</v>
      </c>
      <c r="I25" s="58">
        <f>hidden2!EX15</f>
        <v>0</v>
      </c>
      <c r="J25" s="58">
        <f>hidden2!EY15</f>
        <v>0</v>
      </c>
      <c r="K25" s="58">
        <f>hidden2!EZ15</f>
        <v>0</v>
      </c>
      <c r="L25" s="58">
        <f>hidden2!FA15</f>
        <v>-2</v>
      </c>
      <c r="M25" s="58">
        <f>hidden2!FB15</f>
        <v>0</v>
      </c>
      <c r="N25" s="57"/>
      <c r="O25" s="57"/>
      <c r="P25" s="57"/>
      <c r="Q25" s="57"/>
      <c r="R25" s="57"/>
    </row>
    <row r="26" spans="1:18" x14ac:dyDescent="0.25">
      <c r="A26" s="57" t="str">
        <f>hidden1!A16</f>
        <v xml:space="preserve">  Смоленская область</v>
      </c>
      <c r="B26" s="58">
        <f>hidden2!EQ16</f>
        <v>0</v>
      </c>
      <c r="C26" s="58">
        <f>hidden2!ER16</f>
        <v>0</v>
      </c>
      <c r="D26" s="58">
        <f>hidden2!ES16</f>
        <v>0</v>
      </c>
      <c r="E26" s="58">
        <f>hidden2!ET16</f>
        <v>0</v>
      </c>
      <c r="F26" s="58">
        <f>hidden2!EU16</f>
        <v>0</v>
      </c>
      <c r="G26" s="58">
        <f>hidden2!EV16</f>
        <v>0</v>
      </c>
      <c r="H26" s="58">
        <f>hidden2!EW16</f>
        <v>0</v>
      </c>
      <c r="I26" s="58">
        <f>hidden2!EX16</f>
        <v>0</v>
      </c>
      <c r="J26" s="58">
        <f>hidden2!EY16</f>
        <v>0</v>
      </c>
      <c r="K26" s="58">
        <f>hidden2!EZ16</f>
        <v>0</v>
      </c>
      <c r="L26" s="58">
        <f>hidden2!FA16</f>
        <v>0</v>
      </c>
      <c r="M26" s="58">
        <f>hidden2!FB16</f>
        <v>0</v>
      </c>
      <c r="N26" s="57"/>
      <c r="O26" s="57"/>
      <c r="P26" s="57"/>
      <c r="Q26" s="57"/>
      <c r="R26" s="57"/>
    </row>
    <row r="27" spans="1:18" x14ac:dyDescent="0.25">
      <c r="A27" s="57" t="str">
        <f>hidden1!A17</f>
        <v xml:space="preserve">  Тамбовская область</v>
      </c>
      <c r="B27" s="58">
        <f>hidden2!EQ17</f>
        <v>0</v>
      </c>
      <c r="C27" s="58">
        <f>hidden2!ER17</f>
        <v>0</v>
      </c>
      <c r="D27" s="58">
        <f>hidden2!ES17</f>
        <v>0</v>
      </c>
      <c r="E27" s="58">
        <f>hidden2!ET17</f>
        <v>0</v>
      </c>
      <c r="F27" s="58">
        <f>hidden2!EU17</f>
        <v>0</v>
      </c>
      <c r="G27" s="58">
        <f>hidden2!EV17</f>
        <v>0</v>
      </c>
      <c r="H27" s="58">
        <f>hidden2!EW17</f>
        <v>0</v>
      </c>
      <c r="I27" s="58">
        <f>hidden2!EX17</f>
        <v>0</v>
      </c>
      <c r="J27" s="58">
        <f>hidden2!EY17</f>
        <v>0</v>
      </c>
      <c r="K27" s="58">
        <f>hidden2!EZ17</f>
        <v>0</v>
      </c>
      <c r="L27" s="58">
        <f>hidden2!FA17</f>
        <v>0</v>
      </c>
      <c r="M27" s="58">
        <f>hidden2!FB17</f>
        <v>0</v>
      </c>
      <c r="N27" s="57"/>
      <c r="O27" s="57"/>
      <c r="P27" s="57"/>
      <c r="Q27" s="57"/>
      <c r="R27" s="57"/>
    </row>
    <row r="28" spans="1:18" x14ac:dyDescent="0.25">
      <c r="A28" s="57" t="str">
        <f>hidden1!A18</f>
        <v xml:space="preserve">  Тверская область</v>
      </c>
      <c r="B28" s="58">
        <f>hidden2!EQ18</f>
        <v>0</v>
      </c>
      <c r="C28" s="58">
        <f>hidden2!ER18</f>
        <v>0</v>
      </c>
      <c r="D28" s="58">
        <f>hidden2!ES18</f>
        <v>0</v>
      </c>
      <c r="E28" s="58">
        <f>hidden2!ET18</f>
        <v>0</v>
      </c>
      <c r="F28" s="58">
        <f>hidden2!EU18</f>
        <v>0</v>
      </c>
      <c r="G28" s="58">
        <f>hidden2!EV18</f>
        <v>0</v>
      </c>
      <c r="H28" s="58">
        <f>hidden2!EW18</f>
        <v>0</v>
      </c>
      <c r="I28" s="58">
        <f>hidden2!EX18</f>
        <v>0</v>
      </c>
      <c r="J28" s="58">
        <f>hidden2!EY18</f>
        <v>-3</v>
      </c>
      <c r="K28" s="58">
        <f>hidden2!EZ18</f>
        <v>0</v>
      </c>
      <c r="L28" s="58">
        <f>hidden2!FA18</f>
        <v>0</v>
      </c>
      <c r="M28" s="58">
        <f>hidden2!FB18</f>
        <v>0</v>
      </c>
      <c r="N28" s="57"/>
      <c r="O28" s="57"/>
      <c r="P28" s="57"/>
      <c r="Q28" s="57"/>
      <c r="R28" s="57"/>
    </row>
    <row r="29" spans="1:18" x14ac:dyDescent="0.25">
      <c r="A29" s="57" t="str">
        <f>hidden1!A19</f>
        <v xml:space="preserve">  Тульская область</v>
      </c>
      <c r="B29" s="58">
        <f>hidden2!EQ19</f>
        <v>0</v>
      </c>
      <c r="C29" s="58">
        <f>hidden2!ER19</f>
        <v>0</v>
      </c>
      <c r="D29" s="58">
        <f>hidden2!ES19</f>
        <v>2</v>
      </c>
      <c r="E29" s="58">
        <f>hidden2!ET19</f>
        <v>0</v>
      </c>
      <c r="F29" s="58">
        <f>hidden2!EU19</f>
        <v>0</v>
      </c>
      <c r="G29" s="58">
        <f>hidden2!EV19</f>
        <v>0</v>
      </c>
      <c r="H29" s="58">
        <f>hidden2!EW19</f>
        <v>0</v>
      </c>
      <c r="I29" s="58">
        <f>hidden2!EX19</f>
        <v>0</v>
      </c>
      <c r="J29" s="58">
        <f>hidden2!EY19</f>
        <v>0</v>
      </c>
      <c r="K29" s="58">
        <f>hidden2!EZ19</f>
        <v>0</v>
      </c>
      <c r="L29" s="58">
        <f>hidden2!FA19</f>
        <v>0</v>
      </c>
      <c r="M29" s="58">
        <f>hidden2!FB19</f>
        <v>0</v>
      </c>
      <c r="N29" s="57"/>
      <c r="O29" s="57"/>
      <c r="P29" s="57"/>
      <c r="Q29" s="57"/>
      <c r="R29" s="57"/>
    </row>
    <row r="30" spans="1:18" x14ac:dyDescent="0.25">
      <c r="A30" s="57" t="str">
        <f>hidden1!A20</f>
        <v xml:space="preserve">  Ярославская область</v>
      </c>
      <c r="B30" s="58">
        <f>hidden2!EQ20</f>
        <v>0</v>
      </c>
      <c r="C30" s="58">
        <f>hidden2!ER20</f>
        <v>0</v>
      </c>
      <c r="D30" s="58">
        <f>hidden2!ES20</f>
        <v>3</v>
      </c>
      <c r="E30" s="58">
        <f>hidden2!ET20</f>
        <v>0</v>
      </c>
      <c r="F30" s="58">
        <f>hidden2!EU20</f>
        <v>0</v>
      </c>
      <c r="G30" s="58">
        <f>hidden2!EV20</f>
        <v>0</v>
      </c>
      <c r="H30" s="58">
        <f>hidden2!EW20</f>
        <v>0</v>
      </c>
      <c r="I30" s="58">
        <f>hidden2!EX20</f>
        <v>0</v>
      </c>
      <c r="J30" s="58">
        <f>hidden2!EY20</f>
        <v>0</v>
      </c>
      <c r="K30" s="58">
        <f>hidden2!EZ20</f>
        <v>0</v>
      </c>
      <c r="L30" s="58">
        <f>hidden2!FA20</f>
        <v>-4</v>
      </c>
      <c r="M30" s="58">
        <f>hidden2!FB20</f>
        <v>0</v>
      </c>
      <c r="N30" s="57"/>
      <c r="O30" s="57"/>
      <c r="P30" s="57"/>
      <c r="Q30" s="57"/>
      <c r="R30" s="57"/>
    </row>
    <row r="31" spans="1:18" x14ac:dyDescent="0.25">
      <c r="A31" s="57" t="str">
        <f>hidden1!A21</f>
        <v xml:space="preserve">  город Москва</v>
      </c>
      <c r="B31" s="58">
        <f>hidden2!EQ21</f>
        <v>-3</v>
      </c>
      <c r="C31" s="58">
        <f>hidden2!ER21</f>
        <v>0</v>
      </c>
      <c r="D31" s="58">
        <f>hidden2!ES21</f>
        <v>0</v>
      </c>
      <c r="E31" s="58">
        <f>hidden2!ET21</f>
        <v>0</v>
      </c>
      <c r="F31" s="58">
        <f>hidden2!EU21</f>
        <v>0</v>
      </c>
      <c r="G31" s="58">
        <f>hidden2!EV21</f>
        <v>0</v>
      </c>
      <c r="H31" s="58">
        <f>hidden2!EW21</f>
        <v>0</v>
      </c>
      <c r="I31" s="58">
        <f>hidden2!EX21</f>
        <v>0</v>
      </c>
      <c r="J31" s="58">
        <f>hidden2!EY21</f>
        <v>0</v>
      </c>
      <c r="K31" s="58">
        <f>hidden2!EZ21</f>
        <v>0</v>
      </c>
      <c r="L31" s="58">
        <f>hidden2!FA21</f>
        <v>0</v>
      </c>
      <c r="M31" s="58">
        <f>hidden2!FB21</f>
        <v>0</v>
      </c>
      <c r="N31" s="57"/>
      <c r="O31" s="57"/>
      <c r="P31" s="57"/>
      <c r="Q31" s="57"/>
      <c r="R31" s="57"/>
    </row>
    <row r="32" spans="1:18" x14ac:dyDescent="0.25">
      <c r="A32" s="57" t="str">
        <f>hidden1!A22</f>
        <v xml:space="preserve"> СЕВЕРО-ЗАПАДНЫЙ ФЕДЕРАЛЬНЫЙ ОКРУГ</v>
      </c>
      <c r="B32" s="58">
        <f>hidden2!EQ22</f>
        <v>0</v>
      </c>
      <c r="C32" s="58">
        <f>hidden2!ER22</f>
        <v>0</v>
      </c>
      <c r="D32" s="58">
        <f>hidden2!ES22</f>
        <v>27</v>
      </c>
      <c r="E32" s="58">
        <f>hidden2!ET22</f>
        <v>1</v>
      </c>
      <c r="F32" s="58">
        <f>hidden2!EU22</f>
        <v>0</v>
      </c>
      <c r="G32" s="58">
        <f>hidden2!EV22</f>
        <v>0</v>
      </c>
      <c r="H32" s="58">
        <f>hidden2!EW22</f>
        <v>0</v>
      </c>
      <c r="I32" s="58">
        <f>hidden2!EX22</f>
        <v>0</v>
      </c>
      <c r="J32" s="58">
        <f>hidden2!EY22</f>
        <v>0</v>
      </c>
      <c r="K32" s="58">
        <f>hidden2!EZ22</f>
        <v>0</v>
      </c>
      <c r="L32" s="58">
        <f>hidden2!FA22</f>
        <v>-16</v>
      </c>
      <c r="M32" s="58">
        <f>hidden2!FB22</f>
        <v>-16</v>
      </c>
      <c r="N32" s="57"/>
      <c r="O32" s="57"/>
      <c r="P32" s="57"/>
      <c r="Q32" s="57"/>
      <c r="R32" s="57"/>
    </row>
    <row r="33" spans="1:18" x14ac:dyDescent="0.25">
      <c r="A33" s="57" t="str">
        <f>hidden1!A23</f>
        <v xml:space="preserve">  Республика Карелия</v>
      </c>
      <c r="B33" s="58">
        <f>hidden2!EQ23</f>
        <v>0</v>
      </c>
      <c r="C33" s="58">
        <f>hidden2!ER23</f>
        <v>0</v>
      </c>
      <c r="D33" s="58">
        <f>hidden2!ES23</f>
        <v>1</v>
      </c>
      <c r="E33" s="58">
        <f>hidden2!ET23</f>
        <v>0</v>
      </c>
      <c r="F33" s="58">
        <f>hidden2!EU23</f>
        <v>0</v>
      </c>
      <c r="G33" s="58">
        <f>hidden2!EV23</f>
        <v>0</v>
      </c>
      <c r="H33" s="58">
        <f>hidden2!EW23</f>
        <v>0</v>
      </c>
      <c r="I33" s="58">
        <f>hidden2!EX23</f>
        <v>0</v>
      </c>
      <c r="J33" s="58">
        <f>hidden2!EY23</f>
        <v>0</v>
      </c>
      <c r="K33" s="58">
        <f>hidden2!EZ23</f>
        <v>0</v>
      </c>
      <c r="L33" s="58">
        <f>hidden2!FA23</f>
        <v>0</v>
      </c>
      <c r="M33" s="58">
        <f>hidden2!FB23</f>
        <v>0</v>
      </c>
      <c r="N33" s="57"/>
      <c r="O33" s="57"/>
      <c r="P33" s="57"/>
      <c r="Q33" s="57"/>
      <c r="R33" s="57"/>
    </row>
    <row r="34" spans="1:18" x14ac:dyDescent="0.25">
      <c r="A34" s="57" t="str">
        <f>hidden1!A24</f>
        <v xml:space="preserve">  Республика Коми</v>
      </c>
      <c r="B34" s="58">
        <f>hidden2!EQ24</f>
        <v>0</v>
      </c>
      <c r="C34" s="58">
        <f>hidden2!ER24</f>
        <v>0</v>
      </c>
      <c r="D34" s="58">
        <f>hidden2!ES24</f>
        <v>0</v>
      </c>
      <c r="E34" s="58">
        <f>hidden2!ET24</f>
        <v>0</v>
      </c>
      <c r="F34" s="58">
        <f>hidden2!EU24</f>
        <v>0</v>
      </c>
      <c r="G34" s="58">
        <f>hidden2!EV24</f>
        <v>0</v>
      </c>
      <c r="H34" s="58">
        <f>hidden2!EW24</f>
        <v>0</v>
      </c>
      <c r="I34" s="58">
        <f>hidden2!EX24</f>
        <v>0</v>
      </c>
      <c r="J34" s="58">
        <f>hidden2!EY24</f>
        <v>0</v>
      </c>
      <c r="K34" s="58">
        <f>hidden2!EZ24</f>
        <v>0</v>
      </c>
      <c r="L34" s="58">
        <f>hidden2!FA24</f>
        <v>0</v>
      </c>
      <c r="M34" s="58">
        <f>hidden2!FB24</f>
        <v>0</v>
      </c>
      <c r="N34" s="57"/>
      <c r="O34" s="57"/>
      <c r="P34" s="57"/>
      <c r="Q34" s="57"/>
      <c r="R34" s="57"/>
    </row>
    <row r="35" spans="1:18" x14ac:dyDescent="0.25">
      <c r="A35" s="57" t="str">
        <f>hidden1!A25</f>
        <v xml:space="preserve">  Архангельская область</v>
      </c>
      <c r="B35" s="58">
        <f>hidden2!EQ25</f>
        <v>0</v>
      </c>
      <c r="C35" s="58">
        <f>hidden2!ER25</f>
        <v>0</v>
      </c>
      <c r="D35" s="58">
        <f>hidden2!ES25</f>
        <v>1</v>
      </c>
      <c r="E35" s="58">
        <f>hidden2!ET25</f>
        <v>1</v>
      </c>
      <c r="F35" s="58">
        <f>hidden2!EU25</f>
        <v>0</v>
      </c>
      <c r="G35" s="58">
        <f>hidden2!EV25</f>
        <v>0</v>
      </c>
      <c r="H35" s="58">
        <f>hidden2!EW25</f>
        <v>0</v>
      </c>
      <c r="I35" s="58">
        <f>hidden2!EX25</f>
        <v>0</v>
      </c>
      <c r="J35" s="58">
        <f>hidden2!EY25</f>
        <v>0</v>
      </c>
      <c r="K35" s="58">
        <f>hidden2!EZ25</f>
        <v>0</v>
      </c>
      <c r="L35" s="58">
        <f>hidden2!FA25</f>
        <v>0</v>
      </c>
      <c r="M35" s="58">
        <f>hidden2!FB25</f>
        <v>0</v>
      </c>
      <c r="N35" s="57"/>
      <c r="O35" s="57"/>
      <c r="P35" s="57"/>
      <c r="Q35" s="57"/>
      <c r="R35" s="57"/>
    </row>
    <row r="36" spans="1:18" x14ac:dyDescent="0.25">
      <c r="A36" s="57" t="str">
        <f>hidden1!A26</f>
        <v xml:space="preserve">  Вологодская область</v>
      </c>
      <c r="B36" s="58">
        <f>hidden2!EQ26</f>
        <v>0</v>
      </c>
      <c r="C36" s="58">
        <f>hidden2!ER26</f>
        <v>0</v>
      </c>
      <c r="D36" s="58">
        <f>hidden2!ES26</f>
        <v>0</v>
      </c>
      <c r="E36" s="58">
        <f>hidden2!ET26</f>
        <v>0</v>
      </c>
      <c r="F36" s="58">
        <f>hidden2!EU26</f>
        <v>0</v>
      </c>
      <c r="G36" s="58">
        <f>hidden2!EV26</f>
        <v>0</v>
      </c>
      <c r="H36" s="58">
        <f>hidden2!EW26</f>
        <v>0</v>
      </c>
      <c r="I36" s="58">
        <f>hidden2!EX26</f>
        <v>0</v>
      </c>
      <c r="J36" s="58">
        <f>hidden2!EY26</f>
        <v>0</v>
      </c>
      <c r="K36" s="58">
        <f>hidden2!EZ26</f>
        <v>0</v>
      </c>
      <c r="L36" s="58">
        <f>hidden2!FA26</f>
        <v>-16</v>
      </c>
      <c r="M36" s="58">
        <f>hidden2!FB26</f>
        <v>-16</v>
      </c>
      <c r="N36" s="57"/>
      <c r="O36" s="57"/>
      <c r="P36" s="57"/>
      <c r="Q36" s="57"/>
      <c r="R36" s="57"/>
    </row>
    <row r="37" spans="1:18" x14ac:dyDescent="0.25">
      <c r="A37" s="57" t="str">
        <f>hidden1!A27</f>
        <v xml:space="preserve">  Калининградская область</v>
      </c>
      <c r="B37" s="58">
        <f>hidden2!EQ27</f>
        <v>0</v>
      </c>
      <c r="C37" s="58">
        <f>hidden2!ER27</f>
        <v>0</v>
      </c>
      <c r="D37" s="58">
        <f>hidden2!ES27</f>
        <v>21</v>
      </c>
      <c r="E37" s="58">
        <f>hidden2!ET27</f>
        <v>0</v>
      </c>
      <c r="F37" s="58">
        <f>hidden2!EU27</f>
        <v>0</v>
      </c>
      <c r="G37" s="58">
        <f>hidden2!EV27</f>
        <v>0</v>
      </c>
      <c r="H37" s="58">
        <f>hidden2!EW27</f>
        <v>0</v>
      </c>
      <c r="I37" s="58">
        <f>hidden2!EX27</f>
        <v>0</v>
      </c>
      <c r="J37" s="58">
        <f>hidden2!EY27</f>
        <v>0</v>
      </c>
      <c r="K37" s="58">
        <f>hidden2!EZ27</f>
        <v>0</v>
      </c>
      <c r="L37" s="58">
        <f>hidden2!FA27</f>
        <v>0</v>
      </c>
      <c r="M37" s="58">
        <f>hidden2!FB27</f>
        <v>0</v>
      </c>
      <c r="N37" s="57"/>
      <c r="O37" s="57"/>
      <c r="P37" s="57"/>
      <c r="Q37" s="57"/>
      <c r="R37" s="57"/>
    </row>
    <row r="38" spans="1:18" x14ac:dyDescent="0.25">
      <c r="A38" s="57" t="str">
        <f>hidden1!A28</f>
        <v xml:space="preserve">  Ленинградская область</v>
      </c>
      <c r="B38" s="58">
        <f>hidden2!EQ28</f>
        <v>0</v>
      </c>
      <c r="C38" s="58">
        <f>hidden2!ER28</f>
        <v>0</v>
      </c>
      <c r="D38" s="58">
        <f>hidden2!ES28</f>
        <v>0</v>
      </c>
      <c r="E38" s="58">
        <f>hidden2!ET28</f>
        <v>0</v>
      </c>
      <c r="F38" s="58">
        <f>hidden2!EU28</f>
        <v>0</v>
      </c>
      <c r="G38" s="58">
        <f>hidden2!EV28</f>
        <v>0</v>
      </c>
      <c r="H38" s="58">
        <f>hidden2!EW28</f>
        <v>0</v>
      </c>
      <c r="I38" s="58">
        <f>hidden2!EX28</f>
        <v>0</v>
      </c>
      <c r="J38" s="58">
        <f>hidden2!EY28</f>
        <v>0</v>
      </c>
      <c r="K38" s="58">
        <f>hidden2!EZ28</f>
        <v>0</v>
      </c>
      <c r="L38" s="58">
        <f>hidden2!FA28</f>
        <v>0</v>
      </c>
      <c r="M38" s="58">
        <f>hidden2!FB28</f>
        <v>0</v>
      </c>
      <c r="N38" s="57"/>
      <c r="O38" s="57"/>
      <c r="P38" s="57"/>
      <c r="Q38" s="57"/>
      <c r="R38" s="57"/>
    </row>
    <row r="39" spans="1:18" x14ac:dyDescent="0.25">
      <c r="A39" s="57" t="str">
        <f>hidden1!A29</f>
        <v xml:space="preserve">  Мурманская область</v>
      </c>
      <c r="B39" s="58">
        <f>hidden2!EQ29</f>
        <v>0</v>
      </c>
      <c r="C39" s="58">
        <f>hidden2!ER29</f>
        <v>0</v>
      </c>
      <c r="D39" s="58">
        <f>hidden2!ES29</f>
        <v>1</v>
      </c>
      <c r="E39" s="58">
        <f>hidden2!ET29</f>
        <v>0</v>
      </c>
      <c r="F39" s="58">
        <f>hidden2!EU29</f>
        <v>0</v>
      </c>
      <c r="G39" s="58">
        <f>hidden2!EV29</f>
        <v>0</v>
      </c>
      <c r="H39" s="58">
        <f>hidden2!EW29</f>
        <v>0</v>
      </c>
      <c r="I39" s="58">
        <f>hidden2!EX29</f>
        <v>0</v>
      </c>
      <c r="J39" s="58">
        <f>hidden2!EY29</f>
        <v>0</v>
      </c>
      <c r="K39" s="58">
        <f>hidden2!EZ29</f>
        <v>0</v>
      </c>
      <c r="L39" s="58">
        <f>hidden2!FA29</f>
        <v>0</v>
      </c>
      <c r="M39" s="58">
        <f>hidden2!FB29</f>
        <v>0</v>
      </c>
      <c r="N39" s="57"/>
      <c r="O39" s="57"/>
      <c r="P39" s="57"/>
      <c r="Q39" s="57"/>
      <c r="R39" s="57"/>
    </row>
    <row r="40" spans="1:18" x14ac:dyDescent="0.25">
      <c r="A40" s="57" t="str">
        <f>hidden1!A30</f>
        <v xml:space="preserve">  Новгородская область</v>
      </c>
      <c r="B40" s="58">
        <f>hidden2!EQ30</f>
        <v>0</v>
      </c>
      <c r="C40" s="58">
        <f>hidden2!ER30</f>
        <v>0</v>
      </c>
      <c r="D40" s="58">
        <f>hidden2!ES30</f>
        <v>0</v>
      </c>
      <c r="E40" s="58">
        <f>hidden2!ET30</f>
        <v>0</v>
      </c>
      <c r="F40" s="58">
        <f>hidden2!EU30</f>
        <v>0</v>
      </c>
      <c r="G40" s="58">
        <f>hidden2!EV30</f>
        <v>0</v>
      </c>
      <c r="H40" s="58">
        <f>hidden2!EW30</f>
        <v>0</v>
      </c>
      <c r="I40" s="58">
        <f>hidden2!EX30</f>
        <v>0</v>
      </c>
      <c r="J40" s="58">
        <f>hidden2!EY30</f>
        <v>0</v>
      </c>
      <c r="K40" s="58">
        <f>hidden2!EZ30</f>
        <v>0</v>
      </c>
      <c r="L40" s="58">
        <f>hidden2!FA30</f>
        <v>0</v>
      </c>
      <c r="M40" s="58">
        <f>hidden2!FB30</f>
        <v>0</v>
      </c>
      <c r="N40" s="57"/>
      <c r="O40" s="57"/>
      <c r="P40" s="57"/>
      <c r="Q40" s="57"/>
      <c r="R40" s="57"/>
    </row>
    <row r="41" spans="1:18" x14ac:dyDescent="0.25">
      <c r="A41" s="57" t="str">
        <f>hidden1!A31</f>
        <v xml:space="preserve">  Псковская область</v>
      </c>
      <c r="B41" s="58">
        <f>hidden2!EQ31</f>
        <v>0</v>
      </c>
      <c r="C41" s="58">
        <f>hidden2!ER31</f>
        <v>0</v>
      </c>
      <c r="D41" s="58">
        <f>hidden2!ES31</f>
        <v>3</v>
      </c>
      <c r="E41" s="58">
        <f>hidden2!ET31</f>
        <v>0</v>
      </c>
      <c r="F41" s="58">
        <f>hidden2!EU31</f>
        <v>0</v>
      </c>
      <c r="G41" s="58">
        <f>hidden2!EV31</f>
        <v>0</v>
      </c>
      <c r="H41" s="58">
        <f>hidden2!EW31</f>
        <v>0</v>
      </c>
      <c r="I41" s="58">
        <f>hidden2!EX31</f>
        <v>0</v>
      </c>
      <c r="J41" s="58">
        <f>hidden2!EY31</f>
        <v>0</v>
      </c>
      <c r="K41" s="58">
        <f>hidden2!EZ31</f>
        <v>0</v>
      </c>
      <c r="L41" s="58">
        <f>hidden2!FA31</f>
        <v>0</v>
      </c>
      <c r="M41" s="58">
        <f>hidden2!FB31</f>
        <v>0</v>
      </c>
      <c r="N41" s="57"/>
      <c r="O41" s="57"/>
      <c r="P41" s="57"/>
      <c r="Q41" s="57"/>
      <c r="R41" s="57"/>
    </row>
    <row r="42" spans="1:18" x14ac:dyDescent="0.25">
      <c r="A42" s="57" t="str">
        <f>hidden1!A32</f>
        <v xml:space="preserve">  город Санкт-Петербург</v>
      </c>
      <c r="B42" s="58">
        <f>hidden2!EQ32</f>
        <v>0</v>
      </c>
      <c r="C42" s="58">
        <f>hidden2!ER32</f>
        <v>0</v>
      </c>
      <c r="D42" s="58">
        <f>hidden2!ES32</f>
        <v>0</v>
      </c>
      <c r="E42" s="58">
        <f>hidden2!ET32</f>
        <v>0</v>
      </c>
      <c r="F42" s="58">
        <f>hidden2!EU32</f>
        <v>0</v>
      </c>
      <c r="G42" s="58">
        <f>hidden2!EV32</f>
        <v>0</v>
      </c>
      <c r="H42" s="58">
        <f>hidden2!EW32</f>
        <v>0</v>
      </c>
      <c r="I42" s="58">
        <f>hidden2!EX32</f>
        <v>0</v>
      </c>
      <c r="J42" s="58">
        <f>hidden2!EY32</f>
        <v>0</v>
      </c>
      <c r="K42" s="58">
        <f>hidden2!EZ32</f>
        <v>0</v>
      </c>
      <c r="L42" s="58">
        <f>hidden2!FA32</f>
        <v>0</v>
      </c>
      <c r="M42" s="58">
        <f>hidden2!FB32</f>
        <v>0</v>
      </c>
      <c r="N42" s="57"/>
      <c r="O42" s="57"/>
      <c r="P42" s="57"/>
      <c r="Q42" s="57"/>
      <c r="R42" s="57"/>
    </row>
    <row r="43" spans="1:18" x14ac:dyDescent="0.25">
      <c r="A43" s="57" t="str">
        <f>hidden1!A33</f>
        <v xml:space="preserve">  Ненецкий автономный округ</v>
      </c>
      <c r="B43" s="58">
        <f>hidden2!EQ33</f>
        <v>0</v>
      </c>
      <c r="C43" s="58">
        <f>hidden2!ER33</f>
        <v>0</v>
      </c>
      <c r="D43" s="58">
        <f>hidden2!ES33</f>
        <v>0</v>
      </c>
      <c r="E43" s="58">
        <f>hidden2!ET33</f>
        <v>0</v>
      </c>
      <c r="F43" s="58">
        <f>hidden2!EU33</f>
        <v>0</v>
      </c>
      <c r="G43" s="58">
        <f>hidden2!EV33</f>
        <v>0</v>
      </c>
      <c r="H43" s="58">
        <f>hidden2!EW33</f>
        <v>0</v>
      </c>
      <c r="I43" s="58">
        <f>hidden2!EX33</f>
        <v>0</v>
      </c>
      <c r="J43" s="58">
        <f>hidden2!EY33</f>
        <v>0</v>
      </c>
      <c r="K43" s="58">
        <f>hidden2!EZ33</f>
        <v>0</v>
      </c>
      <c r="L43" s="58">
        <f>hidden2!FA33</f>
        <v>0</v>
      </c>
      <c r="M43" s="58">
        <f>hidden2!FB33</f>
        <v>0</v>
      </c>
      <c r="N43" s="57"/>
      <c r="O43" s="57"/>
      <c r="P43" s="57"/>
      <c r="Q43" s="57"/>
      <c r="R43" s="57"/>
    </row>
    <row r="44" spans="1:18" x14ac:dyDescent="0.25">
      <c r="A44" s="57" t="str">
        <f>hidden1!A34</f>
        <v xml:space="preserve"> СЕВЕРО-КАВКАЗСКИЙ ФЕДЕРАЛЬНЫЙ ОКРУГ</v>
      </c>
      <c r="B44" s="58">
        <f>hidden2!EQ34</f>
        <v>0</v>
      </c>
      <c r="C44" s="58">
        <f>hidden2!ER34</f>
        <v>0</v>
      </c>
      <c r="D44" s="58">
        <f>hidden2!ES34</f>
        <v>199</v>
      </c>
      <c r="E44" s="58">
        <f>hidden2!ET34</f>
        <v>183</v>
      </c>
      <c r="F44" s="58">
        <f>hidden2!EU34</f>
        <v>86</v>
      </c>
      <c r="G44" s="58">
        <f>hidden2!EV34</f>
        <v>0</v>
      </c>
      <c r="H44" s="58">
        <f>hidden2!EW34</f>
        <v>0</v>
      </c>
      <c r="I44" s="58">
        <f>hidden2!EX34</f>
        <v>0</v>
      </c>
      <c r="J44" s="58">
        <f>hidden2!EY34</f>
        <v>0</v>
      </c>
      <c r="K44" s="58">
        <f>hidden2!EZ34</f>
        <v>0</v>
      </c>
      <c r="L44" s="58">
        <f>hidden2!FA34</f>
        <v>294</v>
      </c>
      <c r="M44" s="58">
        <f>hidden2!FB34</f>
        <v>0</v>
      </c>
      <c r="N44" s="57"/>
      <c r="O44" s="57"/>
      <c r="P44" s="57"/>
      <c r="Q44" s="57"/>
      <c r="R44" s="57"/>
    </row>
    <row r="45" spans="1:18" x14ac:dyDescent="0.25">
      <c r="A45" s="57" t="str">
        <f>hidden1!A35</f>
        <v xml:space="preserve">  Республика Дагестан</v>
      </c>
      <c r="B45" s="58">
        <f>hidden2!EQ35</f>
        <v>0</v>
      </c>
      <c r="C45" s="58">
        <f>hidden2!ER35</f>
        <v>0</v>
      </c>
      <c r="D45" s="58">
        <f>hidden2!ES35</f>
        <v>14</v>
      </c>
      <c r="E45" s="58">
        <f>hidden2!ET35</f>
        <v>0</v>
      </c>
      <c r="F45" s="58">
        <f>hidden2!EU35</f>
        <v>86</v>
      </c>
      <c r="G45" s="58">
        <f>hidden2!EV35</f>
        <v>0</v>
      </c>
      <c r="H45" s="58">
        <f>hidden2!EW35</f>
        <v>0</v>
      </c>
      <c r="I45" s="58">
        <f>hidden2!EX35</f>
        <v>0</v>
      </c>
      <c r="J45" s="58">
        <f>hidden2!EY35</f>
        <v>0</v>
      </c>
      <c r="K45" s="58">
        <f>hidden2!EZ35</f>
        <v>0</v>
      </c>
      <c r="L45" s="58">
        <f>hidden2!FA35</f>
        <v>294</v>
      </c>
      <c r="M45" s="58">
        <f>hidden2!FB35</f>
        <v>0</v>
      </c>
      <c r="N45" s="57"/>
      <c r="O45" s="57"/>
      <c r="P45" s="57"/>
      <c r="Q45" s="57"/>
      <c r="R45" s="57"/>
    </row>
    <row r="46" spans="1:18" x14ac:dyDescent="0.25">
      <c r="A46" s="57" t="str">
        <f>hidden1!A36</f>
        <v xml:space="preserve">  Республика Ингушетия</v>
      </c>
      <c r="B46" s="58">
        <f>hidden2!EQ36</f>
        <v>0</v>
      </c>
      <c r="C46" s="58">
        <f>hidden2!ER36</f>
        <v>0</v>
      </c>
      <c r="D46" s="58">
        <f>hidden2!ES36</f>
        <v>0</v>
      </c>
      <c r="E46" s="58">
        <f>hidden2!ET36</f>
        <v>0</v>
      </c>
      <c r="F46" s="58">
        <f>hidden2!EU36</f>
        <v>0</v>
      </c>
      <c r="G46" s="58">
        <f>hidden2!EV36</f>
        <v>0</v>
      </c>
      <c r="H46" s="58">
        <f>hidden2!EW36</f>
        <v>0</v>
      </c>
      <c r="I46" s="58">
        <f>hidden2!EX36</f>
        <v>0</v>
      </c>
      <c r="J46" s="58">
        <f>hidden2!EY36</f>
        <v>0</v>
      </c>
      <c r="K46" s="58">
        <f>hidden2!EZ36</f>
        <v>0</v>
      </c>
      <c r="L46" s="58">
        <f>hidden2!FA36</f>
        <v>0</v>
      </c>
      <c r="M46" s="58">
        <f>hidden2!FB36</f>
        <v>0</v>
      </c>
      <c r="N46" s="57"/>
      <c r="O46" s="57"/>
      <c r="P46" s="57"/>
      <c r="Q46" s="57"/>
      <c r="R46" s="57"/>
    </row>
    <row r="47" spans="1:18" x14ac:dyDescent="0.25">
      <c r="A47" s="57" t="str">
        <f>hidden1!A37</f>
        <v xml:space="preserve">  Кабардино-Балкарская Республика</v>
      </c>
      <c r="B47" s="58">
        <f>hidden2!EQ37</f>
        <v>0</v>
      </c>
      <c r="C47" s="58">
        <f>hidden2!ER37</f>
        <v>0</v>
      </c>
      <c r="D47" s="58">
        <f>hidden2!ES37</f>
        <v>2</v>
      </c>
      <c r="E47" s="58">
        <f>hidden2!ET37</f>
        <v>0</v>
      </c>
      <c r="F47" s="58">
        <f>hidden2!EU37</f>
        <v>0</v>
      </c>
      <c r="G47" s="58">
        <f>hidden2!EV37</f>
        <v>0</v>
      </c>
      <c r="H47" s="58">
        <f>hidden2!EW37</f>
        <v>0</v>
      </c>
      <c r="I47" s="58">
        <f>hidden2!EX37</f>
        <v>0</v>
      </c>
      <c r="J47" s="58">
        <f>hidden2!EY37</f>
        <v>0</v>
      </c>
      <c r="K47" s="58">
        <f>hidden2!EZ37</f>
        <v>0</v>
      </c>
      <c r="L47" s="58">
        <f>hidden2!FA37</f>
        <v>0</v>
      </c>
      <c r="M47" s="58">
        <f>hidden2!FB37</f>
        <v>0</v>
      </c>
      <c r="N47" s="57"/>
      <c r="O47" s="57"/>
      <c r="P47" s="57"/>
      <c r="Q47" s="57"/>
      <c r="R47" s="57"/>
    </row>
    <row r="48" spans="1:18" x14ac:dyDescent="0.25">
      <c r="A48" s="57" t="str">
        <f>hidden1!A38</f>
        <v xml:space="preserve">  Карачаево-Черкесская Республика</v>
      </c>
      <c r="B48" s="58">
        <f>hidden2!EQ38</f>
        <v>0</v>
      </c>
      <c r="C48" s="58">
        <f>hidden2!ER38</f>
        <v>0</v>
      </c>
      <c r="D48" s="58">
        <f>hidden2!ES38</f>
        <v>0</v>
      </c>
      <c r="E48" s="58">
        <f>hidden2!ET38</f>
        <v>0</v>
      </c>
      <c r="F48" s="58">
        <f>hidden2!EU38</f>
        <v>0</v>
      </c>
      <c r="G48" s="58">
        <f>hidden2!EV38</f>
        <v>0</v>
      </c>
      <c r="H48" s="58">
        <f>hidden2!EW38</f>
        <v>0</v>
      </c>
      <c r="I48" s="58">
        <f>hidden2!EX38</f>
        <v>0</v>
      </c>
      <c r="J48" s="58">
        <f>hidden2!EY38</f>
        <v>0</v>
      </c>
      <c r="K48" s="58">
        <f>hidden2!EZ38</f>
        <v>0</v>
      </c>
      <c r="L48" s="58">
        <f>hidden2!FA38</f>
        <v>0</v>
      </c>
      <c r="M48" s="58">
        <f>hidden2!FB38</f>
        <v>0</v>
      </c>
      <c r="N48" s="57"/>
      <c r="O48" s="57"/>
      <c r="P48" s="57"/>
      <c r="Q48" s="57"/>
      <c r="R48" s="57"/>
    </row>
    <row r="49" spans="1:18" x14ac:dyDescent="0.25">
      <c r="A49" s="57" t="str">
        <f>hidden1!A39</f>
        <v xml:space="preserve">  Республика Северная Осетия-Алания</v>
      </c>
      <c r="B49" s="58">
        <f>hidden2!EQ39</f>
        <v>0</v>
      </c>
      <c r="C49" s="58">
        <f>hidden2!ER39</f>
        <v>0</v>
      </c>
      <c r="D49" s="58">
        <f>hidden2!ES39</f>
        <v>183</v>
      </c>
      <c r="E49" s="58">
        <f>hidden2!ET39</f>
        <v>183</v>
      </c>
      <c r="F49" s="58">
        <f>hidden2!EU39</f>
        <v>0</v>
      </c>
      <c r="G49" s="58">
        <f>hidden2!EV39</f>
        <v>0</v>
      </c>
      <c r="H49" s="58">
        <f>hidden2!EW39</f>
        <v>0</v>
      </c>
      <c r="I49" s="58">
        <f>hidden2!EX39</f>
        <v>0</v>
      </c>
      <c r="J49" s="58">
        <f>hidden2!EY39</f>
        <v>0</v>
      </c>
      <c r="K49" s="58">
        <f>hidden2!EZ39</f>
        <v>0</v>
      </c>
      <c r="L49" s="58">
        <f>hidden2!FA39</f>
        <v>0</v>
      </c>
      <c r="M49" s="58">
        <f>hidden2!FB39</f>
        <v>0</v>
      </c>
      <c r="N49" s="57"/>
      <c r="O49" s="57"/>
      <c r="P49" s="57"/>
      <c r="Q49" s="57"/>
      <c r="R49" s="57"/>
    </row>
    <row r="50" spans="1:18" x14ac:dyDescent="0.25">
      <c r="A50" s="57" t="str">
        <f>hidden1!A40</f>
        <v xml:space="preserve">  Чеченская Республика</v>
      </c>
      <c r="B50" s="58">
        <f>hidden2!EQ40</f>
        <v>0</v>
      </c>
      <c r="C50" s="58">
        <f>hidden2!ER40</f>
        <v>0</v>
      </c>
      <c r="D50" s="58">
        <f>hidden2!ES40</f>
        <v>0</v>
      </c>
      <c r="E50" s="58">
        <f>hidden2!ET40</f>
        <v>0</v>
      </c>
      <c r="F50" s="58">
        <f>hidden2!EU40</f>
        <v>0</v>
      </c>
      <c r="G50" s="58">
        <f>hidden2!EV40</f>
        <v>0</v>
      </c>
      <c r="H50" s="58">
        <f>hidden2!EW40</f>
        <v>0</v>
      </c>
      <c r="I50" s="58">
        <f>hidden2!EX40</f>
        <v>0</v>
      </c>
      <c r="J50" s="58">
        <f>hidden2!EY40</f>
        <v>0</v>
      </c>
      <c r="K50" s="58">
        <f>hidden2!EZ40</f>
        <v>0</v>
      </c>
      <c r="L50" s="58">
        <f>hidden2!FA40</f>
        <v>0</v>
      </c>
      <c r="M50" s="58">
        <f>hidden2!FB40</f>
        <v>0</v>
      </c>
      <c r="N50" s="57"/>
      <c r="O50" s="57"/>
      <c r="P50" s="57"/>
      <c r="Q50" s="57"/>
      <c r="R50" s="57"/>
    </row>
    <row r="51" spans="1:18" x14ac:dyDescent="0.25">
      <c r="A51" s="57" t="str">
        <f>hidden1!A41</f>
        <v xml:space="preserve">  Ставропольский край</v>
      </c>
      <c r="B51" s="58">
        <f>hidden2!EQ41</f>
        <v>0</v>
      </c>
      <c r="C51" s="58">
        <f>hidden2!ER41</f>
        <v>0</v>
      </c>
      <c r="D51" s="58">
        <f>hidden2!ES41</f>
        <v>0</v>
      </c>
      <c r="E51" s="58">
        <f>hidden2!ET41</f>
        <v>0</v>
      </c>
      <c r="F51" s="58">
        <f>hidden2!EU41</f>
        <v>0</v>
      </c>
      <c r="G51" s="58">
        <f>hidden2!EV41</f>
        <v>0</v>
      </c>
      <c r="H51" s="58">
        <f>hidden2!EW41</f>
        <v>0</v>
      </c>
      <c r="I51" s="58">
        <f>hidden2!EX41</f>
        <v>0</v>
      </c>
      <c r="J51" s="58">
        <f>hidden2!EY41</f>
        <v>0</v>
      </c>
      <c r="K51" s="58">
        <f>hidden2!EZ41</f>
        <v>0</v>
      </c>
      <c r="L51" s="58">
        <f>hidden2!FA41</f>
        <v>0</v>
      </c>
      <c r="M51" s="58">
        <f>hidden2!FB41</f>
        <v>0</v>
      </c>
      <c r="N51" s="57"/>
      <c r="O51" s="57"/>
      <c r="P51" s="57"/>
      <c r="Q51" s="57"/>
      <c r="R51" s="57"/>
    </row>
    <row r="52" spans="1:18" x14ac:dyDescent="0.25">
      <c r="A52" s="57" t="str">
        <f>hidden1!A42</f>
        <v xml:space="preserve"> ЮЖНЫЙ ФЕДЕРАЛЬНЫЙ ОКРУГ</v>
      </c>
      <c r="B52" s="58">
        <f>hidden2!EQ42</f>
        <v>0</v>
      </c>
      <c r="C52" s="58">
        <f>hidden2!ER42</f>
        <v>0</v>
      </c>
      <c r="D52" s="58">
        <f>hidden2!ES42</f>
        <v>-967</v>
      </c>
      <c r="E52" s="58">
        <f>hidden2!ET42</f>
        <v>0</v>
      </c>
      <c r="F52" s="58">
        <f>hidden2!EU42</f>
        <v>0</v>
      </c>
      <c r="G52" s="58">
        <f>hidden2!EV42</f>
        <v>0</v>
      </c>
      <c r="H52" s="58">
        <f>hidden2!EW42</f>
        <v>0</v>
      </c>
      <c r="I52" s="58">
        <f>hidden2!EX42</f>
        <v>0</v>
      </c>
      <c r="J52" s="58">
        <f>hidden2!EY42</f>
        <v>0</v>
      </c>
      <c r="K52" s="58">
        <f>hidden2!EZ42</f>
        <v>0</v>
      </c>
      <c r="L52" s="58">
        <f>hidden2!FA42</f>
        <v>112</v>
      </c>
      <c r="M52" s="58">
        <f>hidden2!FB42</f>
        <v>9</v>
      </c>
      <c r="N52" s="57"/>
      <c r="O52" s="57"/>
      <c r="P52" s="57"/>
      <c r="Q52" s="57"/>
      <c r="R52" s="57"/>
    </row>
    <row r="53" spans="1:18" x14ac:dyDescent="0.25">
      <c r="A53" s="57" t="str">
        <f>hidden1!A43</f>
        <v xml:space="preserve">  Республика Адыгея</v>
      </c>
      <c r="B53" s="58">
        <f>hidden2!EQ43</f>
        <v>0</v>
      </c>
      <c r="C53" s="58">
        <f>hidden2!ER43</f>
        <v>0</v>
      </c>
      <c r="D53" s="58">
        <f>hidden2!ES43</f>
        <v>0</v>
      </c>
      <c r="E53" s="58">
        <f>hidden2!ET43</f>
        <v>0</v>
      </c>
      <c r="F53" s="58">
        <f>hidden2!EU43</f>
        <v>0</v>
      </c>
      <c r="G53" s="58">
        <f>hidden2!EV43</f>
        <v>0</v>
      </c>
      <c r="H53" s="58">
        <f>hidden2!EW43</f>
        <v>0</v>
      </c>
      <c r="I53" s="58">
        <f>hidden2!EX43</f>
        <v>0</v>
      </c>
      <c r="J53" s="58">
        <f>hidden2!EY43</f>
        <v>0</v>
      </c>
      <c r="K53" s="58">
        <f>hidden2!EZ43</f>
        <v>0</v>
      </c>
      <c r="L53" s="58">
        <f>hidden2!FA43</f>
        <v>9</v>
      </c>
      <c r="M53" s="58">
        <f>hidden2!FB43</f>
        <v>9</v>
      </c>
      <c r="N53" s="57"/>
      <c r="O53" s="57"/>
      <c r="P53" s="57"/>
      <c r="Q53" s="57"/>
      <c r="R53" s="57"/>
    </row>
    <row r="54" spans="1:18" x14ac:dyDescent="0.25">
      <c r="A54" s="57" t="str">
        <f>hidden1!A44</f>
        <v xml:space="preserve">  Республика Калмыкия</v>
      </c>
      <c r="B54" s="58">
        <f>hidden2!EQ44</f>
        <v>0</v>
      </c>
      <c r="C54" s="58">
        <f>hidden2!ER44</f>
        <v>0</v>
      </c>
      <c r="D54" s="58">
        <f>hidden2!ES44</f>
        <v>0</v>
      </c>
      <c r="E54" s="58">
        <f>hidden2!ET44</f>
        <v>0</v>
      </c>
      <c r="F54" s="58">
        <f>hidden2!EU44</f>
        <v>0</v>
      </c>
      <c r="G54" s="58">
        <f>hidden2!EV44</f>
        <v>0</v>
      </c>
      <c r="H54" s="58">
        <f>hidden2!EW44</f>
        <v>0</v>
      </c>
      <c r="I54" s="58">
        <f>hidden2!EX44</f>
        <v>0</v>
      </c>
      <c r="J54" s="58">
        <f>hidden2!EY44</f>
        <v>0</v>
      </c>
      <c r="K54" s="58">
        <f>hidden2!EZ44</f>
        <v>0</v>
      </c>
      <c r="L54" s="58">
        <f>hidden2!FA44</f>
        <v>0</v>
      </c>
      <c r="M54" s="58">
        <f>hidden2!FB44</f>
        <v>0</v>
      </c>
      <c r="N54" s="57"/>
      <c r="O54" s="57"/>
      <c r="P54" s="57"/>
      <c r="Q54" s="57"/>
      <c r="R54" s="57"/>
    </row>
    <row r="55" spans="1:18" x14ac:dyDescent="0.25">
      <c r="A55" s="57" t="str">
        <f>hidden1!A45</f>
        <v xml:space="preserve">  Республика Крым</v>
      </c>
      <c r="B55" s="58">
        <f>hidden2!EQ45</f>
        <v>0</v>
      </c>
      <c r="C55" s="58">
        <f>hidden2!ER45</f>
        <v>0</v>
      </c>
      <c r="D55" s="58">
        <f>hidden2!ES45</f>
        <v>0</v>
      </c>
      <c r="E55" s="58">
        <f>hidden2!ET45</f>
        <v>0</v>
      </c>
      <c r="F55" s="58">
        <f>hidden2!EU45</f>
        <v>0</v>
      </c>
      <c r="G55" s="58">
        <f>hidden2!EV45</f>
        <v>0</v>
      </c>
      <c r="H55" s="58">
        <f>hidden2!EW45</f>
        <v>0</v>
      </c>
      <c r="I55" s="58">
        <f>hidden2!EX45</f>
        <v>0</v>
      </c>
      <c r="J55" s="58">
        <f>hidden2!EY45</f>
        <v>0</v>
      </c>
      <c r="K55" s="58">
        <f>hidden2!EZ45</f>
        <v>0</v>
      </c>
      <c r="L55" s="58">
        <f>hidden2!FA45</f>
        <v>0</v>
      </c>
      <c r="M55" s="58">
        <f>hidden2!FB45</f>
        <v>0</v>
      </c>
      <c r="N55" s="57"/>
      <c r="O55" s="57"/>
      <c r="P55" s="57"/>
      <c r="Q55" s="57"/>
      <c r="R55" s="57"/>
    </row>
    <row r="56" spans="1:18" x14ac:dyDescent="0.25">
      <c r="A56" s="57" t="str">
        <f>hidden1!A46</f>
        <v xml:space="preserve">  Краснодарский край</v>
      </c>
      <c r="B56" s="58">
        <f>hidden2!EQ46</f>
        <v>0</v>
      </c>
      <c r="C56" s="58">
        <f>hidden2!ER46</f>
        <v>0</v>
      </c>
      <c r="D56" s="58">
        <f>hidden2!ES46</f>
        <v>-993</v>
      </c>
      <c r="E56" s="58">
        <f>hidden2!ET46</f>
        <v>0</v>
      </c>
      <c r="F56" s="58">
        <f>hidden2!EU46</f>
        <v>0</v>
      </c>
      <c r="G56" s="58">
        <f>hidden2!EV46</f>
        <v>0</v>
      </c>
      <c r="H56" s="58">
        <f>hidden2!EW46</f>
        <v>0</v>
      </c>
      <c r="I56" s="58">
        <f>hidden2!EX46</f>
        <v>0</v>
      </c>
      <c r="J56" s="58">
        <f>hidden2!EY46</f>
        <v>0</v>
      </c>
      <c r="K56" s="58">
        <f>hidden2!EZ46</f>
        <v>0</v>
      </c>
      <c r="L56" s="58">
        <f>hidden2!FA46</f>
        <v>104</v>
      </c>
      <c r="M56" s="58">
        <f>hidden2!FB46</f>
        <v>0</v>
      </c>
      <c r="N56" s="57"/>
      <c r="O56" s="57"/>
      <c r="P56" s="57"/>
      <c r="Q56" s="57"/>
      <c r="R56" s="57"/>
    </row>
    <row r="57" spans="1:18" x14ac:dyDescent="0.25">
      <c r="A57" s="57" t="str">
        <f>hidden1!A47</f>
        <v xml:space="preserve">  Астраханская область</v>
      </c>
      <c r="B57" s="58">
        <f>hidden2!EQ47</f>
        <v>0</v>
      </c>
      <c r="C57" s="58">
        <f>hidden2!ER47</f>
        <v>0</v>
      </c>
      <c r="D57" s="58">
        <f>hidden2!ES47</f>
        <v>0</v>
      </c>
      <c r="E57" s="58">
        <f>hidden2!ET47</f>
        <v>0</v>
      </c>
      <c r="F57" s="58">
        <f>hidden2!EU47</f>
        <v>0</v>
      </c>
      <c r="G57" s="58">
        <f>hidden2!EV47</f>
        <v>0</v>
      </c>
      <c r="H57" s="58">
        <f>hidden2!EW47</f>
        <v>0</v>
      </c>
      <c r="I57" s="58">
        <f>hidden2!EX47</f>
        <v>0</v>
      </c>
      <c r="J57" s="58">
        <f>hidden2!EY47</f>
        <v>0</v>
      </c>
      <c r="K57" s="58">
        <f>hidden2!EZ47</f>
        <v>0</v>
      </c>
      <c r="L57" s="58">
        <f>hidden2!FA47</f>
        <v>-1</v>
      </c>
      <c r="M57" s="58">
        <f>hidden2!FB47</f>
        <v>0</v>
      </c>
      <c r="N57" s="57"/>
      <c r="O57" s="57"/>
      <c r="P57" s="57"/>
      <c r="Q57" s="57"/>
      <c r="R57" s="57"/>
    </row>
    <row r="58" spans="1:18" x14ac:dyDescent="0.25">
      <c r="A58" s="57" t="str">
        <f>hidden1!A48</f>
        <v xml:space="preserve">  Волгоградская область</v>
      </c>
      <c r="B58" s="58">
        <f>hidden2!EQ48</f>
        <v>0</v>
      </c>
      <c r="C58" s="58">
        <f>hidden2!ER48</f>
        <v>0</v>
      </c>
      <c r="D58" s="58">
        <f>hidden2!ES48</f>
        <v>0</v>
      </c>
      <c r="E58" s="58">
        <f>hidden2!ET48</f>
        <v>0</v>
      </c>
      <c r="F58" s="58">
        <f>hidden2!EU48</f>
        <v>0</v>
      </c>
      <c r="G58" s="58">
        <f>hidden2!EV48</f>
        <v>0</v>
      </c>
      <c r="H58" s="58">
        <f>hidden2!EW48</f>
        <v>0</v>
      </c>
      <c r="I58" s="58">
        <f>hidden2!EX48</f>
        <v>0</v>
      </c>
      <c r="J58" s="58">
        <f>hidden2!EY48</f>
        <v>0</v>
      </c>
      <c r="K58" s="58">
        <f>hidden2!EZ48</f>
        <v>0</v>
      </c>
      <c r="L58" s="58">
        <f>hidden2!FA48</f>
        <v>0</v>
      </c>
      <c r="M58" s="58">
        <f>hidden2!FB48</f>
        <v>0</v>
      </c>
      <c r="N58" s="57"/>
      <c r="O58" s="57"/>
      <c r="P58" s="57"/>
      <c r="Q58" s="57"/>
      <c r="R58" s="57"/>
    </row>
    <row r="59" spans="1:18" x14ac:dyDescent="0.25">
      <c r="A59" s="57" t="str">
        <f>hidden1!A49</f>
        <v xml:space="preserve">  Ростовская область</v>
      </c>
      <c r="B59" s="58">
        <f>hidden2!EQ49</f>
        <v>0</v>
      </c>
      <c r="C59" s="58">
        <f>hidden2!ER49</f>
        <v>0</v>
      </c>
      <c r="D59" s="58">
        <f>hidden2!ES49</f>
        <v>26</v>
      </c>
      <c r="E59" s="58">
        <f>hidden2!ET49</f>
        <v>0</v>
      </c>
      <c r="F59" s="58">
        <f>hidden2!EU49</f>
        <v>0</v>
      </c>
      <c r="G59" s="58">
        <f>hidden2!EV49</f>
        <v>0</v>
      </c>
      <c r="H59" s="58">
        <f>hidden2!EW49</f>
        <v>0</v>
      </c>
      <c r="I59" s="58">
        <f>hidden2!EX49</f>
        <v>0</v>
      </c>
      <c r="J59" s="58">
        <f>hidden2!EY49</f>
        <v>0</v>
      </c>
      <c r="K59" s="58">
        <f>hidden2!EZ49</f>
        <v>0</v>
      </c>
      <c r="L59" s="58">
        <f>hidden2!FA49</f>
        <v>0</v>
      </c>
      <c r="M59" s="58">
        <f>hidden2!FB49</f>
        <v>0</v>
      </c>
      <c r="N59" s="57"/>
      <c r="O59" s="57"/>
      <c r="P59" s="57"/>
      <c r="Q59" s="57"/>
      <c r="R59" s="57"/>
    </row>
    <row r="60" spans="1:18" x14ac:dyDescent="0.25">
      <c r="A60" s="57" t="str">
        <f>hidden1!A50</f>
        <v xml:space="preserve">  город Севастополь</v>
      </c>
      <c r="B60" s="58">
        <f>hidden2!EQ50</f>
        <v>0</v>
      </c>
      <c r="C60" s="58">
        <f>hidden2!ER50</f>
        <v>0</v>
      </c>
      <c r="D60" s="58">
        <f>hidden2!ES50</f>
        <v>0</v>
      </c>
      <c r="E60" s="58">
        <f>hidden2!ET50</f>
        <v>0</v>
      </c>
      <c r="F60" s="58">
        <f>hidden2!EU50</f>
        <v>0</v>
      </c>
      <c r="G60" s="58">
        <f>hidden2!EV50</f>
        <v>0</v>
      </c>
      <c r="H60" s="58">
        <f>hidden2!EW50</f>
        <v>0</v>
      </c>
      <c r="I60" s="58">
        <f>hidden2!EX50</f>
        <v>0</v>
      </c>
      <c r="J60" s="58">
        <f>hidden2!EY50</f>
        <v>0</v>
      </c>
      <c r="K60" s="58">
        <f>hidden2!EZ50</f>
        <v>0</v>
      </c>
      <c r="L60" s="58">
        <f>hidden2!FA50</f>
        <v>0</v>
      </c>
      <c r="M60" s="58">
        <f>hidden2!FB50</f>
        <v>0</v>
      </c>
      <c r="N60" s="57"/>
      <c r="O60" s="57"/>
      <c r="P60" s="57"/>
      <c r="Q60" s="57"/>
      <c r="R60" s="57"/>
    </row>
    <row r="61" spans="1:18" x14ac:dyDescent="0.25">
      <c r="A61" s="57" t="str">
        <f>hidden1!A51</f>
        <v xml:space="preserve"> ПРИВОЛЖСКИЙ ФЕДЕРАЛЬНЫЙ ОКРУГ</v>
      </c>
      <c r="B61" s="58">
        <f>hidden2!EQ51</f>
        <v>0</v>
      </c>
      <c r="C61" s="58">
        <f>hidden2!ER51</f>
        <v>0</v>
      </c>
      <c r="D61" s="58">
        <f>hidden2!ES51</f>
        <v>24</v>
      </c>
      <c r="E61" s="58">
        <f>hidden2!ET51</f>
        <v>2</v>
      </c>
      <c r="F61" s="58">
        <f>hidden2!EU51</f>
        <v>30</v>
      </c>
      <c r="G61" s="58">
        <f>hidden2!EV51</f>
        <v>0</v>
      </c>
      <c r="H61" s="58">
        <f>hidden2!EW51</f>
        <v>0</v>
      </c>
      <c r="I61" s="58">
        <f>hidden2!EX51</f>
        <v>0</v>
      </c>
      <c r="J61" s="58">
        <f>hidden2!EY51</f>
        <v>1</v>
      </c>
      <c r="K61" s="58">
        <f>hidden2!EZ51</f>
        <v>0</v>
      </c>
      <c r="L61" s="58">
        <f>hidden2!FA51</f>
        <v>-3</v>
      </c>
      <c r="M61" s="58">
        <f>hidden2!FB51</f>
        <v>0</v>
      </c>
      <c r="N61" s="57"/>
      <c r="O61" s="57"/>
      <c r="P61" s="57"/>
      <c r="Q61" s="57"/>
      <c r="R61" s="57"/>
    </row>
    <row r="62" spans="1:18" x14ac:dyDescent="0.25">
      <c r="A62" s="57" t="str">
        <f>hidden1!A52</f>
        <v xml:space="preserve">  Республика Башкортостан</v>
      </c>
      <c r="B62" s="58">
        <f>hidden2!EQ52</f>
        <v>0</v>
      </c>
      <c r="C62" s="58">
        <f>hidden2!ER52</f>
        <v>0</v>
      </c>
      <c r="D62" s="58">
        <f>hidden2!ES52</f>
        <v>1</v>
      </c>
      <c r="E62" s="58">
        <f>hidden2!ET52</f>
        <v>0</v>
      </c>
      <c r="F62" s="58">
        <f>hidden2!EU52</f>
        <v>0</v>
      </c>
      <c r="G62" s="58">
        <f>hidden2!EV52</f>
        <v>0</v>
      </c>
      <c r="H62" s="58">
        <f>hidden2!EW52</f>
        <v>0</v>
      </c>
      <c r="I62" s="58">
        <f>hidden2!EX52</f>
        <v>0</v>
      </c>
      <c r="J62" s="58">
        <f>hidden2!EY52</f>
        <v>0</v>
      </c>
      <c r="K62" s="58">
        <f>hidden2!EZ52</f>
        <v>0</v>
      </c>
      <c r="L62" s="58">
        <f>hidden2!FA52</f>
        <v>-5</v>
      </c>
      <c r="M62" s="58">
        <f>hidden2!FB52</f>
        <v>0</v>
      </c>
      <c r="N62" s="57"/>
      <c r="O62" s="57"/>
      <c r="P62" s="57"/>
      <c r="Q62" s="57"/>
      <c r="R62" s="57"/>
    </row>
    <row r="63" spans="1:18" x14ac:dyDescent="0.25">
      <c r="A63" s="57" t="str">
        <f>hidden1!A53</f>
        <v xml:space="preserve">  Республика Марий-Эл</v>
      </c>
      <c r="B63" s="58">
        <f>hidden2!EQ53</f>
        <v>0</v>
      </c>
      <c r="C63" s="58">
        <f>hidden2!ER53</f>
        <v>0</v>
      </c>
      <c r="D63" s="58">
        <f>hidden2!ES53</f>
        <v>0</v>
      </c>
      <c r="E63" s="58">
        <f>hidden2!ET53</f>
        <v>0</v>
      </c>
      <c r="F63" s="58">
        <f>hidden2!EU53</f>
        <v>0</v>
      </c>
      <c r="G63" s="58">
        <f>hidden2!EV53</f>
        <v>0</v>
      </c>
      <c r="H63" s="58">
        <f>hidden2!EW53</f>
        <v>0</v>
      </c>
      <c r="I63" s="58">
        <f>hidden2!EX53</f>
        <v>0</v>
      </c>
      <c r="J63" s="58">
        <f>hidden2!EY53</f>
        <v>0</v>
      </c>
      <c r="K63" s="58">
        <f>hidden2!EZ53</f>
        <v>0</v>
      </c>
      <c r="L63" s="58">
        <f>hidden2!FA53</f>
        <v>0</v>
      </c>
      <c r="M63" s="58">
        <f>hidden2!FB53</f>
        <v>0</v>
      </c>
      <c r="N63" s="57"/>
      <c r="O63" s="57"/>
      <c r="P63" s="57"/>
      <c r="Q63" s="57"/>
      <c r="R63" s="57"/>
    </row>
    <row r="64" spans="1:18" x14ac:dyDescent="0.25">
      <c r="A64" s="57" t="str">
        <f>hidden1!A54</f>
        <v xml:space="preserve">  Республика Мордовия</v>
      </c>
      <c r="B64" s="58">
        <f>hidden2!EQ54</f>
        <v>0</v>
      </c>
      <c r="C64" s="58">
        <f>hidden2!ER54</f>
        <v>0</v>
      </c>
      <c r="D64" s="58">
        <f>hidden2!ES54</f>
        <v>0</v>
      </c>
      <c r="E64" s="58">
        <f>hidden2!ET54</f>
        <v>0</v>
      </c>
      <c r="F64" s="58">
        <f>hidden2!EU54</f>
        <v>0</v>
      </c>
      <c r="G64" s="58">
        <f>hidden2!EV54</f>
        <v>0</v>
      </c>
      <c r="H64" s="58">
        <f>hidden2!EW54</f>
        <v>0</v>
      </c>
      <c r="I64" s="58">
        <f>hidden2!EX54</f>
        <v>0</v>
      </c>
      <c r="J64" s="58">
        <f>hidden2!EY54</f>
        <v>0</v>
      </c>
      <c r="K64" s="58">
        <f>hidden2!EZ54</f>
        <v>0</v>
      </c>
      <c r="L64" s="58">
        <f>hidden2!FA54</f>
        <v>0</v>
      </c>
      <c r="M64" s="58">
        <f>hidden2!FB54</f>
        <v>0</v>
      </c>
      <c r="N64" s="57"/>
      <c r="O64" s="57"/>
      <c r="P64" s="57"/>
      <c r="Q64" s="57"/>
      <c r="R64" s="57"/>
    </row>
    <row r="65" spans="1:18" x14ac:dyDescent="0.25">
      <c r="A65" s="57" t="str">
        <f>hidden1!A55</f>
        <v xml:space="preserve">  Республика Татарстан</v>
      </c>
      <c r="B65" s="58">
        <f>hidden2!EQ55</f>
        <v>0</v>
      </c>
      <c r="C65" s="58">
        <f>hidden2!ER55</f>
        <v>0</v>
      </c>
      <c r="D65" s="58">
        <f>hidden2!ES55</f>
        <v>-1</v>
      </c>
      <c r="E65" s="58">
        <f>hidden2!ET55</f>
        <v>0</v>
      </c>
      <c r="F65" s="58">
        <f>hidden2!EU55</f>
        <v>0</v>
      </c>
      <c r="G65" s="58">
        <f>hidden2!EV55</f>
        <v>0</v>
      </c>
      <c r="H65" s="58">
        <f>hidden2!EW55</f>
        <v>0</v>
      </c>
      <c r="I65" s="58">
        <f>hidden2!EX55</f>
        <v>0</v>
      </c>
      <c r="J65" s="58">
        <f>hidden2!EY55</f>
        <v>0</v>
      </c>
      <c r="K65" s="58">
        <f>hidden2!EZ55</f>
        <v>0</v>
      </c>
      <c r="L65" s="58">
        <f>hidden2!FA55</f>
        <v>2</v>
      </c>
      <c r="M65" s="58">
        <f>hidden2!FB55</f>
        <v>0</v>
      </c>
      <c r="N65" s="57"/>
      <c r="O65" s="57"/>
      <c r="P65" s="57"/>
      <c r="Q65" s="57"/>
      <c r="R65" s="57"/>
    </row>
    <row r="66" spans="1:18" x14ac:dyDescent="0.25">
      <c r="A66" s="57" t="str">
        <f>hidden1!A56</f>
        <v xml:space="preserve">  Удмуртская Республика</v>
      </c>
      <c r="B66" s="58">
        <f>hidden2!EQ56</f>
        <v>0</v>
      </c>
      <c r="C66" s="58">
        <f>hidden2!ER56</f>
        <v>0</v>
      </c>
      <c r="D66" s="58">
        <f>hidden2!ES56</f>
        <v>0</v>
      </c>
      <c r="E66" s="58">
        <f>hidden2!ET56</f>
        <v>0</v>
      </c>
      <c r="F66" s="58">
        <f>hidden2!EU56</f>
        <v>0</v>
      </c>
      <c r="G66" s="58">
        <f>hidden2!EV56</f>
        <v>0</v>
      </c>
      <c r="H66" s="58">
        <f>hidden2!EW56</f>
        <v>0</v>
      </c>
      <c r="I66" s="58">
        <f>hidden2!EX56</f>
        <v>0</v>
      </c>
      <c r="J66" s="58">
        <f>hidden2!EY56</f>
        <v>0</v>
      </c>
      <c r="K66" s="58">
        <f>hidden2!EZ56</f>
        <v>0</v>
      </c>
      <c r="L66" s="58">
        <f>hidden2!FA56</f>
        <v>0</v>
      </c>
      <c r="M66" s="58">
        <f>hidden2!FB56</f>
        <v>0</v>
      </c>
      <c r="N66" s="57"/>
      <c r="O66" s="57"/>
      <c r="P66" s="57"/>
      <c r="Q66" s="57"/>
      <c r="R66" s="57"/>
    </row>
    <row r="67" spans="1:18" x14ac:dyDescent="0.25">
      <c r="A67" s="57" t="str">
        <f>hidden1!A57</f>
        <v xml:space="preserve">  Чувашская Республика</v>
      </c>
      <c r="B67" s="58">
        <f>hidden2!EQ57</f>
        <v>0</v>
      </c>
      <c r="C67" s="58">
        <f>hidden2!ER57</f>
        <v>0</v>
      </c>
      <c r="D67" s="58">
        <f>hidden2!ES57</f>
        <v>0</v>
      </c>
      <c r="E67" s="58">
        <f>hidden2!ET57</f>
        <v>0</v>
      </c>
      <c r="F67" s="58">
        <f>hidden2!EU57</f>
        <v>0</v>
      </c>
      <c r="G67" s="58">
        <f>hidden2!EV57</f>
        <v>0</v>
      </c>
      <c r="H67" s="58">
        <f>hidden2!EW57</f>
        <v>0</v>
      </c>
      <c r="I67" s="58">
        <f>hidden2!EX57</f>
        <v>0</v>
      </c>
      <c r="J67" s="58">
        <f>hidden2!EY57</f>
        <v>0</v>
      </c>
      <c r="K67" s="58">
        <f>hidden2!EZ57</f>
        <v>0</v>
      </c>
      <c r="L67" s="58">
        <f>hidden2!FA57</f>
        <v>0</v>
      </c>
      <c r="M67" s="58">
        <f>hidden2!FB57</f>
        <v>0</v>
      </c>
      <c r="N67" s="57"/>
      <c r="O67" s="57"/>
      <c r="P67" s="57"/>
      <c r="Q67" s="57"/>
      <c r="R67" s="57"/>
    </row>
    <row r="68" spans="1:18" x14ac:dyDescent="0.25">
      <c r="A68" s="57" t="str">
        <f>hidden1!A58</f>
        <v xml:space="preserve">  Кировская область</v>
      </c>
      <c r="B68" s="58">
        <f>hidden2!EQ58</f>
        <v>0</v>
      </c>
      <c r="C68" s="58">
        <f>hidden2!ER58</f>
        <v>0</v>
      </c>
      <c r="D68" s="58">
        <f>hidden2!ES58</f>
        <v>0</v>
      </c>
      <c r="E68" s="58">
        <f>hidden2!ET58</f>
        <v>0</v>
      </c>
      <c r="F68" s="58">
        <f>hidden2!EU58</f>
        <v>0</v>
      </c>
      <c r="G68" s="58">
        <f>hidden2!EV58</f>
        <v>0</v>
      </c>
      <c r="H68" s="58">
        <f>hidden2!EW58</f>
        <v>0</v>
      </c>
      <c r="I68" s="58">
        <f>hidden2!EX58</f>
        <v>0</v>
      </c>
      <c r="J68" s="58">
        <f>hidden2!EY58</f>
        <v>0</v>
      </c>
      <c r="K68" s="58">
        <f>hidden2!EZ58</f>
        <v>0</v>
      </c>
      <c r="L68" s="58">
        <f>hidden2!FA58</f>
        <v>0</v>
      </c>
      <c r="M68" s="58">
        <f>hidden2!FB58</f>
        <v>0</v>
      </c>
      <c r="N68" s="57"/>
      <c r="O68" s="57"/>
      <c r="P68" s="57"/>
      <c r="Q68" s="57"/>
      <c r="R68" s="57"/>
    </row>
    <row r="69" spans="1:18" x14ac:dyDescent="0.25">
      <c r="A69" s="57" t="str">
        <f>hidden1!A59</f>
        <v xml:space="preserve">  Нижегородская область</v>
      </c>
      <c r="B69" s="58">
        <f>hidden2!EQ59</f>
        <v>0</v>
      </c>
      <c r="C69" s="58">
        <f>hidden2!ER59</f>
        <v>0</v>
      </c>
      <c r="D69" s="58">
        <f>hidden2!ES59</f>
        <v>-2</v>
      </c>
      <c r="E69" s="58">
        <f>hidden2!ET59</f>
        <v>0</v>
      </c>
      <c r="F69" s="58">
        <f>hidden2!EU59</f>
        <v>0</v>
      </c>
      <c r="G69" s="58">
        <f>hidden2!EV59</f>
        <v>0</v>
      </c>
      <c r="H69" s="58">
        <f>hidden2!EW59</f>
        <v>0</v>
      </c>
      <c r="I69" s="58">
        <f>hidden2!EX59</f>
        <v>0</v>
      </c>
      <c r="J69" s="58">
        <f>hidden2!EY59</f>
        <v>1</v>
      </c>
      <c r="K69" s="58">
        <f>hidden2!EZ59</f>
        <v>0</v>
      </c>
      <c r="L69" s="58">
        <f>hidden2!FA59</f>
        <v>0</v>
      </c>
      <c r="M69" s="58">
        <f>hidden2!FB59</f>
        <v>0</v>
      </c>
      <c r="N69" s="57"/>
      <c r="O69" s="57"/>
      <c r="P69" s="57"/>
      <c r="Q69" s="57"/>
      <c r="R69" s="57"/>
    </row>
    <row r="70" spans="1:18" x14ac:dyDescent="0.25">
      <c r="A70" s="57" t="str">
        <f>hidden1!A60</f>
        <v xml:space="preserve">  Оренбургская область</v>
      </c>
      <c r="B70" s="58">
        <f>hidden2!EQ60</f>
        <v>0</v>
      </c>
      <c r="C70" s="58">
        <f>hidden2!ER60</f>
        <v>0</v>
      </c>
      <c r="D70" s="58">
        <f>hidden2!ES60</f>
        <v>1</v>
      </c>
      <c r="E70" s="58">
        <f>hidden2!ET60</f>
        <v>0</v>
      </c>
      <c r="F70" s="58">
        <f>hidden2!EU60</f>
        <v>0</v>
      </c>
      <c r="G70" s="58">
        <f>hidden2!EV60</f>
        <v>0</v>
      </c>
      <c r="H70" s="58">
        <f>hidden2!EW60</f>
        <v>0</v>
      </c>
      <c r="I70" s="58">
        <f>hidden2!EX60</f>
        <v>0</v>
      </c>
      <c r="J70" s="58">
        <f>hidden2!EY60</f>
        <v>0</v>
      </c>
      <c r="K70" s="58">
        <f>hidden2!EZ60</f>
        <v>0</v>
      </c>
      <c r="L70" s="58">
        <f>hidden2!FA60</f>
        <v>0</v>
      </c>
      <c r="M70" s="58">
        <f>hidden2!FB60</f>
        <v>0</v>
      </c>
      <c r="N70" s="57"/>
      <c r="O70" s="57"/>
      <c r="P70" s="57"/>
      <c r="Q70" s="57"/>
      <c r="R70" s="57"/>
    </row>
    <row r="71" spans="1:18" x14ac:dyDescent="0.25">
      <c r="A71" s="57" t="str">
        <f>hidden1!A61</f>
        <v xml:space="preserve">  Пензенская область</v>
      </c>
      <c r="B71" s="58">
        <f>hidden2!EQ61</f>
        <v>0</v>
      </c>
      <c r="C71" s="58">
        <f>hidden2!ER61</f>
        <v>0</v>
      </c>
      <c r="D71" s="58">
        <f>hidden2!ES61</f>
        <v>2</v>
      </c>
      <c r="E71" s="58">
        <f>hidden2!ET61</f>
        <v>2</v>
      </c>
      <c r="F71" s="58">
        <f>hidden2!EU61</f>
        <v>0</v>
      </c>
      <c r="G71" s="58">
        <f>hidden2!EV61</f>
        <v>0</v>
      </c>
      <c r="H71" s="58">
        <f>hidden2!EW61</f>
        <v>0</v>
      </c>
      <c r="I71" s="58">
        <f>hidden2!EX61</f>
        <v>0</v>
      </c>
      <c r="J71" s="58">
        <f>hidden2!EY61</f>
        <v>0</v>
      </c>
      <c r="K71" s="58">
        <f>hidden2!EZ61</f>
        <v>0</v>
      </c>
      <c r="L71" s="58">
        <f>hidden2!FA61</f>
        <v>0</v>
      </c>
      <c r="M71" s="58">
        <f>hidden2!FB61</f>
        <v>0</v>
      </c>
      <c r="N71" s="57"/>
      <c r="O71" s="57"/>
      <c r="P71" s="57"/>
      <c r="Q71" s="57"/>
      <c r="R71" s="57"/>
    </row>
    <row r="72" spans="1:18" x14ac:dyDescent="0.25">
      <c r="A72" s="57" t="str">
        <f>hidden1!A62</f>
        <v xml:space="preserve">  Пермский край</v>
      </c>
      <c r="B72" s="58">
        <f>hidden2!EQ62</f>
        <v>0</v>
      </c>
      <c r="C72" s="58">
        <f>hidden2!ER62</f>
        <v>0</v>
      </c>
      <c r="D72" s="58">
        <f>hidden2!ES62</f>
        <v>0</v>
      </c>
      <c r="E72" s="58">
        <f>hidden2!ET62</f>
        <v>0</v>
      </c>
      <c r="F72" s="58">
        <f>hidden2!EU62</f>
        <v>0</v>
      </c>
      <c r="G72" s="58">
        <f>hidden2!EV62</f>
        <v>0</v>
      </c>
      <c r="H72" s="58">
        <f>hidden2!EW62</f>
        <v>0</v>
      </c>
      <c r="I72" s="58">
        <f>hidden2!EX62</f>
        <v>0</v>
      </c>
      <c r="J72" s="58">
        <f>hidden2!EY62</f>
        <v>0</v>
      </c>
      <c r="K72" s="58">
        <f>hidden2!EZ62</f>
        <v>0</v>
      </c>
      <c r="L72" s="58">
        <f>hidden2!FA62</f>
        <v>0</v>
      </c>
      <c r="M72" s="58">
        <f>hidden2!FB62</f>
        <v>0</v>
      </c>
      <c r="N72" s="57"/>
      <c r="O72" s="57"/>
      <c r="P72" s="57"/>
      <c r="Q72" s="57"/>
      <c r="R72" s="57"/>
    </row>
    <row r="73" spans="1:18" x14ac:dyDescent="0.25">
      <c r="A73" s="57" t="str">
        <f>hidden1!A63</f>
        <v xml:space="preserve">  Самарская область</v>
      </c>
      <c r="B73" s="58">
        <f>hidden2!EQ63</f>
        <v>0</v>
      </c>
      <c r="C73" s="58">
        <f>hidden2!ER63</f>
        <v>0</v>
      </c>
      <c r="D73" s="58">
        <f>hidden2!ES63</f>
        <v>22</v>
      </c>
      <c r="E73" s="58">
        <f>hidden2!ET63</f>
        <v>0</v>
      </c>
      <c r="F73" s="58">
        <f>hidden2!EU63</f>
        <v>30</v>
      </c>
      <c r="G73" s="58">
        <f>hidden2!EV63</f>
        <v>0</v>
      </c>
      <c r="H73" s="58">
        <f>hidden2!EW63</f>
        <v>0</v>
      </c>
      <c r="I73" s="58">
        <f>hidden2!EX63</f>
        <v>0</v>
      </c>
      <c r="J73" s="58">
        <f>hidden2!EY63</f>
        <v>0</v>
      </c>
      <c r="K73" s="58">
        <f>hidden2!EZ63</f>
        <v>0</v>
      </c>
      <c r="L73" s="58">
        <f>hidden2!FA63</f>
        <v>0</v>
      </c>
      <c r="M73" s="58">
        <f>hidden2!FB63</f>
        <v>0</v>
      </c>
      <c r="N73" s="57"/>
      <c r="O73" s="57"/>
      <c r="P73" s="57"/>
      <c r="Q73" s="57"/>
      <c r="R73" s="57"/>
    </row>
    <row r="74" spans="1:18" x14ac:dyDescent="0.25">
      <c r="A74" s="57" t="str">
        <f>hidden1!A64</f>
        <v xml:space="preserve">  Саратовская область</v>
      </c>
      <c r="B74" s="58">
        <f>hidden2!EQ64</f>
        <v>0</v>
      </c>
      <c r="C74" s="58">
        <f>hidden2!ER64</f>
        <v>0</v>
      </c>
      <c r="D74" s="58">
        <f>hidden2!ES64</f>
        <v>1</v>
      </c>
      <c r="E74" s="58">
        <f>hidden2!ET64</f>
        <v>0</v>
      </c>
      <c r="F74" s="58">
        <f>hidden2!EU64</f>
        <v>0</v>
      </c>
      <c r="G74" s="58">
        <f>hidden2!EV64</f>
        <v>0</v>
      </c>
      <c r="H74" s="58">
        <f>hidden2!EW64</f>
        <v>0</v>
      </c>
      <c r="I74" s="58">
        <f>hidden2!EX64</f>
        <v>0</v>
      </c>
      <c r="J74" s="58">
        <f>hidden2!EY64</f>
        <v>0</v>
      </c>
      <c r="K74" s="58">
        <f>hidden2!EZ64</f>
        <v>0</v>
      </c>
      <c r="L74" s="58">
        <f>hidden2!FA64</f>
        <v>0</v>
      </c>
      <c r="M74" s="58">
        <f>hidden2!FB64</f>
        <v>0</v>
      </c>
      <c r="N74" s="57"/>
      <c r="O74" s="57"/>
      <c r="P74" s="57"/>
      <c r="Q74" s="57"/>
      <c r="R74" s="57"/>
    </row>
    <row r="75" spans="1:18" x14ac:dyDescent="0.25">
      <c r="A75" s="57" t="str">
        <f>hidden1!A65</f>
        <v xml:space="preserve">  Ульяновская область</v>
      </c>
      <c r="B75" s="58">
        <f>hidden2!EQ65</f>
        <v>0</v>
      </c>
      <c r="C75" s="58">
        <f>hidden2!ER65</f>
        <v>0</v>
      </c>
      <c r="D75" s="58">
        <f>hidden2!ES65</f>
        <v>0</v>
      </c>
      <c r="E75" s="58">
        <f>hidden2!ET65</f>
        <v>0</v>
      </c>
      <c r="F75" s="58">
        <f>hidden2!EU65</f>
        <v>0</v>
      </c>
      <c r="G75" s="58">
        <f>hidden2!EV65</f>
        <v>0</v>
      </c>
      <c r="H75" s="58">
        <f>hidden2!EW65</f>
        <v>0</v>
      </c>
      <c r="I75" s="58">
        <f>hidden2!EX65</f>
        <v>0</v>
      </c>
      <c r="J75" s="58">
        <f>hidden2!EY65</f>
        <v>0</v>
      </c>
      <c r="K75" s="58">
        <f>hidden2!EZ65</f>
        <v>0</v>
      </c>
      <c r="L75" s="58">
        <f>hidden2!FA65</f>
        <v>0</v>
      </c>
      <c r="M75" s="58">
        <f>hidden2!FB65</f>
        <v>0</v>
      </c>
      <c r="N75" s="57"/>
      <c r="O75" s="57"/>
      <c r="P75" s="57"/>
      <c r="Q75" s="57"/>
      <c r="R75" s="57"/>
    </row>
    <row r="76" spans="1:18" x14ac:dyDescent="0.25">
      <c r="A76" s="57" t="str">
        <f>hidden1!A66</f>
        <v xml:space="preserve"> УРАЛЬСКИЙ ФЕДЕРАЛЬНЫЙ ОКРУГ</v>
      </c>
      <c r="B76" s="58">
        <f>hidden2!EQ66</f>
        <v>0</v>
      </c>
      <c r="C76" s="58">
        <f>hidden2!ER66</f>
        <v>0</v>
      </c>
      <c r="D76" s="58">
        <f>hidden2!ES66</f>
        <v>232</v>
      </c>
      <c r="E76" s="58">
        <f>hidden2!ET66</f>
        <v>0</v>
      </c>
      <c r="F76" s="58">
        <f>hidden2!EU66</f>
        <v>18</v>
      </c>
      <c r="G76" s="58">
        <f>hidden2!EV66</f>
        <v>0</v>
      </c>
      <c r="H76" s="58">
        <f>hidden2!EW66</f>
        <v>0</v>
      </c>
      <c r="I76" s="58">
        <f>hidden2!EX66</f>
        <v>0</v>
      </c>
      <c r="J76" s="58">
        <f>hidden2!EY66</f>
        <v>0</v>
      </c>
      <c r="K76" s="58">
        <f>hidden2!EZ66</f>
        <v>0</v>
      </c>
      <c r="L76" s="58">
        <f>hidden2!FA66</f>
        <v>-3</v>
      </c>
      <c r="M76" s="58">
        <f>hidden2!FB66</f>
        <v>0</v>
      </c>
      <c r="N76" s="57"/>
      <c r="O76" s="57"/>
      <c r="P76" s="57"/>
      <c r="Q76" s="57"/>
      <c r="R76" s="57"/>
    </row>
    <row r="77" spans="1:18" x14ac:dyDescent="0.25">
      <c r="A77" s="57" t="str">
        <f>hidden1!A67</f>
        <v xml:space="preserve">  Курганская область</v>
      </c>
      <c r="B77" s="58">
        <f>hidden2!EQ67</f>
        <v>0</v>
      </c>
      <c r="C77" s="58">
        <f>hidden2!ER67</f>
        <v>0</v>
      </c>
      <c r="D77" s="58">
        <f>hidden2!ES67</f>
        <v>0</v>
      </c>
      <c r="E77" s="58">
        <f>hidden2!ET67</f>
        <v>0</v>
      </c>
      <c r="F77" s="58">
        <f>hidden2!EU67</f>
        <v>0</v>
      </c>
      <c r="G77" s="58">
        <f>hidden2!EV67</f>
        <v>0</v>
      </c>
      <c r="H77" s="58">
        <f>hidden2!EW67</f>
        <v>0</v>
      </c>
      <c r="I77" s="58">
        <f>hidden2!EX67</f>
        <v>0</v>
      </c>
      <c r="J77" s="58">
        <f>hidden2!EY67</f>
        <v>0</v>
      </c>
      <c r="K77" s="58">
        <f>hidden2!EZ67</f>
        <v>0</v>
      </c>
      <c r="L77" s="58">
        <f>hidden2!FA67</f>
        <v>0</v>
      </c>
      <c r="M77" s="58">
        <f>hidden2!FB67</f>
        <v>0</v>
      </c>
      <c r="N77" s="57"/>
      <c r="O77" s="57"/>
      <c r="P77" s="57"/>
      <c r="Q77" s="57"/>
      <c r="R77" s="57"/>
    </row>
    <row r="78" spans="1:18" x14ac:dyDescent="0.25">
      <c r="A78" s="57" t="str">
        <f>hidden1!A68</f>
        <v xml:space="preserve">  Свердловская область</v>
      </c>
      <c r="B78" s="58">
        <f>hidden2!EQ68</f>
        <v>0</v>
      </c>
      <c r="C78" s="58">
        <f>hidden2!ER68</f>
        <v>0</v>
      </c>
      <c r="D78" s="58">
        <f>hidden2!ES68</f>
        <v>206</v>
      </c>
      <c r="E78" s="58">
        <f>hidden2!ET68</f>
        <v>0</v>
      </c>
      <c r="F78" s="58">
        <f>hidden2!EU68</f>
        <v>0</v>
      </c>
      <c r="G78" s="58">
        <f>hidden2!EV68</f>
        <v>0</v>
      </c>
      <c r="H78" s="58">
        <f>hidden2!EW68</f>
        <v>0</v>
      </c>
      <c r="I78" s="58">
        <f>hidden2!EX68</f>
        <v>0</v>
      </c>
      <c r="J78" s="58">
        <f>hidden2!EY68</f>
        <v>0</v>
      </c>
      <c r="K78" s="58">
        <f>hidden2!EZ68</f>
        <v>0</v>
      </c>
      <c r="L78" s="58">
        <f>hidden2!FA68</f>
        <v>0</v>
      </c>
      <c r="M78" s="58">
        <f>hidden2!FB68</f>
        <v>0</v>
      </c>
      <c r="N78" s="57"/>
      <c r="O78" s="57"/>
      <c r="P78" s="57"/>
      <c r="Q78" s="57"/>
      <c r="R78" s="57"/>
    </row>
    <row r="79" spans="1:18" x14ac:dyDescent="0.25">
      <c r="A79" s="57" t="str">
        <f>hidden1!A69</f>
        <v xml:space="preserve">  Тюменская область</v>
      </c>
      <c r="B79" s="58">
        <f>hidden2!EQ69</f>
        <v>0</v>
      </c>
      <c r="C79" s="58">
        <f>hidden2!ER69</f>
        <v>0</v>
      </c>
      <c r="D79" s="58">
        <f>hidden2!ES69</f>
        <v>14</v>
      </c>
      <c r="E79" s="58">
        <f>hidden2!ET69</f>
        <v>0</v>
      </c>
      <c r="F79" s="58">
        <f>hidden2!EU69</f>
        <v>0</v>
      </c>
      <c r="G79" s="58">
        <f>hidden2!EV69</f>
        <v>0</v>
      </c>
      <c r="H79" s="58">
        <f>hidden2!EW69</f>
        <v>0</v>
      </c>
      <c r="I79" s="58">
        <f>hidden2!EX69</f>
        <v>0</v>
      </c>
      <c r="J79" s="58">
        <f>hidden2!EY69</f>
        <v>0</v>
      </c>
      <c r="K79" s="58">
        <f>hidden2!EZ69</f>
        <v>0</v>
      </c>
      <c r="L79" s="58">
        <f>hidden2!FA69</f>
        <v>0</v>
      </c>
      <c r="M79" s="58">
        <f>hidden2!FB69</f>
        <v>0</v>
      </c>
      <c r="N79" s="57"/>
      <c r="O79" s="57"/>
      <c r="P79" s="57"/>
      <c r="Q79" s="57"/>
      <c r="R79" s="57"/>
    </row>
    <row r="80" spans="1:18" x14ac:dyDescent="0.25">
      <c r="A80" s="57" t="str">
        <f>hidden1!A70</f>
        <v xml:space="preserve">  Челябинская область</v>
      </c>
      <c r="B80" s="58">
        <f>hidden2!EQ70</f>
        <v>0</v>
      </c>
      <c r="C80" s="58">
        <f>hidden2!ER70</f>
        <v>0</v>
      </c>
      <c r="D80" s="58">
        <f>hidden2!ES70</f>
        <v>4</v>
      </c>
      <c r="E80" s="58">
        <f>hidden2!ET70</f>
        <v>0</v>
      </c>
      <c r="F80" s="58">
        <f>hidden2!EU70</f>
        <v>18</v>
      </c>
      <c r="G80" s="58">
        <f>hidden2!EV70</f>
        <v>0</v>
      </c>
      <c r="H80" s="58">
        <f>hidden2!EW70</f>
        <v>0</v>
      </c>
      <c r="I80" s="58">
        <f>hidden2!EX70</f>
        <v>0</v>
      </c>
      <c r="J80" s="58">
        <f>hidden2!EY70</f>
        <v>0</v>
      </c>
      <c r="K80" s="58">
        <f>hidden2!EZ70</f>
        <v>0</v>
      </c>
      <c r="L80" s="58">
        <f>hidden2!FA70</f>
        <v>-3</v>
      </c>
      <c r="M80" s="58">
        <f>hidden2!FB70</f>
        <v>0</v>
      </c>
      <c r="N80" s="57"/>
      <c r="O80" s="57"/>
      <c r="P80" s="57"/>
      <c r="Q80" s="57"/>
      <c r="R80" s="57"/>
    </row>
    <row r="81" spans="1:18" x14ac:dyDescent="0.25">
      <c r="A81" s="57" t="str">
        <f>hidden1!A71</f>
        <v xml:space="preserve">  Ханты-Мансийский автономный округ - Югра</v>
      </c>
      <c r="B81" s="58">
        <f>hidden2!EQ71</f>
        <v>0</v>
      </c>
      <c r="C81" s="58">
        <f>hidden2!ER71</f>
        <v>0</v>
      </c>
      <c r="D81" s="58">
        <f>hidden2!ES71</f>
        <v>8</v>
      </c>
      <c r="E81" s="58">
        <f>hidden2!ET71</f>
        <v>0</v>
      </c>
      <c r="F81" s="58">
        <f>hidden2!EU71</f>
        <v>0</v>
      </c>
      <c r="G81" s="58">
        <f>hidden2!EV71</f>
        <v>0</v>
      </c>
      <c r="H81" s="58">
        <f>hidden2!EW71</f>
        <v>0</v>
      </c>
      <c r="I81" s="58">
        <f>hidden2!EX71</f>
        <v>0</v>
      </c>
      <c r="J81" s="58">
        <f>hidden2!EY71</f>
        <v>0</v>
      </c>
      <c r="K81" s="58">
        <f>hidden2!EZ71</f>
        <v>0</v>
      </c>
      <c r="L81" s="58">
        <f>hidden2!FA71</f>
        <v>0</v>
      </c>
      <c r="M81" s="58">
        <f>hidden2!FB71</f>
        <v>0</v>
      </c>
      <c r="N81" s="57"/>
      <c r="O81" s="57"/>
      <c r="P81" s="57"/>
      <c r="Q81" s="57"/>
      <c r="R81" s="57"/>
    </row>
    <row r="82" spans="1:18" x14ac:dyDescent="0.25">
      <c r="A82" s="57" t="str">
        <f>hidden1!A72</f>
        <v xml:space="preserve">  Ямало-Ненецкий автономный округ</v>
      </c>
      <c r="B82" s="58">
        <f>hidden2!EQ72</f>
        <v>0</v>
      </c>
      <c r="C82" s="58">
        <f>hidden2!ER72</f>
        <v>0</v>
      </c>
      <c r="D82" s="58">
        <f>hidden2!ES72</f>
        <v>0</v>
      </c>
      <c r="E82" s="58">
        <f>hidden2!ET72</f>
        <v>0</v>
      </c>
      <c r="F82" s="58">
        <f>hidden2!EU72</f>
        <v>0</v>
      </c>
      <c r="G82" s="58">
        <f>hidden2!EV72</f>
        <v>0</v>
      </c>
      <c r="H82" s="58">
        <f>hidden2!EW72</f>
        <v>0</v>
      </c>
      <c r="I82" s="58">
        <f>hidden2!EX72</f>
        <v>0</v>
      </c>
      <c r="J82" s="58">
        <f>hidden2!EY72</f>
        <v>0</v>
      </c>
      <c r="K82" s="58">
        <f>hidden2!EZ72</f>
        <v>0</v>
      </c>
      <c r="L82" s="58">
        <f>hidden2!FA72</f>
        <v>0</v>
      </c>
      <c r="M82" s="58">
        <f>hidden2!FB72</f>
        <v>0</v>
      </c>
      <c r="N82" s="57"/>
      <c r="O82" s="57"/>
      <c r="P82" s="57"/>
      <c r="Q82" s="57"/>
      <c r="R82" s="57"/>
    </row>
    <row r="83" spans="1:18" x14ac:dyDescent="0.25">
      <c r="A83" s="57" t="str">
        <f>hidden1!A73</f>
        <v xml:space="preserve"> СИБИРСКИЙ ФЕДЕРАЛЬНЫЙ ОКРУГ</v>
      </c>
      <c r="B83" s="58">
        <f>hidden2!EQ73</f>
        <v>0</v>
      </c>
      <c r="C83" s="58">
        <f>hidden2!ER73</f>
        <v>0</v>
      </c>
      <c r="D83" s="58">
        <f>hidden2!ES73</f>
        <v>-93</v>
      </c>
      <c r="E83" s="58">
        <f>hidden2!ET73</f>
        <v>-71</v>
      </c>
      <c r="F83" s="58">
        <f>hidden2!EU73</f>
        <v>0</v>
      </c>
      <c r="G83" s="58">
        <f>hidden2!EV73</f>
        <v>0</v>
      </c>
      <c r="H83" s="58">
        <f>hidden2!EW73</f>
        <v>0</v>
      </c>
      <c r="I83" s="58">
        <f>hidden2!EX73</f>
        <v>0</v>
      </c>
      <c r="J83" s="58">
        <f>hidden2!EY73</f>
        <v>0</v>
      </c>
      <c r="K83" s="58">
        <f>hidden2!EZ73</f>
        <v>0</v>
      </c>
      <c r="L83" s="58">
        <f>hidden2!FA73</f>
        <v>16</v>
      </c>
      <c r="M83" s="58">
        <f>hidden2!FB73</f>
        <v>6</v>
      </c>
      <c r="N83" s="57"/>
      <c r="O83" s="57"/>
      <c r="P83" s="57"/>
      <c r="Q83" s="57"/>
      <c r="R83" s="57"/>
    </row>
    <row r="84" spans="1:18" x14ac:dyDescent="0.25">
      <c r="A84" s="57" t="str">
        <f>hidden1!A74</f>
        <v xml:space="preserve">  Республика Алтай</v>
      </c>
      <c r="B84" s="58">
        <f>hidden2!EQ74</f>
        <v>0</v>
      </c>
      <c r="C84" s="58">
        <f>hidden2!ER74</f>
        <v>0</v>
      </c>
      <c r="D84" s="58">
        <f>hidden2!ES74</f>
        <v>0</v>
      </c>
      <c r="E84" s="58">
        <f>hidden2!ET74</f>
        <v>0</v>
      </c>
      <c r="F84" s="58">
        <f>hidden2!EU74</f>
        <v>0</v>
      </c>
      <c r="G84" s="58">
        <f>hidden2!EV74</f>
        <v>0</v>
      </c>
      <c r="H84" s="58">
        <f>hidden2!EW74</f>
        <v>0</v>
      </c>
      <c r="I84" s="58">
        <f>hidden2!EX74</f>
        <v>0</v>
      </c>
      <c r="J84" s="58">
        <f>hidden2!EY74</f>
        <v>0</v>
      </c>
      <c r="K84" s="58">
        <f>hidden2!EZ74</f>
        <v>0</v>
      </c>
      <c r="L84" s="58">
        <f>hidden2!FA74</f>
        <v>0</v>
      </c>
      <c r="M84" s="58">
        <f>hidden2!FB74</f>
        <v>0</v>
      </c>
      <c r="N84" s="57"/>
      <c r="O84" s="57"/>
      <c r="P84" s="57"/>
      <c r="Q84" s="57"/>
      <c r="R84" s="57"/>
    </row>
    <row r="85" spans="1:18" x14ac:dyDescent="0.25">
      <c r="A85" s="57" t="str">
        <f>hidden1!A75</f>
        <v xml:space="preserve">  Республика Тыва</v>
      </c>
      <c r="B85" s="58">
        <f>hidden2!EQ75</f>
        <v>0</v>
      </c>
      <c r="C85" s="58">
        <f>hidden2!ER75</f>
        <v>0</v>
      </c>
      <c r="D85" s="58">
        <f>hidden2!ES75</f>
        <v>0</v>
      </c>
      <c r="E85" s="58">
        <f>hidden2!ET75</f>
        <v>0</v>
      </c>
      <c r="F85" s="58">
        <f>hidden2!EU75</f>
        <v>0</v>
      </c>
      <c r="G85" s="58">
        <f>hidden2!EV75</f>
        <v>0</v>
      </c>
      <c r="H85" s="58">
        <f>hidden2!EW75</f>
        <v>0</v>
      </c>
      <c r="I85" s="58">
        <f>hidden2!EX75</f>
        <v>0</v>
      </c>
      <c r="J85" s="58">
        <f>hidden2!EY75</f>
        <v>0</v>
      </c>
      <c r="K85" s="58">
        <f>hidden2!EZ75</f>
        <v>0</v>
      </c>
      <c r="L85" s="58">
        <f>hidden2!FA75</f>
        <v>0</v>
      </c>
      <c r="M85" s="58">
        <f>hidden2!FB75</f>
        <v>0</v>
      </c>
      <c r="N85" s="57"/>
      <c r="O85" s="57"/>
      <c r="P85" s="57"/>
      <c r="Q85" s="57"/>
      <c r="R85" s="57"/>
    </row>
    <row r="86" spans="1:18" x14ac:dyDescent="0.25">
      <c r="A86" s="57" t="str">
        <f>hidden1!A76</f>
        <v xml:space="preserve">  Республика Хакасия</v>
      </c>
      <c r="B86" s="58">
        <f>hidden2!EQ76</f>
        <v>0</v>
      </c>
      <c r="C86" s="58">
        <f>hidden2!ER76</f>
        <v>0</v>
      </c>
      <c r="D86" s="58">
        <f>hidden2!ES76</f>
        <v>0</v>
      </c>
      <c r="E86" s="58">
        <f>hidden2!ET76</f>
        <v>0</v>
      </c>
      <c r="F86" s="58">
        <f>hidden2!EU76</f>
        <v>0</v>
      </c>
      <c r="G86" s="58">
        <f>hidden2!EV76</f>
        <v>0</v>
      </c>
      <c r="H86" s="58">
        <f>hidden2!EW76</f>
        <v>0</v>
      </c>
      <c r="I86" s="58">
        <f>hidden2!EX76</f>
        <v>0</v>
      </c>
      <c r="J86" s="58">
        <f>hidden2!EY76</f>
        <v>0</v>
      </c>
      <c r="K86" s="58">
        <f>hidden2!EZ76</f>
        <v>0</v>
      </c>
      <c r="L86" s="58">
        <f>hidden2!FA76</f>
        <v>0</v>
      </c>
      <c r="M86" s="58">
        <f>hidden2!FB76</f>
        <v>0</v>
      </c>
      <c r="N86" s="57"/>
      <c r="O86" s="57"/>
      <c r="P86" s="57"/>
      <c r="Q86" s="57"/>
      <c r="R86" s="57"/>
    </row>
    <row r="87" spans="1:18" x14ac:dyDescent="0.25">
      <c r="A87" s="57" t="str">
        <f>hidden1!A77</f>
        <v xml:space="preserve">  Алтайский край</v>
      </c>
      <c r="B87" s="58">
        <f>hidden2!EQ77</f>
        <v>0</v>
      </c>
      <c r="C87" s="58">
        <f>hidden2!ER77</f>
        <v>0</v>
      </c>
      <c r="D87" s="58">
        <f>hidden2!ES77</f>
        <v>1</v>
      </c>
      <c r="E87" s="58">
        <f>hidden2!ET77</f>
        <v>0</v>
      </c>
      <c r="F87" s="58">
        <f>hidden2!EU77</f>
        <v>0</v>
      </c>
      <c r="G87" s="58">
        <f>hidden2!EV77</f>
        <v>0</v>
      </c>
      <c r="H87" s="58">
        <f>hidden2!EW77</f>
        <v>0</v>
      </c>
      <c r="I87" s="58">
        <f>hidden2!EX77</f>
        <v>0</v>
      </c>
      <c r="J87" s="58">
        <f>hidden2!EY77</f>
        <v>0</v>
      </c>
      <c r="K87" s="58">
        <f>hidden2!EZ77</f>
        <v>0</v>
      </c>
      <c r="L87" s="58">
        <f>hidden2!FA77</f>
        <v>1</v>
      </c>
      <c r="M87" s="58">
        <f>hidden2!FB77</f>
        <v>0</v>
      </c>
      <c r="N87" s="57"/>
      <c r="O87" s="57"/>
      <c r="P87" s="57"/>
      <c r="Q87" s="57"/>
      <c r="R87" s="57"/>
    </row>
    <row r="88" spans="1:18" x14ac:dyDescent="0.25">
      <c r="A88" s="57" t="str">
        <f>hidden1!A78</f>
        <v xml:space="preserve">  Красноярский край</v>
      </c>
      <c r="B88" s="58">
        <f>hidden2!EQ78</f>
        <v>0</v>
      </c>
      <c r="C88" s="58">
        <f>hidden2!ER78</f>
        <v>0</v>
      </c>
      <c r="D88" s="58">
        <f>hidden2!ES78</f>
        <v>-31</v>
      </c>
      <c r="E88" s="58">
        <f>hidden2!ET78</f>
        <v>0</v>
      </c>
      <c r="F88" s="58">
        <f>hidden2!EU78</f>
        <v>0</v>
      </c>
      <c r="G88" s="58">
        <f>hidden2!EV78</f>
        <v>0</v>
      </c>
      <c r="H88" s="58">
        <f>hidden2!EW78</f>
        <v>0</v>
      </c>
      <c r="I88" s="58">
        <f>hidden2!EX78</f>
        <v>0</v>
      </c>
      <c r="J88" s="58">
        <f>hidden2!EY78</f>
        <v>0</v>
      </c>
      <c r="K88" s="58">
        <f>hidden2!EZ78</f>
        <v>0</v>
      </c>
      <c r="L88" s="58">
        <f>hidden2!FA78</f>
        <v>1</v>
      </c>
      <c r="M88" s="58">
        <f>hidden2!FB78</f>
        <v>0</v>
      </c>
      <c r="N88" s="57"/>
      <c r="O88" s="57"/>
      <c r="P88" s="57"/>
      <c r="Q88" s="57"/>
      <c r="R88" s="57"/>
    </row>
    <row r="89" spans="1:18" x14ac:dyDescent="0.25">
      <c r="A89" s="57" t="str">
        <f>hidden1!A79</f>
        <v xml:space="preserve">  Иркутская область</v>
      </c>
      <c r="B89" s="58">
        <f>hidden2!EQ79</f>
        <v>0</v>
      </c>
      <c r="C89" s="58">
        <f>hidden2!ER79</f>
        <v>0</v>
      </c>
      <c r="D89" s="58">
        <f>hidden2!ES79</f>
        <v>-71</v>
      </c>
      <c r="E89" s="58">
        <f>hidden2!ET79</f>
        <v>-71</v>
      </c>
      <c r="F89" s="58">
        <f>hidden2!EU79</f>
        <v>0</v>
      </c>
      <c r="G89" s="58">
        <f>hidden2!EV79</f>
        <v>0</v>
      </c>
      <c r="H89" s="58">
        <f>hidden2!EW79</f>
        <v>0</v>
      </c>
      <c r="I89" s="58">
        <f>hidden2!EX79</f>
        <v>0</v>
      </c>
      <c r="J89" s="58">
        <f>hidden2!EY79</f>
        <v>0</v>
      </c>
      <c r="K89" s="58">
        <f>hidden2!EZ79</f>
        <v>0</v>
      </c>
      <c r="L89" s="58">
        <f>hidden2!FA79</f>
        <v>6</v>
      </c>
      <c r="M89" s="58">
        <f>hidden2!FB79</f>
        <v>6</v>
      </c>
      <c r="N89" s="57"/>
      <c r="O89" s="57"/>
      <c r="P89" s="57"/>
      <c r="Q89" s="57"/>
      <c r="R89" s="57"/>
    </row>
    <row r="90" spans="1:18" x14ac:dyDescent="0.25">
      <c r="A90" s="57" t="str">
        <f>hidden1!A80</f>
        <v xml:space="preserve">  Кемеровская область - Кузбасс</v>
      </c>
      <c r="B90" s="58">
        <f>hidden2!EQ80</f>
        <v>0</v>
      </c>
      <c r="C90" s="58">
        <f>hidden2!ER80</f>
        <v>0</v>
      </c>
      <c r="D90" s="58">
        <f>hidden2!ES80</f>
        <v>0</v>
      </c>
      <c r="E90" s="58">
        <f>hidden2!ET80</f>
        <v>0</v>
      </c>
      <c r="F90" s="58">
        <f>hidden2!EU80</f>
        <v>0</v>
      </c>
      <c r="G90" s="58">
        <f>hidden2!EV80</f>
        <v>0</v>
      </c>
      <c r="H90" s="58">
        <f>hidden2!EW80</f>
        <v>0</v>
      </c>
      <c r="I90" s="58">
        <f>hidden2!EX80</f>
        <v>0</v>
      </c>
      <c r="J90" s="58">
        <f>hidden2!EY80</f>
        <v>0</v>
      </c>
      <c r="K90" s="58">
        <f>hidden2!EZ80</f>
        <v>0</v>
      </c>
      <c r="L90" s="58">
        <f>hidden2!FA80</f>
        <v>0</v>
      </c>
      <c r="M90" s="58">
        <f>hidden2!FB80</f>
        <v>0</v>
      </c>
      <c r="N90" s="57"/>
      <c r="O90" s="57"/>
      <c r="P90" s="57"/>
      <c r="Q90" s="57"/>
      <c r="R90" s="57"/>
    </row>
    <row r="91" spans="1:18" x14ac:dyDescent="0.25">
      <c r="A91" s="57" t="str">
        <f>hidden1!A81</f>
        <v xml:space="preserve">  Новосибирская область</v>
      </c>
      <c r="B91" s="58">
        <f>hidden2!EQ81</f>
        <v>0</v>
      </c>
      <c r="C91" s="58">
        <f>hidden2!ER81</f>
        <v>0</v>
      </c>
      <c r="D91" s="58">
        <f>hidden2!ES81</f>
        <v>8</v>
      </c>
      <c r="E91" s="58">
        <f>hidden2!ET81</f>
        <v>0</v>
      </c>
      <c r="F91" s="58">
        <f>hidden2!EU81</f>
        <v>0</v>
      </c>
      <c r="G91" s="58">
        <f>hidden2!EV81</f>
        <v>0</v>
      </c>
      <c r="H91" s="58">
        <f>hidden2!EW81</f>
        <v>0</v>
      </c>
      <c r="I91" s="58">
        <f>hidden2!EX81</f>
        <v>0</v>
      </c>
      <c r="J91" s="58">
        <f>hidden2!EY81</f>
        <v>0</v>
      </c>
      <c r="K91" s="58">
        <f>hidden2!EZ81</f>
        <v>0</v>
      </c>
      <c r="L91" s="58">
        <f>hidden2!FA81</f>
        <v>8</v>
      </c>
      <c r="M91" s="58">
        <f>hidden2!FB81</f>
        <v>0</v>
      </c>
      <c r="N91" s="57"/>
      <c r="O91" s="57"/>
      <c r="P91" s="57"/>
      <c r="Q91" s="57"/>
      <c r="R91" s="57"/>
    </row>
    <row r="92" spans="1:18" x14ac:dyDescent="0.25">
      <c r="A92" s="57" t="str">
        <f>hidden1!A82</f>
        <v xml:space="preserve">  Омская область</v>
      </c>
      <c r="B92" s="58">
        <f>hidden2!EQ82</f>
        <v>0</v>
      </c>
      <c r="C92" s="58">
        <f>hidden2!ER82</f>
        <v>0</v>
      </c>
      <c r="D92" s="58">
        <f>hidden2!ES82</f>
        <v>0</v>
      </c>
      <c r="E92" s="58">
        <f>hidden2!ET82</f>
        <v>0</v>
      </c>
      <c r="F92" s="58">
        <f>hidden2!EU82</f>
        <v>0</v>
      </c>
      <c r="G92" s="58">
        <f>hidden2!EV82</f>
        <v>0</v>
      </c>
      <c r="H92" s="58">
        <f>hidden2!EW82</f>
        <v>0</v>
      </c>
      <c r="I92" s="58">
        <f>hidden2!EX82</f>
        <v>0</v>
      </c>
      <c r="J92" s="58">
        <f>hidden2!EY82</f>
        <v>0</v>
      </c>
      <c r="K92" s="58">
        <f>hidden2!EZ82</f>
        <v>0</v>
      </c>
      <c r="L92" s="58">
        <f>hidden2!FA82</f>
        <v>0</v>
      </c>
      <c r="M92" s="58">
        <f>hidden2!FB82</f>
        <v>0</v>
      </c>
      <c r="N92" s="57"/>
      <c r="O92" s="57"/>
      <c r="P92" s="57"/>
      <c r="Q92" s="57"/>
      <c r="R92" s="57"/>
    </row>
    <row r="93" spans="1:18" x14ac:dyDescent="0.25">
      <c r="A93" s="57" t="str">
        <f>hidden1!A83</f>
        <v xml:space="preserve">  Томская область</v>
      </c>
      <c r="B93" s="58">
        <f>hidden2!EQ83</f>
        <v>0</v>
      </c>
      <c r="C93" s="58">
        <f>hidden2!ER83</f>
        <v>0</v>
      </c>
      <c r="D93" s="58">
        <f>hidden2!ES83</f>
        <v>0</v>
      </c>
      <c r="E93" s="58">
        <f>hidden2!ET83</f>
        <v>0</v>
      </c>
      <c r="F93" s="58">
        <f>hidden2!EU83</f>
        <v>0</v>
      </c>
      <c r="G93" s="58">
        <f>hidden2!EV83</f>
        <v>0</v>
      </c>
      <c r="H93" s="58">
        <f>hidden2!EW83</f>
        <v>0</v>
      </c>
      <c r="I93" s="58">
        <f>hidden2!EX83</f>
        <v>0</v>
      </c>
      <c r="J93" s="58">
        <f>hidden2!EY83</f>
        <v>0</v>
      </c>
      <c r="K93" s="58">
        <f>hidden2!EZ83</f>
        <v>0</v>
      </c>
      <c r="L93" s="58">
        <f>hidden2!FA83</f>
        <v>0</v>
      </c>
      <c r="M93" s="58">
        <f>hidden2!FB83</f>
        <v>0</v>
      </c>
      <c r="N93" s="57"/>
      <c r="O93" s="57"/>
      <c r="P93" s="57"/>
      <c r="Q93" s="57"/>
      <c r="R93" s="57"/>
    </row>
    <row r="94" spans="1:18" x14ac:dyDescent="0.25">
      <c r="A94" s="57" t="str">
        <f>hidden1!A84</f>
        <v xml:space="preserve"> ДАЛЬНЕВОСТОЧНЫЙ ФЕДЕРАЛЬНЫЙ ОКРУГ</v>
      </c>
      <c r="B94" s="58">
        <f>hidden2!EQ84</f>
        <v>0</v>
      </c>
      <c r="C94" s="58">
        <f>hidden2!ER84</f>
        <v>0</v>
      </c>
      <c r="D94" s="58">
        <f>hidden2!ES84</f>
        <v>-12</v>
      </c>
      <c r="E94" s="58">
        <f>hidden2!ET84</f>
        <v>0</v>
      </c>
      <c r="F94" s="58">
        <f>hidden2!EU84</f>
        <v>0</v>
      </c>
      <c r="G94" s="58">
        <f>hidden2!EV84</f>
        <v>0</v>
      </c>
      <c r="H94" s="58">
        <f>hidden2!EW84</f>
        <v>0</v>
      </c>
      <c r="I94" s="58">
        <f>hidden2!EX84</f>
        <v>0</v>
      </c>
      <c r="J94" s="58">
        <f>hidden2!EY84</f>
        <v>0</v>
      </c>
      <c r="K94" s="58">
        <f>hidden2!EZ84</f>
        <v>0</v>
      </c>
      <c r="L94" s="58">
        <f>hidden2!FA84</f>
        <v>1</v>
      </c>
      <c r="M94" s="58">
        <f>hidden2!FB84</f>
        <v>0</v>
      </c>
      <c r="N94" s="57"/>
      <c r="O94" s="57"/>
      <c r="P94" s="57"/>
      <c r="Q94" s="57"/>
      <c r="R94" s="57"/>
    </row>
    <row r="95" spans="1:18" x14ac:dyDescent="0.25">
      <c r="A95" s="57" t="str">
        <f>hidden1!A85</f>
        <v xml:space="preserve">  Республика Бурятия</v>
      </c>
      <c r="B95" s="58">
        <f>hidden2!EQ85</f>
        <v>0</v>
      </c>
      <c r="C95" s="58">
        <f>hidden2!ER85</f>
        <v>0</v>
      </c>
      <c r="D95" s="58">
        <f>hidden2!ES85</f>
        <v>0</v>
      </c>
      <c r="E95" s="58">
        <f>hidden2!ET85</f>
        <v>0</v>
      </c>
      <c r="F95" s="58">
        <f>hidden2!EU85</f>
        <v>0</v>
      </c>
      <c r="G95" s="58">
        <f>hidden2!EV85</f>
        <v>0</v>
      </c>
      <c r="H95" s="58">
        <f>hidden2!EW85</f>
        <v>0</v>
      </c>
      <c r="I95" s="58">
        <f>hidden2!EX85</f>
        <v>0</v>
      </c>
      <c r="J95" s="58">
        <f>hidden2!EY85</f>
        <v>0</v>
      </c>
      <c r="K95" s="58">
        <f>hidden2!EZ85</f>
        <v>0</v>
      </c>
      <c r="L95" s="58">
        <f>hidden2!FA85</f>
        <v>0</v>
      </c>
      <c r="M95" s="58">
        <f>hidden2!FB85</f>
        <v>0</v>
      </c>
      <c r="N95" s="57"/>
      <c r="O95" s="57"/>
      <c r="P95" s="57"/>
      <c r="Q95" s="57"/>
      <c r="R95" s="57"/>
    </row>
    <row r="96" spans="1:18" x14ac:dyDescent="0.25">
      <c r="A96" s="57" t="str">
        <f>hidden1!A86</f>
        <v xml:space="preserve">  Республика Саха (Якутия)</v>
      </c>
      <c r="B96" s="58">
        <f>hidden2!EQ86</f>
        <v>0</v>
      </c>
      <c r="C96" s="58">
        <f>hidden2!ER86</f>
        <v>0</v>
      </c>
      <c r="D96" s="58">
        <f>hidden2!ES86</f>
        <v>0</v>
      </c>
      <c r="E96" s="58">
        <f>hidden2!ET86</f>
        <v>0</v>
      </c>
      <c r="F96" s="58">
        <f>hidden2!EU86</f>
        <v>0</v>
      </c>
      <c r="G96" s="58">
        <f>hidden2!EV86</f>
        <v>0</v>
      </c>
      <c r="H96" s="58">
        <f>hidden2!EW86</f>
        <v>0</v>
      </c>
      <c r="I96" s="58">
        <f>hidden2!EX86</f>
        <v>0</v>
      </c>
      <c r="J96" s="58">
        <f>hidden2!EY86</f>
        <v>0</v>
      </c>
      <c r="K96" s="58">
        <f>hidden2!EZ86</f>
        <v>0</v>
      </c>
      <c r="L96" s="58">
        <f>hidden2!FA86</f>
        <v>0</v>
      </c>
      <c r="M96" s="58">
        <f>hidden2!FB86</f>
        <v>0</v>
      </c>
      <c r="N96" s="57"/>
      <c r="O96" s="57"/>
      <c r="P96" s="57"/>
      <c r="Q96" s="57"/>
      <c r="R96" s="57"/>
    </row>
    <row r="97" spans="1:18" x14ac:dyDescent="0.25">
      <c r="A97" s="57" t="str">
        <f>hidden1!A87</f>
        <v xml:space="preserve">  Приморский край</v>
      </c>
      <c r="B97" s="58">
        <f>hidden2!EQ87</f>
        <v>0</v>
      </c>
      <c r="C97" s="58">
        <f>hidden2!ER87</f>
        <v>0</v>
      </c>
      <c r="D97" s="58">
        <f>hidden2!ES87</f>
        <v>0</v>
      </c>
      <c r="E97" s="58">
        <f>hidden2!ET87</f>
        <v>0</v>
      </c>
      <c r="F97" s="58">
        <f>hidden2!EU87</f>
        <v>0</v>
      </c>
      <c r="G97" s="58">
        <f>hidden2!EV87</f>
        <v>0</v>
      </c>
      <c r="H97" s="58">
        <f>hidden2!EW87</f>
        <v>0</v>
      </c>
      <c r="I97" s="58">
        <f>hidden2!EX87</f>
        <v>0</v>
      </c>
      <c r="J97" s="58">
        <f>hidden2!EY87</f>
        <v>0</v>
      </c>
      <c r="K97" s="58">
        <f>hidden2!EZ87</f>
        <v>0</v>
      </c>
      <c r="L97" s="58">
        <f>hidden2!FA87</f>
        <v>0</v>
      </c>
      <c r="M97" s="58">
        <f>hidden2!FB87</f>
        <v>0</v>
      </c>
      <c r="N97" s="57"/>
      <c r="O97" s="57"/>
      <c r="P97" s="57"/>
      <c r="Q97" s="57"/>
      <c r="R97" s="57"/>
    </row>
    <row r="98" spans="1:18" x14ac:dyDescent="0.25">
      <c r="A98" s="57" t="str">
        <f>hidden1!A88</f>
        <v xml:space="preserve">  Хабаровский край</v>
      </c>
      <c r="B98" s="58">
        <f>hidden2!EQ88</f>
        <v>0</v>
      </c>
      <c r="C98" s="58">
        <f>hidden2!ER88</f>
        <v>0</v>
      </c>
      <c r="D98" s="58">
        <f>hidden2!ES88</f>
        <v>0</v>
      </c>
      <c r="E98" s="58">
        <f>hidden2!ET88</f>
        <v>0</v>
      </c>
      <c r="F98" s="58">
        <f>hidden2!EU88</f>
        <v>0</v>
      </c>
      <c r="G98" s="58">
        <f>hidden2!EV88</f>
        <v>0</v>
      </c>
      <c r="H98" s="58">
        <f>hidden2!EW88</f>
        <v>0</v>
      </c>
      <c r="I98" s="58">
        <f>hidden2!EX88</f>
        <v>0</v>
      </c>
      <c r="J98" s="58">
        <f>hidden2!EY88</f>
        <v>0</v>
      </c>
      <c r="K98" s="58">
        <f>hidden2!EZ88</f>
        <v>0</v>
      </c>
      <c r="L98" s="58">
        <f>hidden2!FA88</f>
        <v>1</v>
      </c>
      <c r="M98" s="58">
        <f>hidden2!FB88</f>
        <v>0</v>
      </c>
      <c r="N98" s="57"/>
      <c r="O98" s="57"/>
      <c r="P98" s="57"/>
      <c r="Q98" s="57"/>
      <c r="R98" s="57"/>
    </row>
    <row r="99" spans="1:18" x14ac:dyDescent="0.25">
      <c r="A99" s="57" t="str">
        <f>hidden1!A89</f>
        <v xml:space="preserve">  Амурская область</v>
      </c>
      <c r="B99" s="58">
        <f>hidden2!EQ89</f>
        <v>0</v>
      </c>
      <c r="C99" s="58">
        <f>hidden2!ER89</f>
        <v>0</v>
      </c>
      <c r="D99" s="58">
        <f>hidden2!ES89</f>
        <v>0</v>
      </c>
      <c r="E99" s="58">
        <f>hidden2!ET89</f>
        <v>0</v>
      </c>
      <c r="F99" s="58">
        <f>hidden2!EU89</f>
        <v>0</v>
      </c>
      <c r="G99" s="58">
        <f>hidden2!EV89</f>
        <v>0</v>
      </c>
      <c r="H99" s="58">
        <f>hidden2!EW89</f>
        <v>0</v>
      </c>
      <c r="I99" s="58">
        <f>hidden2!EX89</f>
        <v>0</v>
      </c>
      <c r="J99" s="58">
        <f>hidden2!EY89</f>
        <v>0</v>
      </c>
      <c r="K99" s="58">
        <f>hidden2!EZ89</f>
        <v>0</v>
      </c>
      <c r="L99" s="58">
        <f>hidden2!FA89</f>
        <v>0</v>
      </c>
      <c r="M99" s="58">
        <f>hidden2!FB89</f>
        <v>0</v>
      </c>
      <c r="N99" s="57"/>
      <c r="O99" s="57"/>
      <c r="P99" s="57"/>
      <c r="Q99" s="57"/>
      <c r="R99" s="57"/>
    </row>
    <row r="100" spans="1:18" x14ac:dyDescent="0.25">
      <c r="A100" s="57" t="str">
        <f>hidden1!A90</f>
        <v xml:space="preserve">  Камчатский край</v>
      </c>
      <c r="B100" s="58">
        <f>hidden2!EQ90</f>
        <v>0</v>
      </c>
      <c r="C100" s="58">
        <f>hidden2!ER90</f>
        <v>0</v>
      </c>
      <c r="D100" s="58">
        <f>hidden2!ES90</f>
        <v>0</v>
      </c>
      <c r="E100" s="58">
        <f>hidden2!ET90</f>
        <v>0</v>
      </c>
      <c r="F100" s="58">
        <f>hidden2!EU90</f>
        <v>0</v>
      </c>
      <c r="G100" s="58">
        <f>hidden2!EV90</f>
        <v>0</v>
      </c>
      <c r="H100" s="58">
        <f>hidden2!EW90</f>
        <v>0</v>
      </c>
      <c r="I100" s="58">
        <f>hidden2!EX90</f>
        <v>0</v>
      </c>
      <c r="J100" s="58">
        <f>hidden2!EY90</f>
        <v>0</v>
      </c>
      <c r="K100" s="58">
        <f>hidden2!EZ90</f>
        <v>0</v>
      </c>
      <c r="L100" s="58">
        <f>hidden2!FA90</f>
        <v>0</v>
      </c>
      <c r="M100" s="58">
        <f>hidden2!FB90</f>
        <v>0</v>
      </c>
      <c r="N100" s="57"/>
      <c r="O100" s="57"/>
      <c r="P100" s="57"/>
      <c r="Q100" s="57"/>
      <c r="R100" s="57"/>
    </row>
    <row r="101" spans="1:18" x14ac:dyDescent="0.25">
      <c r="A101" s="57" t="str">
        <f>hidden1!A91</f>
        <v xml:space="preserve">  Магаданская область</v>
      </c>
      <c r="B101" s="58">
        <f>hidden2!EQ91</f>
        <v>0</v>
      </c>
      <c r="C101" s="58">
        <f>hidden2!ER91</f>
        <v>0</v>
      </c>
      <c r="D101" s="58">
        <f>hidden2!ES91</f>
        <v>0</v>
      </c>
      <c r="E101" s="58">
        <f>hidden2!ET91</f>
        <v>0</v>
      </c>
      <c r="F101" s="58">
        <f>hidden2!EU91</f>
        <v>0</v>
      </c>
      <c r="G101" s="58">
        <f>hidden2!EV91</f>
        <v>0</v>
      </c>
      <c r="H101" s="58">
        <f>hidden2!EW91</f>
        <v>0</v>
      </c>
      <c r="I101" s="58">
        <f>hidden2!EX91</f>
        <v>0</v>
      </c>
      <c r="J101" s="58">
        <f>hidden2!EY91</f>
        <v>0</v>
      </c>
      <c r="K101" s="58">
        <f>hidden2!EZ91</f>
        <v>0</v>
      </c>
      <c r="L101" s="58">
        <f>hidden2!FA91</f>
        <v>0</v>
      </c>
      <c r="M101" s="58">
        <f>hidden2!FB91</f>
        <v>0</v>
      </c>
      <c r="N101" s="57"/>
      <c r="O101" s="57"/>
      <c r="P101" s="57"/>
      <c r="Q101" s="57"/>
      <c r="R101" s="57"/>
    </row>
    <row r="102" spans="1:18" x14ac:dyDescent="0.25">
      <c r="A102" s="57" t="str">
        <f>hidden1!A92</f>
        <v xml:space="preserve">  Сахалинская область</v>
      </c>
      <c r="B102" s="58">
        <f>hidden2!EQ92</f>
        <v>0</v>
      </c>
      <c r="C102" s="58">
        <f>hidden2!ER92</f>
        <v>0</v>
      </c>
      <c r="D102" s="58">
        <f>hidden2!ES92</f>
        <v>-12</v>
      </c>
      <c r="E102" s="58">
        <f>hidden2!ET92</f>
        <v>0</v>
      </c>
      <c r="F102" s="58">
        <f>hidden2!EU92</f>
        <v>0</v>
      </c>
      <c r="G102" s="58">
        <f>hidden2!EV92</f>
        <v>0</v>
      </c>
      <c r="H102" s="58">
        <f>hidden2!EW92</f>
        <v>0</v>
      </c>
      <c r="I102" s="58">
        <f>hidden2!EX92</f>
        <v>0</v>
      </c>
      <c r="J102" s="58">
        <f>hidden2!EY92</f>
        <v>0</v>
      </c>
      <c r="K102" s="58">
        <f>hidden2!EZ92</f>
        <v>0</v>
      </c>
      <c r="L102" s="58">
        <f>hidden2!FA92</f>
        <v>0</v>
      </c>
      <c r="M102" s="58">
        <f>hidden2!FB92</f>
        <v>0</v>
      </c>
      <c r="N102" s="57"/>
      <c r="O102" s="57"/>
      <c r="P102" s="57"/>
      <c r="Q102" s="57"/>
      <c r="R102" s="57"/>
    </row>
    <row r="103" spans="1:18" x14ac:dyDescent="0.25">
      <c r="A103" s="57" t="str">
        <f>hidden1!A93</f>
        <v xml:space="preserve">  Забайкальский край</v>
      </c>
      <c r="B103" s="58">
        <f>hidden2!EQ93</f>
        <v>0</v>
      </c>
      <c r="C103" s="58">
        <f>hidden2!ER93</f>
        <v>0</v>
      </c>
      <c r="D103" s="58">
        <f>hidden2!ES93</f>
        <v>0</v>
      </c>
      <c r="E103" s="58">
        <f>hidden2!ET93</f>
        <v>0</v>
      </c>
      <c r="F103" s="58">
        <f>hidden2!EU93</f>
        <v>0</v>
      </c>
      <c r="G103" s="58">
        <f>hidden2!EV93</f>
        <v>0</v>
      </c>
      <c r="H103" s="58">
        <f>hidden2!EW93</f>
        <v>0</v>
      </c>
      <c r="I103" s="58">
        <f>hidden2!EX93</f>
        <v>0</v>
      </c>
      <c r="J103" s="58">
        <f>hidden2!EY93</f>
        <v>0</v>
      </c>
      <c r="K103" s="58">
        <f>hidden2!EZ93</f>
        <v>0</v>
      </c>
      <c r="L103" s="58">
        <f>hidden2!FA93</f>
        <v>0</v>
      </c>
      <c r="M103" s="58">
        <f>hidden2!FB93</f>
        <v>0</v>
      </c>
      <c r="N103" s="57"/>
      <c r="O103" s="57"/>
      <c r="P103" s="57"/>
      <c r="Q103" s="57"/>
      <c r="R103" s="57"/>
    </row>
    <row r="104" spans="1:18" x14ac:dyDescent="0.25">
      <c r="A104" s="57" t="str">
        <f>hidden1!A94</f>
        <v xml:space="preserve">  Еврейская автономная область</v>
      </c>
      <c r="B104" s="58">
        <f>hidden2!EQ94</f>
        <v>0</v>
      </c>
      <c r="C104" s="58">
        <f>hidden2!ER94</f>
        <v>0</v>
      </c>
      <c r="D104" s="58">
        <f>hidden2!ES94</f>
        <v>0</v>
      </c>
      <c r="E104" s="58">
        <f>hidden2!ET94</f>
        <v>0</v>
      </c>
      <c r="F104" s="58">
        <f>hidden2!EU94</f>
        <v>0</v>
      </c>
      <c r="G104" s="58">
        <f>hidden2!EV94</f>
        <v>0</v>
      </c>
      <c r="H104" s="58">
        <f>hidden2!EW94</f>
        <v>0</v>
      </c>
      <c r="I104" s="58">
        <f>hidden2!EX94</f>
        <v>0</v>
      </c>
      <c r="J104" s="58">
        <f>hidden2!EY94</f>
        <v>0</v>
      </c>
      <c r="K104" s="58">
        <f>hidden2!EZ94</f>
        <v>0</v>
      </c>
      <c r="L104" s="58">
        <f>hidden2!FA94</f>
        <v>0</v>
      </c>
      <c r="M104" s="58">
        <f>hidden2!FB94</f>
        <v>0</v>
      </c>
      <c r="N104" s="57"/>
      <c r="O104" s="57"/>
      <c r="P104" s="57"/>
      <c r="Q104" s="57"/>
      <c r="R104" s="57"/>
    </row>
    <row r="105" spans="1:18" x14ac:dyDescent="0.25">
      <c r="A105" s="57" t="str">
        <f>hidden1!A95</f>
        <v xml:space="preserve">  Чукотский автономный округ</v>
      </c>
      <c r="B105" s="58">
        <f>hidden2!EQ95</f>
        <v>0</v>
      </c>
      <c r="C105" s="58">
        <f>hidden2!ER95</f>
        <v>0</v>
      </c>
      <c r="D105" s="58">
        <f>hidden2!ES95</f>
        <v>0</v>
      </c>
      <c r="E105" s="58">
        <f>hidden2!ET95</f>
        <v>0</v>
      </c>
      <c r="F105" s="58">
        <f>hidden2!EU95</f>
        <v>0</v>
      </c>
      <c r="G105" s="58">
        <f>hidden2!EV95</f>
        <v>0</v>
      </c>
      <c r="H105" s="58">
        <f>hidden2!EW95</f>
        <v>0</v>
      </c>
      <c r="I105" s="58">
        <f>hidden2!EX95</f>
        <v>0</v>
      </c>
      <c r="J105" s="58">
        <f>hidden2!EY95</f>
        <v>0</v>
      </c>
      <c r="K105" s="58">
        <f>hidden2!EZ95</f>
        <v>0</v>
      </c>
      <c r="L105" s="58">
        <f>hidden2!FA95</f>
        <v>0</v>
      </c>
      <c r="M105" s="58">
        <f>hidden2!FB95</f>
        <v>0</v>
      </c>
      <c r="N105" s="57"/>
      <c r="O105" s="57"/>
      <c r="P105" s="57"/>
      <c r="Q105" s="57"/>
      <c r="R105" s="57"/>
    </row>
    <row r="106" spans="1:18" x14ac:dyDescent="0.25">
      <c r="A106" s="57" t="str">
        <f>hidden1!A101</f>
        <v xml:space="preserve"> МИ ФНС РОССИИ ПО УПРАВЛЕНИЮ ДОЛГОМ</v>
      </c>
      <c r="B106" s="58">
        <f>hidden2!EQ101</f>
        <v>0</v>
      </c>
      <c r="C106" s="58">
        <f>hidden2!ER101</f>
        <v>0</v>
      </c>
      <c r="D106" s="58">
        <f>hidden2!ES101</f>
        <v>0</v>
      </c>
      <c r="E106" s="58">
        <f>hidden2!ET101</f>
        <v>0</v>
      </c>
      <c r="F106" s="58">
        <f>hidden2!EU101</f>
        <v>0</v>
      </c>
      <c r="G106" s="58">
        <f>hidden2!EV101</f>
        <v>0</v>
      </c>
      <c r="H106" s="58">
        <f>hidden2!EW101</f>
        <v>0</v>
      </c>
      <c r="I106" s="58">
        <f>hidden2!EX101</f>
        <v>0</v>
      </c>
      <c r="J106" s="58">
        <f>hidden2!EY101</f>
        <v>0</v>
      </c>
      <c r="K106" s="58">
        <f>hidden2!EZ101</f>
        <v>0</v>
      </c>
      <c r="L106" s="58">
        <f>hidden2!FA101</f>
        <v>0</v>
      </c>
      <c r="M106" s="58">
        <f>hidden2!FB101</f>
        <v>0</v>
      </c>
      <c r="N106" s="57"/>
      <c r="O106" s="57"/>
      <c r="P106" s="57"/>
      <c r="Q106" s="57"/>
      <c r="R106" s="57"/>
    </row>
    <row r="107" spans="1:18" x14ac:dyDescent="0.25">
      <c r="A107" s="57"/>
      <c r="B107" s="58"/>
      <c r="C107" s="58"/>
      <c r="D107" s="58"/>
      <c r="E107" s="58"/>
      <c r="F107" s="58"/>
      <c r="G107" s="58"/>
      <c r="H107" s="58"/>
      <c r="I107" s="58"/>
      <c r="J107" s="58"/>
      <c r="K107" s="58"/>
      <c r="L107" s="58"/>
      <c r="M107" s="58"/>
      <c r="N107" s="57"/>
      <c r="O107" s="57"/>
      <c r="P107" s="57"/>
      <c r="Q107" s="57"/>
      <c r="R107" s="57"/>
    </row>
  </sheetData>
  <mergeCells count="14">
    <mergeCell ref="L1:M1"/>
    <mergeCell ref="L5:M5"/>
    <mergeCell ref="L7:M8"/>
    <mergeCell ref="B6:M6"/>
    <mergeCell ref="A3:K3"/>
    <mergeCell ref="B7:C8"/>
    <mergeCell ref="F7:G8"/>
    <mergeCell ref="J7:K8"/>
    <mergeCell ref="D7:E8"/>
    <mergeCell ref="H7:I8"/>
    <mergeCell ref="J1:K1"/>
    <mergeCell ref="J5:K5"/>
    <mergeCell ref="A2:K2"/>
    <mergeCell ref="A6:A9"/>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3" style="43" customWidth="1"/>
    <col min="2" max="10" width="14.5546875" style="43" customWidth="1"/>
    <col min="11" max="16384" width="9.109375" style="43"/>
  </cols>
  <sheetData>
    <row r="1" spans="1:18" ht="13.65" customHeight="1" x14ac:dyDescent="0.25">
      <c r="J1" s="305" t="s">
        <v>456</v>
      </c>
      <c r="K1" s="305"/>
    </row>
    <row r="2" spans="1:18" s="47" customFormat="1" ht="30.15" customHeight="1" x14ac:dyDescent="0.25">
      <c r="A2" s="137" t="s">
        <v>457</v>
      </c>
      <c r="B2" s="137"/>
      <c r="C2" s="137"/>
      <c r="D2" s="137"/>
      <c r="E2" s="137"/>
      <c r="F2" s="137"/>
      <c r="G2" s="137"/>
      <c r="H2" s="137"/>
      <c r="I2" s="137"/>
      <c r="J2" s="137"/>
    </row>
    <row r="3" spans="1:18" ht="12.75" customHeight="1" x14ac:dyDescent="0.25">
      <c r="A3" s="138" t="str">
        <f>hidden5!A1</f>
        <v>по состоянию на 1  мая 2023 года</v>
      </c>
      <c r="B3" s="138"/>
      <c r="C3" s="138"/>
      <c r="D3" s="138"/>
      <c r="E3" s="138"/>
      <c r="F3" s="138"/>
      <c r="G3" s="138"/>
      <c r="H3" s="138"/>
      <c r="I3" s="138"/>
      <c r="J3" s="138"/>
    </row>
    <row r="4" spans="1:18" x14ac:dyDescent="0.25">
      <c r="A4" s="46"/>
      <c r="B4" s="46"/>
      <c r="C4" s="46"/>
      <c r="D4" s="46"/>
      <c r="E4" s="46"/>
      <c r="F4" s="46"/>
    </row>
    <row r="5" spans="1:18" ht="14.25" customHeight="1" x14ac:dyDescent="0.25">
      <c r="A5" s="43" t="s">
        <v>401</v>
      </c>
      <c r="J5" s="48" t="s">
        <v>400</v>
      </c>
    </row>
    <row r="6" spans="1:18" ht="17.399999999999999" customHeight="1" x14ac:dyDescent="0.25">
      <c r="A6" s="135"/>
      <c r="B6" s="275" t="s">
        <v>449</v>
      </c>
      <c r="C6" s="187" t="s">
        <v>6</v>
      </c>
      <c r="D6" s="306"/>
      <c r="E6" s="306"/>
      <c r="F6" s="287"/>
      <c r="G6" s="187" t="s">
        <v>603</v>
      </c>
      <c r="H6" s="306"/>
      <c r="I6" s="306"/>
      <c r="J6" s="287"/>
    </row>
    <row r="7" spans="1:18" ht="15" customHeight="1" x14ac:dyDescent="0.25">
      <c r="A7" s="136"/>
      <c r="B7" s="311"/>
      <c r="C7" s="307"/>
      <c r="D7" s="308"/>
      <c r="E7" s="308"/>
      <c r="F7" s="309"/>
      <c r="G7" s="307"/>
      <c r="H7" s="308"/>
      <c r="I7" s="308"/>
      <c r="J7" s="309"/>
    </row>
    <row r="8" spans="1:18" ht="13.65" customHeight="1" x14ac:dyDescent="0.25">
      <c r="A8" s="136"/>
      <c r="B8" s="311"/>
      <c r="C8" s="301"/>
      <c r="D8" s="310"/>
      <c r="E8" s="310"/>
      <c r="F8" s="290"/>
      <c r="G8" s="301"/>
      <c r="H8" s="310"/>
      <c r="I8" s="310"/>
      <c r="J8" s="290"/>
    </row>
    <row r="9" spans="1:18" ht="54.75" customHeight="1" x14ac:dyDescent="0.25">
      <c r="A9" s="136"/>
      <c r="B9" s="54" t="s">
        <v>413</v>
      </c>
      <c r="C9" s="89" t="s">
        <v>399</v>
      </c>
      <c r="D9" s="54" t="s">
        <v>413</v>
      </c>
      <c r="E9" s="54" t="s">
        <v>414</v>
      </c>
      <c r="F9" s="54" t="s">
        <v>415</v>
      </c>
      <c r="G9" s="55" t="s">
        <v>399</v>
      </c>
      <c r="H9" s="54" t="s">
        <v>413</v>
      </c>
      <c r="I9" s="54" t="s">
        <v>414</v>
      </c>
      <c r="J9" s="54" t="s">
        <v>415</v>
      </c>
    </row>
    <row r="10" spans="1:18" ht="15" customHeight="1" x14ac:dyDescent="0.25">
      <c r="A10" s="73" t="s">
        <v>398</v>
      </c>
      <c r="B10" s="80" t="s">
        <v>229</v>
      </c>
      <c r="C10" s="78">
        <v>2010</v>
      </c>
      <c r="D10" s="80" t="s">
        <v>586</v>
      </c>
      <c r="E10" s="80" t="s">
        <v>587</v>
      </c>
      <c r="F10" s="80" t="s">
        <v>588</v>
      </c>
      <c r="G10" s="78">
        <v>2030</v>
      </c>
      <c r="H10" s="80" t="s">
        <v>230</v>
      </c>
      <c r="I10" s="80" t="s">
        <v>117</v>
      </c>
      <c r="J10" s="80" t="s">
        <v>118</v>
      </c>
    </row>
    <row r="11" spans="1:18" x14ac:dyDescent="0.25">
      <c r="A11" s="57" t="str">
        <f>hidden1!A1</f>
        <v>РОССИЙСКАЯ ФЕДЕРАЦИЯ</v>
      </c>
      <c r="B11" s="58">
        <f>hidden2!FC1</f>
        <v>0</v>
      </c>
      <c r="C11" s="58">
        <f>D11+E11</f>
        <v>-730</v>
      </c>
      <c r="D11" s="58">
        <f>hidden2!FD1</f>
        <v>-158</v>
      </c>
      <c r="E11" s="58">
        <f>hidden2!FE1</f>
        <v>-572</v>
      </c>
      <c r="F11" s="58">
        <f>hidden2!FF1</f>
        <v>-479</v>
      </c>
      <c r="G11" s="58">
        <f>H11+I11</f>
        <v>-572</v>
      </c>
      <c r="H11" s="58">
        <f>hidden2!FG1</f>
        <v>-19</v>
      </c>
      <c r="I11" s="58">
        <f>hidden2!FH1</f>
        <v>-553</v>
      </c>
      <c r="J11" s="58">
        <f>hidden2!FI1</f>
        <v>-479</v>
      </c>
      <c r="K11" s="57"/>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7"/>
      <c r="L12" s="57"/>
      <c r="M12" s="57"/>
      <c r="N12" s="57"/>
      <c r="O12" s="57"/>
      <c r="P12" s="57"/>
      <c r="Q12" s="57"/>
      <c r="R12" s="57"/>
    </row>
    <row r="13" spans="1:18" x14ac:dyDescent="0.25">
      <c r="A13" s="57" t="str">
        <f>hidden1!A3</f>
        <v xml:space="preserve"> ЦЕНТРАЛЬНЫЙ ФЕДЕРАЛЬНЫЙ ОКРУГ</v>
      </c>
      <c r="B13" s="58">
        <f>hidden2!FC3</f>
        <v>0</v>
      </c>
      <c r="C13" s="58">
        <f t="shared" ref="C13:C75" si="0">D13+E13</f>
        <v>-142</v>
      </c>
      <c r="D13" s="58">
        <f>hidden2!FD3</f>
        <v>-117</v>
      </c>
      <c r="E13" s="58">
        <f>hidden2!FE3</f>
        <v>-25</v>
      </c>
      <c r="F13" s="58">
        <f>hidden2!FF3</f>
        <v>0</v>
      </c>
      <c r="G13" s="58">
        <f t="shared" ref="G13:G75" si="1">H13+I13</f>
        <v>-65</v>
      </c>
      <c r="H13" s="58">
        <f>hidden2!FG3</f>
        <v>-15</v>
      </c>
      <c r="I13" s="58">
        <f>hidden2!FH3</f>
        <v>-50</v>
      </c>
      <c r="J13" s="58">
        <f>hidden2!FI3</f>
        <v>0</v>
      </c>
      <c r="K13" s="57"/>
      <c r="L13" s="57"/>
      <c r="M13" s="57"/>
      <c r="N13" s="57"/>
      <c r="O13" s="57"/>
      <c r="P13" s="57"/>
      <c r="Q13" s="57"/>
      <c r="R13" s="57"/>
    </row>
    <row r="14" spans="1:18" x14ac:dyDescent="0.25">
      <c r="A14" s="57" t="str">
        <f>hidden1!A4</f>
        <v xml:space="preserve">  Белгородская область</v>
      </c>
      <c r="B14" s="58">
        <f>hidden2!FC4</f>
        <v>0</v>
      </c>
      <c r="C14" s="58">
        <f t="shared" si="0"/>
        <v>0</v>
      </c>
      <c r="D14" s="58">
        <f>hidden2!FD4</f>
        <v>0</v>
      </c>
      <c r="E14" s="58">
        <f>hidden2!FE4</f>
        <v>0</v>
      </c>
      <c r="F14" s="58">
        <f>hidden2!FF4</f>
        <v>0</v>
      </c>
      <c r="G14" s="58">
        <f t="shared" si="1"/>
        <v>0</v>
      </c>
      <c r="H14" s="58">
        <f>hidden2!FG4</f>
        <v>0</v>
      </c>
      <c r="I14" s="58">
        <f>hidden2!FH4</f>
        <v>0</v>
      </c>
      <c r="J14" s="58">
        <f>hidden2!FI4</f>
        <v>0</v>
      </c>
      <c r="K14" s="57"/>
      <c r="L14" s="57"/>
      <c r="M14" s="57"/>
      <c r="N14" s="57"/>
      <c r="O14" s="57"/>
      <c r="P14" s="57"/>
      <c r="Q14" s="57"/>
      <c r="R14" s="57"/>
    </row>
    <row r="15" spans="1:18" x14ac:dyDescent="0.25">
      <c r="A15" s="57" t="str">
        <f>hidden1!A5</f>
        <v xml:space="preserve">  Брянская область</v>
      </c>
      <c r="B15" s="58">
        <f>hidden2!FC5</f>
        <v>0</v>
      </c>
      <c r="C15" s="58">
        <f t="shared" si="0"/>
        <v>-2</v>
      </c>
      <c r="D15" s="58">
        <f>hidden2!FD5</f>
        <v>-2</v>
      </c>
      <c r="E15" s="58">
        <f>hidden2!FE5</f>
        <v>0</v>
      </c>
      <c r="F15" s="58">
        <f>hidden2!FF5</f>
        <v>0</v>
      </c>
      <c r="G15" s="58">
        <f t="shared" si="1"/>
        <v>0</v>
      </c>
      <c r="H15" s="58">
        <f>hidden2!FG5</f>
        <v>0</v>
      </c>
      <c r="I15" s="58">
        <f>hidden2!FH5</f>
        <v>0</v>
      </c>
      <c r="J15" s="58">
        <f>hidden2!FI5</f>
        <v>0</v>
      </c>
      <c r="K15" s="57"/>
      <c r="L15" s="57"/>
      <c r="M15" s="57"/>
      <c r="N15" s="57"/>
      <c r="O15" s="57"/>
      <c r="P15" s="57"/>
      <c r="Q15" s="57"/>
      <c r="R15" s="57"/>
    </row>
    <row r="16" spans="1:18" x14ac:dyDescent="0.25">
      <c r="A16" s="57" t="str">
        <f>hidden1!A6</f>
        <v xml:space="preserve">  Владимирская область</v>
      </c>
      <c r="B16" s="58">
        <f>hidden2!FC6</f>
        <v>0</v>
      </c>
      <c r="C16" s="58">
        <f t="shared" si="0"/>
        <v>1</v>
      </c>
      <c r="D16" s="58">
        <f>hidden2!FD6</f>
        <v>0</v>
      </c>
      <c r="E16" s="58">
        <f>hidden2!FE6</f>
        <v>1</v>
      </c>
      <c r="F16" s="58">
        <f>hidden2!FF6</f>
        <v>0</v>
      </c>
      <c r="G16" s="58">
        <f t="shared" si="1"/>
        <v>0</v>
      </c>
      <c r="H16" s="58">
        <f>hidden2!FG6</f>
        <v>0</v>
      </c>
      <c r="I16" s="58">
        <f>hidden2!FH6</f>
        <v>0</v>
      </c>
      <c r="J16" s="58">
        <f>hidden2!FI6</f>
        <v>0</v>
      </c>
      <c r="K16" s="57"/>
      <c r="L16" s="57"/>
      <c r="M16" s="57"/>
      <c r="N16" s="57"/>
      <c r="O16" s="57"/>
      <c r="P16" s="57"/>
      <c r="Q16" s="57"/>
      <c r="R16" s="57"/>
    </row>
    <row r="17" spans="1:18" x14ac:dyDescent="0.25">
      <c r="A17" s="57" t="str">
        <f>hidden1!A7</f>
        <v xml:space="preserve">  Воронежская область</v>
      </c>
      <c r="B17" s="58">
        <f>hidden2!FC7</f>
        <v>0</v>
      </c>
      <c r="C17" s="58">
        <f t="shared" si="0"/>
        <v>0</v>
      </c>
      <c r="D17" s="58">
        <f>hidden2!FD7</f>
        <v>0</v>
      </c>
      <c r="E17" s="58">
        <f>hidden2!FE7</f>
        <v>0</v>
      </c>
      <c r="F17" s="58">
        <f>hidden2!FF7</f>
        <v>0</v>
      </c>
      <c r="G17" s="58">
        <f t="shared" si="1"/>
        <v>0</v>
      </c>
      <c r="H17" s="58">
        <f>hidden2!FG7</f>
        <v>0</v>
      </c>
      <c r="I17" s="58">
        <f>hidden2!FH7</f>
        <v>0</v>
      </c>
      <c r="J17" s="58">
        <f>hidden2!FI7</f>
        <v>0</v>
      </c>
      <c r="K17" s="57"/>
      <c r="L17" s="57"/>
      <c r="M17" s="57"/>
      <c r="N17" s="57"/>
      <c r="O17" s="57"/>
      <c r="P17" s="57"/>
      <c r="Q17" s="57"/>
      <c r="R17" s="57"/>
    </row>
    <row r="18" spans="1:18" x14ac:dyDescent="0.25">
      <c r="A18" s="57" t="str">
        <f>hidden1!A8</f>
        <v xml:space="preserve">  Ивановская область</v>
      </c>
      <c r="B18" s="58">
        <f>hidden2!FC8</f>
        <v>0</v>
      </c>
      <c r="C18" s="58">
        <f t="shared" si="0"/>
        <v>0</v>
      </c>
      <c r="D18" s="58">
        <f>hidden2!FD8</f>
        <v>3</v>
      </c>
      <c r="E18" s="58">
        <f>hidden2!FE8</f>
        <v>-3</v>
      </c>
      <c r="F18" s="58">
        <f>hidden2!FF8</f>
        <v>0</v>
      </c>
      <c r="G18" s="58">
        <f t="shared" si="1"/>
        <v>-2</v>
      </c>
      <c r="H18" s="58">
        <f>hidden2!FG8</f>
        <v>-1</v>
      </c>
      <c r="I18" s="58">
        <f>hidden2!FH8</f>
        <v>-1</v>
      </c>
      <c r="J18" s="58">
        <f>hidden2!FI8</f>
        <v>0</v>
      </c>
      <c r="K18" s="57"/>
      <c r="L18" s="57"/>
      <c r="M18" s="57"/>
      <c r="N18" s="57"/>
      <c r="O18" s="57"/>
      <c r="P18" s="57"/>
      <c r="Q18" s="57"/>
      <c r="R18" s="57"/>
    </row>
    <row r="19" spans="1:18" x14ac:dyDescent="0.25">
      <c r="A19" s="57" t="str">
        <f>hidden1!A9</f>
        <v xml:space="preserve">  Калужская область</v>
      </c>
      <c r="B19" s="58">
        <f>hidden2!FC9</f>
        <v>0</v>
      </c>
      <c r="C19" s="58">
        <f t="shared" si="0"/>
        <v>-31</v>
      </c>
      <c r="D19" s="58">
        <f>hidden2!FD9</f>
        <v>-31</v>
      </c>
      <c r="E19" s="58">
        <f>hidden2!FE9</f>
        <v>0</v>
      </c>
      <c r="F19" s="58">
        <f>hidden2!FF9</f>
        <v>0</v>
      </c>
      <c r="G19" s="58">
        <f t="shared" si="1"/>
        <v>0</v>
      </c>
      <c r="H19" s="58">
        <f>hidden2!FG9</f>
        <v>0</v>
      </c>
      <c r="I19" s="58">
        <f>hidden2!FH9</f>
        <v>0</v>
      </c>
      <c r="J19" s="58">
        <f>hidden2!FI9</f>
        <v>0</v>
      </c>
      <c r="K19" s="57"/>
      <c r="L19" s="57"/>
      <c r="M19" s="57"/>
      <c r="N19" s="57"/>
      <c r="O19" s="57"/>
      <c r="P19" s="57"/>
      <c r="Q19" s="57"/>
      <c r="R19" s="57"/>
    </row>
    <row r="20" spans="1:18" x14ac:dyDescent="0.25">
      <c r="A20" s="57" t="str">
        <f>hidden1!A10</f>
        <v xml:space="preserve">  Костромская область</v>
      </c>
      <c r="B20" s="58">
        <f>hidden2!FC10</f>
        <v>0</v>
      </c>
      <c r="C20" s="58">
        <f t="shared" si="0"/>
        <v>0</v>
      </c>
      <c r="D20" s="58">
        <f>hidden2!FD10</f>
        <v>0</v>
      </c>
      <c r="E20" s="58">
        <f>hidden2!FE10</f>
        <v>0</v>
      </c>
      <c r="F20" s="58">
        <f>hidden2!FF10</f>
        <v>0</v>
      </c>
      <c r="G20" s="58">
        <f t="shared" si="1"/>
        <v>0</v>
      </c>
      <c r="H20" s="58">
        <f>hidden2!FG10</f>
        <v>0</v>
      </c>
      <c r="I20" s="58">
        <f>hidden2!FH10</f>
        <v>0</v>
      </c>
      <c r="J20" s="58">
        <f>hidden2!FI10</f>
        <v>0</v>
      </c>
      <c r="K20" s="57"/>
      <c r="L20" s="57"/>
      <c r="M20" s="57"/>
      <c r="N20" s="57"/>
      <c r="O20" s="57"/>
      <c r="P20" s="57"/>
      <c r="Q20" s="57"/>
      <c r="R20" s="57"/>
    </row>
    <row r="21" spans="1:18" x14ac:dyDescent="0.25">
      <c r="A21" s="57" t="str">
        <f>hidden1!A11</f>
        <v xml:space="preserve">  Курская область</v>
      </c>
      <c r="B21" s="58">
        <f>hidden2!FC11</f>
        <v>0</v>
      </c>
      <c r="C21" s="58">
        <f t="shared" si="0"/>
        <v>2</v>
      </c>
      <c r="D21" s="58">
        <f>hidden2!FD11</f>
        <v>1</v>
      </c>
      <c r="E21" s="58">
        <f>hidden2!FE11</f>
        <v>1</v>
      </c>
      <c r="F21" s="58">
        <f>hidden2!FF11</f>
        <v>0</v>
      </c>
      <c r="G21" s="58">
        <f t="shared" si="1"/>
        <v>2</v>
      </c>
      <c r="H21" s="58">
        <f>hidden2!FG11</f>
        <v>1</v>
      </c>
      <c r="I21" s="58">
        <f>hidden2!FH11</f>
        <v>1</v>
      </c>
      <c r="J21" s="58">
        <f>hidden2!FI11</f>
        <v>0</v>
      </c>
      <c r="K21" s="57"/>
      <c r="L21" s="57"/>
      <c r="M21" s="57"/>
      <c r="N21" s="57"/>
      <c r="O21" s="57"/>
      <c r="P21" s="57"/>
      <c r="Q21" s="57"/>
      <c r="R21" s="57"/>
    </row>
    <row r="22" spans="1:18" x14ac:dyDescent="0.25">
      <c r="A22" s="57" t="str">
        <f>hidden1!A12</f>
        <v xml:space="preserve">  Липецкая область</v>
      </c>
      <c r="B22" s="58">
        <f>hidden2!FC12</f>
        <v>0</v>
      </c>
      <c r="C22" s="58">
        <f t="shared" si="0"/>
        <v>0</v>
      </c>
      <c r="D22" s="58">
        <f>hidden2!FD12</f>
        <v>0</v>
      </c>
      <c r="E22" s="58">
        <f>hidden2!FE12</f>
        <v>0</v>
      </c>
      <c r="F22" s="58">
        <f>hidden2!FF12</f>
        <v>0</v>
      </c>
      <c r="G22" s="58">
        <f t="shared" si="1"/>
        <v>0</v>
      </c>
      <c r="H22" s="58">
        <f>hidden2!FG12</f>
        <v>0</v>
      </c>
      <c r="I22" s="58">
        <f>hidden2!FH12</f>
        <v>0</v>
      </c>
      <c r="J22" s="58">
        <f>hidden2!FI12</f>
        <v>0</v>
      </c>
      <c r="K22" s="57"/>
      <c r="L22" s="57"/>
      <c r="M22" s="57"/>
      <c r="N22" s="57"/>
      <c r="O22" s="57"/>
      <c r="P22" s="57"/>
      <c r="Q22" s="57"/>
      <c r="R22" s="57"/>
    </row>
    <row r="23" spans="1:18" x14ac:dyDescent="0.25">
      <c r="A23" s="57" t="str">
        <f>hidden1!A13</f>
        <v xml:space="preserve">  Московская область</v>
      </c>
      <c r="B23" s="58">
        <f>hidden2!FC13</f>
        <v>0</v>
      </c>
      <c r="C23" s="58">
        <f t="shared" si="0"/>
        <v>16</v>
      </c>
      <c r="D23" s="58">
        <f>hidden2!FD13</f>
        <v>1</v>
      </c>
      <c r="E23" s="58">
        <f>hidden2!FE13</f>
        <v>15</v>
      </c>
      <c r="F23" s="58">
        <f>hidden2!FF13</f>
        <v>0</v>
      </c>
      <c r="G23" s="58">
        <f t="shared" si="1"/>
        <v>-35</v>
      </c>
      <c r="H23" s="58">
        <f>hidden2!FG13</f>
        <v>-3</v>
      </c>
      <c r="I23" s="58">
        <f>hidden2!FH13</f>
        <v>-32</v>
      </c>
      <c r="J23" s="58">
        <f>hidden2!FI13</f>
        <v>0</v>
      </c>
      <c r="K23" s="57"/>
      <c r="L23" s="57"/>
      <c r="M23" s="57"/>
      <c r="N23" s="57"/>
      <c r="O23" s="57"/>
      <c r="P23" s="57"/>
      <c r="Q23" s="57"/>
      <c r="R23" s="57"/>
    </row>
    <row r="24" spans="1:18" x14ac:dyDescent="0.25">
      <c r="A24" s="57" t="str">
        <f>hidden1!A14</f>
        <v xml:space="preserve">  Орловская область</v>
      </c>
      <c r="B24" s="58">
        <f>hidden2!FC14</f>
        <v>0</v>
      </c>
      <c r="C24" s="58">
        <f t="shared" si="0"/>
        <v>0</v>
      </c>
      <c r="D24" s="58">
        <f>hidden2!FD14</f>
        <v>0</v>
      </c>
      <c r="E24" s="58">
        <f>hidden2!FE14</f>
        <v>0</v>
      </c>
      <c r="F24" s="58">
        <f>hidden2!FF14</f>
        <v>0</v>
      </c>
      <c r="G24" s="58">
        <f t="shared" si="1"/>
        <v>0</v>
      </c>
      <c r="H24" s="58">
        <f>hidden2!FG14</f>
        <v>0</v>
      </c>
      <c r="I24" s="58">
        <f>hidden2!FH14</f>
        <v>0</v>
      </c>
      <c r="J24" s="58">
        <f>hidden2!FI14</f>
        <v>0</v>
      </c>
      <c r="K24" s="57"/>
      <c r="L24" s="57"/>
      <c r="M24" s="57"/>
      <c r="N24" s="57"/>
      <c r="O24" s="57"/>
      <c r="P24" s="57"/>
      <c r="Q24" s="57"/>
      <c r="R24" s="57"/>
    </row>
    <row r="25" spans="1:18" x14ac:dyDescent="0.25">
      <c r="A25" s="57" t="str">
        <f>hidden1!A15</f>
        <v xml:space="preserve">  Рязанская область</v>
      </c>
      <c r="B25" s="58">
        <f>hidden2!FC15</f>
        <v>0</v>
      </c>
      <c r="C25" s="58">
        <f t="shared" si="0"/>
        <v>-19</v>
      </c>
      <c r="D25" s="58">
        <f>hidden2!FD15</f>
        <v>-7</v>
      </c>
      <c r="E25" s="58">
        <f>hidden2!FE15</f>
        <v>-12</v>
      </c>
      <c r="F25" s="58">
        <f>hidden2!FF15</f>
        <v>0</v>
      </c>
      <c r="G25" s="58">
        <f t="shared" si="1"/>
        <v>-9</v>
      </c>
      <c r="H25" s="58">
        <f>hidden2!FG15</f>
        <v>-4</v>
      </c>
      <c r="I25" s="58">
        <f>hidden2!FH15</f>
        <v>-5</v>
      </c>
      <c r="J25" s="58">
        <f>hidden2!FI15</f>
        <v>0</v>
      </c>
      <c r="K25" s="57"/>
      <c r="L25" s="57"/>
      <c r="M25" s="57"/>
      <c r="N25" s="57"/>
      <c r="O25" s="57"/>
      <c r="P25" s="57"/>
      <c r="Q25" s="57"/>
      <c r="R25" s="57"/>
    </row>
    <row r="26" spans="1:18" x14ac:dyDescent="0.25">
      <c r="A26" s="57" t="str">
        <f>hidden1!A16</f>
        <v xml:space="preserve">  Смоленская область</v>
      </c>
      <c r="B26" s="58">
        <f>hidden2!FC16</f>
        <v>0</v>
      </c>
      <c r="C26" s="58">
        <f t="shared" si="0"/>
        <v>-2</v>
      </c>
      <c r="D26" s="58">
        <f>hidden2!FD16</f>
        <v>-1</v>
      </c>
      <c r="E26" s="58">
        <f>hidden2!FE16</f>
        <v>-1</v>
      </c>
      <c r="F26" s="58">
        <f>hidden2!FF16</f>
        <v>0</v>
      </c>
      <c r="G26" s="58">
        <f t="shared" si="1"/>
        <v>-2</v>
      </c>
      <c r="H26" s="58">
        <f>hidden2!FG16</f>
        <v>-1</v>
      </c>
      <c r="I26" s="58">
        <f>hidden2!FH16</f>
        <v>-1</v>
      </c>
      <c r="J26" s="58">
        <f>hidden2!FI16</f>
        <v>0</v>
      </c>
      <c r="K26" s="57"/>
      <c r="L26" s="57"/>
      <c r="M26" s="57"/>
      <c r="N26" s="57"/>
      <c r="O26" s="57"/>
      <c r="P26" s="57"/>
      <c r="Q26" s="57"/>
      <c r="R26" s="57"/>
    </row>
    <row r="27" spans="1:18" x14ac:dyDescent="0.25">
      <c r="A27" s="57" t="str">
        <f>hidden1!A17</f>
        <v xml:space="preserve">  Тамбовская область</v>
      </c>
      <c r="B27" s="58">
        <f>hidden2!FC17</f>
        <v>0</v>
      </c>
      <c r="C27" s="58">
        <f t="shared" si="0"/>
        <v>0</v>
      </c>
      <c r="D27" s="58">
        <f>hidden2!FD17</f>
        <v>0</v>
      </c>
      <c r="E27" s="58">
        <f>hidden2!FE17</f>
        <v>0</v>
      </c>
      <c r="F27" s="58">
        <f>hidden2!FF17</f>
        <v>0</v>
      </c>
      <c r="G27" s="58">
        <f t="shared" si="1"/>
        <v>0</v>
      </c>
      <c r="H27" s="58">
        <f>hidden2!FG17</f>
        <v>0</v>
      </c>
      <c r="I27" s="58">
        <f>hidden2!FH17</f>
        <v>0</v>
      </c>
      <c r="J27" s="58">
        <f>hidden2!FI17</f>
        <v>0</v>
      </c>
      <c r="K27" s="57"/>
      <c r="L27" s="57"/>
      <c r="M27" s="57"/>
      <c r="N27" s="57"/>
      <c r="O27" s="57"/>
      <c r="P27" s="57"/>
      <c r="Q27" s="57"/>
      <c r="R27" s="57"/>
    </row>
    <row r="28" spans="1:18" x14ac:dyDescent="0.25">
      <c r="A28" s="57" t="str">
        <f>hidden1!A18</f>
        <v xml:space="preserve">  Тверская область</v>
      </c>
      <c r="B28" s="58">
        <f>hidden2!FC18</f>
        <v>0</v>
      </c>
      <c r="C28" s="58">
        <f t="shared" si="0"/>
        <v>3</v>
      </c>
      <c r="D28" s="58">
        <f>hidden2!FD18</f>
        <v>1</v>
      </c>
      <c r="E28" s="58">
        <f>hidden2!FE18</f>
        <v>2</v>
      </c>
      <c r="F28" s="58">
        <f>hidden2!FF18</f>
        <v>0</v>
      </c>
      <c r="G28" s="58">
        <f t="shared" si="1"/>
        <v>4</v>
      </c>
      <c r="H28" s="58">
        <f>hidden2!FG18</f>
        <v>2</v>
      </c>
      <c r="I28" s="58">
        <f>hidden2!FH18</f>
        <v>2</v>
      </c>
      <c r="J28" s="58">
        <f>hidden2!FI18</f>
        <v>0</v>
      </c>
      <c r="K28" s="57"/>
      <c r="L28" s="57"/>
      <c r="M28" s="57"/>
      <c r="N28" s="57"/>
      <c r="O28" s="57"/>
      <c r="P28" s="57"/>
      <c r="Q28" s="57"/>
      <c r="R28" s="57"/>
    </row>
    <row r="29" spans="1:18" x14ac:dyDescent="0.25">
      <c r="A29" s="57" t="str">
        <f>hidden1!A19</f>
        <v xml:space="preserve">  Тульская область</v>
      </c>
      <c r="B29" s="58">
        <f>hidden2!FC19</f>
        <v>0</v>
      </c>
      <c r="C29" s="58">
        <f t="shared" si="0"/>
        <v>-3</v>
      </c>
      <c r="D29" s="58">
        <f>hidden2!FD19</f>
        <v>-2</v>
      </c>
      <c r="E29" s="58">
        <f>hidden2!FE19</f>
        <v>-1</v>
      </c>
      <c r="F29" s="58">
        <f>hidden2!FF19</f>
        <v>0</v>
      </c>
      <c r="G29" s="58">
        <f t="shared" si="1"/>
        <v>0</v>
      </c>
      <c r="H29" s="58">
        <f>hidden2!FG19</f>
        <v>0</v>
      </c>
      <c r="I29" s="58">
        <f>hidden2!FH19</f>
        <v>0</v>
      </c>
      <c r="J29" s="58">
        <f>hidden2!FI19</f>
        <v>0</v>
      </c>
      <c r="K29" s="57"/>
      <c r="L29" s="57"/>
      <c r="M29" s="57"/>
      <c r="N29" s="57"/>
      <c r="O29" s="57"/>
      <c r="P29" s="57"/>
      <c r="Q29" s="57"/>
      <c r="R29" s="57"/>
    </row>
    <row r="30" spans="1:18" x14ac:dyDescent="0.25">
      <c r="A30" s="57" t="str">
        <f>hidden1!A20</f>
        <v xml:space="preserve">  Ярославская область</v>
      </c>
      <c r="B30" s="58">
        <f>hidden2!FC20</f>
        <v>0</v>
      </c>
      <c r="C30" s="58">
        <f t="shared" si="0"/>
        <v>-110</v>
      </c>
      <c r="D30" s="58">
        <f>hidden2!FD20</f>
        <v>-84</v>
      </c>
      <c r="E30" s="58">
        <f>hidden2!FE20</f>
        <v>-26</v>
      </c>
      <c r="F30" s="58">
        <f>hidden2!FF20</f>
        <v>0</v>
      </c>
      <c r="G30" s="58">
        <f t="shared" si="1"/>
        <v>-23</v>
      </c>
      <c r="H30" s="58">
        <f>hidden2!FG20</f>
        <v>-9</v>
      </c>
      <c r="I30" s="58">
        <f>hidden2!FH20</f>
        <v>-14</v>
      </c>
      <c r="J30" s="58">
        <f>hidden2!FI20</f>
        <v>0</v>
      </c>
      <c r="K30" s="57"/>
      <c r="L30" s="57"/>
      <c r="M30" s="57"/>
      <c r="N30" s="57"/>
      <c r="O30" s="57"/>
      <c r="P30" s="57"/>
      <c r="Q30" s="57"/>
      <c r="R30" s="57"/>
    </row>
    <row r="31" spans="1:18" x14ac:dyDescent="0.25">
      <c r="A31" s="57" t="str">
        <f>hidden1!A21</f>
        <v xml:space="preserve">  город Москва</v>
      </c>
      <c r="B31" s="58">
        <f>hidden2!FC21</f>
        <v>0</v>
      </c>
      <c r="C31" s="58">
        <f t="shared" si="0"/>
        <v>3</v>
      </c>
      <c r="D31" s="58">
        <f>hidden2!FD21</f>
        <v>4</v>
      </c>
      <c r="E31" s="58">
        <f>hidden2!FE21</f>
        <v>-1</v>
      </c>
      <c r="F31" s="58">
        <f>hidden2!FF21</f>
        <v>0</v>
      </c>
      <c r="G31" s="58">
        <f t="shared" si="1"/>
        <v>0</v>
      </c>
      <c r="H31" s="58">
        <f>hidden2!FG21</f>
        <v>0</v>
      </c>
      <c r="I31" s="58">
        <f>hidden2!FH21</f>
        <v>0</v>
      </c>
      <c r="J31" s="58">
        <f>hidden2!FI21</f>
        <v>0</v>
      </c>
      <c r="K31" s="57"/>
      <c r="L31" s="57"/>
      <c r="M31" s="57"/>
      <c r="N31" s="57"/>
      <c r="O31" s="57"/>
      <c r="P31" s="57"/>
      <c r="Q31" s="57"/>
      <c r="R31" s="57"/>
    </row>
    <row r="32" spans="1:18" x14ac:dyDescent="0.25">
      <c r="A32" s="57" t="str">
        <f>hidden1!A22</f>
        <v xml:space="preserve"> СЕВЕРО-ЗАПАДНЫЙ ФЕДЕРАЛЬНЫЙ ОКРУГ</v>
      </c>
      <c r="B32" s="58">
        <f>hidden2!FC22</f>
        <v>0</v>
      </c>
      <c r="C32" s="58">
        <f t="shared" si="0"/>
        <v>51</v>
      </c>
      <c r="D32" s="58">
        <f>hidden2!FD22</f>
        <v>41</v>
      </c>
      <c r="E32" s="58">
        <f>hidden2!FE22</f>
        <v>10</v>
      </c>
      <c r="F32" s="58">
        <f>hidden2!FF22</f>
        <v>0</v>
      </c>
      <c r="G32" s="58">
        <f t="shared" si="1"/>
        <v>11</v>
      </c>
      <c r="H32" s="58">
        <f>hidden2!FG22</f>
        <v>0</v>
      </c>
      <c r="I32" s="58">
        <f>hidden2!FH22</f>
        <v>11</v>
      </c>
      <c r="J32" s="58">
        <f>hidden2!FI22</f>
        <v>0</v>
      </c>
      <c r="K32" s="57"/>
      <c r="L32" s="57"/>
      <c r="M32" s="57"/>
      <c r="N32" s="57"/>
      <c r="O32" s="57"/>
      <c r="P32" s="57"/>
      <c r="Q32" s="57"/>
      <c r="R32" s="57"/>
    </row>
    <row r="33" spans="1:18" x14ac:dyDescent="0.25">
      <c r="A33" s="57" t="str">
        <f>hidden1!A23</f>
        <v xml:space="preserve">  Республика Карелия</v>
      </c>
      <c r="B33" s="58">
        <f>hidden2!FC23</f>
        <v>0</v>
      </c>
      <c r="C33" s="58">
        <f t="shared" si="0"/>
        <v>12</v>
      </c>
      <c r="D33" s="58">
        <f>hidden2!FD23</f>
        <v>0</v>
      </c>
      <c r="E33" s="58">
        <f>hidden2!FE23</f>
        <v>12</v>
      </c>
      <c r="F33" s="58">
        <f>hidden2!FF23</f>
        <v>0</v>
      </c>
      <c r="G33" s="58">
        <f t="shared" si="1"/>
        <v>12</v>
      </c>
      <c r="H33" s="58">
        <f>hidden2!FG23</f>
        <v>0</v>
      </c>
      <c r="I33" s="58">
        <f>hidden2!FH23</f>
        <v>12</v>
      </c>
      <c r="J33" s="58">
        <f>hidden2!FI23</f>
        <v>0</v>
      </c>
      <c r="K33" s="57"/>
      <c r="L33" s="57"/>
      <c r="M33" s="57"/>
      <c r="N33" s="57"/>
      <c r="O33" s="57"/>
      <c r="P33" s="57"/>
      <c r="Q33" s="57"/>
      <c r="R33" s="57"/>
    </row>
    <row r="34" spans="1:18" x14ac:dyDescent="0.25">
      <c r="A34" s="57" t="str">
        <f>hidden1!A24</f>
        <v xml:space="preserve">  Республика Коми</v>
      </c>
      <c r="B34" s="58">
        <f>hidden2!FC24</f>
        <v>0</v>
      </c>
      <c r="C34" s="58">
        <f t="shared" si="0"/>
        <v>-4</v>
      </c>
      <c r="D34" s="58">
        <f>hidden2!FD24</f>
        <v>-4</v>
      </c>
      <c r="E34" s="58">
        <f>hidden2!FE24</f>
        <v>0</v>
      </c>
      <c r="F34" s="58">
        <f>hidden2!FF24</f>
        <v>0</v>
      </c>
      <c r="G34" s="58">
        <f t="shared" si="1"/>
        <v>0</v>
      </c>
      <c r="H34" s="58">
        <f>hidden2!FG24</f>
        <v>0</v>
      </c>
      <c r="I34" s="58">
        <f>hidden2!FH24</f>
        <v>0</v>
      </c>
      <c r="J34" s="58">
        <f>hidden2!FI24</f>
        <v>0</v>
      </c>
      <c r="K34" s="57"/>
      <c r="L34" s="57"/>
      <c r="M34" s="57"/>
      <c r="N34" s="57"/>
      <c r="O34" s="57"/>
      <c r="P34" s="57"/>
      <c r="Q34" s="57"/>
      <c r="R34" s="57"/>
    </row>
    <row r="35" spans="1:18" x14ac:dyDescent="0.25">
      <c r="A35" s="57" t="str">
        <f>hidden1!A25</f>
        <v xml:space="preserve">  Архангельская область</v>
      </c>
      <c r="B35" s="58">
        <f>hidden2!FC25</f>
        <v>0</v>
      </c>
      <c r="C35" s="58">
        <f t="shared" si="0"/>
        <v>68</v>
      </c>
      <c r="D35" s="58">
        <f>hidden2!FD25</f>
        <v>68</v>
      </c>
      <c r="E35" s="58">
        <f>hidden2!FE25</f>
        <v>0</v>
      </c>
      <c r="F35" s="58">
        <f>hidden2!FF25</f>
        <v>0</v>
      </c>
      <c r="G35" s="58">
        <f t="shared" si="1"/>
        <v>0</v>
      </c>
      <c r="H35" s="58">
        <f>hidden2!FG25</f>
        <v>0</v>
      </c>
      <c r="I35" s="58">
        <f>hidden2!FH25</f>
        <v>0</v>
      </c>
      <c r="J35" s="58">
        <f>hidden2!FI25</f>
        <v>0</v>
      </c>
      <c r="K35" s="57"/>
      <c r="L35" s="57"/>
      <c r="M35" s="57"/>
      <c r="N35" s="57"/>
      <c r="O35" s="57"/>
      <c r="P35" s="57"/>
      <c r="Q35" s="57"/>
      <c r="R35" s="57"/>
    </row>
    <row r="36" spans="1:18" x14ac:dyDescent="0.25">
      <c r="A36" s="57" t="str">
        <f>hidden1!A26</f>
        <v xml:space="preserve">  Вологодская область</v>
      </c>
      <c r="B36" s="58">
        <f>hidden2!FC26</f>
        <v>0</v>
      </c>
      <c r="C36" s="58">
        <f t="shared" si="0"/>
        <v>-1</v>
      </c>
      <c r="D36" s="58">
        <f>hidden2!FD26</f>
        <v>0</v>
      </c>
      <c r="E36" s="58">
        <f>hidden2!FE26</f>
        <v>-1</v>
      </c>
      <c r="F36" s="58">
        <f>hidden2!FF26</f>
        <v>0</v>
      </c>
      <c r="G36" s="58">
        <f t="shared" si="1"/>
        <v>0</v>
      </c>
      <c r="H36" s="58">
        <f>hidden2!FG26</f>
        <v>0</v>
      </c>
      <c r="I36" s="58">
        <f>hidden2!FH26</f>
        <v>0</v>
      </c>
      <c r="J36" s="58">
        <f>hidden2!FI26</f>
        <v>0</v>
      </c>
      <c r="K36" s="57"/>
      <c r="L36" s="57"/>
      <c r="M36" s="57"/>
      <c r="N36" s="57"/>
      <c r="O36" s="57"/>
      <c r="P36" s="57"/>
      <c r="Q36" s="57"/>
      <c r="R36" s="57"/>
    </row>
    <row r="37" spans="1:18" x14ac:dyDescent="0.25">
      <c r="A37" s="57" t="str">
        <f>hidden1!A27</f>
        <v xml:space="preserve">  Калининградская область</v>
      </c>
      <c r="B37" s="58">
        <f>hidden2!FC27</f>
        <v>0</v>
      </c>
      <c r="C37" s="58">
        <f t="shared" si="0"/>
        <v>-2</v>
      </c>
      <c r="D37" s="58">
        <f>hidden2!FD27</f>
        <v>-1</v>
      </c>
      <c r="E37" s="58">
        <f>hidden2!FE27</f>
        <v>-1</v>
      </c>
      <c r="F37" s="58">
        <f>hidden2!FF27</f>
        <v>0</v>
      </c>
      <c r="G37" s="58">
        <f t="shared" si="1"/>
        <v>-1</v>
      </c>
      <c r="H37" s="58">
        <f>hidden2!FG27</f>
        <v>0</v>
      </c>
      <c r="I37" s="58">
        <f>hidden2!FH27</f>
        <v>-1</v>
      </c>
      <c r="J37" s="58">
        <f>hidden2!FI27</f>
        <v>0</v>
      </c>
      <c r="K37" s="57"/>
      <c r="L37" s="57"/>
      <c r="M37" s="57"/>
      <c r="N37" s="57"/>
      <c r="O37" s="57"/>
      <c r="P37" s="57"/>
      <c r="Q37" s="57"/>
      <c r="R37" s="57"/>
    </row>
    <row r="38" spans="1:18" x14ac:dyDescent="0.25">
      <c r="A38" s="57" t="str">
        <f>hidden1!A28</f>
        <v xml:space="preserve">  Ленинградская область</v>
      </c>
      <c r="B38" s="58">
        <f>hidden2!FC28</f>
        <v>0</v>
      </c>
      <c r="C38" s="58">
        <f t="shared" si="0"/>
        <v>0</v>
      </c>
      <c r="D38" s="58">
        <f>hidden2!FD28</f>
        <v>0</v>
      </c>
      <c r="E38" s="58">
        <f>hidden2!FE28</f>
        <v>0</v>
      </c>
      <c r="F38" s="58">
        <f>hidden2!FF28</f>
        <v>0</v>
      </c>
      <c r="G38" s="58">
        <f t="shared" si="1"/>
        <v>0</v>
      </c>
      <c r="H38" s="58">
        <f>hidden2!FG28</f>
        <v>0</v>
      </c>
      <c r="I38" s="58">
        <f>hidden2!FH28</f>
        <v>0</v>
      </c>
      <c r="J38" s="58">
        <f>hidden2!FI28</f>
        <v>0</v>
      </c>
      <c r="K38" s="57"/>
      <c r="L38" s="57"/>
      <c r="M38" s="57"/>
      <c r="N38" s="57"/>
      <c r="O38" s="57"/>
      <c r="P38" s="57"/>
      <c r="Q38" s="57"/>
      <c r="R38" s="57"/>
    </row>
    <row r="39" spans="1:18" x14ac:dyDescent="0.25">
      <c r="A39" s="57" t="str">
        <f>hidden1!A29</f>
        <v xml:space="preserve">  Мурманская область</v>
      </c>
      <c r="B39" s="58">
        <f>hidden2!FC29</f>
        <v>0</v>
      </c>
      <c r="C39" s="58">
        <f t="shared" si="0"/>
        <v>0</v>
      </c>
      <c r="D39" s="58">
        <f>hidden2!FD29</f>
        <v>0</v>
      </c>
      <c r="E39" s="58">
        <f>hidden2!FE29</f>
        <v>0</v>
      </c>
      <c r="F39" s="58">
        <f>hidden2!FF29</f>
        <v>0</v>
      </c>
      <c r="G39" s="58">
        <f t="shared" si="1"/>
        <v>0</v>
      </c>
      <c r="H39" s="58">
        <f>hidden2!FG29</f>
        <v>0</v>
      </c>
      <c r="I39" s="58">
        <f>hidden2!FH29</f>
        <v>0</v>
      </c>
      <c r="J39" s="58">
        <f>hidden2!FI29</f>
        <v>0</v>
      </c>
      <c r="K39" s="57"/>
      <c r="L39" s="57"/>
      <c r="M39" s="57"/>
      <c r="N39" s="57"/>
      <c r="O39" s="57"/>
      <c r="P39" s="57"/>
      <c r="Q39" s="57"/>
      <c r="R39" s="57"/>
    </row>
    <row r="40" spans="1:18" x14ac:dyDescent="0.25">
      <c r="A40" s="57" t="str">
        <f>hidden1!A30</f>
        <v xml:space="preserve">  Новгородская область</v>
      </c>
      <c r="B40" s="58">
        <f>hidden2!FC30</f>
        <v>0</v>
      </c>
      <c r="C40" s="58">
        <f t="shared" si="0"/>
        <v>-22</v>
      </c>
      <c r="D40" s="58">
        <f>hidden2!FD30</f>
        <v>-22</v>
      </c>
      <c r="E40" s="58">
        <f>hidden2!FE30</f>
        <v>0</v>
      </c>
      <c r="F40" s="58">
        <f>hidden2!FF30</f>
        <v>0</v>
      </c>
      <c r="G40" s="58">
        <f t="shared" si="1"/>
        <v>0</v>
      </c>
      <c r="H40" s="58">
        <f>hidden2!FG30</f>
        <v>0</v>
      </c>
      <c r="I40" s="58">
        <f>hidden2!FH30</f>
        <v>0</v>
      </c>
      <c r="J40" s="58">
        <f>hidden2!FI30</f>
        <v>0</v>
      </c>
      <c r="K40" s="57"/>
      <c r="L40" s="57"/>
      <c r="M40" s="57"/>
      <c r="N40" s="57"/>
      <c r="O40" s="57"/>
      <c r="P40" s="57"/>
      <c r="Q40" s="57"/>
      <c r="R40" s="57"/>
    </row>
    <row r="41" spans="1:18" x14ac:dyDescent="0.25">
      <c r="A41" s="57" t="str">
        <f>hidden1!A31</f>
        <v xml:space="preserve">  Псковская область</v>
      </c>
      <c r="B41" s="58">
        <f>hidden2!FC31</f>
        <v>0</v>
      </c>
      <c r="C41" s="58">
        <f t="shared" si="0"/>
        <v>0</v>
      </c>
      <c r="D41" s="58">
        <f>hidden2!FD31</f>
        <v>0</v>
      </c>
      <c r="E41" s="58">
        <f>hidden2!FE31</f>
        <v>0</v>
      </c>
      <c r="F41" s="58">
        <f>hidden2!FF31</f>
        <v>0</v>
      </c>
      <c r="G41" s="58">
        <f t="shared" si="1"/>
        <v>0</v>
      </c>
      <c r="H41" s="58">
        <f>hidden2!FG31</f>
        <v>0</v>
      </c>
      <c r="I41" s="58">
        <f>hidden2!FH31</f>
        <v>0</v>
      </c>
      <c r="J41" s="58">
        <f>hidden2!FI31</f>
        <v>0</v>
      </c>
      <c r="K41" s="57"/>
      <c r="L41" s="57"/>
      <c r="M41" s="57"/>
      <c r="N41" s="57"/>
      <c r="O41" s="57"/>
      <c r="P41" s="57"/>
      <c r="Q41" s="57"/>
      <c r="R41" s="57"/>
    </row>
    <row r="42" spans="1:18" x14ac:dyDescent="0.25">
      <c r="A42" s="57" t="str">
        <f>hidden1!A32</f>
        <v xml:space="preserve">  город Санкт-Петербург</v>
      </c>
      <c r="B42" s="58">
        <f>hidden2!FC32</f>
        <v>0</v>
      </c>
      <c r="C42" s="58">
        <f t="shared" si="0"/>
        <v>0</v>
      </c>
      <c r="D42" s="58">
        <f>hidden2!FD32</f>
        <v>0</v>
      </c>
      <c r="E42" s="58">
        <f>hidden2!FE32</f>
        <v>0</v>
      </c>
      <c r="F42" s="58">
        <f>hidden2!FF32</f>
        <v>0</v>
      </c>
      <c r="G42" s="58">
        <f t="shared" si="1"/>
        <v>0</v>
      </c>
      <c r="H42" s="58">
        <f>hidden2!FG32</f>
        <v>0</v>
      </c>
      <c r="I42" s="58">
        <f>hidden2!FH32</f>
        <v>0</v>
      </c>
      <c r="J42" s="58">
        <f>hidden2!FI32</f>
        <v>0</v>
      </c>
      <c r="K42" s="57"/>
      <c r="L42" s="57"/>
      <c r="M42" s="57"/>
      <c r="N42" s="57"/>
      <c r="O42" s="57"/>
      <c r="P42" s="57"/>
      <c r="Q42" s="57"/>
      <c r="R42" s="57"/>
    </row>
    <row r="43" spans="1:18" x14ac:dyDescent="0.25">
      <c r="A43" s="57" t="str">
        <f>hidden1!A33</f>
        <v xml:space="preserve">  Ненецкий автономный округ</v>
      </c>
      <c r="B43" s="58">
        <f>hidden2!FC33</f>
        <v>0</v>
      </c>
      <c r="C43" s="58">
        <f t="shared" si="0"/>
        <v>0</v>
      </c>
      <c r="D43" s="58">
        <f>hidden2!FD33</f>
        <v>0</v>
      </c>
      <c r="E43" s="58">
        <f>hidden2!FE33</f>
        <v>0</v>
      </c>
      <c r="F43" s="58">
        <f>hidden2!FF33</f>
        <v>0</v>
      </c>
      <c r="G43" s="58">
        <f t="shared" si="1"/>
        <v>0</v>
      </c>
      <c r="H43" s="58">
        <f>hidden2!FG33</f>
        <v>0</v>
      </c>
      <c r="I43" s="58">
        <f>hidden2!FH33</f>
        <v>0</v>
      </c>
      <c r="J43" s="58">
        <f>hidden2!FI33</f>
        <v>0</v>
      </c>
      <c r="K43" s="57"/>
      <c r="L43" s="57"/>
      <c r="M43" s="57"/>
      <c r="N43" s="57"/>
      <c r="O43" s="57"/>
      <c r="P43" s="57"/>
      <c r="Q43" s="57"/>
      <c r="R43" s="57"/>
    </row>
    <row r="44" spans="1:18" x14ac:dyDescent="0.25">
      <c r="A44" s="57" t="str">
        <f>hidden1!A34</f>
        <v xml:space="preserve"> СЕВЕРО-КАВКАЗСКИЙ ФЕДЕРАЛЬНЫЙ ОКРУГ</v>
      </c>
      <c r="B44" s="58">
        <f>hidden2!FC34</f>
        <v>0</v>
      </c>
      <c r="C44" s="58">
        <f t="shared" si="0"/>
        <v>-30</v>
      </c>
      <c r="D44" s="58">
        <f>hidden2!FD34</f>
        <v>-16</v>
      </c>
      <c r="E44" s="58">
        <f>hidden2!FE34</f>
        <v>-14</v>
      </c>
      <c r="F44" s="58">
        <f>hidden2!FF34</f>
        <v>0</v>
      </c>
      <c r="G44" s="58">
        <f t="shared" si="1"/>
        <v>-15</v>
      </c>
      <c r="H44" s="58">
        <f>hidden2!FG34</f>
        <v>-1</v>
      </c>
      <c r="I44" s="58">
        <f>hidden2!FH34</f>
        <v>-14</v>
      </c>
      <c r="J44" s="58">
        <f>hidden2!FI34</f>
        <v>0</v>
      </c>
      <c r="K44" s="57"/>
      <c r="L44" s="57"/>
      <c r="M44" s="57"/>
      <c r="N44" s="57"/>
      <c r="O44" s="57"/>
      <c r="P44" s="57"/>
      <c r="Q44" s="57"/>
      <c r="R44" s="57"/>
    </row>
    <row r="45" spans="1:18" x14ac:dyDescent="0.25">
      <c r="A45" s="57" t="str">
        <f>hidden1!A35</f>
        <v xml:space="preserve">  Республика Дагестан</v>
      </c>
      <c r="B45" s="58">
        <f>hidden2!FC35</f>
        <v>0</v>
      </c>
      <c r="C45" s="58">
        <f t="shared" si="0"/>
        <v>0</v>
      </c>
      <c r="D45" s="58">
        <f>hidden2!FD35</f>
        <v>0</v>
      </c>
      <c r="E45" s="58">
        <f>hidden2!FE35</f>
        <v>0</v>
      </c>
      <c r="F45" s="58">
        <f>hidden2!FF35</f>
        <v>0</v>
      </c>
      <c r="G45" s="58">
        <f t="shared" si="1"/>
        <v>0</v>
      </c>
      <c r="H45" s="58">
        <f>hidden2!FG35</f>
        <v>0</v>
      </c>
      <c r="I45" s="58">
        <f>hidden2!FH35</f>
        <v>0</v>
      </c>
      <c r="J45" s="58">
        <f>hidden2!FI35</f>
        <v>0</v>
      </c>
      <c r="K45" s="57"/>
      <c r="L45" s="57"/>
      <c r="M45" s="57"/>
      <c r="N45" s="57"/>
      <c r="O45" s="57"/>
      <c r="P45" s="57"/>
      <c r="Q45" s="57"/>
      <c r="R45" s="57"/>
    </row>
    <row r="46" spans="1:18" x14ac:dyDescent="0.25">
      <c r="A46" s="57" t="str">
        <f>hidden1!A36</f>
        <v xml:space="preserve">  Республика Ингушетия</v>
      </c>
      <c r="B46" s="58">
        <f>hidden2!FC36</f>
        <v>0</v>
      </c>
      <c r="C46" s="58">
        <f t="shared" si="0"/>
        <v>0</v>
      </c>
      <c r="D46" s="58">
        <f>hidden2!FD36</f>
        <v>0</v>
      </c>
      <c r="E46" s="58">
        <f>hidden2!FE36</f>
        <v>0</v>
      </c>
      <c r="F46" s="58">
        <f>hidden2!FF36</f>
        <v>0</v>
      </c>
      <c r="G46" s="58">
        <f t="shared" si="1"/>
        <v>0</v>
      </c>
      <c r="H46" s="58">
        <f>hidden2!FG36</f>
        <v>0</v>
      </c>
      <c r="I46" s="58">
        <f>hidden2!FH36</f>
        <v>0</v>
      </c>
      <c r="J46" s="58">
        <f>hidden2!FI36</f>
        <v>0</v>
      </c>
      <c r="K46" s="57"/>
      <c r="L46" s="57"/>
      <c r="M46" s="57"/>
      <c r="N46" s="57"/>
      <c r="O46" s="57"/>
      <c r="P46" s="57"/>
      <c r="Q46" s="57"/>
      <c r="R46" s="57"/>
    </row>
    <row r="47" spans="1:18" x14ac:dyDescent="0.25">
      <c r="A47" s="57" t="str">
        <f>hidden1!A37</f>
        <v xml:space="preserve">  Кабардино-Балкарская Республика</v>
      </c>
      <c r="B47" s="58">
        <f>hidden2!FC37</f>
        <v>0</v>
      </c>
      <c r="C47" s="58">
        <f t="shared" si="0"/>
        <v>0</v>
      </c>
      <c r="D47" s="58">
        <f>hidden2!FD37</f>
        <v>0</v>
      </c>
      <c r="E47" s="58">
        <f>hidden2!FE37</f>
        <v>0</v>
      </c>
      <c r="F47" s="58">
        <f>hidden2!FF37</f>
        <v>0</v>
      </c>
      <c r="G47" s="58">
        <f t="shared" si="1"/>
        <v>0</v>
      </c>
      <c r="H47" s="58">
        <f>hidden2!FG37</f>
        <v>0</v>
      </c>
      <c r="I47" s="58">
        <f>hidden2!FH37</f>
        <v>0</v>
      </c>
      <c r="J47" s="58">
        <f>hidden2!FI37</f>
        <v>0</v>
      </c>
      <c r="K47" s="57"/>
      <c r="L47" s="57"/>
      <c r="M47" s="57"/>
      <c r="N47" s="57"/>
      <c r="O47" s="57"/>
      <c r="P47" s="57"/>
      <c r="Q47" s="57"/>
      <c r="R47" s="57"/>
    </row>
    <row r="48" spans="1:18" x14ac:dyDescent="0.25">
      <c r="A48" s="57" t="str">
        <f>hidden1!A38</f>
        <v xml:space="preserve">  Карачаево-Черкесская Республика</v>
      </c>
      <c r="B48" s="58">
        <f>hidden2!FC38</f>
        <v>0</v>
      </c>
      <c r="C48" s="58">
        <f t="shared" si="0"/>
        <v>-14</v>
      </c>
      <c r="D48" s="58">
        <f>hidden2!FD38</f>
        <v>-14</v>
      </c>
      <c r="E48" s="58">
        <f>hidden2!FE38</f>
        <v>0</v>
      </c>
      <c r="F48" s="58">
        <f>hidden2!FF38</f>
        <v>0</v>
      </c>
      <c r="G48" s="58">
        <f t="shared" si="1"/>
        <v>0</v>
      </c>
      <c r="H48" s="58">
        <f>hidden2!FG38</f>
        <v>0</v>
      </c>
      <c r="I48" s="58">
        <f>hidden2!FH38</f>
        <v>0</v>
      </c>
      <c r="J48" s="58">
        <f>hidden2!FI38</f>
        <v>0</v>
      </c>
      <c r="K48" s="57"/>
      <c r="L48" s="57"/>
      <c r="M48" s="57"/>
      <c r="N48" s="57"/>
      <c r="O48" s="57"/>
      <c r="P48" s="57"/>
      <c r="Q48" s="57"/>
      <c r="R48" s="57"/>
    </row>
    <row r="49" spans="1:18" x14ac:dyDescent="0.25">
      <c r="A49" s="57" t="str">
        <f>hidden1!A39</f>
        <v xml:space="preserve">  Республика Северная Осетия-Алания</v>
      </c>
      <c r="B49" s="58">
        <f>hidden2!FC39</f>
        <v>0</v>
      </c>
      <c r="C49" s="58">
        <f t="shared" si="0"/>
        <v>-12</v>
      </c>
      <c r="D49" s="58">
        <f>hidden2!FD39</f>
        <v>0</v>
      </c>
      <c r="E49" s="58">
        <f>hidden2!FE39</f>
        <v>-12</v>
      </c>
      <c r="F49" s="58">
        <f>hidden2!FF39</f>
        <v>0</v>
      </c>
      <c r="G49" s="58">
        <f t="shared" si="1"/>
        <v>-12</v>
      </c>
      <c r="H49" s="58">
        <f>hidden2!FG39</f>
        <v>0</v>
      </c>
      <c r="I49" s="58">
        <f>hidden2!FH39</f>
        <v>-12</v>
      </c>
      <c r="J49" s="58">
        <f>hidden2!FI39</f>
        <v>0</v>
      </c>
      <c r="K49" s="57"/>
      <c r="L49" s="57"/>
      <c r="M49" s="57"/>
      <c r="N49" s="57"/>
      <c r="O49" s="57"/>
      <c r="P49" s="57"/>
      <c r="Q49" s="57"/>
      <c r="R49" s="57"/>
    </row>
    <row r="50" spans="1:18" x14ac:dyDescent="0.25">
      <c r="A50" s="57" t="str">
        <f>hidden1!A40</f>
        <v xml:space="preserve">  Чеченская Республика</v>
      </c>
      <c r="B50" s="58">
        <f>hidden2!FC40</f>
        <v>0</v>
      </c>
      <c r="C50" s="58">
        <f t="shared" si="0"/>
        <v>0</v>
      </c>
      <c r="D50" s="58">
        <f>hidden2!FD40</f>
        <v>0</v>
      </c>
      <c r="E50" s="58">
        <f>hidden2!FE40</f>
        <v>0</v>
      </c>
      <c r="F50" s="58">
        <f>hidden2!FF40</f>
        <v>0</v>
      </c>
      <c r="G50" s="58">
        <f t="shared" si="1"/>
        <v>0</v>
      </c>
      <c r="H50" s="58">
        <f>hidden2!FG40</f>
        <v>0</v>
      </c>
      <c r="I50" s="58">
        <f>hidden2!FH40</f>
        <v>0</v>
      </c>
      <c r="J50" s="58">
        <f>hidden2!FI40</f>
        <v>0</v>
      </c>
      <c r="K50" s="57"/>
      <c r="L50" s="57"/>
      <c r="M50" s="57"/>
      <c r="N50" s="57"/>
      <c r="O50" s="57"/>
      <c r="P50" s="57"/>
      <c r="Q50" s="57"/>
      <c r="R50" s="57"/>
    </row>
    <row r="51" spans="1:18" x14ac:dyDescent="0.25">
      <c r="A51" s="57" t="str">
        <f>hidden1!A41</f>
        <v xml:space="preserve">  Ставропольский край</v>
      </c>
      <c r="B51" s="58">
        <f>hidden2!FC41</f>
        <v>0</v>
      </c>
      <c r="C51" s="58">
        <f t="shared" si="0"/>
        <v>-4</v>
      </c>
      <c r="D51" s="58">
        <f>hidden2!FD41</f>
        <v>-2</v>
      </c>
      <c r="E51" s="58">
        <f>hidden2!FE41</f>
        <v>-2</v>
      </c>
      <c r="F51" s="58">
        <f>hidden2!FF41</f>
        <v>0</v>
      </c>
      <c r="G51" s="58">
        <f t="shared" si="1"/>
        <v>-3</v>
      </c>
      <c r="H51" s="58">
        <f>hidden2!FG41</f>
        <v>-1</v>
      </c>
      <c r="I51" s="58">
        <f>hidden2!FH41</f>
        <v>-2</v>
      </c>
      <c r="J51" s="58">
        <f>hidden2!FI41</f>
        <v>0</v>
      </c>
      <c r="K51" s="57"/>
      <c r="L51" s="57"/>
      <c r="M51" s="57"/>
      <c r="N51" s="57"/>
      <c r="O51" s="57"/>
      <c r="P51" s="57"/>
      <c r="Q51" s="57"/>
      <c r="R51" s="57"/>
    </row>
    <row r="52" spans="1:18" x14ac:dyDescent="0.25">
      <c r="A52" s="57" t="str">
        <f>hidden1!A42</f>
        <v xml:space="preserve"> ЮЖНЫЙ ФЕДЕРАЛЬНЫЙ ОКРУГ</v>
      </c>
      <c r="B52" s="58">
        <f>hidden2!FC42</f>
        <v>0</v>
      </c>
      <c r="C52" s="58">
        <f t="shared" si="0"/>
        <v>-98</v>
      </c>
      <c r="D52" s="58">
        <f>hidden2!FD42</f>
        <v>-92</v>
      </c>
      <c r="E52" s="58">
        <f>hidden2!FE42</f>
        <v>-6</v>
      </c>
      <c r="F52" s="58">
        <f>hidden2!FF42</f>
        <v>0</v>
      </c>
      <c r="G52" s="58">
        <f t="shared" si="1"/>
        <v>1</v>
      </c>
      <c r="H52" s="58">
        <f>hidden2!FG42</f>
        <v>3</v>
      </c>
      <c r="I52" s="58">
        <f>hidden2!FH42</f>
        <v>-2</v>
      </c>
      <c r="J52" s="58">
        <f>hidden2!FI42</f>
        <v>0</v>
      </c>
      <c r="K52" s="57"/>
      <c r="L52" s="57"/>
      <c r="M52" s="57"/>
      <c r="N52" s="57"/>
      <c r="O52" s="57"/>
      <c r="P52" s="57"/>
      <c r="Q52" s="57"/>
      <c r="R52" s="57"/>
    </row>
    <row r="53" spans="1:18" x14ac:dyDescent="0.25">
      <c r="A53" s="57" t="str">
        <f>hidden1!A43</f>
        <v xml:space="preserve">  Республика Адыгея</v>
      </c>
      <c r="B53" s="58">
        <f>hidden2!FC43</f>
        <v>0</v>
      </c>
      <c r="C53" s="58">
        <f t="shared" si="0"/>
        <v>0</v>
      </c>
      <c r="D53" s="58">
        <f>hidden2!FD43</f>
        <v>0</v>
      </c>
      <c r="E53" s="58">
        <f>hidden2!FE43</f>
        <v>0</v>
      </c>
      <c r="F53" s="58">
        <f>hidden2!FF43</f>
        <v>0</v>
      </c>
      <c r="G53" s="58">
        <f t="shared" si="1"/>
        <v>0</v>
      </c>
      <c r="H53" s="58">
        <f>hidden2!FG43</f>
        <v>0</v>
      </c>
      <c r="I53" s="58">
        <f>hidden2!FH43</f>
        <v>0</v>
      </c>
      <c r="J53" s="58">
        <f>hidden2!FI43</f>
        <v>0</v>
      </c>
      <c r="K53" s="57"/>
      <c r="L53" s="57"/>
      <c r="M53" s="57"/>
      <c r="N53" s="57"/>
      <c r="O53" s="57"/>
      <c r="P53" s="57"/>
      <c r="Q53" s="57"/>
      <c r="R53" s="57"/>
    </row>
    <row r="54" spans="1:18" x14ac:dyDescent="0.25">
      <c r="A54" s="57" t="str">
        <f>hidden1!A44</f>
        <v xml:space="preserve">  Республика Калмыкия</v>
      </c>
      <c r="B54" s="58">
        <f>hidden2!FC44</f>
        <v>0</v>
      </c>
      <c r="C54" s="58">
        <f t="shared" si="0"/>
        <v>0</v>
      </c>
      <c r="D54" s="58">
        <f>hidden2!FD44</f>
        <v>0</v>
      </c>
      <c r="E54" s="58">
        <f>hidden2!FE44</f>
        <v>0</v>
      </c>
      <c r="F54" s="58">
        <f>hidden2!FF44</f>
        <v>0</v>
      </c>
      <c r="G54" s="58">
        <f t="shared" si="1"/>
        <v>0</v>
      </c>
      <c r="H54" s="58">
        <f>hidden2!FG44</f>
        <v>0</v>
      </c>
      <c r="I54" s="58">
        <f>hidden2!FH44</f>
        <v>0</v>
      </c>
      <c r="J54" s="58">
        <f>hidden2!FI44</f>
        <v>0</v>
      </c>
      <c r="K54" s="57"/>
      <c r="L54" s="57"/>
      <c r="M54" s="57"/>
      <c r="N54" s="57"/>
      <c r="O54" s="57"/>
      <c r="P54" s="57"/>
      <c r="Q54" s="57"/>
      <c r="R54" s="57"/>
    </row>
    <row r="55" spans="1:18" x14ac:dyDescent="0.25">
      <c r="A55" s="57" t="str">
        <f>hidden1!A45</f>
        <v xml:space="preserve">  Республика Крым</v>
      </c>
      <c r="B55" s="58">
        <f>hidden2!FC45</f>
        <v>0</v>
      </c>
      <c r="C55" s="58">
        <f t="shared" si="0"/>
        <v>0</v>
      </c>
      <c r="D55" s="58">
        <f>hidden2!FD45</f>
        <v>0</v>
      </c>
      <c r="E55" s="58">
        <f>hidden2!FE45</f>
        <v>0</v>
      </c>
      <c r="F55" s="58">
        <f>hidden2!FF45</f>
        <v>0</v>
      </c>
      <c r="G55" s="58">
        <f t="shared" si="1"/>
        <v>0</v>
      </c>
      <c r="H55" s="58">
        <f>hidden2!FG45</f>
        <v>0</v>
      </c>
      <c r="I55" s="58">
        <f>hidden2!FH45</f>
        <v>0</v>
      </c>
      <c r="J55" s="58">
        <f>hidden2!FI45</f>
        <v>0</v>
      </c>
      <c r="K55" s="57"/>
      <c r="L55" s="57"/>
      <c r="M55" s="57"/>
      <c r="N55" s="57"/>
      <c r="O55" s="57"/>
      <c r="P55" s="57"/>
      <c r="Q55" s="57"/>
      <c r="R55" s="57"/>
    </row>
    <row r="56" spans="1:18" x14ac:dyDescent="0.25">
      <c r="A56" s="57" t="str">
        <f>hidden1!A46</f>
        <v xml:space="preserve">  Краснодарский край</v>
      </c>
      <c r="B56" s="58">
        <f>hidden2!FC46</f>
        <v>0</v>
      </c>
      <c r="C56" s="58">
        <f t="shared" si="0"/>
        <v>-91</v>
      </c>
      <c r="D56" s="58">
        <f>hidden2!FD46</f>
        <v>-88</v>
      </c>
      <c r="E56" s="58">
        <f>hidden2!FE46</f>
        <v>-3</v>
      </c>
      <c r="F56" s="58">
        <f>hidden2!FF46</f>
        <v>0</v>
      </c>
      <c r="G56" s="58">
        <f t="shared" si="1"/>
        <v>4</v>
      </c>
      <c r="H56" s="58">
        <f>hidden2!FG46</f>
        <v>4</v>
      </c>
      <c r="I56" s="58">
        <f>hidden2!FH46</f>
        <v>0</v>
      </c>
      <c r="J56" s="58">
        <f>hidden2!FI46</f>
        <v>0</v>
      </c>
      <c r="K56" s="57"/>
      <c r="L56" s="57"/>
      <c r="M56" s="57"/>
      <c r="N56" s="57"/>
      <c r="O56" s="57"/>
      <c r="P56" s="57"/>
      <c r="Q56" s="57"/>
      <c r="R56" s="57"/>
    </row>
    <row r="57" spans="1:18" x14ac:dyDescent="0.25">
      <c r="A57" s="57" t="str">
        <f>hidden1!A47</f>
        <v xml:space="preserve">  Астраханская область</v>
      </c>
      <c r="B57" s="58">
        <f>hidden2!FC47</f>
        <v>0</v>
      </c>
      <c r="C57" s="58">
        <f t="shared" si="0"/>
        <v>0</v>
      </c>
      <c r="D57" s="58">
        <f>hidden2!FD47</f>
        <v>0</v>
      </c>
      <c r="E57" s="58">
        <f>hidden2!FE47</f>
        <v>0</v>
      </c>
      <c r="F57" s="58">
        <f>hidden2!FF47</f>
        <v>0</v>
      </c>
      <c r="G57" s="58">
        <f t="shared" si="1"/>
        <v>0</v>
      </c>
      <c r="H57" s="58">
        <f>hidden2!FG47</f>
        <v>0</v>
      </c>
      <c r="I57" s="58">
        <f>hidden2!FH47</f>
        <v>0</v>
      </c>
      <c r="J57" s="58">
        <f>hidden2!FI47</f>
        <v>0</v>
      </c>
      <c r="K57" s="57"/>
      <c r="L57" s="57"/>
      <c r="M57" s="57"/>
      <c r="N57" s="57"/>
      <c r="O57" s="57"/>
      <c r="P57" s="57"/>
      <c r="Q57" s="57"/>
      <c r="R57" s="57"/>
    </row>
    <row r="58" spans="1:18" x14ac:dyDescent="0.25">
      <c r="A58" s="57" t="str">
        <f>hidden1!A48</f>
        <v xml:space="preserve">  Волгоградская область</v>
      </c>
      <c r="B58" s="58">
        <f>hidden2!FC48</f>
        <v>0</v>
      </c>
      <c r="C58" s="58">
        <f t="shared" si="0"/>
        <v>-5</v>
      </c>
      <c r="D58" s="58">
        <f>hidden2!FD48</f>
        <v>-4</v>
      </c>
      <c r="E58" s="58">
        <f>hidden2!FE48</f>
        <v>-1</v>
      </c>
      <c r="F58" s="58">
        <f>hidden2!FF48</f>
        <v>0</v>
      </c>
      <c r="G58" s="58">
        <f t="shared" si="1"/>
        <v>-2</v>
      </c>
      <c r="H58" s="58">
        <f>hidden2!FG48</f>
        <v>-1</v>
      </c>
      <c r="I58" s="58">
        <f>hidden2!FH48</f>
        <v>-1</v>
      </c>
      <c r="J58" s="58">
        <f>hidden2!FI48</f>
        <v>0</v>
      </c>
      <c r="K58" s="57"/>
      <c r="L58" s="57"/>
      <c r="M58" s="57"/>
      <c r="N58" s="57"/>
      <c r="O58" s="57"/>
      <c r="P58" s="57"/>
      <c r="Q58" s="57"/>
      <c r="R58" s="57"/>
    </row>
    <row r="59" spans="1:18" x14ac:dyDescent="0.25">
      <c r="A59" s="57" t="str">
        <f>hidden1!A49</f>
        <v xml:space="preserve">  Ростовская область</v>
      </c>
      <c r="B59" s="58">
        <f>hidden2!FC49</f>
        <v>0</v>
      </c>
      <c r="C59" s="58">
        <f t="shared" si="0"/>
        <v>-2</v>
      </c>
      <c r="D59" s="58">
        <f>hidden2!FD49</f>
        <v>0</v>
      </c>
      <c r="E59" s="58">
        <f>hidden2!FE49</f>
        <v>-2</v>
      </c>
      <c r="F59" s="58">
        <f>hidden2!FF49</f>
        <v>0</v>
      </c>
      <c r="G59" s="58">
        <f t="shared" si="1"/>
        <v>-1</v>
      </c>
      <c r="H59" s="58">
        <f>hidden2!FG49</f>
        <v>0</v>
      </c>
      <c r="I59" s="58">
        <f>hidden2!FH49</f>
        <v>-1</v>
      </c>
      <c r="J59" s="58">
        <f>hidden2!FI49</f>
        <v>0</v>
      </c>
      <c r="K59" s="57"/>
      <c r="L59" s="57"/>
      <c r="M59" s="57"/>
      <c r="N59" s="57"/>
      <c r="O59" s="57"/>
      <c r="P59" s="57"/>
      <c r="Q59" s="57"/>
      <c r="R59" s="57"/>
    </row>
    <row r="60" spans="1:18" x14ac:dyDescent="0.25">
      <c r="A60" s="57" t="str">
        <f>hidden1!A50</f>
        <v xml:space="preserve">  город Севастополь</v>
      </c>
      <c r="B60" s="58">
        <f>hidden2!FC50</f>
        <v>0</v>
      </c>
      <c r="C60" s="58">
        <f t="shared" si="0"/>
        <v>0</v>
      </c>
      <c r="D60" s="58">
        <f>hidden2!FD50</f>
        <v>0</v>
      </c>
      <c r="E60" s="58">
        <f>hidden2!FE50</f>
        <v>0</v>
      </c>
      <c r="F60" s="58">
        <f>hidden2!FF50</f>
        <v>0</v>
      </c>
      <c r="G60" s="58">
        <f t="shared" si="1"/>
        <v>0</v>
      </c>
      <c r="H60" s="58">
        <f>hidden2!FG50</f>
        <v>0</v>
      </c>
      <c r="I60" s="58">
        <f>hidden2!FH50</f>
        <v>0</v>
      </c>
      <c r="J60" s="58">
        <f>hidden2!FI50</f>
        <v>0</v>
      </c>
      <c r="K60" s="57"/>
      <c r="L60" s="57"/>
      <c r="M60" s="57"/>
      <c r="N60" s="57"/>
      <c r="O60" s="57"/>
      <c r="P60" s="57"/>
      <c r="Q60" s="57"/>
      <c r="R60" s="57"/>
    </row>
    <row r="61" spans="1:18" x14ac:dyDescent="0.25">
      <c r="A61" s="57" t="str">
        <f>hidden1!A51</f>
        <v xml:space="preserve"> ПРИВОЛЖСКИЙ ФЕДЕРАЛЬНЫЙ ОКРУГ</v>
      </c>
      <c r="B61" s="58">
        <f>hidden2!FC51</f>
        <v>0</v>
      </c>
      <c r="C61" s="58">
        <f t="shared" si="0"/>
        <v>-57</v>
      </c>
      <c r="D61" s="58">
        <f>hidden2!FD51</f>
        <v>-4</v>
      </c>
      <c r="E61" s="58">
        <f>hidden2!FE51</f>
        <v>-53</v>
      </c>
      <c r="F61" s="58">
        <f>hidden2!FF51</f>
        <v>0</v>
      </c>
      <c r="G61" s="58">
        <f t="shared" si="1"/>
        <v>-20</v>
      </c>
      <c r="H61" s="58">
        <f>hidden2!FG51</f>
        <v>-4</v>
      </c>
      <c r="I61" s="58">
        <f>hidden2!FH51</f>
        <v>-16</v>
      </c>
      <c r="J61" s="58">
        <f>hidden2!FI51</f>
        <v>0</v>
      </c>
      <c r="K61" s="57"/>
      <c r="L61" s="57"/>
      <c r="M61" s="57"/>
      <c r="N61" s="57"/>
      <c r="O61" s="57"/>
      <c r="P61" s="57"/>
      <c r="Q61" s="57"/>
      <c r="R61" s="57"/>
    </row>
    <row r="62" spans="1:18" x14ac:dyDescent="0.25">
      <c r="A62" s="57" t="str">
        <f>hidden1!A52</f>
        <v xml:space="preserve">  Республика Башкортостан</v>
      </c>
      <c r="B62" s="58">
        <f>hidden2!FC52</f>
        <v>0</v>
      </c>
      <c r="C62" s="58">
        <f t="shared" si="0"/>
        <v>-13</v>
      </c>
      <c r="D62" s="58">
        <f>hidden2!FD52</f>
        <v>-2</v>
      </c>
      <c r="E62" s="58">
        <f>hidden2!FE52</f>
        <v>-11</v>
      </c>
      <c r="F62" s="58">
        <f>hidden2!FF52</f>
        <v>0</v>
      </c>
      <c r="G62" s="58">
        <f t="shared" si="1"/>
        <v>-10</v>
      </c>
      <c r="H62" s="58">
        <f>hidden2!FG52</f>
        <v>-2</v>
      </c>
      <c r="I62" s="58">
        <f>hidden2!FH52</f>
        <v>-8</v>
      </c>
      <c r="J62" s="58">
        <f>hidden2!FI52</f>
        <v>0</v>
      </c>
      <c r="K62" s="57"/>
      <c r="L62" s="57"/>
      <c r="M62" s="57"/>
      <c r="N62" s="57"/>
      <c r="O62" s="57"/>
      <c r="P62" s="57"/>
      <c r="Q62" s="57"/>
      <c r="R62" s="57"/>
    </row>
    <row r="63" spans="1:18" x14ac:dyDescent="0.25">
      <c r="A63" s="57" t="str">
        <f>hidden1!A53</f>
        <v xml:space="preserve">  Республика Марий-Эл</v>
      </c>
      <c r="B63" s="58">
        <f>hidden2!FC53</f>
        <v>0</v>
      </c>
      <c r="C63" s="58">
        <f t="shared" si="0"/>
        <v>0</v>
      </c>
      <c r="D63" s="58">
        <f>hidden2!FD53</f>
        <v>0</v>
      </c>
      <c r="E63" s="58">
        <f>hidden2!FE53</f>
        <v>0</v>
      </c>
      <c r="F63" s="58">
        <f>hidden2!FF53</f>
        <v>0</v>
      </c>
      <c r="G63" s="58">
        <f t="shared" si="1"/>
        <v>0</v>
      </c>
      <c r="H63" s="58">
        <f>hidden2!FG53</f>
        <v>0</v>
      </c>
      <c r="I63" s="58">
        <f>hidden2!FH53</f>
        <v>0</v>
      </c>
      <c r="J63" s="58">
        <f>hidden2!FI53</f>
        <v>0</v>
      </c>
      <c r="K63" s="57"/>
      <c r="L63" s="57"/>
      <c r="M63" s="57"/>
      <c r="N63" s="57"/>
      <c r="O63" s="57"/>
      <c r="P63" s="57"/>
      <c r="Q63" s="57"/>
      <c r="R63" s="57"/>
    </row>
    <row r="64" spans="1:18" x14ac:dyDescent="0.25">
      <c r="A64" s="57" t="str">
        <f>hidden1!A54</f>
        <v xml:space="preserve">  Республика Мордовия</v>
      </c>
      <c r="B64" s="58">
        <f>hidden2!FC54</f>
        <v>0</v>
      </c>
      <c r="C64" s="58">
        <f t="shared" si="0"/>
        <v>-5</v>
      </c>
      <c r="D64" s="58">
        <f>hidden2!FD54</f>
        <v>-4</v>
      </c>
      <c r="E64" s="58">
        <f>hidden2!FE54</f>
        <v>-1</v>
      </c>
      <c r="F64" s="58">
        <f>hidden2!FF54</f>
        <v>0</v>
      </c>
      <c r="G64" s="58">
        <f t="shared" si="1"/>
        <v>-1</v>
      </c>
      <c r="H64" s="58">
        <f>hidden2!FG54</f>
        <v>0</v>
      </c>
      <c r="I64" s="58">
        <f>hidden2!FH54</f>
        <v>-1</v>
      </c>
      <c r="J64" s="58">
        <f>hidden2!FI54</f>
        <v>0</v>
      </c>
      <c r="K64" s="57"/>
      <c r="L64" s="57"/>
      <c r="M64" s="57"/>
      <c r="N64" s="57"/>
      <c r="O64" s="57"/>
      <c r="P64" s="57"/>
      <c r="Q64" s="57"/>
      <c r="R64" s="57"/>
    </row>
    <row r="65" spans="1:18" x14ac:dyDescent="0.25">
      <c r="A65" s="57" t="str">
        <f>hidden1!A55</f>
        <v xml:space="preserve">  Республика Татарстан</v>
      </c>
      <c r="B65" s="58">
        <f>hidden2!FC55</f>
        <v>0</v>
      </c>
      <c r="C65" s="58">
        <f t="shared" si="0"/>
        <v>3</v>
      </c>
      <c r="D65" s="58">
        <f>hidden2!FD55</f>
        <v>4</v>
      </c>
      <c r="E65" s="58">
        <f>hidden2!FE55</f>
        <v>-1</v>
      </c>
      <c r="F65" s="58">
        <f>hidden2!FF55</f>
        <v>0</v>
      </c>
      <c r="G65" s="58">
        <f t="shared" si="1"/>
        <v>0</v>
      </c>
      <c r="H65" s="58">
        <f>hidden2!FG55</f>
        <v>0</v>
      </c>
      <c r="I65" s="58">
        <f>hidden2!FH55</f>
        <v>0</v>
      </c>
      <c r="J65" s="58">
        <f>hidden2!FI55</f>
        <v>0</v>
      </c>
      <c r="K65" s="57"/>
      <c r="L65" s="57"/>
      <c r="M65" s="57"/>
      <c r="N65" s="57"/>
      <c r="O65" s="57"/>
      <c r="P65" s="57"/>
      <c r="Q65" s="57"/>
      <c r="R65" s="57"/>
    </row>
    <row r="66" spans="1:18" x14ac:dyDescent="0.25">
      <c r="A66" s="57" t="str">
        <f>hidden1!A56</f>
        <v xml:space="preserve">  Удмуртская Республика</v>
      </c>
      <c r="B66" s="58">
        <f>hidden2!FC56</f>
        <v>0</v>
      </c>
      <c r="C66" s="58">
        <f t="shared" si="0"/>
        <v>3</v>
      </c>
      <c r="D66" s="58">
        <f>hidden2!FD56</f>
        <v>3</v>
      </c>
      <c r="E66" s="58">
        <f>hidden2!FE56</f>
        <v>0</v>
      </c>
      <c r="F66" s="58">
        <f>hidden2!FF56</f>
        <v>0</v>
      </c>
      <c r="G66" s="58">
        <f t="shared" si="1"/>
        <v>0</v>
      </c>
      <c r="H66" s="58">
        <f>hidden2!FG56</f>
        <v>0</v>
      </c>
      <c r="I66" s="58">
        <f>hidden2!FH56</f>
        <v>0</v>
      </c>
      <c r="J66" s="58">
        <f>hidden2!FI56</f>
        <v>0</v>
      </c>
      <c r="K66" s="57"/>
      <c r="L66" s="57"/>
      <c r="M66" s="57"/>
      <c r="N66" s="57"/>
      <c r="O66" s="57"/>
      <c r="P66" s="57"/>
      <c r="Q66" s="57"/>
      <c r="R66" s="57"/>
    </row>
    <row r="67" spans="1:18" x14ac:dyDescent="0.25">
      <c r="A67" s="57" t="str">
        <f>hidden1!A57</f>
        <v xml:space="preserve">  Чувашская Республика</v>
      </c>
      <c r="B67" s="58">
        <f>hidden2!FC57</f>
        <v>0</v>
      </c>
      <c r="C67" s="58">
        <f t="shared" si="0"/>
        <v>0</v>
      </c>
      <c r="D67" s="58">
        <f>hidden2!FD57</f>
        <v>0</v>
      </c>
      <c r="E67" s="58">
        <f>hidden2!FE57</f>
        <v>0</v>
      </c>
      <c r="F67" s="58">
        <f>hidden2!FF57</f>
        <v>0</v>
      </c>
      <c r="G67" s="58">
        <f t="shared" si="1"/>
        <v>0</v>
      </c>
      <c r="H67" s="58">
        <f>hidden2!FG57</f>
        <v>0</v>
      </c>
      <c r="I67" s="58">
        <f>hidden2!FH57</f>
        <v>0</v>
      </c>
      <c r="J67" s="58">
        <f>hidden2!FI57</f>
        <v>0</v>
      </c>
      <c r="K67" s="57"/>
      <c r="L67" s="57"/>
      <c r="M67" s="57"/>
      <c r="N67" s="57"/>
      <c r="O67" s="57"/>
      <c r="P67" s="57"/>
      <c r="Q67" s="57"/>
      <c r="R67" s="57"/>
    </row>
    <row r="68" spans="1:18" x14ac:dyDescent="0.25">
      <c r="A68" s="57" t="str">
        <f>hidden1!A58</f>
        <v xml:space="preserve">  Кировская область</v>
      </c>
      <c r="B68" s="58">
        <f>hidden2!FC58</f>
        <v>0</v>
      </c>
      <c r="C68" s="58">
        <f t="shared" si="0"/>
        <v>2</v>
      </c>
      <c r="D68" s="58">
        <f>hidden2!FD58</f>
        <v>0</v>
      </c>
      <c r="E68" s="58">
        <f>hidden2!FE58</f>
        <v>2</v>
      </c>
      <c r="F68" s="58">
        <f>hidden2!FF58</f>
        <v>0</v>
      </c>
      <c r="G68" s="58">
        <f t="shared" si="1"/>
        <v>0</v>
      </c>
      <c r="H68" s="58">
        <f>hidden2!FG58</f>
        <v>0</v>
      </c>
      <c r="I68" s="58">
        <f>hidden2!FH58</f>
        <v>0</v>
      </c>
      <c r="J68" s="58">
        <f>hidden2!FI58</f>
        <v>0</v>
      </c>
      <c r="K68" s="57"/>
      <c r="L68" s="57"/>
      <c r="M68" s="57"/>
      <c r="N68" s="57"/>
      <c r="O68" s="57"/>
      <c r="P68" s="57"/>
      <c r="Q68" s="57"/>
      <c r="R68" s="57"/>
    </row>
    <row r="69" spans="1:18" x14ac:dyDescent="0.25">
      <c r="A69" s="57" t="str">
        <f>hidden1!A59</f>
        <v xml:space="preserve">  Нижегородская область</v>
      </c>
      <c r="B69" s="58">
        <f>hidden2!FC59</f>
        <v>0</v>
      </c>
      <c r="C69" s="58">
        <f t="shared" si="0"/>
        <v>-7</v>
      </c>
      <c r="D69" s="58">
        <f>hidden2!FD59</f>
        <v>-1</v>
      </c>
      <c r="E69" s="58">
        <f>hidden2!FE59</f>
        <v>-6</v>
      </c>
      <c r="F69" s="58">
        <f>hidden2!FF59</f>
        <v>0</v>
      </c>
      <c r="G69" s="58">
        <f t="shared" si="1"/>
        <v>-7</v>
      </c>
      <c r="H69" s="58">
        <f>hidden2!FG59</f>
        <v>-3</v>
      </c>
      <c r="I69" s="58">
        <f>hidden2!FH59</f>
        <v>-4</v>
      </c>
      <c r="J69" s="58">
        <f>hidden2!FI59</f>
        <v>0</v>
      </c>
      <c r="K69" s="57"/>
      <c r="L69" s="57"/>
      <c r="M69" s="57"/>
      <c r="N69" s="57"/>
      <c r="O69" s="57"/>
      <c r="P69" s="57"/>
      <c r="Q69" s="57"/>
      <c r="R69" s="57"/>
    </row>
    <row r="70" spans="1:18" x14ac:dyDescent="0.25">
      <c r="A70" s="57" t="str">
        <f>hidden1!A60</f>
        <v xml:space="preserve">  Оренбургская область</v>
      </c>
      <c r="B70" s="58">
        <f>hidden2!FC60</f>
        <v>0</v>
      </c>
      <c r="C70" s="58">
        <f t="shared" si="0"/>
        <v>-8</v>
      </c>
      <c r="D70" s="58">
        <f>hidden2!FD60</f>
        <v>-1</v>
      </c>
      <c r="E70" s="58">
        <f>hidden2!FE60</f>
        <v>-7</v>
      </c>
      <c r="F70" s="58">
        <f>hidden2!FF60</f>
        <v>0</v>
      </c>
      <c r="G70" s="58">
        <f t="shared" si="1"/>
        <v>-1</v>
      </c>
      <c r="H70" s="58">
        <f>hidden2!FG60</f>
        <v>0</v>
      </c>
      <c r="I70" s="58">
        <f>hidden2!FH60</f>
        <v>-1</v>
      </c>
      <c r="J70" s="58">
        <f>hidden2!FI60</f>
        <v>0</v>
      </c>
      <c r="K70" s="57"/>
      <c r="L70" s="57"/>
      <c r="M70" s="57"/>
      <c r="N70" s="57"/>
      <c r="O70" s="57"/>
      <c r="P70" s="57"/>
      <c r="Q70" s="57"/>
      <c r="R70" s="57"/>
    </row>
    <row r="71" spans="1:18" x14ac:dyDescent="0.25">
      <c r="A71" s="57" t="str">
        <f>hidden1!A61</f>
        <v xml:space="preserve">  Пензенская область</v>
      </c>
      <c r="B71" s="58">
        <f>hidden2!FC61</f>
        <v>0</v>
      </c>
      <c r="C71" s="58">
        <f t="shared" si="0"/>
        <v>0</v>
      </c>
      <c r="D71" s="58">
        <f>hidden2!FD61</f>
        <v>0</v>
      </c>
      <c r="E71" s="58">
        <f>hidden2!FE61</f>
        <v>0</v>
      </c>
      <c r="F71" s="58">
        <f>hidden2!FF61</f>
        <v>0</v>
      </c>
      <c r="G71" s="58">
        <f t="shared" si="1"/>
        <v>0</v>
      </c>
      <c r="H71" s="58">
        <f>hidden2!FG61</f>
        <v>0</v>
      </c>
      <c r="I71" s="58">
        <f>hidden2!FH61</f>
        <v>0</v>
      </c>
      <c r="J71" s="58">
        <f>hidden2!FI61</f>
        <v>0</v>
      </c>
      <c r="K71" s="57"/>
      <c r="L71" s="57"/>
      <c r="M71" s="57"/>
      <c r="N71" s="57"/>
      <c r="O71" s="57"/>
      <c r="P71" s="57"/>
      <c r="Q71" s="57"/>
      <c r="R71" s="57"/>
    </row>
    <row r="72" spans="1:18" x14ac:dyDescent="0.25">
      <c r="A72" s="57" t="str">
        <f>hidden1!A62</f>
        <v xml:space="preserve">  Пермский край</v>
      </c>
      <c r="B72" s="58">
        <f>hidden2!FC62</f>
        <v>0</v>
      </c>
      <c r="C72" s="58">
        <f t="shared" si="0"/>
        <v>-3</v>
      </c>
      <c r="D72" s="58">
        <f>hidden2!FD62</f>
        <v>-1</v>
      </c>
      <c r="E72" s="58">
        <f>hidden2!FE62</f>
        <v>-2</v>
      </c>
      <c r="F72" s="58">
        <f>hidden2!FF62</f>
        <v>0</v>
      </c>
      <c r="G72" s="58">
        <f t="shared" si="1"/>
        <v>0</v>
      </c>
      <c r="H72" s="58">
        <f>hidden2!FG62</f>
        <v>0</v>
      </c>
      <c r="I72" s="58">
        <f>hidden2!FH62</f>
        <v>0</v>
      </c>
      <c r="J72" s="58">
        <f>hidden2!FI62</f>
        <v>0</v>
      </c>
      <c r="K72" s="57"/>
      <c r="L72" s="57"/>
      <c r="M72" s="57"/>
      <c r="N72" s="57"/>
      <c r="O72" s="57"/>
      <c r="P72" s="57"/>
      <c r="Q72" s="57"/>
      <c r="R72" s="57"/>
    </row>
    <row r="73" spans="1:18" x14ac:dyDescent="0.25">
      <c r="A73" s="57" t="str">
        <f>hidden1!A63</f>
        <v xml:space="preserve">  Самарская область</v>
      </c>
      <c r="B73" s="58">
        <f>hidden2!FC63</f>
        <v>0</v>
      </c>
      <c r="C73" s="58">
        <f t="shared" si="0"/>
        <v>-23</v>
      </c>
      <c r="D73" s="58">
        <f>hidden2!FD63</f>
        <v>1</v>
      </c>
      <c r="E73" s="58">
        <f>hidden2!FE63</f>
        <v>-24</v>
      </c>
      <c r="F73" s="58">
        <f>hidden2!FF63</f>
        <v>0</v>
      </c>
      <c r="G73" s="58">
        <f t="shared" si="1"/>
        <v>2</v>
      </c>
      <c r="H73" s="58">
        <f>hidden2!FG63</f>
        <v>1</v>
      </c>
      <c r="I73" s="58">
        <f>hidden2!FH63</f>
        <v>1</v>
      </c>
      <c r="J73" s="58">
        <f>hidden2!FI63</f>
        <v>0</v>
      </c>
      <c r="K73" s="57"/>
      <c r="L73" s="57"/>
      <c r="M73" s="57"/>
      <c r="N73" s="57"/>
      <c r="O73" s="57"/>
      <c r="P73" s="57"/>
      <c r="Q73" s="57"/>
      <c r="R73" s="57"/>
    </row>
    <row r="74" spans="1:18" x14ac:dyDescent="0.25">
      <c r="A74" s="57" t="str">
        <f>hidden1!A64</f>
        <v xml:space="preserve">  Саратовская область</v>
      </c>
      <c r="B74" s="58">
        <f>hidden2!FC64</f>
        <v>0</v>
      </c>
      <c r="C74" s="58">
        <f t="shared" si="0"/>
        <v>-3</v>
      </c>
      <c r="D74" s="58">
        <f>hidden2!FD64</f>
        <v>0</v>
      </c>
      <c r="E74" s="58">
        <f>hidden2!FE64</f>
        <v>-3</v>
      </c>
      <c r="F74" s="58">
        <f>hidden2!FF64</f>
        <v>0</v>
      </c>
      <c r="G74" s="58">
        <f t="shared" si="1"/>
        <v>-3</v>
      </c>
      <c r="H74" s="58">
        <f>hidden2!FG64</f>
        <v>0</v>
      </c>
      <c r="I74" s="58">
        <f>hidden2!FH64</f>
        <v>-3</v>
      </c>
      <c r="J74" s="58">
        <f>hidden2!FI64</f>
        <v>0</v>
      </c>
      <c r="K74" s="57"/>
      <c r="L74" s="57"/>
      <c r="M74" s="57"/>
      <c r="N74" s="57"/>
      <c r="O74" s="57"/>
      <c r="P74" s="57"/>
      <c r="Q74" s="57"/>
      <c r="R74" s="57"/>
    </row>
    <row r="75" spans="1:18" x14ac:dyDescent="0.25">
      <c r="A75" s="57" t="str">
        <f>hidden1!A65</f>
        <v xml:space="preserve">  Ульяновская область</v>
      </c>
      <c r="B75" s="58">
        <f>hidden2!FC65</f>
        <v>0</v>
      </c>
      <c r="C75" s="58">
        <f t="shared" si="0"/>
        <v>-3</v>
      </c>
      <c r="D75" s="58">
        <f>hidden2!FD65</f>
        <v>-3</v>
      </c>
      <c r="E75" s="58">
        <f>hidden2!FE65</f>
        <v>0</v>
      </c>
      <c r="F75" s="58">
        <f>hidden2!FF65</f>
        <v>0</v>
      </c>
      <c r="G75" s="58">
        <f t="shared" si="1"/>
        <v>0</v>
      </c>
      <c r="H75" s="58">
        <f>hidden2!FG65</f>
        <v>0</v>
      </c>
      <c r="I75" s="58">
        <f>hidden2!FH65</f>
        <v>0</v>
      </c>
      <c r="J75" s="58">
        <f>hidden2!FI65</f>
        <v>0</v>
      </c>
      <c r="K75" s="57"/>
      <c r="L75" s="57"/>
      <c r="M75" s="57"/>
      <c r="N75" s="57"/>
      <c r="O75" s="57"/>
      <c r="P75" s="57"/>
      <c r="Q75" s="57"/>
      <c r="R75" s="57"/>
    </row>
    <row r="76" spans="1:18" x14ac:dyDescent="0.25">
      <c r="A76" s="57" t="str">
        <f>hidden1!A66</f>
        <v xml:space="preserve"> УРАЛЬСКИЙ ФЕДЕРАЛЬНЫЙ ОКРУГ</v>
      </c>
      <c r="B76" s="58">
        <f>hidden2!FC66</f>
        <v>0</v>
      </c>
      <c r="C76" s="58">
        <f t="shared" ref="C76:C105" si="2">D76+E76</f>
        <v>-4</v>
      </c>
      <c r="D76" s="58">
        <f>hidden2!FD66</f>
        <v>3</v>
      </c>
      <c r="E76" s="58">
        <f>hidden2!FE66</f>
        <v>-7</v>
      </c>
      <c r="F76" s="58">
        <f>hidden2!FF66</f>
        <v>0</v>
      </c>
      <c r="G76" s="58">
        <f t="shared" ref="G76:G105" si="3">H76+I76</f>
        <v>7</v>
      </c>
      <c r="H76" s="58">
        <f>hidden2!FG66</f>
        <v>2</v>
      </c>
      <c r="I76" s="58">
        <f>hidden2!FH66</f>
        <v>5</v>
      </c>
      <c r="J76" s="58">
        <f>hidden2!FI66</f>
        <v>0</v>
      </c>
      <c r="K76" s="57"/>
      <c r="L76" s="57"/>
      <c r="M76" s="57"/>
      <c r="N76" s="57"/>
      <c r="O76" s="57"/>
      <c r="P76" s="57"/>
      <c r="Q76" s="57"/>
      <c r="R76" s="57"/>
    </row>
    <row r="77" spans="1:18" x14ac:dyDescent="0.25">
      <c r="A77" s="57" t="str">
        <f>hidden1!A67</f>
        <v xml:space="preserve">  Курганская область</v>
      </c>
      <c r="B77" s="58">
        <f>hidden2!FC67</f>
        <v>0</v>
      </c>
      <c r="C77" s="58">
        <f t="shared" si="2"/>
        <v>15</v>
      </c>
      <c r="D77" s="58">
        <f>hidden2!FD67</f>
        <v>6</v>
      </c>
      <c r="E77" s="58">
        <f>hidden2!FE67</f>
        <v>9</v>
      </c>
      <c r="F77" s="58">
        <f>hidden2!FF67</f>
        <v>0</v>
      </c>
      <c r="G77" s="58">
        <f t="shared" si="3"/>
        <v>10</v>
      </c>
      <c r="H77" s="58">
        <f>hidden2!FG67</f>
        <v>4</v>
      </c>
      <c r="I77" s="58">
        <f>hidden2!FH67</f>
        <v>6</v>
      </c>
      <c r="J77" s="58">
        <f>hidden2!FI67</f>
        <v>0</v>
      </c>
      <c r="K77" s="57"/>
      <c r="L77" s="57"/>
      <c r="M77" s="57"/>
      <c r="N77" s="57"/>
      <c r="O77" s="57"/>
      <c r="P77" s="57"/>
      <c r="Q77" s="57"/>
      <c r="R77" s="57"/>
    </row>
    <row r="78" spans="1:18" x14ac:dyDescent="0.25">
      <c r="A78" s="57" t="str">
        <f>hidden1!A68</f>
        <v xml:space="preserve">  Свердловская область</v>
      </c>
      <c r="B78" s="58">
        <f>hidden2!FC68</f>
        <v>0</v>
      </c>
      <c r="C78" s="58">
        <f t="shared" si="2"/>
        <v>-117</v>
      </c>
      <c r="D78" s="58">
        <f>hidden2!FD68</f>
        <v>-116</v>
      </c>
      <c r="E78" s="58">
        <f>hidden2!FE68</f>
        <v>-1</v>
      </c>
      <c r="F78" s="58">
        <f>hidden2!FF68</f>
        <v>0</v>
      </c>
      <c r="G78" s="58">
        <f t="shared" si="3"/>
        <v>0</v>
      </c>
      <c r="H78" s="58">
        <f>hidden2!FG68</f>
        <v>0</v>
      </c>
      <c r="I78" s="58">
        <f>hidden2!FH68</f>
        <v>0</v>
      </c>
      <c r="J78" s="58">
        <f>hidden2!FI68</f>
        <v>0</v>
      </c>
      <c r="K78" s="57"/>
      <c r="L78" s="57"/>
      <c r="M78" s="57"/>
      <c r="N78" s="57"/>
      <c r="O78" s="57"/>
      <c r="P78" s="57"/>
      <c r="Q78" s="57"/>
      <c r="R78" s="57"/>
    </row>
    <row r="79" spans="1:18" x14ac:dyDescent="0.25">
      <c r="A79" s="57" t="str">
        <f>hidden1!A69</f>
        <v xml:space="preserve">  Тюменская область</v>
      </c>
      <c r="B79" s="58">
        <f>hidden2!FC69</f>
        <v>0</v>
      </c>
      <c r="C79" s="58">
        <f t="shared" si="2"/>
        <v>128</v>
      </c>
      <c r="D79" s="58">
        <f>hidden2!FD69</f>
        <v>117</v>
      </c>
      <c r="E79" s="58">
        <f>hidden2!FE69</f>
        <v>11</v>
      </c>
      <c r="F79" s="58">
        <f>hidden2!FF69</f>
        <v>0</v>
      </c>
      <c r="G79" s="58">
        <f t="shared" si="3"/>
        <v>11</v>
      </c>
      <c r="H79" s="58">
        <f>hidden2!FG69</f>
        <v>0</v>
      </c>
      <c r="I79" s="58">
        <f>hidden2!FH69</f>
        <v>11</v>
      </c>
      <c r="J79" s="58">
        <f>hidden2!FI69</f>
        <v>0</v>
      </c>
      <c r="K79" s="57"/>
      <c r="L79" s="57"/>
      <c r="M79" s="57"/>
      <c r="N79" s="57"/>
      <c r="O79" s="57"/>
      <c r="P79" s="57"/>
      <c r="Q79" s="57"/>
      <c r="R79" s="57"/>
    </row>
    <row r="80" spans="1:18" x14ac:dyDescent="0.25">
      <c r="A80" s="57" t="str">
        <f>hidden1!A70</f>
        <v xml:space="preserve">  Челябинская область</v>
      </c>
      <c r="B80" s="58">
        <f>hidden2!FC70</f>
        <v>0</v>
      </c>
      <c r="C80" s="58">
        <f t="shared" si="2"/>
        <v>-30</v>
      </c>
      <c r="D80" s="58">
        <f>hidden2!FD70</f>
        <v>-4</v>
      </c>
      <c r="E80" s="58">
        <f>hidden2!FE70</f>
        <v>-26</v>
      </c>
      <c r="F80" s="58">
        <f>hidden2!FF70</f>
        <v>0</v>
      </c>
      <c r="G80" s="58">
        <f t="shared" si="3"/>
        <v>-14</v>
      </c>
      <c r="H80" s="58">
        <f>hidden2!FG70</f>
        <v>-2</v>
      </c>
      <c r="I80" s="58">
        <f>hidden2!FH70</f>
        <v>-12</v>
      </c>
      <c r="J80" s="58">
        <f>hidden2!FI70</f>
        <v>0</v>
      </c>
      <c r="K80" s="57"/>
      <c r="L80" s="57"/>
      <c r="M80" s="57"/>
      <c r="N80" s="57"/>
      <c r="O80" s="57"/>
      <c r="P80" s="57"/>
      <c r="Q80" s="57"/>
      <c r="R80" s="57"/>
    </row>
    <row r="81" spans="1:18" x14ac:dyDescent="0.25">
      <c r="A81" s="57" t="str">
        <f>hidden1!A71</f>
        <v xml:space="preserve">  Ханты-Мансийский автономный округ - Югра</v>
      </c>
      <c r="B81" s="58">
        <f>hidden2!FC71</f>
        <v>0</v>
      </c>
      <c r="C81" s="58">
        <f t="shared" si="2"/>
        <v>0</v>
      </c>
      <c r="D81" s="58">
        <f>hidden2!FD71</f>
        <v>0</v>
      </c>
      <c r="E81" s="58">
        <f>hidden2!FE71</f>
        <v>0</v>
      </c>
      <c r="F81" s="58">
        <f>hidden2!FF71</f>
        <v>0</v>
      </c>
      <c r="G81" s="58">
        <f t="shared" si="3"/>
        <v>0</v>
      </c>
      <c r="H81" s="58">
        <f>hidden2!FG71</f>
        <v>0</v>
      </c>
      <c r="I81" s="58">
        <f>hidden2!FH71</f>
        <v>0</v>
      </c>
      <c r="J81" s="58">
        <f>hidden2!FI71</f>
        <v>0</v>
      </c>
      <c r="K81" s="57"/>
      <c r="L81" s="57"/>
      <c r="M81" s="57"/>
      <c r="N81" s="57"/>
      <c r="O81" s="57"/>
      <c r="P81" s="57"/>
      <c r="Q81" s="57"/>
      <c r="R81" s="57"/>
    </row>
    <row r="82" spans="1:18" x14ac:dyDescent="0.25">
      <c r="A82" s="57" t="str">
        <f>hidden1!A72</f>
        <v xml:space="preserve">  Ямало-Ненецкий автономный округ</v>
      </c>
      <c r="B82" s="58">
        <f>hidden2!FC72</f>
        <v>0</v>
      </c>
      <c r="C82" s="58">
        <f t="shared" si="2"/>
        <v>0</v>
      </c>
      <c r="D82" s="58">
        <f>hidden2!FD72</f>
        <v>0</v>
      </c>
      <c r="E82" s="58">
        <f>hidden2!FE72</f>
        <v>0</v>
      </c>
      <c r="F82" s="58">
        <f>hidden2!FF72</f>
        <v>0</v>
      </c>
      <c r="G82" s="58">
        <f t="shared" si="3"/>
        <v>0</v>
      </c>
      <c r="H82" s="58">
        <f>hidden2!FG72</f>
        <v>0</v>
      </c>
      <c r="I82" s="58">
        <f>hidden2!FH72</f>
        <v>0</v>
      </c>
      <c r="J82" s="58">
        <f>hidden2!FI72</f>
        <v>0</v>
      </c>
      <c r="K82" s="57"/>
      <c r="L82" s="57"/>
      <c r="M82" s="57"/>
      <c r="N82" s="57"/>
      <c r="O82" s="57"/>
      <c r="P82" s="57"/>
      <c r="Q82" s="57"/>
      <c r="R82" s="57"/>
    </row>
    <row r="83" spans="1:18" x14ac:dyDescent="0.25">
      <c r="A83" s="57" t="str">
        <f>hidden1!A73</f>
        <v xml:space="preserve"> СИБИРСКИЙ ФЕДЕРАЛЬНЫЙ ОКРУГ</v>
      </c>
      <c r="B83" s="58">
        <f>hidden2!FC73</f>
        <v>0</v>
      </c>
      <c r="C83" s="58">
        <f t="shared" si="2"/>
        <v>-15</v>
      </c>
      <c r="D83" s="58">
        <f>hidden2!FD73</f>
        <v>-24</v>
      </c>
      <c r="E83" s="58">
        <f>hidden2!FE73</f>
        <v>9</v>
      </c>
      <c r="F83" s="58">
        <f>hidden2!FF73</f>
        <v>0</v>
      </c>
      <c r="G83" s="58">
        <f t="shared" si="3"/>
        <v>0</v>
      </c>
      <c r="H83" s="58">
        <f>hidden2!FG73</f>
        <v>0</v>
      </c>
      <c r="I83" s="58">
        <f>hidden2!FH73</f>
        <v>0</v>
      </c>
      <c r="J83" s="58">
        <f>hidden2!FI73</f>
        <v>0</v>
      </c>
      <c r="K83" s="57"/>
      <c r="L83" s="57"/>
      <c r="M83" s="57"/>
      <c r="N83" s="57"/>
      <c r="O83" s="57"/>
      <c r="P83" s="57"/>
      <c r="Q83" s="57"/>
      <c r="R83" s="57"/>
    </row>
    <row r="84" spans="1:18" x14ac:dyDescent="0.25">
      <c r="A84" s="57" t="str">
        <f>hidden1!A74</f>
        <v xml:space="preserve">  Республика Алтай</v>
      </c>
      <c r="B84" s="58">
        <f>hidden2!FC74</f>
        <v>0</v>
      </c>
      <c r="C84" s="58">
        <f t="shared" si="2"/>
        <v>0</v>
      </c>
      <c r="D84" s="58">
        <f>hidden2!FD74</f>
        <v>0</v>
      </c>
      <c r="E84" s="58">
        <f>hidden2!FE74</f>
        <v>0</v>
      </c>
      <c r="F84" s="58">
        <f>hidden2!FF74</f>
        <v>0</v>
      </c>
      <c r="G84" s="58">
        <f t="shared" si="3"/>
        <v>0</v>
      </c>
      <c r="H84" s="58">
        <f>hidden2!FG74</f>
        <v>0</v>
      </c>
      <c r="I84" s="58">
        <f>hidden2!FH74</f>
        <v>0</v>
      </c>
      <c r="J84" s="58">
        <f>hidden2!FI74</f>
        <v>0</v>
      </c>
      <c r="K84" s="57"/>
      <c r="L84" s="57"/>
      <c r="M84" s="57"/>
      <c r="N84" s="57"/>
      <c r="O84" s="57"/>
      <c r="P84" s="57"/>
      <c r="Q84" s="57"/>
      <c r="R84" s="57"/>
    </row>
    <row r="85" spans="1:18" x14ac:dyDescent="0.25">
      <c r="A85" s="57" t="str">
        <f>hidden1!A75</f>
        <v xml:space="preserve">  Республика Тыва</v>
      </c>
      <c r="B85" s="58">
        <f>hidden2!FC75</f>
        <v>0</v>
      </c>
      <c r="C85" s="58">
        <f t="shared" si="2"/>
        <v>0</v>
      </c>
      <c r="D85" s="58">
        <f>hidden2!FD75</f>
        <v>0</v>
      </c>
      <c r="E85" s="58">
        <f>hidden2!FE75</f>
        <v>0</v>
      </c>
      <c r="F85" s="58">
        <f>hidden2!FF75</f>
        <v>0</v>
      </c>
      <c r="G85" s="58">
        <f t="shared" si="3"/>
        <v>0</v>
      </c>
      <c r="H85" s="58">
        <f>hidden2!FG75</f>
        <v>0</v>
      </c>
      <c r="I85" s="58">
        <f>hidden2!FH75</f>
        <v>0</v>
      </c>
      <c r="J85" s="58">
        <f>hidden2!FI75</f>
        <v>0</v>
      </c>
      <c r="K85" s="57"/>
      <c r="L85" s="57"/>
      <c r="M85" s="57"/>
      <c r="N85" s="57"/>
      <c r="O85" s="57"/>
      <c r="P85" s="57"/>
      <c r="Q85" s="57"/>
      <c r="R85" s="57"/>
    </row>
    <row r="86" spans="1:18" x14ac:dyDescent="0.25">
      <c r="A86" s="57" t="str">
        <f>hidden1!A76</f>
        <v xml:space="preserve">  Республика Хакасия</v>
      </c>
      <c r="B86" s="58">
        <f>hidden2!FC76</f>
        <v>0</v>
      </c>
      <c r="C86" s="58">
        <f t="shared" si="2"/>
        <v>8</v>
      </c>
      <c r="D86" s="58">
        <f>hidden2!FD76</f>
        <v>8</v>
      </c>
      <c r="E86" s="58">
        <f>hidden2!FE76</f>
        <v>0</v>
      </c>
      <c r="F86" s="58">
        <f>hidden2!FF76</f>
        <v>0</v>
      </c>
      <c r="G86" s="58">
        <f t="shared" si="3"/>
        <v>0</v>
      </c>
      <c r="H86" s="58">
        <f>hidden2!FG76</f>
        <v>0</v>
      </c>
      <c r="I86" s="58">
        <f>hidden2!FH76</f>
        <v>0</v>
      </c>
      <c r="J86" s="58">
        <f>hidden2!FI76</f>
        <v>0</v>
      </c>
      <c r="K86" s="57"/>
      <c r="L86" s="57"/>
      <c r="M86" s="57"/>
      <c r="N86" s="57"/>
      <c r="O86" s="57"/>
      <c r="P86" s="57"/>
      <c r="Q86" s="57"/>
      <c r="R86" s="57"/>
    </row>
    <row r="87" spans="1:18" x14ac:dyDescent="0.25">
      <c r="A87" s="57" t="str">
        <f>hidden1!A77</f>
        <v xml:space="preserve">  Алтайский край</v>
      </c>
      <c r="B87" s="58">
        <f>hidden2!FC77</f>
        <v>0</v>
      </c>
      <c r="C87" s="58">
        <f t="shared" si="2"/>
        <v>-1</v>
      </c>
      <c r="D87" s="58">
        <f>hidden2!FD77</f>
        <v>0</v>
      </c>
      <c r="E87" s="58">
        <f>hidden2!FE77</f>
        <v>-1</v>
      </c>
      <c r="F87" s="58">
        <f>hidden2!FF77</f>
        <v>0</v>
      </c>
      <c r="G87" s="58">
        <f t="shared" si="3"/>
        <v>0</v>
      </c>
      <c r="H87" s="58">
        <f>hidden2!FG77</f>
        <v>0</v>
      </c>
      <c r="I87" s="58">
        <f>hidden2!FH77</f>
        <v>0</v>
      </c>
      <c r="J87" s="58">
        <f>hidden2!FI77</f>
        <v>0</v>
      </c>
      <c r="K87" s="57"/>
      <c r="L87" s="57"/>
      <c r="M87" s="57"/>
      <c r="N87" s="57"/>
      <c r="O87" s="57"/>
      <c r="P87" s="57"/>
      <c r="Q87" s="57"/>
      <c r="R87" s="57"/>
    </row>
    <row r="88" spans="1:18" x14ac:dyDescent="0.25">
      <c r="A88" s="57" t="str">
        <f>hidden1!A78</f>
        <v xml:space="preserve">  Красноярский край</v>
      </c>
      <c r="B88" s="58">
        <f>hidden2!FC78</f>
        <v>0</v>
      </c>
      <c r="C88" s="58">
        <f t="shared" si="2"/>
        <v>-19</v>
      </c>
      <c r="D88" s="58">
        <f>hidden2!FD78</f>
        <v>-24</v>
      </c>
      <c r="E88" s="58">
        <f>hidden2!FE78</f>
        <v>5</v>
      </c>
      <c r="F88" s="58">
        <f>hidden2!FF78</f>
        <v>0</v>
      </c>
      <c r="G88" s="58">
        <f t="shared" si="3"/>
        <v>0</v>
      </c>
      <c r="H88" s="58">
        <f>hidden2!FG78</f>
        <v>0</v>
      </c>
      <c r="I88" s="58">
        <f>hidden2!FH78</f>
        <v>0</v>
      </c>
      <c r="J88" s="58">
        <f>hidden2!FI78</f>
        <v>0</v>
      </c>
      <c r="K88" s="57"/>
      <c r="L88" s="57"/>
      <c r="M88" s="57"/>
      <c r="N88" s="57"/>
      <c r="O88" s="57"/>
      <c r="P88" s="57"/>
      <c r="Q88" s="57"/>
      <c r="R88" s="57"/>
    </row>
    <row r="89" spans="1:18" x14ac:dyDescent="0.25">
      <c r="A89" s="57" t="str">
        <f>hidden1!A79</f>
        <v xml:space="preserve">  Иркутская область</v>
      </c>
      <c r="B89" s="58">
        <f>hidden2!FC79</f>
        <v>0</v>
      </c>
      <c r="C89" s="58">
        <f t="shared" si="2"/>
        <v>-5</v>
      </c>
      <c r="D89" s="58">
        <f>hidden2!FD79</f>
        <v>-5</v>
      </c>
      <c r="E89" s="58">
        <f>hidden2!FE79</f>
        <v>0</v>
      </c>
      <c r="F89" s="58">
        <f>hidden2!FF79</f>
        <v>0</v>
      </c>
      <c r="G89" s="58">
        <f t="shared" si="3"/>
        <v>0</v>
      </c>
      <c r="H89" s="58">
        <f>hidden2!FG79</f>
        <v>0</v>
      </c>
      <c r="I89" s="58">
        <f>hidden2!FH79</f>
        <v>0</v>
      </c>
      <c r="J89" s="58">
        <f>hidden2!FI79</f>
        <v>0</v>
      </c>
      <c r="K89" s="57"/>
      <c r="L89" s="57"/>
      <c r="M89" s="57"/>
      <c r="N89" s="57"/>
      <c r="O89" s="57"/>
      <c r="P89" s="57"/>
      <c r="Q89" s="57"/>
      <c r="R89" s="57"/>
    </row>
    <row r="90" spans="1:18" x14ac:dyDescent="0.25">
      <c r="A90" s="57" t="str">
        <f>hidden1!A80</f>
        <v xml:space="preserve">  Кемеровская область - Кузбасс</v>
      </c>
      <c r="B90" s="58">
        <f>hidden2!FC80</f>
        <v>0</v>
      </c>
      <c r="C90" s="58">
        <f t="shared" si="2"/>
        <v>0</v>
      </c>
      <c r="D90" s="58">
        <f>hidden2!FD80</f>
        <v>0</v>
      </c>
      <c r="E90" s="58">
        <f>hidden2!FE80</f>
        <v>0</v>
      </c>
      <c r="F90" s="58">
        <f>hidden2!FF80</f>
        <v>0</v>
      </c>
      <c r="G90" s="58">
        <f t="shared" si="3"/>
        <v>0</v>
      </c>
      <c r="H90" s="58">
        <f>hidden2!FG80</f>
        <v>0</v>
      </c>
      <c r="I90" s="58">
        <f>hidden2!FH80</f>
        <v>0</v>
      </c>
      <c r="J90" s="58">
        <f>hidden2!FI80</f>
        <v>0</v>
      </c>
      <c r="K90" s="57"/>
      <c r="L90" s="57"/>
      <c r="M90" s="57"/>
      <c r="N90" s="57"/>
      <c r="O90" s="57"/>
      <c r="P90" s="57"/>
      <c r="Q90" s="57"/>
      <c r="R90" s="57"/>
    </row>
    <row r="91" spans="1:18" x14ac:dyDescent="0.25">
      <c r="A91" s="57" t="str">
        <f>hidden1!A81</f>
        <v xml:space="preserve">  Новосибирская область</v>
      </c>
      <c r="B91" s="58">
        <f>hidden2!FC81</f>
        <v>0</v>
      </c>
      <c r="C91" s="58">
        <f t="shared" si="2"/>
        <v>4</v>
      </c>
      <c r="D91" s="58">
        <f>hidden2!FD81</f>
        <v>-1</v>
      </c>
      <c r="E91" s="58">
        <f>hidden2!FE81</f>
        <v>5</v>
      </c>
      <c r="F91" s="58">
        <f>hidden2!FF81</f>
        <v>0</v>
      </c>
      <c r="G91" s="58">
        <f t="shared" si="3"/>
        <v>0</v>
      </c>
      <c r="H91" s="58">
        <f>hidden2!FG81</f>
        <v>0</v>
      </c>
      <c r="I91" s="58">
        <f>hidden2!FH81</f>
        <v>0</v>
      </c>
      <c r="J91" s="58">
        <f>hidden2!FI81</f>
        <v>0</v>
      </c>
      <c r="K91" s="57"/>
      <c r="L91" s="57"/>
      <c r="M91" s="57"/>
      <c r="N91" s="57"/>
      <c r="O91" s="57"/>
      <c r="P91" s="57"/>
      <c r="Q91" s="57"/>
      <c r="R91" s="57"/>
    </row>
    <row r="92" spans="1:18" x14ac:dyDescent="0.25">
      <c r="A92" s="57" t="str">
        <f>hidden1!A82</f>
        <v xml:space="preserve">  Омская область</v>
      </c>
      <c r="B92" s="58">
        <f>hidden2!FC82</f>
        <v>0</v>
      </c>
      <c r="C92" s="58">
        <f t="shared" si="2"/>
        <v>-2</v>
      </c>
      <c r="D92" s="58">
        <f>hidden2!FD82</f>
        <v>-2</v>
      </c>
      <c r="E92" s="58">
        <f>hidden2!FE82</f>
        <v>0</v>
      </c>
      <c r="F92" s="58">
        <f>hidden2!FF82</f>
        <v>0</v>
      </c>
      <c r="G92" s="58">
        <f t="shared" si="3"/>
        <v>0</v>
      </c>
      <c r="H92" s="58">
        <f>hidden2!FG82</f>
        <v>0</v>
      </c>
      <c r="I92" s="58">
        <f>hidden2!FH82</f>
        <v>0</v>
      </c>
      <c r="J92" s="58">
        <f>hidden2!FI82</f>
        <v>0</v>
      </c>
      <c r="K92" s="57"/>
      <c r="L92" s="57"/>
      <c r="M92" s="57"/>
      <c r="N92" s="57"/>
      <c r="O92" s="57"/>
      <c r="P92" s="57"/>
      <c r="Q92" s="57"/>
      <c r="R92" s="57"/>
    </row>
    <row r="93" spans="1:18" x14ac:dyDescent="0.25">
      <c r="A93" s="57" t="str">
        <f>hidden1!A83</f>
        <v xml:space="preserve">  Томская область</v>
      </c>
      <c r="B93" s="58">
        <f>hidden2!FC83</f>
        <v>0</v>
      </c>
      <c r="C93" s="58">
        <f t="shared" si="2"/>
        <v>0</v>
      </c>
      <c r="D93" s="58">
        <f>hidden2!FD83</f>
        <v>0</v>
      </c>
      <c r="E93" s="58">
        <f>hidden2!FE83</f>
        <v>0</v>
      </c>
      <c r="F93" s="58">
        <f>hidden2!FF83</f>
        <v>0</v>
      </c>
      <c r="G93" s="58">
        <f t="shared" si="3"/>
        <v>0</v>
      </c>
      <c r="H93" s="58">
        <f>hidden2!FG83</f>
        <v>0</v>
      </c>
      <c r="I93" s="58">
        <f>hidden2!FH83</f>
        <v>0</v>
      </c>
      <c r="J93" s="58">
        <f>hidden2!FI83</f>
        <v>0</v>
      </c>
      <c r="K93" s="57"/>
      <c r="L93" s="57"/>
      <c r="M93" s="57"/>
      <c r="N93" s="57"/>
      <c r="O93" s="57"/>
      <c r="P93" s="57"/>
      <c r="Q93" s="57"/>
      <c r="R93" s="57"/>
    </row>
    <row r="94" spans="1:18" x14ac:dyDescent="0.25">
      <c r="A94" s="57" t="str">
        <f>hidden1!A84</f>
        <v xml:space="preserve"> ДАЛЬНЕВОСТОЧНЫЙ ФЕДЕРАЛЬНЫЙ ОКРУГ</v>
      </c>
      <c r="B94" s="58">
        <f>hidden2!FC84</f>
        <v>0</v>
      </c>
      <c r="C94" s="58">
        <f t="shared" si="2"/>
        <v>-435</v>
      </c>
      <c r="D94" s="58">
        <f>hidden2!FD84</f>
        <v>51</v>
      </c>
      <c r="E94" s="58">
        <f>hidden2!FE84</f>
        <v>-486</v>
      </c>
      <c r="F94" s="58">
        <f>hidden2!FF84</f>
        <v>-479</v>
      </c>
      <c r="G94" s="58">
        <f t="shared" si="3"/>
        <v>-491</v>
      </c>
      <c r="H94" s="58">
        <f>hidden2!FG84</f>
        <v>-4</v>
      </c>
      <c r="I94" s="58">
        <f>hidden2!FH84</f>
        <v>-487</v>
      </c>
      <c r="J94" s="58">
        <f>hidden2!FI84</f>
        <v>-479</v>
      </c>
      <c r="K94" s="57"/>
      <c r="L94" s="57"/>
      <c r="M94" s="57"/>
      <c r="N94" s="57"/>
      <c r="O94" s="57"/>
      <c r="P94" s="57"/>
      <c r="Q94" s="57"/>
      <c r="R94" s="57"/>
    </row>
    <row r="95" spans="1:18" x14ac:dyDescent="0.25">
      <c r="A95" s="57" t="str">
        <f>hidden1!A85</f>
        <v xml:space="preserve">  Республика Бурятия</v>
      </c>
      <c r="B95" s="58">
        <f>hidden2!FC85</f>
        <v>0</v>
      </c>
      <c r="C95" s="58">
        <f t="shared" si="2"/>
        <v>0</v>
      </c>
      <c r="D95" s="58">
        <f>hidden2!FD85</f>
        <v>0</v>
      </c>
      <c r="E95" s="58">
        <f>hidden2!FE85</f>
        <v>0</v>
      </c>
      <c r="F95" s="58">
        <f>hidden2!FF85</f>
        <v>0</v>
      </c>
      <c r="G95" s="58">
        <f t="shared" si="3"/>
        <v>0</v>
      </c>
      <c r="H95" s="58">
        <f>hidden2!FG85</f>
        <v>0</v>
      </c>
      <c r="I95" s="58">
        <f>hidden2!FH85</f>
        <v>0</v>
      </c>
      <c r="J95" s="58">
        <f>hidden2!FI85</f>
        <v>0</v>
      </c>
      <c r="K95" s="57"/>
      <c r="L95" s="57"/>
      <c r="M95" s="57"/>
      <c r="N95" s="57"/>
      <c r="O95" s="57"/>
      <c r="P95" s="57"/>
      <c r="Q95" s="57"/>
      <c r="R95" s="57"/>
    </row>
    <row r="96" spans="1:18" x14ac:dyDescent="0.25">
      <c r="A96" s="57" t="str">
        <f>hidden1!A86</f>
        <v xml:space="preserve">  Республика Саха (Якутия)</v>
      </c>
      <c r="B96" s="58">
        <f>hidden2!FC86</f>
        <v>0</v>
      </c>
      <c r="C96" s="58">
        <f t="shared" si="2"/>
        <v>-479</v>
      </c>
      <c r="D96" s="58">
        <f>hidden2!FD86</f>
        <v>0</v>
      </c>
      <c r="E96" s="58">
        <f>hidden2!FE86</f>
        <v>-479</v>
      </c>
      <c r="F96" s="58">
        <f>hidden2!FF86</f>
        <v>-479</v>
      </c>
      <c r="G96" s="58">
        <f t="shared" si="3"/>
        <v>-479</v>
      </c>
      <c r="H96" s="58">
        <f>hidden2!FG86</f>
        <v>0</v>
      </c>
      <c r="I96" s="58">
        <f>hidden2!FH86</f>
        <v>-479</v>
      </c>
      <c r="J96" s="58">
        <f>hidden2!FI86</f>
        <v>-479</v>
      </c>
      <c r="K96" s="57"/>
      <c r="L96" s="57"/>
      <c r="M96" s="57"/>
      <c r="N96" s="57"/>
      <c r="O96" s="57"/>
      <c r="P96" s="57"/>
      <c r="Q96" s="57"/>
      <c r="R96" s="57"/>
    </row>
    <row r="97" spans="1:18" x14ac:dyDescent="0.25">
      <c r="A97" s="57" t="str">
        <f>hidden1!A87</f>
        <v xml:space="preserve">  Приморский край</v>
      </c>
      <c r="B97" s="58">
        <f>hidden2!FC87</f>
        <v>0</v>
      </c>
      <c r="C97" s="58">
        <f t="shared" si="2"/>
        <v>0</v>
      </c>
      <c r="D97" s="58">
        <f>hidden2!FD87</f>
        <v>0</v>
      </c>
      <c r="E97" s="58">
        <f>hidden2!FE87</f>
        <v>0</v>
      </c>
      <c r="F97" s="58">
        <f>hidden2!FF87</f>
        <v>0</v>
      </c>
      <c r="G97" s="58">
        <f t="shared" si="3"/>
        <v>0</v>
      </c>
      <c r="H97" s="58">
        <f>hidden2!FG87</f>
        <v>0</v>
      </c>
      <c r="I97" s="58">
        <f>hidden2!FH87</f>
        <v>0</v>
      </c>
      <c r="J97" s="58">
        <f>hidden2!FI87</f>
        <v>0</v>
      </c>
      <c r="K97" s="57"/>
      <c r="L97" s="57"/>
      <c r="M97" s="57"/>
      <c r="N97" s="57"/>
      <c r="O97" s="57"/>
      <c r="P97" s="57"/>
      <c r="Q97" s="57"/>
      <c r="R97" s="57"/>
    </row>
    <row r="98" spans="1:18" x14ac:dyDescent="0.25">
      <c r="A98" s="57" t="str">
        <f>hidden1!A88</f>
        <v xml:space="preserve">  Хабаровский край</v>
      </c>
      <c r="B98" s="58">
        <f>hidden2!FC88</f>
        <v>0</v>
      </c>
      <c r="C98" s="58">
        <f t="shared" si="2"/>
        <v>24</v>
      </c>
      <c r="D98" s="58">
        <f>hidden2!FD88</f>
        <v>26</v>
      </c>
      <c r="E98" s="58">
        <f>hidden2!FE88</f>
        <v>-2</v>
      </c>
      <c r="F98" s="58">
        <f>hidden2!FF88</f>
        <v>0</v>
      </c>
      <c r="G98" s="58">
        <f t="shared" si="3"/>
        <v>-2</v>
      </c>
      <c r="H98" s="58">
        <f>hidden2!FG88</f>
        <v>0</v>
      </c>
      <c r="I98" s="58">
        <f>hidden2!FH88</f>
        <v>-2</v>
      </c>
      <c r="J98" s="58">
        <f>hidden2!FI88</f>
        <v>0</v>
      </c>
      <c r="K98" s="57"/>
      <c r="L98" s="57"/>
      <c r="M98" s="57"/>
      <c r="N98" s="57"/>
      <c r="O98" s="57"/>
      <c r="P98" s="57"/>
      <c r="Q98" s="57"/>
      <c r="R98" s="57"/>
    </row>
    <row r="99" spans="1:18" x14ac:dyDescent="0.25">
      <c r="A99" s="57" t="str">
        <f>hidden1!A89</f>
        <v xml:space="preserve">  Амурская область</v>
      </c>
      <c r="B99" s="58">
        <f>hidden2!FC89</f>
        <v>0</v>
      </c>
      <c r="C99" s="58">
        <f t="shared" si="2"/>
        <v>-3</v>
      </c>
      <c r="D99" s="58">
        <f>hidden2!FD89</f>
        <v>-3</v>
      </c>
      <c r="E99" s="58">
        <f>hidden2!FE89</f>
        <v>0</v>
      </c>
      <c r="F99" s="58">
        <f>hidden2!FF89</f>
        <v>0</v>
      </c>
      <c r="G99" s="58">
        <f t="shared" si="3"/>
        <v>0</v>
      </c>
      <c r="H99" s="58">
        <f>hidden2!FG89</f>
        <v>0</v>
      </c>
      <c r="I99" s="58">
        <f>hidden2!FH89</f>
        <v>0</v>
      </c>
      <c r="J99" s="58">
        <f>hidden2!FI89</f>
        <v>0</v>
      </c>
      <c r="K99" s="57"/>
      <c r="L99" s="57"/>
      <c r="M99" s="57"/>
      <c r="N99" s="57"/>
      <c r="O99" s="57"/>
      <c r="P99" s="57"/>
      <c r="Q99" s="57"/>
      <c r="R99" s="57"/>
    </row>
    <row r="100" spans="1:18" x14ac:dyDescent="0.25">
      <c r="A100" s="57" t="str">
        <f>hidden1!A90</f>
        <v xml:space="preserve">  Камчатский край</v>
      </c>
      <c r="B100" s="58">
        <f>hidden2!FC90</f>
        <v>0</v>
      </c>
      <c r="C100" s="58">
        <f t="shared" si="2"/>
        <v>0</v>
      </c>
      <c r="D100" s="58">
        <f>hidden2!FD90</f>
        <v>0</v>
      </c>
      <c r="E100" s="58">
        <f>hidden2!FE90</f>
        <v>0</v>
      </c>
      <c r="F100" s="58">
        <f>hidden2!FF90</f>
        <v>0</v>
      </c>
      <c r="G100" s="58">
        <f t="shared" si="3"/>
        <v>0</v>
      </c>
      <c r="H100" s="58">
        <f>hidden2!FG90</f>
        <v>0</v>
      </c>
      <c r="I100" s="58">
        <f>hidden2!FH90</f>
        <v>0</v>
      </c>
      <c r="J100" s="58">
        <f>hidden2!FI90</f>
        <v>0</v>
      </c>
      <c r="K100" s="57"/>
      <c r="L100" s="57"/>
      <c r="M100" s="57"/>
      <c r="N100" s="57"/>
      <c r="O100" s="57"/>
      <c r="P100" s="57"/>
      <c r="Q100" s="57"/>
      <c r="R100" s="57"/>
    </row>
    <row r="101" spans="1:18" x14ac:dyDescent="0.25">
      <c r="A101" s="57" t="str">
        <f>hidden1!A91</f>
        <v xml:space="preserve">  Магаданская область</v>
      </c>
      <c r="B101" s="58">
        <f>hidden2!FC91</f>
        <v>0</v>
      </c>
      <c r="C101" s="58">
        <f t="shared" si="2"/>
        <v>0</v>
      </c>
      <c r="D101" s="58">
        <f>hidden2!FD91</f>
        <v>0</v>
      </c>
      <c r="E101" s="58">
        <f>hidden2!FE91</f>
        <v>0</v>
      </c>
      <c r="F101" s="58">
        <f>hidden2!FF91</f>
        <v>0</v>
      </c>
      <c r="G101" s="58">
        <f t="shared" si="3"/>
        <v>0</v>
      </c>
      <c r="H101" s="58">
        <f>hidden2!FG91</f>
        <v>0</v>
      </c>
      <c r="I101" s="58">
        <f>hidden2!FH91</f>
        <v>0</v>
      </c>
      <c r="J101" s="58">
        <f>hidden2!FI91</f>
        <v>0</v>
      </c>
      <c r="K101" s="57"/>
      <c r="L101" s="57"/>
      <c r="M101" s="57"/>
      <c r="N101" s="57"/>
      <c r="O101" s="57"/>
      <c r="P101" s="57"/>
      <c r="Q101" s="57"/>
      <c r="R101" s="57"/>
    </row>
    <row r="102" spans="1:18" x14ac:dyDescent="0.25">
      <c r="A102" s="57" t="str">
        <f>hidden1!A92</f>
        <v xml:space="preserve">  Сахалинская область</v>
      </c>
      <c r="B102" s="58">
        <f>hidden2!FC92</f>
        <v>0</v>
      </c>
      <c r="C102" s="58">
        <f t="shared" si="2"/>
        <v>29</v>
      </c>
      <c r="D102" s="58">
        <f>hidden2!FD92</f>
        <v>31</v>
      </c>
      <c r="E102" s="58">
        <f>hidden2!FE92</f>
        <v>-2</v>
      </c>
      <c r="F102" s="58">
        <f>hidden2!FF92</f>
        <v>0</v>
      </c>
      <c r="G102" s="58">
        <f t="shared" si="3"/>
        <v>-3</v>
      </c>
      <c r="H102" s="58">
        <f>hidden2!FG92</f>
        <v>-1</v>
      </c>
      <c r="I102" s="58">
        <f>hidden2!FH92</f>
        <v>-2</v>
      </c>
      <c r="J102" s="58">
        <f>hidden2!FI92</f>
        <v>0</v>
      </c>
      <c r="K102" s="57"/>
      <c r="L102" s="57"/>
      <c r="M102" s="57"/>
      <c r="N102" s="57"/>
      <c r="O102" s="57"/>
      <c r="P102" s="57"/>
      <c r="Q102" s="57"/>
      <c r="R102" s="57"/>
    </row>
    <row r="103" spans="1:18" x14ac:dyDescent="0.25">
      <c r="A103" s="57" t="str">
        <f>hidden1!A93</f>
        <v xml:space="preserve">  Забайкальский край</v>
      </c>
      <c r="B103" s="58">
        <f>hidden2!FC93</f>
        <v>0</v>
      </c>
      <c r="C103" s="58">
        <f t="shared" si="2"/>
        <v>0</v>
      </c>
      <c r="D103" s="58">
        <f>hidden2!FD93</f>
        <v>0</v>
      </c>
      <c r="E103" s="58">
        <f>hidden2!FE93</f>
        <v>0</v>
      </c>
      <c r="F103" s="58">
        <f>hidden2!FF93</f>
        <v>0</v>
      </c>
      <c r="G103" s="58">
        <f t="shared" si="3"/>
        <v>0</v>
      </c>
      <c r="H103" s="58">
        <f>hidden2!FG93</f>
        <v>0</v>
      </c>
      <c r="I103" s="58">
        <f>hidden2!FH93</f>
        <v>0</v>
      </c>
      <c r="J103" s="58">
        <f>hidden2!FI93</f>
        <v>0</v>
      </c>
      <c r="K103" s="57"/>
      <c r="L103" s="57"/>
      <c r="M103" s="57"/>
      <c r="N103" s="57"/>
      <c r="O103" s="57"/>
      <c r="P103" s="57"/>
      <c r="Q103" s="57"/>
      <c r="R103" s="57"/>
    </row>
    <row r="104" spans="1:18" x14ac:dyDescent="0.25">
      <c r="A104" s="57" t="str">
        <f>hidden1!A94</f>
        <v xml:space="preserve">  Еврейская автономная область</v>
      </c>
      <c r="B104" s="58">
        <f>hidden2!FC94</f>
        <v>0</v>
      </c>
      <c r="C104" s="58">
        <f t="shared" si="2"/>
        <v>-6</v>
      </c>
      <c r="D104" s="58">
        <f>hidden2!FD94</f>
        <v>-3</v>
      </c>
      <c r="E104" s="58">
        <f>hidden2!FE94</f>
        <v>-3</v>
      </c>
      <c r="F104" s="58">
        <f>hidden2!FF94</f>
        <v>0</v>
      </c>
      <c r="G104" s="58">
        <f t="shared" si="3"/>
        <v>-7</v>
      </c>
      <c r="H104" s="58">
        <f>hidden2!FG94</f>
        <v>-3</v>
      </c>
      <c r="I104" s="58">
        <f>hidden2!FH94</f>
        <v>-4</v>
      </c>
      <c r="J104" s="58">
        <f>hidden2!FI94</f>
        <v>0</v>
      </c>
      <c r="K104" s="57"/>
      <c r="L104" s="57"/>
      <c r="M104" s="57"/>
      <c r="N104" s="57"/>
      <c r="O104" s="57"/>
      <c r="P104" s="57"/>
      <c r="Q104" s="57"/>
      <c r="R104" s="57"/>
    </row>
    <row r="105" spans="1:18" x14ac:dyDescent="0.25">
      <c r="A105" s="57" t="str">
        <f>hidden1!A95</f>
        <v xml:space="preserve">  Чукотский автономный округ</v>
      </c>
      <c r="B105" s="58">
        <f>hidden2!FC95</f>
        <v>0</v>
      </c>
      <c r="C105" s="58">
        <f t="shared" si="2"/>
        <v>0</v>
      </c>
      <c r="D105" s="58">
        <f>hidden2!FD95</f>
        <v>0</v>
      </c>
      <c r="E105" s="58">
        <f>hidden2!FE95</f>
        <v>0</v>
      </c>
      <c r="F105" s="58">
        <f>hidden2!FF95</f>
        <v>0</v>
      </c>
      <c r="G105" s="58">
        <f t="shared" si="3"/>
        <v>0</v>
      </c>
      <c r="H105" s="58">
        <f>hidden2!FG95</f>
        <v>0</v>
      </c>
      <c r="I105" s="58">
        <f>hidden2!FH95</f>
        <v>0</v>
      </c>
      <c r="J105" s="58">
        <f>hidden2!FI95</f>
        <v>0</v>
      </c>
      <c r="K105" s="57"/>
      <c r="L105" s="57"/>
      <c r="M105" s="57"/>
      <c r="N105" s="57"/>
      <c r="O105" s="57"/>
      <c r="P105" s="57"/>
      <c r="Q105" s="57"/>
      <c r="R105" s="57"/>
    </row>
    <row r="106" spans="1:18" x14ac:dyDescent="0.25">
      <c r="A106" s="57" t="str">
        <f>hidden1!A101</f>
        <v xml:space="preserve"> МИ ФНС РОССИИ ПО УПРАВЛЕНИЮ ДОЛГОМ</v>
      </c>
      <c r="B106" s="58">
        <f>hidden2!FC101</f>
        <v>0</v>
      </c>
      <c r="C106" s="58">
        <f>D106+E106</f>
        <v>0</v>
      </c>
      <c r="D106" s="58">
        <f>hidden2!FD101</f>
        <v>0</v>
      </c>
      <c r="E106" s="58">
        <f>hidden2!FE101</f>
        <v>0</v>
      </c>
      <c r="F106" s="58">
        <f>hidden2!FF101</f>
        <v>0</v>
      </c>
      <c r="G106" s="58">
        <f>H106+I106</f>
        <v>0</v>
      </c>
      <c r="H106" s="58">
        <f>hidden2!FG101</f>
        <v>0</v>
      </c>
      <c r="I106" s="58">
        <f>hidden2!FH101</f>
        <v>0</v>
      </c>
      <c r="J106" s="58">
        <f>hidden2!FI101</f>
        <v>0</v>
      </c>
      <c r="K106" s="57"/>
      <c r="L106" s="57"/>
      <c r="M106" s="57"/>
      <c r="N106" s="57"/>
      <c r="O106" s="57"/>
      <c r="P106" s="57"/>
      <c r="Q106" s="57"/>
      <c r="R106" s="57"/>
    </row>
    <row r="107" spans="1:18" x14ac:dyDescent="0.25">
      <c r="A107" s="57"/>
      <c r="B107" s="58"/>
      <c r="C107" s="58"/>
      <c r="D107" s="58"/>
      <c r="E107" s="58"/>
      <c r="F107" s="58"/>
      <c r="G107" s="58"/>
      <c r="H107" s="58"/>
      <c r="I107" s="58"/>
      <c r="J107" s="58"/>
      <c r="K107" s="57"/>
      <c r="L107" s="57"/>
      <c r="M107" s="57"/>
      <c r="N107" s="57"/>
      <c r="O107" s="57"/>
      <c r="P107" s="57"/>
      <c r="Q107" s="57"/>
      <c r="R107" s="57"/>
    </row>
  </sheetData>
  <mergeCells count="7">
    <mergeCell ref="J1:K1"/>
    <mergeCell ref="C6:F8"/>
    <mergeCell ref="G6:J8"/>
    <mergeCell ref="A2:J2"/>
    <mergeCell ref="A3:J3"/>
    <mergeCell ref="B6:B8"/>
    <mergeCell ref="A6:A9"/>
  </mergeCells>
  <phoneticPr fontId="0" type="noConversion"/>
  <pageMargins left="0.59055118110236227" right="0.39370078740157483" top="0.39370078740157483" bottom="0.59055118110236227" header="0.19685039370078741" footer="0.51181102362204722"/>
  <pageSetup paperSize="9" scale="78" orientation="landscape" horizontalDpi="4294967292" r:id="rId1"/>
  <headerFooter alignWithMargins="0">
    <oddHeader>&amp;R- &amp;P -</oddHeader>
  </headerFooter>
  <colBreaks count="1" manualBreakCount="1">
    <brk id="1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7"/>
  <sheetViews>
    <sheetView zoomScale="90" zoomScaleNormal="90" workbookViewId="0">
      <selection activeCell="A106" sqref="A106:XFD110"/>
    </sheetView>
  </sheetViews>
  <sheetFormatPr defaultColWidth="9.109375" defaultRowHeight="13.2" x14ac:dyDescent="0.25"/>
  <cols>
    <col min="1" max="1" width="49" style="61" customWidth="1"/>
    <col min="2" max="9" width="16.109375" style="43" customWidth="1"/>
    <col min="10" max="10" width="12.5546875" style="43" customWidth="1"/>
    <col min="11" max="11" width="16.109375" style="43" customWidth="1"/>
    <col min="12" max="16384" width="9.109375" style="43"/>
  </cols>
  <sheetData>
    <row r="1" spans="1:14" ht="13.65" customHeight="1" x14ac:dyDescent="0.25">
      <c r="B1" s="171"/>
      <c r="C1" s="171"/>
      <c r="H1" s="171" t="s">
        <v>456</v>
      </c>
      <c r="I1" s="171"/>
    </row>
    <row r="2" spans="1:14" s="47" customFormat="1" ht="24.75" customHeight="1" x14ac:dyDescent="0.25">
      <c r="A2" s="137" t="s">
        <v>457</v>
      </c>
      <c r="B2" s="172"/>
      <c r="C2" s="172"/>
      <c r="D2" s="172"/>
      <c r="E2" s="172"/>
      <c r="F2" s="172"/>
      <c r="G2" s="172"/>
      <c r="H2" s="172"/>
      <c r="I2" s="172"/>
    </row>
    <row r="3" spans="1:14" ht="12.75" customHeight="1" x14ac:dyDescent="0.25">
      <c r="A3" s="138" t="str">
        <f>hidden5!A1</f>
        <v>по состоянию на 1  мая 2023 года</v>
      </c>
      <c r="B3" s="172"/>
      <c r="C3" s="172"/>
      <c r="D3" s="172"/>
      <c r="E3" s="172"/>
      <c r="F3" s="172"/>
      <c r="G3" s="172"/>
      <c r="H3" s="172"/>
      <c r="I3" s="172"/>
    </row>
    <row r="4" spans="1:14" x14ac:dyDescent="0.25">
      <c r="A4" s="45"/>
    </row>
    <row r="5" spans="1:14" ht="15" customHeight="1" x14ac:dyDescent="0.25">
      <c r="A5" s="61" t="s">
        <v>401</v>
      </c>
      <c r="B5" s="48"/>
      <c r="C5" s="48"/>
      <c r="I5" s="48" t="s">
        <v>400</v>
      </c>
    </row>
    <row r="6" spans="1:14" ht="15" customHeight="1" x14ac:dyDescent="0.25">
      <c r="A6" s="272"/>
      <c r="B6" s="149" t="s">
        <v>7</v>
      </c>
      <c r="C6" s="303"/>
      <c r="D6" s="134" t="s">
        <v>406</v>
      </c>
      <c r="E6" s="134"/>
      <c r="F6" s="134"/>
      <c r="G6" s="134"/>
      <c r="H6" s="134"/>
      <c r="I6" s="134"/>
      <c r="J6" s="234"/>
      <c r="K6" s="234"/>
    </row>
    <row r="7" spans="1:14" ht="13.65" customHeight="1" x14ac:dyDescent="0.25">
      <c r="A7" s="273"/>
      <c r="B7" s="312"/>
      <c r="C7" s="313"/>
      <c r="D7" s="146" t="s">
        <v>535</v>
      </c>
      <c r="E7" s="234"/>
      <c r="F7" s="146" t="s">
        <v>536</v>
      </c>
      <c r="G7" s="234"/>
      <c r="H7" s="146" t="s">
        <v>537</v>
      </c>
      <c r="I7" s="234"/>
      <c r="J7" s="146" t="s">
        <v>856</v>
      </c>
      <c r="K7" s="234"/>
    </row>
    <row r="8" spans="1:14" ht="72.75" customHeight="1" x14ac:dyDescent="0.25">
      <c r="A8" s="273"/>
      <c r="B8" s="314"/>
      <c r="C8" s="304"/>
      <c r="D8" s="234"/>
      <c r="E8" s="234"/>
      <c r="F8" s="234"/>
      <c r="G8" s="234"/>
      <c r="H8" s="234"/>
      <c r="I8" s="234"/>
      <c r="J8" s="234"/>
      <c r="K8" s="234"/>
    </row>
    <row r="9" spans="1:14" ht="54.75" customHeight="1" x14ac:dyDescent="0.25">
      <c r="A9" s="273"/>
      <c r="B9" s="51" t="s">
        <v>414</v>
      </c>
      <c r="C9" s="50" t="s">
        <v>415</v>
      </c>
      <c r="D9" s="52" t="s">
        <v>414</v>
      </c>
      <c r="E9" s="52" t="s">
        <v>415</v>
      </c>
      <c r="F9" s="52" t="s">
        <v>414</v>
      </c>
      <c r="G9" s="52" t="s">
        <v>415</v>
      </c>
      <c r="H9" s="52" t="s">
        <v>414</v>
      </c>
      <c r="I9" s="52" t="s">
        <v>415</v>
      </c>
      <c r="J9" s="52" t="s">
        <v>414</v>
      </c>
      <c r="K9" s="52" t="s">
        <v>415</v>
      </c>
    </row>
    <row r="10" spans="1:14" ht="16.350000000000001" customHeight="1" x14ac:dyDescent="0.25">
      <c r="A10" s="60" t="s">
        <v>398</v>
      </c>
      <c r="B10" s="52" t="s">
        <v>589</v>
      </c>
      <c r="C10" s="52" t="s">
        <v>590</v>
      </c>
      <c r="D10" s="52" t="s">
        <v>591</v>
      </c>
      <c r="E10" s="52" t="s">
        <v>592</v>
      </c>
      <c r="F10" s="52" t="s">
        <v>593</v>
      </c>
      <c r="G10" s="52" t="s">
        <v>594</v>
      </c>
      <c r="H10" s="52" t="s">
        <v>595</v>
      </c>
      <c r="I10" s="52" t="s">
        <v>596</v>
      </c>
      <c r="J10" s="52" t="s">
        <v>642</v>
      </c>
      <c r="K10" s="52" t="s">
        <v>643</v>
      </c>
    </row>
    <row r="11" spans="1:14" x14ac:dyDescent="0.25">
      <c r="A11" s="57" t="str">
        <f>hidden1!A1</f>
        <v>РОССИЙСКАЯ ФЕДЕРАЦИЯ</v>
      </c>
      <c r="B11" s="58">
        <f>hidden2!FJ1</f>
        <v>-519</v>
      </c>
      <c r="C11" s="58">
        <f>hidden2!FK1</f>
        <v>-479</v>
      </c>
      <c r="D11" s="58">
        <f>hidden2!FL1</f>
        <v>-35</v>
      </c>
      <c r="E11" s="58">
        <f>hidden2!FM1</f>
        <v>0</v>
      </c>
      <c r="F11" s="58">
        <f>hidden2!FN1</f>
        <v>-484</v>
      </c>
      <c r="G11" s="58">
        <f>hidden2!FO1</f>
        <v>-479</v>
      </c>
      <c r="H11" s="58">
        <f>hidden2!FP1</f>
        <v>0</v>
      </c>
      <c r="I11" s="58">
        <f>hidden2!FQ1</f>
        <v>0</v>
      </c>
      <c r="J11" s="58">
        <f>hidden2!FR1</f>
        <v>0</v>
      </c>
      <c r="K11" s="58">
        <f>hidden2!FS1</f>
        <v>0</v>
      </c>
      <c r="L11" s="57"/>
      <c r="M11" s="57"/>
      <c r="N11" s="57"/>
    </row>
    <row r="12" spans="1:14" x14ac:dyDescent="0.25">
      <c r="A12" s="57" t="str">
        <f>hidden1!A2</f>
        <v xml:space="preserve"> в том числе:</v>
      </c>
      <c r="B12" s="58"/>
      <c r="C12" s="58"/>
      <c r="D12" s="58"/>
      <c r="E12" s="58"/>
      <c r="F12" s="58"/>
      <c r="G12" s="58"/>
      <c r="H12" s="58"/>
      <c r="I12" s="58"/>
      <c r="J12" s="58"/>
      <c r="K12" s="58"/>
      <c r="L12" s="57"/>
      <c r="M12" s="57"/>
      <c r="N12" s="57"/>
    </row>
    <row r="13" spans="1:14" x14ac:dyDescent="0.25">
      <c r="A13" s="57" t="str">
        <f>hidden1!A3</f>
        <v xml:space="preserve"> ЦЕНТРАЛЬНЫЙ ФЕДЕРАЛЬНЫЙ ОКРУГ</v>
      </c>
      <c r="B13" s="58">
        <f>hidden2!FJ3</f>
        <v>-28</v>
      </c>
      <c r="C13" s="58">
        <f>hidden2!FK3</f>
        <v>0</v>
      </c>
      <c r="D13" s="58">
        <f>hidden2!FL3</f>
        <v>-28</v>
      </c>
      <c r="E13" s="58">
        <f>hidden2!FM3</f>
        <v>0</v>
      </c>
      <c r="F13" s="58">
        <f>hidden2!FN3</f>
        <v>0</v>
      </c>
      <c r="G13" s="58">
        <f>hidden2!FO3</f>
        <v>0</v>
      </c>
      <c r="H13" s="58">
        <f>hidden2!FP3</f>
        <v>0</v>
      </c>
      <c r="I13" s="58">
        <f>hidden2!FQ3</f>
        <v>0</v>
      </c>
      <c r="J13" s="58">
        <f>hidden2!FR3</f>
        <v>0</v>
      </c>
      <c r="K13" s="58">
        <f>hidden2!FS3</f>
        <v>0</v>
      </c>
      <c r="L13" s="57"/>
      <c r="M13" s="57"/>
      <c r="N13" s="57"/>
    </row>
    <row r="14" spans="1:14" x14ac:dyDescent="0.25">
      <c r="A14" s="57" t="str">
        <f>hidden1!A4</f>
        <v xml:space="preserve">  Белгородская область</v>
      </c>
      <c r="B14" s="58">
        <f>hidden2!FJ4</f>
        <v>0</v>
      </c>
      <c r="C14" s="58">
        <f>hidden2!FK4</f>
        <v>0</v>
      </c>
      <c r="D14" s="58">
        <f>hidden2!FL4</f>
        <v>0</v>
      </c>
      <c r="E14" s="58">
        <f>hidden2!FM4</f>
        <v>0</v>
      </c>
      <c r="F14" s="58">
        <f>hidden2!FN4</f>
        <v>0</v>
      </c>
      <c r="G14" s="58">
        <f>hidden2!FO4</f>
        <v>0</v>
      </c>
      <c r="H14" s="58">
        <f>hidden2!FP4</f>
        <v>0</v>
      </c>
      <c r="I14" s="58">
        <f>hidden2!FQ4</f>
        <v>0</v>
      </c>
      <c r="J14" s="58">
        <f>hidden2!FR4</f>
        <v>0</v>
      </c>
      <c r="K14" s="58">
        <f>hidden2!FS4</f>
        <v>0</v>
      </c>
      <c r="L14" s="57"/>
      <c r="M14" s="57"/>
      <c r="N14" s="57"/>
    </row>
    <row r="15" spans="1:14" x14ac:dyDescent="0.25">
      <c r="A15" s="57" t="str">
        <f>hidden1!A5</f>
        <v xml:space="preserve">  Брянская область</v>
      </c>
      <c r="B15" s="58">
        <f>hidden2!FJ5</f>
        <v>0</v>
      </c>
      <c r="C15" s="58">
        <f>hidden2!FK5</f>
        <v>0</v>
      </c>
      <c r="D15" s="58">
        <f>hidden2!FL5</f>
        <v>0</v>
      </c>
      <c r="E15" s="58">
        <f>hidden2!FM5</f>
        <v>0</v>
      </c>
      <c r="F15" s="58">
        <f>hidden2!FN5</f>
        <v>0</v>
      </c>
      <c r="G15" s="58">
        <f>hidden2!FO5</f>
        <v>0</v>
      </c>
      <c r="H15" s="58">
        <f>hidden2!FP5</f>
        <v>0</v>
      </c>
      <c r="I15" s="58">
        <f>hidden2!FQ5</f>
        <v>0</v>
      </c>
      <c r="J15" s="58">
        <f>hidden2!FR5</f>
        <v>0</v>
      </c>
      <c r="K15" s="58">
        <f>hidden2!FS5</f>
        <v>0</v>
      </c>
      <c r="L15" s="57"/>
      <c r="M15" s="57"/>
      <c r="N15" s="57"/>
    </row>
    <row r="16" spans="1:14" x14ac:dyDescent="0.25">
      <c r="A16" s="57" t="str">
        <f>hidden1!A6</f>
        <v xml:space="preserve">  Владимирская область</v>
      </c>
      <c r="B16" s="58">
        <f>hidden2!FJ6</f>
        <v>0</v>
      </c>
      <c r="C16" s="58">
        <f>hidden2!FK6</f>
        <v>0</v>
      </c>
      <c r="D16" s="58">
        <f>hidden2!FL6</f>
        <v>0</v>
      </c>
      <c r="E16" s="58">
        <f>hidden2!FM6</f>
        <v>0</v>
      </c>
      <c r="F16" s="58">
        <f>hidden2!FN6</f>
        <v>0</v>
      </c>
      <c r="G16" s="58">
        <f>hidden2!FO6</f>
        <v>0</v>
      </c>
      <c r="H16" s="58">
        <f>hidden2!FP6</f>
        <v>0</v>
      </c>
      <c r="I16" s="58">
        <f>hidden2!FQ6</f>
        <v>0</v>
      </c>
      <c r="J16" s="58">
        <f>hidden2!FR6</f>
        <v>0</v>
      </c>
      <c r="K16" s="58">
        <f>hidden2!FS6</f>
        <v>0</v>
      </c>
      <c r="L16" s="57"/>
      <c r="M16" s="57"/>
      <c r="N16" s="57"/>
    </row>
    <row r="17" spans="1:14" x14ac:dyDescent="0.25">
      <c r="A17" s="57" t="str">
        <f>hidden1!A7</f>
        <v xml:space="preserve">  Воронежская область</v>
      </c>
      <c r="B17" s="58">
        <f>hidden2!FJ7</f>
        <v>0</v>
      </c>
      <c r="C17" s="58">
        <f>hidden2!FK7</f>
        <v>0</v>
      </c>
      <c r="D17" s="58">
        <f>hidden2!FL7</f>
        <v>0</v>
      </c>
      <c r="E17" s="58">
        <f>hidden2!FM7</f>
        <v>0</v>
      </c>
      <c r="F17" s="58">
        <f>hidden2!FN7</f>
        <v>0</v>
      </c>
      <c r="G17" s="58">
        <f>hidden2!FO7</f>
        <v>0</v>
      </c>
      <c r="H17" s="58">
        <f>hidden2!FP7</f>
        <v>0</v>
      </c>
      <c r="I17" s="58">
        <f>hidden2!FQ7</f>
        <v>0</v>
      </c>
      <c r="J17" s="58">
        <f>hidden2!FR7</f>
        <v>0</v>
      </c>
      <c r="K17" s="58">
        <f>hidden2!FS7</f>
        <v>0</v>
      </c>
      <c r="L17" s="57"/>
      <c r="M17" s="57"/>
      <c r="N17" s="57"/>
    </row>
    <row r="18" spans="1:14" x14ac:dyDescent="0.25">
      <c r="A18" s="57" t="str">
        <f>hidden1!A8</f>
        <v xml:space="preserve">  Ивановская область</v>
      </c>
      <c r="B18" s="58">
        <f>hidden2!FJ8</f>
        <v>0</v>
      </c>
      <c r="C18" s="58">
        <f>hidden2!FK8</f>
        <v>0</v>
      </c>
      <c r="D18" s="58">
        <f>hidden2!FL8</f>
        <v>0</v>
      </c>
      <c r="E18" s="58">
        <f>hidden2!FM8</f>
        <v>0</v>
      </c>
      <c r="F18" s="58">
        <f>hidden2!FN8</f>
        <v>0</v>
      </c>
      <c r="G18" s="58">
        <f>hidden2!FO8</f>
        <v>0</v>
      </c>
      <c r="H18" s="58">
        <f>hidden2!FP8</f>
        <v>0</v>
      </c>
      <c r="I18" s="58">
        <f>hidden2!FQ8</f>
        <v>0</v>
      </c>
      <c r="J18" s="58">
        <f>hidden2!FR8</f>
        <v>0</v>
      </c>
      <c r="K18" s="58">
        <f>hidden2!FS8</f>
        <v>0</v>
      </c>
      <c r="L18" s="57"/>
      <c r="M18" s="57"/>
      <c r="N18" s="57"/>
    </row>
    <row r="19" spans="1:14" x14ac:dyDescent="0.25">
      <c r="A19" s="57" t="str">
        <f>hidden1!A9</f>
        <v xml:space="preserve">  Калужская область</v>
      </c>
      <c r="B19" s="58">
        <f>hidden2!FJ9</f>
        <v>0</v>
      </c>
      <c r="C19" s="58">
        <f>hidden2!FK9</f>
        <v>0</v>
      </c>
      <c r="D19" s="58">
        <f>hidden2!FL9</f>
        <v>0</v>
      </c>
      <c r="E19" s="58">
        <f>hidden2!FM9</f>
        <v>0</v>
      </c>
      <c r="F19" s="58">
        <f>hidden2!FN9</f>
        <v>0</v>
      </c>
      <c r="G19" s="58">
        <f>hidden2!FO9</f>
        <v>0</v>
      </c>
      <c r="H19" s="58">
        <f>hidden2!FP9</f>
        <v>0</v>
      </c>
      <c r="I19" s="58">
        <f>hidden2!FQ9</f>
        <v>0</v>
      </c>
      <c r="J19" s="58">
        <f>hidden2!FR9</f>
        <v>0</v>
      </c>
      <c r="K19" s="58">
        <f>hidden2!FS9</f>
        <v>0</v>
      </c>
      <c r="L19" s="57"/>
      <c r="M19" s="57"/>
      <c r="N19" s="57"/>
    </row>
    <row r="20" spans="1:14" x14ac:dyDescent="0.25">
      <c r="A20" s="57" t="str">
        <f>hidden1!A10</f>
        <v xml:space="preserve">  Костромская область</v>
      </c>
      <c r="B20" s="58">
        <f>hidden2!FJ10</f>
        <v>0</v>
      </c>
      <c r="C20" s="58">
        <f>hidden2!FK10</f>
        <v>0</v>
      </c>
      <c r="D20" s="58">
        <f>hidden2!FL10</f>
        <v>0</v>
      </c>
      <c r="E20" s="58">
        <f>hidden2!FM10</f>
        <v>0</v>
      </c>
      <c r="F20" s="58">
        <f>hidden2!FN10</f>
        <v>0</v>
      </c>
      <c r="G20" s="58">
        <f>hidden2!FO10</f>
        <v>0</v>
      </c>
      <c r="H20" s="58">
        <f>hidden2!FP10</f>
        <v>0</v>
      </c>
      <c r="I20" s="58">
        <f>hidden2!FQ10</f>
        <v>0</v>
      </c>
      <c r="J20" s="58">
        <f>hidden2!FR10</f>
        <v>0</v>
      </c>
      <c r="K20" s="58">
        <f>hidden2!FS10</f>
        <v>0</v>
      </c>
      <c r="L20" s="57"/>
      <c r="M20" s="57"/>
      <c r="N20" s="57"/>
    </row>
    <row r="21" spans="1:14" x14ac:dyDescent="0.25">
      <c r="A21" s="57" t="str">
        <f>hidden1!A11</f>
        <v xml:space="preserve">  Курская область</v>
      </c>
      <c r="B21" s="58">
        <f>hidden2!FJ11</f>
        <v>0</v>
      </c>
      <c r="C21" s="58">
        <f>hidden2!FK11</f>
        <v>0</v>
      </c>
      <c r="D21" s="58">
        <f>hidden2!FL11</f>
        <v>0</v>
      </c>
      <c r="E21" s="58">
        <f>hidden2!FM11</f>
        <v>0</v>
      </c>
      <c r="F21" s="58">
        <f>hidden2!FN11</f>
        <v>0</v>
      </c>
      <c r="G21" s="58">
        <f>hidden2!FO11</f>
        <v>0</v>
      </c>
      <c r="H21" s="58">
        <f>hidden2!FP11</f>
        <v>0</v>
      </c>
      <c r="I21" s="58">
        <f>hidden2!FQ11</f>
        <v>0</v>
      </c>
      <c r="J21" s="58">
        <f>hidden2!FR11</f>
        <v>0</v>
      </c>
      <c r="K21" s="58">
        <f>hidden2!FS11</f>
        <v>0</v>
      </c>
      <c r="L21" s="57"/>
      <c r="M21" s="57"/>
      <c r="N21" s="57"/>
    </row>
    <row r="22" spans="1:14" x14ac:dyDescent="0.25">
      <c r="A22" s="57" t="str">
        <f>hidden1!A12</f>
        <v xml:space="preserve">  Липецкая область</v>
      </c>
      <c r="B22" s="58">
        <f>hidden2!FJ12</f>
        <v>0</v>
      </c>
      <c r="C22" s="58">
        <f>hidden2!FK12</f>
        <v>0</v>
      </c>
      <c r="D22" s="58">
        <f>hidden2!FL12</f>
        <v>0</v>
      </c>
      <c r="E22" s="58">
        <f>hidden2!FM12</f>
        <v>0</v>
      </c>
      <c r="F22" s="58">
        <f>hidden2!FN12</f>
        <v>0</v>
      </c>
      <c r="G22" s="58">
        <f>hidden2!FO12</f>
        <v>0</v>
      </c>
      <c r="H22" s="58">
        <f>hidden2!FP12</f>
        <v>0</v>
      </c>
      <c r="I22" s="58">
        <f>hidden2!FQ12</f>
        <v>0</v>
      </c>
      <c r="J22" s="58">
        <f>hidden2!FR12</f>
        <v>0</v>
      </c>
      <c r="K22" s="58">
        <f>hidden2!FS12</f>
        <v>0</v>
      </c>
      <c r="L22" s="57"/>
      <c r="M22" s="57"/>
      <c r="N22" s="57"/>
    </row>
    <row r="23" spans="1:14" x14ac:dyDescent="0.25">
      <c r="A23" s="57" t="str">
        <f>hidden1!A13</f>
        <v xml:space="preserve">  Московская область</v>
      </c>
      <c r="B23" s="58">
        <f>hidden2!FJ13</f>
        <v>-28</v>
      </c>
      <c r="C23" s="58">
        <f>hidden2!FK13</f>
        <v>0</v>
      </c>
      <c r="D23" s="58">
        <f>hidden2!FL13</f>
        <v>-28</v>
      </c>
      <c r="E23" s="58">
        <f>hidden2!FM13</f>
        <v>0</v>
      </c>
      <c r="F23" s="58">
        <f>hidden2!FN13</f>
        <v>0</v>
      </c>
      <c r="G23" s="58">
        <f>hidden2!FO13</f>
        <v>0</v>
      </c>
      <c r="H23" s="58">
        <f>hidden2!FP13</f>
        <v>0</v>
      </c>
      <c r="I23" s="58">
        <f>hidden2!FQ13</f>
        <v>0</v>
      </c>
      <c r="J23" s="58">
        <f>hidden2!FR13</f>
        <v>0</v>
      </c>
      <c r="K23" s="58">
        <f>hidden2!FS13</f>
        <v>0</v>
      </c>
      <c r="L23" s="57"/>
      <c r="M23" s="57"/>
      <c r="N23" s="57"/>
    </row>
    <row r="24" spans="1:14" x14ac:dyDescent="0.25">
      <c r="A24" s="57" t="str">
        <f>hidden1!A14</f>
        <v xml:space="preserve">  Орловская область</v>
      </c>
      <c r="B24" s="58">
        <f>hidden2!FJ14</f>
        <v>0</v>
      </c>
      <c r="C24" s="58">
        <f>hidden2!FK14</f>
        <v>0</v>
      </c>
      <c r="D24" s="58">
        <f>hidden2!FL14</f>
        <v>0</v>
      </c>
      <c r="E24" s="58">
        <f>hidden2!FM14</f>
        <v>0</v>
      </c>
      <c r="F24" s="58">
        <f>hidden2!FN14</f>
        <v>0</v>
      </c>
      <c r="G24" s="58">
        <f>hidden2!FO14</f>
        <v>0</v>
      </c>
      <c r="H24" s="58">
        <f>hidden2!FP14</f>
        <v>0</v>
      </c>
      <c r="I24" s="58">
        <f>hidden2!FQ14</f>
        <v>0</v>
      </c>
      <c r="J24" s="58">
        <f>hidden2!FR14</f>
        <v>0</v>
      </c>
      <c r="K24" s="58">
        <f>hidden2!FS14</f>
        <v>0</v>
      </c>
      <c r="L24" s="57"/>
      <c r="M24" s="57"/>
      <c r="N24" s="57"/>
    </row>
    <row r="25" spans="1:14" x14ac:dyDescent="0.25">
      <c r="A25" s="57" t="str">
        <f>hidden1!A15</f>
        <v xml:space="preserve">  Рязанская область</v>
      </c>
      <c r="B25" s="58">
        <f>hidden2!FJ15</f>
        <v>0</v>
      </c>
      <c r="C25" s="58">
        <f>hidden2!FK15</f>
        <v>0</v>
      </c>
      <c r="D25" s="58">
        <f>hidden2!FL15</f>
        <v>0</v>
      </c>
      <c r="E25" s="58">
        <f>hidden2!FM15</f>
        <v>0</v>
      </c>
      <c r="F25" s="58">
        <f>hidden2!FN15</f>
        <v>0</v>
      </c>
      <c r="G25" s="58">
        <f>hidden2!FO15</f>
        <v>0</v>
      </c>
      <c r="H25" s="58">
        <f>hidden2!FP15</f>
        <v>0</v>
      </c>
      <c r="I25" s="58">
        <f>hidden2!FQ15</f>
        <v>0</v>
      </c>
      <c r="J25" s="58">
        <f>hidden2!FR15</f>
        <v>0</v>
      </c>
      <c r="K25" s="58">
        <f>hidden2!FS15</f>
        <v>0</v>
      </c>
      <c r="L25" s="57"/>
      <c r="M25" s="57"/>
      <c r="N25" s="57"/>
    </row>
    <row r="26" spans="1:14" x14ac:dyDescent="0.25">
      <c r="A26" s="57" t="str">
        <f>hidden1!A16</f>
        <v xml:space="preserve">  Смоленская область</v>
      </c>
      <c r="B26" s="58">
        <f>hidden2!FJ16</f>
        <v>0</v>
      </c>
      <c r="C26" s="58">
        <f>hidden2!FK16</f>
        <v>0</v>
      </c>
      <c r="D26" s="58">
        <f>hidden2!FL16</f>
        <v>0</v>
      </c>
      <c r="E26" s="58">
        <f>hidden2!FM16</f>
        <v>0</v>
      </c>
      <c r="F26" s="58">
        <f>hidden2!FN16</f>
        <v>0</v>
      </c>
      <c r="G26" s="58">
        <f>hidden2!FO16</f>
        <v>0</v>
      </c>
      <c r="H26" s="58">
        <f>hidden2!FP16</f>
        <v>0</v>
      </c>
      <c r="I26" s="58">
        <f>hidden2!FQ16</f>
        <v>0</v>
      </c>
      <c r="J26" s="58">
        <f>hidden2!FR16</f>
        <v>0</v>
      </c>
      <c r="K26" s="58">
        <f>hidden2!FS16</f>
        <v>0</v>
      </c>
      <c r="L26" s="57"/>
      <c r="M26" s="57"/>
      <c r="N26" s="57"/>
    </row>
    <row r="27" spans="1:14" x14ac:dyDescent="0.25">
      <c r="A27" s="57" t="str">
        <f>hidden1!A17</f>
        <v xml:space="preserve">  Тамбовская область</v>
      </c>
      <c r="B27" s="58">
        <f>hidden2!FJ17</f>
        <v>0</v>
      </c>
      <c r="C27" s="58">
        <f>hidden2!FK17</f>
        <v>0</v>
      </c>
      <c r="D27" s="58">
        <f>hidden2!FL17</f>
        <v>0</v>
      </c>
      <c r="E27" s="58">
        <f>hidden2!FM17</f>
        <v>0</v>
      </c>
      <c r="F27" s="58">
        <f>hidden2!FN17</f>
        <v>0</v>
      </c>
      <c r="G27" s="58">
        <f>hidden2!FO17</f>
        <v>0</v>
      </c>
      <c r="H27" s="58">
        <f>hidden2!FP17</f>
        <v>0</v>
      </c>
      <c r="I27" s="58">
        <f>hidden2!FQ17</f>
        <v>0</v>
      </c>
      <c r="J27" s="58">
        <f>hidden2!FR17</f>
        <v>0</v>
      </c>
      <c r="K27" s="58">
        <f>hidden2!FS17</f>
        <v>0</v>
      </c>
      <c r="L27" s="57"/>
      <c r="M27" s="57"/>
      <c r="N27" s="57"/>
    </row>
    <row r="28" spans="1:14" x14ac:dyDescent="0.25">
      <c r="A28" s="57" t="str">
        <f>hidden1!A18</f>
        <v xml:space="preserve">  Тверская область</v>
      </c>
      <c r="B28" s="58">
        <f>hidden2!FJ18</f>
        <v>0</v>
      </c>
      <c r="C28" s="58">
        <f>hidden2!FK18</f>
        <v>0</v>
      </c>
      <c r="D28" s="58">
        <f>hidden2!FL18</f>
        <v>0</v>
      </c>
      <c r="E28" s="58">
        <f>hidden2!FM18</f>
        <v>0</v>
      </c>
      <c r="F28" s="58">
        <f>hidden2!FN18</f>
        <v>0</v>
      </c>
      <c r="G28" s="58">
        <f>hidden2!FO18</f>
        <v>0</v>
      </c>
      <c r="H28" s="58">
        <f>hidden2!FP18</f>
        <v>0</v>
      </c>
      <c r="I28" s="58">
        <f>hidden2!FQ18</f>
        <v>0</v>
      </c>
      <c r="J28" s="58">
        <f>hidden2!FR18</f>
        <v>0</v>
      </c>
      <c r="K28" s="58">
        <f>hidden2!FS18</f>
        <v>0</v>
      </c>
      <c r="L28" s="57"/>
      <c r="M28" s="57"/>
      <c r="N28" s="57"/>
    </row>
    <row r="29" spans="1:14" x14ac:dyDescent="0.25">
      <c r="A29" s="57" t="str">
        <f>hidden1!A19</f>
        <v xml:space="preserve">  Тульская область</v>
      </c>
      <c r="B29" s="58">
        <f>hidden2!FJ19</f>
        <v>0</v>
      </c>
      <c r="C29" s="58">
        <f>hidden2!FK19</f>
        <v>0</v>
      </c>
      <c r="D29" s="58">
        <f>hidden2!FL19</f>
        <v>0</v>
      </c>
      <c r="E29" s="58">
        <f>hidden2!FM19</f>
        <v>0</v>
      </c>
      <c r="F29" s="58">
        <f>hidden2!FN19</f>
        <v>0</v>
      </c>
      <c r="G29" s="58">
        <f>hidden2!FO19</f>
        <v>0</v>
      </c>
      <c r="H29" s="58">
        <f>hidden2!FP19</f>
        <v>0</v>
      </c>
      <c r="I29" s="58">
        <f>hidden2!FQ19</f>
        <v>0</v>
      </c>
      <c r="J29" s="58">
        <f>hidden2!FR19</f>
        <v>0</v>
      </c>
      <c r="K29" s="58">
        <f>hidden2!FS19</f>
        <v>0</v>
      </c>
      <c r="L29" s="57"/>
      <c r="M29" s="57"/>
      <c r="N29" s="57"/>
    </row>
    <row r="30" spans="1:14" x14ac:dyDescent="0.25">
      <c r="A30" s="57" t="str">
        <f>hidden1!A20</f>
        <v xml:space="preserve">  Ярославская область</v>
      </c>
      <c r="B30" s="58">
        <f>hidden2!FJ20</f>
        <v>0</v>
      </c>
      <c r="C30" s="58">
        <f>hidden2!FK20</f>
        <v>0</v>
      </c>
      <c r="D30" s="58">
        <f>hidden2!FL20</f>
        <v>0</v>
      </c>
      <c r="E30" s="58">
        <f>hidden2!FM20</f>
        <v>0</v>
      </c>
      <c r="F30" s="58">
        <f>hidden2!FN20</f>
        <v>0</v>
      </c>
      <c r="G30" s="58">
        <f>hidden2!FO20</f>
        <v>0</v>
      </c>
      <c r="H30" s="58">
        <f>hidden2!FP20</f>
        <v>0</v>
      </c>
      <c r="I30" s="58">
        <f>hidden2!FQ20</f>
        <v>0</v>
      </c>
      <c r="J30" s="58">
        <f>hidden2!FR20</f>
        <v>0</v>
      </c>
      <c r="K30" s="58">
        <f>hidden2!FS20</f>
        <v>0</v>
      </c>
      <c r="L30" s="57"/>
      <c r="M30" s="57"/>
      <c r="N30" s="57"/>
    </row>
    <row r="31" spans="1:14" x14ac:dyDescent="0.25">
      <c r="A31" s="57" t="str">
        <f>hidden1!A21</f>
        <v xml:space="preserve">  город Москва</v>
      </c>
      <c r="B31" s="58">
        <f>hidden2!FJ21</f>
        <v>0</v>
      </c>
      <c r="C31" s="58">
        <f>hidden2!FK21</f>
        <v>0</v>
      </c>
      <c r="D31" s="58">
        <f>hidden2!FL21</f>
        <v>0</v>
      </c>
      <c r="E31" s="58">
        <f>hidden2!FM21</f>
        <v>0</v>
      </c>
      <c r="F31" s="58">
        <f>hidden2!FN21</f>
        <v>0</v>
      </c>
      <c r="G31" s="58">
        <f>hidden2!FO21</f>
        <v>0</v>
      </c>
      <c r="H31" s="58">
        <f>hidden2!FP21</f>
        <v>0</v>
      </c>
      <c r="I31" s="58">
        <f>hidden2!FQ21</f>
        <v>0</v>
      </c>
      <c r="J31" s="58">
        <f>hidden2!FR21</f>
        <v>0</v>
      </c>
      <c r="K31" s="58">
        <f>hidden2!FS21</f>
        <v>0</v>
      </c>
      <c r="L31" s="57"/>
      <c r="M31" s="57"/>
      <c r="N31" s="57"/>
    </row>
    <row r="32" spans="1:14" ht="15.75" customHeight="1" x14ac:dyDescent="0.25">
      <c r="A32" s="57" t="str">
        <f>hidden1!A22</f>
        <v xml:space="preserve"> СЕВЕРО-ЗАПАДНЫЙ ФЕДЕРАЛЬНЫЙ ОКРУГ</v>
      </c>
      <c r="B32" s="58">
        <f>hidden2!FJ22</f>
        <v>12</v>
      </c>
      <c r="C32" s="58">
        <f>hidden2!FK22</f>
        <v>0</v>
      </c>
      <c r="D32" s="58">
        <f>hidden2!FL22</f>
        <v>0</v>
      </c>
      <c r="E32" s="58">
        <f>hidden2!FM22</f>
        <v>0</v>
      </c>
      <c r="F32" s="58">
        <f>hidden2!FN22</f>
        <v>12</v>
      </c>
      <c r="G32" s="58">
        <f>hidden2!FO22</f>
        <v>0</v>
      </c>
      <c r="H32" s="58">
        <f>hidden2!FP22</f>
        <v>0</v>
      </c>
      <c r="I32" s="58">
        <f>hidden2!FQ22</f>
        <v>0</v>
      </c>
      <c r="J32" s="58">
        <f>hidden2!FR22</f>
        <v>0</v>
      </c>
      <c r="K32" s="58">
        <f>hidden2!FS22</f>
        <v>0</v>
      </c>
      <c r="L32" s="57"/>
      <c r="M32" s="57"/>
      <c r="N32" s="57"/>
    </row>
    <row r="33" spans="1:14" x14ac:dyDescent="0.25">
      <c r="A33" s="57" t="str">
        <f>hidden1!A23</f>
        <v xml:space="preserve">  Республика Карелия</v>
      </c>
      <c r="B33" s="58">
        <f>hidden2!FJ23</f>
        <v>12</v>
      </c>
      <c r="C33" s="58">
        <f>hidden2!FK23</f>
        <v>0</v>
      </c>
      <c r="D33" s="58">
        <f>hidden2!FL23</f>
        <v>0</v>
      </c>
      <c r="E33" s="58">
        <f>hidden2!FM23</f>
        <v>0</v>
      </c>
      <c r="F33" s="58">
        <f>hidden2!FN23</f>
        <v>12</v>
      </c>
      <c r="G33" s="58">
        <f>hidden2!FO23</f>
        <v>0</v>
      </c>
      <c r="H33" s="58">
        <f>hidden2!FP23</f>
        <v>0</v>
      </c>
      <c r="I33" s="58">
        <f>hidden2!FQ23</f>
        <v>0</v>
      </c>
      <c r="J33" s="58">
        <f>hidden2!FR23</f>
        <v>0</v>
      </c>
      <c r="K33" s="58">
        <f>hidden2!FS23</f>
        <v>0</v>
      </c>
      <c r="L33" s="57"/>
      <c r="M33" s="57"/>
      <c r="N33" s="57"/>
    </row>
    <row r="34" spans="1:14" x14ac:dyDescent="0.25">
      <c r="A34" s="57" t="str">
        <f>hidden1!A24</f>
        <v xml:space="preserve">  Республика Коми</v>
      </c>
      <c r="B34" s="58">
        <f>hidden2!FJ24</f>
        <v>0</v>
      </c>
      <c r="C34" s="58">
        <f>hidden2!FK24</f>
        <v>0</v>
      </c>
      <c r="D34" s="58">
        <f>hidden2!FL24</f>
        <v>0</v>
      </c>
      <c r="E34" s="58">
        <f>hidden2!FM24</f>
        <v>0</v>
      </c>
      <c r="F34" s="58">
        <f>hidden2!FN24</f>
        <v>0</v>
      </c>
      <c r="G34" s="58">
        <f>hidden2!FO24</f>
        <v>0</v>
      </c>
      <c r="H34" s="58">
        <f>hidden2!FP24</f>
        <v>0</v>
      </c>
      <c r="I34" s="58">
        <f>hidden2!FQ24</f>
        <v>0</v>
      </c>
      <c r="J34" s="58">
        <f>hidden2!FR24</f>
        <v>0</v>
      </c>
      <c r="K34" s="58">
        <f>hidden2!FS24</f>
        <v>0</v>
      </c>
      <c r="L34" s="57"/>
      <c r="M34" s="57"/>
      <c r="N34" s="57"/>
    </row>
    <row r="35" spans="1:14" x14ac:dyDescent="0.25">
      <c r="A35" s="57" t="str">
        <f>hidden1!A25</f>
        <v xml:space="preserve">  Архангельская область</v>
      </c>
      <c r="B35" s="58">
        <f>hidden2!FJ25</f>
        <v>0</v>
      </c>
      <c r="C35" s="58">
        <f>hidden2!FK25</f>
        <v>0</v>
      </c>
      <c r="D35" s="58">
        <f>hidden2!FL25</f>
        <v>0</v>
      </c>
      <c r="E35" s="58">
        <f>hidden2!FM25</f>
        <v>0</v>
      </c>
      <c r="F35" s="58">
        <f>hidden2!FN25</f>
        <v>0</v>
      </c>
      <c r="G35" s="58">
        <f>hidden2!FO25</f>
        <v>0</v>
      </c>
      <c r="H35" s="58">
        <f>hidden2!FP25</f>
        <v>0</v>
      </c>
      <c r="I35" s="58">
        <f>hidden2!FQ25</f>
        <v>0</v>
      </c>
      <c r="J35" s="58">
        <f>hidden2!FR25</f>
        <v>0</v>
      </c>
      <c r="K35" s="58">
        <f>hidden2!FS25</f>
        <v>0</v>
      </c>
      <c r="L35" s="57"/>
      <c r="M35" s="57"/>
      <c r="N35" s="57"/>
    </row>
    <row r="36" spans="1:14" x14ac:dyDescent="0.25">
      <c r="A36" s="57" t="str">
        <f>hidden1!A26</f>
        <v xml:space="preserve">  Вологодская область</v>
      </c>
      <c r="B36" s="58">
        <f>hidden2!FJ26</f>
        <v>0</v>
      </c>
      <c r="C36" s="58">
        <f>hidden2!FK26</f>
        <v>0</v>
      </c>
      <c r="D36" s="58">
        <f>hidden2!FL26</f>
        <v>0</v>
      </c>
      <c r="E36" s="58">
        <f>hidden2!FM26</f>
        <v>0</v>
      </c>
      <c r="F36" s="58">
        <f>hidden2!FN26</f>
        <v>0</v>
      </c>
      <c r="G36" s="58">
        <f>hidden2!FO26</f>
        <v>0</v>
      </c>
      <c r="H36" s="58">
        <f>hidden2!FP26</f>
        <v>0</v>
      </c>
      <c r="I36" s="58">
        <f>hidden2!FQ26</f>
        <v>0</v>
      </c>
      <c r="J36" s="58">
        <f>hidden2!FR26</f>
        <v>0</v>
      </c>
      <c r="K36" s="58">
        <f>hidden2!FS26</f>
        <v>0</v>
      </c>
      <c r="L36" s="57"/>
      <c r="M36" s="57"/>
      <c r="N36" s="57"/>
    </row>
    <row r="37" spans="1:14" x14ac:dyDescent="0.25">
      <c r="A37" s="57" t="str">
        <f>hidden1!A27</f>
        <v xml:space="preserve">  Калининградская область</v>
      </c>
      <c r="B37" s="58">
        <f>hidden2!FJ27</f>
        <v>0</v>
      </c>
      <c r="C37" s="58">
        <f>hidden2!FK27</f>
        <v>0</v>
      </c>
      <c r="D37" s="58">
        <f>hidden2!FL27</f>
        <v>0</v>
      </c>
      <c r="E37" s="58">
        <f>hidden2!FM27</f>
        <v>0</v>
      </c>
      <c r="F37" s="58">
        <f>hidden2!FN27</f>
        <v>0</v>
      </c>
      <c r="G37" s="58">
        <f>hidden2!FO27</f>
        <v>0</v>
      </c>
      <c r="H37" s="58">
        <f>hidden2!FP27</f>
        <v>0</v>
      </c>
      <c r="I37" s="58">
        <f>hidden2!FQ27</f>
        <v>0</v>
      </c>
      <c r="J37" s="58">
        <f>hidden2!FR27</f>
        <v>0</v>
      </c>
      <c r="K37" s="58">
        <f>hidden2!FS27</f>
        <v>0</v>
      </c>
      <c r="L37" s="57"/>
      <c r="M37" s="57"/>
      <c r="N37" s="57"/>
    </row>
    <row r="38" spans="1:14" x14ac:dyDescent="0.25">
      <c r="A38" s="57" t="str">
        <f>hidden1!A28</f>
        <v xml:space="preserve">  Ленинградская область</v>
      </c>
      <c r="B38" s="58">
        <f>hidden2!FJ28</f>
        <v>0</v>
      </c>
      <c r="C38" s="58">
        <f>hidden2!FK28</f>
        <v>0</v>
      </c>
      <c r="D38" s="58">
        <f>hidden2!FL28</f>
        <v>0</v>
      </c>
      <c r="E38" s="58">
        <f>hidden2!FM28</f>
        <v>0</v>
      </c>
      <c r="F38" s="58">
        <f>hidden2!FN28</f>
        <v>0</v>
      </c>
      <c r="G38" s="58">
        <f>hidden2!FO28</f>
        <v>0</v>
      </c>
      <c r="H38" s="58">
        <f>hidden2!FP28</f>
        <v>0</v>
      </c>
      <c r="I38" s="58">
        <f>hidden2!FQ28</f>
        <v>0</v>
      </c>
      <c r="J38" s="58">
        <f>hidden2!FR28</f>
        <v>0</v>
      </c>
      <c r="K38" s="58">
        <f>hidden2!FS28</f>
        <v>0</v>
      </c>
      <c r="L38" s="57"/>
      <c r="M38" s="57"/>
      <c r="N38" s="57"/>
    </row>
    <row r="39" spans="1:14" x14ac:dyDescent="0.25">
      <c r="A39" s="57" t="str">
        <f>hidden1!A29</f>
        <v xml:space="preserve">  Мурманская область</v>
      </c>
      <c r="B39" s="58">
        <f>hidden2!FJ29</f>
        <v>0</v>
      </c>
      <c r="C39" s="58">
        <f>hidden2!FK29</f>
        <v>0</v>
      </c>
      <c r="D39" s="58">
        <f>hidden2!FL29</f>
        <v>0</v>
      </c>
      <c r="E39" s="58">
        <f>hidden2!FM29</f>
        <v>0</v>
      </c>
      <c r="F39" s="58">
        <f>hidden2!FN29</f>
        <v>0</v>
      </c>
      <c r="G39" s="58">
        <f>hidden2!FO29</f>
        <v>0</v>
      </c>
      <c r="H39" s="58">
        <f>hidden2!FP29</f>
        <v>0</v>
      </c>
      <c r="I39" s="58">
        <f>hidden2!FQ29</f>
        <v>0</v>
      </c>
      <c r="J39" s="58">
        <f>hidden2!FR29</f>
        <v>0</v>
      </c>
      <c r="K39" s="58">
        <f>hidden2!FS29</f>
        <v>0</v>
      </c>
      <c r="L39" s="57"/>
      <c r="M39" s="57"/>
      <c r="N39" s="57"/>
    </row>
    <row r="40" spans="1:14" x14ac:dyDescent="0.25">
      <c r="A40" s="57" t="str">
        <f>hidden1!A30</f>
        <v xml:space="preserve">  Новгородская область</v>
      </c>
      <c r="B40" s="58">
        <f>hidden2!FJ30</f>
        <v>0</v>
      </c>
      <c r="C40" s="58">
        <f>hidden2!FK30</f>
        <v>0</v>
      </c>
      <c r="D40" s="58">
        <f>hidden2!FL30</f>
        <v>0</v>
      </c>
      <c r="E40" s="58">
        <f>hidden2!FM30</f>
        <v>0</v>
      </c>
      <c r="F40" s="58">
        <f>hidden2!FN30</f>
        <v>0</v>
      </c>
      <c r="G40" s="58">
        <f>hidden2!FO30</f>
        <v>0</v>
      </c>
      <c r="H40" s="58">
        <f>hidden2!FP30</f>
        <v>0</v>
      </c>
      <c r="I40" s="58">
        <f>hidden2!FQ30</f>
        <v>0</v>
      </c>
      <c r="J40" s="58">
        <f>hidden2!FR30</f>
        <v>0</v>
      </c>
      <c r="K40" s="58">
        <f>hidden2!FS30</f>
        <v>0</v>
      </c>
      <c r="L40" s="57"/>
      <c r="M40" s="57"/>
      <c r="N40" s="57"/>
    </row>
    <row r="41" spans="1:14" x14ac:dyDescent="0.25">
      <c r="A41" s="57" t="str">
        <f>hidden1!A31</f>
        <v xml:space="preserve">  Псковская область</v>
      </c>
      <c r="B41" s="58">
        <f>hidden2!FJ31</f>
        <v>0</v>
      </c>
      <c r="C41" s="58">
        <f>hidden2!FK31</f>
        <v>0</v>
      </c>
      <c r="D41" s="58">
        <f>hidden2!FL31</f>
        <v>0</v>
      </c>
      <c r="E41" s="58">
        <f>hidden2!FM31</f>
        <v>0</v>
      </c>
      <c r="F41" s="58">
        <f>hidden2!FN31</f>
        <v>0</v>
      </c>
      <c r="G41" s="58">
        <f>hidden2!FO31</f>
        <v>0</v>
      </c>
      <c r="H41" s="58">
        <f>hidden2!FP31</f>
        <v>0</v>
      </c>
      <c r="I41" s="58">
        <f>hidden2!FQ31</f>
        <v>0</v>
      </c>
      <c r="J41" s="58">
        <f>hidden2!FR31</f>
        <v>0</v>
      </c>
      <c r="K41" s="58">
        <f>hidden2!FS31</f>
        <v>0</v>
      </c>
      <c r="L41" s="57"/>
      <c r="M41" s="57"/>
      <c r="N41" s="57"/>
    </row>
    <row r="42" spans="1:14" x14ac:dyDescent="0.25">
      <c r="A42" s="57" t="str">
        <f>hidden1!A32</f>
        <v xml:space="preserve">  город Санкт-Петербург</v>
      </c>
      <c r="B42" s="58">
        <f>hidden2!FJ32</f>
        <v>0</v>
      </c>
      <c r="C42" s="58">
        <f>hidden2!FK32</f>
        <v>0</v>
      </c>
      <c r="D42" s="58">
        <f>hidden2!FL32</f>
        <v>0</v>
      </c>
      <c r="E42" s="58">
        <f>hidden2!FM32</f>
        <v>0</v>
      </c>
      <c r="F42" s="58">
        <f>hidden2!FN32</f>
        <v>0</v>
      </c>
      <c r="G42" s="58">
        <f>hidden2!FO32</f>
        <v>0</v>
      </c>
      <c r="H42" s="58">
        <f>hidden2!FP32</f>
        <v>0</v>
      </c>
      <c r="I42" s="58">
        <f>hidden2!FQ32</f>
        <v>0</v>
      </c>
      <c r="J42" s="58">
        <f>hidden2!FR32</f>
        <v>0</v>
      </c>
      <c r="K42" s="58">
        <f>hidden2!FS32</f>
        <v>0</v>
      </c>
      <c r="L42" s="57"/>
      <c r="M42" s="57"/>
      <c r="N42" s="57"/>
    </row>
    <row r="43" spans="1:14" x14ac:dyDescent="0.25">
      <c r="A43" s="57" t="str">
        <f>hidden1!A33</f>
        <v xml:space="preserve">  Ненецкий автономный округ</v>
      </c>
      <c r="B43" s="58">
        <f>hidden2!FJ33</f>
        <v>0</v>
      </c>
      <c r="C43" s="58">
        <f>hidden2!FK33</f>
        <v>0</v>
      </c>
      <c r="D43" s="58">
        <f>hidden2!FL33</f>
        <v>0</v>
      </c>
      <c r="E43" s="58">
        <f>hidden2!FM33</f>
        <v>0</v>
      </c>
      <c r="F43" s="58">
        <f>hidden2!FN33</f>
        <v>0</v>
      </c>
      <c r="G43" s="58">
        <f>hidden2!FO33</f>
        <v>0</v>
      </c>
      <c r="H43" s="58">
        <f>hidden2!FP33</f>
        <v>0</v>
      </c>
      <c r="I43" s="58">
        <f>hidden2!FQ33</f>
        <v>0</v>
      </c>
      <c r="J43" s="58">
        <f>hidden2!FR33</f>
        <v>0</v>
      </c>
      <c r="K43" s="58">
        <f>hidden2!FS33</f>
        <v>0</v>
      </c>
      <c r="L43" s="57"/>
      <c r="M43" s="57"/>
      <c r="N43" s="57"/>
    </row>
    <row r="44" spans="1:14" ht="15" customHeight="1" x14ac:dyDescent="0.25">
      <c r="A44" s="57" t="str">
        <f>hidden1!A34</f>
        <v xml:space="preserve"> СЕВЕРО-КАВКАЗСКИЙ ФЕДЕРАЛЬНЫЙ ОКРУГ</v>
      </c>
      <c r="B44" s="58">
        <f>hidden2!FJ34</f>
        <v>-12</v>
      </c>
      <c r="C44" s="58">
        <f>hidden2!FK34</f>
        <v>0</v>
      </c>
      <c r="D44" s="58">
        <f>hidden2!FL34</f>
        <v>-12</v>
      </c>
      <c r="E44" s="58">
        <f>hidden2!FM34</f>
        <v>0</v>
      </c>
      <c r="F44" s="58">
        <f>hidden2!FN34</f>
        <v>0</v>
      </c>
      <c r="G44" s="58">
        <f>hidden2!FO34</f>
        <v>0</v>
      </c>
      <c r="H44" s="58">
        <f>hidden2!FP34</f>
        <v>0</v>
      </c>
      <c r="I44" s="58">
        <f>hidden2!FQ34</f>
        <v>0</v>
      </c>
      <c r="J44" s="58">
        <f>hidden2!FR34</f>
        <v>0</v>
      </c>
      <c r="K44" s="58">
        <f>hidden2!FS34</f>
        <v>0</v>
      </c>
      <c r="L44" s="57"/>
      <c r="M44" s="57"/>
      <c r="N44" s="57"/>
    </row>
    <row r="45" spans="1:14" x14ac:dyDescent="0.25">
      <c r="A45" s="57" t="str">
        <f>hidden1!A35</f>
        <v xml:space="preserve">  Республика Дагестан</v>
      </c>
      <c r="B45" s="58">
        <f>hidden2!FJ35</f>
        <v>0</v>
      </c>
      <c r="C45" s="58">
        <f>hidden2!FK35</f>
        <v>0</v>
      </c>
      <c r="D45" s="58">
        <f>hidden2!FL35</f>
        <v>0</v>
      </c>
      <c r="E45" s="58">
        <f>hidden2!FM35</f>
        <v>0</v>
      </c>
      <c r="F45" s="58">
        <f>hidden2!FN35</f>
        <v>0</v>
      </c>
      <c r="G45" s="58">
        <f>hidden2!FO35</f>
        <v>0</v>
      </c>
      <c r="H45" s="58">
        <f>hidden2!FP35</f>
        <v>0</v>
      </c>
      <c r="I45" s="58">
        <f>hidden2!FQ35</f>
        <v>0</v>
      </c>
      <c r="J45" s="58">
        <f>hidden2!FR35</f>
        <v>0</v>
      </c>
      <c r="K45" s="58">
        <f>hidden2!FS35</f>
        <v>0</v>
      </c>
      <c r="L45" s="57"/>
      <c r="M45" s="57"/>
      <c r="N45" s="57"/>
    </row>
    <row r="46" spans="1:14" x14ac:dyDescent="0.25">
      <c r="A46" s="57" t="str">
        <f>hidden1!A36</f>
        <v xml:space="preserve">  Республика Ингушетия</v>
      </c>
      <c r="B46" s="58">
        <f>hidden2!FJ36</f>
        <v>0</v>
      </c>
      <c r="C46" s="58">
        <f>hidden2!FK36</f>
        <v>0</v>
      </c>
      <c r="D46" s="58">
        <f>hidden2!FL36</f>
        <v>0</v>
      </c>
      <c r="E46" s="58">
        <f>hidden2!FM36</f>
        <v>0</v>
      </c>
      <c r="F46" s="58">
        <f>hidden2!FN36</f>
        <v>0</v>
      </c>
      <c r="G46" s="58">
        <f>hidden2!FO36</f>
        <v>0</v>
      </c>
      <c r="H46" s="58">
        <f>hidden2!FP36</f>
        <v>0</v>
      </c>
      <c r="I46" s="58">
        <f>hidden2!FQ36</f>
        <v>0</v>
      </c>
      <c r="J46" s="58">
        <f>hidden2!FR36</f>
        <v>0</v>
      </c>
      <c r="K46" s="58">
        <f>hidden2!FS36</f>
        <v>0</v>
      </c>
      <c r="L46" s="57"/>
      <c r="M46" s="57"/>
      <c r="N46" s="57"/>
    </row>
    <row r="47" spans="1:14" x14ac:dyDescent="0.25">
      <c r="A47" s="57" t="str">
        <f>hidden1!A37</f>
        <v xml:space="preserve">  Кабардино-Балкарская Республика</v>
      </c>
      <c r="B47" s="58">
        <f>hidden2!FJ37</f>
        <v>0</v>
      </c>
      <c r="C47" s="58">
        <f>hidden2!FK37</f>
        <v>0</v>
      </c>
      <c r="D47" s="58">
        <f>hidden2!FL37</f>
        <v>0</v>
      </c>
      <c r="E47" s="58">
        <f>hidden2!FM37</f>
        <v>0</v>
      </c>
      <c r="F47" s="58">
        <f>hidden2!FN37</f>
        <v>0</v>
      </c>
      <c r="G47" s="58">
        <f>hidden2!FO37</f>
        <v>0</v>
      </c>
      <c r="H47" s="58">
        <f>hidden2!FP37</f>
        <v>0</v>
      </c>
      <c r="I47" s="58">
        <f>hidden2!FQ37</f>
        <v>0</v>
      </c>
      <c r="J47" s="58">
        <f>hidden2!FR37</f>
        <v>0</v>
      </c>
      <c r="K47" s="58">
        <f>hidden2!FS37</f>
        <v>0</v>
      </c>
      <c r="L47" s="57"/>
      <c r="M47" s="57"/>
      <c r="N47" s="57"/>
    </row>
    <row r="48" spans="1:14" x14ac:dyDescent="0.25">
      <c r="A48" s="57" t="str">
        <f>hidden1!A38</f>
        <v xml:space="preserve">  Карачаево-Черкесская Республика</v>
      </c>
      <c r="B48" s="58">
        <f>hidden2!FJ38</f>
        <v>0</v>
      </c>
      <c r="C48" s="58">
        <f>hidden2!FK38</f>
        <v>0</v>
      </c>
      <c r="D48" s="58">
        <f>hidden2!FL38</f>
        <v>0</v>
      </c>
      <c r="E48" s="58">
        <f>hidden2!FM38</f>
        <v>0</v>
      </c>
      <c r="F48" s="58">
        <f>hidden2!FN38</f>
        <v>0</v>
      </c>
      <c r="G48" s="58">
        <f>hidden2!FO38</f>
        <v>0</v>
      </c>
      <c r="H48" s="58">
        <f>hidden2!FP38</f>
        <v>0</v>
      </c>
      <c r="I48" s="58">
        <f>hidden2!FQ38</f>
        <v>0</v>
      </c>
      <c r="J48" s="58">
        <f>hidden2!FR38</f>
        <v>0</v>
      </c>
      <c r="K48" s="58">
        <f>hidden2!FS38</f>
        <v>0</v>
      </c>
      <c r="L48" s="57"/>
      <c r="M48" s="57"/>
      <c r="N48" s="57"/>
    </row>
    <row r="49" spans="1:14" x14ac:dyDescent="0.25">
      <c r="A49" s="57" t="str">
        <f>hidden1!A39</f>
        <v xml:space="preserve">  Республика Северная Осетия-Алания</v>
      </c>
      <c r="B49" s="58">
        <f>hidden2!FJ39</f>
        <v>-12</v>
      </c>
      <c r="C49" s="58">
        <f>hidden2!FK39</f>
        <v>0</v>
      </c>
      <c r="D49" s="58">
        <f>hidden2!FL39</f>
        <v>-12</v>
      </c>
      <c r="E49" s="58">
        <f>hidden2!FM39</f>
        <v>0</v>
      </c>
      <c r="F49" s="58">
        <f>hidden2!FN39</f>
        <v>0</v>
      </c>
      <c r="G49" s="58">
        <f>hidden2!FO39</f>
        <v>0</v>
      </c>
      <c r="H49" s="58">
        <f>hidden2!FP39</f>
        <v>0</v>
      </c>
      <c r="I49" s="58">
        <f>hidden2!FQ39</f>
        <v>0</v>
      </c>
      <c r="J49" s="58">
        <f>hidden2!FR39</f>
        <v>0</v>
      </c>
      <c r="K49" s="58">
        <f>hidden2!FS39</f>
        <v>0</v>
      </c>
      <c r="L49" s="57"/>
      <c r="M49" s="57"/>
      <c r="N49" s="57"/>
    </row>
    <row r="50" spans="1:14" x14ac:dyDescent="0.25">
      <c r="A50" s="57" t="str">
        <f>hidden1!A40</f>
        <v xml:space="preserve">  Чеченская Республика</v>
      </c>
      <c r="B50" s="58">
        <f>hidden2!FJ40</f>
        <v>0</v>
      </c>
      <c r="C50" s="58">
        <f>hidden2!FK40</f>
        <v>0</v>
      </c>
      <c r="D50" s="58">
        <f>hidden2!FL40</f>
        <v>0</v>
      </c>
      <c r="E50" s="58">
        <f>hidden2!FM40</f>
        <v>0</v>
      </c>
      <c r="F50" s="58">
        <f>hidden2!FN40</f>
        <v>0</v>
      </c>
      <c r="G50" s="58">
        <f>hidden2!FO40</f>
        <v>0</v>
      </c>
      <c r="H50" s="58">
        <f>hidden2!FP40</f>
        <v>0</v>
      </c>
      <c r="I50" s="58">
        <f>hidden2!FQ40</f>
        <v>0</v>
      </c>
      <c r="J50" s="58">
        <f>hidden2!FR40</f>
        <v>0</v>
      </c>
      <c r="K50" s="58">
        <f>hidden2!FS40</f>
        <v>0</v>
      </c>
      <c r="L50" s="57"/>
      <c r="M50" s="57"/>
      <c r="N50" s="57"/>
    </row>
    <row r="51" spans="1:14" x14ac:dyDescent="0.25">
      <c r="A51" s="57" t="str">
        <f>hidden1!A41</f>
        <v xml:space="preserve">  Ставропольский край</v>
      </c>
      <c r="B51" s="58">
        <f>hidden2!FJ41</f>
        <v>0</v>
      </c>
      <c r="C51" s="58">
        <f>hidden2!FK41</f>
        <v>0</v>
      </c>
      <c r="D51" s="58">
        <f>hidden2!FL41</f>
        <v>0</v>
      </c>
      <c r="E51" s="58">
        <f>hidden2!FM41</f>
        <v>0</v>
      </c>
      <c r="F51" s="58">
        <f>hidden2!FN41</f>
        <v>0</v>
      </c>
      <c r="G51" s="58">
        <f>hidden2!FO41</f>
        <v>0</v>
      </c>
      <c r="H51" s="58">
        <f>hidden2!FP41</f>
        <v>0</v>
      </c>
      <c r="I51" s="58">
        <f>hidden2!FQ41</f>
        <v>0</v>
      </c>
      <c r="J51" s="58">
        <f>hidden2!FR41</f>
        <v>0</v>
      </c>
      <c r="K51" s="58">
        <f>hidden2!FS41</f>
        <v>0</v>
      </c>
      <c r="L51" s="57"/>
      <c r="M51" s="57"/>
      <c r="N51" s="57"/>
    </row>
    <row r="52" spans="1:14" x14ac:dyDescent="0.25">
      <c r="A52" s="57" t="str">
        <f>hidden1!A42</f>
        <v xml:space="preserve"> ЮЖНЫЙ ФЕДЕРАЛЬНЫЙ ОКРУГ</v>
      </c>
      <c r="B52" s="58">
        <f>hidden2!FJ42</f>
        <v>-6</v>
      </c>
      <c r="C52" s="58">
        <f>hidden2!FK42</f>
        <v>0</v>
      </c>
      <c r="D52" s="58">
        <f>hidden2!FL42</f>
        <v>0</v>
      </c>
      <c r="E52" s="58">
        <f>hidden2!FM42</f>
        <v>0</v>
      </c>
      <c r="F52" s="58">
        <f>hidden2!FN42</f>
        <v>-6</v>
      </c>
      <c r="G52" s="58">
        <f>hidden2!FO42</f>
        <v>0</v>
      </c>
      <c r="H52" s="58">
        <f>hidden2!FP42</f>
        <v>0</v>
      </c>
      <c r="I52" s="58">
        <f>hidden2!FQ42</f>
        <v>0</v>
      </c>
      <c r="J52" s="58">
        <f>hidden2!FR42</f>
        <v>0</v>
      </c>
      <c r="K52" s="58">
        <f>hidden2!FS42</f>
        <v>0</v>
      </c>
      <c r="L52" s="57"/>
      <c r="M52" s="57"/>
      <c r="N52" s="57"/>
    </row>
    <row r="53" spans="1:14" x14ac:dyDescent="0.25">
      <c r="A53" s="57" t="str">
        <f>hidden1!A43</f>
        <v xml:space="preserve">  Республика Адыгея</v>
      </c>
      <c r="B53" s="58">
        <f>hidden2!FJ43</f>
        <v>0</v>
      </c>
      <c r="C53" s="58">
        <f>hidden2!FK43</f>
        <v>0</v>
      </c>
      <c r="D53" s="58">
        <f>hidden2!FL43</f>
        <v>0</v>
      </c>
      <c r="E53" s="58">
        <f>hidden2!FM43</f>
        <v>0</v>
      </c>
      <c r="F53" s="58">
        <f>hidden2!FN43</f>
        <v>0</v>
      </c>
      <c r="G53" s="58">
        <f>hidden2!FO43</f>
        <v>0</v>
      </c>
      <c r="H53" s="58">
        <f>hidden2!FP43</f>
        <v>0</v>
      </c>
      <c r="I53" s="58">
        <f>hidden2!FQ43</f>
        <v>0</v>
      </c>
      <c r="J53" s="58">
        <f>hidden2!FR43</f>
        <v>0</v>
      </c>
      <c r="K53" s="58">
        <f>hidden2!FS43</f>
        <v>0</v>
      </c>
      <c r="L53" s="57"/>
      <c r="M53" s="57"/>
      <c r="N53" s="57"/>
    </row>
    <row r="54" spans="1:14" x14ac:dyDescent="0.25">
      <c r="A54" s="57" t="str">
        <f>hidden1!A44</f>
        <v xml:space="preserve">  Республика Калмыкия</v>
      </c>
      <c r="B54" s="58">
        <f>hidden2!FJ44</f>
        <v>0</v>
      </c>
      <c r="C54" s="58">
        <f>hidden2!FK44</f>
        <v>0</v>
      </c>
      <c r="D54" s="58">
        <f>hidden2!FL44</f>
        <v>0</v>
      </c>
      <c r="E54" s="58">
        <f>hidden2!FM44</f>
        <v>0</v>
      </c>
      <c r="F54" s="58">
        <f>hidden2!FN44</f>
        <v>0</v>
      </c>
      <c r="G54" s="58">
        <f>hidden2!FO44</f>
        <v>0</v>
      </c>
      <c r="H54" s="58">
        <f>hidden2!FP44</f>
        <v>0</v>
      </c>
      <c r="I54" s="58">
        <f>hidden2!FQ44</f>
        <v>0</v>
      </c>
      <c r="J54" s="58">
        <f>hidden2!FR44</f>
        <v>0</v>
      </c>
      <c r="K54" s="58">
        <f>hidden2!FS44</f>
        <v>0</v>
      </c>
      <c r="L54" s="57"/>
      <c r="M54" s="57"/>
      <c r="N54" s="57"/>
    </row>
    <row r="55" spans="1:14" x14ac:dyDescent="0.25">
      <c r="A55" s="57" t="str">
        <f>hidden1!A45</f>
        <v xml:space="preserve">  Республика Крым</v>
      </c>
      <c r="B55" s="58">
        <f>hidden2!FJ45</f>
        <v>0</v>
      </c>
      <c r="C55" s="58">
        <f>hidden2!FK45</f>
        <v>0</v>
      </c>
      <c r="D55" s="58">
        <f>hidden2!FL45</f>
        <v>0</v>
      </c>
      <c r="E55" s="58">
        <f>hidden2!FM45</f>
        <v>0</v>
      </c>
      <c r="F55" s="58">
        <f>hidden2!FN45</f>
        <v>0</v>
      </c>
      <c r="G55" s="58">
        <f>hidden2!FO45</f>
        <v>0</v>
      </c>
      <c r="H55" s="58">
        <f>hidden2!FP45</f>
        <v>0</v>
      </c>
      <c r="I55" s="58">
        <f>hidden2!FQ45</f>
        <v>0</v>
      </c>
      <c r="J55" s="58">
        <f>hidden2!FR45</f>
        <v>0</v>
      </c>
      <c r="K55" s="58">
        <f>hidden2!FS45</f>
        <v>0</v>
      </c>
      <c r="L55" s="57"/>
      <c r="M55" s="57"/>
      <c r="N55" s="57"/>
    </row>
    <row r="56" spans="1:14" x14ac:dyDescent="0.25">
      <c r="A56" s="57" t="str">
        <f>hidden1!A46</f>
        <v xml:space="preserve">  Краснодарский край</v>
      </c>
      <c r="B56" s="58">
        <f>hidden2!FJ46</f>
        <v>-6</v>
      </c>
      <c r="C56" s="58">
        <f>hidden2!FK46</f>
        <v>0</v>
      </c>
      <c r="D56" s="58">
        <f>hidden2!FL46</f>
        <v>0</v>
      </c>
      <c r="E56" s="58">
        <f>hidden2!FM46</f>
        <v>0</v>
      </c>
      <c r="F56" s="58">
        <f>hidden2!FN46</f>
        <v>-6</v>
      </c>
      <c r="G56" s="58">
        <f>hidden2!FO46</f>
        <v>0</v>
      </c>
      <c r="H56" s="58">
        <f>hidden2!FP46</f>
        <v>0</v>
      </c>
      <c r="I56" s="58">
        <f>hidden2!FQ46</f>
        <v>0</v>
      </c>
      <c r="J56" s="58">
        <f>hidden2!FR46</f>
        <v>0</v>
      </c>
      <c r="K56" s="58">
        <f>hidden2!FS46</f>
        <v>0</v>
      </c>
      <c r="L56" s="57"/>
      <c r="M56" s="57"/>
      <c r="N56" s="57"/>
    </row>
    <row r="57" spans="1:14" x14ac:dyDescent="0.25">
      <c r="A57" s="57" t="str">
        <f>hidden1!A47</f>
        <v xml:space="preserve">  Астраханская область</v>
      </c>
      <c r="B57" s="58">
        <f>hidden2!FJ47</f>
        <v>0</v>
      </c>
      <c r="C57" s="58">
        <f>hidden2!FK47</f>
        <v>0</v>
      </c>
      <c r="D57" s="58">
        <f>hidden2!FL47</f>
        <v>0</v>
      </c>
      <c r="E57" s="58">
        <f>hidden2!FM47</f>
        <v>0</v>
      </c>
      <c r="F57" s="58">
        <f>hidden2!FN47</f>
        <v>0</v>
      </c>
      <c r="G57" s="58">
        <f>hidden2!FO47</f>
        <v>0</v>
      </c>
      <c r="H57" s="58">
        <f>hidden2!FP47</f>
        <v>0</v>
      </c>
      <c r="I57" s="58">
        <f>hidden2!FQ47</f>
        <v>0</v>
      </c>
      <c r="J57" s="58">
        <f>hidden2!FR47</f>
        <v>0</v>
      </c>
      <c r="K57" s="58">
        <f>hidden2!FS47</f>
        <v>0</v>
      </c>
      <c r="L57" s="57"/>
      <c r="M57" s="57"/>
      <c r="N57" s="57"/>
    </row>
    <row r="58" spans="1:14" x14ac:dyDescent="0.25">
      <c r="A58" s="57" t="str">
        <f>hidden1!A48</f>
        <v xml:space="preserve">  Волгоградская область</v>
      </c>
      <c r="B58" s="58">
        <f>hidden2!FJ48</f>
        <v>0</v>
      </c>
      <c r="C58" s="58">
        <f>hidden2!FK48</f>
        <v>0</v>
      </c>
      <c r="D58" s="58">
        <f>hidden2!FL48</f>
        <v>0</v>
      </c>
      <c r="E58" s="58">
        <f>hidden2!FM48</f>
        <v>0</v>
      </c>
      <c r="F58" s="58">
        <f>hidden2!FN48</f>
        <v>0</v>
      </c>
      <c r="G58" s="58">
        <f>hidden2!FO48</f>
        <v>0</v>
      </c>
      <c r="H58" s="58">
        <f>hidden2!FP48</f>
        <v>0</v>
      </c>
      <c r="I58" s="58">
        <f>hidden2!FQ48</f>
        <v>0</v>
      </c>
      <c r="J58" s="58">
        <f>hidden2!FR48</f>
        <v>0</v>
      </c>
      <c r="K58" s="58">
        <f>hidden2!FS48</f>
        <v>0</v>
      </c>
      <c r="L58" s="57"/>
      <c r="M58" s="57"/>
      <c r="N58" s="57"/>
    </row>
    <row r="59" spans="1:14" x14ac:dyDescent="0.25">
      <c r="A59" s="57" t="str">
        <f>hidden1!A49</f>
        <v xml:space="preserve">  Ростовская область</v>
      </c>
      <c r="B59" s="58">
        <f>hidden2!FJ49</f>
        <v>0</v>
      </c>
      <c r="C59" s="58">
        <f>hidden2!FK49</f>
        <v>0</v>
      </c>
      <c r="D59" s="58">
        <f>hidden2!FL49</f>
        <v>0</v>
      </c>
      <c r="E59" s="58">
        <f>hidden2!FM49</f>
        <v>0</v>
      </c>
      <c r="F59" s="58">
        <f>hidden2!FN49</f>
        <v>0</v>
      </c>
      <c r="G59" s="58">
        <f>hidden2!FO49</f>
        <v>0</v>
      </c>
      <c r="H59" s="58">
        <f>hidden2!FP49</f>
        <v>0</v>
      </c>
      <c r="I59" s="58">
        <f>hidden2!FQ49</f>
        <v>0</v>
      </c>
      <c r="J59" s="58">
        <f>hidden2!FR49</f>
        <v>0</v>
      </c>
      <c r="K59" s="58">
        <f>hidden2!FS49</f>
        <v>0</v>
      </c>
      <c r="L59" s="57"/>
      <c r="M59" s="57"/>
      <c r="N59" s="57"/>
    </row>
    <row r="60" spans="1:14" x14ac:dyDescent="0.25">
      <c r="A60" s="57" t="str">
        <f>hidden1!A50</f>
        <v xml:space="preserve">  город Севастополь</v>
      </c>
      <c r="B60" s="58">
        <f>hidden2!FJ50</f>
        <v>0</v>
      </c>
      <c r="C60" s="58">
        <f>hidden2!FK50</f>
        <v>0</v>
      </c>
      <c r="D60" s="58">
        <f>hidden2!FL50</f>
        <v>0</v>
      </c>
      <c r="E60" s="58">
        <f>hidden2!FM50</f>
        <v>0</v>
      </c>
      <c r="F60" s="58">
        <f>hidden2!FN50</f>
        <v>0</v>
      </c>
      <c r="G60" s="58">
        <f>hidden2!FO50</f>
        <v>0</v>
      </c>
      <c r="H60" s="58">
        <f>hidden2!FP50</f>
        <v>0</v>
      </c>
      <c r="I60" s="58">
        <f>hidden2!FQ50</f>
        <v>0</v>
      </c>
      <c r="J60" s="58">
        <f>hidden2!FR50</f>
        <v>0</v>
      </c>
      <c r="K60" s="58">
        <f>hidden2!FS50</f>
        <v>0</v>
      </c>
      <c r="L60" s="57"/>
      <c r="M60" s="57"/>
      <c r="N60" s="57"/>
    </row>
    <row r="61" spans="1:14" x14ac:dyDescent="0.25">
      <c r="A61" s="57" t="str">
        <f>hidden1!A51</f>
        <v xml:space="preserve"> ПРИВОЛЖСКИЙ ФЕДЕРАЛЬНЫЙ ОКРУГ</v>
      </c>
      <c r="B61" s="58">
        <f>hidden2!FJ51</f>
        <v>-7</v>
      </c>
      <c r="C61" s="58">
        <f>hidden2!FK51</f>
        <v>0</v>
      </c>
      <c r="D61" s="58">
        <f>hidden2!FL51</f>
        <v>0</v>
      </c>
      <c r="E61" s="58">
        <f>hidden2!FM51</f>
        <v>0</v>
      </c>
      <c r="F61" s="58">
        <f>hidden2!FN51</f>
        <v>-7</v>
      </c>
      <c r="G61" s="58">
        <f>hidden2!FO51</f>
        <v>0</v>
      </c>
      <c r="H61" s="58">
        <f>hidden2!FP51</f>
        <v>0</v>
      </c>
      <c r="I61" s="58">
        <f>hidden2!FQ51</f>
        <v>0</v>
      </c>
      <c r="J61" s="58">
        <f>hidden2!FR51</f>
        <v>0</v>
      </c>
      <c r="K61" s="58">
        <f>hidden2!FS51</f>
        <v>0</v>
      </c>
      <c r="L61" s="57"/>
      <c r="M61" s="57"/>
      <c r="N61" s="57"/>
    </row>
    <row r="62" spans="1:14" x14ac:dyDescent="0.25">
      <c r="A62" s="57" t="str">
        <f>hidden1!A52</f>
        <v xml:space="preserve">  Республика Башкортостан</v>
      </c>
      <c r="B62" s="58">
        <f>hidden2!FJ52</f>
        <v>-4</v>
      </c>
      <c r="C62" s="58">
        <f>hidden2!FK52</f>
        <v>0</v>
      </c>
      <c r="D62" s="58">
        <f>hidden2!FL52</f>
        <v>0</v>
      </c>
      <c r="E62" s="58">
        <f>hidden2!FM52</f>
        <v>0</v>
      </c>
      <c r="F62" s="58">
        <f>hidden2!FN52</f>
        <v>-4</v>
      </c>
      <c r="G62" s="58">
        <f>hidden2!FO52</f>
        <v>0</v>
      </c>
      <c r="H62" s="58">
        <f>hidden2!FP52</f>
        <v>0</v>
      </c>
      <c r="I62" s="58">
        <f>hidden2!FQ52</f>
        <v>0</v>
      </c>
      <c r="J62" s="58">
        <f>hidden2!FR52</f>
        <v>0</v>
      </c>
      <c r="K62" s="58">
        <f>hidden2!FS52</f>
        <v>0</v>
      </c>
      <c r="L62" s="57"/>
      <c r="M62" s="57"/>
      <c r="N62" s="57"/>
    </row>
    <row r="63" spans="1:14" x14ac:dyDescent="0.25">
      <c r="A63" s="57" t="str">
        <f>hidden1!A53</f>
        <v xml:space="preserve">  Республика Марий-Эл</v>
      </c>
      <c r="B63" s="58">
        <f>hidden2!FJ53</f>
        <v>0</v>
      </c>
      <c r="C63" s="58">
        <f>hidden2!FK53</f>
        <v>0</v>
      </c>
      <c r="D63" s="58">
        <f>hidden2!FL53</f>
        <v>0</v>
      </c>
      <c r="E63" s="58">
        <f>hidden2!FM53</f>
        <v>0</v>
      </c>
      <c r="F63" s="58">
        <f>hidden2!FN53</f>
        <v>0</v>
      </c>
      <c r="G63" s="58">
        <f>hidden2!FO53</f>
        <v>0</v>
      </c>
      <c r="H63" s="58">
        <f>hidden2!FP53</f>
        <v>0</v>
      </c>
      <c r="I63" s="58">
        <f>hidden2!FQ53</f>
        <v>0</v>
      </c>
      <c r="J63" s="58">
        <f>hidden2!FR53</f>
        <v>0</v>
      </c>
      <c r="K63" s="58">
        <f>hidden2!FS53</f>
        <v>0</v>
      </c>
      <c r="L63" s="57"/>
      <c r="M63" s="57"/>
      <c r="N63" s="57"/>
    </row>
    <row r="64" spans="1:14" x14ac:dyDescent="0.25">
      <c r="A64" s="57" t="str">
        <f>hidden1!A54</f>
        <v xml:space="preserve">  Республика Мордовия</v>
      </c>
      <c r="B64" s="58">
        <f>hidden2!FJ54</f>
        <v>0</v>
      </c>
      <c r="C64" s="58">
        <f>hidden2!FK54</f>
        <v>0</v>
      </c>
      <c r="D64" s="58">
        <f>hidden2!FL54</f>
        <v>0</v>
      </c>
      <c r="E64" s="58">
        <f>hidden2!FM54</f>
        <v>0</v>
      </c>
      <c r="F64" s="58">
        <f>hidden2!FN54</f>
        <v>0</v>
      </c>
      <c r="G64" s="58">
        <f>hidden2!FO54</f>
        <v>0</v>
      </c>
      <c r="H64" s="58">
        <f>hidden2!FP54</f>
        <v>0</v>
      </c>
      <c r="I64" s="58">
        <f>hidden2!FQ54</f>
        <v>0</v>
      </c>
      <c r="J64" s="58">
        <f>hidden2!FR54</f>
        <v>0</v>
      </c>
      <c r="K64" s="58">
        <f>hidden2!FS54</f>
        <v>0</v>
      </c>
      <c r="L64" s="57"/>
      <c r="M64" s="57"/>
      <c r="N64" s="57"/>
    </row>
    <row r="65" spans="1:14" x14ac:dyDescent="0.25">
      <c r="A65" s="57" t="str">
        <f>hidden1!A55</f>
        <v xml:space="preserve">  Республика Татарстан</v>
      </c>
      <c r="B65" s="58">
        <f>hidden2!FJ55</f>
        <v>0</v>
      </c>
      <c r="C65" s="58">
        <f>hidden2!FK55</f>
        <v>0</v>
      </c>
      <c r="D65" s="58">
        <f>hidden2!FL55</f>
        <v>0</v>
      </c>
      <c r="E65" s="58">
        <f>hidden2!FM55</f>
        <v>0</v>
      </c>
      <c r="F65" s="58">
        <f>hidden2!FN55</f>
        <v>0</v>
      </c>
      <c r="G65" s="58">
        <f>hidden2!FO55</f>
        <v>0</v>
      </c>
      <c r="H65" s="58">
        <f>hidden2!FP55</f>
        <v>0</v>
      </c>
      <c r="I65" s="58">
        <f>hidden2!FQ55</f>
        <v>0</v>
      </c>
      <c r="J65" s="58">
        <f>hidden2!FR55</f>
        <v>0</v>
      </c>
      <c r="K65" s="58">
        <f>hidden2!FS55</f>
        <v>0</v>
      </c>
      <c r="L65" s="57"/>
      <c r="M65" s="57"/>
      <c r="N65" s="57"/>
    </row>
    <row r="66" spans="1:14" x14ac:dyDescent="0.25">
      <c r="A66" s="57" t="str">
        <f>hidden1!A56</f>
        <v xml:space="preserve">  Удмуртская Республика</v>
      </c>
      <c r="B66" s="58">
        <f>hidden2!FJ56</f>
        <v>0</v>
      </c>
      <c r="C66" s="58">
        <f>hidden2!FK56</f>
        <v>0</v>
      </c>
      <c r="D66" s="58">
        <f>hidden2!FL56</f>
        <v>0</v>
      </c>
      <c r="E66" s="58">
        <f>hidden2!FM56</f>
        <v>0</v>
      </c>
      <c r="F66" s="58">
        <f>hidden2!FN56</f>
        <v>0</v>
      </c>
      <c r="G66" s="58">
        <f>hidden2!FO56</f>
        <v>0</v>
      </c>
      <c r="H66" s="58">
        <f>hidden2!FP56</f>
        <v>0</v>
      </c>
      <c r="I66" s="58">
        <f>hidden2!FQ56</f>
        <v>0</v>
      </c>
      <c r="J66" s="58">
        <f>hidden2!FR56</f>
        <v>0</v>
      </c>
      <c r="K66" s="58">
        <f>hidden2!FS56</f>
        <v>0</v>
      </c>
      <c r="L66" s="57"/>
      <c r="M66" s="57"/>
      <c r="N66" s="57"/>
    </row>
    <row r="67" spans="1:14" x14ac:dyDescent="0.25">
      <c r="A67" s="57" t="str">
        <f>hidden1!A57</f>
        <v xml:space="preserve">  Чувашская Республика</v>
      </c>
      <c r="B67" s="58">
        <f>hidden2!FJ57</f>
        <v>0</v>
      </c>
      <c r="C67" s="58">
        <f>hidden2!FK57</f>
        <v>0</v>
      </c>
      <c r="D67" s="58">
        <f>hidden2!FL57</f>
        <v>0</v>
      </c>
      <c r="E67" s="58">
        <f>hidden2!FM57</f>
        <v>0</v>
      </c>
      <c r="F67" s="58">
        <f>hidden2!FN57</f>
        <v>0</v>
      </c>
      <c r="G67" s="58">
        <f>hidden2!FO57</f>
        <v>0</v>
      </c>
      <c r="H67" s="58">
        <f>hidden2!FP57</f>
        <v>0</v>
      </c>
      <c r="I67" s="58">
        <f>hidden2!FQ57</f>
        <v>0</v>
      </c>
      <c r="J67" s="58">
        <f>hidden2!FR57</f>
        <v>0</v>
      </c>
      <c r="K67" s="58">
        <f>hidden2!FS57</f>
        <v>0</v>
      </c>
      <c r="L67" s="57"/>
      <c r="M67" s="57"/>
      <c r="N67" s="57"/>
    </row>
    <row r="68" spans="1:14" x14ac:dyDescent="0.25">
      <c r="A68" s="57" t="str">
        <f>hidden1!A58</f>
        <v xml:space="preserve">  Кировская область</v>
      </c>
      <c r="B68" s="58">
        <f>hidden2!FJ58</f>
        <v>0</v>
      </c>
      <c r="C68" s="58">
        <f>hidden2!FK58</f>
        <v>0</v>
      </c>
      <c r="D68" s="58">
        <f>hidden2!FL58</f>
        <v>0</v>
      </c>
      <c r="E68" s="58">
        <f>hidden2!FM58</f>
        <v>0</v>
      </c>
      <c r="F68" s="58">
        <f>hidden2!FN58</f>
        <v>0</v>
      </c>
      <c r="G68" s="58">
        <f>hidden2!FO58</f>
        <v>0</v>
      </c>
      <c r="H68" s="58">
        <f>hidden2!FP58</f>
        <v>0</v>
      </c>
      <c r="I68" s="58">
        <f>hidden2!FQ58</f>
        <v>0</v>
      </c>
      <c r="J68" s="58">
        <f>hidden2!FR58</f>
        <v>0</v>
      </c>
      <c r="K68" s="58">
        <f>hidden2!FS58</f>
        <v>0</v>
      </c>
      <c r="L68" s="57"/>
      <c r="M68" s="57"/>
      <c r="N68" s="57"/>
    </row>
    <row r="69" spans="1:14" x14ac:dyDescent="0.25">
      <c r="A69" s="57" t="str">
        <f>hidden1!A59</f>
        <v xml:space="preserve">  Нижегородская область</v>
      </c>
      <c r="B69" s="58">
        <f>hidden2!FJ59</f>
        <v>0</v>
      </c>
      <c r="C69" s="58">
        <f>hidden2!FK59</f>
        <v>0</v>
      </c>
      <c r="D69" s="58">
        <f>hidden2!FL59</f>
        <v>0</v>
      </c>
      <c r="E69" s="58">
        <f>hidden2!FM59</f>
        <v>0</v>
      </c>
      <c r="F69" s="58">
        <f>hidden2!FN59</f>
        <v>0</v>
      </c>
      <c r="G69" s="58">
        <f>hidden2!FO59</f>
        <v>0</v>
      </c>
      <c r="H69" s="58">
        <f>hidden2!FP59</f>
        <v>0</v>
      </c>
      <c r="I69" s="58">
        <f>hidden2!FQ59</f>
        <v>0</v>
      </c>
      <c r="J69" s="58">
        <f>hidden2!FR59</f>
        <v>0</v>
      </c>
      <c r="K69" s="58">
        <f>hidden2!FS59</f>
        <v>0</v>
      </c>
      <c r="L69" s="57"/>
      <c r="M69" s="57"/>
      <c r="N69" s="57"/>
    </row>
    <row r="70" spans="1:14" x14ac:dyDescent="0.25">
      <c r="A70" s="57" t="str">
        <f>hidden1!A60</f>
        <v xml:space="preserve">  Оренбургская область</v>
      </c>
      <c r="B70" s="58">
        <f>hidden2!FJ60</f>
        <v>0</v>
      </c>
      <c r="C70" s="58">
        <f>hidden2!FK60</f>
        <v>0</v>
      </c>
      <c r="D70" s="58">
        <f>hidden2!FL60</f>
        <v>0</v>
      </c>
      <c r="E70" s="58">
        <f>hidden2!FM60</f>
        <v>0</v>
      </c>
      <c r="F70" s="58">
        <f>hidden2!FN60</f>
        <v>0</v>
      </c>
      <c r="G70" s="58">
        <f>hidden2!FO60</f>
        <v>0</v>
      </c>
      <c r="H70" s="58">
        <f>hidden2!FP60</f>
        <v>0</v>
      </c>
      <c r="I70" s="58">
        <f>hidden2!FQ60</f>
        <v>0</v>
      </c>
      <c r="J70" s="58">
        <f>hidden2!FR60</f>
        <v>0</v>
      </c>
      <c r="K70" s="58">
        <f>hidden2!FS60</f>
        <v>0</v>
      </c>
      <c r="L70" s="57"/>
      <c r="M70" s="57"/>
      <c r="N70" s="57"/>
    </row>
    <row r="71" spans="1:14" x14ac:dyDescent="0.25">
      <c r="A71" s="57" t="str">
        <f>hidden1!A61</f>
        <v xml:space="preserve">  Пензенская область</v>
      </c>
      <c r="B71" s="58">
        <f>hidden2!FJ61</f>
        <v>0</v>
      </c>
      <c r="C71" s="58">
        <f>hidden2!FK61</f>
        <v>0</v>
      </c>
      <c r="D71" s="58">
        <f>hidden2!FL61</f>
        <v>0</v>
      </c>
      <c r="E71" s="58">
        <f>hidden2!FM61</f>
        <v>0</v>
      </c>
      <c r="F71" s="58">
        <f>hidden2!FN61</f>
        <v>0</v>
      </c>
      <c r="G71" s="58">
        <f>hidden2!FO61</f>
        <v>0</v>
      </c>
      <c r="H71" s="58">
        <f>hidden2!FP61</f>
        <v>0</v>
      </c>
      <c r="I71" s="58">
        <f>hidden2!FQ61</f>
        <v>0</v>
      </c>
      <c r="J71" s="58">
        <f>hidden2!FR61</f>
        <v>0</v>
      </c>
      <c r="K71" s="58">
        <f>hidden2!FS61</f>
        <v>0</v>
      </c>
      <c r="L71" s="57"/>
      <c r="M71" s="57"/>
      <c r="N71" s="57"/>
    </row>
    <row r="72" spans="1:14" x14ac:dyDescent="0.25">
      <c r="A72" s="57" t="str">
        <f>hidden1!A62</f>
        <v xml:space="preserve">  Пермский край</v>
      </c>
      <c r="B72" s="58">
        <f>hidden2!FJ62</f>
        <v>0</v>
      </c>
      <c r="C72" s="58">
        <f>hidden2!FK62</f>
        <v>0</v>
      </c>
      <c r="D72" s="58">
        <f>hidden2!FL62</f>
        <v>0</v>
      </c>
      <c r="E72" s="58">
        <f>hidden2!FM62</f>
        <v>0</v>
      </c>
      <c r="F72" s="58">
        <f>hidden2!FN62</f>
        <v>0</v>
      </c>
      <c r="G72" s="58">
        <f>hidden2!FO62</f>
        <v>0</v>
      </c>
      <c r="H72" s="58">
        <f>hidden2!FP62</f>
        <v>0</v>
      </c>
      <c r="I72" s="58">
        <f>hidden2!FQ62</f>
        <v>0</v>
      </c>
      <c r="J72" s="58">
        <f>hidden2!FR62</f>
        <v>0</v>
      </c>
      <c r="K72" s="58">
        <f>hidden2!FS62</f>
        <v>0</v>
      </c>
      <c r="L72" s="57"/>
      <c r="M72" s="57"/>
      <c r="N72" s="57"/>
    </row>
    <row r="73" spans="1:14" x14ac:dyDescent="0.25">
      <c r="A73" s="57" t="str">
        <f>hidden1!A63</f>
        <v xml:space="preserve">  Самарская область</v>
      </c>
      <c r="B73" s="58">
        <f>hidden2!FJ63</f>
        <v>0</v>
      </c>
      <c r="C73" s="58">
        <f>hidden2!FK63</f>
        <v>0</v>
      </c>
      <c r="D73" s="58">
        <f>hidden2!FL63</f>
        <v>0</v>
      </c>
      <c r="E73" s="58">
        <f>hidden2!FM63</f>
        <v>0</v>
      </c>
      <c r="F73" s="58">
        <f>hidden2!FN63</f>
        <v>0</v>
      </c>
      <c r="G73" s="58">
        <f>hidden2!FO63</f>
        <v>0</v>
      </c>
      <c r="H73" s="58">
        <f>hidden2!FP63</f>
        <v>0</v>
      </c>
      <c r="I73" s="58">
        <f>hidden2!FQ63</f>
        <v>0</v>
      </c>
      <c r="J73" s="58">
        <f>hidden2!FR63</f>
        <v>0</v>
      </c>
      <c r="K73" s="58">
        <f>hidden2!FS63</f>
        <v>0</v>
      </c>
      <c r="L73" s="57"/>
      <c r="M73" s="57"/>
      <c r="N73" s="57"/>
    </row>
    <row r="74" spans="1:14" x14ac:dyDescent="0.25">
      <c r="A74" s="57" t="str">
        <f>hidden1!A64</f>
        <v xml:space="preserve">  Саратовская область</v>
      </c>
      <c r="B74" s="58">
        <f>hidden2!FJ64</f>
        <v>-3</v>
      </c>
      <c r="C74" s="58">
        <f>hidden2!FK64</f>
        <v>0</v>
      </c>
      <c r="D74" s="58">
        <f>hidden2!FL64</f>
        <v>0</v>
      </c>
      <c r="E74" s="58">
        <f>hidden2!FM64</f>
        <v>0</v>
      </c>
      <c r="F74" s="58">
        <f>hidden2!FN64</f>
        <v>-3</v>
      </c>
      <c r="G74" s="58">
        <f>hidden2!FO64</f>
        <v>0</v>
      </c>
      <c r="H74" s="58">
        <f>hidden2!FP64</f>
        <v>0</v>
      </c>
      <c r="I74" s="58">
        <f>hidden2!FQ64</f>
        <v>0</v>
      </c>
      <c r="J74" s="58">
        <f>hidden2!FR64</f>
        <v>0</v>
      </c>
      <c r="K74" s="58">
        <f>hidden2!FS64</f>
        <v>0</v>
      </c>
      <c r="L74" s="57"/>
      <c r="M74" s="57"/>
      <c r="N74" s="57"/>
    </row>
    <row r="75" spans="1:14" x14ac:dyDescent="0.25">
      <c r="A75" s="57" t="str">
        <f>hidden1!A65</f>
        <v xml:space="preserve">  Ульяновская область</v>
      </c>
      <c r="B75" s="58">
        <f>hidden2!FJ65</f>
        <v>0</v>
      </c>
      <c r="C75" s="58">
        <f>hidden2!FK65</f>
        <v>0</v>
      </c>
      <c r="D75" s="58">
        <f>hidden2!FL65</f>
        <v>0</v>
      </c>
      <c r="E75" s="58">
        <f>hidden2!FM65</f>
        <v>0</v>
      </c>
      <c r="F75" s="58">
        <f>hidden2!FN65</f>
        <v>0</v>
      </c>
      <c r="G75" s="58">
        <f>hidden2!FO65</f>
        <v>0</v>
      </c>
      <c r="H75" s="58">
        <f>hidden2!FP65</f>
        <v>0</v>
      </c>
      <c r="I75" s="58">
        <f>hidden2!FQ65</f>
        <v>0</v>
      </c>
      <c r="J75" s="58">
        <f>hidden2!FR65</f>
        <v>0</v>
      </c>
      <c r="K75" s="58">
        <f>hidden2!FS65</f>
        <v>0</v>
      </c>
      <c r="L75" s="57"/>
      <c r="M75" s="57"/>
      <c r="N75" s="57"/>
    </row>
    <row r="76" spans="1:14" x14ac:dyDescent="0.25">
      <c r="A76" s="57" t="str">
        <f>hidden1!A66</f>
        <v xml:space="preserve"> УРАЛЬСКИЙ ФЕДЕРАЛЬНЫЙ ОКРУГ</v>
      </c>
      <c r="B76" s="58">
        <f>hidden2!FJ66</f>
        <v>3</v>
      </c>
      <c r="C76" s="58">
        <f>hidden2!FK66</f>
        <v>0</v>
      </c>
      <c r="D76" s="58">
        <f>hidden2!FL66</f>
        <v>5</v>
      </c>
      <c r="E76" s="58">
        <f>hidden2!FM66</f>
        <v>0</v>
      </c>
      <c r="F76" s="58">
        <f>hidden2!FN66</f>
        <v>-2</v>
      </c>
      <c r="G76" s="58">
        <f>hidden2!FO66</f>
        <v>0</v>
      </c>
      <c r="H76" s="58">
        <f>hidden2!FP66</f>
        <v>0</v>
      </c>
      <c r="I76" s="58">
        <f>hidden2!FQ66</f>
        <v>0</v>
      </c>
      <c r="J76" s="58">
        <f>hidden2!FR66</f>
        <v>0</v>
      </c>
      <c r="K76" s="58">
        <f>hidden2!FS66</f>
        <v>0</v>
      </c>
      <c r="L76" s="57"/>
      <c r="M76" s="57"/>
      <c r="N76" s="57"/>
    </row>
    <row r="77" spans="1:14" x14ac:dyDescent="0.25">
      <c r="A77" s="57" t="str">
        <f>hidden1!A67</f>
        <v xml:space="preserve">  Курганская область</v>
      </c>
      <c r="B77" s="58">
        <f>hidden2!FJ67</f>
        <v>0</v>
      </c>
      <c r="C77" s="58">
        <f>hidden2!FK67</f>
        <v>0</v>
      </c>
      <c r="D77" s="58">
        <f>hidden2!FL67</f>
        <v>0</v>
      </c>
      <c r="E77" s="58">
        <f>hidden2!FM67</f>
        <v>0</v>
      </c>
      <c r="F77" s="58">
        <f>hidden2!FN67</f>
        <v>0</v>
      </c>
      <c r="G77" s="58">
        <f>hidden2!FO67</f>
        <v>0</v>
      </c>
      <c r="H77" s="58">
        <f>hidden2!FP67</f>
        <v>0</v>
      </c>
      <c r="I77" s="58">
        <f>hidden2!FQ67</f>
        <v>0</v>
      </c>
      <c r="J77" s="58">
        <f>hidden2!FR67</f>
        <v>0</v>
      </c>
      <c r="K77" s="58">
        <f>hidden2!FS67</f>
        <v>0</v>
      </c>
      <c r="L77" s="57"/>
      <c r="M77" s="57"/>
      <c r="N77" s="57"/>
    </row>
    <row r="78" spans="1:14" x14ac:dyDescent="0.25">
      <c r="A78" s="57" t="str">
        <f>hidden1!A68</f>
        <v xml:space="preserve">  Свердловская область</v>
      </c>
      <c r="B78" s="58">
        <f>hidden2!FJ68</f>
        <v>0</v>
      </c>
      <c r="C78" s="58">
        <f>hidden2!FK68</f>
        <v>0</v>
      </c>
      <c r="D78" s="58">
        <f>hidden2!FL68</f>
        <v>0</v>
      </c>
      <c r="E78" s="58">
        <f>hidden2!FM68</f>
        <v>0</v>
      </c>
      <c r="F78" s="58">
        <f>hidden2!FN68</f>
        <v>0</v>
      </c>
      <c r="G78" s="58">
        <f>hidden2!FO68</f>
        <v>0</v>
      </c>
      <c r="H78" s="58">
        <f>hidden2!FP68</f>
        <v>0</v>
      </c>
      <c r="I78" s="58">
        <f>hidden2!FQ68</f>
        <v>0</v>
      </c>
      <c r="J78" s="58">
        <f>hidden2!FR68</f>
        <v>0</v>
      </c>
      <c r="K78" s="58">
        <f>hidden2!FS68</f>
        <v>0</v>
      </c>
      <c r="L78" s="57"/>
      <c r="M78" s="57"/>
      <c r="N78" s="57"/>
    </row>
    <row r="79" spans="1:14" x14ac:dyDescent="0.25">
      <c r="A79" s="57" t="str">
        <f>hidden1!A69</f>
        <v xml:space="preserve">  Тюменская область</v>
      </c>
      <c r="B79" s="58">
        <f>hidden2!FJ69</f>
        <v>11</v>
      </c>
      <c r="C79" s="58">
        <f>hidden2!FK69</f>
        <v>0</v>
      </c>
      <c r="D79" s="58">
        <f>hidden2!FL69</f>
        <v>11</v>
      </c>
      <c r="E79" s="58">
        <f>hidden2!FM69</f>
        <v>0</v>
      </c>
      <c r="F79" s="58">
        <f>hidden2!FN69</f>
        <v>0</v>
      </c>
      <c r="G79" s="58">
        <f>hidden2!FO69</f>
        <v>0</v>
      </c>
      <c r="H79" s="58">
        <f>hidden2!FP69</f>
        <v>0</v>
      </c>
      <c r="I79" s="58">
        <f>hidden2!FQ69</f>
        <v>0</v>
      </c>
      <c r="J79" s="58">
        <f>hidden2!FR69</f>
        <v>0</v>
      </c>
      <c r="K79" s="58">
        <f>hidden2!FS69</f>
        <v>0</v>
      </c>
      <c r="L79" s="57"/>
      <c r="M79" s="57"/>
      <c r="N79" s="57"/>
    </row>
    <row r="80" spans="1:14" x14ac:dyDescent="0.25">
      <c r="A80" s="57" t="str">
        <f>hidden1!A70</f>
        <v xml:space="preserve">  Челябинская область</v>
      </c>
      <c r="B80" s="58">
        <f>hidden2!FJ70</f>
        <v>-8</v>
      </c>
      <c r="C80" s="58">
        <f>hidden2!FK70</f>
        <v>0</v>
      </c>
      <c r="D80" s="58">
        <f>hidden2!FL70</f>
        <v>-6</v>
      </c>
      <c r="E80" s="58">
        <f>hidden2!FM70</f>
        <v>0</v>
      </c>
      <c r="F80" s="58">
        <f>hidden2!FN70</f>
        <v>-2</v>
      </c>
      <c r="G80" s="58">
        <f>hidden2!FO70</f>
        <v>0</v>
      </c>
      <c r="H80" s="58">
        <f>hidden2!FP70</f>
        <v>0</v>
      </c>
      <c r="I80" s="58">
        <f>hidden2!FQ70</f>
        <v>0</v>
      </c>
      <c r="J80" s="58">
        <f>hidden2!FR70</f>
        <v>0</v>
      </c>
      <c r="K80" s="58">
        <f>hidden2!FS70</f>
        <v>0</v>
      </c>
      <c r="L80" s="57"/>
      <c r="M80" s="57"/>
      <c r="N80" s="57"/>
    </row>
    <row r="81" spans="1:14" x14ac:dyDescent="0.25">
      <c r="A81" s="57" t="str">
        <f>hidden1!A71</f>
        <v xml:space="preserve">  Ханты-Мансийский автономный округ - Югра</v>
      </c>
      <c r="B81" s="58">
        <f>hidden2!FJ71</f>
        <v>0</v>
      </c>
      <c r="C81" s="58">
        <f>hidden2!FK71</f>
        <v>0</v>
      </c>
      <c r="D81" s="58">
        <f>hidden2!FL71</f>
        <v>0</v>
      </c>
      <c r="E81" s="58">
        <f>hidden2!FM71</f>
        <v>0</v>
      </c>
      <c r="F81" s="58">
        <f>hidden2!FN71</f>
        <v>0</v>
      </c>
      <c r="G81" s="58">
        <f>hidden2!FO71</f>
        <v>0</v>
      </c>
      <c r="H81" s="58">
        <f>hidden2!FP71</f>
        <v>0</v>
      </c>
      <c r="I81" s="58">
        <f>hidden2!FQ71</f>
        <v>0</v>
      </c>
      <c r="J81" s="58">
        <f>hidden2!FR71</f>
        <v>0</v>
      </c>
      <c r="K81" s="58">
        <f>hidden2!FS71</f>
        <v>0</v>
      </c>
      <c r="L81" s="57"/>
      <c r="M81" s="57"/>
      <c r="N81" s="57"/>
    </row>
    <row r="82" spans="1:14" x14ac:dyDescent="0.25">
      <c r="A82" s="57" t="str">
        <f>hidden1!A72</f>
        <v xml:space="preserve">  Ямало-Ненецкий автономный округ</v>
      </c>
      <c r="B82" s="58">
        <f>hidden2!FJ72</f>
        <v>0</v>
      </c>
      <c r="C82" s="58">
        <f>hidden2!FK72</f>
        <v>0</v>
      </c>
      <c r="D82" s="58">
        <f>hidden2!FL72</f>
        <v>0</v>
      </c>
      <c r="E82" s="58">
        <f>hidden2!FM72</f>
        <v>0</v>
      </c>
      <c r="F82" s="58">
        <f>hidden2!FN72</f>
        <v>0</v>
      </c>
      <c r="G82" s="58">
        <f>hidden2!FO72</f>
        <v>0</v>
      </c>
      <c r="H82" s="58">
        <f>hidden2!FP72</f>
        <v>0</v>
      </c>
      <c r="I82" s="58">
        <f>hidden2!FQ72</f>
        <v>0</v>
      </c>
      <c r="J82" s="58">
        <f>hidden2!FR72</f>
        <v>0</v>
      </c>
      <c r="K82" s="58">
        <f>hidden2!FS72</f>
        <v>0</v>
      </c>
      <c r="L82" s="57"/>
      <c r="M82" s="57"/>
      <c r="N82" s="57"/>
    </row>
    <row r="83" spans="1:14" x14ac:dyDescent="0.25">
      <c r="A83" s="57" t="str">
        <f>hidden1!A73</f>
        <v xml:space="preserve"> СИБИРСКИЙ ФЕДЕРАЛЬНЫЙ ОКРУГ</v>
      </c>
      <c r="B83" s="58">
        <f>hidden2!FJ73</f>
        <v>0</v>
      </c>
      <c r="C83" s="58">
        <f>hidden2!FK73</f>
        <v>0</v>
      </c>
      <c r="D83" s="58">
        <f>hidden2!FL73</f>
        <v>0</v>
      </c>
      <c r="E83" s="58">
        <f>hidden2!FM73</f>
        <v>0</v>
      </c>
      <c r="F83" s="58">
        <f>hidden2!FN73</f>
        <v>0</v>
      </c>
      <c r="G83" s="58">
        <f>hidden2!FO73</f>
        <v>0</v>
      </c>
      <c r="H83" s="58">
        <f>hidden2!FP73</f>
        <v>0</v>
      </c>
      <c r="I83" s="58">
        <f>hidden2!FQ73</f>
        <v>0</v>
      </c>
      <c r="J83" s="58">
        <f>hidden2!FR73</f>
        <v>0</v>
      </c>
      <c r="K83" s="58">
        <f>hidden2!FS73</f>
        <v>0</v>
      </c>
      <c r="L83" s="57"/>
      <c r="M83" s="57"/>
      <c r="N83" s="57"/>
    </row>
    <row r="84" spans="1:14" x14ac:dyDescent="0.25">
      <c r="A84" s="57" t="str">
        <f>hidden1!A74</f>
        <v xml:space="preserve">  Республика Алтай</v>
      </c>
      <c r="B84" s="58">
        <f>hidden2!FJ74</f>
        <v>0</v>
      </c>
      <c r="C84" s="58">
        <f>hidden2!FK74</f>
        <v>0</v>
      </c>
      <c r="D84" s="58">
        <f>hidden2!FL74</f>
        <v>0</v>
      </c>
      <c r="E84" s="58">
        <f>hidden2!FM74</f>
        <v>0</v>
      </c>
      <c r="F84" s="58">
        <f>hidden2!FN74</f>
        <v>0</v>
      </c>
      <c r="G84" s="58">
        <f>hidden2!FO74</f>
        <v>0</v>
      </c>
      <c r="H84" s="58">
        <f>hidden2!FP74</f>
        <v>0</v>
      </c>
      <c r="I84" s="58">
        <f>hidden2!FQ74</f>
        <v>0</v>
      </c>
      <c r="J84" s="58">
        <f>hidden2!FR74</f>
        <v>0</v>
      </c>
      <c r="K84" s="58">
        <f>hidden2!FS74</f>
        <v>0</v>
      </c>
      <c r="L84" s="57"/>
      <c r="M84" s="57"/>
      <c r="N84" s="57"/>
    </row>
    <row r="85" spans="1:14" x14ac:dyDescent="0.25">
      <c r="A85" s="57" t="str">
        <f>hidden1!A75</f>
        <v xml:space="preserve">  Республика Тыва</v>
      </c>
      <c r="B85" s="58">
        <f>hidden2!FJ75</f>
        <v>0</v>
      </c>
      <c r="C85" s="58">
        <f>hidden2!FK75</f>
        <v>0</v>
      </c>
      <c r="D85" s="58">
        <f>hidden2!FL75</f>
        <v>0</v>
      </c>
      <c r="E85" s="58">
        <f>hidden2!FM75</f>
        <v>0</v>
      </c>
      <c r="F85" s="58">
        <f>hidden2!FN75</f>
        <v>0</v>
      </c>
      <c r="G85" s="58">
        <f>hidden2!FO75</f>
        <v>0</v>
      </c>
      <c r="H85" s="58">
        <f>hidden2!FP75</f>
        <v>0</v>
      </c>
      <c r="I85" s="58">
        <f>hidden2!FQ75</f>
        <v>0</v>
      </c>
      <c r="J85" s="58">
        <f>hidden2!FR75</f>
        <v>0</v>
      </c>
      <c r="K85" s="58">
        <f>hidden2!FS75</f>
        <v>0</v>
      </c>
      <c r="L85" s="57"/>
      <c r="M85" s="57"/>
      <c r="N85" s="57"/>
    </row>
    <row r="86" spans="1:14" x14ac:dyDescent="0.25">
      <c r="A86" s="57" t="str">
        <f>hidden1!A76</f>
        <v xml:space="preserve">  Республика Хакасия</v>
      </c>
      <c r="B86" s="58">
        <f>hidden2!FJ76</f>
        <v>0</v>
      </c>
      <c r="C86" s="58">
        <f>hidden2!FK76</f>
        <v>0</v>
      </c>
      <c r="D86" s="58">
        <f>hidden2!FL76</f>
        <v>0</v>
      </c>
      <c r="E86" s="58">
        <f>hidden2!FM76</f>
        <v>0</v>
      </c>
      <c r="F86" s="58">
        <f>hidden2!FN76</f>
        <v>0</v>
      </c>
      <c r="G86" s="58">
        <f>hidden2!FO76</f>
        <v>0</v>
      </c>
      <c r="H86" s="58">
        <f>hidden2!FP76</f>
        <v>0</v>
      </c>
      <c r="I86" s="58">
        <f>hidden2!FQ76</f>
        <v>0</v>
      </c>
      <c r="J86" s="58">
        <f>hidden2!FR76</f>
        <v>0</v>
      </c>
      <c r="K86" s="58">
        <f>hidden2!FS76</f>
        <v>0</v>
      </c>
      <c r="L86" s="57"/>
      <c r="M86" s="57"/>
      <c r="N86" s="57"/>
    </row>
    <row r="87" spans="1:14" x14ac:dyDescent="0.25">
      <c r="A87" s="57" t="str">
        <f>hidden1!A77</f>
        <v xml:space="preserve">  Алтайский край</v>
      </c>
      <c r="B87" s="58">
        <f>hidden2!FJ77</f>
        <v>0</v>
      </c>
      <c r="C87" s="58">
        <f>hidden2!FK77</f>
        <v>0</v>
      </c>
      <c r="D87" s="58">
        <f>hidden2!FL77</f>
        <v>0</v>
      </c>
      <c r="E87" s="58">
        <f>hidden2!FM77</f>
        <v>0</v>
      </c>
      <c r="F87" s="58">
        <f>hidden2!FN77</f>
        <v>0</v>
      </c>
      <c r="G87" s="58">
        <f>hidden2!FO77</f>
        <v>0</v>
      </c>
      <c r="H87" s="58">
        <f>hidden2!FP77</f>
        <v>0</v>
      </c>
      <c r="I87" s="58">
        <f>hidden2!FQ77</f>
        <v>0</v>
      </c>
      <c r="J87" s="58">
        <f>hidden2!FR77</f>
        <v>0</v>
      </c>
      <c r="K87" s="58">
        <f>hidden2!FS77</f>
        <v>0</v>
      </c>
      <c r="L87" s="57"/>
      <c r="M87" s="57"/>
      <c r="N87" s="57"/>
    </row>
    <row r="88" spans="1:14" x14ac:dyDescent="0.25">
      <c r="A88" s="57" t="str">
        <f>hidden1!A78</f>
        <v xml:space="preserve">  Красноярский край</v>
      </c>
      <c r="B88" s="58">
        <f>hidden2!FJ78</f>
        <v>0</v>
      </c>
      <c r="C88" s="58">
        <f>hidden2!FK78</f>
        <v>0</v>
      </c>
      <c r="D88" s="58">
        <f>hidden2!FL78</f>
        <v>0</v>
      </c>
      <c r="E88" s="58">
        <f>hidden2!FM78</f>
        <v>0</v>
      </c>
      <c r="F88" s="58">
        <f>hidden2!FN78</f>
        <v>0</v>
      </c>
      <c r="G88" s="58">
        <f>hidden2!FO78</f>
        <v>0</v>
      </c>
      <c r="H88" s="58">
        <f>hidden2!FP78</f>
        <v>0</v>
      </c>
      <c r="I88" s="58">
        <f>hidden2!FQ78</f>
        <v>0</v>
      </c>
      <c r="J88" s="58">
        <f>hidden2!FR78</f>
        <v>0</v>
      </c>
      <c r="K88" s="58">
        <f>hidden2!FS78</f>
        <v>0</v>
      </c>
      <c r="L88" s="57"/>
      <c r="M88" s="57"/>
      <c r="N88" s="57"/>
    </row>
    <row r="89" spans="1:14" x14ac:dyDescent="0.25">
      <c r="A89" s="57" t="str">
        <f>hidden1!A79</f>
        <v xml:space="preserve">  Иркутская область</v>
      </c>
      <c r="B89" s="58">
        <f>hidden2!FJ79</f>
        <v>0</v>
      </c>
      <c r="C89" s="58">
        <f>hidden2!FK79</f>
        <v>0</v>
      </c>
      <c r="D89" s="58">
        <f>hidden2!FL79</f>
        <v>0</v>
      </c>
      <c r="E89" s="58">
        <f>hidden2!FM79</f>
        <v>0</v>
      </c>
      <c r="F89" s="58">
        <f>hidden2!FN79</f>
        <v>0</v>
      </c>
      <c r="G89" s="58">
        <f>hidden2!FO79</f>
        <v>0</v>
      </c>
      <c r="H89" s="58">
        <f>hidden2!FP79</f>
        <v>0</v>
      </c>
      <c r="I89" s="58">
        <f>hidden2!FQ79</f>
        <v>0</v>
      </c>
      <c r="J89" s="58">
        <f>hidden2!FR79</f>
        <v>0</v>
      </c>
      <c r="K89" s="58">
        <f>hidden2!FS79</f>
        <v>0</v>
      </c>
      <c r="L89" s="57"/>
      <c r="M89" s="57"/>
      <c r="N89" s="57"/>
    </row>
    <row r="90" spans="1:14" x14ac:dyDescent="0.25">
      <c r="A90" s="57" t="str">
        <f>hidden1!A80</f>
        <v xml:space="preserve">  Кемеровская область - Кузбасс</v>
      </c>
      <c r="B90" s="58">
        <f>hidden2!FJ80</f>
        <v>0</v>
      </c>
      <c r="C90" s="58">
        <f>hidden2!FK80</f>
        <v>0</v>
      </c>
      <c r="D90" s="58">
        <f>hidden2!FL80</f>
        <v>0</v>
      </c>
      <c r="E90" s="58">
        <f>hidden2!FM80</f>
        <v>0</v>
      </c>
      <c r="F90" s="58">
        <f>hidden2!FN80</f>
        <v>0</v>
      </c>
      <c r="G90" s="58">
        <f>hidden2!FO80</f>
        <v>0</v>
      </c>
      <c r="H90" s="58">
        <f>hidden2!FP80</f>
        <v>0</v>
      </c>
      <c r="I90" s="58">
        <f>hidden2!FQ80</f>
        <v>0</v>
      </c>
      <c r="J90" s="58">
        <f>hidden2!FR80</f>
        <v>0</v>
      </c>
      <c r="K90" s="58">
        <f>hidden2!FS80</f>
        <v>0</v>
      </c>
      <c r="L90" s="57"/>
      <c r="M90" s="57"/>
      <c r="N90" s="57"/>
    </row>
    <row r="91" spans="1:14" x14ac:dyDescent="0.25">
      <c r="A91" s="57" t="str">
        <f>hidden1!A81</f>
        <v xml:space="preserve">  Новосибирская область</v>
      </c>
      <c r="B91" s="58">
        <f>hidden2!FJ81</f>
        <v>0</v>
      </c>
      <c r="C91" s="58">
        <f>hidden2!FK81</f>
        <v>0</v>
      </c>
      <c r="D91" s="58">
        <f>hidden2!FL81</f>
        <v>0</v>
      </c>
      <c r="E91" s="58">
        <f>hidden2!FM81</f>
        <v>0</v>
      </c>
      <c r="F91" s="58">
        <f>hidden2!FN81</f>
        <v>0</v>
      </c>
      <c r="G91" s="58">
        <f>hidden2!FO81</f>
        <v>0</v>
      </c>
      <c r="H91" s="58">
        <f>hidden2!FP81</f>
        <v>0</v>
      </c>
      <c r="I91" s="58">
        <f>hidden2!FQ81</f>
        <v>0</v>
      </c>
      <c r="J91" s="58">
        <f>hidden2!FR81</f>
        <v>0</v>
      </c>
      <c r="K91" s="58">
        <f>hidden2!FS81</f>
        <v>0</v>
      </c>
      <c r="L91" s="57"/>
      <c r="M91" s="57"/>
      <c r="N91" s="57"/>
    </row>
    <row r="92" spans="1:14" x14ac:dyDescent="0.25">
      <c r="A92" s="57" t="str">
        <f>hidden1!A82</f>
        <v xml:space="preserve">  Омская область</v>
      </c>
      <c r="B92" s="58">
        <f>hidden2!FJ82</f>
        <v>0</v>
      </c>
      <c r="C92" s="58">
        <f>hidden2!FK82</f>
        <v>0</v>
      </c>
      <c r="D92" s="58">
        <f>hidden2!FL82</f>
        <v>0</v>
      </c>
      <c r="E92" s="58">
        <f>hidden2!FM82</f>
        <v>0</v>
      </c>
      <c r="F92" s="58">
        <f>hidden2!FN82</f>
        <v>0</v>
      </c>
      <c r="G92" s="58">
        <f>hidden2!FO82</f>
        <v>0</v>
      </c>
      <c r="H92" s="58">
        <f>hidden2!FP82</f>
        <v>0</v>
      </c>
      <c r="I92" s="58">
        <f>hidden2!FQ82</f>
        <v>0</v>
      </c>
      <c r="J92" s="58">
        <f>hidden2!FR82</f>
        <v>0</v>
      </c>
      <c r="K92" s="58">
        <f>hidden2!FS82</f>
        <v>0</v>
      </c>
      <c r="L92" s="57"/>
      <c r="M92" s="57"/>
      <c r="N92" s="57"/>
    </row>
    <row r="93" spans="1:14" x14ac:dyDescent="0.25">
      <c r="A93" s="57" t="str">
        <f>hidden1!A83</f>
        <v xml:space="preserve">  Томская область</v>
      </c>
      <c r="B93" s="58">
        <f>hidden2!FJ83</f>
        <v>0</v>
      </c>
      <c r="C93" s="58">
        <f>hidden2!FK83</f>
        <v>0</v>
      </c>
      <c r="D93" s="58">
        <f>hidden2!FL83</f>
        <v>0</v>
      </c>
      <c r="E93" s="58">
        <f>hidden2!FM83</f>
        <v>0</v>
      </c>
      <c r="F93" s="58">
        <f>hidden2!FN83</f>
        <v>0</v>
      </c>
      <c r="G93" s="58">
        <f>hidden2!FO83</f>
        <v>0</v>
      </c>
      <c r="H93" s="58">
        <f>hidden2!FP83</f>
        <v>0</v>
      </c>
      <c r="I93" s="58">
        <f>hidden2!FQ83</f>
        <v>0</v>
      </c>
      <c r="J93" s="58">
        <f>hidden2!FR83</f>
        <v>0</v>
      </c>
      <c r="K93" s="58">
        <f>hidden2!FS83</f>
        <v>0</v>
      </c>
      <c r="L93" s="57"/>
      <c r="M93" s="57"/>
      <c r="N93" s="57"/>
    </row>
    <row r="94" spans="1:14" ht="13.65" customHeight="1" x14ac:dyDescent="0.25">
      <c r="A94" s="57" t="str">
        <f>hidden1!A84</f>
        <v xml:space="preserve"> ДАЛЬНЕВОСТОЧНЫЙ ФЕДЕРАЛЬНЫЙ ОКРУГ</v>
      </c>
      <c r="B94" s="58">
        <f>hidden2!FJ84</f>
        <v>-481</v>
      </c>
      <c r="C94" s="58">
        <f>hidden2!FK84</f>
        <v>-479</v>
      </c>
      <c r="D94" s="58">
        <f>hidden2!FL84</f>
        <v>0</v>
      </c>
      <c r="E94" s="58">
        <f>hidden2!FM84</f>
        <v>0</v>
      </c>
      <c r="F94" s="58">
        <f>hidden2!FN84</f>
        <v>-481</v>
      </c>
      <c r="G94" s="58">
        <f>hidden2!FO84</f>
        <v>-479</v>
      </c>
      <c r="H94" s="58">
        <f>hidden2!FP84</f>
        <v>0</v>
      </c>
      <c r="I94" s="58">
        <f>hidden2!FQ84</f>
        <v>0</v>
      </c>
      <c r="J94" s="58">
        <f>hidden2!FR84</f>
        <v>0</v>
      </c>
      <c r="K94" s="58">
        <f>hidden2!FS84</f>
        <v>0</v>
      </c>
      <c r="L94" s="57"/>
      <c r="M94" s="57"/>
      <c r="N94" s="57"/>
    </row>
    <row r="95" spans="1:14" x14ac:dyDescent="0.25">
      <c r="A95" s="57" t="str">
        <f>hidden1!A85</f>
        <v xml:space="preserve">  Республика Бурятия</v>
      </c>
      <c r="B95" s="58">
        <f>hidden2!FJ85</f>
        <v>0</v>
      </c>
      <c r="C95" s="58">
        <f>hidden2!FK85</f>
        <v>0</v>
      </c>
      <c r="D95" s="58">
        <f>hidden2!FL85</f>
        <v>0</v>
      </c>
      <c r="E95" s="58">
        <f>hidden2!FM85</f>
        <v>0</v>
      </c>
      <c r="F95" s="58">
        <f>hidden2!FN85</f>
        <v>0</v>
      </c>
      <c r="G95" s="58">
        <f>hidden2!FO85</f>
        <v>0</v>
      </c>
      <c r="H95" s="58">
        <f>hidden2!FP85</f>
        <v>0</v>
      </c>
      <c r="I95" s="58">
        <f>hidden2!FQ85</f>
        <v>0</v>
      </c>
      <c r="J95" s="58">
        <f>hidden2!FR85</f>
        <v>0</v>
      </c>
      <c r="K95" s="58">
        <f>hidden2!FS85</f>
        <v>0</v>
      </c>
      <c r="L95" s="57"/>
      <c r="M95" s="57"/>
      <c r="N95" s="57"/>
    </row>
    <row r="96" spans="1:14" x14ac:dyDescent="0.25">
      <c r="A96" s="57" t="str">
        <f>hidden1!A86</f>
        <v xml:space="preserve">  Республика Саха (Якутия)</v>
      </c>
      <c r="B96" s="58">
        <f>hidden2!FJ86</f>
        <v>-479</v>
      </c>
      <c r="C96" s="58">
        <f>hidden2!FK86</f>
        <v>-479</v>
      </c>
      <c r="D96" s="58">
        <f>hidden2!FL86</f>
        <v>0</v>
      </c>
      <c r="E96" s="58">
        <f>hidden2!FM86</f>
        <v>0</v>
      </c>
      <c r="F96" s="58">
        <f>hidden2!FN86</f>
        <v>-479</v>
      </c>
      <c r="G96" s="58">
        <f>hidden2!FO86</f>
        <v>-479</v>
      </c>
      <c r="H96" s="58">
        <f>hidden2!FP86</f>
        <v>0</v>
      </c>
      <c r="I96" s="58">
        <f>hidden2!FQ86</f>
        <v>0</v>
      </c>
      <c r="J96" s="58">
        <f>hidden2!FR86</f>
        <v>0</v>
      </c>
      <c r="K96" s="58">
        <f>hidden2!FS86</f>
        <v>0</v>
      </c>
      <c r="L96" s="57"/>
      <c r="M96" s="57"/>
      <c r="N96" s="57"/>
    </row>
    <row r="97" spans="1:14" x14ac:dyDescent="0.25">
      <c r="A97" s="57" t="str">
        <f>hidden1!A87</f>
        <v xml:space="preserve">  Приморский край</v>
      </c>
      <c r="B97" s="58">
        <f>hidden2!FJ87</f>
        <v>0</v>
      </c>
      <c r="C97" s="58">
        <f>hidden2!FK87</f>
        <v>0</v>
      </c>
      <c r="D97" s="58">
        <f>hidden2!FL87</f>
        <v>0</v>
      </c>
      <c r="E97" s="58">
        <f>hidden2!FM87</f>
        <v>0</v>
      </c>
      <c r="F97" s="58">
        <f>hidden2!FN87</f>
        <v>0</v>
      </c>
      <c r="G97" s="58">
        <f>hidden2!FO87</f>
        <v>0</v>
      </c>
      <c r="H97" s="58">
        <f>hidden2!FP87</f>
        <v>0</v>
      </c>
      <c r="I97" s="58">
        <f>hidden2!FQ87</f>
        <v>0</v>
      </c>
      <c r="J97" s="58">
        <f>hidden2!FR87</f>
        <v>0</v>
      </c>
      <c r="K97" s="58">
        <f>hidden2!FS87</f>
        <v>0</v>
      </c>
      <c r="L97" s="57"/>
      <c r="M97" s="57"/>
      <c r="N97" s="57"/>
    </row>
    <row r="98" spans="1:14" x14ac:dyDescent="0.25">
      <c r="A98" s="57" t="str">
        <f>hidden1!A88</f>
        <v xml:space="preserve">  Хабаровский край</v>
      </c>
      <c r="B98" s="58">
        <f>hidden2!FJ88</f>
        <v>-2</v>
      </c>
      <c r="C98" s="58">
        <f>hidden2!FK88</f>
        <v>0</v>
      </c>
      <c r="D98" s="58">
        <f>hidden2!FL88</f>
        <v>0</v>
      </c>
      <c r="E98" s="58">
        <f>hidden2!FM88</f>
        <v>0</v>
      </c>
      <c r="F98" s="58">
        <f>hidden2!FN88</f>
        <v>-2</v>
      </c>
      <c r="G98" s="58">
        <f>hidden2!FO88</f>
        <v>0</v>
      </c>
      <c r="H98" s="58">
        <f>hidden2!FP88</f>
        <v>0</v>
      </c>
      <c r="I98" s="58">
        <f>hidden2!FQ88</f>
        <v>0</v>
      </c>
      <c r="J98" s="58">
        <f>hidden2!FR88</f>
        <v>0</v>
      </c>
      <c r="K98" s="58">
        <f>hidden2!FS88</f>
        <v>0</v>
      </c>
      <c r="L98" s="57"/>
      <c r="M98" s="57"/>
      <c r="N98" s="57"/>
    </row>
    <row r="99" spans="1:14" x14ac:dyDescent="0.25">
      <c r="A99" s="57" t="str">
        <f>hidden1!A89</f>
        <v xml:space="preserve">  Амурская область</v>
      </c>
      <c r="B99" s="58">
        <f>hidden2!FJ89</f>
        <v>0</v>
      </c>
      <c r="C99" s="58">
        <f>hidden2!FK89</f>
        <v>0</v>
      </c>
      <c r="D99" s="58">
        <f>hidden2!FL89</f>
        <v>0</v>
      </c>
      <c r="E99" s="58">
        <f>hidden2!FM89</f>
        <v>0</v>
      </c>
      <c r="F99" s="58">
        <f>hidden2!FN89</f>
        <v>0</v>
      </c>
      <c r="G99" s="58">
        <f>hidden2!FO89</f>
        <v>0</v>
      </c>
      <c r="H99" s="58">
        <f>hidden2!FP89</f>
        <v>0</v>
      </c>
      <c r="I99" s="58">
        <f>hidden2!FQ89</f>
        <v>0</v>
      </c>
      <c r="J99" s="58">
        <f>hidden2!FR89</f>
        <v>0</v>
      </c>
      <c r="K99" s="58">
        <f>hidden2!FS89</f>
        <v>0</v>
      </c>
      <c r="L99" s="57"/>
      <c r="M99" s="57"/>
      <c r="N99" s="57"/>
    </row>
    <row r="100" spans="1:14" x14ac:dyDescent="0.25">
      <c r="A100" s="57" t="str">
        <f>hidden1!A90</f>
        <v xml:space="preserve">  Камчатский край</v>
      </c>
      <c r="B100" s="58">
        <f>hidden2!FJ90</f>
        <v>0</v>
      </c>
      <c r="C100" s="58">
        <f>hidden2!FK90</f>
        <v>0</v>
      </c>
      <c r="D100" s="58">
        <f>hidden2!FL90</f>
        <v>0</v>
      </c>
      <c r="E100" s="58">
        <f>hidden2!FM90</f>
        <v>0</v>
      </c>
      <c r="F100" s="58">
        <f>hidden2!FN90</f>
        <v>0</v>
      </c>
      <c r="G100" s="58">
        <f>hidden2!FO90</f>
        <v>0</v>
      </c>
      <c r="H100" s="58">
        <f>hidden2!FP90</f>
        <v>0</v>
      </c>
      <c r="I100" s="58">
        <f>hidden2!FQ90</f>
        <v>0</v>
      </c>
      <c r="J100" s="58">
        <f>hidden2!FR90</f>
        <v>0</v>
      </c>
      <c r="K100" s="58">
        <f>hidden2!FS90</f>
        <v>0</v>
      </c>
      <c r="L100" s="57"/>
      <c r="M100" s="57"/>
      <c r="N100" s="57"/>
    </row>
    <row r="101" spans="1:14" x14ac:dyDescent="0.25">
      <c r="A101" s="57" t="str">
        <f>hidden1!A91</f>
        <v xml:space="preserve">  Магаданская область</v>
      </c>
      <c r="B101" s="58">
        <f>hidden2!FJ91</f>
        <v>0</v>
      </c>
      <c r="C101" s="58">
        <f>hidden2!FK91</f>
        <v>0</v>
      </c>
      <c r="D101" s="58">
        <f>hidden2!FL91</f>
        <v>0</v>
      </c>
      <c r="E101" s="58">
        <f>hidden2!FM91</f>
        <v>0</v>
      </c>
      <c r="F101" s="58">
        <f>hidden2!FN91</f>
        <v>0</v>
      </c>
      <c r="G101" s="58">
        <f>hidden2!FO91</f>
        <v>0</v>
      </c>
      <c r="H101" s="58">
        <f>hidden2!FP91</f>
        <v>0</v>
      </c>
      <c r="I101" s="58">
        <f>hidden2!FQ91</f>
        <v>0</v>
      </c>
      <c r="J101" s="58">
        <f>hidden2!FR91</f>
        <v>0</v>
      </c>
      <c r="K101" s="58">
        <f>hidden2!FS91</f>
        <v>0</v>
      </c>
      <c r="L101" s="57"/>
      <c r="M101" s="57"/>
      <c r="N101" s="57"/>
    </row>
    <row r="102" spans="1:14" x14ac:dyDescent="0.25">
      <c r="A102" s="57" t="str">
        <f>hidden1!A92</f>
        <v xml:space="preserve">  Сахалинская область</v>
      </c>
      <c r="B102" s="58">
        <f>hidden2!FJ92</f>
        <v>0</v>
      </c>
      <c r="C102" s="58">
        <f>hidden2!FK92</f>
        <v>0</v>
      </c>
      <c r="D102" s="58">
        <f>hidden2!FL92</f>
        <v>0</v>
      </c>
      <c r="E102" s="58">
        <f>hidden2!FM92</f>
        <v>0</v>
      </c>
      <c r="F102" s="58">
        <f>hidden2!FN92</f>
        <v>0</v>
      </c>
      <c r="G102" s="58">
        <f>hidden2!FO92</f>
        <v>0</v>
      </c>
      <c r="H102" s="58">
        <f>hidden2!FP92</f>
        <v>0</v>
      </c>
      <c r="I102" s="58">
        <f>hidden2!FQ92</f>
        <v>0</v>
      </c>
      <c r="J102" s="58">
        <f>hidden2!FR92</f>
        <v>0</v>
      </c>
      <c r="K102" s="58">
        <f>hidden2!FS92</f>
        <v>0</v>
      </c>
      <c r="L102" s="57"/>
      <c r="M102" s="57"/>
      <c r="N102" s="57"/>
    </row>
    <row r="103" spans="1:14" x14ac:dyDescent="0.25">
      <c r="A103" s="57" t="str">
        <f>hidden1!A93</f>
        <v xml:space="preserve">  Забайкальский край</v>
      </c>
      <c r="B103" s="58">
        <f>hidden2!FJ93</f>
        <v>0</v>
      </c>
      <c r="C103" s="58">
        <f>hidden2!FK93</f>
        <v>0</v>
      </c>
      <c r="D103" s="58">
        <f>hidden2!FL93</f>
        <v>0</v>
      </c>
      <c r="E103" s="58">
        <f>hidden2!FM93</f>
        <v>0</v>
      </c>
      <c r="F103" s="58">
        <f>hidden2!FN93</f>
        <v>0</v>
      </c>
      <c r="G103" s="58">
        <f>hidden2!FO93</f>
        <v>0</v>
      </c>
      <c r="H103" s="58">
        <f>hidden2!FP93</f>
        <v>0</v>
      </c>
      <c r="I103" s="58">
        <f>hidden2!FQ93</f>
        <v>0</v>
      </c>
      <c r="J103" s="58">
        <f>hidden2!FR93</f>
        <v>0</v>
      </c>
      <c r="K103" s="58">
        <f>hidden2!FS93</f>
        <v>0</v>
      </c>
      <c r="L103" s="57"/>
      <c r="M103" s="57"/>
      <c r="N103" s="57"/>
    </row>
    <row r="104" spans="1:14" x14ac:dyDescent="0.25">
      <c r="A104" s="57" t="str">
        <f>hidden1!A94</f>
        <v xml:space="preserve">  Еврейская автономная область</v>
      </c>
      <c r="B104" s="58">
        <f>hidden2!FJ94</f>
        <v>0</v>
      </c>
      <c r="C104" s="58">
        <f>hidden2!FK94</f>
        <v>0</v>
      </c>
      <c r="D104" s="58">
        <f>hidden2!FL94</f>
        <v>0</v>
      </c>
      <c r="E104" s="58">
        <f>hidden2!FM94</f>
        <v>0</v>
      </c>
      <c r="F104" s="58">
        <f>hidden2!FN94</f>
        <v>0</v>
      </c>
      <c r="G104" s="58">
        <f>hidden2!FO94</f>
        <v>0</v>
      </c>
      <c r="H104" s="58">
        <f>hidden2!FP94</f>
        <v>0</v>
      </c>
      <c r="I104" s="58">
        <f>hidden2!FQ94</f>
        <v>0</v>
      </c>
      <c r="J104" s="58">
        <f>hidden2!FR94</f>
        <v>0</v>
      </c>
      <c r="K104" s="58">
        <f>hidden2!FS94</f>
        <v>0</v>
      </c>
      <c r="L104" s="57"/>
      <c r="M104" s="57"/>
      <c r="N104" s="57"/>
    </row>
    <row r="105" spans="1:14" x14ac:dyDescent="0.25">
      <c r="A105" s="57" t="str">
        <f>hidden1!A95</f>
        <v xml:space="preserve">  Чукотский автономный округ</v>
      </c>
      <c r="B105" s="58">
        <f>hidden2!FJ95</f>
        <v>0</v>
      </c>
      <c r="C105" s="58">
        <f>hidden2!FK95</f>
        <v>0</v>
      </c>
      <c r="D105" s="58">
        <f>hidden2!FL95</f>
        <v>0</v>
      </c>
      <c r="E105" s="58">
        <f>hidden2!FM95</f>
        <v>0</v>
      </c>
      <c r="F105" s="58">
        <f>hidden2!FN95</f>
        <v>0</v>
      </c>
      <c r="G105" s="58">
        <f>hidden2!FO95</f>
        <v>0</v>
      </c>
      <c r="H105" s="58">
        <f>hidden2!FP95</f>
        <v>0</v>
      </c>
      <c r="I105" s="58">
        <f>hidden2!FQ95</f>
        <v>0</v>
      </c>
      <c r="J105" s="58">
        <f>hidden2!FR95</f>
        <v>0</v>
      </c>
      <c r="K105" s="58">
        <f>hidden2!FS95</f>
        <v>0</v>
      </c>
      <c r="L105" s="57"/>
      <c r="M105" s="57"/>
      <c r="N105" s="57"/>
    </row>
    <row r="106" spans="1:14" x14ac:dyDescent="0.25">
      <c r="A106" s="57" t="str">
        <f>hidden1!A101</f>
        <v xml:space="preserve"> МИ ФНС РОССИИ ПО УПРАВЛЕНИЮ ДОЛГОМ</v>
      </c>
      <c r="B106" s="58">
        <f>hidden2!FJ101</f>
        <v>0</v>
      </c>
      <c r="C106" s="58">
        <f>hidden2!FK101</f>
        <v>0</v>
      </c>
      <c r="D106" s="58">
        <f>hidden2!FL101</f>
        <v>0</v>
      </c>
      <c r="E106" s="58">
        <f>hidden2!FM101</f>
        <v>0</v>
      </c>
      <c r="F106" s="58">
        <f>hidden2!FN101</f>
        <v>0</v>
      </c>
      <c r="G106" s="58">
        <f>hidden2!FO101</f>
        <v>0</v>
      </c>
      <c r="H106" s="58">
        <f>hidden2!FP101</f>
        <v>0</v>
      </c>
      <c r="I106" s="58">
        <f>hidden2!FQ101</f>
        <v>0</v>
      </c>
      <c r="J106" s="58">
        <f>hidden2!FR101</f>
        <v>0</v>
      </c>
      <c r="K106" s="58">
        <f>hidden2!FS101</f>
        <v>0</v>
      </c>
      <c r="L106" s="57"/>
      <c r="M106" s="57"/>
      <c r="N106" s="57"/>
    </row>
    <row r="107" spans="1:14" x14ac:dyDescent="0.25">
      <c r="A107" s="57"/>
      <c r="B107" s="58"/>
      <c r="C107" s="58"/>
      <c r="D107" s="58"/>
      <c r="E107" s="58"/>
      <c r="F107" s="58"/>
      <c r="G107" s="58"/>
      <c r="H107" s="58"/>
      <c r="I107" s="58"/>
      <c r="J107" s="58"/>
      <c r="K107" s="58"/>
      <c r="L107" s="57"/>
      <c r="M107" s="57"/>
      <c r="N107" s="57"/>
    </row>
  </sheetData>
  <mergeCells count="11">
    <mergeCell ref="H1:I1"/>
    <mergeCell ref="A2:I2"/>
    <mergeCell ref="A3:I3"/>
    <mergeCell ref="B1:C1"/>
    <mergeCell ref="A6:A9"/>
    <mergeCell ref="B6:C8"/>
    <mergeCell ref="H7:I8"/>
    <mergeCell ref="J7:K8"/>
    <mergeCell ref="D6:K6"/>
    <mergeCell ref="F7:G8"/>
    <mergeCell ref="D7:E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50.44140625" style="43" customWidth="1"/>
    <col min="2" max="4" width="14.5546875" style="43" customWidth="1"/>
    <col min="5" max="5" width="12.44140625" style="43" customWidth="1"/>
    <col min="6" max="8" width="14.5546875" style="43" customWidth="1"/>
    <col min="9" max="9" width="12.44140625" style="43" customWidth="1"/>
    <col min="10" max="16384" width="9.109375" style="43"/>
  </cols>
  <sheetData>
    <row r="1" spans="1:18" ht="13.65" customHeight="1" x14ac:dyDescent="0.25">
      <c r="H1" s="171" t="s">
        <v>456</v>
      </c>
      <c r="I1" s="171"/>
    </row>
    <row r="2" spans="1:18" s="47" customFormat="1" ht="24.75" customHeight="1" x14ac:dyDescent="0.25">
      <c r="A2" s="137" t="s">
        <v>457</v>
      </c>
      <c r="B2" s="172"/>
      <c r="C2" s="172"/>
      <c r="D2" s="172"/>
      <c r="E2" s="172"/>
      <c r="F2" s="172"/>
      <c r="G2" s="172"/>
      <c r="H2" s="172"/>
      <c r="I2" s="172"/>
    </row>
    <row r="3" spans="1:18" ht="12.75" customHeight="1" x14ac:dyDescent="0.25">
      <c r="A3" s="138" t="str">
        <f>hidden5!A1</f>
        <v>по состоянию на 1  мая 2023 года</v>
      </c>
      <c r="B3" s="172"/>
      <c r="C3" s="172"/>
      <c r="D3" s="172"/>
      <c r="E3" s="172"/>
      <c r="F3" s="172"/>
      <c r="G3" s="172"/>
      <c r="H3" s="172"/>
      <c r="I3" s="172"/>
    </row>
    <row r="4" spans="1:18" x14ac:dyDescent="0.25">
      <c r="A4" s="46"/>
    </row>
    <row r="5" spans="1:18" ht="15" customHeight="1" x14ac:dyDescent="0.25">
      <c r="A5" s="43" t="s">
        <v>401</v>
      </c>
      <c r="I5" s="48" t="s">
        <v>400</v>
      </c>
    </row>
    <row r="6" spans="1:18" ht="15.75" customHeight="1" x14ac:dyDescent="0.25">
      <c r="A6" s="135"/>
      <c r="B6" s="187" t="s">
        <v>8</v>
      </c>
      <c r="C6" s="286"/>
      <c r="D6" s="286"/>
      <c r="E6" s="293"/>
      <c r="F6" s="149" t="s">
        <v>9</v>
      </c>
      <c r="G6" s="232"/>
      <c r="H6" s="232"/>
      <c r="I6" s="150"/>
    </row>
    <row r="7" spans="1:18" ht="14.25" customHeight="1" x14ac:dyDescent="0.25">
      <c r="A7" s="136"/>
      <c r="B7" s="203"/>
      <c r="C7" s="179"/>
      <c r="D7" s="179"/>
      <c r="E7" s="300"/>
      <c r="F7" s="151"/>
      <c r="G7" s="281"/>
      <c r="H7" s="281"/>
      <c r="I7" s="152"/>
    </row>
    <row r="8" spans="1:18" ht="14.25" customHeight="1" x14ac:dyDescent="0.25">
      <c r="A8" s="136"/>
      <c r="B8" s="288"/>
      <c r="C8" s="289"/>
      <c r="D8" s="289"/>
      <c r="E8" s="294"/>
      <c r="F8" s="177"/>
      <c r="G8" s="233"/>
      <c r="H8" s="233"/>
      <c r="I8" s="178"/>
    </row>
    <row r="9" spans="1:18" ht="56.1" customHeight="1" x14ac:dyDescent="0.25">
      <c r="A9" s="136"/>
      <c r="B9" s="67" t="s">
        <v>399</v>
      </c>
      <c r="C9" s="50" t="s">
        <v>413</v>
      </c>
      <c r="D9" s="50" t="s">
        <v>414</v>
      </c>
      <c r="E9" s="50" t="s">
        <v>415</v>
      </c>
      <c r="F9" s="55" t="s">
        <v>399</v>
      </c>
      <c r="G9" s="54" t="s">
        <v>413</v>
      </c>
      <c r="H9" s="54" t="s">
        <v>414</v>
      </c>
      <c r="I9" s="54" t="s">
        <v>415</v>
      </c>
    </row>
    <row r="10" spans="1:18" ht="15" customHeight="1" x14ac:dyDescent="0.25">
      <c r="A10" s="73" t="s">
        <v>398</v>
      </c>
      <c r="B10" s="60">
        <v>2042</v>
      </c>
      <c r="C10" s="52" t="s">
        <v>597</v>
      </c>
      <c r="D10" s="52" t="s">
        <v>598</v>
      </c>
      <c r="E10" s="52" t="s">
        <v>599</v>
      </c>
      <c r="F10" s="85">
        <v>2045</v>
      </c>
      <c r="G10" s="80" t="s">
        <v>600</v>
      </c>
      <c r="H10" s="80" t="s">
        <v>601</v>
      </c>
      <c r="I10" s="80" t="s">
        <v>602</v>
      </c>
    </row>
    <row r="11" spans="1:18" x14ac:dyDescent="0.25">
      <c r="A11" s="57" t="str">
        <f>hidden1!A1</f>
        <v>РОССИЙСКАЯ ФЕДЕРАЦИЯ</v>
      </c>
      <c r="B11" s="58">
        <f>C11+D11</f>
        <v>-6</v>
      </c>
      <c r="C11" s="58">
        <f>hidden2!FT1</f>
        <v>-2</v>
      </c>
      <c r="D11" s="58">
        <f>hidden2!FU1</f>
        <v>-4</v>
      </c>
      <c r="E11" s="58">
        <f>hidden2!FV1</f>
        <v>0</v>
      </c>
      <c r="F11" s="58">
        <f>G11+H11</f>
        <v>-47</v>
      </c>
      <c r="G11" s="58">
        <f>hidden2!FW1</f>
        <v>-17</v>
      </c>
      <c r="H11" s="58">
        <f>hidden2!FX1</f>
        <v>-30</v>
      </c>
      <c r="I11" s="58">
        <f>hidden2!FY1</f>
        <v>0</v>
      </c>
      <c r="J11" s="57"/>
      <c r="K11" s="57"/>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7"/>
      <c r="K12" s="57"/>
      <c r="L12" s="57"/>
      <c r="M12" s="57"/>
      <c r="N12" s="57"/>
      <c r="O12" s="57"/>
      <c r="P12" s="57"/>
      <c r="Q12" s="57"/>
      <c r="R12" s="57"/>
    </row>
    <row r="13" spans="1:18" x14ac:dyDescent="0.25">
      <c r="A13" s="57" t="str">
        <f>hidden1!A3</f>
        <v xml:space="preserve"> ЦЕНТРАЛЬНЫЙ ФЕДЕРАЛЬНЫЙ ОКРУГ</v>
      </c>
      <c r="B13" s="58">
        <f t="shared" ref="B13:B75" si="0">C13+D13</f>
        <v>0</v>
      </c>
      <c r="C13" s="58">
        <f>hidden2!FT3</f>
        <v>0</v>
      </c>
      <c r="D13" s="58">
        <f>hidden2!FU3</f>
        <v>0</v>
      </c>
      <c r="E13" s="58">
        <f>hidden2!FV3</f>
        <v>0</v>
      </c>
      <c r="F13" s="58">
        <f t="shared" ref="F13:F75" si="1">G13+H13</f>
        <v>-37</v>
      </c>
      <c r="G13" s="58">
        <f>hidden2!FW3</f>
        <v>-15</v>
      </c>
      <c r="H13" s="58">
        <f>hidden2!FX3</f>
        <v>-22</v>
      </c>
      <c r="I13" s="58">
        <f>hidden2!FY3</f>
        <v>0</v>
      </c>
      <c r="J13" s="57"/>
      <c r="K13" s="57"/>
      <c r="L13" s="57"/>
      <c r="M13" s="57"/>
      <c r="N13" s="57"/>
      <c r="O13" s="57"/>
      <c r="P13" s="57"/>
      <c r="Q13" s="57"/>
      <c r="R13" s="57"/>
    </row>
    <row r="14" spans="1:18" x14ac:dyDescent="0.25">
      <c r="A14" s="57" t="str">
        <f>hidden1!A4</f>
        <v xml:space="preserve">  Белгородская область</v>
      </c>
      <c r="B14" s="58">
        <f t="shared" si="0"/>
        <v>0</v>
      </c>
      <c r="C14" s="58">
        <f>hidden2!FT4</f>
        <v>0</v>
      </c>
      <c r="D14" s="58">
        <f>hidden2!FU4</f>
        <v>0</v>
      </c>
      <c r="E14" s="58">
        <f>hidden2!FV4</f>
        <v>0</v>
      </c>
      <c r="F14" s="58">
        <f t="shared" si="1"/>
        <v>0</v>
      </c>
      <c r="G14" s="58">
        <f>hidden2!FW4</f>
        <v>0</v>
      </c>
      <c r="H14" s="58">
        <f>hidden2!FX4</f>
        <v>0</v>
      </c>
      <c r="I14" s="58">
        <f>hidden2!FY4</f>
        <v>0</v>
      </c>
      <c r="J14" s="57"/>
      <c r="K14" s="57"/>
      <c r="L14" s="57"/>
      <c r="M14" s="57"/>
      <c r="N14" s="57"/>
      <c r="O14" s="57"/>
      <c r="P14" s="57"/>
      <c r="Q14" s="57"/>
      <c r="R14" s="57"/>
    </row>
    <row r="15" spans="1:18" x14ac:dyDescent="0.25">
      <c r="A15" s="57" t="str">
        <f>hidden1!A5</f>
        <v xml:space="preserve">  Брянская область</v>
      </c>
      <c r="B15" s="58">
        <f t="shared" si="0"/>
        <v>0</v>
      </c>
      <c r="C15" s="58">
        <f>hidden2!FT5</f>
        <v>0</v>
      </c>
      <c r="D15" s="58">
        <f>hidden2!FU5</f>
        <v>0</v>
      </c>
      <c r="E15" s="58">
        <f>hidden2!FV5</f>
        <v>0</v>
      </c>
      <c r="F15" s="58">
        <f t="shared" si="1"/>
        <v>0</v>
      </c>
      <c r="G15" s="58">
        <f>hidden2!FW5</f>
        <v>0</v>
      </c>
      <c r="H15" s="58">
        <f>hidden2!FX5</f>
        <v>0</v>
      </c>
      <c r="I15" s="58">
        <f>hidden2!FY5</f>
        <v>0</v>
      </c>
      <c r="J15" s="57"/>
      <c r="K15" s="57"/>
      <c r="L15" s="57"/>
      <c r="M15" s="57"/>
      <c r="N15" s="57"/>
      <c r="O15" s="57"/>
      <c r="P15" s="57"/>
      <c r="Q15" s="57"/>
      <c r="R15" s="57"/>
    </row>
    <row r="16" spans="1:18" x14ac:dyDescent="0.25">
      <c r="A16" s="57" t="str">
        <f>hidden1!A6</f>
        <v xml:space="preserve">  Владимирская область</v>
      </c>
      <c r="B16" s="58">
        <f t="shared" si="0"/>
        <v>0</v>
      </c>
      <c r="C16" s="58">
        <f>hidden2!FT6</f>
        <v>0</v>
      </c>
      <c r="D16" s="58">
        <f>hidden2!FU6</f>
        <v>0</v>
      </c>
      <c r="E16" s="58">
        <f>hidden2!FV6</f>
        <v>0</v>
      </c>
      <c r="F16" s="58">
        <f t="shared" si="1"/>
        <v>0</v>
      </c>
      <c r="G16" s="58">
        <f>hidden2!FW6</f>
        <v>0</v>
      </c>
      <c r="H16" s="58">
        <f>hidden2!FX6</f>
        <v>0</v>
      </c>
      <c r="I16" s="58">
        <f>hidden2!FY6</f>
        <v>0</v>
      </c>
      <c r="J16" s="57"/>
      <c r="K16" s="57"/>
      <c r="L16" s="57"/>
      <c r="M16" s="57"/>
      <c r="N16" s="57"/>
      <c r="O16" s="57"/>
      <c r="P16" s="57"/>
      <c r="Q16" s="57"/>
      <c r="R16" s="57"/>
    </row>
    <row r="17" spans="1:18" x14ac:dyDescent="0.25">
      <c r="A17" s="57" t="str">
        <f>hidden1!A7</f>
        <v xml:space="preserve">  Воронежская область</v>
      </c>
      <c r="B17" s="58">
        <f t="shared" si="0"/>
        <v>0</v>
      </c>
      <c r="C17" s="58">
        <f>hidden2!FT7</f>
        <v>0</v>
      </c>
      <c r="D17" s="58">
        <f>hidden2!FU7</f>
        <v>0</v>
      </c>
      <c r="E17" s="58">
        <f>hidden2!FV7</f>
        <v>0</v>
      </c>
      <c r="F17" s="58">
        <f t="shared" si="1"/>
        <v>0</v>
      </c>
      <c r="G17" s="58">
        <f>hidden2!FW7</f>
        <v>0</v>
      </c>
      <c r="H17" s="58">
        <f>hidden2!FX7</f>
        <v>0</v>
      </c>
      <c r="I17" s="58">
        <f>hidden2!FY7</f>
        <v>0</v>
      </c>
      <c r="J17" s="57"/>
      <c r="K17" s="57"/>
      <c r="L17" s="57"/>
      <c r="M17" s="57"/>
      <c r="N17" s="57"/>
      <c r="O17" s="57"/>
      <c r="P17" s="57"/>
      <c r="Q17" s="57"/>
      <c r="R17" s="57"/>
    </row>
    <row r="18" spans="1:18" x14ac:dyDescent="0.25">
      <c r="A18" s="57" t="str">
        <f>hidden1!A8</f>
        <v xml:space="preserve">  Ивановская область</v>
      </c>
      <c r="B18" s="58">
        <f t="shared" si="0"/>
        <v>0</v>
      </c>
      <c r="C18" s="58">
        <f>hidden2!FT8</f>
        <v>0</v>
      </c>
      <c r="D18" s="58">
        <f>hidden2!FU8</f>
        <v>0</v>
      </c>
      <c r="E18" s="58">
        <f>hidden2!FV8</f>
        <v>0</v>
      </c>
      <c r="F18" s="58">
        <f t="shared" si="1"/>
        <v>-2</v>
      </c>
      <c r="G18" s="58">
        <f>hidden2!FW8</f>
        <v>-1</v>
      </c>
      <c r="H18" s="58">
        <f>hidden2!FX8</f>
        <v>-1</v>
      </c>
      <c r="I18" s="58">
        <f>hidden2!FY8</f>
        <v>0</v>
      </c>
      <c r="J18" s="57"/>
      <c r="K18" s="57"/>
      <c r="L18" s="57"/>
      <c r="M18" s="57"/>
      <c r="N18" s="57"/>
      <c r="O18" s="57"/>
      <c r="P18" s="57"/>
      <c r="Q18" s="57"/>
      <c r="R18" s="57"/>
    </row>
    <row r="19" spans="1:18" x14ac:dyDescent="0.25">
      <c r="A19" s="57" t="str">
        <f>hidden1!A9</f>
        <v xml:space="preserve">  Калужская область</v>
      </c>
      <c r="B19" s="58">
        <f t="shared" si="0"/>
        <v>0</v>
      </c>
      <c r="C19" s="58">
        <f>hidden2!FT9</f>
        <v>0</v>
      </c>
      <c r="D19" s="58">
        <f>hidden2!FU9</f>
        <v>0</v>
      </c>
      <c r="E19" s="58">
        <f>hidden2!FV9</f>
        <v>0</v>
      </c>
      <c r="F19" s="58">
        <f t="shared" si="1"/>
        <v>0</v>
      </c>
      <c r="G19" s="58">
        <f>hidden2!FW9</f>
        <v>0</v>
      </c>
      <c r="H19" s="58">
        <f>hidden2!FX9</f>
        <v>0</v>
      </c>
      <c r="I19" s="58">
        <f>hidden2!FY9</f>
        <v>0</v>
      </c>
      <c r="J19" s="57"/>
      <c r="K19" s="57"/>
      <c r="L19" s="57"/>
      <c r="M19" s="57"/>
      <c r="N19" s="57"/>
      <c r="O19" s="57"/>
      <c r="P19" s="57"/>
      <c r="Q19" s="57"/>
      <c r="R19" s="57"/>
    </row>
    <row r="20" spans="1:18" x14ac:dyDescent="0.25">
      <c r="A20" s="57" t="str">
        <f>hidden1!A10</f>
        <v xml:space="preserve">  Костромская область</v>
      </c>
      <c r="B20" s="58">
        <f t="shared" si="0"/>
        <v>0</v>
      </c>
      <c r="C20" s="58">
        <f>hidden2!FT10</f>
        <v>0</v>
      </c>
      <c r="D20" s="58">
        <f>hidden2!FU10</f>
        <v>0</v>
      </c>
      <c r="E20" s="58">
        <f>hidden2!FV10</f>
        <v>0</v>
      </c>
      <c r="F20" s="58">
        <f t="shared" si="1"/>
        <v>0</v>
      </c>
      <c r="G20" s="58">
        <f>hidden2!FW10</f>
        <v>0</v>
      </c>
      <c r="H20" s="58">
        <f>hidden2!FX10</f>
        <v>0</v>
      </c>
      <c r="I20" s="58">
        <f>hidden2!FY10</f>
        <v>0</v>
      </c>
      <c r="J20" s="57"/>
      <c r="K20" s="57"/>
      <c r="L20" s="57"/>
      <c r="M20" s="57"/>
      <c r="N20" s="57"/>
      <c r="O20" s="57"/>
      <c r="P20" s="57"/>
      <c r="Q20" s="57"/>
      <c r="R20" s="57"/>
    </row>
    <row r="21" spans="1:18" x14ac:dyDescent="0.25">
      <c r="A21" s="57" t="str">
        <f>hidden1!A11</f>
        <v xml:space="preserve">  Курская область</v>
      </c>
      <c r="B21" s="58">
        <f t="shared" si="0"/>
        <v>0</v>
      </c>
      <c r="C21" s="58">
        <f>hidden2!FT11</f>
        <v>0</v>
      </c>
      <c r="D21" s="58">
        <f>hidden2!FU11</f>
        <v>0</v>
      </c>
      <c r="E21" s="58">
        <f>hidden2!FV11</f>
        <v>0</v>
      </c>
      <c r="F21" s="58">
        <f t="shared" si="1"/>
        <v>2</v>
      </c>
      <c r="G21" s="58">
        <f>hidden2!FW11</f>
        <v>1</v>
      </c>
      <c r="H21" s="58">
        <f>hidden2!FX11</f>
        <v>1</v>
      </c>
      <c r="I21" s="58">
        <f>hidden2!FY11</f>
        <v>0</v>
      </c>
      <c r="J21" s="57"/>
      <c r="K21" s="57"/>
      <c r="L21" s="57"/>
      <c r="M21" s="57"/>
      <c r="N21" s="57"/>
      <c r="O21" s="57"/>
      <c r="P21" s="57"/>
      <c r="Q21" s="57"/>
      <c r="R21" s="57"/>
    </row>
    <row r="22" spans="1:18" x14ac:dyDescent="0.25">
      <c r="A22" s="57" t="str">
        <f>hidden1!A12</f>
        <v xml:space="preserve">  Липецкая область</v>
      </c>
      <c r="B22" s="58">
        <f t="shared" si="0"/>
        <v>0</v>
      </c>
      <c r="C22" s="58">
        <f>hidden2!FT12</f>
        <v>0</v>
      </c>
      <c r="D22" s="58">
        <f>hidden2!FU12</f>
        <v>0</v>
      </c>
      <c r="E22" s="58">
        <f>hidden2!FV12</f>
        <v>0</v>
      </c>
      <c r="F22" s="58">
        <f t="shared" si="1"/>
        <v>0</v>
      </c>
      <c r="G22" s="58">
        <f>hidden2!FW12</f>
        <v>0</v>
      </c>
      <c r="H22" s="58">
        <f>hidden2!FX12</f>
        <v>0</v>
      </c>
      <c r="I22" s="58">
        <f>hidden2!FY12</f>
        <v>0</v>
      </c>
      <c r="J22" s="57"/>
      <c r="K22" s="57"/>
      <c r="L22" s="57"/>
      <c r="M22" s="57"/>
      <c r="N22" s="57"/>
      <c r="O22" s="57"/>
      <c r="P22" s="57"/>
      <c r="Q22" s="57"/>
      <c r="R22" s="57"/>
    </row>
    <row r="23" spans="1:18" x14ac:dyDescent="0.25">
      <c r="A23" s="57" t="str">
        <f>hidden1!A13</f>
        <v xml:space="preserve">  Московская область</v>
      </c>
      <c r="B23" s="58">
        <f t="shared" si="0"/>
        <v>0</v>
      </c>
      <c r="C23" s="58">
        <f>hidden2!FT13</f>
        <v>0</v>
      </c>
      <c r="D23" s="58">
        <f>hidden2!FU13</f>
        <v>0</v>
      </c>
      <c r="E23" s="58">
        <f>hidden2!FV13</f>
        <v>0</v>
      </c>
      <c r="F23" s="58">
        <f t="shared" si="1"/>
        <v>-7</v>
      </c>
      <c r="G23" s="58">
        <f>hidden2!FW13</f>
        <v>-3</v>
      </c>
      <c r="H23" s="58">
        <f>hidden2!FX13</f>
        <v>-4</v>
      </c>
      <c r="I23" s="58">
        <f>hidden2!FY13</f>
        <v>0</v>
      </c>
      <c r="J23" s="57"/>
      <c r="K23" s="57"/>
      <c r="L23" s="57"/>
      <c r="M23" s="57"/>
      <c r="N23" s="57"/>
      <c r="O23" s="57"/>
      <c r="P23" s="57"/>
      <c r="Q23" s="57"/>
      <c r="R23" s="57"/>
    </row>
    <row r="24" spans="1:18" x14ac:dyDescent="0.25">
      <c r="A24" s="57" t="str">
        <f>hidden1!A14</f>
        <v xml:space="preserve">  Орловская область</v>
      </c>
      <c r="B24" s="58">
        <f t="shared" si="0"/>
        <v>0</v>
      </c>
      <c r="C24" s="58">
        <f>hidden2!FT14</f>
        <v>0</v>
      </c>
      <c r="D24" s="58">
        <f>hidden2!FU14</f>
        <v>0</v>
      </c>
      <c r="E24" s="58">
        <f>hidden2!FV14</f>
        <v>0</v>
      </c>
      <c r="F24" s="58">
        <f t="shared" si="1"/>
        <v>0</v>
      </c>
      <c r="G24" s="58">
        <f>hidden2!FW14</f>
        <v>0</v>
      </c>
      <c r="H24" s="58">
        <f>hidden2!FX14</f>
        <v>0</v>
      </c>
      <c r="I24" s="58">
        <f>hidden2!FY14</f>
        <v>0</v>
      </c>
      <c r="J24" s="57"/>
      <c r="K24" s="57"/>
      <c r="L24" s="57"/>
      <c r="M24" s="57"/>
      <c r="N24" s="57"/>
      <c r="O24" s="57"/>
      <c r="P24" s="57"/>
      <c r="Q24" s="57"/>
      <c r="R24" s="57"/>
    </row>
    <row r="25" spans="1:18" x14ac:dyDescent="0.25">
      <c r="A25" s="57" t="str">
        <f>hidden1!A15</f>
        <v xml:space="preserve">  Рязанская область</v>
      </c>
      <c r="B25" s="58">
        <f t="shared" si="0"/>
        <v>0</v>
      </c>
      <c r="C25" s="58">
        <f>hidden2!FT15</f>
        <v>0</v>
      </c>
      <c r="D25" s="58">
        <f>hidden2!FU15</f>
        <v>0</v>
      </c>
      <c r="E25" s="58">
        <f>hidden2!FV15</f>
        <v>0</v>
      </c>
      <c r="F25" s="58">
        <f t="shared" si="1"/>
        <v>-9</v>
      </c>
      <c r="G25" s="58">
        <f>hidden2!FW15</f>
        <v>-4</v>
      </c>
      <c r="H25" s="58">
        <f>hidden2!FX15</f>
        <v>-5</v>
      </c>
      <c r="I25" s="58">
        <f>hidden2!FY15</f>
        <v>0</v>
      </c>
      <c r="J25" s="57"/>
      <c r="K25" s="57"/>
      <c r="L25" s="57"/>
      <c r="M25" s="57"/>
      <c r="N25" s="57"/>
      <c r="O25" s="57"/>
      <c r="P25" s="57"/>
      <c r="Q25" s="57"/>
      <c r="R25" s="57"/>
    </row>
    <row r="26" spans="1:18" x14ac:dyDescent="0.25">
      <c r="A26" s="57" t="str">
        <f>hidden1!A16</f>
        <v xml:space="preserve">  Смоленская область</v>
      </c>
      <c r="B26" s="58">
        <f t="shared" si="0"/>
        <v>0</v>
      </c>
      <c r="C26" s="58">
        <f>hidden2!FT16</f>
        <v>0</v>
      </c>
      <c r="D26" s="58">
        <f>hidden2!FU16</f>
        <v>0</v>
      </c>
      <c r="E26" s="58">
        <f>hidden2!FV16</f>
        <v>0</v>
      </c>
      <c r="F26" s="58">
        <f t="shared" si="1"/>
        <v>-2</v>
      </c>
      <c r="G26" s="58">
        <f>hidden2!FW16</f>
        <v>-1</v>
      </c>
      <c r="H26" s="58">
        <f>hidden2!FX16</f>
        <v>-1</v>
      </c>
      <c r="I26" s="58">
        <f>hidden2!FY16</f>
        <v>0</v>
      </c>
      <c r="J26" s="57"/>
      <c r="K26" s="57"/>
      <c r="L26" s="57"/>
      <c r="M26" s="57"/>
      <c r="N26" s="57"/>
      <c r="O26" s="57"/>
      <c r="P26" s="57"/>
      <c r="Q26" s="57"/>
      <c r="R26" s="57"/>
    </row>
    <row r="27" spans="1:18" x14ac:dyDescent="0.25">
      <c r="A27" s="57" t="str">
        <f>hidden1!A17</f>
        <v xml:space="preserve">  Тамбовская область</v>
      </c>
      <c r="B27" s="58">
        <f t="shared" si="0"/>
        <v>0</v>
      </c>
      <c r="C27" s="58">
        <f>hidden2!FT17</f>
        <v>0</v>
      </c>
      <c r="D27" s="58">
        <f>hidden2!FU17</f>
        <v>0</v>
      </c>
      <c r="E27" s="58">
        <f>hidden2!FV17</f>
        <v>0</v>
      </c>
      <c r="F27" s="58">
        <f t="shared" si="1"/>
        <v>0</v>
      </c>
      <c r="G27" s="58">
        <f>hidden2!FW17</f>
        <v>0</v>
      </c>
      <c r="H27" s="58">
        <f>hidden2!FX17</f>
        <v>0</v>
      </c>
      <c r="I27" s="58">
        <f>hidden2!FY17</f>
        <v>0</v>
      </c>
      <c r="J27" s="57"/>
      <c r="K27" s="57"/>
      <c r="L27" s="57"/>
      <c r="M27" s="57"/>
      <c r="N27" s="57"/>
      <c r="O27" s="57"/>
      <c r="P27" s="57"/>
      <c r="Q27" s="57"/>
      <c r="R27" s="57"/>
    </row>
    <row r="28" spans="1:18" x14ac:dyDescent="0.25">
      <c r="A28" s="57" t="str">
        <f>hidden1!A18</f>
        <v xml:space="preserve">  Тверская область</v>
      </c>
      <c r="B28" s="58">
        <f t="shared" si="0"/>
        <v>0</v>
      </c>
      <c r="C28" s="58">
        <f>hidden2!FT18</f>
        <v>0</v>
      </c>
      <c r="D28" s="58">
        <f>hidden2!FU18</f>
        <v>0</v>
      </c>
      <c r="E28" s="58">
        <f>hidden2!FV18</f>
        <v>0</v>
      </c>
      <c r="F28" s="58">
        <f t="shared" si="1"/>
        <v>4</v>
      </c>
      <c r="G28" s="58">
        <f>hidden2!FW18</f>
        <v>2</v>
      </c>
      <c r="H28" s="58">
        <f>hidden2!FX18</f>
        <v>2</v>
      </c>
      <c r="I28" s="58">
        <f>hidden2!FY18</f>
        <v>0</v>
      </c>
      <c r="J28" s="57"/>
      <c r="K28" s="57"/>
      <c r="L28" s="57"/>
      <c r="M28" s="57"/>
      <c r="N28" s="57"/>
      <c r="O28" s="57"/>
      <c r="P28" s="57"/>
      <c r="Q28" s="57"/>
      <c r="R28" s="57"/>
    </row>
    <row r="29" spans="1:18" x14ac:dyDescent="0.25">
      <c r="A29" s="57" t="str">
        <f>hidden1!A19</f>
        <v xml:space="preserve">  Тульская область</v>
      </c>
      <c r="B29" s="58">
        <f t="shared" si="0"/>
        <v>0</v>
      </c>
      <c r="C29" s="58">
        <f>hidden2!FT19</f>
        <v>0</v>
      </c>
      <c r="D29" s="58">
        <f>hidden2!FU19</f>
        <v>0</v>
      </c>
      <c r="E29" s="58">
        <f>hidden2!FV19</f>
        <v>0</v>
      </c>
      <c r="F29" s="58">
        <f t="shared" si="1"/>
        <v>0</v>
      </c>
      <c r="G29" s="58">
        <f>hidden2!FW19</f>
        <v>0</v>
      </c>
      <c r="H29" s="58">
        <f>hidden2!FX19</f>
        <v>0</v>
      </c>
      <c r="I29" s="58">
        <f>hidden2!FY19</f>
        <v>0</v>
      </c>
      <c r="J29" s="57"/>
      <c r="K29" s="57"/>
      <c r="L29" s="57"/>
      <c r="M29" s="57"/>
      <c r="N29" s="57"/>
      <c r="O29" s="57"/>
      <c r="P29" s="57"/>
      <c r="Q29" s="57"/>
      <c r="R29" s="57"/>
    </row>
    <row r="30" spans="1:18" x14ac:dyDescent="0.25">
      <c r="A30" s="57" t="str">
        <f>hidden1!A20</f>
        <v xml:space="preserve">  Ярославская область</v>
      </c>
      <c r="B30" s="58">
        <f t="shared" si="0"/>
        <v>0</v>
      </c>
      <c r="C30" s="58">
        <f>hidden2!FT20</f>
        <v>0</v>
      </c>
      <c r="D30" s="58">
        <f>hidden2!FU20</f>
        <v>0</v>
      </c>
      <c r="E30" s="58">
        <f>hidden2!FV20</f>
        <v>0</v>
      </c>
      <c r="F30" s="58">
        <f t="shared" si="1"/>
        <v>-23</v>
      </c>
      <c r="G30" s="58">
        <f>hidden2!FW20</f>
        <v>-9</v>
      </c>
      <c r="H30" s="58">
        <f>hidden2!FX20</f>
        <v>-14</v>
      </c>
      <c r="I30" s="58">
        <f>hidden2!FY20</f>
        <v>0</v>
      </c>
      <c r="J30" s="57"/>
      <c r="K30" s="57"/>
      <c r="L30" s="57"/>
      <c r="M30" s="57"/>
      <c r="N30" s="57"/>
      <c r="O30" s="57"/>
      <c r="P30" s="57"/>
      <c r="Q30" s="57"/>
      <c r="R30" s="57"/>
    </row>
    <row r="31" spans="1:18" x14ac:dyDescent="0.25">
      <c r="A31" s="57" t="str">
        <f>hidden1!A21</f>
        <v xml:space="preserve">  город Москва</v>
      </c>
      <c r="B31" s="58">
        <f t="shared" si="0"/>
        <v>0</v>
      </c>
      <c r="C31" s="58">
        <f>hidden2!FT21</f>
        <v>0</v>
      </c>
      <c r="D31" s="58">
        <f>hidden2!FU21</f>
        <v>0</v>
      </c>
      <c r="E31" s="58">
        <f>hidden2!FV21</f>
        <v>0</v>
      </c>
      <c r="F31" s="58">
        <f t="shared" si="1"/>
        <v>0</v>
      </c>
      <c r="G31" s="58">
        <f>hidden2!FW21</f>
        <v>0</v>
      </c>
      <c r="H31" s="58">
        <f>hidden2!FX21</f>
        <v>0</v>
      </c>
      <c r="I31" s="58">
        <f>hidden2!FY21</f>
        <v>0</v>
      </c>
      <c r="J31" s="57"/>
      <c r="K31" s="57"/>
      <c r="L31" s="57"/>
      <c r="M31" s="57"/>
      <c r="N31" s="57"/>
      <c r="O31" s="57"/>
      <c r="P31" s="57"/>
      <c r="Q31" s="57"/>
      <c r="R31" s="57"/>
    </row>
    <row r="32" spans="1:18" x14ac:dyDescent="0.25">
      <c r="A32" s="57" t="str">
        <f>hidden1!A22</f>
        <v xml:space="preserve"> СЕВЕРО-ЗАПАДНЫЙ ФЕДЕРАЛЬНЫЙ ОКРУГ</v>
      </c>
      <c r="B32" s="58">
        <f t="shared" si="0"/>
        <v>0</v>
      </c>
      <c r="C32" s="58">
        <f>hidden2!FT22</f>
        <v>0</v>
      </c>
      <c r="D32" s="58">
        <f>hidden2!FU22</f>
        <v>0</v>
      </c>
      <c r="E32" s="58">
        <f>hidden2!FV22</f>
        <v>0</v>
      </c>
      <c r="F32" s="58">
        <f t="shared" si="1"/>
        <v>-1</v>
      </c>
      <c r="G32" s="58">
        <f>hidden2!FW22</f>
        <v>0</v>
      </c>
      <c r="H32" s="58">
        <f>hidden2!FX22</f>
        <v>-1</v>
      </c>
      <c r="I32" s="58">
        <f>hidden2!FY22</f>
        <v>0</v>
      </c>
      <c r="J32" s="57"/>
      <c r="K32" s="57"/>
      <c r="L32" s="57"/>
      <c r="M32" s="57"/>
      <c r="N32" s="57"/>
      <c r="O32" s="57"/>
      <c r="P32" s="57"/>
      <c r="Q32" s="57"/>
      <c r="R32" s="57"/>
    </row>
    <row r="33" spans="1:18" x14ac:dyDescent="0.25">
      <c r="A33" s="57" t="str">
        <f>hidden1!A23</f>
        <v xml:space="preserve">  Республика Карелия</v>
      </c>
      <c r="B33" s="58">
        <f t="shared" si="0"/>
        <v>0</v>
      </c>
      <c r="C33" s="58">
        <f>hidden2!FT23</f>
        <v>0</v>
      </c>
      <c r="D33" s="58">
        <f>hidden2!FU23</f>
        <v>0</v>
      </c>
      <c r="E33" s="58">
        <f>hidden2!FV23</f>
        <v>0</v>
      </c>
      <c r="F33" s="58">
        <f t="shared" si="1"/>
        <v>0</v>
      </c>
      <c r="G33" s="58">
        <f>hidden2!FW23</f>
        <v>0</v>
      </c>
      <c r="H33" s="58">
        <f>hidden2!FX23</f>
        <v>0</v>
      </c>
      <c r="I33" s="58">
        <f>hidden2!FY23</f>
        <v>0</v>
      </c>
      <c r="J33" s="57"/>
      <c r="K33" s="57"/>
      <c r="L33" s="57"/>
      <c r="M33" s="57"/>
      <c r="N33" s="57"/>
      <c r="O33" s="57"/>
      <c r="P33" s="57"/>
      <c r="Q33" s="57"/>
      <c r="R33" s="57"/>
    </row>
    <row r="34" spans="1:18" x14ac:dyDescent="0.25">
      <c r="A34" s="57" t="str">
        <f>hidden1!A24</f>
        <v xml:space="preserve">  Республика Коми</v>
      </c>
      <c r="B34" s="58">
        <f t="shared" si="0"/>
        <v>0</v>
      </c>
      <c r="C34" s="58">
        <f>hidden2!FT24</f>
        <v>0</v>
      </c>
      <c r="D34" s="58">
        <f>hidden2!FU24</f>
        <v>0</v>
      </c>
      <c r="E34" s="58">
        <f>hidden2!FV24</f>
        <v>0</v>
      </c>
      <c r="F34" s="58">
        <f t="shared" si="1"/>
        <v>0</v>
      </c>
      <c r="G34" s="58">
        <f>hidden2!FW24</f>
        <v>0</v>
      </c>
      <c r="H34" s="58">
        <f>hidden2!FX24</f>
        <v>0</v>
      </c>
      <c r="I34" s="58">
        <f>hidden2!FY24</f>
        <v>0</v>
      </c>
      <c r="J34" s="57"/>
      <c r="K34" s="57"/>
      <c r="L34" s="57"/>
      <c r="M34" s="57"/>
      <c r="N34" s="57"/>
      <c r="O34" s="57"/>
      <c r="P34" s="57"/>
      <c r="Q34" s="57"/>
      <c r="R34" s="57"/>
    </row>
    <row r="35" spans="1:18" x14ac:dyDescent="0.25">
      <c r="A35" s="57" t="str">
        <f>hidden1!A25</f>
        <v xml:space="preserve">  Архангельская область</v>
      </c>
      <c r="B35" s="58">
        <f t="shared" si="0"/>
        <v>0</v>
      </c>
      <c r="C35" s="58">
        <f>hidden2!FT25</f>
        <v>0</v>
      </c>
      <c r="D35" s="58">
        <f>hidden2!FU25</f>
        <v>0</v>
      </c>
      <c r="E35" s="58">
        <f>hidden2!FV25</f>
        <v>0</v>
      </c>
      <c r="F35" s="58">
        <f t="shared" si="1"/>
        <v>0</v>
      </c>
      <c r="G35" s="58">
        <f>hidden2!FW25</f>
        <v>0</v>
      </c>
      <c r="H35" s="58">
        <f>hidden2!FX25</f>
        <v>0</v>
      </c>
      <c r="I35" s="58">
        <f>hidden2!FY25</f>
        <v>0</v>
      </c>
      <c r="J35" s="57"/>
      <c r="K35" s="57"/>
      <c r="L35" s="57"/>
      <c r="M35" s="57"/>
      <c r="N35" s="57"/>
      <c r="O35" s="57"/>
      <c r="P35" s="57"/>
      <c r="Q35" s="57"/>
      <c r="R35" s="57"/>
    </row>
    <row r="36" spans="1:18" x14ac:dyDescent="0.25">
      <c r="A36" s="57" t="str">
        <f>hidden1!A26</f>
        <v xml:space="preserve">  Вологодская область</v>
      </c>
      <c r="B36" s="58">
        <f t="shared" si="0"/>
        <v>0</v>
      </c>
      <c r="C36" s="58">
        <f>hidden2!FT26</f>
        <v>0</v>
      </c>
      <c r="D36" s="58">
        <f>hidden2!FU26</f>
        <v>0</v>
      </c>
      <c r="E36" s="58">
        <f>hidden2!FV26</f>
        <v>0</v>
      </c>
      <c r="F36" s="58">
        <f t="shared" si="1"/>
        <v>0</v>
      </c>
      <c r="G36" s="58">
        <f>hidden2!FW26</f>
        <v>0</v>
      </c>
      <c r="H36" s="58">
        <f>hidden2!FX26</f>
        <v>0</v>
      </c>
      <c r="I36" s="58">
        <f>hidden2!FY26</f>
        <v>0</v>
      </c>
      <c r="J36" s="57"/>
      <c r="K36" s="57"/>
      <c r="L36" s="57"/>
      <c r="M36" s="57"/>
      <c r="N36" s="57"/>
      <c r="O36" s="57"/>
      <c r="P36" s="57"/>
      <c r="Q36" s="57"/>
      <c r="R36" s="57"/>
    </row>
    <row r="37" spans="1:18" x14ac:dyDescent="0.25">
      <c r="A37" s="57" t="str">
        <f>hidden1!A27</f>
        <v xml:space="preserve">  Калининградская область</v>
      </c>
      <c r="B37" s="58">
        <f t="shared" si="0"/>
        <v>0</v>
      </c>
      <c r="C37" s="58">
        <f>hidden2!FT27</f>
        <v>0</v>
      </c>
      <c r="D37" s="58">
        <f>hidden2!FU27</f>
        <v>0</v>
      </c>
      <c r="E37" s="58">
        <f>hidden2!FV27</f>
        <v>0</v>
      </c>
      <c r="F37" s="58">
        <f t="shared" si="1"/>
        <v>-1</v>
      </c>
      <c r="G37" s="58">
        <f>hidden2!FW27</f>
        <v>0</v>
      </c>
      <c r="H37" s="58">
        <f>hidden2!FX27</f>
        <v>-1</v>
      </c>
      <c r="I37" s="58">
        <f>hidden2!FY27</f>
        <v>0</v>
      </c>
      <c r="J37" s="57"/>
      <c r="K37" s="57"/>
      <c r="L37" s="57"/>
      <c r="M37" s="57"/>
      <c r="N37" s="57"/>
      <c r="O37" s="57"/>
      <c r="P37" s="57"/>
      <c r="Q37" s="57"/>
      <c r="R37" s="57"/>
    </row>
    <row r="38" spans="1:18" x14ac:dyDescent="0.25">
      <c r="A38" s="57" t="str">
        <f>hidden1!A28</f>
        <v xml:space="preserve">  Ленинградская область</v>
      </c>
      <c r="B38" s="58">
        <f t="shared" si="0"/>
        <v>0</v>
      </c>
      <c r="C38" s="58">
        <f>hidden2!FT28</f>
        <v>0</v>
      </c>
      <c r="D38" s="58">
        <f>hidden2!FU28</f>
        <v>0</v>
      </c>
      <c r="E38" s="58">
        <f>hidden2!FV28</f>
        <v>0</v>
      </c>
      <c r="F38" s="58">
        <f t="shared" si="1"/>
        <v>0</v>
      </c>
      <c r="G38" s="58">
        <f>hidden2!FW28</f>
        <v>0</v>
      </c>
      <c r="H38" s="58">
        <f>hidden2!FX28</f>
        <v>0</v>
      </c>
      <c r="I38" s="58">
        <f>hidden2!FY28</f>
        <v>0</v>
      </c>
      <c r="J38" s="57"/>
      <c r="K38" s="57"/>
      <c r="L38" s="57"/>
      <c r="M38" s="57"/>
      <c r="N38" s="57"/>
      <c r="O38" s="57"/>
      <c r="P38" s="57"/>
      <c r="Q38" s="57"/>
      <c r="R38" s="57"/>
    </row>
    <row r="39" spans="1:18" x14ac:dyDescent="0.25">
      <c r="A39" s="57" t="str">
        <f>hidden1!A29</f>
        <v xml:space="preserve">  Мурманская область</v>
      </c>
      <c r="B39" s="58">
        <f t="shared" si="0"/>
        <v>0</v>
      </c>
      <c r="C39" s="58">
        <f>hidden2!FT29</f>
        <v>0</v>
      </c>
      <c r="D39" s="58">
        <f>hidden2!FU29</f>
        <v>0</v>
      </c>
      <c r="E39" s="58">
        <f>hidden2!FV29</f>
        <v>0</v>
      </c>
      <c r="F39" s="58">
        <f t="shared" si="1"/>
        <v>0</v>
      </c>
      <c r="G39" s="58">
        <f>hidden2!FW29</f>
        <v>0</v>
      </c>
      <c r="H39" s="58">
        <f>hidden2!FX29</f>
        <v>0</v>
      </c>
      <c r="I39" s="58">
        <f>hidden2!FY29</f>
        <v>0</v>
      </c>
      <c r="J39" s="57"/>
      <c r="K39" s="57"/>
      <c r="L39" s="57"/>
      <c r="M39" s="57"/>
      <c r="N39" s="57"/>
      <c r="O39" s="57"/>
      <c r="P39" s="57"/>
      <c r="Q39" s="57"/>
      <c r="R39" s="57"/>
    </row>
    <row r="40" spans="1:18" x14ac:dyDescent="0.25">
      <c r="A40" s="57" t="str">
        <f>hidden1!A30</f>
        <v xml:space="preserve">  Новгородская область</v>
      </c>
      <c r="B40" s="58">
        <f t="shared" si="0"/>
        <v>0</v>
      </c>
      <c r="C40" s="58">
        <f>hidden2!FT30</f>
        <v>0</v>
      </c>
      <c r="D40" s="58">
        <f>hidden2!FU30</f>
        <v>0</v>
      </c>
      <c r="E40" s="58">
        <f>hidden2!FV30</f>
        <v>0</v>
      </c>
      <c r="F40" s="58">
        <f t="shared" si="1"/>
        <v>0</v>
      </c>
      <c r="G40" s="58">
        <f>hidden2!FW30</f>
        <v>0</v>
      </c>
      <c r="H40" s="58">
        <f>hidden2!FX30</f>
        <v>0</v>
      </c>
      <c r="I40" s="58">
        <f>hidden2!FY30</f>
        <v>0</v>
      </c>
      <c r="J40" s="57"/>
      <c r="K40" s="57"/>
      <c r="L40" s="57"/>
      <c r="M40" s="57"/>
      <c r="N40" s="57"/>
      <c r="O40" s="57"/>
      <c r="P40" s="57"/>
      <c r="Q40" s="57"/>
      <c r="R40" s="57"/>
    </row>
    <row r="41" spans="1:18" x14ac:dyDescent="0.25">
      <c r="A41" s="57" t="str">
        <f>hidden1!A31</f>
        <v xml:space="preserve">  Псковская область</v>
      </c>
      <c r="B41" s="58">
        <f t="shared" si="0"/>
        <v>0</v>
      </c>
      <c r="C41" s="58">
        <f>hidden2!FT31</f>
        <v>0</v>
      </c>
      <c r="D41" s="58">
        <f>hidden2!FU31</f>
        <v>0</v>
      </c>
      <c r="E41" s="58">
        <f>hidden2!FV31</f>
        <v>0</v>
      </c>
      <c r="F41" s="58">
        <f t="shared" si="1"/>
        <v>0</v>
      </c>
      <c r="G41" s="58">
        <f>hidden2!FW31</f>
        <v>0</v>
      </c>
      <c r="H41" s="58">
        <f>hidden2!FX31</f>
        <v>0</v>
      </c>
      <c r="I41" s="58">
        <f>hidden2!FY31</f>
        <v>0</v>
      </c>
      <c r="J41" s="57"/>
      <c r="K41" s="57"/>
      <c r="L41" s="57"/>
      <c r="M41" s="57"/>
      <c r="N41" s="57"/>
      <c r="O41" s="57"/>
      <c r="P41" s="57"/>
      <c r="Q41" s="57"/>
      <c r="R41" s="57"/>
    </row>
    <row r="42" spans="1:18" x14ac:dyDescent="0.25">
      <c r="A42" s="57" t="str">
        <f>hidden1!A32</f>
        <v xml:space="preserve">  город Санкт-Петербург</v>
      </c>
      <c r="B42" s="58">
        <f t="shared" si="0"/>
        <v>0</v>
      </c>
      <c r="C42" s="58">
        <f>hidden2!FT32</f>
        <v>0</v>
      </c>
      <c r="D42" s="58">
        <f>hidden2!FU32</f>
        <v>0</v>
      </c>
      <c r="E42" s="58">
        <f>hidden2!FV32</f>
        <v>0</v>
      </c>
      <c r="F42" s="58">
        <f t="shared" si="1"/>
        <v>0</v>
      </c>
      <c r="G42" s="58">
        <f>hidden2!FW32</f>
        <v>0</v>
      </c>
      <c r="H42" s="58">
        <f>hidden2!FX32</f>
        <v>0</v>
      </c>
      <c r="I42" s="58">
        <f>hidden2!FY32</f>
        <v>0</v>
      </c>
      <c r="J42" s="57"/>
      <c r="K42" s="57"/>
      <c r="L42" s="57"/>
      <c r="M42" s="57"/>
      <c r="N42" s="57"/>
      <c r="O42" s="57"/>
      <c r="P42" s="57"/>
      <c r="Q42" s="57"/>
      <c r="R42" s="57"/>
    </row>
    <row r="43" spans="1:18" x14ac:dyDescent="0.25">
      <c r="A43" s="57" t="str">
        <f>hidden1!A33</f>
        <v xml:space="preserve">  Ненецкий автономный округ</v>
      </c>
      <c r="B43" s="58">
        <f t="shared" si="0"/>
        <v>0</v>
      </c>
      <c r="C43" s="58">
        <f>hidden2!FT33</f>
        <v>0</v>
      </c>
      <c r="D43" s="58">
        <f>hidden2!FU33</f>
        <v>0</v>
      </c>
      <c r="E43" s="58">
        <f>hidden2!FV33</f>
        <v>0</v>
      </c>
      <c r="F43" s="58">
        <f t="shared" si="1"/>
        <v>0</v>
      </c>
      <c r="G43" s="58">
        <f>hidden2!FW33</f>
        <v>0</v>
      </c>
      <c r="H43" s="58">
        <f>hidden2!FX33</f>
        <v>0</v>
      </c>
      <c r="I43" s="58">
        <f>hidden2!FY33</f>
        <v>0</v>
      </c>
      <c r="J43" s="57"/>
      <c r="K43" s="57"/>
      <c r="L43" s="57"/>
      <c r="M43" s="57"/>
      <c r="N43" s="57"/>
      <c r="O43" s="57"/>
      <c r="P43" s="57"/>
      <c r="Q43" s="57"/>
      <c r="R43" s="57"/>
    </row>
    <row r="44" spans="1:18" x14ac:dyDescent="0.25">
      <c r="A44" s="57" t="str">
        <f>hidden1!A34</f>
        <v xml:space="preserve"> СЕВЕРО-КАВКАЗСКИЙ ФЕДЕРАЛЬНЫЙ ОКРУГ</v>
      </c>
      <c r="B44" s="58">
        <f t="shared" si="0"/>
        <v>0</v>
      </c>
      <c r="C44" s="58">
        <f>hidden2!FT34</f>
        <v>0</v>
      </c>
      <c r="D44" s="58">
        <f>hidden2!FU34</f>
        <v>0</v>
      </c>
      <c r="E44" s="58">
        <f>hidden2!FV34</f>
        <v>0</v>
      </c>
      <c r="F44" s="58">
        <f t="shared" si="1"/>
        <v>-3</v>
      </c>
      <c r="G44" s="58">
        <f>hidden2!FW34</f>
        <v>-1</v>
      </c>
      <c r="H44" s="58">
        <f>hidden2!FX34</f>
        <v>-2</v>
      </c>
      <c r="I44" s="58">
        <f>hidden2!FY34</f>
        <v>0</v>
      </c>
      <c r="J44" s="57"/>
      <c r="K44" s="57"/>
      <c r="L44" s="57"/>
      <c r="M44" s="57"/>
      <c r="N44" s="57"/>
      <c r="O44" s="57"/>
      <c r="P44" s="57"/>
      <c r="Q44" s="57"/>
      <c r="R44" s="57"/>
    </row>
    <row r="45" spans="1:18" x14ac:dyDescent="0.25">
      <c r="A45" s="57" t="str">
        <f>hidden1!A35</f>
        <v xml:space="preserve">  Республика Дагестан</v>
      </c>
      <c r="B45" s="58">
        <f t="shared" si="0"/>
        <v>0</v>
      </c>
      <c r="C45" s="58">
        <f>hidden2!FT35</f>
        <v>0</v>
      </c>
      <c r="D45" s="58">
        <f>hidden2!FU35</f>
        <v>0</v>
      </c>
      <c r="E45" s="58">
        <f>hidden2!FV35</f>
        <v>0</v>
      </c>
      <c r="F45" s="58">
        <f t="shared" si="1"/>
        <v>0</v>
      </c>
      <c r="G45" s="58">
        <f>hidden2!FW35</f>
        <v>0</v>
      </c>
      <c r="H45" s="58">
        <f>hidden2!FX35</f>
        <v>0</v>
      </c>
      <c r="I45" s="58">
        <f>hidden2!FY35</f>
        <v>0</v>
      </c>
      <c r="J45" s="57"/>
      <c r="K45" s="57"/>
      <c r="L45" s="57"/>
      <c r="M45" s="57"/>
      <c r="N45" s="57"/>
      <c r="O45" s="57"/>
      <c r="P45" s="57"/>
      <c r="Q45" s="57"/>
      <c r="R45" s="57"/>
    </row>
    <row r="46" spans="1:18" x14ac:dyDescent="0.25">
      <c r="A46" s="57" t="str">
        <f>hidden1!A36</f>
        <v xml:space="preserve">  Республика Ингушетия</v>
      </c>
      <c r="B46" s="58">
        <f t="shared" si="0"/>
        <v>0</v>
      </c>
      <c r="C46" s="58">
        <f>hidden2!FT36</f>
        <v>0</v>
      </c>
      <c r="D46" s="58">
        <f>hidden2!FU36</f>
        <v>0</v>
      </c>
      <c r="E46" s="58">
        <f>hidden2!FV36</f>
        <v>0</v>
      </c>
      <c r="F46" s="58">
        <f t="shared" si="1"/>
        <v>0</v>
      </c>
      <c r="G46" s="58">
        <f>hidden2!FW36</f>
        <v>0</v>
      </c>
      <c r="H46" s="58">
        <f>hidden2!FX36</f>
        <v>0</v>
      </c>
      <c r="I46" s="58">
        <f>hidden2!FY36</f>
        <v>0</v>
      </c>
      <c r="J46" s="57"/>
      <c r="K46" s="57"/>
      <c r="L46" s="57"/>
      <c r="M46" s="57"/>
      <c r="N46" s="57"/>
      <c r="O46" s="57"/>
      <c r="P46" s="57"/>
      <c r="Q46" s="57"/>
      <c r="R46" s="57"/>
    </row>
    <row r="47" spans="1:18" x14ac:dyDescent="0.25">
      <c r="A47" s="57" t="str">
        <f>hidden1!A37</f>
        <v xml:space="preserve">  Кабардино-Балкарская Республика</v>
      </c>
      <c r="B47" s="58">
        <f t="shared" si="0"/>
        <v>0</v>
      </c>
      <c r="C47" s="58">
        <f>hidden2!FT37</f>
        <v>0</v>
      </c>
      <c r="D47" s="58">
        <f>hidden2!FU37</f>
        <v>0</v>
      </c>
      <c r="E47" s="58">
        <f>hidden2!FV37</f>
        <v>0</v>
      </c>
      <c r="F47" s="58">
        <f t="shared" si="1"/>
        <v>0</v>
      </c>
      <c r="G47" s="58">
        <f>hidden2!FW37</f>
        <v>0</v>
      </c>
      <c r="H47" s="58">
        <f>hidden2!FX37</f>
        <v>0</v>
      </c>
      <c r="I47" s="58">
        <f>hidden2!FY37</f>
        <v>0</v>
      </c>
      <c r="J47" s="57"/>
      <c r="K47" s="57"/>
      <c r="L47" s="57"/>
      <c r="M47" s="57"/>
      <c r="N47" s="57"/>
      <c r="O47" s="57"/>
      <c r="P47" s="57"/>
      <c r="Q47" s="57"/>
      <c r="R47" s="57"/>
    </row>
    <row r="48" spans="1:18" x14ac:dyDescent="0.25">
      <c r="A48" s="57" t="str">
        <f>hidden1!A38</f>
        <v xml:space="preserve">  Карачаево-Черкесская Республика</v>
      </c>
      <c r="B48" s="58">
        <f t="shared" si="0"/>
        <v>0</v>
      </c>
      <c r="C48" s="58">
        <f>hidden2!FT38</f>
        <v>0</v>
      </c>
      <c r="D48" s="58">
        <f>hidden2!FU38</f>
        <v>0</v>
      </c>
      <c r="E48" s="58">
        <f>hidden2!FV38</f>
        <v>0</v>
      </c>
      <c r="F48" s="58">
        <f t="shared" si="1"/>
        <v>0</v>
      </c>
      <c r="G48" s="58">
        <f>hidden2!FW38</f>
        <v>0</v>
      </c>
      <c r="H48" s="58">
        <f>hidden2!FX38</f>
        <v>0</v>
      </c>
      <c r="I48" s="58">
        <f>hidden2!FY38</f>
        <v>0</v>
      </c>
      <c r="J48" s="57"/>
      <c r="K48" s="57"/>
      <c r="L48" s="57"/>
      <c r="M48" s="57"/>
      <c r="N48" s="57"/>
      <c r="O48" s="57"/>
      <c r="P48" s="57"/>
      <c r="Q48" s="57"/>
      <c r="R48" s="57"/>
    </row>
    <row r="49" spans="1:18" x14ac:dyDescent="0.25">
      <c r="A49" s="57" t="str">
        <f>hidden1!A39</f>
        <v xml:space="preserve">  Республика Северная Осетия-Алания</v>
      </c>
      <c r="B49" s="58">
        <f t="shared" si="0"/>
        <v>0</v>
      </c>
      <c r="C49" s="58">
        <f>hidden2!FT39</f>
        <v>0</v>
      </c>
      <c r="D49" s="58">
        <f>hidden2!FU39</f>
        <v>0</v>
      </c>
      <c r="E49" s="58">
        <f>hidden2!FV39</f>
        <v>0</v>
      </c>
      <c r="F49" s="58">
        <f t="shared" si="1"/>
        <v>0</v>
      </c>
      <c r="G49" s="58">
        <f>hidden2!FW39</f>
        <v>0</v>
      </c>
      <c r="H49" s="58">
        <f>hidden2!FX39</f>
        <v>0</v>
      </c>
      <c r="I49" s="58">
        <f>hidden2!FY39</f>
        <v>0</v>
      </c>
      <c r="J49" s="57"/>
      <c r="K49" s="57"/>
      <c r="L49" s="57"/>
      <c r="M49" s="57"/>
      <c r="N49" s="57"/>
      <c r="O49" s="57"/>
      <c r="P49" s="57"/>
      <c r="Q49" s="57"/>
      <c r="R49" s="57"/>
    </row>
    <row r="50" spans="1:18" x14ac:dyDescent="0.25">
      <c r="A50" s="57" t="str">
        <f>hidden1!A40</f>
        <v xml:space="preserve">  Чеченская Республика</v>
      </c>
      <c r="B50" s="58">
        <f t="shared" si="0"/>
        <v>0</v>
      </c>
      <c r="C50" s="58">
        <f>hidden2!FT40</f>
        <v>0</v>
      </c>
      <c r="D50" s="58">
        <f>hidden2!FU40</f>
        <v>0</v>
      </c>
      <c r="E50" s="58">
        <f>hidden2!FV40</f>
        <v>0</v>
      </c>
      <c r="F50" s="58">
        <f t="shared" si="1"/>
        <v>0</v>
      </c>
      <c r="G50" s="58">
        <f>hidden2!FW40</f>
        <v>0</v>
      </c>
      <c r="H50" s="58">
        <f>hidden2!FX40</f>
        <v>0</v>
      </c>
      <c r="I50" s="58">
        <f>hidden2!FY40</f>
        <v>0</v>
      </c>
      <c r="J50" s="57"/>
      <c r="K50" s="57"/>
      <c r="L50" s="57"/>
      <c r="M50" s="57"/>
      <c r="N50" s="57"/>
      <c r="O50" s="57"/>
      <c r="P50" s="57"/>
      <c r="Q50" s="57"/>
      <c r="R50" s="57"/>
    </row>
    <row r="51" spans="1:18" x14ac:dyDescent="0.25">
      <c r="A51" s="57" t="str">
        <f>hidden1!A41</f>
        <v xml:space="preserve">  Ставропольский край</v>
      </c>
      <c r="B51" s="58">
        <f t="shared" si="0"/>
        <v>0</v>
      </c>
      <c r="C51" s="58">
        <f>hidden2!FT41</f>
        <v>0</v>
      </c>
      <c r="D51" s="58">
        <f>hidden2!FU41</f>
        <v>0</v>
      </c>
      <c r="E51" s="58">
        <f>hidden2!FV41</f>
        <v>0</v>
      </c>
      <c r="F51" s="58">
        <f t="shared" si="1"/>
        <v>-3</v>
      </c>
      <c r="G51" s="58">
        <f>hidden2!FW41</f>
        <v>-1</v>
      </c>
      <c r="H51" s="58">
        <f>hidden2!FX41</f>
        <v>-2</v>
      </c>
      <c r="I51" s="58">
        <f>hidden2!FY41</f>
        <v>0</v>
      </c>
      <c r="J51" s="57"/>
      <c r="K51" s="57"/>
      <c r="L51" s="57"/>
      <c r="M51" s="57"/>
      <c r="N51" s="57"/>
      <c r="O51" s="57"/>
      <c r="P51" s="57"/>
      <c r="Q51" s="57"/>
      <c r="R51" s="57"/>
    </row>
    <row r="52" spans="1:18" x14ac:dyDescent="0.25">
      <c r="A52" s="57" t="str">
        <f>hidden1!A42</f>
        <v xml:space="preserve"> ЮЖНЫЙ ФЕДЕРАЛЬНЫЙ ОКРУГ</v>
      </c>
      <c r="B52" s="58">
        <f t="shared" si="0"/>
        <v>0</v>
      </c>
      <c r="C52" s="58">
        <f>hidden2!FT42</f>
        <v>0</v>
      </c>
      <c r="D52" s="58">
        <f>hidden2!FU42</f>
        <v>0</v>
      </c>
      <c r="E52" s="58">
        <f>hidden2!FV42</f>
        <v>0</v>
      </c>
      <c r="F52" s="58">
        <f t="shared" si="1"/>
        <v>7</v>
      </c>
      <c r="G52" s="58">
        <f>hidden2!FW42</f>
        <v>3</v>
      </c>
      <c r="H52" s="58">
        <f>hidden2!FX42</f>
        <v>4</v>
      </c>
      <c r="I52" s="58">
        <f>hidden2!FY42</f>
        <v>0</v>
      </c>
      <c r="J52" s="57"/>
      <c r="K52" s="57"/>
      <c r="L52" s="57"/>
      <c r="M52" s="57"/>
      <c r="N52" s="57"/>
      <c r="O52" s="57"/>
      <c r="P52" s="57"/>
      <c r="Q52" s="57"/>
      <c r="R52" s="57"/>
    </row>
    <row r="53" spans="1:18" x14ac:dyDescent="0.25">
      <c r="A53" s="57" t="str">
        <f>hidden1!A43</f>
        <v xml:space="preserve">  Республика Адыгея</v>
      </c>
      <c r="B53" s="58">
        <f t="shared" si="0"/>
        <v>0</v>
      </c>
      <c r="C53" s="58">
        <f>hidden2!FT43</f>
        <v>0</v>
      </c>
      <c r="D53" s="58">
        <f>hidden2!FU43</f>
        <v>0</v>
      </c>
      <c r="E53" s="58">
        <f>hidden2!FV43</f>
        <v>0</v>
      </c>
      <c r="F53" s="58">
        <f t="shared" si="1"/>
        <v>0</v>
      </c>
      <c r="G53" s="58">
        <f>hidden2!FW43</f>
        <v>0</v>
      </c>
      <c r="H53" s="58">
        <f>hidden2!FX43</f>
        <v>0</v>
      </c>
      <c r="I53" s="58">
        <f>hidden2!FY43</f>
        <v>0</v>
      </c>
      <c r="J53" s="57"/>
      <c r="K53" s="57"/>
      <c r="L53" s="57"/>
      <c r="M53" s="57"/>
      <c r="N53" s="57"/>
      <c r="O53" s="57"/>
      <c r="P53" s="57"/>
      <c r="Q53" s="57"/>
      <c r="R53" s="57"/>
    </row>
    <row r="54" spans="1:18" x14ac:dyDescent="0.25">
      <c r="A54" s="57" t="str">
        <f>hidden1!A44</f>
        <v xml:space="preserve">  Республика Калмыкия</v>
      </c>
      <c r="B54" s="58">
        <f t="shared" si="0"/>
        <v>0</v>
      </c>
      <c r="C54" s="58">
        <f>hidden2!FT44</f>
        <v>0</v>
      </c>
      <c r="D54" s="58">
        <f>hidden2!FU44</f>
        <v>0</v>
      </c>
      <c r="E54" s="58">
        <f>hidden2!FV44</f>
        <v>0</v>
      </c>
      <c r="F54" s="58">
        <f t="shared" si="1"/>
        <v>0</v>
      </c>
      <c r="G54" s="58">
        <f>hidden2!FW44</f>
        <v>0</v>
      </c>
      <c r="H54" s="58">
        <f>hidden2!FX44</f>
        <v>0</v>
      </c>
      <c r="I54" s="58">
        <f>hidden2!FY44</f>
        <v>0</v>
      </c>
      <c r="J54" s="57"/>
      <c r="K54" s="57"/>
      <c r="L54" s="57"/>
      <c r="M54" s="57"/>
      <c r="N54" s="57"/>
      <c r="O54" s="57"/>
      <c r="P54" s="57"/>
      <c r="Q54" s="57"/>
      <c r="R54" s="57"/>
    </row>
    <row r="55" spans="1:18" x14ac:dyDescent="0.25">
      <c r="A55" s="57" t="str">
        <f>hidden1!A45</f>
        <v xml:space="preserve">  Республика Крым</v>
      </c>
      <c r="B55" s="58">
        <f t="shared" si="0"/>
        <v>0</v>
      </c>
      <c r="C55" s="58">
        <f>hidden2!FT45</f>
        <v>0</v>
      </c>
      <c r="D55" s="58">
        <f>hidden2!FU45</f>
        <v>0</v>
      </c>
      <c r="E55" s="58">
        <f>hidden2!FV45</f>
        <v>0</v>
      </c>
      <c r="F55" s="58">
        <f t="shared" si="1"/>
        <v>0</v>
      </c>
      <c r="G55" s="58">
        <f>hidden2!FW45</f>
        <v>0</v>
      </c>
      <c r="H55" s="58">
        <f>hidden2!FX45</f>
        <v>0</v>
      </c>
      <c r="I55" s="58">
        <f>hidden2!FY45</f>
        <v>0</v>
      </c>
      <c r="J55" s="57"/>
      <c r="K55" s="57"/>
      <c r="L55" s="57"/>
      <c r="M55" s="57"/>
      <c r="N55" s="57"/>
      <c r="O55" s="57"/>
      <c r="P55" s="57"/>
      <c r="Q55" s="57"/>
      <c r="R55" s="57"/>
    </row>
    <row r="56" spans="1:18" x14ac:dyDescent="0.25">
      <c r="A56" s="57" t="str">
        <f>hidden1!A46</f>
        <v xml:space="preserve">  Краснодарский край</v>
      </c>
      <c r="B56" s="58">
        <f t="shared" si="0"/>
        <v>0</v>
      </c>
      <c r="C56" s="58">
        <f>hidden2!FT46</f>
        <v>0</v>
      </c>
      <c r="D56" s="58">
        <f>hidden2!FU46</f>
        <v>0</v>
      </c>
      <c r="E56" s="58">
        <f>hidden2!FV46</f>
        <v>0</v>
      </c>
      <c r="F56" s="58">
        <f t="shared" si="1"/>
        <v>10</v>
      </c>
      <c r="G56" s="58">
        <f>hidden2!FW46</f>
        <v>4</v>
      </c>
      <c r="H56" s="58">
        <f>hidden2!FX46</f>
        <v>6</v>
      </c>
      <c r="I56" s="58">
        <f>hidden2!FY46</f>
        <v>0</v>
      </c>
      <c r="J56" s="57"/>
      <c r="K56" s="57"/>
      <c r="L56" s="57"/>
      <c r="M56" s="57"/>
      <c r="N56" s="57"/>
      <c r="O56" s="57"/>
      <c r="P56" s="57"/>
      <c r="Q56" s="57"/>
      <c r="R56" s="57"/>
    </row>
    <row r="57" spans="1:18" x14ac:dyDescent="0.25">
      <c r="A57" s="57" t="str">
        <f>hidden1!A47</f>
        <v xml:space="preserve">  Астраханская область</v>
      </c>
      <c r="B57" s="58">
        <f t="shared" si="0"/>
        <v>0</v>
      </c>
      <c r="C57" s="58">
        <f>hidden2!FT47</f>
        <v>0</v>
      </c>
      <c r="D57" s="58">
        <f>hidden2!FU47</f>
        <v>0</v>
      </c>
      <c r="E57" s="58">
        <f>hidden2!FV47</f>
        <v>0</v>
      </c>
      <c r="F57" s="58">
        <f t="shared" si="1"/>
        <v>0</v>
      </c>
      <c r="G57" s="58">
        <f>hidden2!FW47</f>
        <v>0</v>
      </c>
      <c r="H57" s="58">
        <f>hidden2!FX47</f>
        <v>0</v>
      </c>
      <c r="I57" s="58">
        <f>hidden2!FY47</f>
        <v>0</v>
      </c>
      <c r="J57" s="57"/>
      <c r="K57" s="57"/>
      <c r="L57" s="57"/>
      <c r="M57" s="57"/>
      <c r="N57" s="57"/>
      <c r="O57" s="57"/>
      <c r="P57" s="57"/>
      <c r="Q57" s="57"/>
      <c r="R57" s="57"/>
    </row>
    <row r="58" spans="1:18" x14ac:dyDescent="0.25">
      <c r="A58" s="57" t="str">
        <f>hidden1!A48</f>
        <v xml:space="preserve">  Волгоградская область</v>
      </c>
      <c r="B58" s="58">
        <f t="shared" si="0"/>
        <v>0</v>
      </c>
      <c r="C58" s="58">
        <f>hidden2!FT48</f>
        <v>0</v>
      </c>
      <c r="D58" s="58">
        <f>hidden2!FU48</f>
        <v>0</v>
      </c>
      <c r="E58" s="58">
        <f>hidden2!FV48</f>
        <v>0</v>
      </c>
      <c r="F58" s="58">
        <f t="shared" si="1"/>
        <v>-2</v>
      </c>
      <c r="G58" s="58">
        <f>hidden2!FW48</f>
        <v>-1</v>
      </c>
      <c r="H58" s="58">
        <f>hidden2!FX48</f>
        <v>-1</v>
      </c>
      <c r="I58" s="58">
        <f>hidden2!FY48</f>
        <v>0</v>
      </c>
      <c r="J58" s="57"/>
      <c r="K58" s="57"/>
      <c r="L58" s="57"/>
      <c r="M58" s="57"/>
      <c r="N58" s="57"/>
      <c r="O58" s="57"/>
      <c r="P58" s="57"/>
      <c r="Q58" s="57"/>
      <c r="R58" s="57"/>
    </row>
    <row r="59" spans="1:18" x14ac:dyDescent="0.25">
      <c r="A59" s="57" t="str">
        <f>hidden1!A49</f>
        <v xml:space="preserve">  Ростовская область</v>
      </c>
      <c r="B59" s="58">
        <f t="shared" si="0"/>
        <v>0</v>
      </c>
      <c r="C59" s="58">
        <f>hidden2!FT49</f>
        <v>0</v>
      </c>
      <c r="D59" s="58">
        <f>hidden2!FU49</f>
        <v>0</v>
      </c>
      <c r="E59" s="58">
        <f>hidden2!FV49</f>
        <v>0</v>
      </c>
      <c r="F59" s="58">
        <f t="shared" si="1"/>
        <v>-1</v>
      </c>
      <c r="G59" s="58">
        <f>hidden2!FW49</f>
        <v>0</v>
      </c>
      <c r="H59" s="58">
        <f>hidden2!FX49</f>
        <v>-1</v>
      </c>
      <c r="I59" s="58">
        <f>hidden2!FY49</f>
        <v>0</v>
      </c>
      <c r="J59" s="57"/>
      <c r="K59" s="57"/>
      <c r="L59" s="57"/>
      <c r="M59" s="57"/>
      <c r="N59" s="57"/>
      <c r="O59" s="57"/>
      <c r="P59" s="57"/>
      <c r="Q59" s="57"/>
      <c r="R59" s="57"/>
    </row>
    <row r="60" spans="1:18" x14ac:dyDescent="0.25">
      <c r="A60" s="57" t="str">
        <f>hidden1!A50</f>
        <v xml:space="preserve">  город Севастополь</v>
      </c>
      <c r="B60" s="58">
        <f t="shared" si="0"/>
        <v>0</v>
      </c>
      <c r="C60" s="58">
        <f>hidden2!FT50</f>
        <v>0</v>
      </c>
      <c r="D60" s="58">
        <f>hidden2!FU50</f>
        <v>0</v>
      </c>
      <c r="E60" s="58">
        <f>hidden2!FV50</f>
        <v>0</v>
      </c>
      <c r="F60" s="58">
        <f t="shared" si="1"/>
        <v>0</v>
      </c>
      <c r="G60" s="58">
        <f>hidden2!FW50</f>
        <v>0</v>
      </c>
      <c r="H60" s="58">
        <f>hidden2!FX50</f>
        <v>0</v>
      </c>
      <c r="I60" s="58">
        <f>hidden2!FY50</f>
        <v>0</v>
      </c>
      <c r="J60" s="57"/>
      <c r="K60" s="57"/>
      <c r="L60" s="57"/>
      <c r="M60" s="57"/>
      <c r="N60" s="57"/>
      <c r="O60" s="57"/>
      <c r="P60" s="57"/>
      <c r="Q60" s="57"/>
      <c r="R60" s="57"/>
    </row>
    <row r="61" spans="1:18" x14ac:dyDescent="0.25">
      <c r="A61" s="57" t="str">
        <f>hidden1!A51</f>
        <v xml:space="preserve"> ПРИВОЛЖСКИЙ ФЕДЕРАЛЬНЫЙ ОКРУГ</v>
      </c>
      <c r="B61" s="58">
        <f t="shared" si="0"/>
        <v>-6</v>
      </c>
      <c r="C61" s="58">
        <f>hidden2!FT51</f>
        <v>-2</v>
      </c>
      <c r="D61" s="58">
        <f>hidden2!FU51</f>
        <v>-4</v>
      </c>
      <c r="E61" s="58">
        <f>hidden2!FV51</f>
        <v>0</v>
      </c>
      <c r="F61" s="58">
        <f t="shared" si="1"/>
        <v>-7</v>
      </c>
      <c r="G61" s="58">
        <f>hidden2!FW51</f>
        <v>-2</v>
      </c>
      <c r="H61" s="58">
        <f>hidden2!FX51</f>
        <v>-5</v>
      </c>
      <c r="I61" s="58">
        <f>hidden2!FY51</f>
        <v>0</v>
      </c>
      <c r="J61" s="57"/>
      <c r="K61" s="57"/>
      <c r="L61" s="57"/>
      <c r="M61" s="57"/>
      <c r="N61" s="57"/>
      <c r="O61" s="57"/>
      <c r="P61" s="57"/>
      <c r="Q61" s="57"/>
      <c r="R61" s="57"/>
    </row>
    <row r="62" spans="1:18" x14ac:dyDescent="0.25">
      <c r="A62" s="57" t="str">
        <f>hidden1!A52</f>
        <v xml:space="preserve">  Республика Башкортостан</v>
      </c>
      <c r="B62" s="58">
        <f t="shared" si="0"/>
        <v>-6</v>
      </c>
      <c r="C62" s="58">
        <f>hidden2!FT52</f>
        <v>-2</v>
      </c>
      <c r="D62" s="58">
        <f>hidden2!FU52</f>
        <v>-4</v>
      </c>
      <c r="E62" s="58">
        <f>hidden2!FV52</f>
        <v>0</v>
      </c>
      <c r="F62" s="58">
        <f t="shared" si="1"/>
        <v>0</v>
      </c>
      <c r="G62" s="58">
        <f>hidden2!FW52</f>
        <v>0</v>
      </c>
      <c r="H62" s="58">
        <f>hidden2!FX52</f>
        <v>0</v>
      </c>
      <c r="I62" s="58">
        <f>hidden2!FY52</f>
        <v>0</v>
      </c>
      <c r="J62" s="57"/>
      <c r="K62" s="57"/>
      <c r="L62" s="57"/>
      <c r="M62" s="57"/>
      <c r="N62" s="57"/>
      <c r="O62" s="57"/>
      <c r="P62" s="57"/>
      <c r="Q62" s="57"/>
      <c r="R62" s="57"/>
    </row>
    <row r="63" spans="1:18" x14ac:dyDescent="0.25">
      <c r="A63" s="57" t="str">
        <f>hidden1!A53</f>
        <v xml:space="preserve">  Республика Марий-Эл</v>
      </c>
      <c r="B63" s="58">
        <f t="shared" si="0"/>
        <v>0</v>
      </c>
      <c r="C63" s="58">
        <f>hidden2!FT53</f>
        <v>0</v>
      </c>
      <c r="D63" s="58">
        <f>hidden2!FU53</f>
        <v>0</v>
      </c>
      <c r="E63" s="58">
        <f>hidden2!FV53</f>
        <v>0</v>
      </c>
      <c r="F63" s="58">
        <f t="shared" si="1"/>
        <v>0</v>
      </c>
      <c r="G63" s="58">
        <f>hidden2!FW53</f>
        <v>0</v>
      </c>
      <c r="H63" s="58">
        <f>hidden2!FX53</f>
        <v>0</v>
      </c>
      <c r="I63" s="58">
        <f>hidden2!FY53</f>
        <v>0</v>
      </c>
      <c r="J63" s="57"/>
      <c r="K63" s="57"/>
      <c r="L63" s="57"/>
      <c r="M63" s="57"/>
      <c r="N63" s="57"/>
      <c r="O63" s="57"/>
      <c r="P63" s="57"/>
      <c r="Q63" s="57"/>
      <c r="R63" s="57"/>
    </row>
    <row r="64" spans="1:18" x14ac:dyDescent="0.25">
      <c r="A64" s="57" t="str">
        <f>hidden1!A54</f>
        <v xml:space="preserve">  Республика Мордовия</v>
      </c>
      <c r="B64" s="58">
        <f t="shared" si="0"/>
        <v>0</v>
      </c>
      <c r="C64" s="58">
        <f>hidden2!FT54</f>
        <v>0</v>
      </c>
      <c r="D64" s="58">
        <f>hidden2!FU54</f>
        <v>0</v>
      </c>
      <c r="E64" s="58">
        <f>hidden2!FV54</f>
        <v>0</v>
      </c>
      <c r="F64" s="58">
        <f t="shared" si="1"/>
        <v>-1</v>
      </c>
      <c r="G64" s="58">
        <f>hidden2!FW54</f>
        <v>0</v>
      </c>
      <c r="H64" s="58">
        <f>hidden2!FX54</f>
        <v>-1</v>
      </c>
      <c r="I64" s="58">
        <f>hidden2!FY54</f>
        <v>0</v>
      </c>
      <c r="J64" s="57"/>
      <c r="K64" s="57"/>
      <c r="L64" s="57"/>
      <c r="M64" s="57"/>
      <c r="N64" s="57"/>
      <c r="O64" s="57"/>
      <c r="P64" s="57"/>
      <c r="Q64" s="57"/>
      <c r="R64" s="57"/>
    </row>
    <row r="65" spans="1:18" x14ac:dyDescent="0.25">
      <c r="A65" s="57" t="str">
        <f>hidden1!A55</f>
        <v xml:space="preserve">  Республика Татарстан</v>
      </c>
      <c r="B65" s="58">
        <f t="shared" si="0"/>
        <v>0</v>
      </c>
      <c r="C65" s="58">
        <f>hidden2!FT55</f>
        <v>0</v>
      </c>
      <c r="D65" s="58">
        <f>hidden2!FU55</f>
        <v>0</v>
      </c>
      <c r="E65" s="58">
        <f>hidden2!FV55</f>
        <v>0</v>
      </c>
      <c r="F65" s="58">
        <f t="shared" si="1"/>
        <v>0</v>
      </c>
      <c r="G65" s="58">
        <f>hidden2!FW55</f>
        <v>0</v>
      </c>
      <c r="H65" s="58">
        <f>hidden2!FX55</f>
        <v>0</v>
      </c>
      <c r="I65" s="58">
        <f>hidden2!FY55</f>
        <v>0</v>
      </c>
      <c r="J65" s="57"/>
      <c r="K65" s="57"/>
      <c r="L65" s="57"/>
      <c r="M65" s="57"/>
      <c r="N65" s="57"/>
      <c r="O65" s="57"/>
      <c r="P65" s="57"/>
      <c r="Q65" s="57"/>
      <c r="R65" s="57"/>
    </row>
    <row r="66" spans="1:18" x14ac:dyDescent="0.25">
      <c r="A66" s="57" t="str">
        <f>hidden1!A56</f>
        <v xml:space="preserve">  Удмуртская Республика</v>
      </c>
      <c r="B66" s="58">
        <f t="shared" si="0"/>
        <v>0</v>
      </c>
      <c r="C66" s="58">
        <f>hidden2!FT56</f>
        <v>0</v>
      </c>
      <c r="D66" s="58">
        <f>hidden2!FU56</f>
        <v>0</v>
      </c>
      <c r="E66" s="58">
        <f>hidden2!FV56</f>
        <v>0</v>
      </c>
      <c r="F66" s="58">
        <f t="shared" si="1"/>
        <v>0</v>
      </c>
      <c r="G66" s="58">
        <f>hidden2!FW56</f>
        <v>0</v>
      </c>
      <c r="H66" s="58">
        <f>hidden2!FX56</f>
        <v>0</v>
      </c>
      <c r="I66" s="58">
        <f>hidden2!FY56</f>
        <v>0</v>
      </c>
      <c r="J66" s="57"/>
      <c r="K66" s="57"/>
      <c r="L66" s="57"/>
      <c r="M66" s="57"/>
      <c r="N66" s="57"/>
      <c r="O66" s="57"/>
      <c r="P66" s="57"/>
      <c r="Q66" s="57"/>
      <c r="R66" s="57"/>
    </row>
    <row r="67" spans="1:18" x14ac:dyDescent="0.25">
      <c r="A67" s="57" t="str">
        <f>hidden1!A57</f>
        <v xml:space="preserve">  Чувашская Республика</v>
      </c>
      <c r="B67" s="58">
        <f t="shared" si="0"/>
        <v>0</v>
      </c>
      <c r="C67" s="58">
        <f>hidden2!FT57</f>
        <v>0</v>
      </c>
      <c r="D67" s="58">
        <f>hidden2!FU57</f>
        <v>0</v>
      </c>
      <c r="E67" s="58">
        <f>hidden2!FV57</f>
        <v>0</v>
      </c>
      <c r="F67" s="58">
        <f t="shared" si="1"/>
        <v>0</v>
      </c>
      <c r="G67" s="58">
        <f>hidden2!FW57</f>
        <v>0</v>
      </c>
      <c r="H67" s="58">
        <f>hidden2!FX57</f>
        <v>0</v>
      </c>
      <c r="I67" s="58">
        <f>hidden2!FY57</f>
        <v>0</v>
      </c>
      <c r="J67" s="57"/>
      <c r="K67" s="57"/>
      <c r="L67" s="57"/>
      <c r="M67" s="57"/>
      <c r="N67" s="57"/>
      <c r="O67" s="57"/>
      <c r="P67" s="57"/>
      <c r="Q67" s="57"/>
      <c r="R67" s="57"/>
    </row>
    <row r="68" spans="1:18" x14ac:dyDescent="0.25">
      <c r="A68" s="57" t="str">
        <f>hidden1!A58</f>
        <v xml:space="preserve">  Кировская область</v>
      </c>
      <c r="B68" s="58">
        <f t="shared" si="0"/>
        <v>0</v>
      </c>
      <c r="C68" s="58">
        <f>hidden2!FT58</f>
        <v>0</v>
      </c>
      <c r="D68" s="58">
        <f>hidden2!FU58</f>
        <v>0</v>
      </c>
      <c r="E68" s="58">
        <f>hidden2!FV58</f>
        <v>0</v>
      </c>
      <c r="F68" s="58">
        <f t="shared" si="1"/>
        <v>0</v>
      </c>
      <c r="G68" s="58">
        <f>hidden2!FW58</f>
        <v>0</v>
      </c>
      <c r="H68" s="58">
        <f>hidden2!FX58</f>
        <v>0</v>
      </c>
      <c r="I68" s="58">
        <f>hidden2!FY58</f>
        <v>0</v>
      </c>
      <c r="J68" s="57"/>
      <c r="K68" s="57"/>
      <c r="L68" s="57"/>
      <c r="M68" s="57"/>
      <c r="N68" s="57"/>
      <c r="O68" s="57"/>
      <c r="P68" s="57"/>
      <c r="Q68" s="57"/>
      <c r="R68" s="57"/>
    </row>
    <row r="69" spans="1:18" x14ac:dyDescent="0.25">
      <c r="A69" s="57" t="str">
        <f>hidden1!A59</f>
        <v xml:space="preserve">  Нижегородская область</v>
      </c>
      <c r="B69" s="58">
        <f t="shared" si="0"/>
        <v>0</v>
      </c>
      <c r="C69" s="58">
        <f>hidden2!FT59</f>
        <v>0</v>
      </c>
      <c r="D69" s="58">
        <f>hidden2!FU59</f>
        <v>0</v>
      </c>
      <c r="E69" s="58">
        <f>hidden2!FV59</f>
        <v>0</v>
      </c>
      <c r="F69" s="58">
        <f t="shared" si="1"/>
        <v>-7</v>
      </c>
      <c r="G69" s="58">
        <f>hidden2!FW59</f>
        <v>-3</v>
      </c>
      <c r="H69" s="58">
        <f>hidden2!FX59</f>
        <v>-4</v>
      </c>
      <c r="I69" s="58">
        <f>hidden2!FY59</f>
        <v>0</v>
      </c>
      <c r="J69" s="57"/>
      <c r="K69" s="57"/>
      <c r="L69" s="57"/>
      <c r="M69" s="57"/>
      <c r="N69" s="57"/>
      <c r="O69" s="57"/>
      <c r="P69" s="57"/>
      <c r="Q69" s="57"/>
      <c r="R69" s="57"/>
    </row>
    <row r="70" spans="1:18" x14ac:dyDescent="0.25">
      <c r="A70" s="57" t="str">
        <f>hidden1!A60</f>
        <v xml:space="preserve">  Оренбургская область</v>
      </c>
      <c r="B70" s="58">
        <f t="shared" si="0"/>
        <v>0</v>
      </c>
      <c r="C70" s="58">
        <f>hidden2!FT60</f>
        <v>0</v>
      </c>
      <c r="D70" s="58">
        <f>hidden2!FU60</f>
        <v>0</v>
      </c>
      <c r="E70" s="58">
        <f>hidden2!FV60</f>
        <v>0</v>
      </c>
      <c r="F70" s="58">
        <f t="shared" si="1"/>
        <v>-1</v>
      </c>
      <c r="G70" s="58">
        <f>hidden2!FW60</f>
        <v>0</v>
      </c>
      <c r="H70" s="58">
        <f>hidden2!FX60</f>
        <v>-1</v>
      </c>
      <c r="I70" s="58">
        <f>hidden2!FY60</f>
        <v>0</v>
      </c>
      <c r="J70" s="57"/>
      <c r="K70" s="57"/>
      <c r="L70" s="57"/>
      <c r="M70" s="57"/>
      <c r="N70" s="57"/>
      <c r="O70" s="57"/>
      <c r="P70" s="57"/>
      <c r="Q70" s="57"/>
      <c r="R70" s="57"/>
    </row>
    <row r="71" spans="1:18" x14ac:dyDescent="0.25">
      <c r="A71" s="57" t="str">
        <f>hidden1!A61</f>
        <v xml:space="preserve">  Пензенская область</v>
      </c>
      <c r="B71" s="58">
        <f t="shared" si="0"/>
        <v>0</v>
      </c>
      <c r="C71" s="58">
        <f>hidden2!FT61</f>
        <v>0</v>
      </c>
      <c r="D71" s="58">
        <f>hidden2!FU61</f>
        <v>0</v>
      </c>
      <c r="E71" s="58">
        <f>hidden2!FV61</f>
        <v>0</v>
      </c>
      <c r="F71" s="58">
        <f t="shared" si="1"/>
        <v>0</v>
      </c>
      <c r="G71" s="58">
        <f>hidden2!FW61</f>
        <v>0</v>
      </c>
      <c r="H71" s="58">
        <f>hidden2!FX61</f>
        <v>0</v>
      </c>
      <c r="I71" s="58">
        <f>hidden2!FY61</f>
        <v>0</v>
      </c>
      <c r="J71" s="57"/>
      <c r="K71" s="57"/>
      <c r="L71" s="57"/>
      <c r="M71" s="57"/>
      <c r="N71" s="57"/>
      <c r="O71" s="57"/>
      <c r="P71" s="57"/>
      <c r="Q71" s="57"/>
      <c r="R71" s="57"/>
    </row>
    <row r="72" spans="1:18" x14ac:dyDescent="0.25">
      <c r="A72" s="57" t="str">
        <f>hidden1!A62</f>
        <v xml:space="preserve">  Пермский край</v>
      </c>
      <c r="B72" s="58">
        <f t="shared" si="0"/>
        <v>0</v>
      </c>
      <c r="C72" s="58">
        <f>hidden2!FT62</f>
        <v>0</v>
      </c>
      <c r="D72" s="58">
        <f>hidden2!FU62</f>
        <v>0</v>
      </c>
      <c r="E72" s="58">
        <f>hidden2!FV62</f>
        <v>0</v>
      </c>
      <c r="F72" s="58">
        <f t="shared" si="1"/>
        <v>0</v>
      </c>
      <c r="G72" s="58">
        <f>hidden2!FW62</f>
        <v>0</v>
      </c>
      <c r="H72" s="58">
        <f>hidden2!FX62</f>
        <v>0</v>
      </c>
      <c r="I72" s="58">
        <f>hidden2!FY62</f>
        <v>0</v>
      </c>
      <c r="J72" s="57"/>
      <c r="K72" s="57"/>
      <c r="L72" s="57"/>
      <c r="M72" s="57"/>
      <c r="N72" s="57"/>
      <c r="O72" s="57"/>
      <c r="P72" s="57"/>
      <c r="Q72" s="57"/>
      <c r="R72" s="57"/>
    </row>
    <row r="73" spans="1:18" x14ac:dyDescent="0.25">
      <c r="A73" s="57" t="str">
        <f>hidden1!A63</f>
        <v xml:space="preserve">  Самарская область</v>
      </c>
      <c r="B73" s="58">
        <f t="shared" si="0"/>
        <v>0</v>
      </c>
      <c r="C73" s="58">
        <f>hidden2!FT63</f>
        <v>0</v>
      </c>
      <c r="D73" s="58">
        <f>hidden2!FU63</f>
        <v>0</v>
      </c>
      <c r="E73" s="58">
        <f>hidden2!FV63</f>
        <v>0</v>
      </c>
      <c r="F73" s="58">
        <f t="shared" si="1"/>
        <v>2</v>
      </c>
      <c r="G73" s="58">
        <f>hidden2!FW63</f>
        <v>1</v>
      </c>
      <c r="H73" s="58">
        <f>hidden2!FX63</f>
        <v>1</v>
      </c>
      <c r="I73" s="58">
        <f>hidden2!FY63</f>
        <v>0</v>
      </c>
      <c r="J73" s="57"/>
      <c r="K73" s="57"/>
      <c r="L73" s="57"/>
      <c r="M73" s="57"/>
      <c r="N73" s="57"/>
      <c r="O73" s="57"/>
      <c r="P73" s="57"/>
      <c r="Q73" s="57"/>
      <c r="R73" s="57"/>
    </row>
    <row r="74" spans="1:18" x14ac:dyDescent="0.25">
      <c r="A74" s="57" t="str">
        <f>hidden1!A64</f>
        <v xml:space="preserve">  Саратовская область</v>
      </c>
      <c r="B74" s="58">
        <f t="shared" si="0"/>
        <v>0</v>
      </c>
      <c r="C74" s="58">
        <f>hidden2!FT64</f>
        <v>0</v>
      </c>
      <c r="D74" s="58">
        <f>hidden2!FU64</f>
        <v>0</v>
      </c>
      <c r="E74" s="58">
        <f>hidden2!FV64</f>
        <v>0</v>
      </c>
      <c r="F74" s="58">
        <f t="shared" si="1"/>
        <v>0</v>
      </c>
      <c r="G74" s="58">
        <f>hidden2!FW64</f>
        <v>0</v>
      </c>
      <c r="H74" s="58">
        <f>hidden2!FX64</f>
        <v>0</v>
      </c>
      <c r="I74" s="58">
        <f>hidden2!FY64</f>
        <v>0</v>
      </c>
      <c r="J74" s="57"/>
      <c r="K74" s="57"/>
      <c r="L74" s="57"/>
      <c r="M74" s="57"/>
      <c r="N74" s="57"/>
      <c r="O74" s="57"/>
      <c r="P74" s="57"/>
      <c r="Q74" s="57"/>
      <c r="R74" s="57"/>
    </row>
    <row r="75" spans="1:18" x14ac:dyDescent="0.25">
      <c r="A75" s="57" t="str">
        <f>hidden1!A65</f>
        <v xml:space="preserve">  Ульяновская область</v>
      </c>
      <c r="B75" s="58">
        <f t="shared" si="0"/>
        <v>0</v>
      </c>
      <c r="C75" s="58">
        <f>hidden2!FT65</f>
        <v>0</v>
      </c>
      <c r="D75" s="58">
        <f>hidden2!FU65</f>
        <v>0</v>
      </c>
      <c r="E75" s="58">
        <f>hidden2!FV65</f>
        <v>0</v>
      </c>
      <c r="F75" s="58">
        <f t="shared" si="1"/>
        <v>0</v>
      </c>
      <c r="G75" s="58">
        <f>hidden2!FW65</f>
        <v>0</v>
      </c>
      <c r="H75" s="58">
        <f>hidden2!FX65</f>
        <v>0</v>
      </c>
      <c r="I75" s="58">
        <f>hidden2!FY65</f>
        <v>0</v>
      </c>
      <c r="J75" s="57"/>
      <c r="K75" s="57"/>
      <c r="L75" s="57"/>
      <c r="M75" s="57"/>
      <c r="N75" s="57"/>
      <c r="O75" s="57"/>
      <c r="P75" s="57"/>
      <c r="Q75" s="57"/>
      <c r="R75" s="57"/>
    </row>
    <row r="76" spans="1:18" x14ac:dyDescent="0.25">
      <c r="A76" s="57" t="str">
        <f>hidden1!A66</f>
        <v xml:space="preserve"> УРАЛЬСКИЙ ФЕДЕРАЛЬНЫЙ ОКРУГ</v>
      </c>
      <c r="B76" s="58">
        <f t="shared" ref="B76:B105" si="2">C76+D76</f>
        <v>0</v>
      </c>
      <c r="C76" s="58">
        <f>hidden2!FT66</f>
        <v>0</v>
      </c>
      <c r="D76" s="58">
        <f>hidden2!FU66</f>
        <v>0</v>
      </c>
      <c r="E76" s="58">
        <f>hidden2!FV66</f>
        <v>0</v>
      </c>
      <c r="F76" s="58">
        <f t="shared" ref="F76:F105" si="3">G76+H76</f>
        <v>4</v>
      </c>
      <c r="G76" s="58">
        <f>hidden2!FW66</f>
        <v>2</v>
      </c>
      <c r="H76" s="58">
        <f>hidden2!FX66</f>
        <v>2</v>
      </c>
      <c r="I76" s="58">
        <f>hidden2!FY66</f>
        <v>0</v>
      </c>
      <c r="J76" s="57"/>
      <c r="K76" s="57"/>
      <c r="L76" s="57"/>
      <c r="M76" s="57"/>
      <c r="N76" s="57"/>
      <c r="O76" s="57"/>
      <c r="P76" s="57"/>
      <c r="Q76" s="57"/>
      <c r="R76" s="57"/>
    </row>
    <row r="77" spans="1:18" x14ac:dyDescent="0.25">
      <c r="A77" s="57" t="str">
        <f>hidden1!A67</f>
        <v xml:space="preserve">  Курганская область</v>
      </c>
      <c r="B77" s="58">
        <f t="shared" si="2"/>
        <v>0</v>
      </c>
      <c r="C77" s="58">
        <f>hidden2!FT67</f>
        <v>0</v>
      </c>
      <c r="D77" s="58">
        <f>hidden2!FU67</f>
        <v>0</v>
      </c>
      <c r="E77" s="58">
        <f>hidden2!FV67</f>
        <v>0</v>
      </c>
      <c r="F77" s="58">
        <f t="shared" si="3"/>
        <v>10</v>
      </c>
      <c r="G77" s="58">
        <f>hidden2!FW67</f>
        <v>4</v>
      </c>
      <c r="H77" s="58">
        <f>hidden2!FX67</f>
        <v>6</v>
      </c>
      <c r="I77" s="58">
        <f>hidden2!FY67</f>
        <v>0</v>
      </c>
      <c r="J77" s="57"/>
      <c r="K77" s="57"/>
      <c r="L77" s="57"/>
      <c r="M77" s="57"/>
      <c r="N77" s="57"/>
      <c r="O77" s="57"/>
      <c r="P77" s="57"/>
      <c r="Q77" s="57"/>
      <c r="R77" s="57"/>
    </row>
    <row r="78" spans="1:18" x14ac:dyDescent="0.25">
      <c r="A78" s="57" t="str">
        <f>hidden1!A68</f>
        <v xml:space="preserve">  Свердловская область</v>
      </c>
      <c r="B78" s="58">
        <f t="shared" si="2"/>
        <v>0</v>
      </c>
      <c r="C78" s="58">
        <f>hidden2!FT68</f>
        <v>0</v>
      </c>
      <c r="D78" s="58">
        <f>hidden2!FU68</f>
        <v>0</v>
      </c>
      <c r="E78" s="58">
        <f>hidden2!FV68</f>
        <v>0</v>
      </c>
      <c r="F78" s="58">
        <f t="shared" si="3"/>
        <v>0</v>
      </c>
      <c r="G78" s="58">
        <f>hidden2!FW68</f>
        <v>0</v>
      </c>
      <c r="H78" s="58">
        <f>hidden2!FX68</f>
        <v>0</v>
      </c>
      <c r="I78" s="58">
        <f>hidden2!FY68</f>
        <v>0</v>
      </c>
      <c r="J78" s="57"/>
      <c r="K78" s="57"/>
      <c r="L78" s="57"/>
      <c r="M78" s="57"/>
      <c r="N78" s="57"/>
      <c r="O78" s="57"/>
      <c r="P78" s="57"/>
      <c r="Q78" s="57"/>
      <c r="R78" s="57"/>
    </row>
    <row r="79" spans="1:18" x14ac:dyDescent="0.25">
      <c r="A79" s="57" t="str">
        <f>hidden1!A69</f>
        <v xml:space="preserve">  Тюменская область</v>
      </c>
      <c r="B79" s="58">
        <f t="shared" si="2"/>
        <v>0</v>
      </c>
      <c r="C79" s="58">
        <f>hidden2!FT69</f>
        <v>0</v>
      </c>
      <c r="D79" s="58">
        <f>hidden2!FU69</f>
        <v>0</v>
      </c>
      <c r="E79" s="58">
        <f>hidden2!FV69</f>
        <v>0</v>
      </c>
      <c r="F79" s="58">
        <f t="shared" si="3"/>
        <v>0</v>
      </c>
      <c r="G79" s="58">
        <f>hidden2!FW69</f>
        <v>0</v>
      </c>
      <c r="H79" s="58">
        <f>hidden2!FX69</f>
        <v>0</v>
      </c>
      <c r="I79" s="58">
        <f>hidden2!FY69</f>
        <v>0</v>
      </c>
      <c r="J79" s="57"/>
      <c r="K79" s="57"/>
      <c r="L79" s="57"/>
      <c r="M79" s="57"/>
      <c r="N79" s="57"/>
      <c r="O79" s="57"/>
      <c r="P79" s="57"/>
      <c r="Q79" s="57"/>
      <c r="R79" s="57"/>
    </row>
    <row r="80" spans="1:18" x14ac:dyDescent="0.25">
      <c r="A80" s="57" t="str">
        <f>hidden1!A70</f>
        <v xml:space="preserve">  Челябинская область</v>
      </c>
      <c r="B80" s="58">
        <f t="shared" si="2"/>
        <v>0</v>
      </c>
      <c r="C80" s="58">
        <f>hidden2!FT70</f>
        <v>0</v>
      </c>
      <c r="D80" s="58">
        <f>hidden2!FU70</f>
        <v>0</v>
      </c>
      <c r="E80" s="58">
        <f>hidden2!FV70</f>
        <v>0</v>
      </c>
      <c r="F80" s="58">
        <f t="shared" si="3"/>
        <v>-6</v>
      </c>
      <c r="G80" s="58">
        <f>hidden2!FW70</f>
        <v>-2</v>
      </c>
      <c r="H80" s="58">
        <f>hidden2!FX70</f>
        <v>-4</v>
      </c>
      <c r="I80" s="58">
        <f>hidden2!FY70</f>
        <v>0</v>
      </c>
      <c r="J80" s="57"/>
      <c r="K80" s="57"/>
      <c r="L80" s="57"/>
      <c r="M80" s="57"/>
      <c r="N80" s="57"/>
      <c r="O80" s="57"/>
      <c r="P80" s="57"/>
      <c r="Q80" s="57"/>
      <c r="R80" s="57"/>
    </row>
    <row r="81" spans="1:18" x14ac:dyDescent="0.25">
      <c r="A81" s="57" t="str">
        <f>hidden1!A71</f>
        <v xml:space="preserve">  Ханты-Мансийский автономный округ - Югра</v>
      </c>
      <c r="B81" s="58">
        <f t="shared" si="2"/>
        <v>0</v>
      </c>
      <c r="C81" s="58">
        <f>hidden2!FT71</f>
        <v>0</v>
      </c>
      <c r="D81" s="58">
        <f>hidden2!FU71</f>
        <v>0</v>
      </c>
      <c r="E81" s="58">
        <f>hidden2!FV71</f>
        <v>0</v>
      </c>
      <c r="F81" s="58">
        <f t="shared" si="3"/>
        <v>0</v>
      </c>
      <c r="G81" s="58">
        <f>hidden2!FW71</f>
        <v>0</v>
      </c>
      <c r="H81" s="58">
        <f>hidden2!FX71</f>
        <v>0</v>
      </c>
      <c r="I81" s="58">
        <f>hidden2!FY71</f>
        <v>0</v>
      </c>
      <c r="J81" s="57"/>
      <c r="K81" s="57"/>
      <c r="L81" s="57"/>
      <c r="M81" s="57"/>
      <c r="N81" s="57"/>
      <c r="O81" s="57"/>
      <c r="P81" s="57"/>
      <c r="Q81" s="57"/>
      <c r="R81" s="57"/>
    </row>
    <row r="82" spans="1:18" x14ac:dyDescent="0.25">
      <c r="A82" s="57" t="str">
        <f>hidden1!A72</f>
        <v xml:space="preserve">  Ямало-Ненецкий автономный округ</v>
      </c>
      <c r="B82" s="58">
        <f t="shared" si="2"/>
        <v>0</v>
      </c>
      <c r="C82" s="58">
        <f>hidden2!FT72</f>
        <v>0</v>
      </c>
      <c r="D82" s="58">
        <f>hidden2!FU72</f>
        <v>0</v>
      </c>
      <c r="E82" s="58">
        <f>hidden2!FV72</f>
        <v>0</v>
      </c>
      <c r="F82" s="58">
        <f t="shared" si="3"/>
        <v>0</v>
      </c>
      <c r="G82" s="58">
        <f>hidden2!FW72</f>
        <v>0</v>
      </c>
      <c r="H82" s="58">
        <f>hidden2!FX72</f>
        <v>0</v>
      </c>
      <c r="I82" s="58">
        <f>hidden2!FY72</f>
        <v>0</v>
      </c>
      <c r="J82" s="57"/>
      <c r="K82" s="57"/>
      <c r="L82" s="57"/>
      <c r="M82" s="57"/>
      <c r="N82" s="57"/>
      <c r="O82" s="57"/>
      <c r="P82" s="57"/>
      <c r="Q82" s="57"/>
      <c r="R82" s="57"/>
    </row>
    <row r="83" spans="1:18" x14ac:dyDescent="0.25">
      <c r="A83" s="57" t="str">
        <f>hidden1!A73</f>
        <v xml:space="preserve"> СИБИРСКИЙ ФЕДЕРАЛЬНЫЙ ОКРУГ</v>
      </c>
      <c r="B83" s="58">
        <f t="shared" si="2"/>
        <v>0</v>
      </c>
      <c r="C83" s="58">
        <f>hidden2!FT73</f>
        <v>0</v>
      </c>
      <c r="D83" s="58">
        <f>hidden2!FU73</f>
        <v>0</v>
      </c>
      <c r="E83" s="58">
        <f>hidden2!FV73</f>
        <v>0</v>
      </c>
      <c r="F83" s="58">
        <f t="shared" si="3"/>
        <v>0</v>
      </c>
      <c r="G83" s="58">
        <f>hidden2!FW73</f>
        <v>0</v>
      </c>
      <c r="H83" s="58">
        <f>hidden2!FX73</f>
        <v>0</v>
      </c>
      <c r="I83" s="58">
        <f>hidden2!FY73</f>
        <v>0</v>
      </c>
      <c r="J83" s="57"/>
      <c r="K83" s="57"/>
      <c r="L83" s="57"/>
      <c r="M83" s="57"/>
      <c r="N83" s="57"/>
      <c r="O83" s="57"/>
      <c r="P83" s="57"/>
      <c r="Q83" s="57"/>
      <c r="R83" s="57"/>
    </row>
    <row r="84" spans="1:18" x14ac:dyDescent="0.25">
      <c r="A84" s="57" t="str">
        <f>hidden1!A74</f>
        <v xml:space="preserve">  Республика Алтай</v>
      </c>
      <c r="B84" s="58">
        <f t="shared" si="2"/>
        <v>0</v>
      </c>
      <c r="C84" s="58">
        <f>hidden2!FT74</f>
        <v>0</v>
      </c>
      <c r="D84" s="58">
        <f>hidden2!FU74</f>
        <v>0</v>
      </c>
      <c r="E84" s="58">
        <f>hidden2!FV74</f>
        <v>0</v>
      </c>
      <c r="F84" s="58">
        <f t="shared" si="3"/>
        <v>0</v>
      </c>
      <c r="G84" s="58">
        <f>hidden2!FW74</f>
        <v>0</v>
      </c>
      <c r="H84" s="58">
        <f>hidden2!FX74</f>
        <v>0</v>
      </c>
      <c r="I84" s="58">
        <f>hidden2!FY74</f>
        <v>0</v>
      </c>
      <c r="J84" s="57"/>
      <c r="K84" s="57"/>
      <c r="L84" s="57"/>
      <c r="M84" s="57"/>
      <c r="N84" s="57"/>
      <c r="O84" s="57"/>
      <c r="P84" s="57"/>
      <c r="Q84" s="57"/>
      <c r="R84" s="57"/>
    </row>
    <row r="85" spans="1:18" x14ac:dyDescent="0.25">
      <c r="A85" s="57" t="str">
        <f>hidden1!A75</f>
        <v xml:space="preserve">  Республика Тыва</v>
      </c>
      <c r="B85" s="58">
        <f t="shared" si="2"/>
        <v>0</v>
      </c>
      <c r="C85" s="58">
        <f>hidden2!FT75</f>
        <v>0</v>
      </c>
      <c r="D85" s="58">
        <f>hidden2!FU75</f>
        <v>0</v>
      </c>
      <c r="E85" s="58">
        <f>hidden2!FV75</f>
        <v>0</v>
      </c>
      <c r="F85" s="58">
        <f t="shared" si="3"/>
        <v>0</v>
      </c>
      <c r="G85" s="58">
        <f>hidden2!FW75</f>
        <v>0</v>
      </c>
      <c r="H85" s="58">
        <f>hidden2!FX75</f>
        <v>0</v>
      </c>
      <c r="I85" s="58">
        <f>hidden2!FY75</f>
        <v>0</v>
      </c>
      <c r="J85" s="57"/>
      <c r="K85" s="57"/>
      <c r="L85" s="57"/>
      <c r="M85" s="57"/>
      <c r="N85" s="57"/>
      <c r="O85" s="57"/>
      <c r="P85" s="57"/>
      <c r="Q85" s="57"/>
      <c r="R85" s="57"/>
    </row>
    <row r="86" spans="1:18" x14ac:dyDescent="0.25">
      <c r="A86" s="57" t="str">
        <f>hidden1!A76</f>
        <v xml:space="preserve">  Республика Хакасия</v>
      </c>
      <c r="B86" s="58">
        <f t="shared" si="2"/>
        <v>0</v>
      </c>
      <c r="C86" s="58">
        <f>hidden2!FT76</f>
        <v>0</v>
      </c>
      <c r="D86" s="58">
        <f>hidden2!FU76</f>
        <v>0</v>
      </c>
      <c r="E86" s="58">
        <f>hidden2!FV76</f>
        <v>0</v>
      </c>
      <c r="F86" s="58">
        <f t="shared" si="3"/>
        <v>0</v>
      </c>
      <c r="G86" s="58">
        <f>hidden2!FW76</f>
        <v>0</v>
      </c>
      <c r="H86" s="58">
        <f>hidden2!FX76</f>
        <v>0</v>
      </c>
      <c r="I86" s="58">
        <f>hidden2!FY76</f>
        <v>0</v>
      </c>
      <c r="J86" s="57"/>
      <c r="K86" s="57"/>
      <c r="L86" s="57"/>
      <c r="M86" s="57"/>
      <c r="N86" s="57"/>
      <c r="O86" s="57"/>
      <c r="P86" s="57"/>
      <c r="Q86" s="57"/>
      <c r="R86" s="57"/>
    </row>
    <row r="87" spans="1:18" x14ac:dyDescent="0.25">
      <c r="A87" s="57" t="str">
        <f>hidden1!A77</f>
        <v xml:space="preserve">  Алтайский край</v>
      </c>
      <c r="B87" s="58">
        <f t="shared" si="2"/>
        <v>0</v>
      </c>
      <c r="C87" s="58">
        <f>hidden2!FT77</f>
        <v>0</v>
      </c>
      <c r="D87" s="58">
        <f>hidden2!FU77</f>
        <v>0</v>
      </c>
      <c r="E87" s="58">
        <f>hidden2!FV77</f>
        <v>0</v>
      </c>
      <c r="F87" s="58">
        <f t="shared" si="3"/>
        <v>0</v>
      </c>
      <c r="G87" s="58">
        <f>hidden2!FW77</f>
        <v>0</v>
      </c>
      <c r="H87" s="58">
        <f>hidden2!FX77</f>
        <v>0</v>
      </c>
      <c r="I87" s="58">
        <f>hidden2!FY77</f>
        <v>0</v>
      </c>
      <c r="J87" s="57"/>
      <c r="K87" s="57"/>
      <c r="L87" s="57"/>
      <c r="M87" s="57"/>
      <c r="N87" s="57"/>
      <c r="O87" s="57"/>
      <c r="P87" s="57"/>
      <c r="Q87" s="57"/>
      <c r="R87" s="57"/>
    </row>
    <row r="88" spans="1:18" x14ac:dyDescent="0.25">
      <c r="A88" s="57" t="str">
        <f>hidden1!A78</f>
        <v xml:space="preserve">  Красноярский край</v>
      </c>
      <c r="B88" s="58">
        <f t="shared" si="2"/>
        <v>0</v>
      </c>
      <c r="C88" s="58">
        <f>hidden2!FT78</f>
        <v>0</v>
      </c>
      <c r="D88" s="58">
        <f>hidden2!FU78</f>
        <v>0</v>
      </c>
      <c r="E88" s="58">
        <f>hidden2!FV78</f>
        <v>0</v>
      </c>
      <c r="F88" s="58">
        <f t="shared" si="3"/>
        <v>0</v>
      </c>
      <c r="G88" s="58">
        <f>hidden2!FW78</f>
        <v>0</v>
      </c>
      <c r="H88" s="58">
        <f>hidden2!FX78</f>
        <v>0</v>
      </c>
      <c r="I88" s="58">
        <f>hidden2!FY78</f>
        <v>0</v>
      </c>
      <c r="J88" s="57"/>
      <c r="K88" s="57"/>
      <c r="L88" s="57"/>
      <c r="M88" s="57"/>
      <c r="N88" s="57"/>
      <c r="O88" s="57"/>
      <c r="P88" s="57"/>
      <c r="Q88" s="57"/>
      <c r="R88" s="57"/>
    </row>
    <row r="89" spans="1:18" x14ac:dyDescent="0.25">
      <c r="A89" s="57" t="str">
        <f>hidden1!A79</f>
        <v xml:space="preserve">  Иркутская область</v>
      </c>
      <c r="B89" s="58">
        <f t="shared" si="2"/>
        <v>0</v>
      </c>
      <c r="C89" s="58">
        <f>hidden2!FT79</f>
        <v>0</v>
      </c>
      <c r="D89" s="58">
        <f>hidden2!FU79</f>
        <v>0</v>
      </c>
      <c r="E89" s="58">
        <f>hidden2!FV79</f>
        <v>0</v>
      </c>
      <c r="F89" s="58">
        <f t="shared" si="3"/>
        <v>0</v>
      </c>
      <c r="G89" s="58">
        <f>hidden2!FW79</f>
        <v>0</v>
      </c>
      <c r="H89" s="58">
        <f>hidden2!FX79</f>
        <v>0</v>
      </c>
      <c r="I89" s="58">
        <f>hidden2!FY79</f>
        <v>0</v>
      </c>
      <c r="J89" s="57"/>
      <c r="K89" s="57"/>
      <c r="L89" s="57"/>
      <c r="M89" s="57"/>
      <c r="N89" s="57"/>
      <c r="O89" s="57"/>
      <c r="P89" s="57"/>
      <c r="Q89" s="57"/>
      <c r="R89" s="57"/>
    </row>
    <row r="90" spans="1:18" x14ac:dyDescent="0.25">
      <c r="A90" s="57" t="str">
        <f>hidden1!A80</f>
        <v xml:space="preserve">  Кемеровская область - Кузбасс</v>
      </c>
      <c r="B90" s="58">
        <f t="shared" si="2"/>
        <v>0</v>
      </c>
      <c r="C90" s="58">
        <f>hidden2!FT80</f>
        <v>0</v>
      </c>
      <c r="D90" s="58">
        <f>hidden2!FU80</f>
        <v>0</v>
      </c>
      <c r="E90" s="58">
        <f>hidden2!FV80</f>
        <v>0</v>
      </c>
      <c r="F90" s="58">
        <f t="shared" si="3"/>
        <v>0</v>
      </c>
      <c r="G90" s="58">
        <f>hidden2!FW80</f>
        <v>0</v>
      </c>
      <c r="H90" s="58">
        <f>hidden2!FX80</f>
        <v>0</v>
      </c>
      <c r="I90" s="58">
        <f>hidden2!FY80</f>
        <v>0</v>
      </c>
      <c r="J90" s="57"/>
      <c r="K90" s="57"/>
      <c r="L90" s="57"/>
      <c r="M90" s="57"/>
      <c r="N90" s="57"/>
      <c r="O90" s="57"/>
      <c r="P90" s="57"/>
      <c r="Q90" s="57"/>
      <c r="R90" s="57"/>
    </row>
    <row r="91" spans="1:18" x14ac:dyDescent="0.25">
      <c r="A91" s="57" t="str">
        <f>hidden1!A81</f>
        <v xml:space="preserve">  Новосибирская область</v>
      </c>
      <c r="B91" s="58">
        <f t="shared" si="2"/>
        <v>0</v>
      </c>
      <c r="C91" s="58">
        <f>hidden2!FT81</f>
        <v>0</v>
      </c>
      <c r="D91" s="58">
        <f>hidden2!FU81</f>
        <v>0</v>
      </c>
      <c r="E91" s="58">
        <f>hidden2!FV81</f>
        <v>0</v>
      </c>
      <c r="F91" s="58">
        <f t="shared" si="3"/>
        <v>0</v>
      </c>
      <c r="G91" s="58">
        <f>hidden2!FW81</f>
        <v>0</v>
      </c>
      <c r="H91" s="58">
        <f>hidden2!FX81</f>
        <v>0</v>
      </c>
      <c r="I91" s="58">
        <f>hidden2!FY81</f>
        <v>0</v>
      </c>
      <c r="J91" s="57"/>
      <c r="K91" s="57"/>
      <c r="L91" s="57"/>
      <c r="M91" s="57"/>
      <c r="N91" s="57"/>
      <c r="O91" s="57"/>
      <c r="P91" s="57"/>
      <c r="Q91" s="57"/>
      <c r="R91" s="57"/>
    </row>
    <row r="92" spans="1:18" x14ac:dyDescent="0.25">
      <c r="A92" s="57" t="str">
        <f>hidden1!A82</f>
        <v xml:space="preserve">  Омская область</v>
      </c>
      <c r="B92" s="58">
        <f t="shared" si="2"/>
        <v>0</v>
      </c>
      <c r="C92" s="58">
        <f>hidden2!FT82</f>
        <v>0</v>
      </c>
      <c r="D92" s="58">
        <f>hidden2!FU82</f>
        <v>0</v>
      </c>
      <c r="E92" s="58">
        <f>hidden2!FV82</f>
        <v>0</v>
      </c>
      <c r="F92" s="58">
        <f t="shared" si="3"/>
        <v>0</v>
      </c>
      <c r="G92" s="58">
        <f>hidden2!FW82</f>
        <v>0</v>
      </c>
      <c r="H92" s="58">
        <f>hidden2!FX82</f>
        <v>0</v>
      </c>
      <c r="I92" s="58">
        <f>hidden2!FY82</f>
        <v>0</v>
      </c>
      <c r="J92" s="57"/>
      <c r="K92" s="57"/>
      <c r="L92" s="57"/>
      <c r="M92" s="57"/>
      <c r="N92" s="57"/>
      <c r="O92" s="57"/>
      <c r="P92" s="57"/>
      <c r="Q92" s="57"/>
      <c r="R92" s="57"/>
    </row>
    <row r="93" spans="1:18" x14ac:dyDescent="0.25">
      <c r="A93" s="57" t="str">
        <f>hidden1!A83</f>
        <v xml:space="preserve">  Томская область</v>
      </c>
      <c r="B93" s="58">
        <f t="shared" si="2"/>
        <v>0</v>
      </c>
      <c r="C93" s="58">
        <f>hidden2!FT83</f>
        <v>0</v>
      </c>
      <c r="D93" s="58">
        <f>hidden2!FU83</f>
        <v>0</v>
      </c>
      <c r="E93" s="58">
        <f>hidden2!FV83</f>
        <v>0</v>
      </c>
      <c r="F93" s="58">
        <f t="shared" si="3"/>
        <v>0</v>
      </c>
      <c r="G93" s="58">
        <f>hidden2!FW83</f>
        <v>0</v>
      </c>
      <c r="H93" s="58">
        <f>hidden2!FX83</f>
        <v>0</v>
      </c>
      <c r="I93" s="58">
        <f>hidden2!FY83</f>
        <v>0</v>
      </c>
      <c r="J93" s="57"/>
      <c r="K93" s="57"/>
      <c r="L93" s="57"/>
      <c r="M93" s="57"/>
      <c r="N93" s="57"/>
      <c r="O93" s="57"/>
      <c r="P93" s="57"/>
      <c r="Q93" s="57"/>
      <c r="R93" s="57"/>
    </row>
    <row r="94" spans="1:18" x14ac:dyDescent="0.25">
      <c r="A94" s="57" t="str">
        <f>hidden1!A84</f>
        <v xml:space="preserve"> ДАЛЬНЕВОСТОЧНЫЙ ФЕДЕРАЛЬНЫЙ ОКРУГ</v>
      </c>
      <c r="B94" s="58">
        <f t="shared" si="2"/>
        <v>0</v>
      </c>
      <c r="C94" s="58">
        <f>hidden2!FT84</f>
        <v>0</v>
      </c>
      <c r="D94" s="58">
        <f>hidden2!FU84</f>
        <v>0</v>
      </c>
      <c r="E94" s="58">
        <f>hidden2!FV84</f>
        <v>0</v>
      </c>
      <c r="F94" s="58">
        <f t="shared" si="3"/>
        <v>-10</v>
      </c>
      <c r="G94" s="58">
        <f>hidden2!FW84</f>
        <v>-4</v>
      </c>
      <c r="H94" s="58">
        <f>hidden2!FX84</f>
        <v>-6</v>
      </c>
      <c r="I94" s="58">
        <f>hidden2!FY84</f>
        <v>0</v>
      </c>
      <c r="J94" s="57"/>
      <c r="K94" s="57"/>
      <c r="L94" s="57"/>
      <c r="M94" s="57"/>
      <c r="N94" s="57"/>
      <c r="O94" s="57"/>
      <c r="P94" s="57"/>
      <c r="Q94" s="57"/>
      <c r="R94" s="57"/>
    </row>
    <row r="95" spans="1:18" x14ac:dyDescent="0.25">
      <c r="A95" s="57" t="str">
        <f>hidden1!A85</f>
        <v xml:space="preserve">  Республика Бурятия</v>
      </c>
      <c r="B95" s="58">
        <f t="shared" si="2"/>
        <v>0</v>
      </c>
      <c r="C95" s="58">
        <f>hidden2!FT85</f>
        <v>0</v>
      </c>
      <c r="D95" s="58">
        <f>hidden2!FU85</f>
        <v>0</v>
      </c>
      <c r="E95" s="58">
        <f>hidden2!FV85</f>
        <v>0</v>
      </c>
      <c r="F95" s="58">
        <f t="shared" si="3"/>
        <v>0</v>
      </c>
      <c r="G95" s="58">
        <f>hidden2!FW85</f>
        <v>0</v>
      </c>
      <c r="H95" s="58">
        <f>hidden2!FX85</f>
        <v>0</v>
      </c>
      <c r="I95" s="58">
        <f>hidden2!FY85</f>
        <v>0</v>
      </c>
      <c r="J95" s="57"/>
      <c r="K95" s="57"/>
      <c r="L95" s="57"/>
      <c r="M95" s="57"/>
      <c r="N95" s="57"/>
      <c r="O95" s="57"/>
      <c r="P95" s="57"/>
      <c r="Q95" s="57"/>
      <c r="R95" s="57"/>
    </row>
    <row r="96" spans="1:18" x14ac:dyDescent="0.25">
      <c r="A96" s="57" t="str">
        <f>hidden1!A86</f>
        <v xml:space="preserve">  Республика Саха (Якутия)</v>
      </c>
      <c r="B96" s="58">
        <f t="shared" si="2"/>
        <v>0</v>
      </c>
      <c r="C96" s="58">
        <f>hidden2!FT86</f>
        <v>0</v>
      </c>
      <c r="D96" s="58">
        <f>hidden2!FU86</f>
        <v>0</v>
      </c>
      <c r="E96" s="58">
        <f>hidden2!FV86</f>
        <v>0</v>
      </c>
      <c r="F96" s="58">
        <f t="shared" si="3"/>
        <v>0</v>
      </c>
      <c r="G96" s="58">
        <f>hidden2!FW86</f>
        <v>0</v>
      </c>
      <c r="H96" s="58">
        <f>hidden2!FX86</f>
        <v>0</v>
      </c>
      <c r="I96" s="58">
        <f>hidden2!FY86</f>
        <v>0</v>
      </c>
      <c r="J96" s="57"/>
      <c r="K96" s="57"/>
      <c r="L96" s="57"/>
      <c r="M96" s="57"/>
      <c r="N96" s="57"/>
      <c r="O96" s="57"/>
      <c r="P96" s="57"/>
      <c r="Q96" s="57"/>
      <c r="R96" s="57"/>
    </row>
    <row r="97" spans="1:18" x14ac:dyDescent="0.25">
      <c r="A97" s="57" t="str">
        <f>hidden1!A87</f>
        <v xml:space="preserve">  Приморский край</v>
      </c>
      <c r="B97" s="58">
        <f t="shared" si="2"/>
        <v>0</v>
      </c>
      <c r="C97" s="58">
        <f>hidden2!FT87</f>
        <v>0</v>
      </c>
      <c r="D97" s="58">
        <f>hidden2!FU87</f>
        <v>0</v>
      </c>
      <c r="E97" s="58">
        <f>hidden2!FV87</f>
        <v>0</v>
      </c>
      <c r="F97" s="58">
        <f t="shared" si="3"/>
        <v>0</v>
      </c>
      <c r="G97" s="58">
        <f>hidden2!FW87</f>
        <v>0</v>
      </c>
      <c r="H97" s="58">
        <f>hidden2!FX87</f>
        <v>0</v>
      </c>
      <c r="I97" s="58">
        <f>hidden2!FY87</f>
        <v>0</v>
      </c>
      <c r="J97" s="57"/>
      <c r="K97" s="57"/>
      <c r="L97" s="57"/>
      <c r="M97" s="57"/>
      <c r="N97" s="57"/>
      <c r="O97" s="57"/>
      <c r="P97" s="57"/>
      <c r="Q97" s="57"/>
      <c r="R97" s="57"/>
    </row>
    <row r="98" spans="1:18" x14ac:dyDescent="0.25">
      <c r="A98" s="57" t="str">
        <f>hidden1!A88</f>
        <v xml:space="preserve">  Хабаровский край</v>
      </c>
      <c r="B98" s="58">
        <f t="shared" si="2"/>
        <v>0</v>
      </c>
      <c r="C98" s="58">
        <f>hidden2!FT88</f>
        <v>0</v>
      </c>
      <c r="D98" s="58">
        <f>hidden2!FU88</f>
        <v>0</v>
      </c>
      <c r="E98" s="58">
        <f>hidden2!FV88</f>
        <v>0</v>
      </c>
      <c r="F98" s="58">
        <f t="shared" si="3"/>
        <v>0</v>
      </c>
      <c r="G98" s="58">
        <f>hidden2!FW88</f>
        <v>0</v>
      </c>
      <c r="H98" s="58">
        <f>hidden2!FX88</f>
        <v>0</v>
      </c>
      <c r="I98" s="58">
        <f>hidden2!FY88</f>
        <v>0</v>
      </c>
      <c r="J98" s="57"/>
      <c r="K98" s="57"/>
      <c r="L98" s="57"/>
      <c r="M98" s="57"/>
      <c r="N98" s="57"/>
      <c r="O98" s="57"/>
      <c r="P98" s="57"/>
      <c r="Q98" s="57"/>
      <c r="R98" s="57"/>
    </row>
    <row r="99" spans="1:18" x14ac:dyDescent="0.25">
      <c r="A99" s="57" t="str">
        <f>hidden1!A89</f>
        <v xml:space="preserve">  Амурская область</v>
      </c>
      <c r="B99" s="58">
        <f t="shared" si="2"/>
        <v>0</v>
      </c>
      <c r="C99" s="58">
        <f>hidden2!FT89</f>
        <v>0</v>
      </c>
      <c r="D99" s="58">
        <f>hidden2!FU89</f>
        <v>0</v>
      </c>
      <c r="E99" s="58">
        <f>hidden2!FV89</f>
        <v>0</v>
      </c>
      <c r="F99" s="58">
        <f t="shared" si="3"/>
        <v>0</v>
      </c>
      <c r="G99" s="58">
        <f>hidden2!FW89</f>
        <v>0</v>
      </c>
      <c r="H99" s="58">
        <f>hidden2!FX89</f>
        <v>0</v>
      </c>
      <c r="I99" s="58">
        <f>hidden2!FY89</f>
        <v>0</v>
      </c>
      <c r="J99" s="57"/>
      <c r="K99" s="57"/>
      <c r="L99" s="57"/>
      <c r="M99" s="57"/>
      <c r="N99" s="57"/>
      <c r="O99" s="57"/>
      <c r="P99" s="57"/>
      <c r="Q99" s="57"/>
      <c r="R99" s="57"/>
    </row>
    <row r="100" spans="1:18" x14ac:dyDescent="0.25">
      <c r="A100" s="57" t="str">
        <f>hidden1!A90</f>
        <v xml:space="preserve">  Камчатский край</v>
      </c>
      <c r="B100" s="58">
        <f t="shared" si="2"/>
        <v>0</v>
      </c>
      <c r="C100" s="58">
        <f>hidden2!FT90</f>
        <v>0</v>
      </c>
      <c r="D100" s="58">
        <f>hidden2!FU90</f>
        <v>0</v>
      </c>
      <c r="E100" s="58">
        <f>hidden2!FV90</f>
        <v>0</v>
      </c>
      <c r="F100" s="58">
        <f t="shared" si="3"/>
        <v>0</v>
      </c>
      <c r="G100" s="58">
        <f>hidden2!FW90</f>
        <v>0</v>
      </c>
      <c r="H100" s="58">
        <f>hidden2!FX90</f>
        <v>0</v>
      </c>
      <c r="I100" s="58">
        <f>hidden2!FY90</f>
        <v>0</v>
      </c>
      <c r="J100" s="57"/>
      <c r="K100" s="57"/>
      <c r="L100" s="57"/>
      <c r="M100" s="57"/>
      <c r="N100" s="57"/>
      <c r="O100" s="57"/>
      <c r="P100" s="57"/>
      <c r="Q100" s="57"/>
      <c r="R100" s="57"/>
    </row>
    <row r="101" spans="1:18" x14ac:dyDescent="0.25">
      <c r="A101" s="57" t="str">
        <f>hidden1!A91</f>
        <v xml:space="preserve">  Магаданская область</v>
      </c>
      <c r="B101" s="58">
        <f t="shared" si="2"/>
        <v>0</v>
      </c>
      <c r="C101" s="58">
        <f>hidden2!FT91</f>
        <v>0</v>
      </c>
      <c r="D101" s="58">
        <f>hidden2!FU91</f>
        <v>0</v>
      </c>
      <c r="E101" s="58">
        <f>hidden2!FV91</f>
        <v>0</v>
      </c>
      <c r="F101" s="58">
        <f t="shared" si="3"/>
        <v>0</v>
      </c>
      <c r="G101" s="58">
        <f>hidden2!FW91</f>
        <v>0</v>
      </c>
      <c r="H101" s="58">
        <f>hidden2!FX91</f>
        <v>0</v>
      </c>
      <c r="I101" s="58">
        <f>hidden2!FY91</f>
        <v>0</v>
      </c>
      <c r="J101" s="57"/>
      <c r="K101" s="57"/>
      <c r="L101" s="57"/>
      <c r="M101" s="57"/>
      <c r="N101" s="57"/>
      <c r="O101" s="57"/>
      <c r="P101" s="57"/>
      <c r="Q101" s="57"/>
      <c r="R101" s="57"/>
    </row>
    <row r="102" spans="1:18" x14ac:dyDescent="0.25">
      <c r="A102" s="57" t="str">
        <f>hidden1!A92</f>
        <v xml:space="preserve">  Сахалинская область</v>
      </c>
      <c r="B102" s="58">
        <f t="shared" si="2"/>
        <v>0</v>
      </c>
      <c r="C102" s="58">
        <f>hidden2!FT92</f>
        <v>0</v>
      </c>
      <c r="D102" s="58">
        <f>hidden2!FU92</f>
        <v>0</v>
      </c>
      <c r="E102" s="58">
        <f>hidden2!FV92</f>
        <v>0</v>
      </c>
      <c r="F102" s="58">
        <f t="shared" si="3"/>
        <v>-3</v>
      </c>
      <c r="G102" s="58">
        <f>hidden2!FW92</f>
        <v>-1</v>
      </c>
      <c r="H102" s="58">
        <f>hidden2!FX92</f>
        <v>-2</v>
      </c>
      <c r="I102" s="58">
        <f>hidden2!FY92</f>
        <v>0</v>
      </c>
      <c r="J102" s="57"/>
      <c r="K102" s="57"/>
      <c r="L102" s="57"/>
      <c r="M102" s="57"/>
      <c r="N102" s="57"/>
      <c r="O102" s="57"/>
      <c r="P102" s="57"/>
      <c r="Q102" s="57"/>
      <c r="R102" s="57"/>
    </row>
    <row r="103" spans="1:18" x14ac:dyDescent="0.25">
      <c r="A103" s="57" t="str">
        <f>hidden1!A93</f>
        <v xml:space="preserve">  Забайкальский край</v>
      </c>
      <c r="B103" s="58">
        <f t="shared" si="2"/>
        <v>0</v>
      </c>
      <c r="C103" s="58">
        <f>hidden2!FT93</f>
        <v>0</v>
      </c>
      <c r="D103" s="58">
        <f>hidden2!FU93</f>
        <v>0</v>
      </c>
      <c r="E103" s="58">
        <f>hidden2!FV93</f>
        <v>0</v>
      </c>
      <c r="F103" s="58">
        <f t="shared" si="3"/>
        <v>0</v>
      </c>
      <c r="G103" s="58">
        <f>hidden2!FW93</f>
        <v>0</v>
      </c>
      <c r="H103" s="58">
        <f>hidden2!FX93</f>
        <v>0</v>
      </c>
      <c r="I103" s="58">
        <f>hidden2!FY93</f>
        <v>0</v>
      </c>
      <c r="J103" s="57"/>
      <c r="K103" s="57"/>
      <c r="L103" s="57"/>
      <c r="M103" s="57"/>
      <c r="N103" s="57"/>
      <c r="O103" s="57"/>
      <c r="P103" s="57"/>
      <c r="Q103" s="57"/>
      <c r="R103" s="57"/>
    </row>
    <row r="104" spans="1:18" x14ac:dyDescent="0.25">
      <c r="A104" s="57" t="str">
        <f>hidden1!A94</f>
        <v xml:space="preserve">  Еврейская автономная область</v>
      </c>
      <c r="B104" s="58">
        <f t="shared" si="2"/>
        <v>0</v>
      </c>
      <c r="C104" s="58">
        <f>hidden2!FT94</f>
        <v>0</v>
      </c>
      <c r="D104" s="58">
        <f>hidden2!FU94</f>
        <v>0</v>
      </c>
      <c r="E104" s="58">
        <f>hidden2!FV94</f>
        <v>0</v>
      </c>
      <c r="F104" s="58">
        <f t="shared" si="3"/>
        <v>-7</v>
      </c>
      <c r="G104" s="58">
        <f>hidden2!FW94</f>
        <v>-3</v>
      </c>
      <c r="H104" s="58">
        <f>hidden2!FX94</f>
        <v>-4</v>
      </c>
      <c r="I104" s="58">
        <f>hidden2!FY94</f>
        <v>0</v>
      </c>
      <c r="J104" s="57"/>
      <c r="K104" s="57"/>
      <c r="L104" s="57"/>
      <c r="M104" s="57"/>
      <c r="N104" s="57"/>
      <c r="O104" s="57"/>
      <c r="P104" s="57"/>
      <c r="Q104" s="57"/>
      <c r="R104" s="57"/>
    </row>
    <row r="105" spans="1:18" x14ac:dyDescent="0.25">
      <c r="A105" s="57" t="str">
        <f>hidden1!A95</f>
        <v xml:space="preserve">  Чукотский автономный округ</v>
      </c>
      <c r="B105" s="58">
        <f t="shared" si="2"/>
        <v>0</v>
      </c>
      <c r="C105" s="58">
        <f>hidden2!FT95</f>
        <v>0</v>
      </c>
      <c r="D105" s="58">
        <f>hidden2!FU95</f>
        <v>0</v>
      </c>
      <c r="E105" s="58">
        <f>hidden2!FV95</f>
        <v>0</v>
      </c>
      <c r="F105" s="58">
        <f t="shared" si="3"/>
        <v>0</v>
      </c>
      <c r="G105" s="58">
        <f>hidden2!FW95</f>
        <v>0</v>
      </c>
      <c r="H105" s="58">
        <f>hidden2!FX95</f>
        <v>0</v>
      </c>
      <c r="I105" s="58">
        <f>hidden2!FY95</f>
        <v>0</v>
      </c>
      <c r="J105" s="57"/>
      <c r="K105" s="57"/>
      <c r="L105" s="57"/>
      <c r="M105" s="57"/>
      <c r="N105" s="57"/>
      <c r="O105" s="57"/>
      <c r="P105" s="57"/>
      <c r="Q105" s="57"/>
      <c r="R105" s="57"/>
    </row>
    <row r="106" spans="1:18" x14ac:dyDescent="0.25">
      <c r="A106" s="57" t="str">
        <f>hidden1!A101</f>
        <v xml:space="preserve"> МИ ФНС РОССИИ ПО УПРАВЛЕНИЮ ДОЛГОМ</v>
      </c>
      <c r="B106" s="58">
        <f>C106+D106</f>
        <v>0</v>
      </c>
      <c r="C106" s="58">
        <f>hidden2!FT101</f>
        <v>0</v>
      </c>
      <c r="D106" s="58">
        <f>hidden2!FU101</f>
        <v>0</v>
      </c>
      <c r="E106" s="58">
        <f>hidden2!FV101</f>
        <v>0</v>
      </c>
      <c r="F106" s="58">
        <f>G106+H106</f>
        <v>0</v>
      </c>
      <c r="G106" s="58">
        <f>hidden2!FW101</f>
        <v>0</v>
      </c>
      <c r="H106" s="58">
        <f>hidden2!FX101</f>
        <v>0</v>
      </c>
      <c r="I106" s="58">
        <f>hidden2!FY101</f>
        <v>0</v>
      </c>
      <c r="J106" s="57"/>
      <c r="K106" s="57"/>
      <c r="L106" s="57"/>
      <c r="M106" s="57"/>
      <c r="N106" s="57"/>
      <c r="O106" s="57"/>
      <c r="P106" s="57"/>
      <c r="Q106" s="57"/>
      <c r="R106" s="57"/>
    </row>
    <row r="107" spans="1:18" x14ac:dyDescent="0.25">
      <c r="A107" s="57"/>
      <c r="B107" s="58"/>
      <c r="C107" s="58"/>
      <c r="D107" s="58"/>
      <c r="E107" s="58"/>
      <c r="F107" s="58"/>
      <c r="G107" s="58"/>
      <c r="H107" s="58"/>
      <c r="I107" s="58"/>
      <c r="J107" s="57"/>
      <c r="K107" s="57"/>
      <c r="L107" s="57"/>
      <c r="M107" s="57"/>
      <c r="N107" s="57"/>
      <c r="O107" s="57"/>
      <c r="P107" s="57"/>
      <c r="Q107" s="57"/>
      <c r="R107" s="57"/>
    </row>
  </sheetData>
  <mergeCells count="6">
    <mergeCell ref="F6:I8"/>
    <mergeCell ref="H1:I1"/>
    <mergeCell ref="A2:I2"/>
    <mergeCell ref="A3:I3"/>
    <mergeCell ref="A6:A9"/>
    <mergeCell ref="B6:E8"/>
  </mergeCells>
  <phoneticPr fontId="0" type="noConversion"/>
  <printOptions horizontalCentered="1"/>
  <pageMargins left="0" right="0" top="0.39370078740157483" bottom="0.59055118110236227" header="0.19685039370078741" footer="0.51181102362204722"/>
  <pageSetup paperSize="9" scale="80" orientation="landscape" r:id="rId1"/>
  <headerFooter alignWithMargins="0">
    <oddHeader>&amp;R- &amp;P -</oddHead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7"/>
  <sheetViews>
    <sheetView zoomScale="90" zoomScaleNormal="90" workbookViewId="0">
      <selection activeCell="A106" sqref="A106:XFD110"/>
    </sheetView>
  </sheetViews>
  <sheetFormatPr defaultColWidth="9.109375" defaultRowHeight="13.2" x14ac:dyDescent="0.25"/>
  <cols>
    <col min="1" max="1" width="50.5546875" style="43" customWidth="1"/>
    <col min="2" max="9" width="15.5546875" style="43" customWidth="1"/>
    <col min="10" max="16384" width="9.109375" style="43"/>
  </cols>
  <sheetData>
    <row r="1" spans="1:14" ht="14.25" customHeight="1" x14ac:dyDescent="0.25">
      <c r="I1" s="44" t="s">
        <v>456</v>
      </c>
    </row>
    <row r="2" spans="1:14" s="47" customFormat="1" ht="24.75" customHeight="1" x14ac:dyDescent="0.25">
      <c r="A2" s="137" t="s">
        <v>457</v>
      </c>
      <c r="B2" s="137"/>
      <c r="C2" s="137"/>
      <c r="D2" s="137"/>
      <c r="E2" s="137"/>
      <c r="F2" s="137"/>
      <c r="G2" s="137"/>
      <c r="H2" s="137"/>
      <c r="I2" s="137"/>
    </row>
    <row r="3" spans="1:14" x14ac:dyDescent="0.25">
      <c r="A3" s="138" t="str">
        <f>hidden5!A1</f>
        <v>по состоянию на 1  мая 2023 года</v>
      </c>
      <c r="B3" s="138"/>
      <c r="C3" s="138"/>
      <c r="D3" s="138"/>
      <c r="E3" s="138"/>
      <c r="F3" s="138"/>
      <c r="G3" s="138"/>
      <c r="H3" s="138"/>
      <c r="I3" s="138"/>
    </row>
    <row r="4" spans="1:14" x14ac:dyDescent="0.25">
      <c r="A4" s="46"/>
      <c r="B4" s="46"/>
      <c r="C4" s="46"/>
      <c r="D4" s="46"/>
      <c r="E4" s="46"/>
    </row>
    <row r="5" spans="1:14" ht="14.25" customHeight="1" x14ac:dyDescent="0.25">
      <c r="A5" s="43" t="s">
        <v>401</v>
      </c>
      <c r="I5" s="48" t="s">
        <v>400</v>
      </c>
    </row>
    <row r="6" spans="1:14" ht="12.75" customHeight="1" x14ac:dyDescent="0.25">
      <c r="A6" s="135"/>
      <c r="B6" s="187" t="s">
        <v>10</v>
      </c>
      <c r="C6" s="182"/>
      <c r="D6" s="182"/>
      <c r="E6" s="183"/>
      <c r="F6" s="149" t="s">
        <v>11</v>
      </c>
      <c r="G6" s="232"/>
      <c r="H6" s="232"/>
      <c r="I6" s="150"/>
    </row>
    <row r="7" spans="1:14" ht="28.5" customHeight="1" x14ac:dyDescent="0.25">
      <c r="A7" s="136"/>
      <c r="B7" s="315"/>
      <c r="C7" s="316"/>
      <c r="D7" s="316"/>
      <c r="E7" s="317"/>
      <c r="F7" s="151"/>
      <c r="G7" s="281"/>
      <c r="H7" s="281"/>
      <c r="I7" s="152"/>
    </row>
    <row r="8" spans="1:14" ht="14.4" customHeight="1" x14ac:dyDescent="0.25">
      <c r="A8" s="136"/>
      <c r="B8" s="239" t="s">
        <v>399</v>
      </c>
      <c r="C8" s="242" t="s">
        <v>413</v>
      </c>
      <c r="D8" s="242" t="s">
        <v>414</v>
      </c>
      <c r="E8" s="242" t="s">
        <v>415</v>
      </c>
      <c r="F8" s="239" t="s">
        <v>399</v>
      </c>
      <c r="G8" s="242" t="s">
        <v>413</v>
      </c>
      <c r="H8" s="242" t="s">
        <v>414</v>
      </c>
      <c r="I8" s="242" t="s">
        <v>415</v>
      </c>
    </row>
    <row r="9" spans="1:14" ht="39.15" customHeight="1" x14ac:dyDescent="0.25">
      <c r="A9" s="136"/>
      <c r="B9" s="240"/>
      <c r="C9" s="243"/>
      <c r="D9" s="243"/>
      <c r="E9" s="158"/>
      <c r="F9" s="240"/>
      <c r="G9" s="243"/>
      <c r="H9" s="243"/>
      <c r="I9" s="158"/>
    </row>
    <row r="10" spans="1:14" x14ac:dyDescent="0.25">
      <c r="A10" s="49" t="s">
        <v>398</v>
      </c>
      <c r="B10" s="49">
        <v>2055</v>
      </c>
      <c r="C10" s="49" t="s">
        <v>231</v>
      </c>
      <c r="D10" s="49" t="s">
        <v>232</v>
      </c>
      <c r="E10" s="49" t="s">
        <v>233</v>
      </c>
      <c r="F10" s="49">
        <v>2090</v>
      </c>
      <c r="G10" s="49" t="s">
        <v>234</v>
      </c>
      <c r="H10" s="49" t="s">
        <v>110</v>
      </c>
      <c r="I10" s="49" t="s">
        <v>111</v>
      </c>
    </row>
    <row r="11" spans="1:14" x14ac:dyDescent="0.25">
      <c r="A11" s="57" t="str">
        <f>hidden1!A1</f>
        <v>РОССИЙСКАЯ ФЕДЕРАЦИЯ</v>
      </c>
      <c r="B11" s="58">
        <f>C11+D11</f>
        <v>0</v>
      </c>
      <c r="C11" s="58">
        <f>hidden2!FZ1</f>
        <v>0</v>
      </c>
      <c r="D11" s="58">
        <f>hidden2!GA1</f>
        <v>0</v>
      </c>
      <c r="E11" s="58">
        <f>hidden2!GB1</f>
        <v>0</v>
      </c>
      <c r="F11" s="58">
        <f>G11+H11</f>
        <v>0</v>
      </c>
      <c r="G11" s="58">
        <f>hidden2!GC1</f>
        <v>0</v>
      </c>
      <c r="H11" s="58">
        <f>hidden2!GD1</f>
        <v>0</v>
      </c>
      <c r="I11" s="58">
        <f>hidden2!GE1</f>
        <v>0</v>
      </c>
      <c r="J11" s="57"/>
      <c r="K11" s="57"/>
      <c r="L11" s="57"/>
      <c r="M11" s="57"/>
      <c r="N11" s="57"/>
    </row>
    <row r="12" spans="1:14" x14ac:dyDescent="0.25">
      <c r="A12" s="57" t="str">
        <f>hidden1!A2</f>
        <v xml:space="preserve"> в том числе:</v>
      </c>
      <c r="B12" s="58"/>
      <c r="C12" s="58"/>
      <c r="D12" s="58"/>
      <c r="E12" s="58"/>
      <c r="F12" s="58"/>
      <c r="G12" s="58"/>
      <c r="H12" s="58"/>
      <c r="I12" s="58"/>
      <c r="J12" s="57"/>
      <c r="K12" s="57"/>
      <c r="L12" s="57"/>
      <c r="M12" s="57"/>
      <c r="N12" s="57"/>
    </row>
    <row r="13" spans="1:14" x14ac:dyDescent="0.25">
      <c r="A13" s="57" t="str">
        <f>hidden1!A3</f>
        <v xml:space="preserve"> ЦЕНТРАЛЬНЫЙ ФЕДЕРАЛЬНЫЙ ОКРУГ</v>
      </c>
      <c r="B13" s="58">
        <f t="shared" ref="B13:B75" si="0">C13+D13</f>
        <v>0</v>
      </c>
      <c r="C13" s="58">
        <f>hidden2!FZ3</f>
        <v>0</v>
      </c>
      <c r="D13" s="58">
        <f>hidden2!GA3</f>
        <v>0</v>
      </c>
      <c r="E13" s="58">
        <f>hidden2!GB3</f>
        <v>0</v>
      </c>
      <c r="F13" s="58">
        <f t="shared" ref="F13:F75" si="1">G13+H13</f>
        <v>0</v>
      </c>
      <c r="G13" s="58">
        <f>hidden2!GC3</f>
        <v>0</v>
      </c>
      <c r="H13" s="58">
        <f>hidden2!GD3</f>
        <v>0</v>
      </c>
      <c r="I13" s="58">
        <f>hidden2!GE3</f>
        <v>0</v>
      </c>
      <c r="J13" s="57"/>
      <c r="K13" s="57"/>
      <c r="L13" s="57"/>
      <c r="M13" s="57"/>
      <c r="N13" s="57"/>
    </row>
    <row r="14" spans="1:14" x14ac:dyDescent="0.25">
      <c r="A14" s="57" t="str">
        <f>hidden1!A4</f>
        <v xml:space="preserve">  Белгородская область</v>
      </c>
      <c r="B14" s="58">
        <f t="shared" si="0"/>
        <v>0</v>
      </c>
      <c r="C14" s="58">
        <f>hidden2!FZ4</f>
        <v>0</v>
      </c>
      <c r="D14" s="58">
        <f>hidden2!GA4</f>
        <v>0</v>
      </c>
      <c r="E14" s="58">
        <f>hidden2!GB4</f>
        <v>0</v>
      </c>
      <c r="F14" s="58">
        <f t="shared" si="1"/>
        <v>0</v>
      </c>
      <c r="G14" s="58">
        <f>hidden2!GC4</f>
        <v>0</v>
      </c>
      <c r="H14" s="58">
        <f>hidden2!GD4</f>
        <v>0</v>
      </c>
      <c r="I14" s="58">
        <f>hidden2!GE4</f>
        <v>0</v>
      </c>
      <c r="J14" s="57"/>
      <c r="K14" s="57"/>
      <c r="L14" s="57"/>
      <c r="M14" s="57"/>
      <c r="N14" s="57"/>
    </row>
    <row r="15" spans="1:14" x14ac:dyDescent="0.25">
      <c r="A15" s="57" t="str">
        <f>hidden1!A5</f>
        <v xml:space="preserve">  Брянская область</v>
      </c>
      <c r="B15" s="58">
        <f t="shared" si="0"/>
        <v>0</v>
      </c>
      <c r="C15" s="58">
        <f>hidden2!FZ5</f>
        <v>0</v>
      </c>
      <c r="D15" s="58">
        <f>hidden2!GA5</f>
        <v>0</v>
      </c>
      <c r="E15" s="58">
        <f>hidden2!GB5</f>
        <v>0</v>
      </c>
      <c r="F15" s="58">
        <f t="shared" si="1"/>
        <v>0</v>
      </c>
      <c r="G15" s="58">
        <f>hidden2!GC5</f>
        <v>0</v>
      </c>
      <c r="H15" s="58">
        <f>hidden2!GD5</f>
        <v>0</v>
      </c>
      <c r="I15" s="58">
        <f>hidden2!GE5</f>
        <v>0</v>
      </c>
      <c r="J15" s="57"/>
      <c r="K15" s="57"/>
      <c r="L15" s="57"/>
      <c r="M15" s="57"/>
      <c r="N15" s="57"/>
    </row>
    <row r="16" spans="1:14" x14ac:dyDescent="0.25">
      <c r="A16" s="57" t="str">
        <f>hidden1!A6</f>
        <v xml:space="preserve">  Владимирская область</v>
      </c>
      <c r="B16" s="58">
        <f t="shared" si="0"/>
        <v>0</v>
      </c>
      <c r="C16" s="58">
        <f>hidden2!FZ6</f>
        <v>0</v>
      </c>
      <c r="D16" s="58">
        <f>hidden2!GA6</f>
        <v>0</v>
      </c>
      <c r="E16" s="58">
        <f>hidden2!GB6</f>
        <v>0</v>
      </c>
      <c r="F16" s="58">
        <f t="shared" si="1"/>
        <v>0</v>
      </c>
      <c r="G16" s="58">
        <f>hidden2!GC6</f>
        <v>0</v>
      </c>
      <c r="H16" s="58">
        <f>hidden2!GD6</f>
        <v>0</v>
      </c>
      <c r="I16" s="58">
        <f>hidden2!GE6</f>
        <v>0</v>
      </c>
      <c r="J16" s="57"/>
      <c r="K16" s="57"/>
      <c r="L16" s="57"/>
      <c r="M16" s="57"/>
      <c r="N16" s="57"/>
    </row>
    <row r="17" spans="1:14" x14ac:dyDescent="0.25">
      <c r="A17" s="57" t="str">
        <f>hidden1!A7</f>
        <v xml:space="preserve">  Воронежская область</v>
      </c>
      <c r="B17" s="58">
        <f t="shared" si="0"/>
        <v>0</v>
      </c>
      <c r="C17" s="58">
        <f>hidden2!FZ7</f>
        <v>0</v>
      </c>
      <c r="D17" s="58">
        <f>hidden2!GA7</f>
        <v>0</v>
      </c>
      <c r="E17" s="58">
        <f>hidden2!GB7</f>
        <v>0</v>
      </c>
      <c r="F17" s="58">
        <f t="shared" si="1"/>
        <v>0</v>
      </c>
      <c r="G17" s="58">
        <f>hidden2!GC7</f>
        <v>0</v>
      </c>
      <c r="H17" s="58">
        <f>hidden2!GD7</f>
        <v>0</v>
      </c>
      <c r="I17" s="58">
        <f>hidden2!GE7</f>
        <v>0</v>
      </c>
      <c r="J17" s="57"/>
      <c r="K17" s="57"/>
      <c r="L17" s="57"/>
      <c r="M17" s="57"/>
      <c r="N17" s="57"/>
    </row>
    <row r="18" spans="1:14" x14ac:dyDescent="0.25">
      <c r="A18" s="57" t="str">
        <f>hidden1!A8</f>
        <v xml:space="preserve">  Ивановская область</v>
      </c>
      <c r="B18" s="58">
        <f t="shared" si="0"/>
        <v>0</v>
      </c>
      <c r="C18" s="58">
        <f>hidden2!FZ8</f>
        <v>0</v>
      </c>
      <c r="D18" s="58">
        <f>hidden2!GA8</f>
        <v>0</v>
      </c>
      <c r="E18" s="58">
        <f>hidden2!GB8</f>
        <v>0</v>
      </c>
      <c r="F18" s="58">
        <f t="shared" si="1"/>
        <v>0</v>
      </c>
      <c r="G18" s="58">
        <f>hidden2!GC8</f>
        <v>0</v>
      </c>
      <c r="H18" s="58">
        <f>hidden2!GD8</f>
        <v>0</v>
      </c>
      <c r="I18" s="58">
        <f>hidden2!GE8</f>
        <v>0</v>
      </c>
      <c r="J18" s="57"/>
      <c r="K18" s="57"/>
      <c r="L18" s="57"/>
      <c r="M18" s="57"/>
      <c r="N18" s="57"/>
    </row>
    <row r="19" spans="1:14" x14ac:dyDescent="0.25">
      <c r="A19" s="57" t="str">
        <f>hidden1!A9</f>
        <v xml:space="preserve">  Калужская область</v>
      </c>
      <c r="B19" s="58">
        <f t="shared" si="0"/>
        <v>0</v>
      </c>
      <c r="C19" s="58">
        <f>hidden2!FZ9</f>
        <v>0</v>
      </c>
      <c r="D19" s="58">
        <f>hidden2!GA9</f>
        <v>0</v>
      </c>
      <c r="E19" s="58">
        <f>hidden2!GB9</f>
        <v>0</v>
      </c>
      <c r="F19" s="58">
        <f t="shared" si="1"/>
        <v>0</v>
      </c>
      <c r="G19" s="58">
        <f>hidden2!GC9</f>
        <v>0</v>
      </c>
      <c r="H19" s="58">
        <f>hidden2!GD9</f>
        <v>0</v>
      </c>
      <c r="I19" s="58">
        <f>hidden2!GE9</f>
        <v>0</v>
      </c>
      <c r="J19" s="57"/>
      <c r="K19" s="57"/>
      <c r="L19" s="57"/>
      <c r="M19" s="57"/>
      <c r="N19" s="57"/>
    </row>
    <row r="20" spans="1:14" x14ac:dyDescent="0.25">
      <c r="A20" s="57" t="str">
        <f>hidden1!A10</f>
        <v xml:space="preserve">  Костромская область</v>
      </c>
      <c r="B20" s="58">
        <f t="shared" si="0"/>
        <v>0</v>
      </c>
      <c r="C20" s="58">
        <f>hidden2!FZ10</f>
        <v>0</v>
      </c>
      <c r="D20" s="58">
        <f>hidden2!GA10</f>
        <v>0</v>
      </c>
      <c r="E20" s="58">
        <f>hidden2!GB10</f>
        <v>0</v>
      </c>
      <c r="F20" s="58">
        <f t="shared" si="1"/>
        <v>0</v>
      </c>
      <c r="G20" s="58">
        <f>hidden2!GC10</f>
        <v>0</v>
      </c>
      <c r="H20" s="58">
        <f>hidden2!GD10</f>
        <v>0</v>
      </c>
      <c r="I20" s="58">
        <f>hidden2!GE10</f>
        <v>0</v>
      </c>
      <c r="J20" s="57"/>
      <c r="K20" s="57"/>
      <c r="L20" s="57"/>
      <c r="M20" s="57"/>
      <c r="N20" s="57"/>
    </row>
    <row r="21" spans="1:14" x14ac:dyDescent="0.25">
      <c r="A21" s="57" t="str">
        <f>hidden1!A11</f>
        <v xml:space="preserve">  Курская область</v>
      </c>
      <c r="B21" s="58">
        <f t="shared" si="0"/>
        <v>0</v>
      </c>
      <c r="C21" s="58">
        <f>hidden2!FZ11</f>
        <v>0</v>
      </c>
      <c r="D21" s="58">
        <f>hidden2!GA11</f>
        <v>0</v>
      </c>
      <c r="E21" s="58">
        <f>hidden2!GB11</f>
        <v>0</v>
      </c>
      <c r="F21" s="58">
        <f t="shared" si="1"/>
        <v>0</v>
      </c>
      <c r="G21" s="58">
        <f>hidden2!GC11</f>
        <v>0</v>
      </c>
      <c r="H21" s="58">
        <f>hidden2!GD11</f>
        <v>0</v>
      </c>
      <c r="I21" s="58">
        <f>hidden2!GE11</f>
        <v>0</v>
      </c>
      <c r="J21" s="57"/>
      <c r="K21" s="57"/>
      <c r="L21" s="57"/>
      <c r="M21" s="57"/>
      <c r="N21" s="57"/>
    </row>
    <row r="22" spans="1:14" x14ac:dyDescent="0.25">
      <c r="A22" s="57" t="str">
        <f>hidden1!A12</f>
        <v xml:space="preserve">  Липецкая область</v>
      </c>
      <c r="B22" s="58">
        <f t="shared" si="0"/>
        <v>0</v>
      </c>
      <c r="C22" s="58">
        <f>hidden2!FZ12</f>
        <v>0</v>
      </c>
      <c r="D22" s="58">
        <f>hidden2!GA12</f>
        <v>0</v>
      </c>
      <c r="E22" s="58">
        <f>hidden2!GB12</f>
        <v>0</v>
      </c>
      <c r="F22" s="58">
        <f t="shared" si="1"/>
        <v>0</v>
      </c>
      <c r="G22" s="58">
        <f>hidden2!GC12</f>
        <v>0</v>
      </c>
      <c r="H22" s="58">
        <f>hidden2!GD12</f>
        <v>0</v>
      </c>
      <c r="I22" s="58">
        <f>hidden2!GE12</f>
        <v>0</v>
      </c>
      <c r="J22" s="57"/>
      <c r="K22" s="57"/>
      <c r="L22" s="57"/>
      <c r="M22" s="57"/>
      <c r="N22" s="57"/>
    </row>
    <row r="23" spans="1:14" x14ac:dyDescent="0.25">
      <c r="A23" s="57" t="str">
        <f>hidden1!A13</f>
        <v xml:space="preserve">  Московская область</v>
      </c>
      <c r="B23" s="58">
        <f t="shared" si="0"/>
        <v>0</v>
      </c>
      <c r="C23" s="58">
        <f>hidden2!FZ13</f>
        <v>0</v>
      </c>
      <c r="D23" s="58">
        <f>hidden2!GA13</f>
        <v>0</v>
      </c>
      <c r="E23" s="58">
        <f>hidden2!GB13</f>
        <v>0</v>
      </c>
      <c r="F23" s="58">
        <f t="shared" si="1"/>
        <v>0</v>
      </c>
      <c r="G23" s="58">
        <f>hidden2!GC13</f>
        <v>0</v>
      </c>
      <c r="H23" s="58">
        <f>hidden2!GD13</f>
        <v>0</v>
      </c>
      <c r="I23" s="58">
        <f>hidden2!GE13</f>
        <v>0</v>
      </c>
      <c r="J23" s="57"/>
      <c r="K23" s="57"/>
      <c r="L23" s="57"/>
      <c r="M23" s="57"/>
      <c r="N23" s="57"/>
    </row>
    <row r="24" spans="1:14" x14ac:dyDescent="0.25">
      <c r="A24" s="57" t="str">
        <f>hidden1!A14</f>
        <v xml:space="preserve">  Орловская область</v>
      </c>
      <c r="B24" s="58">
        <f t="shared" si="0"/>
        <v>0</v>
      </c>
      <c r="C24" s="58">
        <f>hidden2!FZ14</f>
        <v>0</v>
      </c>
      <c r="D24" s="58">
        <f>hidden2!GA14</f>
        <v>0</v>
      </c>
      <c r="E24" s="58">
        <f>hidden2!GB14</f>
        <v>0</v>
      </c>
      <c r="F24" s="58">
        <f t="shared" si="1"/>
        <v>0</v>
      </c>
      <c r="G24" s="58">
        <f>hidden2!GC14</f>
        <v>0</v>
      </c>
      <c r="H24" s="58">
        <f>hidden2!GD14</f>
        <v>0</v>
      </c>
      <c r="I24" s="58">
        <f>hidden2!GE14</f>
        <v>0</v>
      </c>
      <c r="J24" s="57"/>
      <c r="K24" s="57"/>
      <c r="L24" s="57"/>
      <c r="M24" s="57"/>
      <c r="N24" s="57"/>
    </row>
    <row r="25" spans="1:14" x14ac:dyDescent="0.25">
      <c r="A25" s="57" t="str">
        <f>hidden1!A15</f>
        <v xml:space="preserve">  Рязанская область</v>
      </c>
      <c r="B25" s="58">
        <f t="shared" si="0"/>
        <v>0</v>
      </c>
      <c r="C25" s="58">
        <f>hidden2!FZ15</f>
        <v>0</v>
      </c>
      <c r="D25" s="58">
        <f>hidden2!GA15</f>
        <v>0</v>
      </c>
      <c r="E25" s="58">
        <f>hidden2!GB15</f>
        <v>0</v>
      </c>
      <c r="F25" s="58">
        <f t="shared" si="1"/>
        <v>0</v>
      </c>
      <c r="G25" s="58">
        <f>hidden2!GC15</f>
        <v>0</v>
      </c>
      <c r="H25" s="58">
        <f>hidden2!GD15</f>
        <v>0</v>
      </c>
      <c r="I25" s="58">
        <f>hidden2!GE15</f>
        <v>0</v>
      </c>
      <c r="J25" s="57"/>
      <c r="K25" s="57"/>
      <c r="L25" s="57"/>
      <c r="M25" s="57"/>
      <c r="N25" s="57"/>
    </row>
    <row r="26" spans="1:14" x14ac:dyDescent="0.25">
      <c r="A26" s="57" t="str">
        <f>hidden1!A16</f>
        <v xml:space="preserve">  Смоленская область</v>
      </c>
      <c r="B26" s="58">
        <f t="shared" si="0"/>
        <v>0</v>
      </c>
      <c r="C26" s="58">
        <f>hidden2!FZ16</f>
        <v>0</v>
      </c>
      <c r="D26" s="58">
        <f>hidden2!GA16</f>
        <v>0</v>
      </c>
      <c r="E26" s="58">
        <f>hidden2!GB16</f>
        <v>0</v>
      </c>
      <c r="F26" s="58">
        <f t="shared" si="1"/>
        <v>0</v>
      </c>
      <c r="G26" s="58">
        <f>hidden2!GC16</f>
        <v>0</v>
      </c>
      <c r="H26" s="58">
        <f>hidden2!GD16</f>
        <v>0</v>
      </c>
      <c r="I26" s="58">
        <f>hidden2!GE16</f>
        <v>0</v>
      </c>
      <c r="J26" s="57"/>
      <c r="K26" s="57"/>
      <c r="L26" s="57"/>
      <c r="M26" s="57"/>
      <c r="N26" s="57"/>
    </row>
    <row r="27" spans="1:14" x14ac:dyDescent="0.25">
      <c r="A27" s="57" t="str">
        <f>hidden1!A17</f>
        <v xml:space="preserve">  Тамбовская область</v>
      </c>
      <c r="B27" s="58">
        <f t="shared" si="0"/>
        <v>0</v>
      </c>
      <c r="C27" s="58">
        <f>hidden2!FZ17</f>
        <v>0</v>
      </c>
      <c r="D27" s="58">
        <f>hidden2!GA17</f>
        <v>0</v>
      </c>
      <c r="E27" s="58">
        <f>hidden2!GB17</f>
        <v>0</v>
      </c>
      <c r="F27" s="58">
        <f t="shared" si="1"/>
        <v>0</v>
      </c>
      <c r="G27" s="58">
        <f>hidden2!GC17</f>
        <v>0</v>
      </c>
      <c r="H27" s="58">
        <f>hidden2!GD17</f>
        <v>0</v>
      </c>
      <c r="I27" s="58">
        <f>hidden2!GE17</f>
        <v>0</v>
      </c>
      <c r="J27" s="57"/>
      <c r="K27" s="57"/>
      <c r="L27" s="57"/>
      <c r="M27" s="57"/>
      <c r="N27" s="57"/>
    </row>
    <row r="28" spans="1:14" x14ac:dyDescent="0.25">
      <c r="A28" s="57" t="str">
        <f>hidden1!A18</f>
        <v xml:space="preserve">  Тверская область</v>
      </c>
      <c r="B28" s="58">
        <f t="shared" si="0"/>
        <v>0</v>
      </c>
      <c r="C28" s="58">
        <f>hidden2!FZ18</f>
        <v>0</v>
      </c>
      <c r="D28" s="58">
        <f>hidden2!GA18</f>
        <v>0</v>
      </c>
      <c r="E28" s="58">
        <f>hidden2!GB18</f>
        <v>0</v>
      </c>
      <c r="F28" s="58">
        <f t="shared" si="1"/>
        <v>0</v>
      </c>
      <c r="G28" s="58">
        <f>hidden2!GC18</f>
        <v>0</v>
      </c>
      <c r="H28" s="58">
        <f>hidden2!GD18</f>
        <v>0</v>
      </c>
      <c r="I28" s="58">
        <f>hidden2!GE18</f>
        <v>0</v>
      </c>
      <c r="J28" s="57"/>
      <c r="K28" s="57"/>
      <c r="L28" s="57"/>
      <c r="M28" s="57"/>
      <c r="N28" s="57"/>
    </row>
    <row r="29" spans="1:14" x14ac:dyDescent="0.25">
      <c r="A29" s="57" t="str">
        <f>hidden1!A19</f>
        <v xml:space="preserve">  Тульская область</v>
      </c>
      <c r="B29" s="58">
        <f t="shared" si="0"/>
        <v>0</v>
      </c>
      <c r="C29" s="58">
        <f>hidden2!FZ19</f>
        <v>0</v>
      </c>
      <c r="D29" s="58">
        <f>hidden2!GA19</f>
        <v>0</v>
      </c>
      <c r="E29" s="58">
        <f>hidden2!GB19</f>
        <v>0</v>
      </c>
      <c r="F29" s="58">
        <f t="shared" si="1"/>
        <v>0</v>
      </c>
      <c r="G29" s="58">
        <f>hidden2!GC19</f>
        <v>0</v>
      </c>
      <c r="H29" s="58">
        <f>hidden2!GD19</f>
        <v>0</v>
      </c>
      <c r="I29" s="58">
        <f>hidden2!GE19</f>
        <v>0</v>
      </c>
      <c r="J29" s="57"/>
      <c r="K29" s="57"/>
      <c r="L29" s="57"/>
      <c r="M29" s="57"/>
      <c r="N29" s="57"/>
    </row>
    <row r="30" spans="1:14" x14ac:dyDescent="0.25">
      <c r="A30" s="57" t="str">
        <f>hidden1!A20</f>
        <v xml:space="preserve">  Ярославская область</v>
      </c>
      <c r="B30" s="58">
        <f t="shared" si="0"/>
        <v>0</v>
      </c>
      <c r="C30" s="58">
        <f>hidden2!FZ20</f>
        <v>0</v>
      </c>
      <c r="D30" s="58">
        <f>hidden2!GA20</f>
        <v>0</v>
      </c>
      <c r="E30" s="58">
        <f>hidden2!GB20</f>
        <v>0</v>
      </c>
      <c r="F30" s="58">
        <f t="shared" si="1"/>
        <v>0</v>
      </c>
      <c r="G30" s="58">
        <f>hidden2!GC20</f>
        <v>0</v>
      </c>
      <c r="H30" s="58">
        <f>hidden2!GD20</f>
        <v>0</v>
      </c>
      <c r="I30" s="58">
        <f>hidden2!GE20</f>
        <v>0</v>
      </c>
      <c r="J30" s="57"/>
      <c r="K30" s="57"/>
      <c r="L30" s="57"/>
      <c r="M30" s="57"/>
      <c r="N30" s="57"/>
    </row>
    <row r="31" spans="1:14" x14ac:dyDescent="0.25">
      <c r="A31" s="57" t="str">
        <f>hidden1!A21</f>
        <v xml:space="preserve">  город Москва</v>
      </c>
      <c r="B31" s="58">
        <f t="shared" si="0"/>
        <v>0</v>
      </c>
      <c r="C31" s="58">
        <f>hidden2!FZ21</f>
        <v>0</v>
      </c>
      <c r="D31" s="58">
        <f>hidden2!GA21</f>
        <v>0</v>
      </c>
      <c r="E31" s="58">
        <f>hidden2!GB21</f>
        <v>0</v>
      </c>
      <c r="F31" s="58">
        <f t="shared" si="1"/>
        <v>0</v>
      </c>
      <c r="G31" s="58">
        <f>hidden2!GC21</f>
        <v>0</v>
      </c>
      <c r="H31" s="58">
        <f>hidden2!GD21</f>
        <v>0</v>
      </c>
      <c r="I31" s="58">
        <f>hidden2!GE21</f>
        <v>0</v>
      </c>
      <c r="J31" s="57"/>
      <c r="K31" s="57"/>
      <c r="L31" s="57"/>
      <c r="M31" s="57"/>
      <c r="N31" s="57"/>
    </row>
    <row r="32" spans="1:14" x14ac:dyDescent="0.25">
      <c r="A32" s="57" t="str">
        <f>hidden1!A22</f>
        <v xml:space="preserve"> СЕВЕРО-ЗАПАДНЫЙ ФЕДЕРАЛЬНЫЙ ОКРУГ</v>
      </c>
      <c r="B32" s="58">
        <f t="shared" si="0"/>
        <v>0</v>
      </c>
      <c r="C32" s="58">
        <f>hidden2!FZ22</f>
        <v>0</v>
      </c>
      <c r="D32" s="58">
        <f>hidden2!GA22</f>
        <v>0</v>
      </c>
      <c r="E32" s="58">
        <f>hidden2!GB22</f>
        <v>0</v>
      </c>
      <c r="F32" s="58">
        <f t="shared" si="1"/>
        <v>0</v>
      </c>
      <c r="G32" s="58">
        <f>hidden2!GC22</f>
        <v>0</v>
      </c>
      <c r="H32" s="58">
        <f>hidden2!GD22</f>
        <v>0</v>
      </c>
      <c r="I32" s="58">
        <f>hidden2!GE22</f>
        <v>0</v>
      </c>
      <c r="J32" s="57"/>
      <c r="K32" s="57"/>
      <c r="L32" s="57"/>
      <c r="M32" s="57"/>
      <c r="N32" s="57"/>
    </row>
    <row r="33" spans="1:14" x14ac:dyDescent="0.25">
      <c r="A33" s="57" t="str">
        <f>hidden1!A23</f>
        <v xml:space="preserve">  Республика Карелия</v>
      </c>
      <c r="B33" s="58">
        <f t="shared" si="0"/>
        <v>0</v>
      </c>
      <c r="C33" s="58">
        <f>hidden2!FZ23</f>
        <v>0</v>
      </c>
      <c r="D33" s="58">
        <f>hidden2!GA23</f>
        <v>0</v>
      </c>
      <c r="E33" s="58">
        <f>hidden2!GB23</f>
        <v>0</v>
      </c>
      <c r="F33" s="58">
        <f t="shared" si="1"/>
        <v>0</v>
      </c>
      <c r="G33" s="58">
        <f>hidden2!GC23</f>
        <v>0</v>
      </c>
      <c r="H33" s="58">
        <f>hidden2!GD23</f>
        <v>0</v>
      </c>
      <c r="I33" s="58">
        <f>hidden2!GE23</f>
        <v>0</v>
      </c>
      <c r="J33" s="57"/>
      <c r="K33" s="57"/>
      <c r="L33" s="57"/>
      <c r="M33" s="57"/>
      <c r="N33" s="57"/>
    </row>
    <row r="34" spans="1:14" x14ac:dyDescent="0.25">
      <c r="A34" s="57" t="str">
        <f>hidden1!A24</f>
        <v xml:space="preserve">  Республика Коми</v>
      </c>
      <c r="B34" s="58">
        <f t="shared" si="0"/>
        <v>0</v>
      </c>
      <c r="C34" s="58">
        <f>hidden2!FZ24</f>
        <v>0</v>
      </c>
      <c r="D34" s="58">
        <f>hidden2!GA24</f>
        <v>0</v>
      </c>
      <c r="E34" s="58">
        <f>hidden2!GB24</f>
        <v>0</v>
      </c>
      <c r="F34" s="58">
        <f t="shared" si="1"/>
        <v>0</v>
      </c>
      <c r="G34" s="58">
        <f>hidden2!GC24</f>
        <v>0</v>
      </c>
      <c r="H34" s="58">
        <f>hidden2!GD24</f>
        <v>0</v>
      </c>
      <c r="I34" s="58">
        <f>hidden2!GE24</f>
        <v>0</v>
      </c>
      <c r="J34" s="57"/>
      <c r="K34" s="57"/>
      <c r="L34" s="57"/>
      <c r="M34" s="57"/>
      <c r="N34" s="57"/>
    </row>
    <row r="35" spans="1:14" x14ac:dyDescent="0.25">
      <c r="A35" s="57" t="str">
        <f>hidden1!A25</f>
        <v xml:space="preserve">  Архангельская область</v>
      </c>
      <c r="B35" s="58">
        <f t="shared" si="0"/>
        <v>0</v>
      </c>
      <c r="C35" s="58">
        <f>hidden2!FZ25</f>
        <v>0</v>
      </c>
      <c r="D35" s="58">
        <f>hidden2!GA25</f>
        <v>0</v>
      </c>
      <c r="E35" s="58">
        <f>hidden2!GB25</f>
        <v>0</v>
      </c>
      <c r="F35" s="58">
        <f t="shared" si="1"/>
        <v>0</v>
      </c>
      <c r="G35" s="58">
        <f>hidden2!GC25</f>
        <v>0</v>
      </c>
      <c r="H35" s="58">
        <f>hidden2!GD25</f>
        <v>0</v>
      </c>
      <c r="I35" s="58">
        <f>hidden2!GE25</f>
        <v>0</v>
      </c>
      <c r="J35" s="57"/>
      <c r="K35" s="57"/>
      <c r="L35" s="57"/>
      <c r="M35" s="57"/>
      <c r="N35" s="57"/>
    </row>
    <row r="36" spans="1:14" x14ac:dyDescent="0.25">
      <c r="A36" s="57" t="str">
        <f>hidden1!A26</f>
        <v xml:space="preserve">  Вологодская область</v>
      </c>
      <c r="B36" s="58">
        <f t="shared" si="0"/>
        <v>0</v>
      </c>
      <c r="C36" s="58">
        <f>hidden2!FZ26</f>
        <v>0</v>
      </c>
      <c r="D36" s="58">
        <f>hidden2!GA26</f>
        <v>0</v>
      </c>
      <c r="E36" s="58">
        <f>hidden2!GB26</f>
        <v>0</v>
      </c>
      <c r="F36" s="58">
        <f t="shared" si="1"/>
        <v>0</v>
      </c>
      <c r="G36" s="58">
        <f>hidden2!GC26</f>
        <v>0</v>
      </c>
      <c r="H36" s="58">
        <f>hidden2!GD26</f>
        <v>0</v>
      </c>
      <c r="I36" s="58">
        <f>hidden2!GE26</f>
        <v>0</v>
      </c>
      <c r="J36" s="57"/>
      <c r="K36" s="57"/>
      <c r="L36" s="57"/>
      <c r="M36" s="57"/>
      <c r="N36" s="57"/>
    </row>
    <row r="37" spans="1:14" x14ac:dyDescent="0.25">
      <c r="A37" s="57" t="str">
        <f>hidden1!A27</f>
        <v xml:space="preserve">  Калининградская область</v>
      </c>
      <c r="B37" s="58">
        <f t="shared" si="0"/>
        <v>0</v>
      </c>
      <c r="C37" s="58">
        <f>hidden2!FZ27</f>
        <v>0</v>
      </c>
      <c r="D37" s="58">
        <f>hidden2!GA27</f>
        <v>0</v>
      </c>
      <c r="E37" s="58">
        <f>hidden2!GB27</f>
        <v>0</v>
      </c>
      <c r="F37" s="58">
        <f t="shared" si="1"/>
        <v>0</v>
      </c>
      <c r="G37" s="58">
        <f>hidden2!GC27</f>
        <v>0</v>
      </c>
      <c r="H37" s="58">
        <f>hidden2!GD27</f>
        <v>0</v>
      </c>
      <c r="I37" s="58">
        <f>hidden2!GE27</f>
        <v>0</v>
      </c>
      <c r="J37" s="57"/>
      <c r="K37" s="57"/>
      <c r="L37" s="57"/>
      <c r="M37" s="57"/>
      <c r="N37" s="57"/>
    </row>
    <row r="38" spans="1:14" x14ac:dyDescent="0.25">
      <c r="A38" s="57" t="str">
        <f>hidden1!A28</f>
        <v xml:space="preserve">  Ленинградская область</v>
      </c>
      <c r="B38" s="58">
        <f t="shared" si="0"/>
        <v>0</v>
      </c>
      <c r="C38" s="58">
        <f>hidden2!FZ28</f>
        <v>0</v>
      </c>
      <c r="D38" s="58">
        <f>hidden2!GA28</f>
        <v>0</v>
      </c>
      <c r="E38" s="58">
        <f>hidden2!GB28</f>
        <v>0</v>
      </c>
      <c r="F38" s="58">
        <f t="shared" si="1"/>
        <v>0</v>
      </c>
      <c r="G38" s="58">
        <f>hidden2!GC28</f>
        <v>0</v>
      </c>
      <c r="H38" s="58">
        <f>hidden2!GD28</f>
        <v>0</v>
      </c>
      <c r="I38" s="58">
        <f>hidden2!GE28</f>
        <v>0</v>
      </c>
      <c r="J38" s="57"/>
      <c r="K38" s="57"/>
      <c r="L38" s="57"/>
      <c r="M38" s="57"/>
      <c r="N38" s="57"/>
    </row>
    <row r="39" spans="1:14" x14ac:dyDescent="0.25">
      <c r="A39" s="57" t="str">
        <f>hidden1!A29</f>
        <v xml:space="preserve">  Мурманская область</v>
      </c>
      <c r="B39" s="58">
        <f t="shared" si="0"/>
        <v>0</v>
      </c>
      <c r="C39" s="58">
        <f>hidden2!FZ29</f>
        <v>0</v>
      </c>
      <c r="D39" s="58">
        <f>hidden2!GA29</f>
        <v>0</v>
      </c>
      <c r="E39" s="58">
        <f>hidden2!GB29</f>
        <v>0</v>
      </c>
      <c r="F39" s="58">
        <f t="shared" si="1"/>
        <v>0</v>
      </c>
      <c r="G39" s="58">
        <f>hidden2!GC29</f>
        <v>0</v>
      </c>
      <c r="H39" s="58">
        <f>hidden2!GD29</f>
        <v>0</v>
      </c>
      <c r="I39" s="58">
        <f>hidden2!GE29</f>
        <v>0</v>
      </c>
      <c r="J39" s="57"/>
      <c r="K39" s="57"/>
      <c r="L39" s="57"/>
      <c r="M39" s="57"/>
      <c r="N39" s="57"/>
    </row>
    <row r="40" spans="1:14" x14ac:dyDescent="0.25">
      <c r="A40" s="57" t="str">
        <f>hidden1!A30</f>
        <v xml:space="preserve">  Новгородская область</v>
      </c>
      <c r="B40" s="58">
        <f t="shared" si="0"/>
        <v>0</v>
      </c>
      <c r="C40" s="58">
        <f>hidden2!FZ30</f>
        <v>0</v>
      </c>
      <c r="D40" s="58">
        <f>hidden2!GA30</f>
        <v>0</v>
      </c>
      <c r="E40" s="58">
        <f>hidden2!GB30</f>
        <v>0</v>
      </c>
      <c r="F40" s="58">
        <f t="shared" si="1"/>
        <v>0</v>
      </c>
      <c r="G40" s="58">
        <f>hidden2!GC30</f>
        <v>0</v>
      </c>
      <c r="H40" s="58">
        <f>hidden2!GD30</f>
        <v>0</v>
      </c>
      <c r="I40" s="58">
        <f>hidden2!GE30</f>
        <v>0</v>
      </c>
      <c r="J40" s="57"/>
      <c r="K40" s="57"/>
      <c r="L40" s="57"/>
      <c r="M40" s="57"/>
      <c r="N40" s="57"/>
    </row>
    <row r="41" spans="1:14" x14ac:dyDescent="0.25">
      <c r="A41" s="57" t="str">
        <f>hidden1!A31</f>
        <v xml:space="preserve">  Псковская область</v>
      </c>
      <c r="B41" s="58">
        <f t="shared" si="0"/>
        <v>0</v>
      </c>
      <c r="C41" s="58">
        <f>hidden2!FZ31</f>
        <v>0</v>
      </c>
      <c r="D41" s="58">
        <f>hidden2!GA31</f>
        <v>0</v>
      </c>
      <c r="E41" s="58">
        <f>hidden2!GB31</f>
        <v>0</v>
      </c>
      <c r="F41" s="58">
        <f t="shared" si="1"/>
        <v>0</v>
      </c>
      <c r="G41" s="58">
        <f>hidden2!GC31</f>
        <v>0</v>
      </c>
      <c r="H41" s="58">
        <f>hidden2!GD31</f>
        <v>0</v>
      </c>
      <c r="I41" s="58">
        <f>hidden2!GE31</f>
        <v>0</v>
      </c>
      <c r="J41" s="57"/>
      <c r="K41" s="57"/>
      <c r="L41" s="57"/>
      <c r="M41" s="57"/>
      <c r="N41" s="57"/>
    </row>
    <row r="42" spans="1:14" x14ac:dyDescent="0.25">
      <c r="A42" s="57" t="str">
        <f>hidden1!A32</f>
        <v xml:space="preserve">  город Санкт-Петербург</v>
      </c>
      <c r="B42" s="58">
        <f t="shared" si="0"/>
        <v>0</v>
      </c>
      <c r="C42" s="58">
        <f>hidden2!FZ32</f>
        <v>0</v>
      </c>
      <c r="D42" s="58">
        <f>hidden2!GA32</f>
        <v>0</v>
      </c>
      <c r="E42" s="58">
        <f>hidden2!GB32</f>
        <v>0</v>
      </c>
      <c r="F42" s="58">
        <f t="shared" si="1"/>
        <v>0</v>
      </c>
      <c r="G42" s="58">
        <f>hidden2!GC32</f>
        <v>0</v>
      </c>
      <c r="H42" s="58">
        <f>hidden2!GD32</f>
        <v>0</v>
      </c>
      <c r="I42" s="58">
        <f>hidden2!GE32</f>
        <v>0</v>
      </c>
      <c r="J42" s="57"/>
      <c r="K42" s="57"/>
      <c r="L42" s="57"/>
      <c r="M42" s="57"/>
      <c r="N42" s="57"/>
    </row>
    <row r="43" spans="1:14" x14ac:dyDescent="0.25">
      <c r="A43" s="57" t="str">
        <f>hidden1!A33</f>
        <v xml:space="preserve">  Ненецкий автономный округ</v>
      </c>
      <c r="B43" s="58">
        <f t="shared" si="0"/>
        <v>0</v>
      </c>
      <c r="C43" s="58">
        <f>hidden2!FZ33</f>
        <v>0</v>
      </c>
      <c r="D43" s="58">
        <f>hidden2!GA33</f>
        <v>0</v>
      </c>
      <c r="E43" s="58">
        <f>hidden2!GB33</f>
        <v>0</v>
      </c>
      <c r="F43" s="58">
        <f t="shared" si="1"/>
        <v>0</v>
      </c>
      <c r="G43" s="58">
        <f>hidden2!GC33</f>
        <v>0</v>
      </c>
      <c r="H43" s="58">
        <f>hidden2!GD33</f>
        <v>0</v>
      </c>
      <c r="I43" s="58">
        <f>hidden2!GE33</f>
        <v>0</v>
      </c>
      <c r="J43" s="57"/>
      <c r="K43" s="57"/>
      <c r="L43" s="57"/>
      <c r="M43" s="57"/>
      <c r="N43" s="57"/>
    </row>
    <row r="44" spans="1:14" x14ac:dyDescent="0.25">
      <c r="A44" s="57" t="str">
        <f>hidden1!A34</f>
        <v xml:space="preserve"> СЕВЕРО-КАВКАЗСКИЙ ФЕДЕРАЛЬНЫЙ ОКРУГ</v>
      </c>
      <c r="B44" s="58">
        <f t="shared" si="0"/>
        <v>0</v>
      </c>
      <c r="C44" s="58">
        <f>hidden2!FZ34</f>
        <v>0</v>
      </c>
      <c r="D44" s="58">
        <f>hidden2!GA34</f>
        <v>0</v>
      </c>
      <c r="E44" s="58">
        <f>hidden2!GB34</f>
        <v>0</v>
      </c>
      <c r="F44" s="58">
        <f t="shared" si="1"/>
        <v>0</v>
      </c>
      <c r="G44" s="58">
        <f>hidden2!GC34</f>
        <v>0</v>
      </c>
      <c r="H44" s="58">
        <f>hidden2!GD34</f>
        <v>0</v>
      </c>
      <c r="I44" s="58">
        <f>hidden2!GE34</f>
        <v>0</v>
      </c>
      <c r="J44" s="57"/>
      <c r="K44" s="57"/>
      <c r="L44" s="57"/>
      <c r="M44" s="57"/>
      <c r="N44" s="57"/>
    </row>
    <row r="45" spans="1:14" x14ac:dyDescent="0.25">
      <c r="A45" s="57" t="str">
        <f>hidden1!A35</f>
        <v xml:space="preserve">  Республика Дагестан</v>
      </c>
      <c r="B45" s="58">
        <f t="shared" si="0"/>
        <v>0</v>
      </c>
      <c r="C45" s="58">
        <f>hidden2!FZ35</f>
        <v>0</v>
      </c>
      <c r="D45" s="58">
        <f>hidden2!GA35</f>
        <v>0</v>
      </c>
      <c r="E45" s="58">
        <f>hidden2!GB35</f>
        <v>0</v>
      </c>
      <c r="F45" s="58">
        <f t="shared" si="1"/>
        <v>0</v>
      </c>
      <c r="G45" s="58">
        <f>hidden2!GC35</f>
        <v>0</v>
      </c>
      <c r="H45" s="58">
        <f>hidden2!GD35</f>
        <v>0</v>
      </c>
      <c r="I45" s="58">
        <f>hidden2!GE35</f>
        <v>0</v>
      </c>
      <c r="J45" s="57"/>
      <c r="K45" s="57"/>
      <c r="L45" s="57"/>
      <c r="M45" s="57"/>
      <c r="N45" s="57"/>
    </row>
    <row r="46" spans="1:14" x14ac:dyDescent="0.25">
      <c r="A46" s="57" t="str">
        <f>hidden1!A36</f>
        <v xml:space="preserve">  Республика Ингушетия</v>
      </c>
      <c r="B46" s="58">
        <f t="shared" si="0"/>
        <v>0</v>
      </c>
      <c r="C46" s="58">
        <f>hidden2!FZ36</f>
        <v>0</v>
      </c>
      <c r="D46" s="58">
        <f>hidden2!GA36</f>
        <v>0</v>
      </c>
      <c r="E46" s="58">
        <f>hidden2!GB36</f>
        <v>0</v>
      </c>
      <c r="F46" s="58">
        <f t="shared" si="1"/>
        <v>0</v>
      </c>
      <c r="G46" s="58">
        <f>hidden2!GC36</f>
        <v>0</v>
      </c>
      <c r="H46" s="58">
        <f>hidden2!GD36</f>
        <v>0</v>
      </c>
      <c r="I46" s="58">
        <f>hidden2!GE36</f>
        <v>0</v>
      </c>
      <c r="J46" s="57"/>
      <c r="K46" s="57"/>
      <c r="L46" s="57"/>
      <c r="M46" s="57"/>
      <c r="N46" s="57"/>
    </row>
    <row r="47" spans="1:14" x14ac:dyDescent="0.25">
      <c r="A47" s="57" t="str">
        <f>hidden1!A37</f>
        <v xml:space="preserve">  Кабардино-Балкарская Республика</v>
      </c>
      <c r="B47" s="58">
        <f t="shared" si="0"/>
        <v>0</v>
      </c>
      <c r="C47" s="58">
        <f>hidden2!FZ37</f>
        <v>0</v>
      </c>
      <c r="D47" s="58">
        <f>hidden2!GA37</f>
        <v>0</v>
      </c>
      <c r="E47" s="58">
        <f>hidden2!GB37</f>
        <v>0</v>
      </c>
      <c r="F47" s="58">
        <f t="shared" si="1"/>
        <v>0</v>
      </c>
      <c r="G47" s="58">
        <f>hidden2!GC37</f>
        <v>0</v>
      </c>
      <c r="H47" s="58">
        <f>hidden2!GD37</f>
        <v>0</v>
      </c>
      <c r="I47" s="58">
        <f>hidden2!GE37</f>
        <v>0</v>
      </c>
      <c r="J47" s="57"/>
      <c r="K47" s="57"/>
      <c r="L47" s="57"/>
      <c r="M47" s="57"/>
      <c r="N47" s="57"/>
    </row>
    <row r="48" spans="1:14" x14ac:dyDescent="0.25">
      <c r="A48" s="57" t="str">
        <f>hidden1!A38</f>
        <v xml:space="preserve">  Карачаево-Черкесская Республика</v>
      </c>
      <c r="B48" s="58">
        <f t="shared" si="0"/>
        <v>0</v>
      </c>
      <c r="C48" s="58">
        <f>hidden2!FZ38</f>
        <v>0</v>
      </c>
      <c r="D48" s="58">
        <f>hidden2!GA38</f>
        <v>0</v>
      </c>
      <c r="E48" s="58">
        <f>hidden2!GB38</f>
        <v>0</v>
      </c>
      <c r="F48" s="58">
        <f t="shared" si="1"/>
        <v>0</v>
      </c>
      <c r="G48" s="58">
        <f>hidden2!GC38</f>
        <v>0</v>
      </c>
      <c r="H48" s="58">
        <f>hidden2!GD38</f>
        <v>0</v>
      </c>
      <c r="I48" s="58">
        <f>hidden2!GE38</f>
        <v>0</v>
      </c>
      <c r="J48" s="57"/>
      <c r="K48" s="57"/>
      <c r="L48" s="57"/>
      <c r="M48" s="57"/>
      <c r="N48" s="57"/>
    </row>
    <row r="49" spans="1:14" x14ac:dyDescent="0.25">
      <c r="A49" s="57" t="str">
        <f>hidden1!A39</f>
        <v xml:space="preserve">  Республика Северная Осетия-Алания</v>
      </c>
      <c r="B49" s="58">
        <f t="shared" si="0"/>
        <v>0</v>
      </c>
      <c r="C49" s="58">
        <f>hidden2!FZ39</f>
        <v>0</v>
      </c>
      <c r="D49" s="58">
        <f>hidden2!GA39</f>
        <v>0</v>
      </c>
      <c r="E49" s="58">
        <f>hidden2!GB39</f>
        <v>0</v>
      </c>
      <c r="F49" s="58">
        <f t="shared" si="1"/>
        <v>0</v>
      </c>
      <c r="G49" s="58">
        <f>hidden2!GC39</f>
        <v>0</v>
      </c>
      <c r="H49" s="58">
        <f>hidden2!GD39</f>
        <v>0</v>
      </c>
      <c r="I49" s="58">
        <f>hidden2!GE39</f>
        <v>0</v>
      </c>
      <c r="J49" s="57"/>
      <c r="K49" s="57"/>
      <c r="L49" s="57"/>
      <c r="M49" s="57"/>
      <c r="N49" s="57"/>
    </row>
    <row r="50" spans="1:14" x14ac:dyDescent="0.25">
      <c r="A50" s="57" t="str">
        <f>hidden1!A40</f>
        <v xml:space="preserve">  Чеченская Республика</v>
      </c>
      <c r="B50" s="58">
        <f t="shared" si="0"/>
        <v>0</v>
      </c>
      <c r="C50" s="58">
        <f>hidden2!FZ40</f>
        <v>0</v>
      </c>
      <c r="D50" s="58">
        <f>hidden2!GA40</f>
        <v>0</v>
      </c>
      <c r="E50" s="58">
        <f>hidden2!GB40</f>
        <v>0</v>
      </c>
      <c r="F50" s="58">
        <f t="shared" si="1"/>
        <v>0</v>
      </c>
      <c r="G50" s="58">
        <f>hidden2!GC40</f>
        <v>0</v>
      </c>
      <c r="H50" s="58">
        <f>hidden2!GD40</f>
        <v>0</v>
      </c>
      <c r="I50" s="58">
        <f>hidden2!GE40</f>
        <v>0</v>
      </c>
      <c r="J50" s="57"/>
      <c r="K50" s="57"/>
      <c r="L50" s="57"/>
      <c r="M50" s="57"/>
      <c r="N50" s="57"/>
    </row>
    <row r="51" spans="1:14" x14ac:dyDescent="0.25">
      <c r="A51" s="57" t="str">
        <f>hidden1!A41</f>
        <v xml:space="preserve">  Ставропольский край</v>
      </c>
      <c r="B51" s="58">
        <f t="shared" si="0"/>
        <v>0</v>
      </c>
      <c r="C51" s="58">
        <f>hidden2!FZ41</f>
        <v>0</v>
      </c>
      <c r="D51" s="58">
        <f>hidden2!GA41</f>
        <v>0</v>
      </c>
      <c r="E51" s="58">
        <f>hidden2!GB41</f>
        <v>0</v>
      </c>
      <c r="F51" s="58">
        <f t="shared" si="1"/>
        <v>0</v>
      </c>
      <c r="G51" s="58">
        <f>hidden2!GC41</f>
        <v>0</v>
      </c>
      <c r="H51" s="58">
        <f>hidden2!GD41</f>
        <v>0</v>
      </c>
      <c r="I51" s="58">
        <f>hidden2!GE41</f>
        <v>0</v>
      </c>
      <c r="J51" s="57"/>
      <c r="K51" s="57"/>
      <c r="L51" s="57"/>
      <c r="M51" s="57"/>
      <c r="N51" s="57"/>
    </row>
    <row r="52" spans="1:14" x14ac:dyDescent="0.25">
      <c r="A52" s="57" t="str">
        <f>hidden1!A42</f>
        <v xml:space="preserve"> ЮЖНЫЙ ФЕДЕРАЛЬНЫЙ ОКРУГ</v>
      </c>
      <c r="B52" s="58">
        <f t="shared" si="0"/>
        <v>0</v>
      </c>
      <c r="C52" s="58">
        <f>hidden2!FZ42</f>
        <v>0</v>
      </c>
      <c r="D52" s="58">
        <f>hidden2!GA42</f>
        <v>0</v>
      </c>
      <c r="E52" s="58">
        <f>hidden2!GB42</f>
        <v>0</v>
      </c>
      <c r="F52" s="58">
        <f t="shared" si="1"/>
        <v>0</v>
      </c>
      <c r="G52" s="58">
        <f>hidden2!GC42</f>
        <v>0</v>
      </c>
      <c r="H52" s="58">
        <f>hidden2!GD42</f>
        <v>0</v>
      </c>
      <c r="I52" s="58">
        <f>hidden2!GE42</f>
        <v>0</v>
      </c>
      <c r="J52" s="57"/>
      <c r="K52" s="57"/>
      <c r="L52" s="57"/>
      <c r="M52" s="57"/>
      <c r="N52" s="57"/>
    </row>
    <row r="53" spans="1:14" x14ac:dyDescent="0.25">
      <c r="A53" s="57" t="str">
        <f>hidden1!A43</f>
        <v xml:space="preserve">  Республика Адыгея</v>
      </c>
      <c r="B53" s="58">
        <f t="shared" si="0"/>
        <v>0</v>
      </c>
      <c r="C53" s="58">
        <f>hidden2!FZ43</f>
        <v>0</v>
      </c>
      <c r="D53" s="58">
        <f>hidden2!GA43</f>
        <v>0</v>
      </c>
      <c r="E53" s="58">
        <f>hidden2!GB43</f>
        <v>0</v>
      </c>
      <c r="F53" s="58">
        <f t="shared" si="1"/>
        <v>0</v>
      </c>
      <c r="G53" s="58">
        <f>hidden2!GC43</f>
        <v>0</v>
      </c>
      <c r="H53" s="58">
        <f>hidden2!GD43</f>
        <v>0</v>
      </c>
      <c r="I53" s="58">
        <f>hidden2!GE43</f>
        <v>0</v>
      </c>
      <c r="J53" s="57"/>
      <c r="K53" s="57"/>
      <c r="L53" s="57"/>
      <c r="M53" s="57"/>
      <c r="N53" s="57"/>
    </row>
    <row r="54" spans="1:14" x14ac:dyDescent="0.25">
      <c r="A54" s="57" t="str">
        <f>hidden1!A44</f>
        <v xml:space="preserve">  Республика Калмыкия</v>
      </c>
      <c r="B54" s="58">
        <f t="shared" si="0"/>
        <v>0</v>
      </c>
      <c r="C54" s="58">
        <f>hidden2!FZ44</f>
        <v>0</v>
      </c>
      <c r="D54" s="58">
        <f>hidden2!GA44</f>
        <v>0</v>
      </c>
      <c r="E54" s="58">
        <f>hidden2!GB44</f>
        <v>0</v>
      </c>
      <c r="F54" s="58">
        <f t="shared" si="1"/>
        <v>0</v>
      </c>
      <c r="G54" s="58">
        <f>hidden2!GC44</f>
        <v>0</v>
      </c>
      <c r="H54" s="58">
        <f>hidden2!GD44</f>
        <v>0</v>
      </c>
      <c r="I54" s="58">
        <f>hidden2!GE44</f>
        <v>0</v>
      </c>
      <c r="J54" s="57"/>
      <c r="K54" s="57"/>
      <c r="L54" s="57"/>
      <c r="M54" s="57"/>
      <c r="N54" s="57"/>
    </row>
    <row r="55" spans="1:14" x14ac:dyDescent="0.25">
      <c r="A55" s="57" t="str">
        <f>hidden1!A45</f>
        <v xml:space="preserve">  Республика Крым</v>
      </c>
      <c r="B55" s="58">
        <f t="shared" si="0"/>
        <v>0</v>
      </c>
      <c r="C55" s="58">
        <f>hidden2!FZ45</f>
        <v>0</v>
      </c>
      <c r="D55" s="58">
        <f>hidden2!GA45</f>
        <v>0</v>
      </c>
      <c r="E55" s="58">
        <f>hidden2!GB45</f>
        <v>0</v>
      </c>
      <c r="F55" s="58">
        <f t="shared" si="1"/>
        <v>0</v>
      </c>
      <c r="G55" s="58">
        <f>hidden2!GC45</f>
        <v>0</v>
      </c>
      <c r="H55" s="58">
        <f>hidden2!GD45</f>
        <v>0</v>
      </c>
      <c r="I55" s="58">
        <f>hidden2!GE45</f>
        <v>0</v>
      </c>
      <c r="J55" s="57"/>
      <c r="K55" s="57"/>
      <c r="L55" s="57"/>
      <c r="M55" s="57"/>
      <c r="N55" s="57"/>
    </row>
    <row r="56" spans="1:14" x14ac:dyDescent="0.25">
      <c r="A56" s="57" t="str">
        <f>hidden1!A46</f>
        <v xml:space="preserve">  Краснодарский край</v>
      </c>
      <c r="B56" s="58">
        <f t="shared" si="0"/>
        <v>0</v>
      </c>
      <c r="C56" s="58">
        <f>hidden2!FZ46</f>
        <v>0</v>
      </c>
      <c r="D56" s="58">
        <f>hidden2!GA46</f>
        <v>0</v>
      </c>
      <c r="E56" s="58">
        <f>hidden2!GB46</f>
        <v>0</v>
      </c>
      <c r="F56" s="58">
        <f t="shared" si="1"/>
        <v>0</v>
      </c>
      <c r="G56" s="58">
        <f>hidden2!GC46</f>
        <v>0</v>
      </c>
      <c r="H56" s="58">
        <f>hidden2!GD46</f>
        <v>0</v>
      </c>
      <c r="I56" s="58">
        <f>hidden2!GE46</f>
        <v>0</v>
      </c>
      <c r="J56" s="57"/>
      <c r="K56" s="57"/>
      <c r="L56" s="57"/>
      <c r="M56" s="57"/>
      <c r="N56" s="57"/>
    </row>
    <row r="57" spans="1:14" x14ac:dyDescent="0.25">
      <c r="A57" s="57" t="str">
        <f>hidden1!A47</f>
        <v xml:space="preserve">  Астраханская область</v>
      </c>
      <c r="B57" s="58">
        <f t="shared" si="0"/>
        <v>0</v>
      </c>
      <c r="C57" s="58">
        <f>hidden2!FZ47</f>
        <v>0</v>
      </c>
      <c r="D57" s="58">
        <f>hidden2!GA47</f>
        <v>0</v>
      </c>
      <c r="E57" s="58">
        <f>hidden2!GB47</f>
        <v>0</v>
      </c>
      <c r="F57" s="58">
        <f t="shared" si="1"/>
        <v>0</v>
      </c>
      <c r="G57" s="58">
        <f>hidden2!GC47</f>
        <v>0</v>
      </c>
      <c r="H57" s="58">
        <f>hidden2!GD47</f>
        <v>0</v>
      </c>
      <c r="I57" s="58">
        <f>hidden2!GE47</f>
        <v>0</v>
      </c>
      <c r="J57" s="57"/>
      <c r="K57" s="57"/>
      <c r="L57" s="57"/>
      <c r="M57" s="57"/>
      <c r="N57" s="57"/>
    </row>
    <row r="58" spans="1:14" x14ac:dyDescent="0.25">
      <c r="A58" s="57" t="str">
        <f>hidden1!A48</f>
        <v xml:space="preserve">  Волгоградская область</v>
      </c>
      <c r="B58" s="58">
        <f t="shared" si="0"/>
        <v>0</v>
      </c>
      <c r="C58" s="58">
        <f>hidden2!FZ48</f>
        <v>0</v>
      </c>
      <c r="D58" s="58">
        <f>hidden2!GA48</f>
        <v>0</v>
      </c>
      <c r="E58" s="58">
        <f>hidden2!GB48</f>
        <v>0</v>
      </c>
      <c r="F58" s="58">
        <f t="shared" si="1"/>
        <v>0</v>
      </c>
      <c r="G58" s="58">
        <f>hidden2!GC48</f>
        <v>0</v>
      </c>
      <c r="H58" s="58">
        <f>hidden2!GD48</f>
        <v>0</v>
      </c>
      <c r="I58" s="58">
        <f>hidden2!GE48</f>
        <v>0</v>
      </c>
      <c r="J58" s="57"/>
      <c r="K58" s="57"/>
      <c r="L58" s="57"/>
      <c r="M58" s="57"/>
      <c r="N58" s="57"/>
    </row>
    <row r="59" spans="1:14" x14ac:dyDescent="0.25">
      <c r="A59" s="57" t="str">
        <f>hidden1!A49</f>
        <v xml:space="preserve">  Ростовская область</v>
      </c>
      <c r="B59" s="58">
        <f t="shared" si="0"/>
        <v>0</v>
      </c>
      <c r="C59" s="58">
        <f>hidden2!FZ49</f>
        <v>0</v>
      </c>
      <c r="D59" s="58">
        <f>hidden2!GA49</f>
        <v>0</v>
      </c>
      <c r="E59" s="58">
        <f>hidden2!GB49</f>
        <v>0</v>
      </c>
      <c r="F59" s="58">
        <f t="shared" si="1"/>
        <v>0</v>
      </c>
      <c r="G59" s="58">
        <f>hidden2!GC49</f>
        <v>0</v>
      </c>
      <c r="H59" s="58">
        <f>hidden2!GD49</f>
        <v>0</v>
      </c>
      <c r="I59" s="58">
        <f>hidden2!GE49</f>
        <v>0</v>
      </c>
      <c r="J59" s="57"/>
      <c r="K59" s="57"/>
      <c r="L59" s="57"/>
      <c r="M59" s="57"/>
      <c r="N59" s="57"/>
    </row>
    <row r="60" spans="1:14" x14ac:dyDescent="0.25">
      <c r="A60" s="57" t="str">
        <f>hidden1!A50</f>
        <v xml:space="preserve">  город Севастополь</v>
      </c>
      <c r="B60" s="58">
        <f t="shared" si="0"/>
        <v>0</v>
      </c>
      <c r="C60" s="58">
        <f>hidden2!FZ50</f>
        <v>0</v>
      </c>
      <c r="D60" s="58">
        <f>hidden2!GA50</f>
        <v>0</v>
      </c>
      <c r="E60" s="58">
        <f>hidden2!GB50</f>
        <v>0</v>
      </c>
      <c r="F60" s="58">
        <f t="shared" si="1"/>
        <v>0</v>
      </c>
      <c r="G60" s="58">
        <f>hidden2!GC50</f>
        <v>0</v>
      </c>
      <c r="H60" s="58">
        <f>hidden2!GD50</f>
        <v>0</v>
      </c>
      <c r="I60" s="58">
        <f>hidden2!GE50</f>
        <v>0</v>
      </c>
      <c r="J60" s="57"/>
      <c r="K60" s="57"/>
      <c r="L60" s="57"/>
      <c r="M60" s="57"/>
      <c r="N60" s="57"/>
    </row>
    <row r="61" spans="1:14" x14ac:dyDescent="0.25">
      <c r="A61" s="57" t="str">
        <f>hidden1!A51</f>
        <v xml:space="preserve"> ПРИВОЛЖСКИЙ ФЕДЕРАЛЬНЫЙ ОКРУГ</v>
      </c>
      <c r="B61" s="58">
        <f t="shared" si="0"/>
        <v>0</v>
      </c>
      <c r="C61" s="58">
        <f>hidden2!FZ51</f>
        <v>0</v>
      </c>
      <c r="D61" s="58">
        <f>hidden2!GA51</f>
        <v>0</v>
      </c>
      <c r="E61" s="58">
        <f>hidden2!GB51</f>
        <v>0</v>
      </c>
      <c r="F61" s="58">
        <f t="shared" si="1"/>
        <v>0</v>
      </c>
      <c r="G61" s="58">
        <f>hidden2!GC51</f>
        <v>0</v>
      </c>
      <c r="H61" s="58">
        <f>hidden2!GD51</f>
        <v>0</v>
      </c>
      <c r="I61" s="58">
        <f>hidden2!GE51</f>
        <v>0</v>
      </c>
      <c r="J61" s="57"/>
      <c r="K61" s="57"/>
      <c r="L61" s="57"/>
      <c r="M61" s="57"/>
      <c r="N61" s="57"/>
    </row>
    <row r="62" spans="1:14" x14ac:dyDescent="0.25">
      <c r="A62" s="57" t="str">
        <f>hidden1!A52</f>
        <v xml:space="preserve">  Республика Башкортостан</v>
      </c>
      <c r="B62" s="58">
        <f t="shared" si="0"/>
        <v>0</v>
      </c>
      <c r="C62" s="58">
        <f>hidden2!FZ52</f>
        <v>0</v>
      </c>
      <c r="D62" s="58">
        <f>hidden2!GA52</f>
        <v>0</v>
      </c>
      <c r="E62" s="58">
        <f>hidden2!GB52</f>
        <v>0</v>
      </c>
      <c r="F62" s="58">
        <f t="shared" si="1"/>
        <v>0</v>
      </c>
      <c r="G62" s="58">
        <f>hidden2!GC52</f>
        <v>0</v>
      </c>
      <c r="H62" s="58">
        <f>hidden2!GD52</f>
        <v>0</v>
      </c>
      <c r="I62" s="58">
        <f>hidden2!GE52</f>
        <v>0</v>
      </c>
      <c r="J62" s="57"/>
      <c r="K62" s="57"/>
      <c r="L62" s="57"/>
      <c r="M62" s="57"/>
      <c r="N62" s="57"/>
    </row>
    <row r="63" spans="1:14" x14ac:dyDescent="0.25">
      <c r="A63" s="57" t="str">
        <f>hidden1!A53</f>
        <v xml:space="preserve">  Республика Марий-Эл</v>
      </c>
      <c r="B63" s="58">
        <f t="shared" si="0"/>
        <v>0</v>
      </c>
      <c r="C63" s="58">
        <f>hidden2!FZ53</f>
        <v>0</v>
      </c>
      <c r="D63" s="58">
        <f>hidden2!GA53</f>
        <v>0</v>
      </c>
      <c r="E63" s="58">
        <f>hidden2!GB53</f>
        <v>0</v>
      </c>
      <c r="F63" s="58">
        <f t="shared" si="1"/>
        <v>0</v>
      </c>
      <c r="G63" s="58">
        <f>hidden2!GC53</f>
        <v>0</v>
      </c>
      <c r="H63" s="58">
        <f>hidden2!GD53</f>
        <v>0</v>
      </c>
      <c r="I63" s="58">
        <f>hidden2!GE53</f>
        <v>0</v>
      </c>
      <c r="J63" s="57"/>
      <c r="K63" s="57"/>
      <c r="L63" s="57"/>
      <c r="M63" s="57"/>
      <c r="N63" s="57"/>
    </row>
    <row r="64" spans="1:14" x14ac:dyDescent="0.25">
      <c r="A64" s="57" t="str">
        <f>hidden1!A54</f>
        <v xml:space="preserve">  Республика Мордовия</v>
      </c>
      <c r="B64" s="58">
        <f t="shared" si="0"/>
        <v>0</v>
      </c>
      <c r="C64" s="58">
        <f>hidden2!FZ54</f>
        <v>0</v>
      </c>
      <c r="D64" s="58">
        <f>hidden2!GA54</f>
        <v>0</v>
      </c>
      <c r="E64" s="58">
        <f>hidden2!GB54</f>
        <v>0</v>
      </c>
      <c r="F64" s="58">
        <f t="shared" si="1"/>
        <v>0</v>
      </c>
      <c r="G64" s="58">
        <f>hidden2!GC54</f>
        <v>0</v>
      </c>
      <c r="H64" s="58">
        <f>hidden2!GD54</f>
        <v>0</v>
      </c>
      <c r="I64" s="58">
        <f>hidden2!GE54</f>
        <v>0</v>
      </c>
      <c r="J64" s="57"/>
      <c r="K64" s="57"/>
      <c r="L64" s="57"/>
      <c r="M64" s="57"/>
      <c r="N64" s="57"/>
    </row>
    <row r="65" spans="1:14" x14ac:dyDescent="0.25">
      <c r="A65" s="57" t="str">
        <f>hidden1!A55</f>
        <v xml:space="preserve">  Республика Татарстан</v>
      </c>
      <c r="B65" s="58">
        <f t="shared" si="0"/>
        <v>0</v>
      </c>
      <c r="C65" s="58">
        <f>hidden2!FZ55</f>
        <v>0</v>
      </c>
      <c r="D65" s="58">
        <f>hidden2!GA55</f>
        <v>0</v>
      </c>
      <c r="E65" s="58">
        <f>hidden2!GB55</f>
        <v>0</v>
      </c>
      <c r="F65" s="58">
        <f t="shared" si="1"/>
        <v>0</v>
      </c>
      <c r="G65" s="58">
        <f>hidden2!GC55</f>
        <v>0</v>
      </c>
      <c r="H65" s="58">
        <f>hidden2!GD55</f>
        <v>0</v>
      </c>
      <c r="I65" s="58">
        <f>hidden2!GE55</f>
        <v>0</v>
      </c>
      <c r="J65" s="57"/>
      <c r="K65" s="57"/>
      <c r="L65" s="57"/>
      <c r="M65" s="57"/>
      <c r="N65" s="57"/>
    </row>
    <row r="66" spans="1:14" x14ac:dyDescent="0.25">
      <c r="A66" s="57" t="str">
        <f>hidden1!A56</f>
        <v xml:space="preserve">  Удмуртская Республика</v>
      </c>
      <c r="B66" s="58">
        <f t="shared" si="0"/>
        <v>0</v>
      </c>
      <c r="C66" s="58">
        <f>hidden2!FZ56</f>
        <v>0</v>
      </c>
      <c r="D66" s="58">
        <f>hidden2!GA56</f>
        <v>0</v>
      </c>
      <c r="E66" s="58">
        <f>hidden2!GB56</f>
        <v>0</v>
      </c>
      <c r="F66" s="58">
        <f t="shared" si="1"/>
        <v>0</v>
      </c>
      <c r="G66" s="58">
        <f>hidden2!GC56</f>
        <v>0</v>
      </c>
      <c r="H66" s="58">
        <f>hidden2!GD56</f>
        <v>0</v>
      </c>
      <c r="I66" s="58">
        <f>hidden2!GE56</f>
        <v>0</v>
      </c>
      <c r="J66" s="57"/>
      <c r="K66" s="57"/>
      <c r="L66" s="57"/>
      <c r="M66" s="57"/>
      <c r="N66" s="57"/>
    </row>
    <row r="67" spans="1:14" x14ac:dyDescent="0.25">
      <c r="A67" s="57" t="str">
        <f>hidden1!A57</f>
        <v xml:space="preserve">  Чувашская Республика</v>
      </c>
      <c r="B67" s="58">
        <f t="shared" si="0"/>
        <v>0</v>
      </c>
      <c r="C67" s="58">
        <f>hidden2!FZ57</f>
        <v>0</v>
      </c>
      <c r="D67" s="58">
        <f>hidden2!GA57</f>
        <v>0</v>
      </c>
      <c r="E67" s="58">
        <f>hidden2!GB57</f>
        <v>0</v>
      </c>
      <c r="F67" s="58">
        <f t="shared" si="1"/>
        <v>0</v>
      </c>
      <c r="G67" s="58">
        <f>hidden2!GC57</f>
        <v>0</v>
      </c>
      <c r="H67" s="58">
        <f>hidden2!GD57</f>
        <v>0</v>
      </c>
      <c r="I67" s="58">
        <f>hidden2!GE57</f>
        <v>0</v>
      </c>
      <c r="J67" s="57"/>
      <c r="K67" s="57"/>
      <c r="L67" s="57"/>
      <c r="M67" s="57"/>
      <c r="N67" s="57"/>
    </row>
    <row r="68" spans="1:14" x14ac:dyDescent="0.25">
      <c r="A68" s="57" t="str">
        <f>hidden1!A58</f>
        <v xml:space="preserve">  Кировская область</v>
      </c>
      <c r="B68" s="58">
        <f t="shared" si="0"/>
        <v>0</v>
      </c>
      <c r="C68" s="58">
        <f>hidden2!FZ58</f>
        <v>0</v>
      </c>
      <c r="D68" s="58">
        <f>hidden2!GA58</f>
        <v>0</v>
      </c>
      <c r="E68" s="58">
        <f>hidden2!GB58</f>
        <v>0</v>
      </c>
      <c r="F68" s="58">
        <f t="shared" si="1"/>
        <v>0</v>
      </c>
      <c r="G68" s="58">
        <f>hidden2!GC58</f>
        <v>0</v>
      </c>
      <c r="H68" s="58">
        <f>hidden2!GD58</f>
        <v>0</v>
      </c>
      <c r="I68" s="58">
        <f>hidden2!GE58</f>
        <v>0</v>
      </c>
      <c r="J68" s="57"/>
      <c r="K68" s="57"/>
      <c r="L68" s="57"/>
      <c r="M68" s="57"/>
      <c r="N68" s="57"/>
    </row>
    <row r="69" spans="1:14" x14ac:dyDescent="0.25">
      <c r="A69" s="57" t="str">
        <f>hidden1!A59</f>
        <v xml:space="preserve">  Нижегородская область</v>
      </c>
      <c r="B69" s="58">
        <f t="shared" si="0"/>
        <v>0</v>
      </c>
      <c r="C69" s="58">
        <f>hidden2!FZ59</f>
        <v>0</v>
      </c>
      <c r="D69" s="58">
        <f>hidden2!GA59</f>
        <v>0</v>
      </c>
      <c r="E69" s="58">
        <f>hidden2!GB59</f>
        <v>0</v>
      </c>
      <c r="F69" s="58">
        <f t="shared" si="1"/>
        <v>0</v>
      </c>
      <c r="G69" s="58">
        <f>hidden2!GC59</f>
        <v>0</v>
      </c>
      <c r="H69" s="58">
        <f>hidden2!GD59</f>
        <v>0</v>
      </c>
      <c r="I69" s="58">
        <f>hidden2!GE59</f>
        <v>0</v>
      </c>
      <c r="J69" s="57"/>
      <c r="K69" s="57"/>
      <c r="L69" s="57"/>
      <c r="M69" s="57"/>
      <c r="N69" s="57"/>
    </row>
    <row r="70" spans="1:14" x14ac:dyDescent="0.25">
      <c r="A70" s="57" t="str">
        <f>hidden1!A60</f>
        <v xml:space="preserve">  Оренбургская область</v>
      </c>
      <c r="B70" s="58">
        <f t="shared" si="0"/>
        <v>0</v>
      </c>
      <c r="C70" s="58">
        <f>hidden2!FZ60</f>
        <v>0</v>
      </c>
      <c r="D70" s="58">
        <f>hidden2!GA60</f>
        <v>0</v>
      </c>
      <c r="E70" s="58">
        <f>hidden2!GB60</f>
        <v>0</v>
      </c>
      <c r="F70" s="58">
        <f t="shared" si="1"/>
        <v>0</v>
      </c>
      <c r="G70" s="58">
        <f>hidden2!GC60</f>
        <v>0</v>
      </c>
      <c r="H70" s="58">
        <f>hidden2!GD60</f>
        <v>0</v>
      </c>
      <c r="I70" s="58">
        <f>hidden2!GE60</f>
        <v>0</v>
      </c>
      <c r="J70" s="57"/>
      <c r="K70" s="57"/>
      <c r="L70" s="57"/>
      <c r="M70" s="57"/>
      <c r="N70" s="57"/>
    </row>
    <row r="71" spans="1:14" x14ac:dyDescent="0.25">
      <c r="A71" s="57" t="str">
        <f>hidden1!A61</f>
        <v xml:space="preserve">  Пензенская область</v>
      </c>
      <c r="B71" s="58">
        <f t="shared" si="0"/>
        <v>0</v>
      </c>
      <c r="C71" s="58">
        <f>hidden2!FZ61</f>
        <v>0</v>
      </c>
      <c r="D71" s="58">
        <f>hidden2!GA61</f>
        <v>0</v>
      </c>
      <c r="E71" s="58">
        <f>hidden2!GB61</f>
        <v>0</v>
      </c>
      <c r="F71" s="58">
        <f t="shared" si="1"/>
        <v>0</v>
      </c>
      <c r="G71" s="58">
        <f>hidden2!GC61</f>
        <v>0</v>
      </c>
      <c r="H71" s="58">
        <f>hidden2!GD61</f>
        <v>0</v>
      </c>
      <c r="I71" s="58">
        <f>hidden2!GE61</f>
        <v>0</v>
      </c>
      <c r="J71" s="57"/>
      <c r="K71" s="57"/>
      <c r="L71" s="57"/>
      <c r="M71" s="57"/>
      <c r="N71" s="57"/>
    </row>
    <row r="72" spans="1:14" x14ac:dyDescent="0.25">
      <c r="A72" s="57" t="str">
        <f>hidden1!A62</f>
        <v xml:space="preserve">  Пермский край</v>
      </c>
      <c r="B72" s="58">
        <f t="shared" si="0"/>
        <v>0</v>
      </c>
      <c r="C72" s="58">
        <f>hidden2!FZ62</f>
        <v>0</v>
      </c>
      <c r="D72" s="58">
        <f>hidden2!GA62</f>
        <v>0</v>
      </c>
      <c r="E72" s="58">
        <f>hidden2!GB62</f>
        <v>0</v>
      </c>
      <c r="F72" s="58">
        <f t="shared" si="1"/>
        <v>0</v>
      </c>
      <c r="G72" s="58">
        <f>hidden2!GC62</f>
        <v>0</v>
      </c>
      <c r="H72" s="58">
        <f>hidden2!GD62</f>
        <v>0</v>
      </c>
      <c r="I72" s="58">
        <f>hidden2!GE62</f>
        <v>0</v>
      </c>
      <c r="J72" s="57"/>
      <c r="K72" s="57"/>
      <c r="L72" s="57"/>
      <c r="M72" s="57"/>
      <c r="N72" s="57"/>
    </row>
    <row r="73" spans="1:14" x14ac:dyDescent="0.25">
      <c r="A73" s="57" t="str">
        <f>hidden1!A63</f>
        <v xml:space="preserve">  Самарская область</v>
      </c>
      <c r="B73" s="58">
        <f t="shared" si="0"/>
        <v>0</v>
      </c>
      <c r="C73" s="58">
        <f>hidden2!FZ63</f>
        <v>0</v>
      </c>
      <c r="D73" s="58">
        <f>hidden2!GA63</f>
        <v>0</v>
      </c>
      <c r="E73" s="58">
        <f>hidden2!GB63</f>
        <v>0</v>
      </c>
      <c r="F73" s="58">
        <f t="shared" si="1"/>
        <v>0</v>
      </c>
      <c r="G73" s="58">
        <f>hidden2!GC63</f>
        <v>0</v>
      </c>
      <c r="H73" s="58">
        <f>hidden2!GD63</f>
        <v>0</v>
      </c>
      <c r="I73" s="58">
        <f>hidden2!GE63</f>
        <v>0</v>
      </c>
      <c r="J73" s="57"/>
      <c r="K73" s="57"/>
      <c r="L73" s="57"/>
      <c r="M73" s="57"/>
      <c r="N73" s="57"/>
    </row>
    <row r="74" spans="1:14" x14ac:dyDescent="0.25">
      <c r="A74" s="57" t="str">
        <f>hidden1!A64</f>
        <v xml:space="preserve">  Саратовская область</v>
      </c>
      <c r="B74" s="58">
        <f t="shared" si="0"/>
        <v>0</v>
      </c>
      <c r="C74" s="58">
        <f>hidden2!FZ64</f>
        <v>0</v>
      </c>
      <c r="D74" s="58">
        <f>hidden2!GA64</f>
        <v>0</v>
      </c>
      <c r="E74" s="58">
        <f>hidden2!GB64</f>
        <v>0</v>
      </c>
      <c r="F74" s="58">
        <f t="shared" si="1"/>
        <v>0</v>
      </c>
      <c r="G74" s="58">
        <f>hidden2!GC64</f>
        <v>0</v>
      </c>
      <c r="H74" s="58">
        <f>hidden2!GD64</f>
        <v>0</v>
      </c>
      <c r="I74" s="58">
        <f>hidden2!GE64</f>
        <v>0</v>
      </c>
      <c r="J74" s="57"/>
      <c r="K74" s="57"/>
      <c r="L74" s="57"/>
      <c r="M74" s="57"/>
      <c r="N74" s="57"/>
    </row>
    <row r="75" spans="1:14" x14ac:dyDescent="0.25">
      <c r="A75" s="57" t="str">
        <f>hidden1!A65</f>
        <v xml:space="preserve">  Ульяновская область</v>
      </c>
      <c r="B75" s="58">
        <f t="shared" si="0"/>
        <v>0</v>
      </c>
      <c r="C75" s="58">
        <f>hidden2!FZ65</f>
        <v>0</v>
      </c>
      <c r="D75" s="58">
        <f>hidden2!GA65</f>
        <v>0</v>
      </c>
      <c r="E75" s="58">
        <f>hidden2!GB65</f>
        <v>0</v>
      </c>
      <c r="F75" s="58">
        <f t="shared" si="1"/>
        <v>0</v>
      </c>
      <c r="G75" s="58">
        <f>hidden2!GC65</f>
        <v>0</v>
      </c>
      <c r="H75" s="58">
        <f>hidden2!GD65</f>
        <v>0</v>
      </c>
      <c r="I75" s="58">
        <f>hidden2!GE65</f>
        <v>0</v>
      </c>
      <c r="J75" s="57"/>
      <c r="K75" s="57"/>
      <c r="L75" s="57"/>
      <c r="M75" s="57"/>
      <c r="N75" s="57"/>
    </row>
    <row r="76" spans="1:14" x14ac:dyDescent="0.25">
      <c r="A76" s="57" t="str">
        <f>hidden1!A66</f>
        <v xml:space="preserve"> УРАЛЬСКИЙ ФЕДЕРАЛЬНЫЙ ОКРУГ</v>
      </c>
      <c r="B76" s="58">
        <f t="shared" ref="B76:B105" si="2">C76+D76</f>
        <v>0</v>
      </c>
      <c r="C76" s="58">
        <f>hidden2!FZ66</f>
        <v>0</v>
      </c>
      <c r="D76" s="58">
        <f>hidden2!GA66</f>
        <v>0</v>
      </c>
      <c r="E76" s="58">
        <f>hidden2!GB66</f>
        <v>0</v>
      </c>
      <c r="F76" s="58">
        <f t="shared" ref="F76:F105" si="3">G76+H76</f>
        <v>0</v>
      </c>
      <c r="G76" s="58">
        <f>hidden2!GC66</f>
        <v>0</v>
      </c>
      <c r="H76" s="58">
        <f>hidden2!GD66</f>
        <v>0</v>
      </c>
      <c r="I76" s="58">
        <f>hidden2!GE66</f>
        <v>0</v>
      </c>
      <c r="J76" s="57"/>
      <c r="K76" s="57"/>
      <c r="L76" s="57"/>
      <c r="M76" s="57"/>
      <c r="N76" s="57"/>
    </row>
    <row r="77" spans="1:14" x14ac:dyDescent="0.25">
      <c r="A77" s="57" t="str">
        <f>hidden1!A67</f>
        <v xml:space="preserve">  Курганская область</v>
      </c>
      <c r="B77" s="58">
        <f t="shared" si="2"/>
        <v>0</v>
      </c>
      <c r="C77" s="58">
        <f>hidden2!FZ67</f>
        <v>0</v>
      </c>
      <c r="D77" s="58">
        <f>hidden2!GA67</f>
        <v>0</v>
      </c>
      <c r="E77" s="58">
        <f>hidden2!GB67</f>
        <v>0</v>
      </c>
      <c r="F77" s="58">
        <f t="shared" si="3"/>
        <v>0</v>
      </c>
      <c r="G77" s="58">
        <f>hidden2!GC67</f>
        <v>0</v>
      </c>
      <c r="H77" s="58">
        <f>hidden2!GD67</f>
        <v>0</v>
      </c>
      <c r="I77" s="58">
        <f>hidden2!GE67</f>
        <v>0</v>
      </c>
      <c r="J77" s="57"/>
      <c r="K77" s="57"/>
      <c r="L77" s="57"/>
      <c r="M77" s="57"/>
      <c r="N77" s="57"/>
    </row>
    <row r="78" spans="1:14" x14ac:dyDescent="0.25">
      <c r="A78" s="57" t="str">
        <f>hidden1!A68</f>
        <v xml:space="preserve">  Свердловская область</v>
      </c>
      <c r="B78" s="58">
        <f t="shared" si="2"/>
        <v>0</v>
      </c>
      <c r="C78" s="58">
        <f>hidden2!FZ68</f>
        <v>0</v>
      </c>
      <c r="D78" s="58">
        <f>hidden2!GA68</f>
        <v>0</v>
      </c>
      <c r="E78" s="58">
        <f>hidden2!GB68</f>
        <v>0</v>
      </c>
      <c r="F78" s="58">
        <f t="shared" si="3"/>
        <v>0</v>
      </c>
      <c r="G78" s="58">
        <f>hidden2!GC68</f>
        <v>0</v>
      </c>
      <c r="H78" s="58">
        <f>hidden2!GD68</f>
        <v>0</v>
      </c>
      <c r="I78" s="58">
        <f>hidden2!GE68</f>
        <v>0</v>
      </c>
      <c r="J78" s="57"/>
      <c r="K78" s="57"/>
      <c r="L78" s="57"/>
      <c r="M78" s="57"/>
      <c r="N78" s="57"/>
    </row>
    <row r="79" spans="1:14" x14ac:dyDescent="0.25">
      <c r="A79" s="57" t="str">
        <f>hidden1!A69</f>
        <v xml:space="preserve">  Тюменская область</v>
      </c>
      <c r="B79" s="58">
        <f t="shared" si="2"/>
        <v>0</v>
      </c>
      <c r="C79" s="58">
        <f>hidden2!FZ69</f>
        <v>0</v>
      </c>
      <c r="D79" s="58">
        <f>hidden2!GA69</f>
        <v>0</v>
      </c>
      <c r="E79" s="58">
        <f>hidden2!GB69</f>
        <v>0</v>
      </c>
      <c r="F79" s="58">
        <f t="shared" si="3"/>
        <v>0</v>
      </c>
      <c r="G79" s="58">
        <f>hidden2!GC69</f>
        <v>0</v>
      </c>
      <c r="H79" s="58">
        <f>hidden2!GD69</f>
        <v>0</v>
      </c>
      <c r="I79" s="58">
        <f>hidden2!GE69</f>
        <v>0</v>
      </c>
      <c r="J79" s="57"/>
      <c r="K79" s="57"/>
      <c r="L79" s="57"/>
      <c r="M79" s="57"/>
      <c r="N79" s="57"/>
    </row>
    <row r="80" spans="1:14" x14ac:dyDescent="0.25">
      <c r="A80" s="57" t="str">
        <f>hidden1!A70</f>
        <v xml:space="preserve">  Челябинская область</v>
      </c>
      <c r="B80" s="58">
        <f t="shared" si="2"/>
        <v>0</v>
      </c>
      <c r="C80" s="58">
        <f>hidden2!FZ70</f>
        <v>0</v>
      </c>
      <c r="D80" s="58">
        <f>hidden2!GA70</f>
        <v>0</v>
      </c>
      <c r="E80" s="58">
        <f>hidden2!GB70</f>
        <v>0</v>
      </c>
      <c r="F80" s="58">
        <f t="shared" si="3"/>
        <v>0</v>
      </c>
      <c r="G80" s="58">
        <f>hidden2!GC70</f>
        <v>0</v>
      </c>
      <c r="H80" s="58">
        <f>hidden2!GD70</f>
        <v>0</v>
      </c>
      <c r="I80" s="58">
        <f>hidden2!GE70</f>
        <v>0</v>
      </c>
      <c r="J80" s="57"/>
      <c r="K80" s="57"/>
      <c r="L80" s="57"/>
      <c r="M80" s="57"/>
      <c r="N80" s="57"/>
    </row>
    <row r="81" spans="1:14" x14ac:dyDescent="0.25">
      <c r="A81" s="57" t="str">
        <f>hidden1!A71</f>
        <v xml:space="preserve">  Ханты-Мансийский автономный округ - Югра</v>
      </c>
      <c r="B81" s="58">
        <f t="shared" si="2"/>
        <v>0</v>
      </c>
      <c r="C81" s="58">
        <f>hidden2!FZ71</f>
        <v>0</v>
      </c>
      <c r="D81" s="58">
        <f>hidden2!GA71</f>
        <v>0</v>
      </c>
      <c r="E81" s="58">
        <f>hidden2!GB71</f>
        <v>0</v>
      </c>
      <c r="F81" s="58">
        <f t="shared" si="3"/>
        <v>0</v>
      </c>
      <c r="G81" s="58">
        <f>hidden2!GC71</f>
        <v>0</v>
      </c>
      <c r="H81" s="58">
        <f>hidden2!GD71</f>
        <v>0</v>
      </c>
      <c r="I81" s="58">
        <f>hidden2!GE71</f>
        <v>0</v>
      </c>
      <c r="J81" s="57"/>
      <c r="K81" s="57"/>
      <c r="L81" s="57"/>
      <c r="M81" s="57"/>
      <c r="N81" s="57"/>
    </row>
    <row r="82" spans="1:14" x14ac:dyDescent="0.25">
      <c r="A82" s="57" t="str">
        <f>hidden1!A72</f>
        <v xml:space="preserve">  Ямало-Ненецкий автономный округ</v>
      </c>
      <c r="B82" s="58">
        <f t="shared" si="2"/>
        <v>0</v>
      </c>
      <c r="C82" s="58">
        <f>hidden2!FZ72</f>
        <v>0</v>
      </c>
      <c r="D82" s="58">
        <f>hidden2!GA72</f>
        <v>0</v>
      </c>
      <c r="E82" s="58">
        <f>hidden2!GB72</f>
        <v>0</v>
      </c>
      <c r="F82" s="58">
        <f t="shared" si="3"/>
        <v>0</v>
      </c>
      <c r="G82" s="58">
        <f>hidden2!GC72</f>
        <v>0</v>
      </c>
      <c r="H82" s="58">
        <f>hidden2!GD72</f>
        <v>0</v>
      </c>
      <c r="I82" s="58">
        <f>hidden2!GE72</f>
        <v>0</v>
      </c>
      <c r="J82" s="57"/>
      <c r="K82" s="57"/>
      <c r="L82" s="57"/>
      <c r="M82" s="57"/>
      <c r="N82" s="57"/>
    </row>
    <row r="83" spans="1:14" x14ac:dyDescent="0.25">
      <c r="A83" s="57" t="str">
        <f>hidden1!A73</f>
        <v xml:space="preserve"> СИБИРСКИЙ ФЕДЕРАЛЬНЫЙ ОКРУГ</v>
      </c>
      <c r="B83" s="58">
        <f t="shared" si="2"/>
        <v>0</v>
      </c>
      <c r="C83" s="58">
        <f>hidden2!FZ73</f>
        <v>0</v>
      </c>
      <c r="D83" s="58">
        <f>hidden2!GA73</f>
        <v>0</v>
      </c>
      <c r="E83" s="58">
        <f>hidden2!GB73</f>
        <v>0</v>
      </c>
      <c r="F83" s="58">
        <f t="shared" si="3"/>
        <v>0</v>
      </c>
      <c r="G83" s="58">
        <f>hidden2!GC73</f>
        <v>0</v>
      </c>
      <c r="H83" s="58">
        <f>hidden2!GD73</f>
        <v>0</v>
      </c>
      <c r="I83" s="58">
        <f>hidden2!GE73</f>
        <v>0</v>
      </c>
      <c r="J83" s="57"/>
      <c r="K83" s="57"/>
      <c r="L83" s="57"/>
      <c r="M83" s="57"/>
      <c r="N83" s="57"/>
    </row>
    <row r="84" spans="1:14" x14ac:dyDescent="0.25">
      <c r="A84" s="57" t="str">
        <f>hidden1!A74</f>
        <v xml:space="preserve">  Республика Алтай</v>
      </c>
      <c r="B84" s="58">
        <f t="shared" si="2"/>
        <v>0</v>
      </c>
      <c r="C84" s="58">
        <f>hidden2!FZ74</f>
        <v>0</v>
      </c>
      <c r="D84" s="58">
        <f>hidden2!GA74</f>
        <v>0</v>
      </c>
      <c r="E84" s="58">
        <f>hidden2!GB74</f>
        <v>0</v>
      </c>
      <c r="F84" s="58">
        <f t="shared" si="3"/>
        <v>0</v>
      </c>
      <c r="G84" s="58">
        <f>hidden2!GC74</f>
        <v>0</v>
      </c>
      <c r="H84" s="58">
        <f>hidden2!GD74</f>
        <v>0</v>
      </c>
      <c r="I84" s="58">
        <f>hidden2!GE74</f>
        <v>0</v>
      </c>
      <c r="J84" s="57"/>
      <c r="K84" s="57"/>
      <c r="L84" s="57"/>
      <c r="M84" s="57"/>
      <c r="N84" s="57"/>
    </row>
    <row r="85" spans="1:14" x14ac:dyDescent="0.25">
      <c r="A85" s="57" t="str">
        <f>hidden1!A75</f>
        <v xml:space="preserve">  Республика Тыва</v>
      </c>
      <c r="B85" s="58">
        <f t="shared" si="2"/>
        <v>0</v>
      </c>
      <c r="C85" s="58">
        <f>hidden2!FZ75</f>
        <v>0</v>
      </c>
      <c r="D85" s="58">
        <f>hidden2!GA75</f>
        <v>0</v>
      </c>
      <c r="E85" s="58">
        <f>hidden2!GB75</f>
        <v>0</v>
      </c>
      <c r="F85" s="58">
        <f t="shared" si="3"/>
        <v>0</v>
      </c>
      <c r="G85" s="58">
        <f>hidden2!GC75</f>
        <v>0</v>
      </c>
      <c r="H85" s="58">
        <f>hidden2!GD75</f>
        <v>0</v>
      </c>
      <c r="I85" s="58">
        <f>hidden2!GE75</f>
        <v>0</v>
      </c>
      <c r="J85" s="57"/>
      <c r="K85" s="57"/>
      <c r="L85" s="57"/>
      <c r="M85" s="57"/>
      <c r="N85" s="57"/>
    </row>
    <row r="86" spans="1:14" x14ac:dyDescent="0.25">
      <c r="A86" s="57" t="str">
        <f>hidden1!A76</f>
        <v xml:space="preserve">  Республика Хакасия</v>
      </c>
      <c r="B86" s="58">
        <f t="shared" si="2"/>
        <v>0</v>
      </c>
      <c r="C86" s="58">
        <f>hidden2!FZ76</f>
        <v>0</v>
      </c>
      <c r="D86" s="58">
        <f>hidden2!GA76</f>
        <v>0</v>
      </c>
      <c r="E86" s="58">
        <f>hidden2!GB76</f>
        <v>0</v>
      </c>
      <c r="F86" s="58">
        <f t="shared" si="3"/>
        <v>0</v>
      </c>
      <c r="G86" s="58">
        <f>hidden2!GC76</f>
        <v>0</v>
      </c>
      <c r="H86" s="58">
        <f>hidden2!GD76</f>
        <v>0</v>
      </c>
      <c r="I86" s="58">
        <f>hidden2!GE76</f>
        <v>0</v>
      </c>
      <c r="J86" s="57"/>
      <c r="K86" s="57"/>
      <c r="L86" s="57"/>
      <c r="M86" s="57"/>
      <c r="N86" s="57"/>
    </row>
    <row r="87" spans="1:14" x14ac:dyDescent="0.25">
      <c r="A87" s="57" t="str">
        <f>hidden1!A77</f>
        <v xml:space="preserve">  Алтайский край</v>
      </c>
      <c r="B87" s="58">
        <f t="shared" si="2"/>
        <v>0</v>
      </c>
      <c r="C87" s="58">
        <f>hidden2!FZ77</f>
        <v>0</v>
      </c>
      <c r="D87" s="58">
        <f>hidden2!GA77</f>
        <v>0</v>
      </c>
      <c r="E87" s="58">
        <f>hidden2!GB77</f>
        <v>0</v>
      </c>
      <c r="F87" s="58">
        <f t="shared" si="3"/>
        <v>0</v>
      </c>
      <c r="G87" s="58">
        <f>hidden2!GC77</f>
        <v>0</v>
      </c>
      <c r="H87" s="58">
        <f>hidden2!GD77</f>
        <v>0</v>
      </c>
      <c r="I87" s="58">
        <f>hidden2!GE77</f>
        <v>0</v>
      </c>
      <c r="J87" s="57"/>
      <c r="K87" s="57"/>
      <c r="L87" s="57"/>
      <c r="M87" s="57"/>
      <c r="N87" s="57"/>
    </row>
    <row r="88" spans="1:14" x14ac:dyDescent="0.25">
      <c r="A88" s="57" t="str">
        <f>hidden1!A78</f>
        <v xml:space="preserve">  Красноярский край</v>
      </c>
      <c r="B88" s="58">
        <f t="shared" si="2"/>
        <v>0</v>
      </c>
      <c r="C88" s="58">
        <f>hidden2!FZ78</f>
        <v>0</v>
      </c>
      <c r="D88" s="58">
        <f>hidden2!GA78</f>
        <v>0</v>
      </c>
      <c r="E88" s="58">
        <f>hidden2!GB78</f>
        <v>0</v>
      </c>
      <c r="F88" s="58">
        <f t="shared" si="3"/>
        <v>0</v>
      </c>
      <c r="G88" s="58">
        <f>hidden2!GC78</f>
        <v>0</v>
      </c>
      <c r="H88" s="58">
        <f>hidden2!GD78</f>
        <v>0</v>
      </c>
      <c r="I88" s="58">
        <f>hidden2!GE78</f>
        <v>0</v>
      </c>
      <c r="J88" s="57"/>
      <c r="K88" s="57"/>
      <c r="L88" s="57"/>
      <c r="M88" s="57"/>
      <c r="N88" s="57"/>
    </row>
    <row r="89" spans="1:14" x14ac:dyDescent="0.25">
      <c r="A89" s="57" t="str">
        <f>hidden1!A79</f>
        <v xml:space="preserve">  Иркутская область</v>
      </c>
      <c r="B89" s="58">
        <f t="shared" si="2"/>
        <v>0</v>
      </c>
      <c r="C89" s="58">
        <f>hidden2!FZ79</f>
        <v>0</v>
      </c>
      <c r="D89" s="58">
        <f>hidden2!GA79</f>
        <v>0</v>
      </c>
      <c r="E89" s="58">
        <f>hidden2!GB79</f>
        <v>0</v>
      </c>
      <c r="F89" s="58">
        <f t="shared" si="3"/>
        <v>0</v>
      </c>
      <c r="G89" s="58">
        <f>hidden2!GC79</f>
        <v>0</v>
      </c>
      <c r="H89" s="58">
        <f>hidden2!GD79</f>
        <v>0</v>
      </c>
      <c r="I89" s="58">
        <f>hidden2!GE79</f>
        <v>0</v>
      </c>
      <c r="J89" s="57"/>
      <c r="K89" s="57"/>
      <c r="L89" s="57"/>
      <c r="M89" s="57"/>
      <c r="N89" s="57"/>
    </row>
    <row r="90" spans="1:14" x14ac:dyDescent="0.25">
      <c r="A90" s="57" t="str">
        <f>hidden1!A80</f>
        <v xml:space="preserve">  Кемеровская область - Кузбасс</v>
      </c>
      <c r="B90" s="58">
        <f t="shared" si="2"/>
        <v>0</v>
      </c>
      <c r="C90" s="58">
        <f>hidden2!FZ80</f>
        <v>0</v>
      </c>
      <c r="D90" s="58">
        <f>hidden2!GA80</f>
        <v>0</v>
      </c>
      <c r="E90" s="58">
        <f>hidden2!GB80</f>
        <v>0</v>
      </c>
      <c r="F90" s="58">
        <f t="shared" si="3"/>
        <v>0</v>
      </c>
      <c r="G90" s="58">
        <f>hidden2!GC80</f>
        <v>0</v>
      </c>
      <c r="H90" s="58">
        <f>hidden2!GD80</f>
        <v>0</v>
      </c>
      <c r="I90" s="58">
        <f>hidden2!GE80</f>
        <v>0</v>
      </c>
      <c r="J90" s="57"/>
      <c r="K90" s="57"/>
      <c r="L90" s="57"/>
      <c r="M90" s="57"/>
      <c r="N90" s="57"/>
    </row>
    <row r="91" spans="1:14" x14ac:dyDescent="0.25">
      <c r="A91" s="57" t="str">
        <f>hidden1!A81</f>
        <v xml:space="preserve">  Новосибирская область</v>
      </c>
      <c r="B91" s="58">
        <f t="shared" si="2"/>
        <v>0</v>
      </c>
      <c r="C91" s="58">
        <f>hidden2!FZ81</f>
        <v>0</v>
      </c>
      <c r="D91" s="58">
        <f>hidden2!GA81</f>
        <v>0</v>
      </c>
      <c r="E91" s="58">
        <f>hidden2!GB81</f>
        <v>0</v>
      </c>
      <c r="F91" s="58">
        <f t="shared" si="3"/>
        <v>0</v>
      </c>
      <c r="G91" s="58">
        <f>hidden2!GC81</f>
        <v>0</v>
      </c>
      <c r="H91" s="58">
        <f>hidden2!GD81</f>
        <v>0</v>
      </c>
      <c r="I91" s="58">
        <f>hidden2!GE81</f>
        <v>0</v>
      </c>
      <c r="J91" s="57"/>
      <c r="K91" s="57"/>
      <c r="L91" s="57"/>
      <c r="M91" s="57"/>
      <c r="N91" s="57"/>
    </row>
    <row r="92" spans="1:14" x14ac:dyDescent="0.25">
      <c r="A92" s="57" t="str">
        <f>hidden1!A82</f>
        <v xml:space="preserve">  Омская область</v>
      </c>
      <c r="B92" s="58">
        <f t="shared" si="2"/>
        <v>0</v>
      </c>
      <c r="C92" s="58">
        <f>hidden2!FZ82</f>
        <v>0</v>
      </c>
      <c r="D92" s="58">
        <f>hidden2!GA82</f>
        <v>0</v>
      </c>
      <c r="E92" s="58">
        <f>hidden2!GB82</f>
        <v>0</v>
      </c>
      <c r="F92" s="58">
        <f t="shared" si="3"/>
        <v>0</v>
      </c>
      <c r="G92" s="58">
        <f>hidden2!GC82</f>
        <v>0</v>
      </c>
      <c r="H92" s="58">
        <f>hidden2!GD82</f>
        <v>0</v>
      </c>
      <c r="I92" s="58">
        <f>hidden2!GE82</f>
        <v>0</v>
      </c>
      <c r="J92" s="57"/>
      <c r="K92" s="57"/>
      <c r="L92" s="57"/>
      <c r="M92" s="57"/>
      <c r="N92" s="57"/>
    </row>
    <row r="93" spans="1:14" x14ac:dyDescent="0.25">
      <c r="A93" s="57" t="str">
        <f>hidden1!A83</f>
        <v xml:space="preserve">  Томская область</v>
      </c>
      <c r="B93" s="58">
        <f t="shared" si="2"/>
        <v>0</v>
      </c>
      <c r="C93" s="58">
        <f>hidden2!FZ83</f>
        <v>0</v>
      </c>
      <c r="D93" s="58">
        <f>hidden2!GA83</f>
        <v>0</v>
      </c>
      <c r="E93" s="58">
        <f>hidden2!GB83</f>
        <v>0</v>
      </c>
      <c r="F93" s="58">
        <f t="shared" si="3"/>
        <v>0</v>
      </c>
      <c r="G93" s="58">
        <f>hidden2!GC83</f>
        <v>0</v>
      </c>
      <c r="H93" s="58">
        <f>hidden2!GD83</f>
        <v>0</v>
      </c>
      <c r="I93" s="58">
        <f>hidden2!GE83</f>
        <v>0</v>
      </c>
      <c r="J93" s="57"/>
      <c r="K93" s="57"/>
      <c r="L93" s="57"/>
      <c r="M93" s="57"/>
      <c r="N93" s="57"/>
    </row>
    <row r="94" spans="1:14" x14ac:dyDescent="0.25">
      <c r="A94" s="57" t="str">
        <f>hidden1!A84</f>
        <v xml:space="preserve"> ДАЛЬНЕВОСТОЧНЫЙ ФЕДЕРАЛЬНЫЙ ОКРУГ</v>
      </c>
      <c r="B94" s="58">
        <f t="shared" si="2"/>
        <v>0</v>
      </c>
      <c r="C94" s="58">
        <f>hidden2!FZ84</f>
        <v>0</v>
      </c>
      <c r="D94" s="58">
        <f>hidden2!GA84</f>
        <v>0</v>
      </c>
      <c r="E94" s="58">
        <f>hidden2!GB84</f>
        <v>0</v>
      </c>
      <c r="F94" s="58">
        <f t="shared" si="3"/>
        <v>0</v>
      </c>
      <c r="G94" s="58">
        <f>hidden2!GC84</f>
        <v>0</v>
      </c>
      <c r="H94" s="58">
        <f>hidden2!GD84</f>
        <v>0</v>
      </c>
      <c r="I94" s="58">
        <f>hidden2!GE84</f>
        <v>0</v>
      </c>
      <c r="J94" s="57"/>
      <c r="K94" s="57"/>
      <c r="L94" s="57"/>
      <c r="M94" s="57"/>
      <c r="N94" s="57"/>
    </row>
    <row r="95" spans="1:14" x14ac:dyDescent="0.25">
      <c r="A95" s="57" t="str">
        <f>hidden1!A85</f>
        <v xml:space="preserve">  Республика Бурятия</v>
      </c>
      <c r="B95" s="58">
        <f t="shared" si="2"/>
        <v>0</v>
      </c>
      <c r="C95" s="58">
        <f>hidden2!FZ85</f>
        <v>0</v>
      </c>
      <c r="D95" s="58">
        <f>hidden2!GA85</f>
        <v>0</v>
      </c>
      <c r="E95" s="58">
        <f>hidden2!GB85</f>
        <v>0</v>
      </c>
      <c r="F95" s="58">
        <f t="shared" si="3"/>
        <v>0</v>
      </c>
      <c r="G95" s="58">
        <f>hidden2!GC85</f>
        <v>0</v>
      </c>
      <c r="H95" s="58">
        <f>hidden2!GD85</f>
        <v>0</v>
      </c>
      <c r="I95" s="58">
        <f>hidden2!GE85</f>
        <v>0</v>
      </c>
      <c r="J95" s="57"/>
      <c r="K95" s="57"/>
      <c r="L95" s="57"/>
      <c r="M95" s="57"/>
      <c r="N95" s="57"/>
    </row>
    <row r="96" spans="1:14" x14ac:dyDescent="0.25">
      <c r="A96" s="57" t="str">
        <f>hidden1!A86</f>
        <v xml:space="preserve">  Республика Саха (Якутия)</v>
      </c>
      <c r="B96" s="58">
        <f t="shared" si="2"/>
        <v>0</v>
      </c>
      <c r="C96" s="58">
        <f>hidden2!FZ86</f>
        <v>0</v>
      </c>
      <c r="D96" s="58">
        <f>hidden2!GA86</f>
        <v>0</v>
      </c>
      <c r="E96" s="58">
        <f>hidden2!GB86</f>
        <v>0</v>
      </c>
      <c r="F96" s="58">
        <f t="shared" si="3"/>
        <v>0</v>
      </c>
      <c r="G96" s="58">
        <f>hidden2!GC86</f>
        <v>0</v>
      </c>
      <c r="H96" s="58">
        <f>hidden2!GD86</f>
        <v>0</v>
      </c>
      <c r="I96" s="58">
        <f>hidden2!GE86</f>
        <v>0</v>
      </c>
      <c r="J96" s="57"/>
      <c r="K96" s="57"/>
      <c r="L96" s="57"/>
      <c r="M96" s="57"/>
      <c r="N96" s="57"/>
    </row>
    <row r="97" spans="1:14" x14ac:dyDescent="0.25">
      <c r="A97" s="57" t="str">
        <f>hidden1!A87</f>
        <v xml:space="preserve">  Приморский край</v>
      </c>
      <c r="B97" s="58">
        <f t="shared" si="2"/>
        <v>0</v>
      </c>
      <c r="C97" s="58">
        <f>hidden2!FZ87</f>
        <v>0</v>
      </c>
      <c r="D97" s="58">
        <f>hidden2!GA87</f>
        <v>0</v>
      </c>
      <c r="E97" s="58">
        <f>hidden2!GB87</f>
        <v>0</v>
      </c>
      <c r="F97" s="58">
        <f t="shared" si="3"/>
        <v>0</v>
      </c>
      <c r="G97" s="58">
        <f>hidden2!GC87</f>
        <v>0</v>
      </c>
      <c r="H97" s="58">
        <f>hidden2!GD87</f>
        <v>0</v>
      </c>
      <c r="I97" s="58">
        <f>hidden2!GE87</f>
        <v>0</v>
      </c>
      <c r="J97" s="57"/>
      <c r="K97" s="57"/>
      <c r="L97" s="57"/>
      <c r="M97" s="57"/>
      <c r="N97" s="57"/>
    </row>
    <row r="98" spans="1:14" x14ac:dyDescent="0.25">
      <c r="A98" s="57" t="str">
        <f>hidden1!A88</f>
        <v xml:space="preserve">  Хабаровский край</v>
      </c>
      <c r="B98" s="58">
        <f t="shared" si="2"/>
        <v>0</v>
      </c>
      <c r="C98" s="58">
        <f>hidden2!FZ88</f>
        <v>0</v>
      </c>
      <c r="D98" s="58">
        <f>hidden2!GA88</f>
        <v>0</v>
      </c>
      <c r="E98" s="58">
        <f>hidden2!GB88</f>
        <v>0</v>
      </c>
      <c r="F98" s="58">
        <f t="shared" si="3"/>
        <v>0</v>
      </c>
      <c r="G98" s="58">
        <f>hidden2!GC88</f>
        <v>0</v>
      </c>
      <c r="H98" s="58">
        <f>hidden2!GD88</f>
        <v>0</v>
      </c>
      <c r="I98" s="58">
        <f>hidden2!GE88</f>
        <v>0</v>
      </c>
      <c r="J98" s="57"/>
      <c r="K98" s="57"/>
      <c r="L98" s="57"/>
      <c r="M98" s="57"/>
      <c r="N98" s="57"/>
    </row>
    <row r="99" spans="1:14" x14ac:dyDescent="0.25">
      <c r="A99" s="57" t="str">
        <f>hidden1!A89</f>
        <v xml:space="preserve">  Амурская область</v>
      </c>
      <c r="B99" s="58">
        <f t="shared" si="2"/>
        <v>0</v>
      </c>
      <c r="C99" s="58">
        <f>hidden2!FZ89</f>
        <v>0</v>
      </c>
      <c r="D99" s="58">
        <f>hidden2!GA89</f>
        <v>0</v>
      </c>
      <c r="E99" s="58">
        <f>hidden2!GB89</f>
        <v>0</v>
      </c>
      <c r="F99" s="58">
        <f t="shared" si="3"/>
        <v>0</v>
      </c>
      <c r="G99" s="58">
        <f>hidden2!GC89</f>
        <v>0</v>
      </c>
      <c r="H99" s="58">
        <f>hidden2!GD89</f>
        <v>0</v>
      </c>
      <c r="I99" s="58">
        <f>hidden2!GE89</f>
        <v>0</v>
      </c>
      <c r="J99" s="57"/>
      <c r="K99" s="57"/>
      <c r="L99" s="57"/>
      <c r="M99" s="57"/>
      <c r="N99" s="57"/>
    </row>
    <row r="100" spans="1:14" x14ac:dyDescent="0.25">
      <c r="A100" s="57" t="str">
        <f>hidden1!A90</f>
        <v xml:space="preserve">  Камчатский край</v>
      </c>
      <c r="B100" s="58">
        <f t="shared" si="2"/>
        <v>0</v>
      </c>
      <c r="C100" s="58">
        <f>hidden2!FZ90</f>
        <v>0</v>
      </c>
      <c r="D100" s="58">
        <f>hidden2!GA90</f>
        <v>0</v>
      </c>
      <c r="E100" s="58">
        <f>hidden2!GB90</f>
        <v>0</v>
      </c>
      <c r="F100" s="58">
        <f t="shared" si="3"/>
        <v>0</v>
      </c>
      <c r="G100" s="58">
        <f>hidden2!GC90</f>
        <v>0</v>
      </c>
      <c r="H100" s="58">
        <f>hidden2!GD90</f>
        <v>0</v>
      </c>
      <c r="I100" s="58">
        <f>hidden2!GE90</f>
        <v>0</v>
      </c>
      <c r="J100" s="57"/>
      <c r="K100" s="57"/>
      <c r="L100" s="57"/>
      <c r="M100" s="57"/>
      <c r="N100" s="57"/>
    </row>
    <row r="101" spans="1:14" x14ac:dyDescent="0.25">
      <c r="A101" s="57" t="str">
        <f>hidden1!A91</f>
        <v xml:space="preserve">  Магаданская область</v>
      </c>
      <c r="B101" s="58">
        <f t="shared" si="2"/>
        <v>0</v>
      </c>
      <c r="C101" s="58">
        <f>hidden2!FZ91</f>
        <v>0</v>
      </c>
      <c r="D101" s="58">
        <f>hidden2!GA91</f>
        <v>0</v>
      </c>
      <c r="E101" s="58">
        <f>hidden2!GB91</f>
        <v>0</v>
      </c>
      <c r="F101" s="58">
        <f t="shared" si="3"/>
        <v>0</v>
      </c>
      <c r="G101" s="58">
        <f>hidden2!GC91</f>
        <v>0</v>
      </c>
      <c r="H101" s="58">
        <f>hidden2!GD91</f>
        <v>0</v>
      </c>
      <c r="I101" s="58">
        <f>hidden2!GE91</f>
        <v>0</v>
      </c>
      <c r="J101" s="57"/>
      <c r="K101" s="57"/>
      <c r="L101" s="57"/>
      <c r="M101" s="57"/>
      <c r="N101" s="57"/>
    </row>
    <row r="102" spans="1:14" x14ac:dyDescent="0.25">
      <c r="A102" s="57" t="str">
        <f>hidden1!A92</f>
        <v xml:space="preserve">  Сахалинская область</v>
      </c>
      <c r="B102" s="58">
        <f t="shared" si="2"/>
        <v>0</v>
      </c>
      <c r="C102" s="58">
        <f>hidden2!FZ92</f>
        <v>0</v>
      </c>
      <c r="D102" s="58">
        <f>hidden2!GA92</f>
        <v>0</v>
      </c>
      <c r="E102" s="58">
        <f>hidden2!GB92</f>
        <v>0</v>
      </c>
      <c r="F102" s="58">
        <f t="shared" si="3"/>
        <v>0</v>
      </c>
      <c r="G102" s="58">
        <f>hidden2!GC92</f>
        <v>0</v>
      </c>
      <c r="H102" s="58">
        <f>hidden2!GD92</f>
        <v>0</v>
      </c>
      <c r="I102" s="58">
        <f>hidden2!GE92</f>
        <v>0</v>
      </c>
      <c r="J102" s="57"/>
      <c r="K102" s="57"/>
      <c r="L102" s="57"/>
      <c r="M102" s="57"/>
      <c r="N102" s="57"/>
    </row>
    <row r="103" spans="1:14" x14ac:dyDescent="0.25">
      <c r="A103" s="57" t="str">
        <f>hidden1!A93</f>
        <v xml:space="preserve">  Забайкальский край</v>
      </c>
      <c r="B103" s="58">
        <f t="shared" si="2"/>
        <v>0</v>
      </c>
      <c r="C103" s="58">
        <f>hidden2!FZ93</f>
        <v>0</v>
      </c>
      <c r="D103" s="58">
        <f>hidden2!GA93</f>
        <v>0</v>
      </c>
      <c r="E103" s="58">
        <f>hidden2!GB93</f>
        <v>0</v>
      </c>
      <c r="F103" s="58">
        <f t="shared" si="3"/>
        <v>0</v>
      </c>
      <c r="G103" s="58">
        <f>hidden2!GC93</f>
        <v>0</v>
      </c>
      <c r="H103" s="58">
        <f>hidden2!GD93</f>
        <v>0</v>
      </c>
      <c r="I103" s="58">
        <f>hidden2!GE93</f>
        <v>0</v>
      </c>
      <c r="J103" s="57"/>
      <c r="K103" s="57"/>
      <c r="L103" s="57"/>
      <c r="M103" s="57"/>
      <c r="N103" s="57"/>
    </row>
    <row r="104" spans="1:14" x14ac:dyDescent="0.25">
      <c r="A104" s="57" t="str">
        <f>hidden1!A94</f>
        <v xml:space="preserve">  Еврейская автономная область</v>
      </c>
      <c r="B104" s="58">
        <f t="shared" si="2"/>
        <v>0</v>
      </c>
      <c r="C104" s="58">
        <f>hidden2!FZ94</f>
        <v>0</v>
      </c>
      <c r="D104" s="58">
        <f>hidden2!GA94</f>
        <v>0</v>
      </c>
      <c r="E104" s="58">
        <f>hidden2!GB94</f>
        <v>0</v>
      </c>
      <c r="F104" s="58">
        <f t="shared" si="3"/>
        <v>0</v>
      </c>
      <c r="G104" s="58">
        <f>hidden2!GC94</f>
        <v>0</v>
      </c>
      <c r="H104" s="58">
        <f>hidden2!GD94</f>
        <v>0</v>
      </c>
      <c r="I104" s="58">
        <f>hidden2!GE94</f>
        <v>0</v>
      </c>
      <c r="J104" s="57"/>
      <c r="K104" s="57"/>
      <c r="L104" s="57"/>
      <c r="M104" s="57"/>
      <c r="N104" s="57"/>
    </row>
    <row r="105" spans="1:14" x14ac:dyDescent="0.25">
      <c r="A105" s="57" t="str">
        <f>hidden1!A95</f>
        <v xml:space="preserve">  Чукотский автономный округ</v>
      </c>
      <c r="B105" s="58">
        <f t="shared" si="2"/>
        <v>0</v>
      </c>
      <c r="C105" s="58">
        <f>hidden2!FZ95</f>
        <v>0</v>
      </c>
      <c r="D105" s="58">
        <f>hidden2!GA95</f>
        <v>0</v>
      </c>
      <c r="E105" s="58">
        <f>hidden2!GB95</f>
        <v>0</v>
      </c>
      <c r="F105" s="58">
        <f t="shared" si="3"/>
        <v>0</v>
      </c>
      <c r="G105" s="58">
        <f>hidden2!GC95</f>
        <v>0</v>
      </c>
      <c r="H105" s="58">
        <f>hidden2!GD95</f>
        <v>0</v>
      </c>
      <c r="I105" s="58">
        <f>hidden2!GE95</f>
        <v>0</v>
      </c>
      <c r="J105" s="57"/>
      <c r="K105" s="57"/>
      <c r="L105" s="57"/>
      <c r="M105" s="57"/>
      <c r="N105" s="57"/>
    </row>
    <row r="106" spans="1:14" x14ac:dyDescent="0.25">
      <c r="A106" s="57" t="str">
        <f>hidden1!A101</f>
        <v xml:space="preserve"> МИ ФНС РОССИИ ПО УПРАВЛЕНИЮ ДОЛГОМ</v>
      </c>
      <c r="B106" s="58">
        <f>C106+D106</f>
        <v>0</v>
      </c>
      <c r="C106" s="58">
        <f>hidden2!FZ101</f>
        <v>0</v>
      </c>
      <c r="D106" s="58">
        <f>hidden2!GA101</f>
        <v>0</v>
      </c>
      <c r="E106" s="58">
        <f>hidden2!GB101</f>
        <v>0</v>
      </c>
      <c r="F106" s="58">
        <f>G106+H106</f>
        <v>0</v>
      </c>
      <c r="G106" s="58">
        <f>hidden2!GC101</f>
        <v>0</v>
      </c>
      <c r="H106" s="58">
        <f>hidden2!GD101</f>
        <v>0</v>
      </c>
      <c r="I106" s="58">
        <f>hidden2!GE101</f>
        <v>0</v>
      </c>
      <c r="J106" s="57"/>
      <c r="K106" s="57"/>
      <c r="L106" s="57"/>
      <c r="M106" s="57"/>
      <c r="N106" s="57"/>
    </row>
    <row r="107" spans="1:14" x14ac:dyDescent="0.25">
      <c r="A107" s="57"/>
      <c r="B107" s="58"/>
      <c r="C107" s="58"/>
      <c r="D107" s="58"/>
      <c r="E107" s="58"/>
      <c r="F107" s="58"/>
      <c r="G107" s="58"/>
      <c r="H107" s="58"/>
      <c r="I107" s="58"/>
      <c r="J107" s="57"/>
      <c r="K107" s="57"/>
      <c r="L107" s="57"/>
      <c r="M107" s="57"/>
      <c r="N107" s="57"/>
    </row>
  </sheetData>
  <mergeCells count="13">
    <mergeCell ref="A2:I2"/>
    <mergeCell ref="A3:I3"/>
    <mergeCell ref="B8:B9"/>
    <mergeCell ref="F6:I7"/>
    <mergeCell ref="F8:F9"/>
    <mergeCell ref="G8:G9"/>
    <mergeCell ref="H8:H9"/>
    <mergeCell ref="I8:I9"/>
    <mergeCell ref="B6:E7"/>
    <mergeCell ref="A6:A9"/>
    <mergeCell ref="C8:C9"/>
    <mergeCell ref="D8:D9"/>
    <mergeCell ref="E8:E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7"/>
  <sheetViews>
    <sheetView zoomScale="90" zoomScaleNormal="90" workbookViewId="0">
      <selection activeCell="A106" sqref="A106:XFD110"/>
    </sheetView>
  </sheetViews>
  <sheetFormatPr defaultColWidth="9.109375" defaultRowHeight="13.2" x14ac:dyDescent="0.25"/>
  <cols>
    <col min="1" max="1" width="49" style="43" customWidth="1"/>
    <col min="2" max="9" width="15.5546875" style="43" customWidth="1"/>
    <col min="10" max="16384" width="9.109375" style="43"/>
  </cols>
  <sheetData>
    <row r="1" spans="1:14" ht="13.65" customHeight="1" x14ac:dyDescent="0.25">
      <c r="D1" s="171"/>
      <c r="E1" s="171"/>
      <c r="I1" s="44" t="s">
        <v>456</v>
      </c>
    </row>
    <row r="2" spans="1:14" s="47" customFormat="1" ht="24.75" customHeight="1" x14ac:dyDescent="0.25">
      <c r="A2" s="137" t="s">
        <v>457</v>
      </c>
      <c r="B2" s="137"/>
      <c r="C2" s="137"/>
      <c r="D2" s="137"/>
      <c r="E2" s="137"/>
      <c r="F2" s="137"/>
      <c r="G2" s="137"/>
      <c r="H2" s="137"/>
      <c r="I2" s="137"/>
    </row>
    <row r="3" spans="1:14" x14ac:dyDescent="0.25">
      <c r="A3" s="138" t="str">
        <f>hidden5!A1</f>
        <v>по состоянию на 1  мая 2023 года</v>
      </c>
      <c r="B3" s="138"/>
      <c r="C3" s="138"/>
      <c r="D3" s="138"/>
      <c r="E3" s="138"/>
      <c r="F3" s="138"/>
      <c r="G3" s="138"/>
      <c r="H3" s="138"/>
      <c r="I3" s="138"/>
    </row>
    <row r="4" spans="1:14" x14ac:dyDescent="0.25">
      <c r="A4" s="46"/>
      <c r="B4" s="46"/>
      <c r="C4" s="46"/>
      <c r="D4" s="46"/>
      <c r="E4" s="46"/>
    </row>
    <row r="5" spans="1:14" ht="14.25" customHeight="1" x14ac:dyDescent="0.25">
      <c r="A5" s="43" t="s">
        <v>401</v>
      </c>
      <c r="D5" s="173"/>
      <c r="E5" s="173"/>
      <c r="I5" s="48" t="s">
        <v>400</v>
      </c>
    </row>
    <row r="6" spans="1:14" ht="14.25" customHeight="1" x14ac:dyDescent="0.25">
      <c r="A6" s="135"/>
      <c r="B6" s="134" t="s">
        <v>406</v>
      </c>
      <c r="C6" s="134"/>
      <c r="D6" s="134"/>
      <c r="E6" s="134"/>
      <c r="F6" s="134"/>
      <c r="G6" s="134"/>
      <c r="H6" s="134"/>
      <c r="I6" s="134"/>
    </row>
    <row r="7" spans="1:14" ht="48.75" customHeight="1" x14ac:dyDescent="0.25">
      <c r="A7" s="136"/>
      <c r="B7" s="146" t="s">
        <v>454</v>
      </c>
      <c r="C7" s="146"/>
      <c r="D7" s="146"/>
      <c r="E7" s="146"/>
      <c r="F7" s="146" t="s">
        <v>278</v>
      </c>
      <c r="G7" s="234"/>
      <c r="H7" s="234"/>
      <c r="I7" s="234"/>
    </row>
    <row r="8" spans="1:14" ht="14.4" customHeight="1" x14ac:dyDescent="0.25">
      <c r="A8" s="136"/>
      <c r="B8" s="142" t="s">
        <v>399</v>
      </c>
      <c r="C8" s="235" t="s">
        <v>413</v>
      </c>
      <c r="D8" s="235" t="s">
        <v>414</v>
      </c>
      <c r="E8" s="235" t="s">
        <v>415</v>
      </c>
      <c r="F8" s="142" t="s">
        <v>399</v>
      </c>
      <c r="G8" s="235" t="s">
        <v>413</v>
      </c>
      <c r="H8" s="235" t="s">
        <v>414</v>
      </c>
      <c r="I8" s="235" t="s">
        <v>415</v>
      </c>
    </row>
    <row r="9" spans="1:14" ht="39.6" customHeight="1" x14ac:dyDescent="0.25">
      <c r="A9" s="136"/>
      <c r="B9" s="318"/>
      <c r="C9" s="235"/>
      <c r="D9" s="235"/>
      <c r="E9" s="146"/>
      <c r="F9" s="318"/>
      <c r="G9" s="235"/>
      <c r="H9" s="235"/>
      <c r="I9" s="146"/>
    </row>
    <row r="10" spans="1:14" x14ac:dyDescent="0.25">
      <c r="A10" s="49" t="s">
        <v>398</v>
      </c>
      <c r="B10" s="49">
        <v>2095</v>
      </c>
      <c r="C10" s="49" t="s">
        <v>235</v>
      </c>
      <c r="D10" s="49" t="s">
        <v>236</v>
      </c>
      <c r="E10" s="49" t="s">
        <v>237</v>
      </c>
      <c r="F10" s="49">
        <v>2100</v>
      </c>
      <c r="G10" s="49" t="s">
        <v>277</v>
      </c>
      <c r="H10" s="49" t="s">
        <v>112</v>
      </c>
      <c r="I10" s="49" t="s">
        <v>113</v>
      </c>
    </row>
    <row r="11" spans="1:14" x14ac:dyDescent="0.25">
      <c r="A11" s="57" t="str">
        <f>hidden1!A1</f>
        <v>РОССИЙСКАЯ ФЕДЕРАЦИЯ</v>
      </c>
      <c r="B11" s="58">
        <f>C11+D11</f>
        <v>0</v>
      </c>
      <c r="C11" s="58">
        <f>hidden3!B1</f>
        <v>0</v>
      </c>
      <c r="D11" s="58">
        <f>hidden3!C1</f>
        <v>0</v>
      </c>
      <c r="E11" s="58">
        <f>hidden3!D1</f>
        <v>0</v>
      </c>
      <c r="F11" s="58">
        <f>G11+H11</f>
        <v>0</v>
      </c>
      <c r="G11" s="58">
        <f>hidden3!E1</f>
        <v>0</v>
      </c>
      <c r="H11" s="58">
        <f>hidden3!F1</f>
        <v>0</v>
      </c>
      <c r="I11" s="58">
        <f>hidden3!G1</f>
        <v>0</v>
      </c>
      <c r="J11" s="57"/>
      <c r="K11" s="57"/>
      <c r="L11" s="57"/>
      <c r="M11" s="57"/>
      <c r="N11" s="57"/>
    </row>
    <row r="12" spans="1:14" x14ac:dyDescent="0.25">
      <c r="A12" s="57" t="str">
        <f>hidden1!A2</f>
        <v xml:space="preserve"> в том числе:</v>
      </c>
      <c r="B12" s="58"/>
      <c r="C12" s="58"/>
      <c r="D12" s="58"/>
      <c r="E12" s="58"/>
      <c r="F12" s="58"/>
      <c r="G12" s="58"/>
      <c r="H12" s="58"/>
      <c r="I12" s="58"/>
      <c r="J12" s="57"/>
      <c r="K12" s="57"/>
      <c r="L12" s="57"/>
      <c r="M12" s="57"/>
      <c r="N12" s="57"/>
    </row>
    <row r="13" spans="1:14" x14ac:dyDescent="0.25">
      <c r="A13" s="57" t="str">
        <f>hidden1!A3</f>
        <v xml:space="preserve"> ЦЕНТРАЛЬНЫЙ ФЕДЕРАЛЬНЫЙ ОКРУГ</v>
      </c>
      <c r="B13" s="58">
        <f t="shared" ref="B13:B75" si="0">C13+D13</f>
        <v>0</v>
      </c>
      <c r="C13" s="58">
        <f>hidden3!B3</f>
        <v>0</v>
      </c>
      <c r="D13" s="58">
        <f>hidden3!C3</f>
        <v>0</v>
      </c>
      <c r="E13" s="58">
        <f>hidden3!D3</f>
        <v>0</v>
      </c>
      <c r="F13" s="58">
        <f t="shared" ref="F13:F75" si="1">G13+H13</f>
        <v>0</v>
      </c>
      <c r="G13" s="58">
        <f>hidden3!E3</f>
        <v>0</v>
      </c>
      <c r="H13" s="58">
        <f>hidden3!F3</f>
        <v>0</v>
      </c>
      <c r="I13" s="58">
        <f>hidden3!G3</f>
        <v>0</v>
      </c>
      <c r="J13" s="57"/>
      <c r="K13" s="57"/>
      <c r="L13" s="57"/>
      <c r="M13" s="57"/>
      <c r="N13" s="57"/>
    </row>
    <row r="14" spans="1:14" x14ac:dyDescent="0.25">
      <c r="A14" s="57" t="str">
        <f>hidden1!A4</f>
        <v xml:space="preserve">  Белгородская область</v>
      </c>
      <c r="B14" s="58">
        <f t="shared" si="0"/>
        <v>0</v>
      </c>
      <c r="C14" s="58">
        <f>hidden3!B4</f>
        <v>0</v>
      </c>
      <c r="D14" s="58">
        <f>hidden3!C4</f>
        <v>0</v>
      </c>
      <c r="E14" s="58">
        <f>hidden3!D4</f>
        <v>0</v>
      </c>
      <c r="F14" s="58">
        <f t="shared" si="1"/>
        <v>0</v>
      </c>
      <c r="G14" s="58">
        <f>hidden3!E4</f>
        <v>0</v>
      </c>
      <c r="H14" s="58">
        <f>hidden3!F4</f>
        <v>0</v>
      </c>
      <c r="I14" s="58">
        <f>hidden3!G4</f>
        <v>0</v>
      </c>
      <c r="J14" s="57"/>
      <c r="K14" s="57"/>
      <c r="L14" s="57"/>
      <c r="M14" s="57"/>
      <c r="N14" s="57"/>
    </row>
    <row r="15" spans="1:14" x14ac:dyDescent="0.25">
      <c r="A15" s="57" t="str">
        <f>hidden1!A5</f>
        <v xml:space="preserve">  Брянская область</v>
      </c>
      <c r="B15" s="58">
        <f t="shared" si="0"/>
        <v>0</v>
      </c>
      <c r="C15" s="58">
        <f>hidden3!B5</f>
        <v>0</v>
      </c>
      <c r="D15" s="58">
        <f>hidden3!C5</f>
        <v>0</v>
      </c>
      <c r="E15" s="58">
        <f>hidden3!D5</f>
        <v>0</v>
      </c>
      <c r="F15" s="58">
        <f t="shared" si="1"/>
        <v>0</v>
      </c>
      <c r="G15" s="58">
        <f>hidden3!E5</f>
        <v>0</v>
      </c>
      <c r="H15" s="58">
        <f>hidden3!F5</f>
        <v>0</v>
      </c>
      <c r="I15" s="58">
        <f>hidden3!G5</f>
        <v>0</v>
      </c>
      <c r="J15" s="57"/>
      <c r="K15" s="57"/>
      <c r="L15" s="57"/>
      <c r="M15" s="57"/>
      <c r="N15" s="57"/>
    </row>
    <row r="16" spans="1:14" x14ac:dyDescent="0.25">
      <c r="A16" s="57" t="str">
        <f>hidden1!A6</f>
        <v xml:space="preserve">  Владимирская область</v>
      </c>
      <c r="B16" s="58">
        <f t="shared" si="0"/>
        <v>0</v>
      </c>
      <c r="C16" s="58">
        <f>hidden3!B6</f>
        <v>0</v>
      </c>
      <c r="D16" s="58">
        <f>hidden3!C6</f>
        <v>0</v>
      </c>
      <c r="E16" s="58">
        <f>hidden3!D6</f>
        <v>0</v>
      </c>
      <c r="F16" s="58">
        <f t="shared" si="1"/>
        <v>0</v>
      </c>
      <c r="G16" s="58">
        <f>hidden3!E6</f>
        <v>0</v>
      </c>
      <c r="H16" s="58">
        <f>hidden3!F6</f>
        <v>0</v>
      </c>
      <c r="I16" s="58">
        <f>hidden3!G6</f>
        <v>0</v>
      </c>
      <c r="J16" s="57"/>
      <c r="K16" s="57"/>
      <c r="L16" s="57"/>
      <c r="M16" s="57"/>
      <c r="N16" s="57"/>
    </row>
    <row r="17" spans="1:14" x14ac:dyDescent="0.25">
      <c r="A17" s="57" t="str">
        <f>hidden1!A7</f>
        <v xml:space="preserve">  Воронежская область</v>
      </c>
      <c r="B17" s="58">
        <f t="shared" si="0"/>
        <v>0</v>
      </c>
      <c r="C17" s="58">
        <f>hidden3!B7</f>
        <v>0</v>
      </c>
      <c r="D17" s="58">
        <f>hidden3!C7</f>
        <v>0</v>
      </c>
      <c r="E17" s="58">
        <f>hidden3!D7</f>
        <v>0</v>
      </c>
      <c r="F17" s="58">
        <f t="shared" si="1"/>
        <v>0</v>
      </c>
      <c r="G17" s="58">
        <f>hidden3!E7</f>
        <v>0</v>
      </c>
      <c r="H17" s="58">
        <f>hidden3!F7</f>
        <v>0</v>
      </c>
      <c r="I17" s="58">
        <f>hidden3!G7</f>
        <v>0</v>
      </c>
      <c r="J17" s="57"/>
      <c r="K17" s="57"/>
      <c r="L17" s="57"/>
      <c r="M17" s="57"/>
      <c r="N17" s="57"/>
    </row>
    <row r="18" spans="1:14" x14ac:dyDescent="0.25">
      <c r="A18" s="57" t="str">
        <f>hidden1!A8</f>
        <v xml:space="preserve">  Ивановская область</v>
      </c>
      <c r="B18" s="58">
        <f t="shared" si="0"/>
        <v>0</v>
      </c>
      <c r="C18" s="58">
        <f>hidden3!B8</f>
        <v>0</v>
      </c>
      <c r="D18" s="58">
        <f>hidden3!C8</f>
        <v>0</v>
      </c>
      <c r="E18" s="58">
        <f>hidden3!D8</f>
        <v>0</v>
      </c>
      <c r="F18" s="58">
        <f t="shared" si="1"/>
        <v>0</v>
      </c>
      <c r="G18" s="58">
        <f>hidden3!E8</f>
        <v>0</v>
      </c>
      <c r="H18" s="58">
        <f>hidden3!F8</f>
        <v>0</v>
      </c>
      <c r="I18" s="58">
        <f>hidden3!G8</f>
        <v>0</v>
      </c>
      <c r="J18" s="57"/>
      <c r="K18" s="57"/>
      <c r="L18" s="57"/>
      <c r="M18" s="57"/>
      <c r="N18" s="57"/>
    </row>
    <row r="19" spans="1:14" x14ac:dyDescent="0.25">
      <c r="A19" s="57" t="str">
        <f>hidden1!A9</f>
        <v xml:space="preserve">  Калужская область</v>
      </c>
      <c r="B19" s="58">
        <f t="shared" si="0"/>
        <v>0</v>
      </c>
      <c r="C19" s="58">
        <f>hidden3!B9</f>
        <v>0</v>
      </c>
      <c r="D19" s="58">
        <f>hidden3!C9</f>
        <v>0</v>
      </c>
      <c r="E19" s="58">
        <f>hidden3!D9</f>
        <v>0</v>
      </c>
      <c r="F19" s="58">
        <f t="shared" si="1"/>
        <v>0</v>
      </c>
      <c r="G19" s="58">
        <f>hidden3!E9</f>
        <v>0</v>
      </c>
      <c r="H19" s="58">
        <f>hidden3!F9</f>
        <v>0</v>
      </c>
      <c r="I19" s="58">
        <f>hidden3!G9</f>
        <v>0</v>
      </c>
      <c r="J19" s="57"/>
      <c r="K19" s="57"/>
      <c r="L19" s="57"/>
      <c r="M19" s="57"/>
      <c r="N19" s="57"/>
    </row>
    <row r="20" spans="1:14" x14ac:dyDescent="0.25">
      <c r="A20" s="57" t="str">
        <f>hidden1!A10</f>
        <v xml:space="preserve">  Костромская область</v>
      </c>
      <c r="B20" s="58">
        <f t="shared" si="0"/>
        <v>0</v>
      </c>
      <c r="C20" s="58">
        <f>hidden3!B10</f>
        <v>0</v>
      </c>
      <c r="D20" s="58">
        <f>hidden3!C10</f>
        <v>0</v>
      </c>
      <c r="E20" s="58">
        <f>hidden3!D10</f>
        <v>0</v>
      </c>
      <c r="F20" s="58">
        <f t="shared" si="1"/>
        <v>0</v>
      </c>
      <c r="G20" s="58">
        <f>hidden3!E10</f>
        <v>0</v>
      </c>
      <c r="H20" s="58">
        <f>hidden3!F10</f>
        <v>0</v>
      </c>
      <c r="I20" s="58">
        <f>hidden3!G10</f>
        <v>0</v>
      </c>
      <c r="J20" s="57"/>
      <c r="K20" s="57"/>
      <c r="L20" s="57"/>
      <c r="M20" s="57"/>
      <c r="N20" s="57"/>
    </row>
    <row r="21" spans="1:14" x14ac:dyDescent="0.25">
      <c r="A21" s="57" t="str">
        <f>hidden1!A11</f>
        <v xml:space="preserve">  Курская область</v>
      </c>
      <c r="B21" s="58">
        <f t="shared" si="0"/>
        <v>0</v>
      </c>
      <c r="C21" s="58">
        <f>hidden3!B11</f>
        <v>0</v>
      </c>
      <c r="D21" s="58">
        <f>hidden3!C11</f>
        <v>0</v>
      </c>
      <c r="E21" s="58">
        <f>hidden3!D11</f>
        <v>0</v>
      </c>
      <c r="F21" s="58">
        <f t="shared" si="1"/>
        <v>0</v>
      </c>
      <c r="G21" s="58">
        <f>hidden3!E11</f>
        <v>0</v>
      </c>
      <c r="H21" s="58">
        <f>hidden3!F11</f>
        <v>0</v>
      </c>
      <c r="I21" s="58">
        <f>hidden3!G11</f>
        <v>0</v>
      </c>
      <c r="J21" s="57"/>
      <c r="K21" s="57"/>
      <c r="L21" s="57"/>
      <c r="M21" s="57"/>
      <c r="N21" s="57"/>
    </row>
    <row r="22" spans="1:14" x14ac:dyDescent="0.25">
      <c r="A22" s="57" t="str">
        <f>hidden1!A12</f>
        <v xml:space="preserve">  Липецкая область</v>
      </c>
      <c r="B22" s="58">
        <f t="shared" si="0"/>
        <v>0</v>
      </c>
      <c r="C22" s="58">
        <f>hidden3!B12</f>
        <v>0</v>
      </c>
      <c r="D22" s="58">
        <f>hidden3!C12</f>
        <v>0</v>
      </c>
      <c r="E22" s="58">
        <f>hidden3!D12</f>
        <v>0</v>
      </c>
      <c r="F22" s="58">
        <f t="shared" si="1"/>
        <v>0</v>
      </c>
      <c r="G22" s="58">
        <f>hidden3!E12</f>
        <v>0</v>
      </c>
      <c r="H22" s="58">
        <f>hidden3!F12</f>
        <v>0</v>
      </c>
      <c r="I22" s="58">
        <f>hidden3!G12</f>
        <v>0</v>
      </c>
      <c r="J22" s="57"/>
      <c r="K22" s="57"/>
      <c r="L22" s="57"/>
      <c r="M22" s="57"/>
      <c r="N22" s="57"/>
    </row>
    <row r="23" spans="1:14" x14ac:dyDescent="0.25">
      <c r="A23" s="57" t="str">
        <f>hidden1!A13</f>
        <v xml:space="preserve">  Московская область</v>
      </c>
      <c r="B23" s="58">
        <f t="shared" si="0"/>
        <v>0</v>
      </c>
      <c r="C23" s="58">
        <f>hidden3!B13</f>
        <v>0</v>
      </c>
      <c r="D23" s="58">
        <f>hidden3!C13</f>
        <v>0</v>
      </c>
      <c r="E23" s="58">
        <f>hidden3!D13</f>
        <v>0</v>
      </c>
      <c r="F23" s="58">
        <f t="shared" si="1"/>
        <v>0</v>
      </c>
      <c r="G23" s="58">
        <f>hidden3!E13</f>
        <v>0</v>
      </c>
      <c r="H23" s="58">
        <f>hidden3!F13</f>
        <v>0</v>
      </c>
      <c r="I23" s="58">
        <f>hidden3!G13</f>
        <v>0</v>
      </c>
      <c r="J23" s="57"/>
      <c r="K23" s="57"/>
      <c r="L23" s="57"/>
      <c r="M23" s="57"/>
      <c r="N23" s="57"/>
    </row>
    <row r="24" spans="1:14" x14ac:dyDescent="0.25">
      <c r="A24" s="57" t="str">
        <f>hidden1!A14</f>
        <v xml:space="preserve">  Орловская область</v>
      </c>
      <c r="B24" s="58">
        <f t="shared" si="0"/>
        <v>0</v>
      </c>
      <c r="C24" s="58">
        <f>hidden3!B14</f>
        <v>0</v>
      </c>
      <c r="D24" s="58">
        <f>hidden3!C14</f>
        <v>0</v>
      </c>
      <c r="E24" s="58">
        <f>hidden3!D14</f>
        <v>0</v>
      </c>
      <c r="F24" s="58">
        <f t="shared" si="1"/>
        <v>0</v>
      </c>
      <c r="G24" s="58">
        <f>hidden3!E14</f>
        <v>0</v>
      </c>
      <c r="H24" s="58">
        <f>hidden3!F14</f>
        <v>0</v>
      </c>
      <c r="I24" s="58">
        <f>hidden3!G14</f>
        <v>0</v>
      </c>
      <c r="J24" s="57"/>
      <c r="K24" s="57"/>
      <c r="L24" s="57"/>
      <c r="M24" s="57"/>
      <c r="N24" s="57"/>
    </row>
    <row r="25" spans="1:14" x14ac:dyDescent="0.25">
      <c r="A25" s="57" t="str">
        <f>hidden1!A15</f>
        <v xml:space="preserve">  Рязанская область</v>
      </c>
      <c r="B25" s="58">
        <f t="shared" si="0"/>
        <v>0</v>
      </c>
      <c r="C25" s="58">
        <f>hidden3!B15</f>
        <v>0</v>
      </c>
      <c r="D25" s="58">
        <f>hidden3!C15</f>
        <v>0</v>
      </c>
      <c r="E25" s="58">
        <f>hidden3!D15</f>
        <v>0</v>
      </c>
      <c r="F25" s="58">
        <f t="shared" si="1"/>
        <v>0</v>
      </c>
      <c r="G25" s="58">
        <f>hidden3!E15</f>
        <v>0</v>
      </c>
      <c r="H25" s="58">
        <f>hidden3!F15</f>
        <v>0</v>
      </c>
      <c r="I25" s="58">
        <f>hidden3!G15</f>
        <v>0</v>
      </c>
      <c r="J25" s="57"/>
      <c r="K25" s="57"/>
      <c r="L25" s="57"/>
      <c r="M25" s="57"/>
      <c r="N25" s="57"/>
    </row>
    <row r="26" spans="1:14" x14ac:dyDescent="0.25">
      <c r="A26" s="57" t="str">
        <f>hidden1!A16</f>
        <v xml:space="preserve">  Смоленская область</v>
      </c>
      <c r="B26" s="58">
        <f t="shared" si="0"/>
        <v>0</v>
      </c>
      <c r="C26" s="58">
        <f>hidden3!B16</f>
        <v>0</v>
      </c>
      <c r="D26" s="58">
        <f>hidden3!C16</f>
        <v>0</v>
      </c>
      <c r="E26" s="58">
        <f>hidden3!D16</f>
        <v>0</v>
      </c>
      <c r="F26" s="58">
        <f t="shared" si="1"/>
        <v>0</v>
      </c>
      <c r="G26" s="58">
        <f>hidden3!E16</f>
        <v>0</v>
      </c>
      <c r="H26" s="58">
        <f>hidden3!F16</f>
        <v>0</v>
      </c>
      <c r="I26" s="58">
        <f>hidden3!G16</f>
        <v>0</v>
      </c>
      <c r="J26" s="57"/>
      <c r="K26" s="57"/>
      <c r="L26" s="57"/>
      <c r="M26" s="57"/>
      <c r="N26" s="57"/>
    </row>
    <row r="27" spans="1:14" x14ac:dyDescent="0.25">
      <c r="A27" s="57" t="str">
        <f>hidden1!A17</f>
        <v xml:space="preserve">  Тамбовская область</v>
      </c>
      <c r="B27" s="58">
        <f t="shared" si="0"/>
        <v>0</v>
      </c>
      <c r="C27" s="58">
        <f>hidden3!B17</f>
        <v>0</v>
      </c>
      <c r="D27" s="58">
        <f>hidden3!C17</f>
        <v>0</v>
      </c>
      <c r="E27" s="58">
        <f>hidden3!D17</f>
        <v>0</v>
      </c>
      <c r="F27" s="58">
        <f t="shared" si="1"/>
        <v>0</v>
      </c>
      <c r="G27" s="58">
        <f>hidden3!E17</f>
        <v>0</v>
      </c>
      <c r="H27" s="58">
        <f>hidden3!F17</f>
        <v>0</v>
      </c>
      <c r="I27" s="58">
        <f>hidden3!G17</f>
        <v>0</v>
      </c>
      <c r="J27" s="57"/>
      <c r="K27" s="57"/>
      <c r="L27" s="57"/>
      <c r="M27" s="57"/>
      <c r="N27" s="57"/>
    </row>
    <row r="28" spans="1:14" x14ac:dyDescent="0.25">
      <c r="A28" s="57" t="str">
        <f>hidden1!A18</f>
        <v xml:space="preserve">  Тверская область</v>
      </c>
      <c r="B28" s="58">
        <f t="shared" si="0"/>
        <v>0</v>
      </c>
      <c r="C28" s="58">
        <f>hidden3!B18</f>
        <v>0</v>
      </c>
      <c r="D28" s="58">
        <f>hidden3!C18</f>
        <v>0</v>
      </c>
      <c r="E28" s="58">
        <f>hidden3!D18</f>
        <v>0</v>
      </c>
      <c r="F28" s="58">
        <f t="shared" si="1"/>
        <v>0</v>
      </c>
      <c r="G28" s="58">
        <f>hidden3!E18</f>
        <v>0</v>
      </c>
      <c r="H28" s="58">
        <f>hidden3!F18</f>
        <v>0</v>
      </c>
      <c r="I28" s="58">
        <f>hidden3!G18</f>
        <v>0</v>
      </c>
      <c r="J28" s="57"/>
      <c r="K28" s="57"/>
      <c r="L28" s="57"/>
      <c r="M28" s="57"/>
      <c r="N28" s="57"/>
    </row>
    <row r="29" spans="1:14" x14ac:dyDescent="0.25">
      <c r="A29" s="57" t="str">
        <f>hidden1!A19</f>
        <v xml:space="preserve">  Тульская область</v>
      </c>
      <c r="B29" s="58">
        <f t="shared" si="0"/>
        <v>0</v>
      </c>
      <c r="C29" s="58">
        <f>hidden3!B19</f>
        <v>0</v>
      </c>
      <c r="D29" s="58">
        <f>hidden3!C19</f>
        <v>0</v>
      </c>
      <c r="E29" s="58">
        <f>hidden3!D19</f>
        <v>0</v>
      </c>
      <c r="F29" s="58">
        <f t="shared" si="1"/>
        <v>0</v>
      </c>
      <c r="G29" s="58">
        <f>hidden3!E19</f>
        <v>0</v>
      </c>
      <c r="H29" s="58">
        <f>hidden3!F19</f>
        <v>0</v>
      </c>
      <c r="I29" s="58">
        <f>hidden3!G19</f>
        <v>0</v>
      </c>
      <c r="J29" s="57"/>
      <c r="K29" s="57"/>
      <c r="L29" s="57"/>
      <c r="M29" s="57"/>
      <c r="N29" s="57"/>
    </row>
    <row r="30" spans="1:14" x14ac:dyDescent="0.25">
      <c r="A30" s="57" t="str">
        <f>hidden1!A20</f>
        <v xml:space="preserve">  Ярославская область</v>
      </c>
      <c r="B30" s="58">
        <f t="shared" si="0"/>
        <v>0</v>
      </c>
      <c r="C30" s="58">
        <f>hidden3!B20</f>
        <v>0</v>
      </c>
      <c r="D30" s="58">
        <f>hidden3!C20</f>
        <v>0</v>
      </c>
      <c r="E30" s="58">
        <f>hidden3!D20</f>
        <v>0</v>
      </c>
      <c r="F30" s="58">
        <f t="shared" si="1"/>
        <v>0</v>
      </c>
      <c r="G30" s="58">
        <f>hidden3!E20</f>
        <v>0</v>
      </c>
      <c r="H30" s="58">
        <f>hidden3!F20</f>
        <v>0</v>
      </c>
      <c r="I30" s="58">
        <f>hidden3!G20</f>
        <v>0</v>
      </c>
      <c r="J30" s="57"/>
      <c r="K30" s="57"/>
      <c r="L30" s="57"/>
      <c r="M30" s="57"/>
      <c r="N30" s="57"/>
    </row>
    <row r="31" spans="1:14" x14ac:dyDescent="0.25">
      <c r="A31" s="57" t="str">
        <f>hidden1!A21</f>
        <v xml:space="preserve">  город Москва</v>
      </c>
      <c r="B31" s="58">
        <f t="shared" si="0"/>
        <v>0</v>
      </c>
      <c r="C31" s="58">
        <f>hidden3!B21</f>
        <v>0</v>
      </c>
      <c r="D31" s="58">
        <f>hidden3!C21</f>
        <v>0</v>
      </c>
      <c r="E31" s="58">
        <f>hidden3!D21</f>
        <v>0</v>
      </c>
      <c r="F31" s="58">
        <f t="shared" si="1"/>
        <v>0</v>
      </c>
      <c r="G31" s="58">
        <f>hidden3!E21</f>
        <v>0</v>
      </c>
      <c r="H31" s="58">
        <f>hidden3!F21</f>
        <v>0</v>
      </c>
      <c r="I31" s="58">
        <f>hidden3!G21</f>
        <v>0</v>
      </c>
      <c r="J31" s="57"/>
      <c r="K31" s="57"/>
      <c r="L31" s="57"/>
      <c r="M31" s="57"/>
      <c r="N31" s="57"/>
    </row>
    <row r="32" spans="1:14" x14ac:dyDescent="0.25">
      <c r="A32" s="57" t="str">
        <f>hidden1!A22</f>
        <v xml:space="preserve"> СЕВЕРО-ЗАПАДНЫЙ ФЕДЕРАЛЬНЫЙ ОКРУГ</v>
      </c>
      <c r="B32" s="58">
        <f t="shared" si="0"/>
        <v>0</v>
      </c>
      <c r="C32" s="58">
        <f>hidden3!B22</f>
        <v>0</v>
      </c>
      <c r="D32" s="58">
        <f>hidden3!C22</f>
        <v>0</v>
      </c>
      <c r="E32" s="58">
        <f>hidden3!D22</f>
        <v>0</v>
      </c>
      <c r="F32" s="58">
        <f t="shared" si="1"/>
        <v>0</v>
      </c>
      <c r="G32" s="58">
        <f>hidden3!E22</f>
        <v>0</v>
      </c>
      <c r="H32" s="58">
        <f>hidden3!F22</f>
        <v>0</v>
      </c>
      <c r="I32" s="58">
        <f>hidden3!G22</f>
        <v>0</v>
      </c>
      <c r="J32" s="57"/>
      <c r="K32" s="57"/>
      <c r="L32" s="57"/>
      <c r="M32" s="57"/>
      <c r="N32" s="57"/>
    </row>
    <row r="33" spans="1:14" x14ac:dyDescent="0.25">
      <c r="A33" s="57" t="str">
        <f>hidden1!A23</f>
        <v xml:space="preserve">  Республика Карелия</v>
      </c>
      <c r="B33" s="58">
        <f t="shared" si="0"/>
        <v>0</v>
      </c>
      <c r="C33" s="58">
        <f>hidden3!B23</f>
        <v>0</v>
      </c>
      <c r="D33" s="58">
        <f>hidden3!C23</f>
        <v>0</v>
      </c>
      <c r="E33" s="58">
        <f>hidden3!D23</f>
        <v>0</v>
      </c>
      <c r="F33" s="58">
        <f t="shared" si="1"/>
        <v>0</v>
      </c>
      <c r="G33" s="58">
        <f>hidden3!E23</f>
        <v>0</v>
      </c>
      <c r="H33" s="58">
        <f>hidden3!F23</f>
        <v>0</v>
      </c>
      <c r="I33" s="58">
        <f>hidden3!G23</f>
        <v>0</v>
      </c>
      <c r="J33" s="57"/>
      <c r="K33" s="57"/>
      <c r="L33" s="57"/>
      <c r="M33" s="57"/>
      <c r="N33" s="57"/>
    </row>
    <row r="34" spans="1:14" x14ac:dyDescent="0.25">
      <c r="A34" s="57" t="str">
        <f>hidden1!A24</f>
        <v xml:space="preserve">  Республика Коми</v>
      </c>
      <c r="B34" s="58">
        <f t="shared" si="0"/>
        <v>0</v>
      </c>
      <c r="C34" s="58">
        <f>hidden3!B24</f>
        <v>0</v>
      </c>
      <c r="D34" s="58">
        <f>hidden3!C24</f>
        <v>0</v>
      </c>
      <c r="E34" s="58">
        <f>hidden3!D24</f>
        <v>0</v>
      </c>
      <c r="F34" s="58">
        <f t="shared" si="1"/>
        <v>0</v>
      </c>
      <c r="G34" s="58">
        <f>hidden3!E24</f>
        <v>0</v>
      </c>
      <c r="H34" s="58">
        <f>hidden3!F24</f>
        <v>0</v>
      </c>
      <c r="I34" s="58">
        <f>hidden3!G24</f>
        <v>0</v>
      </c>
      <c r="J34" s="57"/>
      <c r="K34" s="57"/>
      <c r="L34" s="57"/>
      <c r="M34" s="57"/>
      <c r="N34" s="57"/>
    </row>
    <row r="35" spans="1:14" x14ac:dyDescent="0.25">
      <c r="A35" s="57" t="str">
        <f>hidden1!A25</f>
        <v xml:space="preserve">  Архангельская область</v>
      </c>
      <c r="B35" s="58">
        <f t="shared" si="0"/>
        <v>0</v>
      </c>
      <c r="C35" s="58">
        <f>hidden3!B25</f>
        <v>0</v>
      </c>
      <c r="D35" s="58">
        <f>hidden3!C25</f>
        <v>0</v>
      </c>
      <c r="E35" s="58">
        <f>hidden3!D25</f>
        <v>0</v>
      </c>
      <c r="F35" s="58">
        <f t="shared" si="1"/>
        <v>0</v>
      </c>
      <c r="G35" s="58">
        <f>hidden3!E25</f>
        <v>0</v>
      </c>
      <c r="H35" s="58">
        <f>hidden3!F25</f>
        <v>0</v>
      </c>
      <c r="I35" s="58">
        <f>hidden3!G25</f>
        <v>0</v>
      </c>
      <c r="J35" s="57"/>
      <c r="K35" s="57"/>
      <c r="L35" s="57"/>
      <c r="M35" s="57"/>
      <c r="N35" s="57"/>
    </row>
    <row r="36" spans="1:14" x14ac:dyDescent="0.25">
      <c r="A36" s="57" t="str">
        <f>hidden1!A26</f>
        <v xml:space="preserve">  Вологодская область</v>
      </c>
      <c r="B36" s="58">
        <f t="shared" si="0"/>
        <v>0</v>
      </c>
      <c r="C36" s="58">
        <f>hidden3!B26</f>
        <v>0</v>
      </c>
      <c r="D36" s="58">
        <f>hidden3!C26</f>
        <v>0</v>
      </c>
      <c r="E36" s="58">
        <f>hidden3!D26</f>
        <v>0</v>
      </c>
      <c r="F36" s="58">
        <f t="shared" si="1"/>
        <v>0</v>
      </c>
      <c r="G36" s="58">
        <f>hidden3!E26</f>
        <v>0</v>
      </c>
      <c r="H36" s="58">
        <f>hidden3!F26</f>
        <v>0</v>
      </c>
      <c r="I36" s="58">
        <f>hidden3!G26</f>
        <v>0</v>
      </c>
      <c r="J36" s="57"/>
      <c r="K36" s="57"/>
      <c r="L36" s="57"/>
      <c r="M36" s="57"/>
      <c r="N36" s="57"/>
    </row>
    <row r="37" spans="1:14" x14ac:dyDescent="0.25">
      <c r="A37" s="57" t="str">
        <f>hidden1!A27</f>
        <v xml:space="preserve">  Калининградская область</v>
      </c>
      <c r="B37" s="58">
        <f t="shared" si="0"/>
        <v>0</v>
      </c>
      <c r="C37" s="58">
        <f>hidden3!B27</f>
        <v>0</v>
      </c>
      <c r="D37" s="58">
        <f>hidden3!C27</f>
        <v>0</v>
      </c>
      <c r="E37" s="58">
        <f>hidden3!D27</f>
        <v>0</v>
      </c>
      <c r="F37" s="58">
        <f t="shared" si="1"/>
        <v>0</v>
      </c>
      <c r="G37" s="58">
        <f>hidden3!E27</f>
        <v>0</v>
      </c>
      <c r="H37" s="58">
        <f>hidden3!F27</f>
        <v>0</v>
      </c>
      <c r="I37" s="58">
        <f>hidden3!G27</f>
        <v>0</v>
      </c>
      <c r="J37" s="57"/>
      <c r="K37" s="57"/>
      <c r="L37" s="57"/>
      <c r="M37" s="57"/>
      <c r="N37" s="57"/>
    </row>
    <row r="38" spans="1:14" x14ac:dyDescent="0.25">
      <c r="A38" s="57" t="str">
        <f>hidden1!A28</f>
        <v xml:space="preserve">  Ленинградская область</v>
      </c>
      <c r="B38" s="58">
        <f t="shared" si="0"/>
        <v>0</v>
      </c>
      <c r="C38" s="58">
        <f>hidden3!B28</f>
        <v>0</v>
      </c>
      <c r="D38" s="58">
        <f>hidden3!C28</f>
        <v>0</v>
      </c>
      <c r="E38" s="58">
        <f>hidden3!D28</f>
        <v>0</v>
      </c>
      <c r="F38" s="58">
        <f t="shared" si="1"/>
        <v>0</v>
      </c>
      <c r="G38" s="58">
        <f>hidden3!E28</f>
        <v>0</v>
      </c>
      <c r="H38" s="58">
        <f>hidden3!F28</f>
        <v>0</v>
      </c>
      <c r="I38" s="58">
        <f>hidden3!G28</f>
        <v>0</v>
      </c>
      <c r="J38" s="57"/>
      <c r="K38" s="57"/>
      <c r="L38" s="57"/>
      <c r="M38" s="57"/>
      <c r="N38" s="57"/>
    </row>
    <row r="39" spans="1:14" x14ac:dyDescent="0.25">
      <c r="A39" s="57" t="str">
        <f>hidden1!A29</f>
        <v xml:space="preserve">  Мурманская область</v>
      </c>
      <c r="B39" s="58">
        <f t="shared" si="0"/>
        <v>0</v>
      </c>
      <c r="C39" s="58">
        <f>hidden3!B29</f>
        <v>0</v>
      </c>
      <c r="D39" s="58">
        <f>hidden3!C29</f>
        <v>0</v>
      </c>
      <c r="E39" s="58">
        <f>hidden3!D29</f>
        <v>0</v>
      </c>
      <c r="F39" s="58">
        <f t="shared" si="1"/>
        <v>0</v>
      </c>
      <c r="G39" s="58">
        <f>hidden3!E29</f>
        <v>0</v>
      </c>
      <c r="H39" s="58">
        <f>hidden3!F29</f>
        <v>0</v>
      </c>
      <c r="I39" s="58">
        <f>hidden3!G29</f>
        <v>0</v>
      </c>
      <c r="J39" s="57"/>
      <c r="K39" s="57"/>
      <c r="L39" s="57"/>
      <c r="M39" s="57"/>
      <c r="N39" s="57"/>
    </row>
    <row r="40" spans="1:14" x14ac:dyDescent="0.25">
      <c r="A40" s="57" t="str">
        <f>hidden1!A30</f>
        <v xml:space="preserve">  Новгородская область</v>
      </c>
      <c r="B40" s="58">
        <f t="shared" si="0"/>
        <v>0</v>
      </c>
      <c r="C40" s="58">
        <f>hidden3!B30</f>
        <v>0</v>
      </c>
      <c r="D40" s="58">
        <f>hidden3!C30</f>
        <v>0</v>
      </c>
      <c r="E40" s="58">
        <f>hidden3!D30</f>
        <v>0</v>
      </c>
      <c r="F40" s="58">
        <f t="shared" si="1"/>
        <v>0</v>
      </c>
      <c r="G40" s="58">
        <f>hidden3!E30</f>
        <v>0</v>
      </c>
      <c r="H40" s="58">
        <f>hidden3!F30</f>
        <v>0</v>
      </c>
      <c r="I40" s="58">
        <f>hidden3!G30</f>
        <v>0</v>
      </c>
      <c r="J40" s="57"/>
      <c r="K40" s="57"/>
      <c r="L40" s="57"/>
      <c r="M40" s="57"/>
      <c r="N40" s="57"/>
    </row>
    <row r="41" spans="1:14" x14ac:dyDescent="0.25">
      <c r="A41" s="57" t="str">
        <f>hidden1!A31</f>
        <v xml:space="preserve">  Псковская область</v>
      </c>
      <c r="B41" s="58">
        <f t="shared" si="0"/>
        <v>0</v>
      </c>
      <c r="C41" s="58">
        <f>hidden3!B31</f>
        <v>0</v>
      </c>
      <c r="D41" s="58">
        <f>hidden3!C31</f>
        <v>0</v>
      </c>
      <c r="E41" s="58">
        <f>hidden3!D31</f>
        <v>0</v>
      </c>
      <c r="F41" s="58">
        <f t="shared" si="1"/>
        <v>0</v>
      </c>
      <c r="G41" s="58">
        <f>hidden3!E31</f>
        <v>0</v>
      </c>
      <c r="H41" s="58">
        <f>hidden3!F31</f>
        <v>0</v>
      </c>
      <c r="I41" s="58">
        <f>hidden3!G31</f>
        <v>0</v>
      </c>
      <c r="J41" s="57"/>
      <c r="K41" s="57"/>
      <c r="L41" s="57"/>
      <c r="M41" s="57"/>
      <c r="N41" s="57"/>
    </row>
    <row r="42" spans="1:14" x14ac:dyDescent="0.25">
      <c r="A42" s="57" t="str">
        <f>hidden1!A32</f>
        <v xml:space="preserve">  город Санкт-Петербург</v>
      </c>
      <c r="B42" s="58">
        <f t="shared" si="0"/>
        <v>0</v>
      </c>
      <c r="C42" s="58">
        <f>hidden3!B32</f>
        <v>0</v>
      </c>
      <c r="D42" s="58">
        <f>hidden3!C32</f>
        <v>0</v>
      </c>
      <c r="E42" s="58">
        <f>hidden3!D32</f>
        <v>0</v>
      </c>
      <c r="F42" s="58">
        <f t="shared" si="1"/>
        <v>0</v>
      </c>
      <c r="G42" s="58">
        <f>hidden3!E32</f>
        <v>0</v>
      </c>
      <c r="H42" s="58">
        <f>hidden3!F32</f>
        <v>0</v>
      </c>
      <c r="I42" s="58">
        <f>hidden3!G32</f>
        <v>0</v>
      </c>
      <c r="J42" s="57"/>
      <c r="K42" s="57"/>
      <c r="L42" s="57"/>
      <c r="M42" s="57"/>
      <c r="N42" s="57"/>
    </row>
    <row r="43" spans="1:14" x14ac:dyDescent="0.25">
      <c r="A43" s="57" t="str">
        <f>hidden1!A33</f>
        <v xml:space="preserve">  Ненецкий автономный округ</v>
      </c>
      <c r="B43" s="58">
        <f t="shared" si="0"/>
        <v>0</v>
      </c>
      <c r="C43" s="58">
        <f>hidden3!B33</f>
        <v>0</v>
      </c>
      <c r="D43" s="58">
        <f>hidden3!C33</f>
        <v>0</v>
      </c>
      <c r="E43" s="58">
        <f>hidden3!D33</f>
        <v>0</v>
      </c>
      <c r="F43" s="58">
        <f t="shared" si="1"/>
        <v>0</v>
      </c>
      <c r="G43" s="58">
        <f>hidden3!E33</f>
        <v>0</v>
      </c>
      <c r="H43" s="58">
        <f>hidden3!F33</f>
        <v>0</v>
      </c>
      <c r="I43" s="58">
        <f>hidden3!G33</f>
        <v>0</v>
      </c>
      <c r="J43" s="57"/>
      <c r="K43" s="57"/>
      <c r="L43" s="57"/>
      <c r="M43" s="57"/>
      <c r="N43" s="57"/>
    </row>
    <row r="44" spans="1:14" x14ac:dyDescent="0.25">
      <c r="A44" s="57" t="str">
        <f>hidden1!A34</f>
        <v xml:space="preserve"> СЕВЕРО-КАВКАЗСКИЙ ФЕДЕРАЛЬНЫЙ ОКРУГ</v>
      </c>
      <c r="B44" s="58">
        <f t="shared" si="0"/>
        <v>0</v>
      </c>
      <c r="C44" s="58">
        <f>hidden3!B34</f>
        <v>0</v>
      </c>
      <c r="D44" s="58">
        <f>hidden3!C34</f>
        <v>0</v>
      </c>
      <c r="E44" s="58">
        <f>hidden3!D34</f>
        <v>0</v>
      </c>
      <c r="F44" s="58">
        <f t="shared" si="1"/>
        <v>0</v>
      </c>
      <c r="G44" s="58">
        <f>hidden3!E34</f>
        <v>0</v>
      </c>
      <c r="H44" s="58">
        <f>hidden3!F34</f>
        <v>0</v>
      </c>
      <c r="I44" s="58">
        <f>hidden3!G34</f>
        <v>0</v>
      </c>
      <c r="J44" s="57"/>
      <c r="K44" s="57"/>
      <c r="L44" s="57"/>
      <c r="M44" s="57"/>
      <c r="N44" s="57"/>
    </row>
    <row r="45" spans="1:14" x14ac:dyDescent="0.25">
      <c r="A45" s="57" t="str">
        <f>hidden1!A35</f>
        <v xml:space="preserve">  Республика Дагестан</v>
      </c>
      <c r="B45" s="58">
        <f t="shared" si="0"/>
        <v>0</v>
      </c>
      <c r="C45" s="58">
        <f>hidden3!B35</f>
        <v>0</v>
      </c>
      <c r="D45" s="58">
        <f>hidden3!C35</f>
        <v>0</v>
      </c>
      <c r="E45" s="58">
        <f>hidden3!D35</f>
        <v>0</v>
      </c>
      <c r="F45" s="58">
        <f t="shared" si="1"/>
        <v>0</v>
      </c>
      <c r="G45" s="58">
        <f>hidden3!E35</f>
        <v>0</v>
      </c>
      <c r="H45" s="58">
        <f>hidden3!F35</f>
        <v>0</v>
      </c>
      <c r="I45" s="58">
        <f>hidden3!G35</f>
        <v>0</v>
      </c>
      <c r="J45" s="57"/>
      <c r="K45" s="57"/>
      <c r="L45" s="57"/>
      <c r="M45" s="57"/>
      <c r="N45" s="57"/>
    </row>
    <row r="46" spans="1:14" x14ac:dyDescent="0.25">
      <c r="A46" s="57" t="str">
        <f>hidden1!A36</f>
        <v xml:space="preserve">  Республика Ингушетия</v>
      </c>
      <c r="B46" s="58">
        <f t="shared" si="0"/>
        <v>0</v>
      </c>
      <c r="C46" s="58">
        <f>hidden3!B36</f>
        <v>0</v>
      </c>
      <c r="D46" s="58">
        <f>hidden3!C36</f>
        <v>0</v>
      </c>
      <c r="E46" s="58">
        <f>hidden3!D36</f>
        <v>0</v>
      </c>
      <c r="F46" s="58">
        <f t="shared" si="1"/>
        <v>0</v>
      </c>
      <c r="G46" s="58">
        <f>hidden3!E36</f>
        <v>0</v>
      </c>
      <c r="H46" s="58">
        <f>hidden3!F36</f>
        <v>0</v>
      </c>
      <c r="I46" s="58">
        <f>hidden3!G36</f>
        <v>0</v>
      </c>
      <c r="J46" s="57"/>
      <c r="K46" s="57"/>
      <c r="L46" s="57"/>
      <c r="M46" s="57"/>
      <c r="N46" s="57"/>
    </row>
    <row r="47" spans="1:14" x14ac:dyDescent="0.25">
      <c r="A47" s="57" t="str">
        <f>hidden1!A37</f>
        <v xml:space="preserve">  Кабардино-Балкарская Республика</v>
      </c>
      <c r="B47" s="58">
        <f t="shared" si="0"/>
        <v>0</v>
      </c>
      <c r="C47" s="58">
        <f>hidden3!B37</f>
        <v>0</v>
      </c>
      <c r="D47" s="58">
        <f>hidden3!C37</f>
        <v>0</v>
      </c>
      <c r="E47" s="58">
        <f>hidden3!D37</f>
        <v>0</v>
      </c>
      <c r="F47" s="58">
        <f t="shared" si="1"/>
        <v>0</v>
      </c>
      <c r="G47" s="58">
        <f>hidden3!E37</f>
        <v>0</v>
      </c>
      <c r="H47" s="58">
        <f>hidden3!F37</f>
        <v>0</v>
      </c>
      <c r="I47" s="58">
        <f>hidden3!G37</f>
        <v>0</v>
      </c>
      <c r="J47" s="57"/>
      <c r="K47" s="57"/>
      <c r="L47" s="57"/>
      <c r="M47" s="57"/>
      <c r="N47" s="57"/>
    </row>
    <row r="48" spans="1:14" x14ac:dyDescent="0.25">
      <c r="A48" s="57" t="str">
        <f>hidden1!A38</f>
        <v xml:space="preserve">  Карачаево-Черкесская Республика</v>
      </c>
      <c r="B48" s="58">
        <f t="shared" si="0"/>
        <v>0</v>
      </c>
      <c r="C48" s="58">
        <f>hidden3!B38</f>
        <v>0</v>
      </c>
      <c r="D48" s="58">
        <f>hidden3!C38</f>
        <v>0</v>
      </c>
      <c r="E48" s="58">
        <f>hidden3!D38</f>
        <v>0</v>
      </c>
      <c r="F48" s="58">
        <f t="shared" si="1"/>
        <v>0</v>
      </c>
      <c r="G48" s="58">
        <f>hidden3!E38</f>
        <v>0</v>
      </c>
      <c r="H48" s="58">
        <f>hidden3!F38</f>
        <v>0</v>
      </c>
      <c r="I48" s="58">
        <f>hidden3!G38</f>
        <v>0</v>
      </c>
      <c r="J48" s="57"/>
      <c r="K48" s="57"/>
      <c r="L48" s="57"/>
      <c r="M48" s="57"/>
      <c r="N48" s="57"/>
    </row>
    <row r="49" spans="1:14" x14ac:dyDescent="0.25">
      <c r="A49" s="57" t="str">
        <f>hidden1!A39</f>
        <v xml:space="preserve">  Республика Северная Осетия-Алания</v>
      </c>
      <c r="B49" s="58">
        <f t="shared" si="0"/>
        <v>0</v>
      </c>
      <c r="C49" s="58">
        <f>hidden3!B39</f>
        <v>0</v>
      </c>
      <c r="D49" s="58">
        <f>hidden3!C39</f>
        <v>0</v>
      </c>
      <c r="E49" s="58">
        <f>hidden3!D39</f>
        <v>0</v>
      </c>
      <c r="F49" s="58">
        <f t="shared" si="1"/>
        <v>0</v>
      </c>
      <c r="G49" s="58">
        <f>hidden3!E39</f>
        <v>0</v>
      </c>
      <c r="H49" s="58">
        <f>hidden3!F39</f>
        <v>0</v>
      </c>
      <c r="I49" s="58">
        <f>hidden3!G39</f>
        <v>0</v>
      </c>
      <c r="J49" s="57"/>
      <c r="K49" s="57"/>
      <c r="L49" s="57"/>
      <c r="M49" s="57"/>
      <c r="N49" s="57"/>
    </row>
    <row r="50" spans="1:14" x14ac:dyDescent="0.25">
      <c r="A50" s="57" t="str">
        <f>hidden1!A40</f>
        <v xml:space="preserve">  Чеченская Республика</v>
      </c>
      <c r="B50" s="58">
        <f t="shared" si="0"/>
        <v>0</v>
      </c>
      <c r="C50" s="58">
        <f>hidden3!B40</f>
        <v>0</v>
      </c>
      <c r="D50" s="58">
        <f>hidden3!C40</f>
        <v>0</v>
      </c>
      <c r="E50" s="58">
        <f>hidden3!D40</f>
        <v>0</v>
      </c>
      <c r="F50" s="58">
        <f t="shared" si="1"/>
        <v>0</v>
      </c>
      <c r="G50" s="58">
        <f>hidden3!E40</f>
        <v>0</v>
      </c>
      <c r="H50" s="58">
        <f>hidden3!F40</f>
        <v>0</v>
      </c>
      <c r="I50" s="58">
        <f>hidden3!G40</f>
        <v>0</v>
      </c>
      <c r="J50" s="57"/>
      <c r="K50" s="57"/>
      <c r="L50" s="57"/>
      <c r="M50" s="57"/>
      <c r="N50" s="57"/>
    </row>
    <row r="51" spans="1:14" x14ac:dyDescent="0.25">
      <c r="A51" s="57" t="str">
        <f>hidden1!A41</f>
        <v xml:space="preserve">  Ставропольский край</v>
      </c>
      <c r="B51" s="58">
        <f t="shared" si="0"/>
        <v>0</v>
      </c>
      <c r="C51" s="58">
        <f>hidden3!B41</f>
        <v>0</v>
      </c>
      <c r="D51" s="58">
        <f>hidden3!C41</f>
        <v>0</v>
      </c>
      <c r="E51" s="58">
        <f>hidden3!D41</f>
        <v>0</v>
      </c>
      <c r="F51" s="58">
        <f t="shared" si="1"/>
        <v>0</v>
      </c>
      <c r="G51" s="58">
        <f>hidden3!E41</f>
        <v>0</v>
      </c>
      <c r="H51" s="58">
        <f>hidden3!F41</f>
        <v>0</v>
      </c>
      <c r="I51" s="58">
        <f>hidden3!G41</f>
        <v>0</v>
      </c>
      <c r="J51" s="57"/>
      <c r="K51" s="57"/>
      <c r="L51" s="57"/>
      <c r="M51" s="57"/>
      <c r="N51" s="57"/>
    </row>
    <row r="52" spans="1:14" x14ac:dyDescent="0.25">
      <c r="A52" s="57" t="str">
        <f>hidden1!A42</f>
        <v xml:space="preserve"> ЮЖНЫЙ ФЕДЕРАЛЬНЫЙ ОКРУГ</v>
      </c>
      <c r="B52" s="58">
        <f t="shared" si="0"/>
        <v>0</v>
      </c>
      <c r="C52" s="58">
        <f>hidden3!B42</f>
        <v>0</v>
      </c>
      <c r="D52" s="58">
        <f>hidden3!C42</f>
        <v>0</v>
      </c>
      <c r="E52" s="58">
        <f>hidden3!D42</f>
        <v>0</v>
      </c>
      <c r="F52" s="58">
        <f t="shared" si="1"/>
        <v>0</v>
      </c>
      <c r="G52" s="58">
        <f>hidden3!E42</f>
        <v>0</v>
      </c>
      <c r="H52" s="58">
        <f>hidden3!F42</f>
        <v>0</v>
      </c>
      <c r="I52" s="58">
        <f>hidden3!G42</f>
        <v>0</v>
      </c>
      <c r="J52" s="57"/>
      <c r="K52" s="57"/>
      <c r="L52" s="57"/>
      <c r="M52" s="57"/>
      <c r="N52" s="57"/>
    </row>
    <row r="53" spans="1:14" x14ac:dyDescent="0.25">
      <c r="A53" s="57" t="str">
        <f>hidden1!A43</f>
        <v xml:space="preserve">  Республика Адыгея</v>
      </c>
      <c r="B53" s="58">
        <f t="shared" si="0"/>
        <v>0</v>
      </c>
      <c r="C53" s="58">
        <f>hidden3!B43</f>
        <v>0</v>
      </c>
      <c r="D53" s="58">
        <f>hidden3!C43</f>
        <v>0</v>
      </c>
      <c r="E53" s="58">
        <f>hidden3!D43</f>
        <v>0</v>
      </c>
      <c r="F53" s="58">
        <f t="shared" si="1"/>
        <v>0</v>
      </c>
      <c r="G53" s="58">
        <f>hidden3!E43</f>
        <v>0</v>
      </c>
      <c r="H53" s="58">
        <f>hidden3!F43</f>
        <v>0</v>
      </c>
      <c r="I53" s="58">
        <f>hidden3!G43</f>
        <v>0</v>
      </c>
      <c r="J53" s="57"/>
      <c r="K53" s="57"/>
      <c r="L53" s="57"/>
      <c r="M53" s="57"/>
      <c r="N53" s="57"/>
    </row>
    <row r="54" spans="1:14" x14ac:dyDescent="0.25">
      <c r="A54" s="57" t="str">
        <f>hidden1!A44</f>
        <v xml:space="preserve">  Республика Калмыкия</v>
      </c>
      <c r="B54" s="58">
        <f t="shared" si="0"/>
        <v>0</v>
      </c>
      <c r="C54" s="58">
        <f>hidden3!B44</f>
        <v>0</v>
      </c>
      <c r="D54" s="58">
        <f>hidden3!C44</f>
        <v>0</v>
      </c>
      <c r="E54" s="58">
        <f>hidden3!D44</f>
        <v>0</v>
      </c>
      <c r="F54" s="58">
        <f t="shared" si="1"/>
        <v>0</v>
      </c>
      <c r="G54" s="58">
        <f>hidden3!E44</f>
        <v>0</v>
      </c>
      <c r="H54" s="58">
        <f>hidden3!F44</f>
        <v>0</v>
      </c>
      <c r="I54" s="58">
        <f>hidden3!G44</f>
        <v>0</v>
      </c>
      <c r="J54" s="57"/>
      <c r="K54" s="57"/>
      <c r="L54" s="57"/>
      <c r="M54" s="57"/>
      <c r="N54" s="57"/>
    </row>
    <row r="55" spans="1:14" x14ac:dyDescent="0.25">
      <c r="A55" s="57" t="str">
        <f>hidden1!A45</f>
        <v xml:space="preserve">  Республика Крым</v>
      </c>
      <c r="B55" s="58">
        <f t="shared" si="0"/>
        <v>0</v>
      </c>
      <c r="C55" s="58">
        <f>hidden3!B45</f>
        <v>0</v>
      </c>
      <c r="D55" s="58">
        <f>hidden3!C45</f>
        <v>0</v>
      </c>
      <c r="E55" s="58">
        <f>hidden3!D45</f>
        <v>0</v>
      </c>
      <c r="F55" s="58">
        <f t="shared" si="1"/>
        <v>0</v>
      </c>
      <c r="G55" s="58">
        <f>hidden3!E45</f>
        <v>0</v>
      </c>
      <c r="H55" s="58">
        <f>hidden3!F45</f>
        <v>0</v>
      </c>
      <c r="I55" s="58">
        <f>hidden3!G45</f>
        <v>0</v>
      </c>
      <c r="J55" s="57"/>
      <c r="K55" s="57"/>
      <c r="L55" s="57"/>
      <c r="M55" s="57"/>
      <c r="N55" s="57"/>
    </row>
    <row r="56" spans="1:14" x14ac:dyDescent="0.25">
      <c r="A56" s="57" t="str">
        <f>hidden1!A46</f>
        <v xml:space="preserve">  Краснодарский край</v>
      </c>
      <c r="B56" s="58">
        <f t="shared" si="0"/>
        <v>0</v>
      </c>
      <c r="C56" s="58">
        <f>hidden3!B46</f>
        <v>0</v>
      </c>
      <c r="D56" s="58">
        <f>hidden3!C46</f>
        <v>0</v>
      </c>
      <c r="E56" s="58">
        <f>hidden3!D46</f>
        <v>0</v>
      </c>
      <c r="F56" s="58">
        <f t="shared" si="1"/>
        <v>0</v>
      </c>
      <c r="G56" s="58">
        <f>hidden3!E46</f>
        <v>0</v>
      </c>
      <c r="H56" s="58">
        <f>hidden3!F46</f>
        <v>0</v>
      </c>
      <c r="I56" s="58">
        <f>hidden3!G46</f>
        <v>0</v>
      </c>
      <c r="J56" s="57"/>
      <c r="K56" s="57"/>
      <c r="L56" s="57"/>
      <c r="M56" s="57"/>
      <c r="N56" s="57"/>
    </row>
    <row r="57" spans="1:14" x14ac:dyDescent="0.25">
      <c r="A57" s="57" t="str">
        <f>hidden1!A47</f>
        <v xml:space="preserve">  Астраханская область</v>
      </c>
      <c r="B57" s="58">
        <f t="shared" si="0"/>
        <v>0</v>
      </c>
      <c r="C57" s="58">
        <f>hidden3!B47</f>
        <v>0</v>
      </c>
      <c r="D57" s="58">
        <f>hidden3!C47</f>
        <v>0</v>
      </c>
      <c r="E57" s="58">
        <f>hidden3!D47</f>
        <v>0</v>
      </c>
      <c r="F57" s="58">
        <f t="shared" si="1"/>
        <v>0</v>
      </c>
      <c r="G57" s="58">
        <f>hidden3!E47</f>
        <v>0</v>
      </c>
      <c r="H57" s="58">
        <f>hidden3!F47</f>
        <v>0</v>
      </c>
      <c r="I57" s="58">
        <f>hidden3!G47</f>
        <v>0</v>
      </c>
      <c r="J57" s="57"/>
      <c r="K57" s="57"/>
      <c r="L57" s="57"/>
      <c r="M57" s="57"/>
      <c r="N57" s="57"/>
    </row>
    <row r="58" spans="1:14" x14ac:dyDescent="0.25">
      <c r="A58" s="57" t="str">
        <f>hidden1!A48</f>
        <v xml:space="preserve">  Волгоградская область</v>
      </c>
      <c r="B58" s="58">
        <f t="shared" si="0"/>
        <v>0</v>
      </c>
      <c r="C58" s="58">
        <f>hidden3!B48</f>
        <v>0</v>
      </c>
      <c r="D58" s="58">
        <f>hidden3!C48</f>
        <v>0</v>
      </c>
      <c r="E58" s="58">
        <f>hidden3!D48</f>
        <v>0</v>
      </c>
      <c r="F58" s="58">
        <f t="shared" si="1"/>
        <v>0</v>
      </c>
      <c r="G58" s="58">
        <f>hidden3!E48</f>
        <v>0</v>
      </c>
      <c r="H58" s="58">
        <f>hidden3!F48</f>
        <v>0</v>
      </c>
      <c r="I58" s="58">
        <f>hidden3!G48</f>
        <v>0</v>
      </c>
      <c r="J58" s="57"/>
      <c r="K58" s="57"/>
      <c r="L58" s="57"/>
      <c r="M58" s="57"/>
      <c r="N58" s="57"/>
    </row>
    <row r="59" spans="1:14" x14ac:dyDescent="0.25">
      <c r="A59" s="57" t="str">
        <f>hidden1!A49</f>
        <v xml:space="preserve">  Ростовская область</v>
      </c>
      <c r="B59" s="58">
        <f t="shared" si="0"/>
        <v>0</v>
      </c>
      <c r="C59" s="58">
        <f>hidden3!B49</f>
        <v>0</v>
      </c>
      <c r="D59" s="58">
        <f>hidden3!C49</f>
        <v>0</v>
      </c>
      <c r="E59" s="58">
        <f>hidden3!D49</f>
        <v>0</v>
      </c>
      <c r="F59" s="58">
        <f t="shared" si="1"/>
        <v>0</v>
      </c>
      <c r="G59" s="58">
        <f>hidden3!E49</f>
        <v>0</v>
      </c>
      <c r="H59" s="58">
        <f>hidden3!F49</f>
        <v>0</v>
      </c>
      <c r="I59" s="58">
        <f>hidden3!G49</f>
        <v>0</v>
      </c>
      <c r="J59" s="57"/>
      <c r="K59" s="57"/>
      <c r="L59" s="57"/>
      <c r="M59" s="57"/>
      <c r="N59" s="57"/>
    </row>
    <row r="60" spans="1:14" x14ac:dyDescent="0.25">
      <c r="A60" s="57" t="str">
        <f>hidden1!A50</f>
        <v xml:space="preserve">  город Севастополь</v>
      </c>
      <c r="B60" s="58">
        <f t="shared" si="0"/>
        <v>0</v>
      </c>
      <c r="C60" s="58">
        <f>hidden3!B50</f>
        <v>0</v>
      </c>
      <c r="D60" s="58">
        <f>hidden3!C50</f>
        <v>0</v>
      </c>
      <c r="E60" s="58">
        <f>hidden3!D50</f>
        <v>0</v>
      </c>
      <c r="F60" s="58">
        <f t="shared" si="1"/>
        <v>0</v>
      </c>
      <c r="G60" s="58">
        <f>hidden3!E50</f>
        <v>0</v>
      </c>
      <c r="H60" s="58">
        <f>hidden3!F50</f>
        <v>0</v>
      </c>
      <c r="I60" s="58">
        <f>hidden3!G50</f>
        <v>0</v>
      </c>
      <c r="J60" s="57"/>
      <c r="K60" s="57"/>
      <c r="L60" s="57"/>
      <c r="M60" s="57"/>
      <c r="N60" s="57"/>
    </row>
    <row r="61" spans="1:14" x14ac:dyDescent="0.25">
      <c r="A61" s="57" t="str">
        <f>hidden1!A51</f>
        <v xml:space="preserve"> ПРИВОЛЖСКИЙ ФЕДЕРАЛЬНЫЙ ОКРУГ</v>
      </c>
      <c r="B61" s="58">
        <f t="shared" si="0"/>
        <v>0</v>
      </c>
      <c r="C61" s="58">
        <f>hidden3!B51</f>
        <v>0</v>
      </c>
      <c r="D61" s="58">
        <f>hidden3!C51</f>
        <v>0</v>
      </c>
      <c r="E61" s="58">
        <f>hidden3!D51</f>
        <v>0</v>
      </c>
      <c r="F61" s="58">
        <f t="shared" si="1"/>
        <v>0</v>
      </c>
      <c r="G61" s="58">
        <f>hidden3!E51</f>
        <v>0</v>
      </c>
      <c r="H61" s="58">
        <f>hidden3!F51</f>
        <v>0</v>
      </c>
      <c r="I61" s="58">
        <f>hidden3!G51</f>
        <v>0</v>
      </c>
      <c r="J61" s="57"/>
      <c r="K61" s="57"/>
      <c r="L61" s="57"/>
      <c r="M61" s="57"/>
      <c r="N61" s="57"/>
    </row>
    <row r="62" spans="1:14" x14ac:dyDescent="0.25">
      <c r="A62" s="57" t="str">
        <f>hidden1!A52</f>
        <v xml:space="preserve">  Республика Башкортостан</v>
      </c>
      <c r="B62" s="58">
        <f t="shared" si="0"/>
        <v>0</v>
      </c>
      <c r="C62" s="58">
        <f>hidden3!B52</f>
        <v>0</v>
      </c>
      <c r="D62" s="58">
        <f>hidden3!C52</f>
        <v>0</v>
      </c>
      <c r="E62" s="58">
        <f>hidden3!D52</f>
        <v>0</v>
      </c>
      <c r="F62" s="58">
        <f t="shared" si="1"/>
        <v>0</v>
      </c>
      <c r="G62" s="58">
        <f>hidden3!E52</f>
        <v>0</v>
      </c>
      <c r="H62" s="58">
        <f>hidden3!F52</f>
        <v>0</v>
      </c>
      <c r="I62" s="58">
        <f>hidden3!G52</f>
        <v>0</v>
      </c>
      <c r="J62" s="57"/>
      <c r="K62" s="57"/>
      <c r="L62" s="57"/>
      <c r="M62" s="57"/>
      <c r="N62" s="57"/>
    </row>
    <row r="63" spans="1:14" x14ac:dyDescent="0.25">
      <c r="A63" s="57" t="str">
        <f>hidden1!A53</f>
        <v xml:space="preserve">  Республика Марий-Эл</v>
      </c>
      <c r="B63" s="58">
        <f t="shared" si="0"/>
        <v>0</v>
      </c>
      <c r="C63" s="58">
        <f>hidden3!B53</f>
        <v>0</v>
      </c>
      <c r="D63" s="58">
        <f>hidden3!C53</f>
        <v>0</v>
      </c>
      <c r="E63" s="58">
        <f>hidden3!D53</f>
        <v>0</v>
      </c>
      <c r="F63" s="58">
        <f t="shared" si="1"/>
        <v>0</v>
      </c>
      <c r="G63" s="58">
        <f>hidden3!E53</f>
        <v>0</v>
      </c>
      <c r="H63" s="58">
        <f>hidden3!F53</f>
        <v>0</v>
      </c>
      <c r="I63" s="58">
        <f>hidden3!G53</f>
        <v>0</v>
      </c>
      <c r="J63" s="57"/>
      <c r="K63" s="57"/>
      <c r="L63" s="57"/>
      <c r="M63" s="57"/>
      <c r="N63" s="57"/>
    </row>
    <row r="64" spans="1:14" x14ac:dyDescent="0.25">
      <c r="A64" s="57" t="str">
        <f>hidden1!A54</f>
        <v xml:space="preserve">  Республика Мордовия</v>
      </c>
      <c r="B64" s="58">
        <f t="shared" si="0"/>
        <v>0</v>
      </c>
      <c r="C64" s="58">
        <f>hidden3!B54</f>
        <v>0</v>
      </c>
      <c r="D64" s="58">
        <f>hidden3!C54</f>
        <v>0</v>
      </c>
      <c r="E64" s="58">
        <f>hidden3!D54</f>
        <v>0</v>
      </c>
      <c r="F64" s="58">
        <f t="shared" si="1"/>
        <v>0</v>
      </c>
      <c r="G64" s="58">
        <f>hidden3!E54</f>
        <v>0</v>
      </c>
      <c r="H64" s="58">
        <f>hidden3!F54</f>
        <v>0</v>
      </c>
      <c r="I64" s="58">
        <f>hidden3!G54</f>
        <v>0</v>
      </c>
      <c r="J64" s="57"/>
      <c r="K64" s="57"/>
      <c r="L64" s="57"/>
      <c r="M64" s="57"/>
      <c r="N64" s="57"/>
    </row>
    <row r="65" spans="1:14" x14ac:dyDescent="0.25">
      <c r="A65" s="57" t="str">
        <f>hidden1!A55</f>
        <v xml:space="preserve">  Республика Татарстан</v>
      </c>
      <c r="B65" s="58">
        <f t="shared" si="0"/>
        <v>0</v>
      </c>
      <c r="C65" s="58">
        <f>hidden3!B55</f>
        <v>0</v>
      </c>
      <c r="D65" s="58">
        <f>hidden3!C55</f>
        <v>0</v>
      </c>
      <c r="E65" s="58">
        <f>hidden3!D55</f>
        <v>0</v>
      </c>
      <c r="F65" s="58">
        <f t="shared" si="1"/>
        <v>0</v>
      </c>
      <c r="G65" s="58">
        <f>hidden3!E55</f>
        <v>0</v>
      </c>
      <c r="H65" s="58">
        <f>hidden3!F55</f>
        <v>0</v>
      </c>
      <c r="I65" s="58">
        <f>hidden3!G55</f>
        <v>0</v>
      </c>
      <c r="J65" s="57"/>
      <c r="K65" s="57"/>
      <c r="L65" s="57"/>
      <c r="M65" s="57"/>
      <c r="N65" s="57"/>
    </row>
    <row r="66" spans="1:14" x14ac:dyDescent="0.25">
      <c r="A66" s="57" t="str">
        <f>hidden1!A56</f>
        <v xml:space="preserve">  Удмуртская Республика</v>
      </c>
      <c r="B66" s="58">
        <f t="shared" si="0"/>
        <v>0</v>
      </c>
      <c r="C66" s="58">
        <f>hidden3!B56</f>
        <v>0</v>
      </c>
      <c r="D66" s="58">
        <f>hidden3!C56</f>
        <v>0</v>
      </c>
      <c r="E66" s="58">
        <f>hidden3!D56</f>
        <v>0</v>
      </c>
      <c r="F66" s="58">
        <f t="shared" si="1"/>
        <v>0</v>
      </c>
      <c r="G66" s="58">
        <f>hidden3!E56</f>
        <v>0</v>
      </c>
      <c r="H66" s="58">
        <f>hidden3!F56</f>
        <v>0</v>
      </c>
      <c r="I66" s="58">
        <f>hidden3!G56</f>
        <v>0</v>
      </c>
      <c r="J66" s="57"/>
      <c r="K66" s="57"/>
      <c r="L66" s="57"/>
      <c r="M66" s="57"/>
      <c r="N66" s="57"/>
    </row>
    <row r="67" spans="1:14" x14ac:dyDescent="0.25">
      <c r="A67" s="57" t="str">
        <f>hidden1!A57</f>
        <v xml:space="preserve">  Чувашская Республика</v>
      </c>
      <c r="B67" s="58">
        <f t="shared" si="0"/>
        <v>0</v>
      </c>
      <c r="C67" s="58">
        <f>hidden3!B57</f>
        <v>0</v>
      </c>
      <c r="D67" s="58">
        <f>hidden3!C57</f>
        <v>0</v>
      </c>
      <c r="E67" s="58">
        <f>hidden3!D57</f>
        <v>0</v>
      </c>
      <c r="F67" s="58">
        <f t="shared" si="1"/>
        <v>0</v>
      </c>
      <c r="G67" s="58">
        <f>hidden3!E57</f>
        <v>0</v>
      </c>
      <c r="H67" s="58">
        <f>hidden3!F57</f>
        <v>0</v>
      </c>
      <c r="I67" s="58">
        <f>hidden3!G57</f>
        <v>0</v>
      </c>
      <c r="J67" s="57"/>
      <c r="K67" s="57"/>
      <c r="L67" s="57"/>
      <c r="M67" s="57"/>
      <c r="N67" s="57"/>
    </row>
    <row r="68" spans="1:14" x14ac:dyDescent="0.25">
      <c r="A68" s="57" t="str">
        <f>hidden1!A58</f>
        <v xml:space="preserve">  Кировская область</v>
      </c>
      <c r="B68" s="58">
        <f t="shared" si="0"/>
        <v>0</v>
      </c>
      <c r="C68" s="58">
        <f>hidden3!B58</f>
        <v>0</v>
      </c>
      <c r="D68" s="58">
        <f>hidden3!C58</f>
        <v>0</v>
      </c>
      <c r="E68" s="58">
        <f>hidden3!D58</f>
        <v>0</v>
      </c>
      <c r="F68" s="58">
        <f t="shared" si="1"/>
        <v>0</v>
      </c>
      <c r="G68" s="58">
        <f>hidden3!E58</f>
        <v>0</v>
      </c>
      <c r="H68" s="58">
        <f>hidden3!F58</f>
        <v>0</v>
      </c>
      <c r="I68" s="58">
        <f>hidden3!G58</f>
        <v>0</v>
      </c>
      <c r="J68" s="57"/>
      <c r="K68" s="57"/>
      <c r="L68" s="57"/>
      <c r="M68" s="57"/>
      <c r="N68" s="57"/>
    </row>
    <row r="69" spans="1:14" x14ac:dyDescent="0.25">
      <c r="A69" s="57" t="str">
        <f>hidden1!A59</f>
        <v xml:space="preserve">  Нижегородская область</v>
      </c>
      <c r="B69" s="58">
        <f t="shared" si="0"/>
        <v>0</v>
      </c>
      <c r="C69" s="58">
        <f>hidden3!B59</f>
        <v>0</v>
      </c>
      <c r="D69" s="58">
        <f>hidden3!C59</f>
        <v>0</v>
      </c>
      <c r="E69" s="58">
        <f>hidden3!D59</f>
        <v>0</v>
      </c>
      <c r="F69" s="58">
        <f t="shared" si="1"/>
        <v>0</v>
      </c>
      <c r="G69" s="58">
        <f>hidden3!E59</f>
        <v>0</v>
      </c>
      <c r="H69" s="58">
        <f>hidden3!F59</f>
        <v>0</v>
      </c>
      <c r="I69" s="58">
        <f>hidden3!G59</f>
        <v>0</v>
      </c>
      <c r="J69" s="57"/>
      <c r="K69" s="57"/>
      <c r="L69" s="57"/>
      <c r="M69" s="57"/>
      <c r="N69" s="57"/>
    </row>
    <row r="70" spans="1:14" x14ac:dyDescent="0.25">
      <c r="A70" s="57" t="str">
        <f>hidden1!A60</f>
        <v xml:space="preserve">  Оренбургская область</v>
      </c>
      <c r="B70" s="58">
        <f t="shared" si="0"/>
        <v>0</v>
      </c>
      <c r="C70" s="58">
        <f>hidden3!B60</f>
        <v>0</v>
      </c>
      <c r="D70" s="58">
        <f>hidden3!C60</f>
        <v>0</v>
      </c>
      <c r="E70" s="58">
        <f>hidden3!D60</f>
        <v>0</v>
      </c>
      <c r="F70" s="58">
        <f t="shared" si="1"/>
        <v>0</v>
      </c>
      <c r="G70" s="58">
        <f>hidden3!E60</f>
        <v>0</v>
      </c>
      <c r="H70" s="58">
        <f>hidden3!F60</f>
        <v>0</v>
      </c>
      <c r="I70" s="58">
        <f>hidden3!G60</f>
        <v>0</v>
      </c>
      <c r="J70" s="57"/>
      <c r="K70" s="57"/>
      <c r="L70" s="57"/>
      <c r="M70" s="57"/>
      <c r="N70" s="57"/>
    </row>
    <row r="71" spans="1:14" x14ac:dyDescent="0.25">
      <c r="A71" s="57" t="str">
        <f>hidden1!A61</f>
        <v xml:space="preserve">  Пензенская область</v>
      </c>
      <c r="B71" s="58">
        <f t="shared" si="0"/>
        <v>0</v>
      </c>
      <c r="C71" s="58">
        <f>hidden3!B61</f>
        <v>0</v>
      </c>
      <c r="D71" s="58">
        <f>hidden3!C61</f>
        <v>0</v>
      </c>
      <c r="E71" s="58">
        <f>hidden3!D61</f>
        <v>0</v>
      </c>
      <c r="F71" s="58">
        <f t="shared" si="1"/>
        <v>0</v>
      </c>
      <c r="G71" s="58">
        <f>hidden3!E61</f>
        <v>0</v>
      </c>
      <c r="H71" s="58">
        <f>hidden3!F61</f>
        <v>0</v>
      </c>
      <c r="I71" s="58">
        <f>hidden3!G61</f>
        <v>0</v>
      </c>
      <c r="J71" s="57"/>
      <c r="K71" s="57"/>
      <c r="L71" s="57"/>
      <c r="M71" s="57"/>
      <c r="N71" s="57"/>
    </row>
    <row r="72" spans="1:14" x14ac:dyDescent="0.25">
      <c r="A72" s="57" t="str">
        <f>hidden1!A62</f>
        <v xml:space="preserve">  Пермский край</v>
      </c>
      <c r="B72" s="58">
        <f t="shared" si="0"/>
        <v>0</v>
      </c>
      <c r="C72" s="58">
        <f>hidden3!B62</f>
        <v>0</v>
      </c>
      <c r="D72" s="58">
        <f>hidden3!C62</f>
        <v>0</v>
      </c>
      <c r="E72" s="58">
        <f>hidden3!D62</f>
        <v>0</v>
      </c>
      <c r="F72" s="58">
        <f t="shared" si="1"/>
        <v>0</v>
      </c>
      <c r="G72" s="58">
        <f>hidden3!E62</f>
        <v>0</v>
      </c>
      <c r="H72" s="58">
        <f>hidden3!F62</f>
        <v>0</v>
      </c>
      <c r="I72" s="58">
        <f>hidden3!G62</f>
        <v>0</v>
      </c>
      <c r="J72" s="57"/>
      <c r="K72" s="57"/>
      <c r="L72" s="57"/>
      <c r="M72" s="57"/>
      <c r="N72" s="57"/>
    </row>
    <row r="73" spans="1:14" x14ac:dyDescent="0.25">
      <c r="A73" s="57" t="str">
        <f>hidden1!A63</f>
        <v xml:space="preserve">  Самарская область</v>
      </c>
      <c r="B73" s="58">
        <f t="shared" si="0"/>
        <v>0</v>
      </c>
      <c r="C73" s="58">
        <f>hidden3!B63</f>
        <v>0</v>
      </c>
      <c r="D73" s="58">
        <f>hidden3!C63</f>
        <v>0</v>
      </c>
      <c r="E73" s="58">
        <f>hidden3!D63</f>
        <v>0</v>
      </c>
      <c r="F73" s="58">
        <f t="shared" si="1"/>
        <v>0</v>
      </c>
      <c r="G73" s="58">
        <f>hidden3!E63</f>
        <v>0</v>
      </c>
      <c r="H73" s="58">
        <f>hidden3!F63</f>
        <v>0</v>
      </c>
      <c r="I73" s="58">
        <f>hidden3!G63</f>
        <v>0</v>
      </c>
      <c r="J73" s="57"/>
      <c r="K73" s="57"/>
      <c r="L73" s="57"/>
      <c r="M73" s="57"/>
      <c r="N73" s="57"/>
    </row>
    <row r="74" spans="1:14" x14ac:dyDescent="0.25">
      <c r="A74" s="57" t="str">
        <f>hidden1!A64</f>
        <v xml:space="preserve">  Саратовская область</v>
      </c>
      <c r="B74" s="58">
        <f t="shared" si="0"/>
        <v>0</v>
      </c>
      <c r="C74" s="58">
        <f>hidden3!B64</f>
        <v>0</v>
      </c>
      <c r="D74" s="58">
        <f>hidden3!C64</f>
        <v>0</v>
      </c>
      <c r="E74" s="58">
        <f>hidden3!D64</f>
        <v>0</v>
      </c>
      <c r="F74" s="58">
        <f t="shared" si="1"/>
        <v>0</v>
      </c>
      <c r="G74" s="58">
        <f>hidden3!E64</f>
        <v>0</v>
      </c>
      <c r="H74" s="58">
        <f>hidden3!F64</f>
        <v>0</v>
      </c>
      <c r="I74" s="58">
        <f>hidden3!G64</f>
        <v>0</v>
      </c>
      <c r="J74" s="57"/>
      <c r="K74" s="57"/>
      <c r="L74" s="57"/>
      <c r="M74" s="57"/>
      <c r="N74" s="57"/>
    </row>
    <row r="75" spans="1:14" x14ac:dyDescent="0.25">
      <c r="A75" s="57" t="str">
        <f>hidden1!A65</f>
        <v xml:space="preserve">  Ульяновская область</v>
      </c>
      <c r="B75" s="58">
        <f t="shared" si="0"/>
        <v>0</v>
      </c>
      <c r="C75" s="58">
        <f>hidden3!B65</f>
        <v>0</v>
      </c>
      <c r="D75" s="58">
        <f>hidden3!C65</f>
        <v>0</v>
      </c>
      <c r="E75" s="58">
        <f>hidden3!D65</f>
        <v>0</v>
      </c>
      <c r="F75" s="58">
        <f t="shared" si="1"/>
        <v>0</v>
      </c>
      <c r="G75" s="58">
        <f>hidden3!E65</f>
        <v>0</v>
      </c>
      <c r="H75" s="58">
        <f>hidden3!F65</f>
        <v>0</v>
      </c>
      <c r="I75" s="58">
        <f>hidden3!G65</f>
        <v>0</v>
      </c>
      <c r="J75" s="57"/>
      <c r="K75" s="57"/>
      <c r="L75" s="57"/>
      <c r="M75" s="57"/>
      <c r="N75" s="57"/>
    </row>
    <row r="76" spans="1:14" x14ac:dyDescent="0.25">
      <c r="A76" s="57" t="str">
        <f>hidden1!A66</f>
        <v xml:space="preserve"> УРАЛЬСКИЙ ФЕДЕРАЛЬНЫЙ ОКРУГ</v>
      </c>
      <c r="B76" s="58">
        <f t="shared" ref="B76:B105" si="2">C76+D76</f>
        <v>0</v>
      </c>
      <c r="C76" s="58">
        <f>hidden3!B66</f>
        <v>0</v>
      </c>
      <c r="D76" s="58">
        <f>hidden3!C66</f>
        <v>0</v>
      </c>
      <c r="E76" s="58">
        <f>hidden3!D66</f>
        <v>0</v>
      </c>
      <c r="F76" s="58">
        <f t="shared" ref="F76:F105" si="3">G76+H76</f>
        <v>0</v>
      </c>
      <c r="G76" s="58">
        <f>hidden3!E66</f>
        <v>0</v>
      </c>
      <c r="H76" s="58">
        <f>hidden3!F66</f>
        <v>0</v>
      </c>
      <c r="I76" s="58">
        <f>hidden3!G66</f>
        <v>0</v>
      </c>
      <c r="J76" s="57"/>
      <c r="K76" s="57"/>
      <c r="L76" s="57"/>
      <c r="M76" s="57"/>
      <c r="N76" s="57"/>
    </row>
    <row r="77" spans="1:14" x14ac:dyDescent="0.25">
      <c r="A77" s="57" t="str">
        <f>hidden1!A67</f>
        <v xml:space="preserve">  Курганская область</v>
      </c>
      <c r="B77" s="58">
        <f t="shared" si="2"/>
        <v>0</v>
      </c>
      <c r="C77" s="58">
        <f>hidden3!B67</f>
        <v>0</v>
      </c>
      <c r="D77" s="58">
        <f>hidden3!C67</f>
        <v>0</v>
      </c>
      <c r="E77" s="58">
        <f>hidden3!D67</f>
        <v>0</v>
      </c>
      <c r="F77" s="58">
        <f t="shared" si="3"/>
        <v>0</v>
      </c>
      <c r="G77" s="58">
        <f>hidden3!E67</f>
        <v>0</v>
      </c>
      <c r="H77" s="58">
        <f>hidden3!F67</f>
        <v>0</v>
      </c>
      <c r="I77" s="58">
        <f>hidden3!G67</f>
        <v>0</v>
      </c>
      <c r="J77" s="57"/>
      <c r="K77" s="57"/>
      <c r="L77" s="57"/>
      <c r="M77" s="57"/>
      <c r="N77" s="57"/>
    </row>
    <row r="78" spans="1:14" x14ac:dyDescent="0.25">
      <c r="A78" s="57" t="str">
        <f>hidden1!A68</f>
        <v xml:space="preserve">  Свердловская область</v>
      </c>
      <c r="B78" s="58">
        <f t="shared" si="2"/>
        <v>0</v>
      </c>
      <c r="C78" s="58">
        <f>hidden3!B68</f>
        <v>0</v>
      </c>
      <c r="D78" s="58">
        <f>hidden3!C68</f>
        <v>0</v>
      </c>
      <c r="E78" s="58">
        <f>hidden3!D68</f>
        <v>0</v>
      </c>
      <c r="F78" s="58">
        <f t="shared" si="3"/>
        <v>0</v>
      </c>
      <c r="G78" s="58">
        <f>hidden3!E68</f>
        <v>0</v>
      </c>
      <c r="H78" s="58">
        <f>hidden3!F68</f>
        <v>0</v>
      </c>
      <c r="I78" s="58">
        <f>hidden3!G68</f>
        <v>0</v>
      </c>
      <c r="J78" s="57"/>
      <c r="K78" s="57"/>
      <c r="L78" s="57"/>
      <c r="M78" s="57"/>
      <c r="N78" s="57"/>
    </row>
    <row r="79" spans="1:14" x14ac:dyDescent="0.25">
      <c r="A79" s="57" t="str">
        <f>hidden1!A69</f>
        <v xml:space="preserve">  Тюменская область</v>
      </c>
      <c r="B79" s="58">
        <f t="shared" si="2"/>
        <v>0</v>
      </c>
      <c r="C79" s="58">
        <f>hidden3!B69</f>
        <v>0</v>
      </c>
      <c r="D79" s="58">
        <f>hidden3!C69</f>
        <v>0</v>
      </c>
      <c r="E79" s="58">
        <f>hidden3!D69</f>
        <v>0</v>
      </c>
      <c r="F79" s="58">
        <f t="shared" si="3"/>
        <v>0</v>
      </c>
      <c r="G79" s="58">
        <f>hidden3!E69</f>
        <v>0</v>
      </c>
      <c r="H79" s="58">
        <f>hidden3!F69</f>
        <v>0</v>
      </c>
      <c r="I79" s="58">
        <f>hidden3!G69</f>
        <v>0</v>
      </c>
      <c r="J79" s="57"/>
      <c r="K79" s="57"/>
      <c r="L79" s="57"/>
      <c r="M79" s="57"/>
      <c r="N79" s="57"/>
    </row>
    <row r="80" spans="1:14" x14ac:dyDescent="0.25">
      <c r="A80" s="57" t="str">
        <f>hidden1!A70</f>
        <v xml:space="preserve">  Челябинская область</v>
      </c>
      <c r="B80" s="58">
        <f t="shared" si="2"/>
        <v>0</v>
      </c>
      <c r="C80" s="58">
        <f>hidden3!B70</f>
        <v>0</v>
      </c>
      <c r="D80" s="58">
        <f>hidden3!C70</f>
        <v>0</v>
      </c>
      <c r="E80" s="58">
        <f>hidden3!D70</f>
        <v>0</v>
      </c>
      <c r="F80" s="58">
        <f t="shared" si="3"/>
        <v>0</v>
      </c>
      <c r="G80" s="58">
        <f>hidden3!E70</f>
        <v>0</v>
      </c>
      <c r="H80" s="58">
        <f>hidden3!F70</f>
        <v>0</v>
      </c>
      <c r="I80" s="58">
        <f>hidden3!G70</f>
        <v>0</v>
      </c>
      <c r="J80" s="57"/>
      <c r="K80" s="57"/>
      <c r="L80" s="57"/>
      <c r="M80" s="57"/>
      <c r="N80" s="57"/>
    </row>
    <row r="81" spans="1:14" x14ac:dyDescent="0.25">
      <c r="A81" s="57" t="str">
        <f>hidden1!A71</f>
        <v xml:space="preserve">  Ханты-Мансийский автономный округ - Югра</v>
      </c>
      <c r="B81" s="58">
        <f t="shared" si="2"/>
        <v>0</v>
      </c>
      <c r="C81" s="58">
        <f>hidden3!B71</f>
        <v>0</v>
      </c>
      <c r="D81" s="58">
        <f>hidden3!C71</f>
        <v>0</v>
      </c>
      <c r="E81" s="58">
        <f>hidden3!D71</f>
        <v>0</v>
      </c>
      <c r="F81" s="58">
        <f t="shared" si="3"/>
        <v>0</v>
      </c>
      <c r="G81" s="58">
        <f>hidden3!E71</f>
        <v>0</v>
      </c>
      <c r="H81" s="58">
        <f>hidden3!F71</f>
        <v>0</v>
      </c>
      <c r="I81" s="58">
        <f>hidden3!G71</f>
        <v>0</v>
      </c>
      <c r="J81" s="57"/>
      <c r="K81" s="57"/>
      <c r="L81" s="57"/>
      <c r="M81" s="57"/>
      <c r="N81" s="57"/>
    </row>
    <row r="82" spans="1:14" x14ac:dyDescent="0.25">
      <c r="A82" s="57" t="str">
        <f>hidden1!A72</f>
        <v xml:space="preserve">  Ямало-Ненецкий автономный округ</v>
      </c>
      <c r="B82" s="58">
        <f t="shared" si="2"/>
        <v>0</v>
      </c>
      <c r="C82" s="58">
        <f>hidden3!B72</f>
        <v>0</v>
      </c>
      <c r="D82" s="58">
        <f>hidden3!C72</f>
        <v>0</v>
      </c>
      <c r="E82" s="58">
        <f>hidden3!D72</f>
        <v>0</v>
      </c>
      <c r="F82" s="58">
        <f t="shared" si="3"/>
        <v>0</v>
      </c>
      <c r="G82" s="58">
        <f>hidden3!E72</f>
        <v>0</v>
      </c>
      <c r="H82" s="58">
        <f>hidden3!F72</f>
        <v>0</v>
      </c>
      <c r="I82" s="58">
        <f>hidden3!G72</f>
        <v>0</v>
      </c>
      <c r="J82" s="57"/>
      <c r="K82" s="57"/>
      <c r="L82" s="57"/>
      <c r="M82" s="57"/>
      <c r="N82" s="57"/>
    </row>
    <row r="83" spans="1:14" x14ac:dyDescent="0.25">
      <c r="A83" s="57" t="str">
        <f>hidden1!A73</f>
        <v xml:space="preserve"> СИБИРСКИЙ ФЕДЕРАЛЬНЫЙ ОКРУГ</v>
      </c>
      <c r="B83" s="58">
        <f t="shared" si="2"/>
        <v>0</v>
      </c>
      <c r="C83" s="58">
        <f>hidden3!B73</f>
        <v>0</v>
      </c>
      <c r="D83" s="58">
        <f>hidden3!C73</f>
        <v>0</v>
      </c>
      <c r="E83" s="58">
        <f>hidden3!D73</f>
        <v>0</v>
      </c>
      <c r="F83" s="58">
        <f t="shared" si="3"/>
        <v>0</v>
      </c>
      <c r="G83" s="58">
        <f>hidden3!E73</f>
        <v>0</v>
      </c>
      <c r="H83" s="58">
        <f>hidden3!F73</f>
        <v>0</v>
      </c>
      <c r="I83" s="58">
        <f>hidden3!G73</f>
        <v>0</v>
      </c>
      <c r="J83" s="57"/>
      <c r="K83" s="57"/>
      <c r="L83" s="57"/>
      <c r="M83" s="57"/>
      <c r="N83" s="57"/>
    </row>
    <row r="84" spans="1:14" x14ac:dyDescent="0.25">
      <c r="A84" s="57" t="str">
        <f>hidden1!A74</f>
        <v xml:space="preserve">  Республика Алтай</v>
      </c>
      <c r="B84" s="58">
        <f t="shared" si="2"/>
        <v>0</v>
      </c>
      <c r="C84" s="58">
        <f>hidden3!B74</f>
        <v>0</v>
      </c>
      <c r="D84" s="58">
        <f>hidden3!C74</f>
        <v>0</v>
      </c>
      <c r="E84" s="58">
        <f>hidden3!D74</f>
        <v>0</v>
      </c>
      <c r="F84" s="58">
        <f t="shared" si="3"/>
        <v>0</v>
      </c>
      <c r="G84" s="58">
        <f>hidden3!E74</f>
        <v>0</v>
      </c>
      <c r="H84" s="58">
        <f>hidden3!F74</f>
        <v>0</v>
      </c>
      <c r="I84" s="58">
        <f>hidden3!G74</f>
        <v>0</v>
      </c>
      <c r="J84" s="57"/>
      <c r="K84" s="57"/>
      <c r="L84" s="57"/>
      <c r="M84" s="57"/>
      <c r="N84" s="57"/>
    </row>
    <row r="85" spans="1:14" x14ac:dyDescent="0.25">
      <c r="A85" s="57" t="str">
        <f>hidden1!A75</f>
        <v xml:space="preserve">  Республика Тыва</v>
      </c>
      <c r="B85" s="58">
        <f t="shared" si="2"/>
        <v>0</v>
      </c>
      <c r="C85" s="58">
        <f>hidden3!B75</f>
        <v>0</v>
      </c>
      <c r="D85" s="58">
        <f>hidden3!C75</f>
        <v>0</v>
      </c>
      <c r="E85" s="58">
        <f>hidden3!D75</f>
        <v>0</v>
      </c>
      <c r="F85" s="58">
        <f t="shared" si="3"/>
        <v>0</v>
      </c>
      <c r="G85" s="58">
        <f>hidden3!E75</f>
        <v>0</v>
      </c>
      <c r="H85" s="58">
        <f>hidden3!F75</f>
        <v>0</v>
      </c>
      <c r="I85" s="58">
        <f>hidden3!G75</f>
        <v>0</v>
      </c>
      <c r="J85" s="57"/>
      <c r="K85" s="57"/>
      <c r="L85" s="57"/>
      <c r="M85" s="57"/>
      <c r="N85" s="57"/>
    </row>
    <row r="86" spans="1:14" x14ac:dyDescent="0.25">
      <c r="A86" s="57" t="str">
        <f>hidden1!A76</f>
        <v xml:space="preserve">  Республика Хакасия</v>
      </c>
      <c r="B86" s="58">
        <f t="shared" si="2"/>
        <v>0</v>
      </c>
      <c r="C86" s="58">
        <f>hidden3!B76</f>
        <v>0</v>
      </c>
      <c r="D86" s="58">
        <f>hidden3!C76</f>
        <v>0</v>
      </c>
      <c r="E86" s="58">
        <f>hidden3!D76</f>
        <v>0</v>
      </c>
      <c r="F86" s="58">
        <f t="shared" si="3"/>
        <v>0</v>
      </c>
      <c r="G86" s="58">
        <f>hidden3!E76</f>
        <v>0</v>
      </c>
      <c r="H86" s="58">
        <f>hidden3!F76</f>
        <v>0</v>
      </c>
      <c r="I86" s="58">
        <f>hidden3!G76</f>
        <v>0</v>
      </c>
      <c r="J86" s="57"/>
      <c r="K86" s="57"/>
      <c r="L86" s="57"/>
      <c r="M86" s="57"/>
      <c r="N86" s="57"/>
    </row>
    <row r="87" spans="1:14" x14ac:dyDescent="0.25">
      <c r="A87" s="57" t="str">
        <f>hidden1!A77</f>
        <v xml:space="preserve">  Алтайский край</v>
      </c>
      <c r="B87" s="58">
        <f t="shared" si="2"/>
        <v>0</v>
      </c>
      <c r="C87" s="58">
        <f>hidden3!B77</f>
        <v>0</v>
      </c>
      <c r="D87" s="58">
        <f>hidden3!C77</f>
        <v>0</v>
      </c>
      <c r="E87" s="58">
        <f>hidden3!D77</f>
        <v>0</v>
      </c>
      <c r="F87" s="58">
        <f t="shared" si="3"/>
        <v>0</v>
      </c>
      <c r="G87" s="58">
        <f>hidden3!E77</f>
        <v>0</v>
      </c>
      <c r="H87" s="58">
        <f>hidden3!F77</f>
        <v>0</v>
      </c>
      <c r="I87" s="58">
        <f>hidden3!G77</f>
        <v>0</v>
      </c>
      <c r="J87" s="57"/>
      <c r="K87" s="57"/>
      <c r="L87" s="57"/>
      <c r="M87" s="57"/>
      <c r="N87" s="57"/>
    </row>
    <row r="88" spans="1:14" x14ac:dyDescent="0.25">
      <c r="A88" s="57" t="str">
        <f>hidden1!A78</f>
        <v xml:space="preserve">  Красноярский край</v>
      </c>
      <c r="B88" s="58">
        <f t="shared" si="2"/>
        <v>0</v>
      </c>
      <c r="C88" s="58">
        <f>hidden3!B78</f>
        <v>0</v>
      </c>
      <c r="D88" s="58">
        <f>hidden3!C78</f>
        <v>0</v>
      </c>
      <c r="E88" s="58">
        <f>hidden3!D78</f>
        <v>0</v>
      </c>
      <c r="F88" s="58">
        <f t="shared" si="3"/>
        <v>0</v>
      </c>
      <c r="G88" s="58">
        <f>hidden3!E78</f>
        <v>0</v>
      </c>
      <c r="H88" s="58">
        <f>hidden3!F78</f>
        <v>0</v>
      </c>
      <c r="I88" s="58">
        <f>hidden3!G78</f>
        <v>0</v>
      </c>
      <c r="J88" s="57"/>
      <c r="K88" s="57"/>
      <c r="L88" s="57"/>
      <c r="M88" s="57"/>
      <c r="N88" s="57"/>
    </row>
    <row r="89" spans="1:14" x14ac:dyDescent="0.25">
      <c r="A89" s="57" t="str">
        <f>hidden1!A79</f>
        <v xml:space="preserve">  Иркутская область</v>
      </c>
      <c r="B89" s="58">
        <f t="shared" si="2"/>
        <v>0</v>
      </c>
      <c r="C89" s="58">
        <f>hidden3!B79</f>
        <v>0</v>
      </c>
      <c r="D89" s="58">
        <f>hidden3!C79</f>
        <v>0</v>
      </c>
      <c r="E89" s="58">
        <f>hidden3!D79</f>
        <v>0</v>
      </c>
      <c r="F89" s="58">
        <f t="shared" si="3"/>
        <v>0</v>
      </c>
      <c r="G89" s="58">
        <f>hidden3!E79</f>
        <v>0</v>
      </c>
      <c r="H89" s="58">
        <f>hidden3!F79</f>
        <v>0</v>
      </c>
      <c r="I89" s="58">
        <f>hidden3!G79</f>
        <v>0</v>
      </c>
      <c r="J89" s="57"/>
      <c r="K89" s="57"/>
      <c r="L89" s="57"/>
      <c r="M89" s="57"/>
      <c r="N89" s="57"/>
    </row>
    <row r="90" spans="1:14" x14ac:dyDescent="0.25">
      <c r="A90" s="57" t="str">
        <f>hidden1!A80</f>
        <v xml:space="preserve">  Кемеровская область - Кузбасс</v>
      </c>
      <c r="B90" s="58">
        <f t="shared" si="2"/>
        <v>0</v>
      </c>
      <c r="C90" s="58">
        <f>hidden3!B80</f>
        <v>0</v>
      </c>
      <c r="D90" s="58">
        <f>hidden3!C80</f>
        <v>0</v>
      </c>
      <c r="E90" s="58">
        <f>hidden3!D80</f>
        <v>0</v>
      </c>
      <c r="F90" s="58">
        <f t="shared" si="3"/>
        <v>0</v>
      </c>
      <c r="G90" s="58">
        <f>hidden3!E80</f>
        <v>0</v>
      </c>
      <c r="H90" s="58">
        <f>hidden3!F80</f>
        <v>0</v>
      </c>
      <c r="I90" s="58">
        <f>hidden3!G80</f>
        <v>0</v>
      </c>
      <c r="J90" s="57"/>
      <c r="K90" s="57"/>
      <c r="L90" s="57"/>
      <c r="M90" s="57"/>
      <c r="N90" s="57"/>
    </row>
    <row r="91" spans="1:14" x14ac:dyDescent="0.25">
      <c r="A91" s="57" t="str">
        <f>hidden1!A81</f>
        <v xml:space="preserve">  Новосибирская область</v>
      </c>
      <c r="B91" s="58">
        <f t="shared" si="2"/>
        <v>0</v>
      </c>
      <c r="C91" s="58">
        <f>hidden3!B81</f>
        <v>0</v>
      </c>
      <c r="D91" s="58">
        <f>hidden3!C81</f>
        <v>0</v>
      </c>
      <c r="E91" s="58">
        <f>hidden3!D81</f>
        <v>0</v>
      </c>
      <c r="F91" s="58">
        <f t="shared" si="3"/>
        <v>0</v>
      </c>
      <c r="G91" s="58">
        <f>hidden3!E81</f>
        <v>0</v>
      </c>
      <c r="H91" s="58">
        <f>hidden3!F81</f>
        <v>0</v>
      </c>
      <c r="I91" s="58">
        <f>hidden3!G81</f>
        <v>0</v>
      </c>
      <c r="J91" s="57"/>
      <c r="K91" s="57"/>
      <c r="L91" s="57"/>
      <c r="M91" s="57"/>
      <c r="N91" s="57"/>
    </row>
    <row r="92" spans="1:14" x14ac:dyDescent="0.25">
      <c r="A92" s="57" t="str">
        <f>hidden1!A82</f>
        <v xml:space="preserve">  Омская область</v>
      </c>
      <c r="B92" s="58">
        <f t="shared" si="2"/>
        <v>0</v>
      </c>
      <c r="C92" s="58">
        <f>hidden3!B82</f>
        <v>0</v>
      </c>
      <c r="D92" s="58">
        <f>hidden3!C82</f>
        <v>0</v>
      </c>
      <c r="E92" s="58">
        <f>hidden3!D82</f>
        <v>0</v>
      </c>
      <c r="F92" s="58">
        <f t="shared" si="3"/>
        <v>0</v>
      </c>
      <c r="G92" s="58">
        <f>hidden3!E82</f>
        <v>0</v>
      </c>
      <c r="H92" s="58">
        <f>hidden3!F82</f>
        <v>0</v>
      </c>
      <c r="I92" s="58">
        <f>hidden3!G82</f>
        <v>0</v>
      </c>
      <c r="J92" s="57"/>
      <c r="K92" s="57"/>
      <c r="L92" s="57"/>
      <c r="M92" s="57"/>
      <c r="N92" s="57"/>
    </row>
    <row r="93" spans="1:14" x14ac:dyDescent="0.25">
      <c r="A93" s="57" t="str">
        <f>hidden1!A83</f>
        <v xml:space="preserve">  Томская область</v>
      </c>
      <c r="B93" s="58">
        <f t="shared" si="2"/>
        <v>0</v>
      </c>
      <c r="C93" s="58">
        <f>hidden3!B83</f>
        <v>0</v>
      </c>
      <c r="D93" s="58">
        <f>hidden3!C83</f>
        <v>0</v>
      </c>
      <c r="E93" s="58">
        <f>hidden3!D83</f>
        <v>0</v>
      </c>
      <c r="F93" s="58">
        <f t="shared" si="3"/>
        <v>0</v>
      </c>
      <c r="G93" s="58">
        <f>hidden3!E83</f>
        <v>0</v>
      </c>
      <c r="H93" s="58">
        <f>hidden3!F83</f>
        <v>0</v>
      </c>
      <c r="I93" s="58">
        <f>hidden3!G83</f>
        <v>0</v>
      </c>
      <c r="J93" s="57"/>
      <c r="K93" s="57"/>
      <c r="L93" s="57"/>
      <c r="M93" s="57"/>
      <c r="N93" s="57"/>
    </row>
    <row r="94" spans="1:14" x14ac:dyDescent="0.25">
      <c r="A94" s="57" t="str">
        <f>hidden1!A84</f>
        <v xml:space="preserve"> ДАЛЬНЕВОСТОЧНЫЙ ФЕДЕРАЛЬНЫЙ ОКРУГ</v>
      </c>
      <c r="B94" s="58">
        <f t="shared" si="2"/>
        <v>0</v>
      </c>
      <c r="C94" s="58">
        <f>hidden3!B84</f>
        <v>0</v>
      </c>
      <c r="D94" s="58">
        <f>hidden3!C84</f>
        <v>0</v>
      </c>
      <c r="E94" s="58">
        <f>hidden3!D84</f>
        <v>0</v>
      </c>
      <c r="F94" s="58">
        <f t="shared" si="3"/>
        <v>0</v>
      </c>
      <c r="G94" s="58">
        <f>hidden3!E84</f>
        <v>0</v>
      </c>
      <c r="H94" s="58">
        <f>hidden3!F84</f>
        <v>0</v>
      </c>
      <c r="I94" s="58">
        <f>hidden3!G84</f>
        <v>0</v>
      </c>
      <c r="J94" s="57"/>
      <c r="K94" s="57"/>
      <c r="L94" s="57"/>
      <c r="M94" s="57"/>
      <c r="N94" s="57"/>
    </row>
    <row r="95" spans="1:14" x14ac:dyDescent="0.25">
      <c r="A95" s="57" t="str">
        <f>hidden1!A85</f>
        <v xml:space="preserve">  Республика Бурятия</v>
      </c>
      <c r="B95" s="58">
        <f t="shared" si="2"/>
        <v>0</v>
      </c>
      <c r="C95" s="58">
        <f>hidden3!B85</f>
        <v>0</v>
      </c>
      <c r="D95" s="58">
        <f>hidden3!C85</f>
        <v>0</v>
      </c>
      <c r="E95" s="58">
        <f>hidden3!D85</f>
        <v>0</v>
      </c>
      <c r="F95" s="58">
        <f t="shared" si="3"/>
        <v>0</v>
      </c>
      <c r="G95" s="58">
        <f>hidden3!E85</f>
        <v>0</v>
      </c>
      <c r="H95" s="58">
        <f>hidden3!F85</f>
        <v>0</v>
      </c>
      <c r="I95" s="58">
        <f>hidden3!G85</f>
        <v>0</v>
      </c>
      <c r="J95" s="57"/>
      <c r="K95" s="57"/>
      <c r="L95" s="57"/>
      <c r="M95" s="57"/>
      <c r="N95" s="57"/>
    </row>
    <row r="96" spans="1:14" x14ac:dyDescent="0.25">
      <c r="A96" s="57" t="str">
        <f>hidden1!A86</f>
        <v xml:space="preserve">  Республика Саха (Якутия)</v>
      </c>
      <c r="B96" s="58">
        <f t="shared" si="2"/>
        <v>0</v>
      </c>
      <c r="C96" s="58">
        <f>hidden3!B86</f>
        <v>0</v>
      </c>
      <c r="D96" s="58">
        <f>hidden3!C86</f>
        <v>0</v>
      </c>
      <c r="E96" s="58">
        <f>hidden3!D86</f>
        <v>0</v>
      </c>
      <c r="F96" s="58">
        <f t="shared" si="3"/>
        <v>0</v>
      </c>
      <c r="G96" s="58">
        <f>hidden3!E86</f>
        <v>0</v>
      </c>
      <c r="H96" s="58">
        <f>hidden3!F86</f>
        <v>0</v>
      </c>
      <c r="I96" s="58">
        <f>hidden3!G86</f>
        <v>0</v>
      </c>
      <c r="J96" s="57"/>
      <c r="K96" s="57"/>
      <c r="L96" s="57"/>
      <c r="M96" s="57"/>
      <c r="N96" s="57"/>
    </row>
    <row r="97" spans="1:14" x14ac:dyDescent="0.25">
      <c r="A97" s="57" t="str">
        <f>hidden1!A87</f>
        <v xml:space="preserve">  Приморский край</v>
      </c>
      <c r="B97" s="58">
        <f t="shared" si="2"/>
        <v>0</v>
      </c>
      <c r="C97" s="58">
        <f>hidden3!B87</f>
        <v>0</v>
      </c>
      <c r="D97" s="58">
        <f>hidden3!C87</f>
        <v>0</v>
      </c>
      <c r="E97" s="58">
        <f>hidden3!D87</f>
        <v>0</v>
      </c>
      <c r="F97" s="58">
        <f t="shared" si="3"/>
        <v>0</v>
      </c>
      <c r="G97" s="58">
        <f>hidden3!E87</f>
        <v>0</v>
      </c>
      <c r="H97" s="58">
        <f>hidden3!F87</f>
        <v>0</v>
      </c>
      <c r="I97" s="58">
        <f>hidden3!G87</f>
        <v>0</v>
      </c>
      <c r="J97" s="57"/>
      <c r="K97" s="57"/>
      <c r="L97" s="57"/>
      <c r="M97" s="57"/>
      <c r="N97" s="57"/>
    </row>
    <row r="98" spans="1:14" x14ac:dyDescent="0.25">
      <c r="A98" s="57" t="str">
        <f>hidden1!A88</f>
        <v xml:space="preserve">  Хабаровский край</v>
      </c>
      <c r="B98" s="58">
        <f t="shared" si="2"/>
        <v>0</v>
      </c>
      <c r="C98" s="58">
        <f>hidden3!B88</f>
        <v>0</v>
      </c>
      <c r="D98" s="58">
        <f>hidden3!C88</f>
        <v>0</v>
      </c>
      <c r="E98" s="58">
        <f>hidden3!D88</f>
        <v>0</v>
      </c>
      <c r="F98" s="58">
        <f t="shared" si="3"/>
        <v>0</v>
      </c>
      <c r="G98" s="58">
        <f>hidden3!E88</f>
        <v>0</v>
      </c>
      <c r="H98" s="58">
        <f>hidden3!F88</f>
        <v>0</v>
      </c>
      <c r="I98" s="58">
        <f>hidden3!G88</f>
        <v>0</v>
      </c>
      <c r="J98" s="57"/>
      <c r="K98" s="57"/>
      <c r="L98" s="57"/>
      <c r="M98" s="57"/>
      <c r="N98" s="57"/>
    </row>
    <row r="99" spans="1:14" x14ac:dyDescent="0.25">
      <c r="A99" s="57" t="str">
        <f>hidden1!A89</f>
        <v xml:space="preserve">  Амурская область</v>
      </c>
      <c r="B99" s="58">
        <f t="shared" si="2"/>
        <v>0</v>
      </c>
      <c r="C99" s="58">
        <f>hidden3!B89</f>
        <v>0</v>
      </c>
      <c r="D99" s="58">
        <f>hidden3!C89</f>
        <v>0</v>
      </c>
      <c r="E99" s="58">
        <f>hidden3!D89</f>
        <v>0</v>
      </c>
      <c r="F99" s="58">
        <f t="shared" si="3"/>
        <v>0</v>
      </c>
      <c r="G99" s="58">
        <f>hidden3!E89</f>
        <v>0</v>
      </c>
      <c r="H99" s="58">
        <f>hidden3!F89</f>
        <v>0</v>
      </c>
      <c r="I99" s="58">
        <f>hidden3!G89</f>
        <v>0</v>
      </c>
      <c r="J99" s="57"/>
      <c r="K99" s="57"/>
      <c r="L99" s="57"/>
      <c r="M99" s="57"/>
      <c r="N99" s="57"/>
    </row>
    <row r="100" spans="1:14" x14ac:dyDescent="0.25">
      <c r="A100" s="57" t="str">
        <f>hidden1!A90</f>
        <v xml:space="preserve">  Камчатский край</v>
      </c>
      <c r="B100" s="58">
        <f t="shared" si="2"/>
        <v>0</v>
      </c>
      <c r="C100" s="58">
        <f>hidden3!B90</f>
        <v>0</v>
      </c>
      <c r="D100" s="58">
        <f>hidden3!C90</f>
        <v>0</v>
      </c>
      <c r="E100" s="58">
        <f>hidden3!D90</f>
        <v>0</v>
      </c>
      <c r="F100" s="58">
        <f t="shared" si="3"/>
        <v>0</v>
      </c>
      <c r="G100" s="58">
        <f>hidden3!E90</f>
        <v>0</v>
      </c>
      <c r="H100" s="58">
        <f>hidden3!F90</f>
        <v>0</v>
      </c>
      <c r="I100" s="58">
        <f>hidden3!G90</f>
        <v>0</v>
      </c>
      <c r="J100" s="57"/>
      <c r="K100" s="57"/>
      <c r="L100" s="57"/>
      <c r="M100" s="57"/>
      <c r="N100" s="57"/>
    </row>
    <row r="101" spans="1:14" x14ac:dyDescent="0.25">
      <c r="A101" s="57" t="str">
        <f>hidden1!A91</f>
        <v xml:space="preserve">  Магаданская область</v>
      </c>
      <c r="B101" s="58">
        <f t="shared" si="2"/>
        <v>0</v>
      </c>
      <c r="C101" s="58">
        <f>hidden3!B91</f>
        <v>0</v>
      </c>
      <c r="D101" s="58">
        <f>hidden3!C91</f>
        <v>0</v>
      </c>
      <c r="E101" s="58">
        <f>hidden3!D91</f>
        <v>0</v>
      </c>
      <c r="F101" s="58">
        <f t="shared" si="3"/>
        <v>0</v>
      </c>
      <c r="G101" s="58">
        <f>hidden3!E91</f>
        <v>0</v>
      </c>
      <c r="H101" s="58">
        <f>hidden3!F91</f>
        <v>0</v>
      </c>
      <c r="I101" s="58">
        <f>hidden3!G91</f>
        <v>0</v>
      </c>
      <c r="J101" s="57"/>
      <c r="K101" s="57"/>
      <c r="L101" s="57"/>
      <c r="M101" s="57"/>
      <c r="N101" s="57"/>
    </row>
    <row r="102" spans="1:14" x14ac:dyDescent="0.25">
      <c r="A102" s="57" t="str">
        <f>hidden1!A92</f>
        <v xml:space="preserve">  Сахалинская область</v>
      </c>
      <c r="B102" s="58">
        <f t="shared" si="2"/>
        <v>0</v>
      </c>
      <c r="C102" s="58">
        <f>hidden3!B92</f>
        <v>0</v>
      </c>
      <c r="D102" s="58">
        <f>hidden3!C92</f>
        <v>0</v>
      </c>
      <c r="E102" s="58">
        <f>hidden3!D92</f>
        <v>0</v>
      </c>
      <c r="F102" s="58">
        <f t="shared" si="3"/>
        <v>0</v>
      </c>
      <c r="G102" s="58">
        <f>hidden3!E92</f>
        <v>0</v>
      </c>
      <c r="H102" s="58">
        <f>hidden3!F92</f>
        <v>0</v>
      </c>
      <c r="I102" s="58">
        <f>hidden3!G92</f>
        <v>0</v>
      </c>
      <c r="J102" s="57"/>
      <c r="K102" s="57"/>
      <c r="L102" s="57"/>
      <c r="M102" s="57"/>
      <c r="N102" s="57"/>
    </row>
    <row r="103" spans="1:14" x14ac:dyDescent="0.25">
      <c r="A103" s="57" t="str">
        <f>hidden1!A93</f>
        <v xml:space="preserve">  Забайкальский край</v>
      </c>
      <c r="B103" s="58">
        <f t="shared" si="2"/>
        <v>0</v>
      </c>
      <c r="C103" s="58">
        <f>hidden3!B93</f>
        <v>0</v>
      </c>
      <c r="D103" s="58">
        <f>hidden3!C93</f>
        <v>0</v>
      </c>
      <c r="E103" s="58">
        <f>hidden3!D93</f>
        <v>0</v>
      </c>
      <c r="F103" s="58">
        <f t="shared" si="3"/>
        <v>0</v>
      </c>
      <c r="G103" s="58">
        <f>hidden3!E93</f>
        <v>0</v>
      </c>
      <c r="H103" s="58">
        <f>hidden3!F93</f>
        <v>0</v>
      </c>
      <c r="I103" s="58">
        <f>hidden3!G93</f>
        <v>0</v>
      </c>
      <c r="J103" s="57"/>
      <c r="K103" s="57"/>
      <c r="L103" s="57"/>
      <c r="M103" s="57"/>
      <c r="N103" s="57"/>
    </row>
    <row r="104" spans="1:14" x14ac:dyDescent="0.25">
      <c r="A104" s="57" t="str">
        <f>hidden1!A94</f>
        <v xml:space="preserve">  Еврейская автономная область</v>
      </c>
      <c r="B104" s="58">
        <f t="shared" si="2"/>
        <v>0</v>
      </c>
      <c r="C104" s="58">
        <f>hidden3!B94</f>
        <v>0</v>
      </c>
      <c r="D104" s="58">
        <f>hidden3!C94</f>
        <v>0</v>
      </c>
      <c r="E104" s="58">
        <f>hidden3!D94</f>
        <v>0</v>
      </c>
      <c r="F104" s="58">
        <f t="shared" si="3"/>
        <v>0</v>
      </c>
      <c r="G104" s="58">
        <f>hidden3!E94</f>
        <v>0</v>
      </c>
      <c r="H104" s="58">
        <f>hidden3!F94</f>
        <v>0</v>
      </c>
      <c r="I104" s="58">
        <f>hidden3!G94</f>
        <v>0</v>
      </c>
      <c r="J104" s="57"/>
      <c r="K104" s="57"/>
      <c r="L104" s="57"/>
      <c r="M104" s="57"/>
      <c r="N104" s="57"/>
    </row>
    <row r="105" spans="1:14" x14ac:dyDescent="0.25">
      <c r="A105" s="57" t="str">
        <f>hidden1!A95</f>
        <v xml:space="preserve">  Чукотский автономный округ</v>
      </c>
      <c r="B105" s="58">
        <f t="shared" si="2"/>
        <v>0</v>
      </c>
      <c r="C105" s="58">
        <f>hidden3!B95</f>
        <v>0</v>
      </c>
      <c r="D105" s="58">
        <f>hidden3!C95</f>
        <v>0</v>
      </c>
      <c r="E105" s="58">
        <f>hidden3!D95</f>
        <v>0</v>
      </c>
      <c r="F105" s="58">
        <f t="shared" si="3"/>
        <v>0</v>
      </c>
      <c r="G105" s="58">
        <f>hidden3!E95</f>
        <v>0</v>
      </c>
      <c r="H105" s="58">
        <f>hidden3!F95</f>
        <v>0</v>
      </c>
      <c r="I105" s="58">
        <f>hidden3!G95</f>
        <v>0</v>
      </c>
      <c r="J105" s="57"/>
      <c r="K105" s="57"/>
      <c r="L105" s="57"/>
      <c r="M105" s="57"/>
      <c r="N105" s="57"/>
    </row>
    <row r="106" spans="1:14" x14ac:dyDescent="0.25">
      <c r="A106" s="57" t="str">
        <f>hidden1!A101</f>
        <v xml:space="preserve"> МИ ФНС РОССИИ ПО УПРАВЛЕНИЮ ДОЛГОМ</v>
      </c>
      <c r="B106" s="58">
        <f>C106+D106</f>
        <v>0</v>
      </c>
      <c r="C106" s="58">
        <f>hidden3!B101</f>
        <v>0</v>
      </c>
      <c r="D106" s="58">
        <f>hidden3!C101</f>
        <v>0</v>
      </c>
      <c r="E106" s="58">
        <f>hidden3!D101</f>
        <v>0</v>
      </c>
      <c r="F106" s="58">
        <f>G106+H106</f>
        <v>0</v>
      </c>
      <c r="G106" s="58">
        <f>hidden3!E101</f>
        <v>0</v>
      </c>
      <c r="H106" s="58">
        <f>hidden3!F101</f>
        <v>0</v>
      </c>
      <c r="I106" s="58">
        <f>hidden3!G101</f>
        <v>0</v>
      </c>
      <c r="J106" s="57"/>
      <c r="K106" s="57"/>
      <c r="L106" s="57"/>
      <c r="M106" s="57"/>
      <c r="N106" s="57"/>
    </row>
    <row r="107" spans="1:14" x14ac:dyDescent="0.25">
      <c r="A107" s="57"/>
      <c r="B107" s="58"/>
      <c r="C107" s="58"/>
      <c r="D107" s="58"/>
      <c r="E107" s="58"/>
      <c r="F107" s="58"/>
      <c r="G107" s="58"/>
      <c r="H107" s="58"/>
      <c r="I107" s="58"/>
      <c r="J107" s="57"/>
      <c r="K107" s="57"/>
      <c r="L107" s="57"/>
      <c r="M107" s="57"/>
      <c r="N107" s="57"/>
    </row>
  </sheetData>
  <mergeCells count="16">
    <mergeCell ref="A2:I2"/>
    <mergeCell ref="D1:E1"/>
    <mergeCell ref="D8:D9"/>
    <mergeCell ref="E8:E9"/>
    <mergeCell ref="H8:H9"/>
    <mergeCell ref="A3:I3"/>
    <mergeCell ref="D5:E5"/>
    <mergeCell ref="F8:F9"/>
    <mergeCell ref="A6:A9"/>
    <mergeCell ref="G8:G9"/>
    <mergeCell ref="C8:C9"/>
    <mergeCell ref="I8:I9"/>
    <mergeCell ref="B8:B9"/>
    <mergeCell ref="B6:I6"/>
    <mergeCell ref="B7:E7"/>
    <mergeCell ref="F7:I7"/>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7"/>
  <sheetViews>
    <sheetView zoomScale="90" zoomScaleNormal="90" workbookViewId="0">
      <selection activeCell="A106" sqref="A106:XFD110"/>
    </sheetView>
  </sheetViews>
  <sheetFormatPr defaultColWidth="9.109375" defaultRowHeight="13.2" x14ac:dyDescent="0.25"/>
  <cols>
    <col min="1" max="1" width="49" style="43" customWidth="1"/>
    <col min="2" max="7" width="20.5546875" style="43" customWidth="1"/>
    <col min="8" max="16384" width="9.109375" style="43"/>
  </cols>
  <sheetData>
    <row r="1" spans="1:16" ht="13.65" customHeight="1" x14ac:dyDescent="0.25">
      <c r="G1" s="44" t="s">
        <v>456</v>
      </c>
    </row>
    <row r="2" spans="1:16" s="47" customFormat="1" ht="24.75" customHeight="1" x14ac:dyDescent="0.25">
      <c r="A2" s="137" t="s">
        <v>457</v>
      </c>
      <c r="B2" s="138"/>
      <c r="C2" s="172"/>
      <c r="D2" s="172"/>
      <c r="E2" s="172"/>
      <c r="F2" s="172"/>
      <c r="G2" s="172"/>
    </row>
    <row r="3" spans="1:16" x14ac:dyDescent="0.25">
      <c r="A3" s="138" t="str">
        <f>hidden5!A1</f>
        <v>по состоянию на 1  мая 2023 года</v>
      </c>
      <c r="B3" s="138"/>
      <c r="C3" s="172"/>
      <c r="D3" s="172"/>
      <c r="E3" s="172"/>
      <c r="F3" s="172"/>
      <c r="G3" s="172"/>
    </row>
    <row r="4" spans="1:16" x14ac:dyDescent="0.25">
      <c r="A4" s="46"/>
      <c r="B4" s="46"/>
    </row>
    <row r="5" spans="1:16" ht="14.25" customHeight="1" x14ac:dyDescent="0.25">
      <c r="A5" s="43" t="s">
        <v>401</v>
      </c>
      <c r="G5" s="48" t="s">
        <v>400</v>
      </c>
    </row>
    <row r="6" spans="1:16" ht="14.25" customHeight="1" x14ac:dyDescent="0.25">
      <c r="A6" s="135"/>
      <c r="B6" s="64" t="s">
        <v>406</v>
      </c>
      <c r="C6" s="149" t="s">
        <v>604</v>
      </c>
      <c r="D6" s="319"/>
      <c r="E6" s="319"/>
      <c r="F6" s="303"/>
      <c r="G6" s="49" t="s">
        <v>322</v>
      </c>
    </row>
    <row r="7" spans="1:16" ht="81" customHeight="1" x14ac:dyDescent="0.25">
      <c r="A7" s="136"/>
      <c r="B7" s="80" t="s">
        <v>12</v>
      </c>
      <c r="C7" s="314"/>
      <c r="D7" s="320"/>
      <c r="E7" s="320"/>
      <c r="F7" s="304"/>
      <c r="G7" s="54" t="s">
        <v>323</v>
      </c>
    </row>
    <row r="8" spans="1:16" ht="14.4" customHeight="1" x14ac:dyDescent="0.25">
      <c r="A8" s="136"/>
      <c r="B8" s="242" t="s">
        <v>424</v>
      </c>
      <c r="C8" s="239" t="s">
        <v>399</v>
      </c>
      <c r="D8" s="242" t="s">
        <v>413</v>
      </c>
      <c r="E8" s="242" t="s">
        <v>414</v>
      </c>
      <c r="F8" s="242" t="s">
        <v>415</v>
      </c>
      <c r="G8" s="242" t="s">
        <v>413</v>
      </c>
    </row>
    <row r="9" spans="1:16" ht="39.15" customHeight="1" x14ac:dyDescent="0.25">
      <c r="A9" s="136"/>
      <c r="B9" s="243"/>
      <c r="C9" s="240"/>
      <c r="D9" s="243"/>
      <c r="E9" s="243"/>
      <c r="F9" s="158"/>
      <c r="G9" s="243"/>
    </row>
    <row r="10" spans="1:16" x14ac:dyDescent="0.25">
      <c r="A10" s="49" t="s">
        <v>398</v>
      </c>
      <c r="B10" s="49" t="s">
        <v>238</v>
      </c>
      <c r="C10" s="49">
        <v>2130</v>
      </c>
      <c r="D10" s="49" t="s">
        <v>119</v>
      </c>
      <c r="E10" s="49" t="s">
        <v>120</v>
      </c>
      <c r="F10" s="49" t="s">
        <v>121</v>
      </c>
      <c r="G10" s="49" t="s">
        <v>239</v>
      </c>
    </row>
    <row r="11" spans="1:16" x14ac:dyDescent="0.25">
      <c r="A11" s="57" t="str">
        <f>hidden1!A1</f>
        <v>РОССИЙСКАЯ ФЕДЕРАЦИЯ</v>
      </c>
      <c r="B11" s="58">
        <f>hidden3!H1</f>
        <v>0</v>
      </c>
      <c r="C11" s="58">
        <f>D11+E11</f>
        <v>-143</v>
      </c>
      <c r="D11" s="58">
        <f>hidden3!I1</f>
        <v>-124</v>
      </c>
      <c r="E11" s="58">
        <f>hidden3!J1</f>
        <v>-19</v>
      </c>
      <c r="F11" s="58">
        <f>hidden3!K1</f>
        <v>0</v>
      </c>
      <c r="G11" s="58">
        <f>hidden3!L1</f>
        <v>-124</v>
      </c>
      <c r="H11" s="57"/>
      <c r="I11" s="57"/>
      <c r="J11" s="57"/>
      <c r="K11" s="57"/>
      <c r="L11" s="57"/>
      <c r="M11" s="57"/>
      <c r="N11" s="57"/>
      <c r="O11" s="57"/>
      <c r="P11" s="57"/>
    </row>
    <row r="12" spans="1:16" x14ac:dyDescent="0.25">
      <c r="A12" s="57" t="str">
        <f>hidden1!A2</f>
        <v xml:space="preserve"> в том числе:</v>
      </c>
      <c r="B12" s="58"/>
      <c r="C12" s="58"/>
      <c r="D12" s="58"/>
      <c r="E12" s="58"/>
      <c r="F12" s="58"/>
      <c r="G12" s="58"/>
      <c r="H12" s="57"/>
      <c r="I12" s="57"/>
      <c r="J12" s="57"/>
      <c r="K12" s="57"/>
      <c r="L12" s="57"/>
      <c r="M12" s="57"/>
      <c r="N12" s="57"/>
      <c r="O12" s="57"/>
      <c r="P12" s="57"/>
    </row>
    <row r="13" spans="1:16" x14ac:dyDescent="0.25">
      <c r="A13" s="57" t="str">
        <f>hidden1!A3</f>
        <v xml:space="preserve"> ЦЕНТРАЛЬНЫЙ ФЕДЕРАЛЬНЫЙ ОКРУГ</v>
      </c>
      <c r="B13" s="58">
        <f>hidden3!H3</f>
        <v>0</v>
      </c>
      <c r="C13" s="58">
        <f t="shared" ref="C13:C75" si="0">D13+E13</f>
        <v>23</v>
      </c>
      <c r="D13" s="58">
        <f>hidden3!I3</f>
        <v>-2</v>
      </c>
      <c r="E13" s="58">
        <f>hidden3!J3</f>
        <v>25</v>
      </c>
      <c r="F13" s="58">
        <f>hidden3!K3</f>
        <v>0</v>
      </c>
      <c r="G13" s="58">
        <f>hidden3!L3</f>
        <v>-2</v>
      </c>
      <c r="H13" s="57"/>
      <c r="I13" s="57"/>
      <c r="J13" s="57"/>
      <c r="K13" s="57"/>
      <c r="L13" s="57"/>
      <c r="M13" s="57"/>
      <c r="N13" s="57"/>
      <c r="O13" s="57"/>
      <c r="P13" s="57"/>
    </row>
    <row r="14" spans="1:16" x14ac:dyDescent="0.25">
      <c r="A14" s="57" t="str">
        <f>hidden1!A4</f>
        <v xml:space="preserve">  Белгородская область</v>
      </c>
      <c r="B14" s="58">
        <f>hidden3!H4</f>
        <v>0</v>
      </c>
      <c r="C14" s="58">
        <f t="shared" si="0"/>
        <v>0</v>
      </c>
      <c r="D14" s="58">
        <f>hidden3!I4</f>
        <v>0</v>
      </c>
      <c r="E14" s="58">
        <f>hidden3!J4</f>
        <v>0</v>
      </c>
      <c r="F14" s="58">
        <f>hidden3!K4</f>
        <v>0</v>
      </c>
      <c r="G14" s="58">
        <f>hidden3!L4</f>
        <v>0</v>
      </c>
      <c r="H14" s="57"/>
      <c r="I14" s="57"/>
      <c r="J14" s="57"/>
      <c r="K14" s="57"/>
      <c r="L14" s="57"/>
      <c r="M14" s="57"/>
      <c r="N14" s="57"/>
      <c r="O14" s="57"/>
      <c r="P14" s="57"/>
    </row>
    <row r="15" spans="1:16" x14ac:dyDescent="0.25">
      <c r="A15" s="57" t="str">
        <f>hidden1!A5</f>
        <v xml:space="preserve">  Брянская область</v>
      </c>
      <c r="B15" s="58">
        <f>hidden3!H5</f>
        <v>0</v>
      </c>
      <c r="C15" s="58">
        <f t="shared" si="0"/>
        <v>-2</v>
      </c>
      <c r="D15" s="58">
        <f>hidden3!I5</f>
        <v>-2</v>
      </c>
      <c r="E15" s="58">
        <f>hidden3!J5</f>
        <v>0</v>
      </c>
      <c r="F15" s="58">
        <f>hidden3!K5</f>
        <v>0</v>
      </c>
      <c r="G15" s="58">
        <f>hidden3!L5</f>
        <v>-2</v>
      </c>
      <c r="H15" s="57"/>
      <c r="I15" s="57"/>
      <c r="J15" s="57"/>
      <c r="K15" s="57"/>
      <c r="L15" s="57"/>
      <c r="M15" s="57"/>
      <c r="N15" s="57"/>
      <c r="O15" s="57"/>
      <c r="P15" s="57"/>
    </row>
    <row r="16" spans="1:16" x14ac:dyDescent="0.25">
      <c r="A16" s="57" t="str">
        <f>hidden1!A6</f>
        <v xml:space="preserve">  Владимирская область</v>
      </c>
      <c r="B16" s="58">
        <f>hidden3!H6</f>
        <v>0</v>
      </c>
      <c r="C16" s="58">
        <f t="shared" si="0"/>
        <v>1</v>
      </c>
      <c r="D16" s="58">
        <f>hidden3!I6</f>
        <v>0</v>
      </c>
      <c r="E16" s="58">
        <f>hidden3!J6</f>
        <v>1</v>
      </c>
      <c r="F16" s="58">
        <f>hidden3!K6</f>
        <v>0</v>
      </c>
      <c r="G16" s="58">
        <f>hidden3!L6</f>
        <v>0</v>
      </c>
      <c r="H16" s="57"/>
      <c r="I16" s="57"/>
      <c r="J16" s="57"/>
      <c r="K16" s="57"/>
      <c r="L16" s="57"/>
      <c r="M16" s="57"/>
      <c r="N16" s="57"/>
      <c r="O16" s="57"/>
      <c r="P16" s="57"/>
    </row>
    <row r="17" spans="1:16" x14ac:dyDescent="0.25">
      <c r="A17" s="57" t="str">
        <f>hidden1!A7</f>
        <v xml:space="preserve">  Воронежская область</v>
      </c>
      <c r="B17" s="58">
        <f>hidden3!H7</f>
        <v>0</v>
      </c>
      <c r="C17" s="58">
        <f t="shared" si="0"/>
        <v>0</v>
      </c>
      <c r="D17" s="58">
        <f>hidden3!I7</f>
        <v>0</v>
      </c>
      <c r="E17" s="58">
        <f>hidden3!J7</f>
        <v>0</v>
      </c>
      <c r="F17" s="58">
        <f>hidden3!K7</f>
        <v>0</v>
      </c>
      <c r="G17" s="58">
        <f>hidden3!L7</f>
        <v>0</v>
      </c>
      <c r="H17" s="57"/>
      <c r="I17" s="57"/>
      <c r="J17" s="57"/>
      <c r="K17" s="57"/>
      <c r="L17" s="57"/>
      <c r="M17" s="57"/>
      <c r="N17" s="57"/>
      <c r="O17" s="57"/>
      <c r="P17" s="57"/>
    </row>
    <row r="18" spans="1:16" x14ac:dyDescent="0.25">
      <c r="A18" s="57" t="str">
        <f>hidden1!A8</f>
        <v xml:space="preserve">  Ивановская область</v>
      </c>
      <c r="B18" s="58">
        <f>hidden3!H8</f>
        <v>0</v>
      </c>
      <c r="C18" s="58">
        <f t="shared" si="0"/>
        <v>-2</v>
      </c>
      <c r="D18" s="58">
        <f>hidden3!I8</f>
        <v>0</v>
      </c>
      <c r="E18" s="58">
        <f>hidden3!J8</f>
        <v>-2</v>
      </c>
      <c r="F18" s="58">
        <f>hidden3!K8</f>
        <v>0</v>
      </c>
      <c r="G18" s="58">
        <f>hidden3!L8</f>
        <v>0</v>
      </c>
      <c r="H18" s="57"/>
      <c r="I18" s="57"/>
      <c r="J18" s="57"/>
      <c r="K18" s="57"/>
      <c r="L18" s="57"/>
      <c r="M18" s="57"/>
      <c r="N18" s="57"/>
      <c r="O18" s="57"/>
      <c r="P18" s="57"/>
    </row>
    <row r="19" spans="1:16" x14ac:dyDescent="0.25">
      <c r="A19" s="57" t="str">
        <f>hidden1!A9</f>
        <v xml:space="preserve">  Калужская область</v>
      </c>
      <c r="B19" s="58">
        <f>hidden3!H9</f>
        <v>0</v>
      </c>
      <c r="C19" s="58">
        <f t="shared" si="0"/>
        <v>0</v>
      </c>
      <c r="D19" s="58">
        <f>hidden3!I9</f>
        <v>0</v>
      </c>
      <c r="E19" s="58">
        <f>hidden3!J9</f>
        <v>0</v>
      </c>
      <c r="F19" s="58">
        <f>hidden3!K9</f>
        <v>0</v>
      </c>
      <c r="G19" s="58">
        <f>hidden3!L9</f>
        <v>0</v>
      </c>
      <c r="H19" s="57"/>
      <c r="I19" s="57"/>
      <c r="J19" s="57"/>
      <c r="K19" s="57"/>
      <c r="L19" s="57"/>
      <c r="M19" s="57"/>
      <c r="N19" s="57"/>
      <c r="O19" s="57"/>
      <c r="P19" s="57"/>
    </row>
    <row r="20" spans="1:16" x14ac:dyDescent="0.25">
      <c r="A20" s="57" t="str">
        <f>hidden1!A10</f>
        <v xml:space="preserve">  Костромская область</v>
      </c>
      <c r="B20" s="58">
        <f>hidden3!H10</f>
        <v>0</v>
      </c>
      <c r="C20" s="58">
        <f t="shared" si="0"/>
        <v>0</v>
      </c>
      <c r="D20" s="58">
        <f>hidden3!I10</f>
        <v>0</v>
      </c>
      <c r="E20" s="58">
        <f>hidden3!J10</f>
        <v>0</v>
      </c>
      <c r="F20" s="58">
        <f>hidden3!K10</f>
        <v>0</v>
      </c>
      <c r="G20" s="58">
        <f>hidden3!L10</f>
        <v>0</v>
      </c>
      <c r="H20" s="57"/>
      <c r="I20" s="57"/>
      <c r="J20" s="57"/>
      <c r="K20" s="57"/>
      <c r="L20" s="57"/>
      <c r="M20" s="57"/>
      <c r="N20" s="57"/>
      <c r="O20" s="57"/>
      <c r="P20" s="57"/>
    </row>
    <row r="21" spans="1:16" x14ac:dyDescent="0.25">
      <c r="A21" s="57" t="str">
        <f>hidden1!A11</f>
        <v xml:space="preserve">  Курская область</v>
      </c>
      <c r="B21" s="58">
        <f>hidden3!H11</f>
        <v>0</v>
      </c>
      <c r="C21" s="58">
        <f t="shared" si="0"/>
        <v>0</v>
      </c>
      <c r="D21" s="58">
        <f>hidden3!I11</f>
        <v>0</v>
      </c>
      <c r="E21" s="58">
        <f>hidden3!J11</f>
        <v>0</v>
      </c>
      <c r="F21" s="58">
        <f>hidden3!K11</f>
        <v>0</v>
      </c>
      <c r="G21" s="58">
        <f>hidden3!L11</f>
        <v>0</v>
      </c>
      <c r="H21" s="57"/>
      <c r="I21" s="57"/>
      <c r="J21" s="57"/>
      <c r="K21" s="57"/>
      <c r="L21" s="57"/>
      <c r="M21" s="57"/>
      <c r="N21" s="57"/>
      <c r="O21" s="57"/>
      <c r="P21" s="57"/>
    </row>
    <row r="22" spans="1:16" x14ac:dyDescent="0.25">
      <c r="A22" s="57" t="str">
        <f>hidden1!A12</f>
        <v xml:space="preserve">  Липецкая область</v>
      </c>
      <c r="B22" s="58">
        <f>hidden3!H12</f>
        <v>0</v>
      </c>
      <c r="C22" s="58">
        <f t="shared" si="0"/>
        <v>0</v>
      </c>
      <c r="D22" s="58">
        <f>hidden3!I12</f>
        <v>0</v>
      </c>
      <c r="E22" s="58">
        <f>hidden3!J12</f>
        <v>0</v>
      </c>
      <c r="F22" s="58">
        <f>hidden3!K12</f>
        <v>0</v>
      </c>
      <c r="G22" s="58">
        <f>hidden3!L12</f>
        <v>0</v>
      </c>
      <c r="H22" s="57"/>
      <c r="I22" s="57"/>
      <c r="J22" s="57"/>
      <c r="K22" s="57"/>
      <c r="L22" s="57"/>
      <c r="M22" s="57"/>
      <c r="N22" s="57"/>
      <c r="O22" s="57"/>
      <c r="P22" s="57"/>
    </row>
    <row r="23" spans="1:16" x14ac:dyDescent="0.25">
      <c r="A23" s="57" t="str">
        <f>hidden1!A13</f>
        <v xml:space="preserve">  Московская область</v>
      </c>
      <c r="B23" s="58">
        <f>hidden3!H13</f>
        <v>0</v>
      </c>
      <c r="C23" s="58">
        <f t="shared" si="0"/>
        <v>51</v>
      </c>
      <c r="D23" s="58">
        <f>hidden3!I13</f>
        <v>4</v>
      </c>
      <c r="E23" s="58">
        <f>hidden3!J13</f>
        <v>47</v>
      </c>
      <c r="F23" s="58">
        <f>hidden3!K13</f>
        <v>0</v>
      </c>
      <c r="G23" s="58">
        <f>hidden3!L13</f>
        <v>4</v>
      </c>
      <c r="H23" s="57"/>
      <c r="I23" s="57"/>
      <c r="J23" s="57"/>
      <c r="K23" s="57"/>
      <c r="L23" s="57"/>
      <c r="M23" s="57"/>
      <c r="N23" s="57"/>
      <c r="O23" s="57"/>
      <c r="P23" s="57"/>
    </row>
    <row r="24" spans="1:16" x14ac:dyDescent="0.25">
      <c r="A24" s="57" t="str">
        <f>hidden1!A14</f>
        <v xml:space="preserve">  Орловская область</v>
      </c>
      <c r="B24" s="58">
        <f>hidden3!H14</f>
        <v>0</v>
      </c>
      <c r="C24" s="58">
        <f t="shared" si="0"/>
        <v>0</v>
      </c>
      <c r="D24" s="58">
        <f>hidden3!I14</f>
        <v>0</v>
      </c>
      <c r="E24" s="58">
        <f>hidden3!J14</f>
        <v>0</v>
      </c>
      <c r="F24" s="58">
        <f>hidden3!K14</f>
        <v>0</v>
      </c>
      <c r="G24" s="58">
        <f>hidden3!L14</f>
        <v>0</v>
      </c>
      <c r="H24" s="57"/>
      <c r="I24" s="57"/>
      <c r="J24" s="57"/>
      <c r="K24" s="57"/>
      <c r="L24" s="57"/>
      <c r="M24" s="57"/>
      <c r="N24" s="57"/>
      <c r="O24" s="57"/>
      <c r="P24" s="57"/>
    </row>
    <row r="25" spans="1:16" x14ac:dyDescent="0.25">
      <c r="A25" s="57" t="str">
        <f>hidden1!A15</f>
        <v xml:space="preserve">  Рязанская область</v>
      </c>
      <c r="B25" s="58">
        <f>hidden3!H15</f>
        <v>0</v>
      </c>
      <c r="C25" s="58">
        <f t="shared" si="0"/>
        <v>-10</v>
      </c>
      <c r="D25" s="58">
        <f>hidden3!I15</f>
        <v>-3</v>
      </c>
      <c r="E25" s="58">
        <f>hidden3!J15</f>
        <v>-7</v>
      </c>
      <c r="F25" s="58">
        <f>hidden3!K15</f>
        <v>0</v>
      </c>
      <c r="G25" s="58">
        <f>hidden3!L15</f>
        <v>-3</v>
      </c>
      <c r="H25" s="57"/>
      <c r="I25" s="57"/>
      <c r="J25" s="57"/>
      <c r="K25" s="57"/>
      <c r="L25" s="57"/>
      <c r="M25" s="57"/>
      <c r="N25" s="57"/>
      <c r="O25" s="57"/>
      <c r="P25" s="57"/>
    </row>
    <row r="26" spans="1:16" x14ac:dyDescent="0.25">
      <c r="A26" s="57" t="str">
        <f>hidden1!A16</f>
        <v xml:space="preserve">  Смоленская область</v>
      </c>
      <c r="B26" s="58">
        <f>hidden3!H16</f>
        <v>0</v>
      </c>
      <c r="C26" s="58">
        <f t="shared" si="0"/>
        <v>0</v>
      </c>
      <c r="D26" s="58">
        <f>hidden3!I16</f>
        <v>0</v>
      </c>
      <c r="E26" s="58">
        <f>hidden3!J16</f>
        <v>0</v>
      </c>
      <c r="F26" s="58">
        <f>hidden3!K16</f>
        <v>0</v>
      </c>
      <c r="G26" s="58">
        <f>hidden3!L16</f>
        <v>0</v>
      </c>
      <c r="H26" s="57"/>
      <c r="I26" s="57"/>
      <c r="J26" s="57"/>
      <c r="K26" s="57"/>
      <c r="L26" s="57"/>
      <c r="M26" s="57"/>
      <c r="N26" s="57"/>
      <c r="O26" s="57"/>
      <c r="P26" s="57"/>
    </row>
    <row r="27" spans="1:16" x14ac:dyDescent="0.25">
      <c r="A27" s="57" t="str">
        <f>hidden1!A17</f>
        <v xml:space="preserve">  Тамбовская область</v>
      </c>
      <c r="B27" s="58">
        <f>hidden3!H17</f>
        <v>0</v>
      </c>
      <c r="C27" s="58">
        <f t="shared" si="0"/>
        <v>0</v>
      </c>
      <c r="D27" s="58">
        <f>hidden3!I17</f>
        <v>0</v>
      </c>
      <c r="E27" s="58">
        <f>hidden3!J17</f>
        <v>0</v>
      </c>
      <c r="F27" s="58">
        <f>hidden3!K17</f>
        <v>0</v>
      </c>
      <c r="G27" s="58">
        <f>hidden3!L17</f>
        <v>0</v>
      </c>
      <c r="H27" s="57"/>
      <c r="I27" s="57"/>
      <c r="J27" s="57"/>
      <c r="K27" s="57"/>
      <c r="L27" s="57"/>
      <c r="M27" s="57"/>
      <c r="N27" s="57"/>
      <c r="O27" s="57"/>
      <c r="P27" s="57"/>
    </row>
    <row r="28" spans="1:16" x14ac:dyDescent="0.25">
      <c r="A28" s="57" t="str">
        <f>hidden1!A18</f>
        <v xml:space="preserve">  Тверская область</v>
      </c>
      <c r="B28" s="58">
        <f>hidden3!H18</f>
        <v>0</v>
      </c>
      <c r="C28" s="58">
        <f t="shared" si="0"/>
        <v>-1</v>
      </c>
      <c r="D28" s="58">
        <f>hidden3!I18</f>
        <v>-1</v>
      </c>
      <c r="E28" s="58">
        <f>hidden3!J18</f>
        <v>0</v>
      </c>
      <c r="F28" s="58">
        <f>hidden3!K18</f>
        <v>0</v>
      </c>
      <c r="G28" s="58">
        <f>hidden3!L18</f>
        <v>-1</v>
      </c>
      <c r="H28" s="57"/>
      <c r="I28" s="57"/>
      <c r="J28" s="57"/>
      <c r="K28" s="57"/>
      <c r="L28" s="57"/>
      <c r="M28" s="57"/>
      <c r="N28" s="57"/>
      <c r="O28" s="57"/>
      <c r="P28" s="57"/>
    </row>
    <row r="29" spans="1:16" x14ac:dyDescent="0.25">
      <c r="A29" s="57" t="str">
        <f>hidden1!A19</f>
        <v xml:space="preserve">  Тульская область</v>
      </c>
      <c r="B29" s="58">
        <f>hidden3!H19</f>
        <v>0</v>
      </c>
      <c r="C29" s="58">
        <f t="shared" si="0"/>
        <v>-3</v>
      </c>
      <c r="D29" s="58">
        <f>hidden3!I19</f>
        <v>-2</v>
      </c>
      <c r="E29" s="58">
        <f>hidden3!J19</f>
        <v>-1</v>
      </c>
      <c r="F29" s="58">
        <f>hidden3!K19</f>
        <v>0</v>
      </c>
      <c r="G29" s="58">
        <f>hidden3!L19</f>
        <v>-2</v>
      </c>
      <c r="H29" s="57"/>
      <c r="I29" s="57"/>
      <c r="J29" s="57"/>
      <c r="K29" s="57"/>
      <c r="L29" s="57"/>
      <c r="M29" s="57"/>
      <c r="N29" s="57"/>
      <c r="O29" s="57"/>
      <c r="P29" s="57"/>
    </row>
    <row r="30" spans="1:16" x14ac:dyDescent="0.25">
      <c r="A30" s="57" t="str">
        <f>hidden1!A20</f>
        <v xml:space="preserve">  Ярославская область</v>
      </c>
      <c r="B30" s="58">
        <f>hidden3!H20</f>
        <v>0</v>
      </c>
      <c r="C30" s="58">
        <f t="shared" si="0"/>
        <v>-14</v>
      </c>
      <c r="D30" s="58">
        <f>hidden3!I20</f>
        <v>-2</v>
      </c>
      <c r="E30" s="58">
        <f>hidden3!J20</f>
        <v>-12</v>
      </c>
      <c r="F30" s="58">
        <f>hidden3!K20</f>
        <v>0</v>
      </c>
      <c r="G30" s="58">
        <f>hidden3!L20</f>
        <v>-2</v>
      </c>
      <c r="H30" s="57"/>
      <c r="I30" s="57"/>
      <c r="J30" s="57"/>
      <c r="K30" s="57"/>
      <c r="L30" s="57"/>
      <c r="M30" s="57"/>
      <c r="N30" s="57"/>
      <c r="O30" s="57"/>
      <c r="P30" s="57"/>
    </row>
    <row r="31" spans="1:16" x14ac:dyDescent="0.25">
      <c r="A31" s="57" t="str">
        <f>hidden1!A21</f>
        <v xml:space="preserve">  город Москва</v>
      </c>
      <c r="B31" s="58">
        <f>hidden3!H21</f>
        <v>0</v>
      </c>
      <c r="C31" s="58">
        <f t="shared" si="0"/>
        <v>3</v>
      </c>
      <c r="D31" s="58">
        <f>hidden3!I21</f>
        <v>4</v>
      </c>
      <c r="E31" s="58">
        <f>hidden3!J21</f>
        <v>-1</v>
      </c>
      <c r="F31" s="58">
        <f>hidden3!K21</f>
        <v>0</v>
      </c>
      <c r="G31" s="58">
        <f>hidden3!L21</f>
        <v>4</v>
      </c>
      <c r="H31" s="57"/>
      <c r="I31" s="57"/>
      <c r="J31" s="57"/>
      <c r="K31" s="57"/>
      <c r="L31" s="57"/>
      <c r="M31" s="57"/>
      <c r="N31" s="57"/>
      <c r="O31" s="57"/>
      <c r="P31" s="57"/>
    </row>
    <row r="32" spans="1:16" x14ac:dyDescent="0.25">
      <c r="A32" s="57" t="str">
        <f>hidden1!A22</f>
        <v xml:space="preserve"> СЕВЕРО-ЗАПАДНЫЙ ФЕДЕРАЛЬНЫЙ ОКРУГ</v>
      </c>
      <c r="B32" s="58">
        <f>hidden3!H22</f>
        <v>0</v>
      </c>
      <c r="C32" s="58">
        <f t="shared" si="0"/>
        <v>-1</v>
      </c>
      <c r="D32" s="58">
        <f>hidden3!I22</f>
        <v>0</v>
      </c>
      <c r="E32" s="58">
        <f>hidden3!J22</f>
        <v>-1</v>
      </c>
      <c r="F32" s="58">
        <f>hidden3!K22</f>
        <v>0</v>
      </c>
      <c r="G32" s="58">
        <f>hidden3!L22</f>
        <v>0</v>
      </c>
      <c r="H32" s="57"/>
      <c r="I32" s="57"/>
      <c r="J32" s="57"/>
      <c r="K32" s="57"/>
      <c r="L32" s="57"/>
      <c r="M32" s="57"/>
      <c r="N32" s="57"/>
      <c r="O32" s="57"/>
      <c r="P32" s="57"/>
    </row>
    <row r="33" spans="1:16" x14ac:dyDescent="0.25">
      <c r="A33" s="57" t="str">
        <f>hidden1!A23</f>
        <v xml:space="preserve">  Республика Карелия</v>
      </c>
      <c r="B33" s="58">
        <f>hidden3!H23</f>
        <v>0</v>
      </c>
      <c r="C33" s="58">
        <f t="shared" si="0"/>
        <v>0</v>
      </c>
      <c r="D33" s="58">
        <f>hidden3!I23</f>
        <v>0</v>
      </c>
      <c r="E33" s="58">
        <f>hidden3!J23</f>
        <v>0</v>
      </c>
      <c r="F33" s="58">
        <f>hidden3!K23</f>
        <v>0</v>
      </c>
      <c r="G33" s="58">
        <f>hidden3!L23</f>
        <v>0</v>
      </c>
      <c r="H33" s="57"/>
      <c r="I33" s="57"/>
      <c r="J33" s="57"/>
      <c r="K33" s="57"/>
      <c r="L33" s="57"/>
      <c r="M33" s="57"/>
      <c r="N33" s="57"/>
      <c r="O33" s="57"/>
      <c r="P33" s="57"/>
    </row>
    <row r="34" spans="1:16" x14ac:dyDescent="0.25">
      <c r="A34" s="57" t="str">
        <f>hidden1!A24</f>
        <v xml:space="preserve">  Республика Коми</v>
      </c>
      <c r="B34" s="58">
        <f>hidden3!H24</f>
        <v>0</v>
      </c>
      <c r="C34" s="58">
        <f t="shared" si="0"/>
        <v>0</v>
      </c>
      <c r="D34" s="58">
        <f>hidden3!I24</f>
        <v>0</v>
      </c>
      <c r="E34" s="58">
        <f>hidden3!J24</f>
        <v>0</v>
      </c>
      <c r="F34" s="58">
        <f>hidden3!K24</f>
        <v>0</v>
      </c>
      <c r="G34" s="58">
        <f>hidden3!L24</f>
        <v>0</v>
      </c>
      <c r="H34" s="57"/>
      <c r="I34" s="57"/>
      <c r="J34" s="57"/>
      <c r="K34" s="57"/>
      <c r="L34" s="57"/>
      <c r="M34" s="57"/>
      <c r="N34" s="57"/>
      <c r="O34" s="57"/>
      <c r="P34" s="57"/>
    </row>
    <row r="35" spans="1:16" x14ac:dyDescent="0.25">
      <c r="A35" s="57" t="str">
        <f>hidden1!A25</f>
        <v xml:space="preserve">  Архангельская область</v>
      </c>
      <c r="B35" s="58">
        <f>hidden3!H25</f>
        <v>0</v>
      </c>
      <c r="C35" s="58">
        <f t="shared" si="0"/>
        <v>0</v>
      </c>
      <c r="D35" s="58">
        <f>hidden3!I25</f>
        <v>0</v>
      </c>
      <c r="E35" s="58">
        <f>hidden3!J25</f>
        <v>0</v>
      </c>
      <c r="F35" s="58">
        <f>hidden3!K25</f>
        <v>0</v>
      </c>
      <c r="G35" s="58">
        <f>hidden3!L25</f>
        <v>0</v>
      </c>
      <c r="H35" s="57"/>
      <c r="I35" s="57"/>
      <c r="J35" s="57"/>
      <c r="K35" s="57"/>
      <c r="L35" s="57"/>
      <c r="M35" s="57"/>
      <c r="N35" s="57"/>
      <c r="O35" s="57"/>
      <c r="P35" s="57"/>
    </row>
    <row r="36" spans="1:16" x14ac:dyDescent="0.25">
      <c r="A36" s="57" t="str">
        <f>hidden1!A26</f>
        <v xml:space="preserve">  Вологодская область</v>
      </c>
      <c r="B36" s="58">
        <f>hidden3!H26</f>
        <v>0</v>
      </c>
      <c r="C36" s="58">
        <f t="shared" si="0"/>
        <v>-1</v>
      </c>
      <c r="D36" s="58">
        <f>hidden3!I26</f>
        <v>0</v>
      </c>
      <c r="E36" s="58">
        <f>hidden3!J26</f>
        <v>-1</v>
      </c>
      <c r="F36" s="58">
        <f>hidden3!K26</f>
        <v>0</v>
      </c>
      <c r="G36" s="58">
        <f>hidden3!L26</f>
        <v>0</v>
      </c>
      <c r="H36" s="57"/>
      <c r="I36" s="57"/>
      <c r="J36" s="57"/>
      <c r="K36" s="57"/>
      <c r="L36" s="57"/>
      <c r="M36" s="57"/>
      <c r="N36" s="57"/>
      <c r="O36" s="57"/>
      <c r="P36" s="57"/>
    </row>
    <row r="37" spans="1:16" x14ac:dyDescent="0.25">
      <c r="A37" s="57" t="str">
        <f>hidden1!A27</f>
        <v xml:space="preserve">  Калининградская область</v>
      </c>
      <c r="B37" s="58">
        <f>hidden3!H27</f>
        <v>0</v>
      </c>
      <c r="C37" s="58">
        <f t="shared" si="0"/>
        <v>0</v>
      </c>
      <c r="D37" s="58">
        <f>hidden3!I27</f>
        <v>0</v>
      </c>
      <c r="E37" s="58">
        <f>hidden3!J27</f>
        <v>0</v>
      </c>
      <c r="F37" s="58">
        <f>hidden3!K27</f>
        <v>0</v>
      </c>
      <c r="G37" s="58">
        <f>hidden3!L27</f>
        <v>0</v>
      </c>
      <c r="H37" s="57"/>
      <c r="I37" s="57"/>
      <c r="J37" s="57"/>
      <c r="K37" s="57"/>
      <c r="L37" s="57"/>
      <c r="M37" s="57"/>
      <c r="N37" s="57"/>
      <c r="O37" s="57"/>
      <c r="P37" s="57"/>
    </row>
    <row r="38" spans="1:16" x14ac:dyDescent="0.25">
      <c r="A38" s="57" t="str">
        <f>hidden1!A28</f>
        <v xml:space="preserve">  Ленинградская область</v>
      </c>
      <c r="B38" s="58">
        <f>hidden3!H28</f>
        <v>0</v>
      </c>
      <c r="C38" s="58">
        <f t="shared" si="0"/>
        <v>0</v>
      </c>
      <c r="D38" s="58">
        <f>hidden3!I28</f>
        <v>0</v>
      </c>
      <c r="E38" s="58">
        <f>hidden3!J28</f>
        <v>0</v>
      </c>
      <c r="F38" s="58">
        <f>hidden3!K28</f>
        <v>0</v>
      </c>
      <c r="G38" s="58">
        <f>hidden3!L28</f>
        <v>0</v>
      </c>
      <c r="H38" s="57"/>
      <c r="I38" s="57"/>
      <c r="J38" s="57"/>
      <c r="K38" s="57"/>
      <c r="L38" s="57"/>
      <c r="M38" s="57"/>
      <c r="N38" s="57"/>
      <c r="O38" s="57"/>
      <c r="P38" s="57"/>
    </row>
    <row r="39" spans="1:16" x14ac:dyDescent="0.25">
      <c r="A39" s="57" t="str">
        <f>hidden1!A29</f>
        <v xml:space="preserve">  Мурманская область</v>
      </c>
      <c r="B39" s="58">
        <f>hidden3!H29</f>
        <v>0</v>
      </c>
      <c r="C39" s="58">
        <f t="shared" si="0"/>
        <v>0</v>
      </c>
      <c r="D39" s="58">
        <f>hidden3!I29</f>
        <v>0</v>
      </c>
      <c r="E39" s="58">
        <f>hidden3!J29</f>
        <v>0</v>
      </c>
      <c r="F39" s="58">
        <f>hidden3!K29</f>
        <v>0</v>
      </c>
      <c r="G39" s="58">
        <f>hidden3!L29</f>
        <v>0</v>
      </c>
      <c r="H39" s="57"/>
      <c r="I39" s="57"/>
      <c r="J39" s="57"/>
      <c r="K39" s="57"/>
      <c r="L39" s="57"/>
      <c r="M39" s="57"/>
      <c r="N39" s="57"/>
      <c r="O39" s="57"/>
      <c r="P39" s="57"/>
    </row>
    <row r="40" spans="1:16" x14ac:dyDescent="0.25">
      <c r="A40" s="57" t="str">
        <f>hidden1!A30</f>
        <v xml:space="preserve">  Новгородская область</v>
      </c>
      <c r="B40" s="58">
        <f>hidden3!H30</f>
        <v>0</v>
      </c>
      <c r="C40" s="58">
        <f t="shared" si="0"/>
        <v>0</v>
      </c>
      <c r="D40" s="58">
        <f>hidden3!I30</f>
        <v>0</v>
      </c>
      <c r="E40" s="58">
        <f>hidden3!J30</f>
        <v>0</v>
      </c>
      <c r="F40" s="58">
        <f>hidden3!K30</f>
        <v>0</v>
      </c>
      <c r="G40" s="58">
        <f>hidden3!L30</f>
        <v>0</v>
      </c>
      <c r="H40" s="57"/>
      <c r="I40" s="57"/>
      <c r="J40" s="57"/>
      <c r="K40" s="57"/>
      <c r="L40" s="57"/>
      <c r="M40" s="57"/>
      <c r="N40" s="57"/>
      <c r="O40" s="57"/>
      <c r="P40" s="57"/>
    </row>
    <row r="41" spans="1:16" x14ac:dyDescent="0.25">
      <c r="A41" s="57" t="str">
        <f>hidden1!A31</f>
        <v xml:space="preserve">  Псковская область</v>
      </c>
      <c r="B41" s="58">
        <f>hidden3!H31</f>
        <v>0</v>
      </c>
      <c r="C41" s="58">
        <f t="shared" si="0"/>
        <v>0</v>
      </c>
      <c r="D41" s="58">
        <f>hidden3!I31</f>
        <v>0</v>
      </c>
      <c r="E41" s="58">
        <f>hidden3!J31</f>
        <v>0</v>
      </c>
      <c r="F41" s="58">
        <f>hidden3!K31</f>
        <v>0</v>
      </c>
      <c r="G41" s="58">
        <f>hidden3!L31</f>
        <v>0</v>
      </c>
      <c r="H41" s="57"/>
      <c r="I41" s="57"/>
      <c r="J41" s="57"/>
      <c r="K41" s="57"/>
      <c r="L41" s="57"/>
      <c r="M41" s="57"/>
      <c r="N41" s="57"/>
      <c r="O41" s="57"/>
      <c r="P41" s="57"/>
    </row>
    <row r="42" spans="1:16" x14ac:dyDescent="0.25">
      <c r="A42" s="57" t="str">
        <f>hidden1!A32</f>
        <v xml:space="preserve">  город Санкт-Петербург</v>
      </c>
      <c r="B42" s="58">
        <f>hidden3!H32</f>
        <v>0</v>
      </c>
      <c r="C42" s="58">
        <f t="shared" si="0"/>
        <v>0</v>
      </c>
      <c r="D42" s="58">
        <f>hidden3!I32</f>
        <v>0</v>
      </c>
      <c r="E42" s="58">
        <f>hidden3!J32</f>
        <v>0</v>
      </c>
      <c r="F42" s="58">
        <f>hidden3!K32</f>
        <v>0</v>
      </c>
      <c r="G42" s="58">
        <f>hidden3!L32</f>
        <v>0</v>
      </c>
      <c r="H42" s="57"/>
      <c r="I42" s="57"/>
      <c r="J42" s="57"/>
      <c r="K42" s="57"/>
      <c r="L42" s="57"/>
      <c r="M42" s="57"/>
      <c r="N42" s="57"/>
      <c r="O42" s="57"/>
      <c r="P42" s="57"/>
    </row>
    <row r="43" spans="1:16" x14ac:dyDescent="0.25">
      <c r="A43" s="57" t="str">
        <f>hidden1!A33</f>
        <v xml:space="preserve">  Ненецкий автономный округ</v>
      </c>
      <c r="B43" s="58">
        <f>hidden3!H33</f>
        <v>0</v>
      </c>
      <c r="C43" s="58">
        <f t="shared" si="0"/>
        <v>0</v>
      </c>
      <c r="D43" s="58">
        <f>hidden3!I33</f>
        <v>0</v>
      </c>
      <c r="E43" s="58">
        <f>hidden3!J33</f>
        <v>0</v>
      </c>
      <c r="F43" s="58">
        <f>hidden3!K33</f>
        <v>0</v>
      </c>
      <c r="G43" s="58">
        <f>hidden3!L33</f>
        <v>0</v>
      </c>
      <c r="H43" s="57"/>
      <c r="I43" s="57"/>
      <c r="J43" s="57"/>
      <c r="K43" s="57"/>
      <c r="L43" s="57"/>
      <c r="M43" s="57"/>
      <c r="N43" s="57"/>
      <c r="O43" s="57"/>
      <c r="P43" s="57"/>
    </row>
    <row r="44" spans="1:16" x14ac:dyDescent="0.25">
      <c r="A44" s="57" t="str">
        <f>hidden1!A34</f>
        <v xml:space="preserve"> СЕВЕРО-КАВКАЗСКИЙ ФЕДЕРАЛЬНЫЙ ОКРУГ</v>
      </c>
      <c r="B44" s="58">
        <f>hidden3!H34</f>
        <v>0</v>
      </c>
      <c r="C44" s="58">
        <f t="shared" si="0"/>
        <v>-1</v>
      </c>
      <c r="D44" s="58">
        <f>hidden3!I34</f>
        <v>-1</v>
      </c>
      <c r="E44" s="58">
        <f>hidden3!J34</f>
        <v>0</v>
      </c>
      <c r="F44" s="58">
        <f>hidden3!K34</f>
        <v>0</v>
      </c>
      <c r="G44" s="58">
        <f>hidden3!L34</f>
        <v>-1</v>
      </c>
      <c r="H44" s="57"/>
      <c r="I44" s="57"/>
      <c r="J44" s="57"/>
      <c r="K44" s="57"/>
      <c r="L44" s="57"/>
      <c r="M44" s="57"/>
      <c r="N44" s="57"/>
      <c r="O44" s="57"/>
      <c r="P44" s="57"/>
    </row>
    <row r="45" spans="1:16" x14ac:dyDescent="0.25">
      <c r="A45" s="57" t="str">
        <f>hidden1!A35</f>
        <v xml:space="preserve">  Республика Дагестан</v>
      </c>
      <c r="B45" s="58">
        <f>hidden3!H35</f>
        <v>0</v>
      </c>
      <c r="C45" s="58">
        <f t="shared" si="0"/>
        <v>0</v>
      </c>
      <c r="D45" s="58">
        <f>hidden3!I35</f>
        <v>0</v>
      </c>
      <c r="E45" s="58">
        <f>hidden3!J35</f>
        <v>0</v>
      </c>
      <c r="F45" s="58">
        <f>hidden3!K35</f>
        <v>0</v>
      </c>
      <c r="G45" s="58">
        <f>hidden3!L35</f>
        <v>0</v>
      </c>
      <c r="H45" s="57"/>
      <c r="I45" s="57"/>
      <c r="J45" s="57"/>
      <c r="K45" s="57"/>
      <c r="L45" s="57"/>
      <c r="M45" s="57"/>
      <c r="N45" s="57"/>
      <c r="O45" s="57"/>
      <c r="P45" s="57"/>
    </row>
    <row r="46" spans="1:16" x14ac:dyDescent="0.25">
      <c r="A46" s="57" t="str">
        <f>hidden1!A36</f>
        <v xml:space="preserve">  Республика Ингушетия</v>
      </c>
      <c r="B46" s="58">
        <f>hidden3!H36</f>
        <v>0</v>
      </c>
      <c r="C46" s="58">
        <f t="shared" si="0"/>
        <v>0</v>
      </c>
      <c r="D46" s="58">
        <f>hidden3!I36</f>
        <v>0</v>
      </c>
      <c r="E46" s="58">
        <f>hidden3!J36</f>
        <v>0</v>
      </c>
      <c r="F46" s="58">
        <f>hidden3!K36</f>
        <v>0</v>
      </c>
      <c r="G46" s="58">
        <f>hidden3!L36</f>
        <v>0</v>
      </c>
      <c r="H46" s="57"/>
      <c r="I46" s="57"/>
      <c r="J46" s="57"/>
      <c r="K46" s="57"/>
      <c r="L46" s="57"/>
      <c r="M46" s="57"/>
      <c r="N46" s="57"/>
      <c r="O46" s="57"/>
      <c r="P46" s="57"/>
    </row>
    <row r="47" spans="1:16" x14ac:dyDescent="0.25">
      <c r="A47" s="57" t="str">
        <f>hidden1!A37</f>
        <v xml:space="preserve">  Кабардино-Балкарская Республика</v>
      </c>
      <c r="B47" s="58">
        <f>hidden3!H37</f>
        <v>0</v>
      </c>
      <c r="C47" s="58">
        <f t="shared" si="0"/>
        <v>0</v>
      </c>
      <c r="D47" s="58">
        <f>hidden3!I37</f>
        <v>0</v>
      </c>
      <c r="E47" s="58">
        <f>hidden3!J37</f>
        <v>0</v>
      </c>
      <c r="F47" s="58">
        <f>hidden3!K37</f>
        <v>0</v>
      </c>
      <c r="G47" s="58">
        <f>hidden3!L37</f>
        <v>0</v>
      </c>
      <c r="H47" s="57"/>
      <c r="I47" s="57"/>
      <c r="J47" s="57"/>
      <c r="K47" s="57"/>
      <c r="L47" s="57"/>
      <c r="M47" s="57"/>
      <c r="N47" s="57"/>
      <c r="O47" s="57"/>
      <c r="P47" s="57"/>
    </row>
    <row r="48" spans="1:16" x14ac:dyDescent="0.25">
      <c r="A48" s="57" t="str">
        <f>hidden1!A38</f>
        <v xml:space="preserve">  Карачаево-Черкесская Республика</v>
      </c>
      <c r="B48" s="58">
        <f>hidden3!H38</f>
        <v>0</v>
      </c>
      <c r="C48" s="58">
        <f t="shared" si="0"/>
        <v>0</v>
      </c>
      <c r="D48" s="58">
        <f>hidden3!I38</f>
        <v>0</v>
      </c>
      <c r="E48" s="58">
        <f>hidden3!J38</f>
        <v>0</v>
      </c>
      <c r="F48" s="58">
        <f>hidden3!K38</f>
        <v>0</v>
      </c>
      <c r="G48" s="58">
        <f>hidden3!L38</f>
        <v>0</v>
      </c>
      <c r="H48" s="57"/>
      <c r="I48" s="57"/>
      <c r="J48" s="57"/>
      <c r="K48" s="57"/>
      <c r="L48" s="57"/>
      <c r="M48" s="57"/>
      <c r="N48" s="57"/>
      <c r="O48" s="57"/>
      <c r="P48" s="57"/>
    </row>
    <row r="49" spans="1:16" x14ac:dyDescent="0.25">
      <c r="A49" s="57" t="str">
        <f>hidden1!A39</f>
        <v xml:space="preserve">  Республика Северная Осетия-Алания</v>
      </c>
      <c r="B49" s="58">
        <f>hidden3!H39</f>
        <v>0</v>
      </c>
      <c r="C49" s="58">
        <f t="shared" si="0"/>
        <v>0</v>
      </c>
      <c r="D49" s="58">
        <f>hidden3!I39</f>
        <v>0</v>
      </c>
      <c r="E49" s="58">
        <f>hidden3!J39</f>
        <v>0</v>
      </c>
      <c r="F49" s="58">
        <f>hidden3!K39</f>
        <v>0</v>
      </c>
      <c r="G49" s="58">
        <f>hidden3!L39</f>
        <v>0</v>
      </c>
      <c r="H49" s="57"/>
      <c r="I49" s="57"/>
      <c r="J49" s="57"/>
      <c r="K49" s="57"/>
      <c r="L49" s="57"/>
      <c r="M49" s="57"/>
      <c r="N49" s="57"/>
      <c r="O49" s="57"/>
      <c r="P49" s="57"/>
    </row>
    <row r="50" spans="1:16" x14ac:dyDescent="0.25">
      <c r="A50" s="57" t="str">
        <f>hidden1!A40</f>
        <v xml:space="preserve">  Чеченская Республика</v>
      </c>
      <c r="B50" s="58">
        <f>hidden3!H40</f>
        <v>0</v>
      </c>
      <c r="C50" s="58">
        <f t="shared" si="0"/>
        <v>0</v>
      </c>
      <c r="D50" s="58">
        <f>hidden3!I40</f>
        <v>0</v>
      </c>
      <c r="E50" s="58">
        <f>hidden3!J40</f>
        <v>0</v>
      </c>
      <c r="F50" s="58">
        <f>hidden3!K40</f>
        <v>0</v>
      </c>
      <c r="G50" s="58">
        <f>hidden3!L40</f>
        <v>0</v>
      </c>
      <c r="H50" s="57"/>
      <c r="I50" s="57"/>
      <c r="J50" s="57"/>
      <c r="K50" s="57"/>
      <c r="L50" s="57"/>
      <c r="M50" s="57"/>
      <c r="N50" s="57"/>
      <c r="O50" s="57"/>
      <c r="P50" s="57"/>
    </row>
    <row r="51" spans="1:16" x14ac:dyDescent="0.25">
      <c r="A51" s="57" t="str">
        <f>hidden1!A41</f>
        <v xml:space="preserve">  Ставропольский край</v>
      </c>
      <c r="B51" s="58">
        <f>hidden3!H41</f>
        <v>0</v>
      </c>
      <c r="C51" s="58">
        <f t="shared" si="0"/>
        <v>-1</v>
      </c>
      <c r="D51" s="58">
        <f>hidden3!I41</f>
        <v>-1</v>
      </c>
      <c r="E51" s="58">
        <f>hidden3!J41</f>
        <v>0</v>
      </c>
      <c r="F51" s="58">
        <f>hidden3!K41</f>
        <v>0</v>
      </c>
      <c r="G51" s="58">
        <f>hidden3!L41</f>
        <v>-1</v>
      </c>
      <c r="H51" s="57"/>
      <c r="I51" s="57"/>
      <c r="J51" s="57"/>
      <c r="K51" s="57"/>
      <c r="L51" s="57"/>
      <c r="M51" s="57"/>
      <c r="N51" s="57"/>
      <c r="O51" s="57"/>
      <c r="P51" s="57"/>
    </row>
    <row r="52" spans="1:16" x14ac:dyDescent="0.25">
      <c r="A52" s="57" t="str">
        <f>hidden1!A42</f>
        <v xml:space="preserve"> ЮЖНЫЙ ФЕДЕРАЛЬНЫЙ ОКРУГ</v>
      </c>
      <c r="B52" s="58">
        <f>hidden3!H42</f>
        <v>0</v>
      </c>
      <c r="C52" s="58">
        <f t="shared" si="0"/>
        <v>-96</v>
      </c>
      <c r="D52" s="58">
        <f>hidden3!I42</f>
        <v>-92</v>
      </c>
      <c r="E52" s="58">
        <f>hidden3!J42</f>
        <v>-4</v>
      </c>
      <c r="F52" s="58">
        <f>hidden3!K42</f>
        <v>0</v>
      </c>
      <c r="G52" s="58">
        <f>hidden3!L42</f>
        <v>-92</v>
      </c>
      <c r="H52" s="57"/>
      <c r="I52" s="57"/>
      <c r="J52" s="57"/>
      <c r="K52" s="57"/>
      <c r="L52" s="57"/>
      <c r="M52" s="57"/>
      <c r="N52" s="57"/>
      <c r="O52" s="57"/>
      <c r="P52" s="57"/>
    </row>
    <row r="53" spans="1:16" x14ac:dyDescent="0.25">
      <c r="A53" s="57" t="str">
        <f>hidden1!A43</f>
        <v xml:space="preserve">  Республика Адыгея</v>
      </c>
      <c r="B53" s="58">
        <f>hidden3!H43</f>
        <v>0</v>
      </c>
      <c r="C53" s="58">
        <f t="shared" si="0"/>
        <v>0</v>
      </c>
      <c r="D53" s="58">
        <f>hidden3!I43</f>
        <v>0</v>
      </c>
      <c r="E53" s="58">
        <f>hidden3!J43</f>
        <v>0</v>
      </c>
      <c r="F53" s="58">
        <f>hidden3!K43</f>
        <v>0</v>
      </c>
      <c r="G53" s="58">
        <f>hidden3!L43</f>
        <v>0</v>
      </c>
      <c r="H53" s="57"/>
      <c r="I53" s="57"/>
      <c r="J53" s="57"/>
      <c r="K53" s="57"/>
      <c r="L53" s="57"/>
      <c r="M53" s="57"/>
      <c r="N53" s="57"/>
      <c r="O53" s="57"/>
      <c r="P53" s="57"/>
    </row>
    <row r="54" spans="1:16" x14ac:dyDescent="0.25">
      <c r="A54" s="57" t="str">
        <f>hidden1!A44</f>
        <v xml:space="preserve">  Республика Калмыкия</v>
      </c>
      <c r="B54" s="58">
        <f>hidden3!H44</f>
        <v>0</v>
      </c>
      <c r="C54" s="58">
        <f t="shared" si="0"/>
        <v>0</v>
      </c>
      <c r="D54" s="58">
        <f>hidden3!I44</f>
        <v>0</v>
      </c>
      <c r="E54" s="58">
        <f>hidden3!J44</f>
        <v>0</v>
      </c>
      <c r="F54" s="58">
        <f>hidden3!K44</f>
        <v>0</v>
      </c>
      <c r="G54" s="58">
        <f>hidden3!L44</f>
        <v>0</v>
      </c>
      <c r="H54" s="57"/>
      <c r="I54" s="57"/>
      <c r="J54" s="57"/>
      <c r="K54" s="57"/>
      <c r="L54" s="57"/>
      <c r="M54" s="57"/>
      <c r="N54" s="57"/>
      <c r="O54" s="57"/>
      <c r="P54" s="57"/>
    </row>
    <row r="55" spans="1:16" x14ac:dyDescent="0.25">
      <c r="A55" s="57" t="str">
        <f>hidden1!A45</f>
        <v xml:space="preserve">  Республика Крым</v>
      </c>
      <c r="B55" s="58">
        <f>hidden3!H45</f>
        <v>0</v>
      </c>
      <c r="C55" s="58">
        <f t="shared" si="0"/>
        <v>0</v>
      </c>
      <c r="D55" s="58">
        <f>hidden3!I45</f>
        <v>0</v>
      </c>
      <c r="E55" s="58">
        <f>hidden3!J45</f>
        <v>0</v>
      </c>
      <c r="F55" s="58">
        <f>hidden3!K45</f>
        <v>0</v>
      </c>
      <c r="G55" s="58">
        <f>hidden3!L45</f>
        <v>0</v>
      </c>
      <c r="H55" s="57"/>
      <c r="I55" s="57"/>
      <c r="J55" s="57"/>
      <c r="K55" s="57"/>
      <c r="L55" s="57"/>
      <c r="M55" s="57"/>
      <c r="N55" s="57"/>
      <c r="O55" s="57"/>
      <c r="P55" s="57"/>
    </row>
    <row r="56" spans="1:16" x14ac:dyDescent="0.25">
      <c r="A56" s="57" t="str">
        <f>hidden1!A46</f>
        <v xml:space="preserve">  Краснодарский край</v>
      </c>
      <c r="B56" s="58">
        <f>hidden3!H46</f>
        <v>0</v>
      </c>
      <c r="C56" s="58">
        <f t="shared" si="0"/>
        <v>-92</v>
      </c>
      <c r="D56" s="58">
        <f>hidden3!I46</f>
        <v>-89</v>
      </c>
      <c r="E56" s="58">
        <f>hidden3!J46</f>
        <v>-3</v>
      </c>
      <c r="F56" s="58">
        <f>hidden3!K46</f>
        <v>0</v>
      </c>
      <c r="G56" s="58">
        <f>hidden3!L46</f>
        <v>-89</v>
      </c>
      <c r="H56" s="57"/>
      <c r="I56" s="57"/>
      <c r="J56" s="57"/>
      <c r="K56" s="57"/>
      <c r="L56" s="57"/>
      <c r="M56" s="57"/>
      <c r="N56" s="57"/>
      <c r="O56" s="57"/>
      <c r="P56" s="57"/>
    </row>
    <row r="57" spans="1:16" x14ac:dyDescent="0.25">
      <c r="A57" s="57" t="str">
        <f>hidden1!A47</f>
        <v xml:space="preserve">  Астраханская область</v>
      </c>
      <c r="B57" s="58">
        <f>hidden3!H47</f>
        <v>0</v>
      </c>
      <c r="C57" s="58">
        <f t="shared" si="0"/>
        <v>0</v>
      </c>
      <c r="D57" s="58">
        <f>hidden3!I47</f>
        <v>0</v>
      </c>
      <c r="E57" s="58">
        <f>hidden3!J47</f>
        <v>0</v>
      </c>
      <c r="F57" s="58">
        <f>hidden3!K47</f>
        <v>0</v>
      </c>
      <c r="G57" s="58">
        <f>hidden3!L47</f>
        <v>0</v>
      </c>
      <c r="H57" s="57"/>
      <c r="I57" s="57"/>
      <c r="J57" s="57"/>
      <c r="K57" s="57"/>
      <c r="L57" s="57"/>
      <c r="M57" s="57"/>
      <c r="N57" s="57"/>
      <c r="O57" s="57"/>
      <c r="P57" s="57"/>
    </row>
    <row r="58" spans="1:16" x14ac:dyDescent="0.25">
      <c r="A58" s="57" t="str">
        <f>hidden1!A48</f>
        <v xml:space="preserve">  Волгоградская область</v>
      </c>
      <c r="B58" s="58">
        <f>hidden3!H48</f>
        <v>0</v>
      </c>
      <c r="C58" s="58">
        <f t="shared" si="0"/>
        <v>-3</v>
      </c>
      <c r="D58" s="58">
        <f>hidden3!I48</f>
        <v>-3</v>
      </c>
      <c r="E58" s="58">
        <f>hidden3!J48</f>
        <v>0</v>
      </c>
      <c r="F58" s="58">
        <f>hidden3!K48</f>
        <v>0</v>
      </c>
      <c r="G58" s="58">
        <f>hidden3!L48</f>
        <v>-3</v>
      </c>
      <c r="H58" s="57"/>
      <c r="I58" s="57"/>
      <c r="J58" s="57"/>
      <c r="K58" s="57"/>
      <c r="L58" s="57"/>
      <c r="M58" s="57"/>
      <c r="N58" s="57"/>
      <c r="O58" s="57"/>
      <c r="P58" s="57"/>
    </row>
    <row r="59" spans="1:16" x14ac:dyDescent="0.25">
      <c r="A59" s="57" t="str">
        <f>hidden1!A49</f>
        <v xml:space="preserve">  Ростовская область</v>
      </c>
      <c r="B59" s="58">
        <f>hidden3!H49</f>
        <v>0</v>
      </c>
      <c r="C59" s="58">
        <f t="shared" si="0"/>
        <v>-1</v>
      </c>
      <c r="D59" s="58">
        <f>hidden3!I49</f>
        <v>0</v>
      </c>
      <c r="E59" s="58">
        <f>hidden3!J49</f>
        <v>-1</v>
      </c>
      <c r="F59" s="58">
        <f>hidden3!K49</f>
        <v>0</v>
      </c>
      <c r="G59" s="58">
        <f>hidden3!L49</f>
        <v>0</v>
      </c>
      <c r="H59" s="57"/>
      <c r="I59" s="57"/>
      <c r="J59" s="57"/>
      <c r="K59" s="57"/>
      <c r="L59" s="57"/>
      <c r="M59" s="57"/>
      <c r="N59" s="57"/>
      <c r="O59" s="57"/>
      <c r="P59" s="57"/>
    </row>
    <row r="60" spans="1:16" x14ac:dyDescent="0.25">
      <c r="A60" s="57" t="str">
        <f>hidden1!A50</f>
        <v xml:space="preserve">  город Севастополь</v>
      </c>
      <c r="B60" s="58">
        <f>hidden3!H50</f>
        <v>0</v>
      </c>
      <c r="C60" s="58">
        <f t="shared" si="0"/>
        <v>0</v>
      </c>
      <c r="D60" s="58">
        <f>hidden3!I50</f>
        <v>0</v>
      </c>
      <c r="E60" s="58">
        <f>hidden3!J50</f>
        <v>0</v>
      </c>
      <c r="F60" s="58">
        <f>hidden3!K50</f>
        <v>0</v>
      </c>
      <c r="G60" s="58">
        <f>hidden3!L50</f>
        <v>0</v>
      </c>
      <c r="H60" s="57"/>
      <c r="I60" s="57"/>
      <c r="J60" s="57"/>
      <c r="K60" s="57"/>
      <c r="L60" s="57"/>
      <c r="M60" s="57"/>
      <c r="N60" s="57"/>
      <c r="O60" s="57"/>
      <c r="P60" s="57"/>
    </row>
    <row r="61" spans="1:16" x14ac:dyDescent="0.25">
      <c r="A61" s="57" t="str">
        <f>hidden1!A51</f>
        <v xml:space="preserve"> ПРИВОЛЖСКИЙ ФЕДЕРАЛЬНЫЙ ОКРУГ</v>
      </c>
      <c r="B61" s="58">
        <f>hidden3!H51</f>
        <v>0</v>
      </c>
      <c r="C61" s="58">
        <f t="shared" si="0"/>
        <v>-41</v>
      </c>
      <c r="D61" s="58">
        <f>hidden3!I51</f>
        <v>-4</v>
      </c>
      <c r="E61" s="58">
        <f>hidden3!J51</f>
        <v>-37</v>
      </c>
      <c r="F61" s="58">
        <f>hidden3!K51</f>
        <v>0</v>
      </c>
      <c r="G61" s="58">
        <f>hidden3!L51</f>
        <v>-4</v>
      </c>
      <c r="H61" s="57"/>
      <c r="I61" s="57"/>
      <c r="J61" s="57"/>
      <c r="K61" s="57"/>
      <c r="L61" s="57"/>
      <c r="M61" s="57"/>
      <c r="N61" s="57"/>
      <c r="O61" s="57"/>
      <c r="P61" s="57"/>
    </row>
    <row r="62" spans="1:16" x14ac:dyDescent="0.25">
      <c r="A62" s="57" t="str">
        <f>hidden1!A52</f>
        <v xml:space="preserve">  Республика Башкортостан</v>
      </c>
      <c r="B62" s="58">
        <f>hidden3!H52</f>
        <v>0</v>
      </c>
      <c r="C62" s="58">
        <f t="shared" si="0"/>
        <v>-3</v>
      </c>
      <c r="D62" s="58">
        <f>hidden3!I52</f>
        <v>0</v>
      </c>
      <c r="E62" s="58">
        <f>hidden3!J52</f>
        <v>-3</v>
      </c>
      <c r="F62" s="58">
        <f>hidden3!K52</f>
        <v>0</v>
      </c>
      <c r="G62" s="58">
        <f>hidden3!L52</f>
        <v>0</v>
      </c>
      <c r="H62" s="57"/>
      <c r="I62" s="57"/>
      <c r="J62" s="57"/>
      <c r="K62" s="57"/>
      <c r="L62" s="57"/>
      <c r="M62" s="57"/>
      <c r="N62" s="57"/>
      <c r="O62" s="57"/>
      <c r="P62" s="57"/>
    </row>
    <row r="63" spans="1:16" x14ac:dyDescent="0.25">
      <c r="A63" s="57" t="str">
        <f>hidden1!A53</f>
        <v xml:space="preserve">  Республика Марий-Эл</v>
      </c>
      <c r="B63" s="58">
        <f>hidden3!H53</f>
        <v>0</v>
      </c>
      <c r="C63" s="58">
        <f t="shared" si="0"/>
        <v>0</v>
      </c>
      <c r="D63" s="58">
        <f>hidden3!I53</f>
        <v>0</v>
      </c>
      <c r="E63" s="58">
        <f>hidden3!J53</f>
        <v>0</v>
      </c>
      <c r="F63" s="58">
        <f>hidden3!K53</f>
        <v>0</v>
      </c>
      <c r="G63" s="58">
        <f>hidden3!L53</f>
        <v>0</v>
      </c>
      <c r="H63" s="57"/>
      <c r="I63" s="57"/>
      <c r="J63" s="57"/>
      <c r="K63" s="57"/>
      <c r="L63" s="57"/>
      <c r="M63" s="57"/>
      <c r="N63" s="57"/>
      <c r="O63" s="57"/>
      <c r="P63" s="57"/>
    </row>
    <row r="64" spans="1:16" x14ac:dyDescent="0.25">
      <c r="A64" s="57" t="str">
        <f>hidden1!A54</f>
        <v xml:space="preserve">  Республика Мордовия</v>
      </c>
      <c r="B64" s="58">
        <f>hidden3!H54</f>
        <v>0</v>
      </c>
      <c r="C64" s="58">
        <f t="shared" si="0"/>
        <v>-4</v>
      </c>
      <c r="D64" s="58">
        <f>hidden3!I54</f>
        <v>-4</v>
      </c>
      <c r="E64" s="58">
        <f>hidden3!J54</f>
        <v>0</v>
      </c>
      <c r="F64" s="58">
        <f>hidden3!K54</f>
        <v>0</v>
      </c>
      <c r="G64" s="58">
        <f>hidden3!L54</f>
        <v>-4</v>
      </c>
      <c r="H64" s="57"/>
      <c r="I64" s="57"/>
      <c r="J64" s="57"/>
      <c r="K64" s="57"/>
      <c r="L64" s="57"/>
      <c r="M64" s="57"/>
      <c r="N64" s="57"/>
      <c r="O64" s="57"/>
      <c r="P64" s="57"/>
    </row>
    <row r="65" spans="1:16" x14ac:dyDescent="0.25">
      <c r="A65" s="57" t="str">
        <f>hidden1!A55</f>
        <v xml:space="preserve">  Республика Татарстан</v>
      </c>
      <c r="B65" s="58">
        <f>hidden3!H55</f>
        <v>0</v>
      </c>
      <c r="C65" s="58">
        <f t="shared" si="0"/>
        <v>-1</v>
      </c>
      <c r="D65" s="58">
        <f>hidden3!I55</f>
        <v>0</v>
      </c>
      <c r="E65" s="58">
        <f>hidden3!J55</f>
        <v>-1</v>
      </c>
      <c r="F65" s="58">
        <f>hidden3!K55</f>
        <v>0</v>
      </c>
      <c r="G65" s="58">
        <f>hidden3!L55</f>
        <v>0</v>
      </c>
      <c r="H65" s="57"/>
      <c r="I65" s="57"/>
      <c r="J65" s="57"/>
      <c r="K65" s="57"/>
      <c r="L65" s="57"/>
      <c r="M65" s="57"/>
      <c r="N65" s="57"/>
      <c r="O65" s="57"/>
      <c r="P65" s="57"/>
    </row>
    <row r="66" spans="1:16" x14ac:dyDescent="0.25">
      <c r="A66" s="57" t="str">
        <f>hidden1!A56</f>
        <v xml:space="preserve">  Удмуртская Республика</v>
      </c>
      <c r="B66" s="58">
        <f>hidden3!H56</f>
        <v>0</v>
      </c>
      <c r="C66" s="58">
        <f t="shared" si="0"/>
        <v>0</v>
      </c>
      <c r="D66" s="58">
        <f>hidden3!I56</f>
        <v>0</v>
      </c>
      <c r="E66" s="58">
        <f>hidden3!J56</f>
        <v>0</v>
      </c>
      <c r="F66" s="58">
        <f>hidden3!K56</f>
        <v>0</v>
      </c>
      <c r="G66" s="58">
        <f>hidden3!L56</f>
        <v>0</v>
      </c>
      <c r="H66" s="57"/>
      <c r="I66" s="57"/>
      <c r="J66" s="57"/>
      <c r="K66" s="57"/>
      <c r="L66" s="57"/>
      <c r="M66" s="57"/>
      <c r="N66" s="57"/>
      <c r="O66" s="57"/>
      <c r="P66" s="57"/>
    </row>
    <row r="67" spans="1:16" x14ac:dyDescent="0.25">
      <c r="A67" s="57" t="str">
        <f>hidden1!A57</f>
        <v xml:space="preserve">  Чувашская Республика</v>
      </c>
      <c r="B67" s="58">
        <f>hidden3!H57</f>
        <v>0</v>
      </c>
      <c r="C67" s="58">
        <f t="shared" si="0"/>
        <v>0</v>
      </c>
      <c r="D67" s="58">
        <f>hidden3!I57</f>
        <v>0</v>
      </c>
      <c r="E67" s="58">
        <f>hidden3!J57</f>
        <v>0</v>
      </c>
      <c r="F67" s="58">
        <f>hidden3!K57</f>
        <v>0</v>
      </c>
      <c r="G67" s="58">
        <f>hidden3!L57</f>
        <v>0</v>
      </c>
      <c r="H67" s="57"/>
      <c r="I67" s="57"/>
      <c r="J67" s="57"/>
      <c r="K67" s="57"/>
      <c r="L67" s="57"/>
      <c r="M67" s="57"/>
      <c r="N67" s="57"/>
      <c r="O67" s="57"/>
      <c r="P67" s="57"/>
    </row>
    <row r="68" spans="1:16" x14ac:dyDescent="0.25">
      <c r="A68" s="57" t="str">
        <f>hidden1!A58</f>
        <v xml:space="preserve">  Кировская область</v>
      </c>
      <c r="B68" s="58">
        <f>hidden3!H58</f>
        <v>0</v>
      </c>
      <c r="C68" s="58">
        <f t="shared" si="0"/>
        <v>2</v>
      </c>
      <c r="D68" s="58">
        <f>hidden3!I58</f>
        <v>0</v>
      </c>
      <c r="E68" s="58">
        <f>hidden3!J58</f>
        <v>2</v>
      </c>
      <c r="F68" s="58">
        <f>hidden3!K58</f>
        <v>0</v>
      </c>
      <c r="G68" s="58">
        <f>hidden3!L58</f>
        <v>0</v>
      </c>
      <c r="H68" s="57"/>
      <c r="I68" s="57"/>
      <c r="J68" s="57"/>
      <c r="K68" s="57"/>
      <c r="L68" s="57"/>
      <c r="M68" s="57"/>
      <c r="N68" s="57"/>
      <c r="O68" s="57"/>
      <c r="P68" s="57"/>
    </row>
    <row r="69" spans="1:16" x14ac:dyDescent="0.25">
      <c r="A69" s="57" t="str">
        <f>hidden1!A59</f>
        <v xml:space="preserve">  Нижегородская область</v>
      </c>
      <c r="B69" s="58">
        <f>hidden3!H59</f>
        <v>0</v>
      </c>
      <c r="C69" s="58">
        <f t="shared" si="0"/>
        <v>0</v>
      </c>
      <c r="D69" s="58">
        <f>hidden3!I59</f>
        <v>2</v>
      </c>
      <c r="E69" s="58">
        <f>hidden3!J59</f>
        <v>-2</v>
      </c>
      <c r="F69" s="58">
        <f>hidden3!K59</f>
        <v>0</v>
      </c>
      <c r="G69" s="58">
        <f>hidden3!L59</f>
        <v>2</v>
      </c>
      <c r="H69" s="57"/>
      <c r="I69" s="57"/>
      <c r="J69" s="57"/>
      <c r="K69" s="57"/>
      <c r="L69" s="57"/>
      <c r="M69" s="57"/>
      <c r="N69" s="57"/>
      <c r="O69" s="57"/>
      <c r="P69" s="57"/>
    </row>
    <row r="70" spans="1:16" x14ac:dyDescent="0.25">
      <c r="A70" s="57" t="str">
        <f>hidden1!A60</f>
        <v xml:space="preserve">  Оренбургская область</v>
      </c>
      <c r="B70" s="58">
        <f>hidden3!H60</f>
        <v>0</v>
      </c>
      <c r="C70" s="58">
        <f t="shared" si="0"/>
        <v>-7</v>
      </c>
      <c r="D70" s="58">
        <f>hidden3!I60</f>
        <v>-1</v>
      </c>
      <c r="E70" s="58">
        <f>hidden3!J60</f>
        <v>-6</v>
      </c>
      <c r="F70" s="58">
        <f>hidden3!K60</f>
        <v>0</v>
      </c>
      <c r="G70" s="58">
        <f>hidden3!L60</f>
        <v>-1</v>
      </c>
      <c r="H70" s="57"/>
      <c r="I70" s="57"/>
      <c r="J70" s="57"/>
      <c r="K70" s="57"/>
      <c r="L70" s="57"/>
      <c r="M70" s="57"/>
      <c r="N70" s="57"/>
      <c r="O70" s="57"/>
      <c r="P70" s="57"/>
    </row>
    <row r="71" spans="1:16" x14ac:dyDescent="0.25">
      <c r="A71" s="57" t="str">
        <f>hidden1!A61</f>
        <v xml:space="preserve">  Пензенская область</v>
      </c>
      <c r="B71" s="58">
        <f>hidden3!H61</f>
        <v>0</v>
      </c>
      <c r="C71" s="58">
        <f t="shared" si="0"/>
        <v>0</v>
      </c>
      <c r="D71" s="58">
        <f>hidden3!I61</f>
        <v>0</v>
      </c>
      <c r="E71" s="58">
        <f>hidden3!J61</f>
        <v>0</v>
      </c>
      <c r="F71" s="58">
        <f>hidden3!K61</f>
        <v>0</v>
      </c>
      <c r="G71" s="58">
        <f>hidden3!L61</f>
        <v>0</v>
      </c>
      <c r="H71" s="57"/>
      <c r="I71" s="57"/>
      <c r="J71" s="57"/>
      <c r="K71" s="57"/>
      <c r="L71" s="57"/>
      <c r="M71" s="57"/>
      <c r="N71" s="57"/>
      <c r="O71" s="57"/>
      <c r="P71" s="57"/>
    </row>
    <row r="72" spans="1:16" x14ac:dyDescent="0.25">
      <c r="A72" s="57" t="str">
        <f>hidden1!A62</f>
        <v xml:space="preserve">  Пермский край</v>
      </c>
      <c r="B72" s="58">
        <f>hidden3!H62</f>
        <v>0</v>
      </c>
      <c r="C72" s="58">
        <f t="shared" si="0"/>
        <v>-3</v>
      </c>
      <c r="D72" s="58">
        <f>hidden3!I62</f>
        <v>-1</v>
      </c>
      <c r="E72" s="58">
        <f>hidden3!J62</f>
        <v>-2</v>
      </c>
      <c r="F72" s="58">
        <f>hidden3!K62</f>
        <v>0</v>
      </c>
      <c r="G72" s="58">
        <f>hidden3!L62</f>
        <v>-1</v>
      </c>
      <c r="H72" s="57"/>
      <c r="I72" s="57"/>
      <c r="J72" s="57"/>
      <c r="K72" s="57"/>
      <c r="L72" s="57"/>
      <c r="M72" s="57"/>
      <c r="N72" s="57"/>
      <c r="O72" s="57"/>
      <c r="P72" s="57"/>
    </row>
    <row r="73" spans="1:16" x14ac:dyDescent="0.25">
      <c r="A73" s="57" t="str">
        <f>hidden1!A63</f>
        <v xml:space="preserve">  Самарская область</v>
      </c>
      <c r="B73" s="58">
        <f>hidden3!H63</f>
        <v>0</v>
      </c>
      <c r="C73" s="58">
        <f t="shared" si="0"/>
        <v>-25</v>
      </c>
      <c r="D73" s="58">
        <f>hidden3!I63</f>
        <v>0</v>
      </c>
      <c r="E73" s="58">
        <f>hidden3!J63</f>
        <v>-25</v>
      </c>
      <c r="F73" s="58">
        <f>hidden3!K63</f>
        <v>0</v>
      </c>
      <c r="G73" s="58">
        <f>hidden3!L63</f>
        <v>0</v>
      </c>
      <c r="H73" s="57"/>
      <c r="I73" s="57"/>
      <c r="J73" s="57"/>
      <c r="K73" s="57"/>
      <c r="L73" s="57"/>
      <c r="M73" s="57"/>
      <c r="N73" s="57"/>
      <c r="O73" s="57"/>
      <c r="P73" s="57"/>
    </row>
    <row r="74" spans="1:16" x14ac:dyDescent="0.25">
      <c r="A74" s="57" t="str">
        <f>hidden1!A64</f>
        <v xml:space="preserve">  Саратовская область</v>
      </c>
      <c r="B74" s="58">
        <f>hidden3!H64</f>
        <v>0</v>
      </c>
      <c r="C74" s="58">
        <f t="shared" si="0"/>
        <v>0</v>
      </c>
      <c r="D74" s="58">
        <f>hidden3!I64</f>
        <v>0</v>
      </c>
      <c r="E74" s="58">
        <f>hidden3!J64</f>
        <v>0</v>
      </c>
      <c r="F74" s="58">
        <f>hidden3!K64</f>
        <v>0</v>
      </c>
      <c r="G74" s="58">
        <f>hidden3!L64</f>
        <v>0</v>
      </c>
      <c r="H74" s="57"/>
      <c r="I74" s="57"/>
      <c r="J74" s="57"/>
      <c r="K74" s="57"/>
      <c r="L74" s="57"/>
      <c r="M74" s="57"/>
      <c r="N74" s="57"/>
      <c r="O74" s="57"/>
      <c r="P74" s="57"/>
    </row>
    <row r="75" spans="1:16" x14ac:dyDescent="0.25">
      <c r="A75" s="57" t="str">
        <f>hidden1!A65</f>
        <v xml:space="preserve">  Ульяновская область</v>
      </c>
      <c r="B75" s="58">
        <f>hidden3!H65</f>
        <v>0</v>
      </c>
      <c r="C75" s="58">
        <f t="shared" si="0"/>
        <v>0</v>
      </c>
      <c r="D75" s="58">
        <f>hidden3!I65</f>
        <v>0</v>
      </c>
      <c r="E75" s="58">
        <f>hidden3!J65</f>
        <v>0</v>
      </c>
      <c r="F75" s="58">
        <f>hidden3!K65</f>
        <v>0</v>
      </c>
      <c r="G75" s="58">
        <f>hidden3!L65</f>
        <v>0</v>
      </c>
      <c r="H75" s="57"/>
      <c r="I75" s="57"/>
      <c r="J75" s="57"/>
      <c r="K75" s="57"/>
      <c r="L75" s="57"/>
      <c r="M75" s="57"/>
      <c r="N75" s="57"/>
      <c r="O75" s="57"/>
      <c r="P75" s="57"/>
    </row>
    <row r="76" spans="1:16" x14ac:dyDescent="0.25">
      <c r="A76" s="57" t="str">
        <f>hidden1!A66</f>
        <v xml:space="preserve"> УРАЛЬСКИЙ ФЕДЕРАЛЬНЫЙ ОКРУГ</v>
      </c>
      <c r="B76" s="58">
        <f>hidden3!H66</f>
        <v>0</v>
      </c>
      <c r="C76" s="58">
        <f t="shared" ref="C76:C105" si="1">D76+E76</f>
        <v>-12</v>
      </c>
      <c r="D76" s="58">
        <f>hidden3!I66</f>
        <v>0</v>
      </c>
      <c r="E76" s="58">
        <f>hidden3!J66</f>
        <v>-12</v>
      </c>
      <c r="F76" s="58">
        <f>hidden3!K66</f>
        <v>0</v>
      </c>
      <c r="G76" s="58">
        <f>hidden3!L66</f>
        <v>0</v>
      </c>
      <c r="H76" s="57"/>
      <c r="I76" s="57"/>
      <c r="J76" s="57"/>
      <c r="K76" s="57"/>
      <c r="L76" s="57"/>
      <c r="M76" s="57"/>
      <c r="N76" s="57"/>
      <c r="O76" s="57"/>
      <c r="P76" s="57"/>
    </row>
    <row r="77" spans="1:16" x14ac:dyDescent="0.25">
      <c r="A77" s="57" t="str">
        <f>hidden1!A67</f>
        <v xml:space="preserve">  Курганская область</v>
      </c>
      <c r="B77" s="58">
        <f>hidden3!H67</f>
        <v>0</v>
      </c>
      <c r="C77" s="58">
        <f t="shared" si="1"/>
        <v>5</v>
      </c>
      <c r="D77" s="58">
        <f>hidden3!I67</f>
        <v>2</v>
      </c>
      <c r="E77" s="58">
        <f>hidden3!J67</f>
        <v>3</v>
      </c>
      <c r="F77" s="58">
        <f>hidden3!K67</f>
        <v>0</v>
      </c>
      <c r="G77" s="58">
        <f>hidden3!L67</f>
        <v>2</v>
      </c>
      <c r="H77" s="57"/>
      <c r="I77" s="57"/>
      <c r="J77" s="57"/>
      <c r="K77" s="57"/>
      <c r="L77" s="57"/>
      <c r="M77" s="57"/>
      <c r="N77" s="57"/>
      <c r="O77" s="57"/>
      <c r="P77" s="57"/>
    </row>
    <row r="78" spans="1:16" x14ac:dyDescent="0.25">
      <c r="A78" s="57" t="str">
        <f>hidden1!A68</f>
        <v xml:space="preserve">  Свердловская область</v>
      </c>
      <c r="B78" s="58">
        <f>hidden3!H68</f>
        <v>0</v>
      </c>
      <c r="C78" s="58">
        <f t="shared" si="1"/>
        <v>-1</v>
      </c>
      <c r="D78" s="58">
        <f>hidden3!I68</f>
        <v>0</v>
      </c>
      <c r="E78" s="58">
        <f>hidden3!J68</f>
        <v>-1</v>
      </c>
      <c r="F78" s="58">
        <f>hidden3!K68</f>
        <v>0</v>
      </c>
      <c r="G78" s="58">
        <f>hidden3!L68</f>
        <v>0</v>
      </c>
      <c r="H78" s="57"/>
      <c r="I78" s="57"/>
      <c r="J78" s="57"/>
      <c r="K78" s="57"/>
      <c r="L78" s="57"/>
      <c r="M78" s="57"/>
      <c r="N78" s="57"/>
      <c r="O78" s="57"/>
      <c r="P78" s="57"/>
    </row>
    <row r="79" spans="1:16" x14ac:dyDescent="0.25">
      <c r="A79" s="57" t="str">
        <f>hidden1!A69</f>
        <v xml:space="preserve">  Тюменская область</v>
      </c>
      <c r="B79" s="58">
        <f>hidden3!H69</f>
        <v>0</v>
      </c>
      <c r="C79" s="58">
        <f t="shared" si="1"/>
        <v>0</v>
      </c>
      <c r="D79" s="58">
        <f>hidden3!I69</f>
        <v>0</v>
      </c>
      <c r="E79" s="58">
        <f>hidden3!J69</f>
        <v>0</v>
      </c>
      <c r="F79" s="58">
        <f>hidden3!K69</f>
        <v>0</v>
      </c>
      <c r="G79" s="58">
        <f>hidden3!L69</f>
        <v>0</v>
      </c>
      <c r="H79" s="57"/>
      <c r="I79" s="57"/>
      <c r="J79" s="57"/>
      <c r="K79" s="57"/>
      <c r="L79" s="57"/>
      <c r="M79" s="57"/>
      <c r="N79" s="57"/>
      <c r="O79" s="57"/>
      <c r="P79" s="57"/>
    </row>
    <row r="80" spans="1:16" x14ac:dyDescent="0.25">
      <c r="A80" s="57" t="str">
        <f>hidden1!A70</f>
        <v xml:space="preserve">  Челябинская область</v>
      </c>
      <c r="B80" s="58">
        <f>hidden3!H70</f>
        <v>0</v>
      </c>
      <c r="C80" s="58">
        <f t="shared" si="1"/>
        <v>-16</v>
      </c>
      <c r="D80" s="58">
        <f>hidden3!I70</f>
        <v>-2</v>
      </c>
      <c r="E80" s="58">
        <f>hidden3!J70</f>
        <v>-14</v>
      </c>
      <c r="F80" s="58">
        <f>hidden3!K70</f>
        <v>0</v>
      </c>
      <c r="G80" s="58">
        <f>hidden3!L70</f>
        <v>-2</v>
      </c>
      <c r="H80" s="57"/>
      <c r="I80" s="57"/>
      <c r="J80" s="57"/>
      <c r="K80" s="57"/>
      <c r="L80" s="57"/>
      <c r="M80" s="57"/>
      <c r="N80" s="57"/>
      <c r="O80" s="57"/>
      <c r="P80" s="57"/>
    </row>
    <row r="81" spans="1:16" x14ac:dyDescent="0.25">
      <c r="A81" s="57" t="str">
        <f>hidden1!A71</f>
        <v xml:space="preserve">  Ханты-Мансийский автономный округ - Югра</v>
      </c>
      <c r="B81" s="58">
        <f>hidden3!H71</f>
        <v>0</v>
      </c>
      <c r="C81" s="58">
        <f t="shared" si="1"/>
        <v>0</v>
      </c>
      <c r="D81" s="58">
        <f>hidden3!I71</f>
        <v>0</v>
      </c>
      <c r="E81" s="58">
        <f>hidden3!J71</f>
        <v>0</v>
      </c>
      <c r="F81" s="58">
        <f>hidden3!K71</f>
        <v>0</v>
      </c>
      <c r="G81" s="58">
        <f>hidden3!L71</f>
        <v>0</v>
      </c>
      <c r="H81" s="57"/>
      <c r="I81" s="57"/>
      <c r="J81" s="57"/>
      <c r="K81" s="57"/>
      <c r="L81" s="57"/>
      <c r="M81" s="57"/>
      <c r="N81" s="57"/>
      <c r="O81" s="57"/>
      <c r="P81" s="57"/>
    </row>
    <row r="82" spans="1:16" x14ac:dyDescent="0.25">
      <c r="A82" s="57" t="str">
        <f>hidden1!A72</f>
        <v xml:space="preserve">  Ямало-Ненецкий автономный округ</v>
      </c>
      <c r="B82" s="58">
        <f>hidden3!H72</f>
        <v>0</v>
      </c>
      <c r="C82" s="58">
        <f t="shared" si="1"/>
        <v>0</v>
      </c>
      <c r="D82" s="58">
        <f>hidden3!I72</f>
        <v>0</v>
      </c>
      <c r="E82" s="58">
        <f>hidden3!J72</f>
        <v>0</v>
      </c>
      <c r="F82" s="58">
        <f>hidden3!K72</f>
        <v>0</v>
      </c>
      <c r="G82" s="58">
        <f>hidden3!L72</f>
        <v>0</v>
      </c>
      <c r="H82" s="57"/>
      <c r="I82" s="57"/>
      <c r="J82" s="57"/>
      <c r="K82" s="57"/>
      <c r="L82" s="57"/>
      <c r="M82" s="57"/>
      <c r="N82" s="57"/>
      <c r="O82" s="57"/>
      <c r="P82" s="57"/>
    </row>
    <row r="83" spans="1:16" x14ac:dyDescent="0.25">
      <c r="A83" s="57" t="str">
        <f>hidden1!A73</f>
        <v xml:space="preserve"> СИБИРСКИЙ ФЕДЕРАЛЬНЫЙ ОКРУГ</v>
      </c>
      <c r="B83" s="58">
        <f>hidden3!H73</f>
        <v>0</v>
      </c>
      <c r="C83" s="58">
        <f t="shared" si="1"/>
        <v>-15</v>
      </c>
      <c r="D83" s="58">
        <f>hidden3!I73</f>
        <v>-24</v>
      </c>
      <c r="E83" s="58">
        <f>hidden3!J73</f>
        <v>9</v>
      </c>
      <c r="F83" s="58">
        <f>hidden3!K73</f>
        <v>0</v>
      </c>
      <c r="G83" s="58">
        <f>hidden3!L73</f>
        <v>-24</v>
      </c>
      <c r="H83" s="57"/>
      <c r="I83" s="57"/>
      <c r="J83" s="57"/>
      <c r="K83" s="57"/>
      <c r="L83" s="57"/>
      <c r="M83" s="57"/>
      <c r="N83" s="57"/>
      <c r="O83" s="57"/>
      <c r="P83" s="57"/>
    </row>
    <row r="84" spans="1:16" x14ac:dyDescent="0.25">
      <c r="A84" s="57" t="str">
        <f>hidden1!A74</f>
        <v xml:space="preserve">  Республика Алтай</v>
      </c>
      <c r="B84" s="58">
        <f>hidden3!H74</f>
        <v>0</v>
      </c>
      <c r="C84" s="58">
        <f t="shared" si="1"/>
        <v>0</v>
      </c>
      <c r="D84" s="58">
        <f>hidden3!I74</f>
        <v>0</v>
      </c>
      <c r="E84" s="58">
        <f>hidden3!J74</f>
        <v>0</v>
      </c>
      <c r="F84" s="58">
        <f>hidden3!K74</f>
        <v>0</v>
      </c>
      <c r="G84" s="58">
        <f>hidden3!L74</f>
        <v>0</v>
      </c>
      <c r="H84" s="57"/>
      <c r="I84" s="57"/>
      <c r="J84" s="57"/>
      <c r="K84" s="57"/>
      <c r="L84" s="57"/>
      <c r="M84" s="57"/>
      <c r="N84" s="57"/>
      <c r="O84" s="57"/>
      <c r="P84" s="57"/>
    </row>
    <row r="85" spans="1:16" x14ac:dyDescent="0.25">
      <c r="A85" s="57" t="str">
        <f>hidden1!A75</f>
        <v xml:space="preserve">  Республика Тыва</v>
      </c>
      <c r="B85" s="58">
        <f>hidden3!H75</f>
        <v>0</v>
      </c>
      <c r="C85" s="58">
        <f t="shared" si="1"/>
        <v>0</v>
      </c>
      <c r="D85" s="58">
        <f>hidden3!I75</f>
        <v>0</v>
      </c>
      <c r="E85" s="58">
        <f>hidden3!J75</f>
        <v>0</v>
      </c>
      <c r="F85" s="58">
        <f>hidden3!K75</f>
        <v>0</v>
      </c>
      <c r="G85" s="58">
        <f>hidden3!L75</f>
        <v>0</v>
      </c>
      <c r="H85" s="57"/>
      <c r="I85" s="57"/>
      <c r="J85" s="57"/>
      <c r="K85" s="57"/>
      <c r="L85" s="57"/>
      <c r="M85" s="57"/>
      <c r="N85" s="57"/>
      <c r="O85" s="57"/>
      <c r="P85" s="57"/>
    </row>
    <row r="86" spans="1:16" x14ac:dyDescent="0.25">
      <c r="A86" s="57" t="str">
        <f>hidden1!A76</f>
        <v xml:space="preserve">  Республика Хакасия</v>
      </c>
      <c r="B86" s="58">
        <f>hidden3!H76</f>
        <v>0</v>
      </c>
      <c r="C86" s="58">
        <f t="shared" si="1"/>
        <v>0</v>
      </c>
      <c r="D86" s="58">
        <f>hidden3!I76</f>
        <v>0</v>
      </c>
      <c r="E86" s="58">
        <f>hidden3!J76</f>
        <v>0</v>
      </c>
      <c r="F86" s="58">
        <f>hidden3!K76</f>
        <v>0</v>
      </c>
      <c r="G86" s="58">
        <f>hidden3!L76</f>
        <v>0</v>
      </c>
      <c r="H86" s="57"/>
      <c r="I86" s="57"/>
      <c r="J86" s="57"/>
      <c r="K86" s="57"/>
      <c r="L86" s="57"/>
      <c r="M86" s="57"/>
      <c r="N86" s="57"/>
      <c r="O86" s="57"/>
      <c r="P86" s="57"/>
    </row>
    <row r="87" spans="1:16" x14ac:dyDescent="0.25">
      <c r="A87" s="57" t="str">
        <f>hidden1!A77</f>
        <v xml:space="preserve">  Алтайский край</v>
      </c>
      <c r="B87" s="58">
        <f>hidden3!H77</f>
        <v>0</v>
      </c>
      <c r="C87" s="58">
        <f t="shared" si="1"/>
        <v>-1</v>
      </c>
      <c r="D87" s="58">
        <f>hidden3!I77</f>
        <v>0</v>
      </c>
      <c r="E87" s="58">
        <f>hidden3!J77</f>
        <v>-1</v>
      </c>
      <c r="F87" s="58">
        <f>hidden3!K77</f>
        <v>0</v>
      </c>
      <c r="G87" s="58">
        <f>hidden3!L77</f>
        <v>0</v>
      </c>
      <c r="H87" s="57"/>
      <c r="I87" s="57"/>
      <c r="J87" s="57"/>
      <c r="K87" s="57"/>
      <c r="L87" s="57"/>
      <c r="M87" s="57"/>
      <c r="N87" s="57"/>
      <c r="O87" s="57"/>
      <c r="P87" s="57"/>
    </row>
    <row r="88" spans="1:16" x14ac:dyDescent="0.25">
      <c r="A88" s="57" t="str">
        <f>hidden1!A78</f>
        <v xml:space="preserve">  Красноярский край</v>
      </c>
      <c r="B88" s="58">
        <f>hidden3!H78</f>
        <v>0</v>
      </c>
      <c r="C88" s="58">
        <f t="shared" si="1"/>
        <v>-19</v>
      </c>
      <c r="D88" s="58">
        <f>hidden3!I78</f>
        <v>-24</v>
      </c>
      <c r="E88" s="58">
        <f>hidden3!J78</f>
        <v>5</v>
      </c>
      <c r="F88" s="58">
        <f>hidden3!K78</f>
        <v>0</v>
      </c>
      <c r="G88" s="58">
        <f>hidden3!L78</f>
        <v>-24</v>
      </c>
      <c r="H88" s="57"/>
      <c r="I88" s="57"/>
      <c r="J88" s="57"/>
      <c r="K88" s="57"/>
      <c r="L88" s="57"/>
      <c r="M88" s="57"/>
      <c r="N88" s="57"/>
      <c r="O88" s="57"/>
      <c r="P88" s="57"/>
    </row>
    <row r="89" spans="1:16" x14ac:dyDescent="0.25">
      <c r="A89" s="57" t="str">
        <f>hidden1!A79</f>
        <v xml:space="preserve">  Иркутская область</v>
      </c>
      <c r="B89" s="58">
        <f>hidden3!H79</f>
        <v>0</v>
      </c>
      <c r="C89" s="58">
        <f t="shared" si="1"/>
        <v>0</v>
      </c>
      <c r="D89" s="58">
        <f>hidden3!I79</f>
        <v>0</v>
      </c>
      <c r="E89" s="58">
        <f>hidden3!J79</f>
        <v>0</v>
      </c>
      <c r="F89" s="58">
        <f>hidden3!K79</f>
        <v>0</v>
      </c>
      <c r="G89" s="58">
        <f>hidden3!L79</f>
        <v>0</v>
      </c>
      <c r="H89" s="57"/>
      <c r="I89" s="57"/>
      <c r="J89" s="57"/>
      <c r="K89" s="57"/>
      <c r="L89" s="57"/>
      <c r="M89" s="57"/>
      <c r="N89" s="57"/>
      <c r="O89" s="57"/>
      <c r="P89" s="57"/>
    </row>
    <row r="90" spans="1:16" x14ac:dyDescent="0.25">
      <c r="A90" s="57" t="str">
        <f>hidden1!A80</f>
        <v xml:space="preserve">  Кемеровская область - Кузбасс</v>
      </c>
      <c r="B90" s="58">
        <f>hidden3!H80</f>
        <v>0</v>
      </c>
      <c r="C90" s="58">
        <f t="shared" si="1"/>
        <v>0</v>
      </c>
      <c r="D90" s="58">
        <f>hidden3!I80</f>
        <v>0</v>
      </c>
      <c r="E90" s="58">
        <f>hidden3!J80</f>
        <v>0</v>
      </c>
      <c r="F90" s="58">
        <f>hidden3!K80</f>
        <v>0</v>
      </c>
      <c r="G90" s="58">
        <f>hidden3!L80</f>
        <v>0</v>
      </c>
      <c r="H90" s="57"/>
      <c r="I90" s="57"/>
      <c r="J90" s="57"/>
      <c r="K90" s="57"/>
      <c r="L90" s="57"/>
      <c r="M90" s="57"/>
      <c r="N90" s="57"/>
      <c r="O90" s="57"/>
      <c r="P90" s="57"/>
    </row>
    <row r="91" spans="1:16" x14ac:dyDescent="0.25">
      <c r="A91" s="57" t="str">
        <f>hidden1!A81</f>
        <v xml:space="preserve">  Новосибирская область</v>
      </c>
      <c r="B91" s="58">
        <f>hidden3!H81</f>
        <v>0</v>
      </c>
      <c r="C91" s="58">
        <f t="shared" si="1"/>
        <v>7</v>
      </c>
      <c r="D91" s="58">
        <f>hidden3!I81</f>
        <v>2</v>
      </c>
      <c r="E91" s="58">
        <f>hidden3!J81</f>
        <v>5</v>
      </c>
      <c r="F91" s="58">
        <f>hidden3!K81</f>
        <v>0</v>
      </c>
      <c r="G91" s="58">
        <f>hidden3!L81</f>
        <v>2</v>
      </c>
      <c r="H91" s="57"/>
      <c r="I91" s="57"/>
      <c r="J91" s="57"/>
      <c r="K91" s="57"/>
      <c r="L91" s="57"/>
      <c r="M91" s="57"/>
      <c r="N91" s="57"/>
      <c r="O91" s="57"/>
      <c r="P91" s="57"/>
    </row>
    <row r="92" spans="1:16" x14ac:dyDescent="0.25">
      <c r="A92" s="57" t="str">
        <f>hidden1!A82</f>
        <v xml:space="preserve">  Омская область</v>
      </c>
      <c r="B92" s="58">
        <f>hidden3!H82</f>
        <v>0</v>
      </c>
      <c r="C92" s="58">
        <f t="shared" si="1"/>
        <v>-2</v>
      </c>
      <c r="D92" s="58">
        <f>hidden3!I82</f>
        <v>-2</v>
      </c>
      <c r="E92" s="58">
        <f>hidden3!J82</f>
        <v>0</v>
      </c>
      <c r="F92" s="58">
        <f>hidden3!K82</f>
        <v>0</v>
      </c>
      <c r="G92" s="58">
        <f>hidden3!L82</f>
        <v>-2</v>
      </c>
      <c r="H92" s="57"/>
      <c r="I92" s="57"/>
      <c r="J92" s="57"/>
      <c r="K92" s="57"/>
      <c r="L92" s="57"/>
      <c r="M92" s="57"/>
      <c r="N92" s="57"/>
      <c r="O92" s="57"/>
      <c r="P92" s="57"/>
    </row>
    <row r="93" spans="1:16" x14ac:dyDescent="0.25">
      <c r="A93" s="57" t="str">
        <f>hidden1!A83</f>
        <v xml:space="preserve">  Томская область</v>
      </c>
      <c r="B93" s="58">
        <f>hidden3!H83</f>
        <v>0</v>
      </c>
      <c r="C93" s="58">
        <f t="shared" si="1"/>
        <v>0</v>
      </c>
      <c r="D93" s="58">
        <f>hidden3!I83</f>
        <v>0</v>
      </c>
      <c r="E93" s="58">
        <f>hidden3!J83</f>
        <v>0</v>
      </c>
      <c r="F93" s="58">
        <f>hidden3!K83</f>
        <v>0</v>
      </c>
      <c r="G93" s="58">
        <f>hidden3!L83</f>
        <v>0</v>
      </c>
      <c r="H93" s="57"/>
      <c r="I93" s="57"/>
      <c r="J93" s="57"/>
      <c r="K93" s="57"/>
      <c r="L93" s="57"/>
      <c r="M93" s="57"/>
      <c r="N93" s="57"/>
      <c r="O93" s="57"/>
      <c r="P93" s="57"/>
    </row>
    <row r="94" spans="1:16" x14ac:dyDescent="0.25">
      <c r="A94" s="57" t="str">
        <f>hidden1!A84</f>
        <v xml:space="preserve"> ДАЛЬНЕВОСТОЧНЫЙ ФЕДЕРАЛЬНЫЙ ОКРУГ</v>
      </c>
      <c r="B94" s="58">
        <f>hidden3!H84</f>
        <v>0</v>
      </c>
      <c r="C94" s="58">
        <f t="shared" si="1"/>
        <v>0</v>
      </c>
      <c r="D94" s="58">
        <f>hidden3!I84</f>
        <v>-1</v>
      </c>
      <c r="E94" s="58">
        <f>hidden3!J84</f>
        <v>1</v>
      </c>
      <c r="F94" s="58">
        <f>hidden3!K84</f>
        <v>0</v>
      </c>
      <c r="G94" s="58">
        <f>hidden3!L84</f>
        <v>-1</v>
      </c>
      <c r="H94" s="57"/>
      <c r="I94" s="57"/>
      <c r="J94" s="57"/>
      <c r="K94" s="57"/>
      <c r="L94" s="57"/>
      <c r="M94" s="57"/>
      <c r="N94" s="57"/>
      <c r="O94" s="57"/>
      <c r="P94" s="57"/>
    </row>
    <row r="95" spans="1:16" x14ac:dyDescent="0.25">
      <c r="A95" s="57" t="str">
        <f>hidden1!A85</f>
        <v xml:space="preserve">  Республика Бурятия</v>
      </c>
      <c r="B95" s="58">
        <f>hidden3!H85</f>
        <v>0</v>
      </c>
      <c r="C95" s="58">
        <f t="shared" si="1"/>
        <v>0</v>
      </c>
      <c r="D95" s="58">
        <f>hidden3!I85</f>
        <v>0</v>
      </c>
      <c r="E95" s="58">
        <f>hidden3!J85</f>
        <v>0</v>
      </c>
      <c r="F95" s="58">
        <f>hidden3!K85</f>
        <v>0</v>
      </c>
      <c r="G95" s="58">
        <f>hidden3!L85</f>
        <v>0</v>
      </c>
      <c r="H95" s="57"/>
      <c r="I95" s="57"/>
      <c r="J95" s="57"/>
      <c r="K95" s="57"/>
      <c r="L95" s="57"/>
      <c r="M95" s="57"/>
      <c r="N95" s="57"/>
      <c r="O95" s="57"/>
      <c r="P95" s="57"/>
    </row>
    <row r="96" spans="1:16" x14ac:dyDescent="0.25">
      <c r="A96" s="57" t="str">
        <f>hidden1!A86</f>
        <v xml:space="preserve">  Республика Саха (Якутия)</v>
      </c>
      <c r="B96" s="58">
        <f>hidden3!H86</f>
        <v>0</v>
      </c>
      <c r="C96" s="58">
        <f t="shared" si="1"/>
        <v>0</v>
      </c>
      <c r="D96" s="58">
        <f>hidden3!I86</f>
        <v>0</v>
      </c>
      <c r="E96" s="58">
        <f>hidden3!J86</f>
        <v>0</v>
      </c>
      <c r="F96" s="58">
        <f>hidden3!K86</f>
        <v>0</v>
      </c>
      <c r="G96" s="58">
        <f>hidden3!L86</f>
        <v>0</v>
      </c>
      <c r="H96" s="57"/>
      <c r="I96" s="57"/>
      <c r="J96" s="57"/>
      <c r="K96" s="57"/>
      <c r="L96" s="57"/>
      <c r="M96" s="57"/>
      <c r="N96" s="57"/>
      <c r="O96" s="57"/>
      <c r="P96" s="57"/>
    </row>
    <row r="97" spans="1:16" x14ac:dyDescent="0.25">
      <c r="A97" s="57" t="str">
        <f>hidden1!A87</f>
        <v xml:space="preserve">  Приморский край</v>
      </c>
      <c r="B97" s="58">
        <f>hidden3!H87</f>
        <v>0</v>
      </c>
      <c r="C97" s="58">
        <f t="shared" si="1"/>
        <v>0</v>
      </c>
      <c r="D97" s="58">
        <f>hidden3!I87</f>
        <v>0</v>
      </c>
      <c r="E97" s="58">
        <f>hidden3!J87</f>
        <v>0</v>
      </c>
      <c r="F97" s="58">
        <f>hidden3!K87</f>
        <v>0</v>
      </c>
      <c r="G97" s="58">
        <f>hidden3!L87</f>
        <v>0</v>
      </c>
      <c r="H97" s="57"/>
      <c r="I97" s="57"/>
      <c r="J97" s="57"/>
      <c r="K97" s="57"/>
      <c r="L97" s="57"/>
      <c r="M97" s="57"/>
      <c r="N97" s="57"/>
      <c r="O97" s="57"/>
      <c r="P97" s="57"/>
    </row>
    <row r="98" spans="1:16" x14ac:dyDescent="0.25">
      <c r="A98" s="57" t="str">
        <f>hidden1!A88</f>
        <v xml:space="preserve">  Хабаровский край</v>
      </c>
      <c r="B98" s="58">
        <f>hidden3!H88</f>
        <v>0</v>
      </c>
      <c r="C98" s="58">
        <f t="shared" si="1"/>
        <v>0</v>
      </c>
      <c r="D98" s="58">
        <f>hidden3!I88</f>
        <v>0</v>
      </c>
      <c r="E98" s="58">
        <f>hidden3!J88</f>
        <v>0</v>
      </c>
      <c r="F98" s="58">
        <f>hidden3!K88</f>
        <v>0</v>
      </c>
      <c r="G98" s="58">
        <f>hidden3!L88</f>
        <v>0</v>
      </c>
      <c r="H98" s="57"/>
      <c r="I98" s="57"/>
      <c r="J98" s="57"/>
      <c r="K98" s="57"/>
      <c r="L98" s="57"/>
      <c r="M98" s="57"/>
      <c r="N98" s="57"/>
      <c r="O98" s="57"/>
      <c r="P98" s="57"/>
    </row>
    <row r="99" spans="1:16" x14ac:dyDescent="0.25">
      <c r="A99" s="57" t="str">
        <f>hidden1!A89</f>
        <v xml:space="preserve">  Амурская область</v>
      </c>
      <c r="B99" s="58">
        <f>hidden3!H89</f>
        <v>0</v>
      </c>
      <c r="C99" s="58">
        <f t="shared" si="1"/>
        <v>0</v>
      </c>
      <c r="D99" s="58">
        <f>hidden3!I89</f>
        <v>0</v>
      </c>
      <c r="E99" s="58">
        <f>hidden3!J89</f>
        <v>0</v>
      </c>
      <c r="F99" s="58">
        <f>hidden3!K89</f>
        <v>0</v>
      </c>
      <c r="G99" s="58">
        <f>hidden3!L89</f>
        <v>0</v>
      </c>
      <c r="H99" s="57"/>
      <c r="I99" s="57"/>
      <c r="J99" s="57"/>
      <c r="K99" s="57"/>
      <c r="L99" s="57"/>
      <c r="M99" s="57"/>
      <c r="N99" s="57"/>
      <c r="O99" s="57"/>
      <c r="P99" s="57"/>
    </row>
    <row r="100" spans="1:16" x14ac:dyDescent="0.25">
      <c r="A100" s="57" t="str">
        <f>hidden1!A90</f>
        <v xml:space="preserve">  Камчатский край</v>
      </c>
      <c r="B100" s="58">
        <f>hidden3!H90</f>
        <v>0</v>
      </c>
      <c r="C100" s="58">
        <f t="shared" si="1"/>
        <v>0</v>
      </c>
      <c r="D100" s="58">
        <f>hidden3!I90</f>
        <v>0</v>
      </c>
      <c r="E100" s="58">
        <f>hidden3!J90</f>
        <v>0</v>
      </c>
      <c r="F100" s="58">
        <f>hidden3!K90</f>
        <v>0</v>
      </c>
      <c r="G100" s="58">
        <f>hidden3!L90</f>
        <v>0</v>
      </c>
      <c r="H100" s="57"/>
      <c r="I100" s="57"/>
      <c r="J100" s="57"/>
      <c r="K100" s="57"/>
      <c r="L100" s="57"/>
      <c r="M100" s="57"/>
      <c r="N100" s="57"/>
      <c r="O100" s="57"/>
      <c r="P100" s="57"/>
    </row>
    <row r="101" spans="1:16" x14ac:dyDescent="0.25">
      <c r="A101" s="57" t="str">
        <f>hidden1!A91</f>
        <v xml:space="preserve">  Магаданская область</v>
      </c>
      <c r="B101" s="58">
        <f>hidden3!H91</f>
        <v>0</v>
      </c>
      <c r="C101" s="58">
        <f t="shared" si="1"/>
        <v>0</v>
      </c>
      <c r="D101" s="58">
        <f>hidden3!I91</f>
        <v>0</v>
      </c>
      <c r="E101" s="58">
        <f>hidden3!J91</f>
        <v>0</v>
      </c>
      <c r="F101" s="58">
        <f>hidden3!K91</f>
        <v>0</v>
      </c>
      <c r="G101" s="58">
        <f>hidden3!L91</f>
        <v>0</v>
      </c>
      <c r="H101" s="57"/>
      <c r="I101" s="57"/>
      <c r="J101" s="57"/>
      <c r="K101" s="57"/>
      <c r="L101" s="57"/>
      <c r="M101" s="57"/>
      <c r="N101" s="57"/>
      <c r="O101" s="57"/>
      <c r="P101" s="57"/>
    </row>
    <row r="102" spans="1:16" x14ac:dyDescent="0.25">
      <c r="A102" s="57" t="str">
        <f>hidden1!A92</f>
        <v xml:space="preserve">  Сахалинская область</v>
      </c>
      <c r="B102" s="58">
        <f>hidden3!H92</f>
        <v>0</v>
      </c>
      <c r="C102" s="58">
        <f t="shared" si="1"/>
        <v>-1</v>
      </c>
      <c r="D102" s="58">
        <f>hidden3!I92</f>
        <v>-1</v>
      </c>
      <c r="E102" s="58">
        <f>hidden3!J92</f>
        <v>0</v>
      </c>
      <c r="F102" s="58">
        <f>hidden3!K92</f>
        <v>0</v>
      </c>
      <c r="G102" s="58">
        <f>hidden3!L92</f>
        <v>-1</v>
      </c>
      <c r="H102" s="57"/>
      <c r="I102" s="57"/>
      <c r="J102" s="57"/>
      <c r="K102" s="57"/>
      <c r="L102" s="57"/>
      <c r="M102" s="57"/>
      <c r="N102" s="57"/>
      <c r="O102" s="57"/>
      <c r="P102" s="57"/>
    </row>
    <row r="103" spans="1:16" x14ac:dyDescent="0.25">
      <c r="A103" s="57" t="str">
        <f>hidden1!A93</f>
        <v xml:space="preserve">  Забайкальский край</v>
      </c>
      <c r="B103" s="58">
        <f>hidden3!H93</f>
        <v>0</v>
      </c>
      <c r="C103" s="58">
        <f t="shared" si="1"/>
        <v>0</v>
      </c>
      <c r="D103" s="58">
        <f>hidden3!I93</f>
        <v>0</v>
      </c>
      <c r="E103" s="58">
        <f>hidden3!J93</f>
        <v>0</v>
      </c>
      <c r="F103" s="58">
        <f>hidden3!K93</f>
        <v>0</v>
      </c>
      <c r="G103" s="58">
        <f>hidden3!L93</f>
        <v>0</v>
      </c>
      <c r="H103" s="57"/>
      <c r="I103" s="57"/>
      <c r="J103" s="57"/>
      <c r="K103" s="57"/>
      <c r="L103" s="57"/>
      <c r="M103" s="57"/>
      <c r="N103" s="57"/>
      <c r="O103" s="57"/>
      <c r="P103" s="57"/>
    </row>
    <row r="104" spans="1:16" x14ac:dyDescent="0.25">
      <c r="A104" s="57" t="str">
        <f>hidden1!A94</f>
        <v xml:space="preserve">  Еврейская автономная область</v>
      </c>
      <c r="B104" s="58">
        <f>hidden3!H94</f>
        <v>0</v>
      </c>
      <c r="C104" s="58">
        <f t="shared" si="1"/>
        <v>1</v>
      </c>
      <c r="D104" s="58">
        <f>hidden3!I94</f>
        <v>0</v>
      </c>
      <c r="E104" s="58">
        <f>hidden3!J94</f>
        <v>1</v>
      </c>
      <c r="F104" s="58">
        <f>hidden3!K94</f>
        <v>0</v>
      </c>
      <c r="G104" s="58">
        <f>hidden3!L94</f>
        <v>0</v>
      </c>
      <c r="H104" s="57"/>
      <c r="I104" s="57"/>
      <c r="J104" s="57"/>
      <c r="K104" s="57"/>
      <c r="L104" s="57"/>
      <c r="M104" s="57"/>
      <c r="N104" s="57"/>
      <c r="O104" s="57"/>
      <c r="P104" s="57"/>
    </row>
    <row r="105" spans="1:16" x14ac:dyDescent="0.25">
      <c r="A105" s="57" t="str">
        <f>hidden1!A95</f>
        <v xml:space="preserve">  Чукотский автономный округ</v>
      </c>
      <c r="B105" s="58">
        <f>hidden3!H95</f>
        <v>0</v>
      </c>
      <c r="C105" s="58">
        <f t="shared" si="1"/>
        <v>0</v>
      </c>
      <c r="D105" s="58">
        <f>hidden3!I95</f>
        <v>0</v>
      </c>
      <c r="E105" s="58">
        <f>hidden3!J95</f>
        <v>0</v>
      </c>
      <c r="F105" s="58">
        <f>hidden3!K95</f>
        <v>0</v>
      </c>
      <c r="G105" s="58">
        <f>hidden3!L95</f>
        <v>0</v>
      </c>
      <c r="H105" s="57"/>
      <c r="I105" s="57"/>
      <c r="J105" s="57"/>
      <c r="K105" s="57"/>
      <c r="L105" s="57"/>
      <c r="M105" s="57"/>
      <c r="N105" s="57"/>
      <c r="O105" s="57"/>
      <c r="P105" s="57"/>
    </row>
    <row r="106" spans="1:16" x14ac:dyDescent="0.25">
      <c r="A106" s="57" t="str">
        <f>hidden1!A101</f>
        <v xml:space="preserve"> МИ ФНС РОССИИ ПО УПРАВЛЕНИЮ ДОЛГОМ</v>
      </c>
      <c r="B106" s="58">
        <f>hidden3!H101</f>
        <v>0</v>
      </c>
      <c r="C106" s="58">
        <f>D106+E106</f>
        <v>0</v>
      </c>
      <c r="D106" s="58">
        <f>hidden3!I101</f>
        <v>0</v>
      </c>
      <c r="E106" s="58">
        <f>hidden3!J101</f>
        <v>0</v>
      </c>
      <c r="F106" s="58">
        <f>hidden3!K101</f>
        <v>0</v>
      </c>
      <c r="G106" s="58">
        <f>hidden3!L101</f>
        <v>0</v>
      </c>
      <c r="H106" s="57"/>
      <c r="I106" s="57"/>
      <c r="J106" s="57"/>
      <c r="K106" s="57"/>
      <c r="L106" s="57"/>
      <c r="M106" s="57"/>
      <c r="N106" s="57"/>
      <c r="O106" s="57"/>
      <c r="P106" s="57"/>
    </row>
    <row r="107" spans="1:16" x14ac:dyDescent="0.25">
      <c r="A107" s="57"/>
      <c r="B107" s="58"/>
      <c r="C107" s="58"/>
      <c r="D107" s="58"/>
      <c r="E107" s="58"/>
      <c r="F107" s="58"/>
      <c r="G107" s="58"/>
      <c r="H107" s="57"/>
      <c r="I107" s="57"/>
      <c r="J107" s="57"/>
      <c r="K107" s="57"/>
      <c r="L107" s="57"/>
      <c r="M107" s="57"/>
      <c r="N107" s="57"/>
      <c r="O107" s="57"/>
      <c r="P107" s="57"/>
    </row>
  </sheetData>
  <mergeCells count="10">
    <mergeCell ref="B8:B9"/>
    <mergeCell ref="A6:A9"/>
    <mergeCell ref="G8:G9"/>
    <mergeCell ref="A2:G2"/>
    <mergeCell ref="A3:G3"/>
    <mergeCell ref="C6:F7"/>
    <mergeCell ref="C8:C9"/>
    <mergeCell ref="D8:D9"/>
    <mergeCell ref="E8:E9"/>
    <mergeCell ref="F8:F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7.5546875" style="43" customWidth="1"/>
    <col min="2" max="2" width="14.5546875" style="43" customWidth="1"/>
    <col min="3" max="3" width="13.5546875" style="43" customWidth="1"/>
    <col min="4" max="4" width="14.5546875" style="43" customWidth="1"/>
    <col min="5" max="5" width="13.5546875" style="43" customWidth="1"/>
    <col min="6" max="6" width="22.44140625" style="43" customWidth="1"/>
    <col min="7" max="7" width="22.109375" style="43" customWidth="1"/>
    <col min="8" max="8" width="25" style="43" customWidth="1"/>
    <col min="9" max="16384" width="9.109375" style="43"/>
  </cols>
  <sheetData>
    <row r="1" spans="1:18" ht="14.25" customHeight="1" x14ac:dyDescent="0.25">
      <c r="D1" s="171"/>
      <c r="E1" s="171"/>
      <c r="H1" s="44" t="s">
        <v>456</v>
      </c>
      <c r="I1" s="44"/>
    </row>
    <row r="2" spans="1:18" s="47" customFormat="1" ht="24.75" customHeight="1" x14ac:dyDescent="0.25">
      <c r="A2" s="137" t="s">
        <v>457</v>
      </c>
      <c r="B2" s="138"/>
      <c r="C2" s="138"/>
      <c r="D2" s="138"/>
      <c r="E2" s="138"/>
      <c r="F2" s="172"/>
      <c r="G2" s="172"/>
      <c r="H2" s="172"/>
    </row>
    <row r="3" spans="1:18" x14ac:dyDescent="0.25">
      <c r="A3" s="138" t="str">
        <f>hidden5!A1</f>
        <v>по состоянию на 1  мая 2023 года</v>
      </c>
      <c r="B3" s="138"/>
      <c r="C3" s="138"/>
      <c r="D3" s="138"/>
      <c r="E3" s="138"/>
      <c r="F3" s="172"/>
      <c r="G3" s="172"/>
      <c r="H3" s="172"/>
    </row>
    <row r="4" spans="1:18" x14ac:dyDescent="0.25">
      <c r="A4" s="46"/>
      <c r="B4" s="46"/>
      <c r="C4" s="46"/>
      <c r="D4" s="46"/>
      <c r="E4" s="46"/>
    </row>
    <row r="5" spans="1:18" ht="15.75" customHeight="1" x14ac:dyDescent="0.25">
      <c r="A5" s="43" t="s">
        <v>401</v>
      </c>
      <c r="E5" s="44"/>
      <c r="H5" s="44" t="s">
        <v>400</v>
      </c>
    </row>
    <row r="6" spans="1:18" ht="14.25" customHeight="1" x14ac:dyDescent="0.25">
      <c r="A6" s="135"/>
      <c r="B6" s="237" t="s">
        <v>406</v>
      </c>
      <c r="C6" s="237"/>
      <c r="D6" s="175"/>
      <c r="E6" s="176"/>
      <c r="F6" s="147" t="s">
        <v>324</v>
      </c>
      <c r="G6" s="236" t="s">
        <v>405</v>
      </c>
      <c r="H6" s="252"/>
    </row>
    <row r="7" spans="1:18" ht="156.75" customHeight="1" x14ac:dyDescent="0.25">
      <c r="A7" s="136"/>
      <c r="B7" s="322" t="s">
        <v>13</v>
      </c>
      <c r="C7" s="295"/>
      <c r="D7" s="245" t="s">
        <v>14</v>
      </c>
      <c r="E7" s="321"/>
      <c r="F7" s="212"/>
      <c r="G7" s="72" t="s">
        <v>325</v>
      </c>
      <c r="H7" s="80" t="s">
        <v>326</v>
      </c>
    </row>
    <row r="8" spans="1:18" ht="14.4" customHeight="1" x14ac:dyDescent="0.25">
      <c r="A8" s="136"/>
      <c r="B8" s="242" t="s">
        <v>414</v>
      </c>
      <c r="C8" s="242" t="s">
        <v>415</v>
      </c>
      <c r="D8" s="242" t="s">
        <v>414</v>
      </c>
      <c r="E8" s="242" t="s">
        <v>415</v>
      </c>
      <c r="F8" s="242" t="s">
        <v>424</v>
      </c>
      <c r="G8" s="242" t="s">
        <v>424</v>
      </c>
      <c r="H8" s="242" t="s">
        <v>424</v>
      </c>
    </row>
    <row r="9" spans="1:18" ht="38.25" customHeight="1" x14ac:dyDescent="0.25">
      <c r="A9" s="136"/>
      <c r="B9" s="243"/>
      <c r="C9" s="158"/>
      <c r="D9" s="243"/>
      <c r="E9" s="158"/>
      <c r="F9" s="243"/>
      <c r="G9" s="243"/>
      <c r="H9" s="243"/>
    </row>
    <row r="10" spans="1:18" x14ac:dyDescent="0.25">
      <c r="A10" s="49" t="s">
        <v>398</v>
      </c>
      <c r="B10" s="49" t="s">
        <v>240</v>
      </c>
      <c r="C10" s="49" t="s">
        <v>241</v>
      </c>
      <c r="D10" s="49" t="s">
        <v>242</v>
      </c>
      <c r="E10" s="49" t="s">
        <v>243</v>
      </c>
      <c r="F10" s="49" t="s">
        <v>282</v>
      </c>
      <c r="G10" s="49" t="s">
        <v>280</v>
      </c>
      <c r="H10" s="49" t="s">
        <v>281</v>
      </c>
    </row>
    <row r="11" spans="1:18" x14ac:dyDescent="0.25">
      <c r="A11" s="57" t="str">
        <f>hidden1!A1</f>
        <v>РОССИЙСКАЯ ФЕДЕРАЦИЯ</v>
      </c>
      <c r="B11" s="58">
        <f>hidden3!M1</f>
        <v>-4</v>
      </c>
      <c r="C11" s="58">
        <f>hidden3!N1</f>
        <v>0</v>
      </c>
      <c r="D11" s="58">
        <f>hidden3!O1</f>
        <v>-15</v>
      </c>
      <c r="E11" s="58">
        <f>hidden3!P1</f>
        <v>0</v>
      </c>
      <c r="F11" s="58">
        <f>hidden3!Q1</f>
        <v>-15</v>
      </c>
      <c r="G11" s="58">
        <f>hidden3!R1</f>
        <v>-17</v>
      </c>
      <c r="H11" s="58">
        <f>hidden3!S1</f>
        <v>2</v>
      </c>
      <c r="I11" s="57"/>
      <c r="J11" s="57"/>
      <c r="K11" s="57"/>
      <c r="L11" s="57"/>
      <c r="M11" s="57"/>
      <c r="N11" s="57"/>
      <c r="O11" s="57"/>
      <c r="P11" s="57"/>
      <c r="Q11" s="57"/>
      <c r="R11" s="57"/>
    </row>
    <row r="12" spans="1:18" x14ac:dyDescent="0.25">
      <c r="A12" s="57" t="str">
        <f>hidden1!A2</f>
        <v xml:space="preserve"> в том числе:</v>
      </c>
      <c r="B12" s="58"/>
      <c r="C12" s="58"/>
      <c r="D12" s="58"/>
      <c r="E12" s="58"/>
      <c r="F12" s="58"/>
      <c r="G12" s="58"/>
      <c r="H12" s="58"/>
      <c r="I12" s="57"/>
      <c r="J12" s="57"/>
      <c r="K12" s="57"/>
      <c r="L12" s="57"/>
      <c r="M12" s="57"/>
      <c r="N12" s="57"/>
      <c r="O12" s="57"/>
      <c r="P12" s="57"/>
      <c r="Q12" s="57"/>
      <c r="R12" s="57"/>
    </row>
    <row r="13" spans="1:18" x14ac:dyDescent="0.25">
      <c r="A13" s="57" t="str">
        <f>hidden1!A3</f>
        <v xml:space="preserve"> ЦЕНТРАЛЬНЫЙ ФЕДЕРАЛЬНЫЙ ОКРУГ</v>
      </c>
      <c r="B13" s="58">
        <f>hidden3!M3</f>
        <v>36</v>
      </c>
      <c r="C13" s="58">
        <f>hidden3!N3</f>
        <v>0</v>
      </c>
      <c r="D13" s="58">
        <f>hidden3!O3</f>
        <v>-11</v>
      </c>
      <c r="E13" s="58">
        <f>hidden3!P3</f>
        <v>0</v>
      </c>
      <c r="F13" s="58">
        <f>hidden3!Q3</f>
        <v>-100</v>
      </c>
      <c r="G13" s="58">
        <f>hidden3!R3</f>
        <v>-100</v>
      </c>
      <c r="H13" s="58">
        <f>hidden3!S3</f>
        <v>0</v>
      </c>
      <c r="I13" s="57"/>
      <c r="J13" s="57"/>
      <c r="K13" s="57"/>
      <c r="L13" s="57"/>
      <c r="M13" s="57"/>
      <c r="N13" s="57"/>
      <c r="O13" s="57"/>
      <c r="P13" s="57"/>
      <c r="Q13" s="57"/>
      <c r="R13" s="57"/>
    </row>
    <row r="14" spans="1:18" x14ac:dyDescent="0.25">
      <c r="A14" s="57" t="str">
        <f>hidden1!A4</f>
        <v xml:space="preserve">  Белгородская область</v>
      </c>
      <c r="B14" s="58">
        <f>hidden3!M4</f>
        <v>0</v>
      </c>
      <c r="C14" s="58">
        <f>hidden3!N4</f>
        <v>0</v>
      </c>
      <c r="D14" s="58">
        <f>hidden3!O4</f>
        <v>0</v>
      </c>
      <c r="E14" s="58">
        <f>hidden3!P4</f>
        <v>0</v>
      </c>
      <c r="F14" s="58">
        <f>hidden3!Q4</f>
        <v>0</v>
      </c>
      <c r="G14" s="58">
        <f>hidden3!R4</f>
        <v>0</v>
      </c>
      <c r="H14" s="58">
        <f>hidden3!S4</f>
        <v>0</v>
      </c>
      <c r="I14" s="57"/>
      <c r="J14" s="57"/>
      <c r="K14" s="57"/>
      <c r="L14" s="57"/>
      <c r="M14" s="57"/>
      <c r="N14" s="57"/>
      <c r="O14" s="57"/>
      <c r="P14" s="57"/>
      <c r="Q14" s="57"/>
      <c r="R14" s="57"/>
    </row>
    <row r="15" spans="1:18" x14ac:dyDescent="0.25">
      <c r="A15" s="57" t="str">
        <f>hidden1!A5</f>
        <v xml:space="preserve">  Брянская область</v>
      </c>
      <c r="B15" s="58">
        <f>hidden3!M5</f>
        <v>0</v>
      </c>
      <c r="C15" s="58">
        <f>hidden3!N5</f>
        <v>0</v>
      </c>
      <c r="D15" s="58">
        <f>hidden3!O5</f>
        <v>0</v>
      </c>
      <c r="E15" s="58">
        <f>hidden3!P5</f>
        <v>0</v>
      </c>
      <c r="F15" s="58">
        <f>hidden3!Q5</f>
        <v>0</v>
      </c>
      <c r="G15" s="58">
        <f>hidden3!R5</f>
        <v>0</v>
      </c>
      <c r="H15" s="58">
        <f>hidden3!S5</f>
        <v>0</v>
      </c>
      <c r="I15" s="57"/>
      <c r="J15" s="57"/>
      <c r="K15" s="57"/>
      <c r="L15" s="57"/>
      <c r="M15" s="57"/>
      <c r="N15" s="57"/>
      <c r="O15" s="57"/>
      <c r="P15" s="57"/>
      <c r="Q15" s="57"/>
      <c r="R15" s="57"/>
    </row>
    <row r="16" spans="1:18" x14ac:dyDescent="0.25">
      <c r="A16" s="57" t="str">
        <f>hidden1!A6</f>
        <v xml:space="preserve">  Владимирская область</v>
      </c>
      <c r="B16" s="58">
        <f>hidden3!M6</f>
        <v>1</v>
      </c>
      <c r="C16" s="58">
        <f>hidden3!N6</f>
        <v>0</v>
      </c>
      <c r="D16" s="58">
        <f>hidden3!O6</f>
        <v>0</v>
      </c>
      <c r="E16" s="58">
        <f>hidden3!P6</f>
        <v>0</v>
      </c>
      <c r="F16" s="58">
        <f>hidden3!Q6</f>
        <v>0</v>
      </c>
      <c r="G16" s="58">
        <f>hidden3!R6</f>
        <v>0</v>
      </c>
      <c r="H16" s="58">
        <f>hidden3!S6</f>
        <v>0</v>
      </c>
      <c r="I16" s="57"/>
      <c r="J16" s="57"/>
      <c r="K16" s="57"/>
      <c r="L16" s="57"/>
      <c r="M16" s="57"/>
      <c r="N16" s="57"/>
      <c r="O16" s="57"/>
      <c r="P16" s="57"/>
      <c r="Q16" s="57"/>
      <c r="R16" s="57"/>
    </row>
    <row r="17" spans="1:18" x14ac:dyDescent="0.25">
      <c r="A17" s="57" t="str">
        <f>hidden1!A7</f>
        <v xml:space="preserve">  Воронежская область</v>
      </c>
      <c r="B17" s="58">
        <f>hidden3!M7</f>
        <v>0</v>
      </c>
      <c r="C17" s="58">
        <f>hidden3!N7</f>
        <v>0</v>
      </c>
      <c r="D17" s="58">
        <f>hidden3!O7</f>
        <v>0</v>
      </c>
      <c r="E17" s="58">
        <f>hidden3!P7</f>
        <v>0</v>
      </c>
      <c r="F17" s="58">
        <f>hidden3!Q7</f>
        <v>0</v>
      </c>
      <c r="G17" s="58">
        <f>hidden3!R7</f>
        <v>0</v>
      </c>
      <c r="H17" s="58">
        <f>hidden3!S7</f>
        <v>0</v>
      </c>
      <c r="I17" s="57"/>
      <c r="J17" s="57"/>
      <c r="K17" s="57"/>
      <c r="L17" s="57"/>
      <c r="M17" s="57"/>
      <c r="N17" s="57"/>
      <c r="O17" s="57"/>
      <c r="P17" s="57"/>
      <c r="Q17" s="57"/>
      <c r="R17" s="57"/>
    </row>
    <row r="18" spans="1:18" x14ac:dyDescent="0.25">
      <c r="A18" s="57" t="str">
        <f>hidden1!A8</f>
        <v xml:space="preserve">  Ивановская область</v>
      </c>
      <c r="B18" s="58">
        <f>hidden3!M8</f>
        <v>-2</v>
      </c>
      <c r="C18" s="58">
        <f>hidden3!N8</f>
        <v>0</v>
      </c>
      <c r="D18" s="58">
        <f>hidden3!O8</f>
        <v>0</v>
      </c>
      <c r="E18" s="58">
        <f>hidden3!P8</f>
        <v>0</v>
      </c>
      <c r="F18" s="58">
        <f>hidden3!Q8</f>
        <v>4</v>
      </c>
      <c r="G18" s="58">
        <f>hidden3!R8</f>
        <v>4</v>
      </c>
      <c r="H18" s="58">
        <f>hidden3!S8</f>
        <v>0</v>
      </c>
      <c r="I18" s="57"/>
      <c r="J18" s="57"/>
      <c r="K18" s="57"/>
      <c r="L18" s="57"/>
      <c r="M18" s="57"/>
      <c r="N18" s="57"/>
      <c r="O18" s="57"/>
      <c r="P18" s="57"/>
      <c r="Q18" s="57"/>
      <c r="R18" s="57"/>
    </row>
    <row r="19" spans="1:18" x14ac:dyDescent="0.25">
      <c r="A19" s="57" t="str">
        <f>hidden1!A9</f>
        <v xml:space="preserve">  Калужская область</v>
      </c>
      <c r="B19" s="58">
        <f>hidden3!M9</f>
        <v>0</v>
      </c>
      <c r="C19" s="58">
        <f>hidden3!N9</f>
        <v>0</v>
      </c>
      <c r="D19" s="58">
        <f>hidden3!O9</f>
        <v>0</v>
      </c>
      <c r="E19" s="58">
        <f>hidden3!P9</f>
        <v>0</v>
      </c>
      <c r="F19" s="58">
        <f>hidden3!Q9</f>
        <v>-31</v>
      </c>
      <c r="G19" s="58">
        <f>hidden3!R9</f>
        <v>-31</v>
      </c>
      <c r="H19" s="58">
        <f>hidden3!S9</f>
        <v>0</v>
      </c>
      <c r="I19" s="57"/>
      <c r="J19" s="57"/>
      <c r="K19" s="57"/>
      <c r="L19" s="57"/>
      <c r="M19" s="57"/>
      <c r="N19" s="57"/>
      <c r="O19" s="57"/>
      <c r="P19" s="57"/>
      <c r="Q19" s="57"/>
      <c r="R19" s="57"/>
    </row>
    <row r="20" spans="1:18" x14ac:dyDescent="0.25">
      <c r="A20" s="57" t="str">
        <f>hidden1!A10</f>
        <v xml:space="preserve">  Костромская область</v>
      </c>
      <c r="B20" s="58">
        <f>hidden3!M10</f>
        <v>0</v>
      </c>
      <c r="C20" s="58">
        <f>hidden3!N10</f>
        <v>0</v>
      </c>
      <c r="D20" s="58">
        <f>hidden3!O10</f>
        <v>0</v>
      </c>
      <c r="E20" s="58">
        <f>hidden3!P10</f>
        <v>0</v>
      </c>
      <c r="F20" s="58">
        <f>hidden3!Q10</f>
        <v>0</v>
      </c>
      <c r="G20" s="58">
        <f>hidden3!R10</f>
        <v>0</v>
      </c>
      <c r="H20" s="58">
        <f>hidden3!S10</f>
        <v>0</v>
      </c>
      <c r="I20" s="57"/>
      <c r="J20" s="57"/>
      <c r="K20" s="57"/>
      <c r="L20" s="57"/>
      <c r="M20" s="57"/>
      <c r="N20" s="57"/>
      <c r="O20" s="57"/>
      <c r="P20" s="57"/>
      <c r="Q20" s="57"/>
      <c r="R20" s="57"/>
    </row>
    <row r="21" spans="1:18" x14ac:dyDescent="0.25">
      <c r="A21" s="57" t="str">
        <f>hidden1!A11</f>
        <v xml:space="preserve">  Курская область</v>
      </c>
      <c r="B21" s="58">
        <f>hidden3!M11</f>
        <v>0</v>
      </c>
      <c r="C21" s="58">
        <f>hidden3!N11</f>
        <v>0</v>
      </c>
      <c r="D21" s="58">
        <f>hidden3!O11</f>
        <v>0</v>
      </c>
      <c r="E21" s="58">
        <f>hidden3!P11</f>
        <v>0</v>
      </c>
      <c r="F21" s="58">
        <f>hidden3!Q11</f>
        <v>0</v>
      </c>
      <c r="G21" s="58">
        <f>hidden3!R11</f>
        <v>0</v>
      </c>
      <c r="H21" s="58">
        <f>hidden3!S11</f>
        <v>0</v>
      </c>
      <c r="I21" s="57"/>
      <c r="J21" s="57"/>
      <c r="K21" s="57"/>
      <c r="L21" s="57"/>
      <c r="M21" s="57"/>
      <c r="N21" s="57"/>
      <c r="O21" s="57"/>
      <c r="P21" s="57"/>
      <c r="Q21" s="57"/>
      <c r="R21" s="57"/>
    </row>
    <row r="22" spans="1:18" x14ac:dyDescent="0.25">
      <c r="A22" s="57" t="str">
        <f>hidden1!A12</f>
        <v xml:space="preserve">  Липецкая область</v>
      </c>
      <c r="B22" s="58">
        <f>hidden3!M12</f>
        <v>0</v>
      </c>
      <c r="C22" s="58">
        <f>hidden3!N12</f>
        <v>0</v>
      </c>
      <c r="D22" s="58">
        <f>hidden3!O12</f>
        <v>0</v>
      </c>
      <c r="E22" s="58">
        <f>hidden3!P12</f>
        <v>0</v>
      </c>
      <c r="F22" s="58">
        <f>hidden3!Q12</f>
        <v>0</v>
      </c>
      <c r="G22" s="58">
        <f>hidden3!R12</f>
        <v>0</v>
      </c>
      <c r="H22" s="58">
        <f>hidden3!S12</f>
        <v>0</v>
      </c>
      <c r="I22" s="57"/>
      <c r="J22" s="57"/>
      <c r="K22" s="57"/>
      <c r="L22" s="57"/>
      <c r="M22" s="57"/>
      <c r="N22" s="57"/>
      <c r="O22" s="57"/>
      <c r="P22" s="57"/>
      <c r="Q22" s="57"/>
      <c r="R22" s="57"/>
    </row>
    <row r="23" spans="1:18" x14ac:dyDescent="0.25">
      <c r="A23" s="57" t="str">
        <f>hidden1!A13</f>
        <v xml:space="preserve">  Московская область</v>
      </c>
      <c r="B23" s="58">
        <f>hidden3!M13</f>
        <v>47</v>
      </c>
      <c r="C23" s="58">
        <f>hidden3!N13</f>
        <v>0</v>
      </c>
      <c r="D23" s="58">
        <f>hidden3!O13</f>
        <v>0</v>
      </c>
      <c r="E23" s="58">
        <f>hidden3!P13</f>
        <v>0</v>
      </c>
      <c r="F23" s="58">
        <f>hidden3!Q13</f>
        <v>0</v>
      </c>
      <c r="G23" s="58">
        <f>hidden3!R13</f>
        <v>0</v>
      </c>
      <c r="H23" s="58">
        <f>hidden3!S13</f>
        <v>0</v>
      </c>
      <c r="I23" s="57"/>
      <c r="J23" s="57"/>
      <c r="K23" s="57"/>
      <c r="L23" s="57"/>
      <c r="M23" s="57"/>
      <c r="N23" s="57"/>
      <c r="O23" s="57"/>
      <c r="P23" s="57"/>
      <c r="Q23" s="57"/>
      <c r="R23" s="57"/>
    </row>
    <row r="24" spans="1:18" x14ac:dyDescent="0.25">
      <c r="A24" s="57" t="str">
        <f>hidden1!A14</f>
        <v xml:space="preserve">  Орловская область</v>
      </c>
      <c r="B24" s="58">
        <f>hidden3!M14</f>
        <v>0</v>
      </c>
      <c r="C24" s="58">
        <f>hidden3!N14</f>
        <v>0</v>
      </c>
      <c r="D24" s="58">
        <f>hidden3!O14</f>
        <v>0</v>
      </c>
      <c r="E24" s="58">
        <f>hidden3!P14</f>
        <v>0</v>
      </c>
      <c r="F24" s="58">
        <f>hidden3!Q14</f>
        <v>0</v>
      </c>
      <c r="G24" s="58">
        <f>hidden3!R14</f>
        <v>0</v>
      </c>
      <c r="H24" s="58">
        <f>hidden3!S14</f>
        <v>0</v>
      </c>
      <c r="I24" s="57"/>
      <c r="J24" s="57"/>
      <c r="K24" s="57"/>
      <c r="L24" s="57"/>
      <c r="M24" s="57"/>
      <c r="N24" s="57"/>
      <c r="O24" s="57"/>
      <c r="P24" s="57"/>
      <c r="Q24" s="57"/>
      <c r="R24" s="57"/>
    </row>
    <row r="25" spans="1:18" x14ac:dyDescent="0.25">
      <c r="A25" s="57" t="str">
        <f>hidden1!A15</f>
        <v xml:space="preserve">  Рязанская область</v>
      </c>
      <c r="B25" s="58">
        <f>hidden3!M15</f>
        <v>-7</v>
      </c>
      <c r="C25" s="58">
        <f>hidden3!N15</f>
        <v>0</v>
      </c>
      <c r="D25" s="58">
        <f>hidden3!O15</f>
        <v>0</v>
      </c>
      <c r="E25" s="58">
        <f>hidden3!P15</f>
        <v>0</v>
      </c>
      <c r="F25" s="58">
        <f>hidden3!Q15</f>
        <v>0</v>
      </c>
      <c r="G25" s="58">
        <f>hidden3!R15</f>
        <v>0</v>
      </c>
      <c r="H25" s="58">
        <f>hidden3!S15</f>
        <v>0</v>
      </c>
      <c r="I25" s="57"/>
      <c r="J25" s="57"/>
      <c r="K25" s="57"/>
      <c r="L25" s="57"/>
      <c r="M25" s="57"/>
      <c r="N25" s="57"/>
      <c r="O25" s="57"/>
      <c r="P25" s="57"/>
      <c r="Q25" s="57"/>
      <c r="R25" s="57"/>
    </row>
    <row r="26" spans="1:18" x14ac:dyDescent="0.25">
      <c r="A26" s="57" t="str">
        <f>hidden1!A16</f>
        <v xml:space="preserve">  Смоленская область</v>
      </c>
      <c r="B26" s="58">
        <f>hidden3!M16</f>
        <v>0</v>
      </c>
      <c r="C26" s="58">
        <f>hidden3!N16</f>
        <v>0</v>
      </c>
      <c r="D26" s="58">
        <f>hidden3!O16</f>
        <v>0</v>
      </c>
      <c r="E26" s="58">
        <f>hidden3!P16</f>
        <v>0</v>
      </c>
      <c r="F26" s="58">
        <f>hidden3!Q16</f>
        <v>0</v>
      </c>
      <c r="G26" s="58">
        <f>hidden3!R16</f>
        <v>0</v>
      </c>
      <c r="H26" s="58">
        <f>hidden3!S16</f>
        <v>0</v>
      </c>
      <c r="I26" s="57"/>
      <c r="J26" s="57"/>
      <c r="K26" s="57"/>
      <c r="L26" s="57"/>
      <c r="M26" s="57"/>
      <c r="N26" s="57"/>
      <c r="O26" s="57"/>
      <c r="P26" s="57"/>
      <c r="Q26" s="57"/>
      <c r="R26" s="57"/>
    </row>
    <row r="27" spans="1:18" x14ac:dyDescent="0.25">
      <c r="A27" s="57" t="str">
        <f>hidden1!A17</f>
        <v xml:space="preserve">  Тамбовская область</v>
      </c>
      <c r="B27" s="58">
        <f>hidden3!M17</f>
        <v>0</v>
      </c>
      <c r="C27" s="58">
        <f>hidden3!N17</f>
        <v>0</v>
      </c>
      <c r="D27" s="58">
        <f>hidden3!O17</f>
        <v>0</v>
      </c>
      <c r="E27" s="58">
        <f>hidden3!P17</f>
        <v>0</v>
      </c>
      <c r="F27" s="58">
        <f>hidden3!Q17</f>
        <v>0</v>
      </c>
      <c r="G27" s="58">
        <f>hidden3!R17</f>
        <v>0</v>
      </c>
      <c r="H27" s="58">
        <f>hidden3!S17</f>
        <v>0</v>
      </c>
      <c r="I27" s="57"/>
      <c r="J27" s="57"/>
      <c r="K27" s="57"/>
      <c r="L27" s="57"/>
      <c r="M27" s="57"/>
      <c r="N27" s="57"/>
      <c r="O27" s="57"/>
      <c r="P27" s="57"/>
      <c r="Q27" s="57"/>
      <c r="R27" s="57"/>
    </row>
    <row r="28" spans="1:18" x14ac:dyDescent="0.25">
      <c r="A28" s="57" t="str">
        <f>hidden1!A18</f>
        <v xml:space="preserve">  Тверская область</v>
      </c>
      <c r="B28" s="58">
        <f>hidden3!M18</f>
        <v>0</v>
      </c>
      <c r="C28" s="58">
        <f>hidden3!N18</f>
        <v>0</v>
      </c>
      <c r="D28" s="58">
        <f>hidden3!O18</f>
        <v>0</v>
      </c>
      <c r="E28" s="58">
        <f>hidden3!P18</f>
        <v>0</v>
      </c>
      <c r="F28" s="58">
        <f>hidden3!Q18</f>
        <v>0</v>
      </c>
      <c r="G28" s="58">
        <f>hidden3!R18</f>
        <v>0</v>
      </c>
      <c r="H28" s="58">
        <f>hidden3!S18</f>
        <v>0</v>
      </c>
      <c r="I28" s="57"/>
      <c r="J28" s="57"/>
      <c r="K28" s="57"/>
      <c r="L28" s="57"/>
      <c r="M28" s="57"/>
      <c r="N28" s="57"/>
      <c r="O28" s="57"/>
      <c r="P28" s="57"/>
      <c r="Q28" s="57"/>
      <c r="R28" s="57"/>
    </row>
    <row r="29" spans="1:18" x14ac:dyDescent="0.25">
      <c r="A29" s="57" t="str">
        <f>hidden1!A19</f>
        <v xml:space="preserve">  Тульская область</v>
      </c>
      <c r="B29" s="58">
        <f>hidden3!M19</f>
        <v>-1</v>
      </c>
      <c r="C29" s="58">
        <f>hidden3!N19</f>
        <v>0</v>
      </c>
      <c r="D29" s="58">
        <f>hidden3!O19</f>
        <v>0</v>
      </c>
      <c r="E29" s="58">
        <f>hidden3!P19</f>
        <v>0</v>
      </c>
      <c r="F29" s="58">
        <f>hidden3!Q19</f>
        <v>0</v>
      </c>
      <c r="G29" s="58">
        <f>hidden3!R19</f>
        <v>0</v>
      </c>
      <c r="H29" s="58">
        <f>hidden3!S19</f>
        <v>0</v>
      </c>
      <c r="I29" s="57"/>
      <c r="J29" s="57"/>
      <c r="K29" s="57"/>
      <c r="L29" s="57"/>
      <c r="M29" s="57"/>
      <c r="N29" s="57"/>
      <c r="O29" s="57"/>
      <c r="P29" s="57"/>
      <c r="Q29" s="57"/>
      <c r="R29" s="57"/>
    </row>
    <row r="30" spans="1:18" x14ac:dyDescent="0.25">
      <c r="A30" s="57" t="str">
        <f>hidden1!A20</f>
        <v xml:space="preserve">  Ярославская область</v>
      </c>
      <c r="B30" s="58">
        <f>hidden3!M20</f>
        <v>-1</v>
      </c>
      <c r="C30" s="58">
        <f>hidden3!N20</f>
        <v>0</v>
      </c>
      <c r="D30" s="58">
        <f>hidden3!O20</f>
        <v>-11</v>
      </c>
      <c r="E30" s="58">
        <f>hidden3!P20</f>
        <v>0</v>
      </c>
      <c r="F30" s="58">
        <f>hidden3!Q20</f>
        <v>-73</v>
      </c>
      <c r="G30" s="58">
        <f>hidden3!R20</f>
        <v>-73</v>
      </c>
      <c r="H30" s="58">
        <f>hidden3!S20</f>
        <v>0</v>
      </c>
      <c r="I30" s="57"/>
      <c r="J30" s="57"/>
      <c r="K30" s="57"/>
      <c r="L30" s="57"/>
      <c r="M30" s="57"/>
      <c r="N30" s="57"/>
      <c r="O30" s="57"/>
      <c r="P30" s="57"/>
      <c r="Q30" s="57"/>
      <c r="R30" s="57"/>
    </row>
    <row r="31" spans="1:18" x14ac:dyDescent="0.25">
      <c r="A31" s="57" t="str">
        <f>hidden1!A21</f>
        <v xml:space="preserve">  город Москва</v>
      </c>
      <c r="B31" s="58">
        <f>hidden3!M21</f>
        <v>-1</v>
      </c>
      <c r="C31" s="58">
        <f>hidden3!N21</f>
        <v>0</v>
      </c>
      <c r="D31" s="58">
        <f>hidden3!O21</f>
        <v>0</v>
      </c>
      <c r="E31" s="58">
        <f>hidden3!P21</f>
        <v>0</v>
      </c>
      <c r="F31" s="58">
        <f>hidden3!Q21</f>
        <v>0</v>
      </c>
      <c r="G31" s="58">
        <f>hidden3!R21</f>
        <v>0</v>
      </c>
      <c r="H31" s="58">
        <f>hidden3!S21</f>
        <v>0</v>
      </c>
      <c r="I31" s="57"/>
      <c r="J31" s="57"/>
      <c r="K31" s="57"/>
      <c r="L31" s="57"/>
      <c r="M31" s="57"/>
      <c r="N31" s="57"/>
      <c r="O31" s="57"/>
      <c r="P31" s="57"/>
      <c r="Q31" s="57"/>
      <c r="R31" s="57"/>
    </row>
    <row r="32" spans="1:18" x14ac:dyDescent="0.25">
      <c r="A32" s="57" t="str">
        <f>hidden1!A22</f>
        <v xml:space="preserve"> СЕВЕРО-ЗАПАДНЫЙ ФЕДЕРАЛЬНЫЙ ОКРУГ</v>
      </c>
      <c r="B32" s="58">
        <f>hidden3!M22</f>
        <v>0</v>
      </c>
      <c r="C32" s="58">
        <f>hidden3!N22</f>
        <v>0</v>
      </c>
      <c r="D32" s="58">
        <f>hidden3!O22</f>
        <v>-1</v>
      </c>
      <c r="E32" s="58">
        <f>hidden3!P22</f>
        <v>0</v>
      </c>
      <c r="F32" s="58">
        <f>hidden3!Q22</f>
        <v>41</v>
      </c>
      <c r="G32" s="58">
        <f>hidden3!R22</f>
        <v>42</v>
      </c>
      <c r="H32" s="58">
        <f>hidden3!S22</f>
        <v>-1</v>
      </c>
      <c r="I32" s="57"/>
      <c r="J32" s="57"/>
      <c r="K32" s="57"/>
      <c r="L32" s="57"/>
      <c r="M32" s="57"/>
      <c r="N32" s="57"/>
      <c r="O32" s="57"/>
      <c r="P32" s="57"/>
      <c r="Q32" s="57"/>
      <c r="R32" s="57"/>
    </row>
    <row r="33" spans="1:18" x14ac:dyDescent="0.25">
      <c r="A33" s="57" t="str">
        <f>hidden1!A23</f>
        <v xml:space="preserve">  Республика Карелия</v>
      </c>
      <c r="B33" s="58">
        <f>hidden3!M23</f>
        <v>0</v>
      </c>
      <c r="C33" s="58">
        <f>hidden3!N23</f>
        <v>0</v>
      </c>
      <c r="D33" s="58">
        <f>hidden3!O23</f>
        <v>0</v>
      </c>
      <c r="E33" s="58">
        <f>hidden3!P23</f>
        <v>0</v>
      </c>
      <c r="F33" s="58">
        <f>hidden3!Q23</f>
        <v>0</v>
      </c>
      <c r="G33" s="58">
        <f>hidden3!R23</f>
        <v>0</v>
      </c>
      <c r="H33" s="58">
        <f>hidden3!S23</f>
        <v>0</v>
      </c>
      <c r="I33" s="57"/>
      <c r="J33" s="57"/>
      <c r="K33" s="57"/>
      <c r="L33" s="57"/>
      <c r="M33" s="57"/>
      <c r="N33" s="57"/>
      <c r="O33" s="57"/>
      <c r="P33" s="57"/>
      <c r="Q33" s="57"/>
      <c r="R33" s="57"/>
    </row>
    <row r="34" spans="1:18" x14ac:dyDescent="0.25">
      <c r="A34" s="57" t="str">
        <f>hidden1!A24</f>
        <v xml:space="preserve">  Республика Коми</v>
      </c>
      <c r="B34" s="58">
        <f>hidden3!M24</f>
        <v>0</v>
      </c>
      <c r="C34" s="58">
        <f>hidden3!N24</f>
        <v>0</v>
      </c>
      <c r="D34" s="58">
        <f>hidden3!O24</f>
        <v>0</v>
      </c>
      <c r="E34" s="58">
        <f>hidden3!P24</f>
        <v>0</v>
      </c>
      <c r="F34" s="58">
        <f>hidden3!Q24</f>
        <v>-4</v>
      </c>
      <c r="G34" s="58">
        <f>hidden3!R24</f>
        <v>-4</v>
      </c>
      <c r="H34" s="58">
        <f>hidden3!S24</f>
        <v>0</v>
      </c>
      <c r="I34" s="57"/>
      <c r="J34" s="57"/>
      <c r="K34" s="57"/>
      <c r="L34" s="57"/>
      <c r="M34" s="57"/>
      <c r="N34" s="57"/>
      <c r="O34" s="57"/>
      <c r="P34" s="57"/>
      <c r="Q34" s="57"/>
      <c r="R34" s="57"/>
    </row>
    <row r="35" spans="1:18" x14ac:dyDescent="0.25">
      <c r="A35" s="57" t="str">
        <f>hidden1!A25</f>
        <v xml:space="preserve">  Архангельская область</v>
      </c>
      <c r="B35" s="58">
        <f>hidden3!M25</f>
        <v>0</v>
      </c>
      <c r="C35" s="58">
        <f>hidden3!N25</f>
        <v>0</v>
      </c>
      <c r="D35" s="58">
        <f>hidden3!O25</f>
        <v>0</v>
      </c>
      <c r="E35" s="58">
        <f>hidden3!P25</f>
        <v>0</v>
      </c>
      <c r="F35" s="58">
        <f>hidden3!Q25</f>
        <v>68</v>
      </c>
      <c r="G35" s="58">
        <f>hidden3!R25</f>
        <v>68</v>
      </c>
      <c r="H35" s="58">
        <f>hidden3!S25</f>
        <v>0</v>
      </c>
      <c r="I35" s="57"/>
      <c r="J35" s="57"/>
      <c r="K35" s="57"/>
      <c r="L35" s="57"/>
      <c r="M35" s="57"/>
      <c r="N35" s="57"/>
      <c r="O35" s="57"/>
      <c r="P35" s="57"/>
      <c r="Q35" s="57"/>
      <c r="R35" s="57"/>
    </row>
    <row r="36" spans="1:18" x14ac:dyDescent="0.25">
      <c r="A36" s="57" t="str">
        <f>hidden1!A26</f>
        <v xml:space="preserve">  Вологодская область</v>
      </c>
      <c r="B36" s="58">
        <f>hidden3!M26</f>
        <v>0</v>
      </c>
      <c r="C36" s="58">
        <f>hidden3!N26</f>
        <v>0</v>
      </c>
      <c r="D36" s="58">
        <f>hidden3!O26</f>
        <v>-1</v>
      </c>
      <c r="E36" s="58">
        <f>hidden3!P26</f>
        <v>0</v>
      </c>
      <c r="F36" s="58">
        <f>hidden3!Q26</f>
        <v>0</v>
      </c>
      <c r="G36" s="58">
        <f>hidden3!R26</f>
        <v>0</v>
      </c>
      <c r="H36" s="58">
        <f>hidden3!S26</f>
        <v>0</v>
      </c>
      <c r="I36" s="57"/>
      <c r="J36" s="57"/>
      <c r="K36" s="57"/>
      <c r="L36" s="57"/>
      <c r="M36" s="57"/>
      <c r="N36" s="57"/>
      <c r="O36" s="57"/>
      <c r="P36" s="57"/>
      <c r="Q36" s="57"/>
      <c r="R36" s="57"/>
    </row>
    <row r="37" spans="1:18" x14ac:dyDescent="0.25">
      <c r="A37" s="57" t="str">
        <f>hidden1!A27</f>
        <v xml:space="preserve">  Калининградская область</v>
      </c>
      <c r="B37" s="58">
        <f>hidden3!M27</f>
        <v>0</v>
      </c>
      <c r="C37" s="58">
        <f>hidden3!N27</f>
        <v>0</v>
      </c>
      <c r="D37" s="58">
        <f>hidden3!O27</f>
        <v>0</v>
      </c>
      <c r="E37" s="58">
        <f>hidden3!P27</f>
        <v>0</v>
      </c>
      <c r="F37" s="58">
        <f>hidden3!Q27</f>
        <v>-1</v>
      </c>
      <c r="G37" s="58">
        <f>hidden3!R27</f>
        <v>0</v>
      </c>
      <c r="H37" s="58">
        <f>hidden3!S27</f>
        <v>-1</v>
      </c>
      <c r="I37" s="57"/>
      <c r="J37" s="57"/>
      <c r="K37" s="57"/>
      <c r="L37" s="57"/>
      <c r="M37" s="57"/>
      <c r="N37" s="57"/>
      <c r="O37" s="57"/>
      <c r="P37" s="57"/>
      <c r="Q37" s="57"/>
      <c r="R37" s="57"/>
    </row>
    <row r="38" spans="1:18" x14ac:dyDescent="0.25">
      <c r="A38" s="57" t="str">
        <f>hidden1!A28</f>
        <v xml:space="preserve">  Ленинградская область</v>
      </c>
      <c r="B38" s="58">
        <f>hidden3!M28</f>
        <v>0</v>
      </c>
      <c r="C38" s="58">
        <f>hidden3!N28</f>
        <v>0</v>
      </c>
      <c r="D38" s="58">
        <f>hidden3!O28</f>
        <v>0</v>
      </c>
      <c r="E38" s="58">
        <f>hidden3!P28</f>
        <v>0</v>
      </c>
      <c r="F38" s="58">
        <f>hidden3!Q28</f>
        <v>0</v>
      </c>
      <c r="G38" s="58">
        <f>hidden3!R28</f>
        <v>0</v>
      </c>
      <c r="H38" s="58">
        <f>hidden3!S28</f>
        <v>0</v>
      </c>
      <c r="I38" s="57"/>
      <c r="J38" s="57"/>
      <c r="K38" s="57"/>
      <c r="L38" s="57"/>
      <c r="M38" s="57"/>
      <c r="N38" s="57"/>
      <c r="O38" s="57"/>
      <c r="P38" s="57"/>
      <c r="Q38" s="57"/>
      <c r="R38" s="57"/>
    </row>
    <row r="39" spans="1:18" x14ac:dyDescent="0.25">
      <c r="A39" s="57" t="str">
        <f>hidden1!A29</f>
        <v xml:space="preserve">  Мурманская область</v>
      </c>
      <c r="B39" s="58">
        <f>hidden3!M29</f>
        <v>0</v>
      </c>
      <c r="C39" s="58">
        <f>hidden3!N29</f>
        <v>0</v>
      </c>
      <c r="D39" s="58">
        <f>hidden3!O29</f>
        <v>0</v>
      </c>
      <c r="E39" s="58">
        <f>hidden3!P29</f>
        <v>0</v>
      </c>
      <c r="F39" s="58">
        <f>hidden3!Q29</f>
        <v>0</v>
      </c>
      <c r="G39" s="58">
        <f>hidden3!R29</f>
        <v>0</v>
      </c>
      <c r="H39" s="58">
        <f>hidden3!S29</f>
        <v>0</v>
      </c>
      <c r="I39" s="57"/>
      <c r="J39" s="57"/>
      <c r="K39" s="57"/>
      <c r="L39" s="57"/>
      <c r="M39" s="57"/>
      <c r="N39" s="57"/>
      <c r="O39" s="57"/>
      <c r="P39" s="57"/>
      <c r="Q39" s="57"/>
      <c r="R39" s="57"/>
    </row>
    <row r="40" spans="1:18" x14ac:dyDescent="0.25">
      <c r="A40" s="57" t="str">
        <f>hidden1!A30</f>
        <v xml:space="preserve">  Новгородская область</v>
      </c>
      <c r="B40" s="58">
        <f>hidden3!M30</f>
        <v>0</v>
      </c>
      <c r="C40" s="58">
        <f>hidden3!N30</f>
        <v>0</v>
      </c>
      <c r="D40" s="58">
        <f>hidden3!O30</f>
        <v>0</v>
      </c>
      <c r="E40" s="58">
        <f>hidden3!P30</f>
        <v>0</v>
      </c>
      <c r="F40" s="58">
        <f>hidden3!Q30</f>
        <v>-22</v>
      </c>
      <c r="G40" s="58">
        <f>hidden3!R30</f>
        <v>-22</v>
      </c>
      <c r="H40" s="58">
        <f>hidden3!S30</f>
        <v>0</v>
      </c>
      <c r="I40" s="57"/>
      <c r="J40" s="57"/>
      <c r="K40" s="57"/>
      <c r="L40" s="57"/>
      <c r="M40" s="57"/>
      <c r="N40" s="57"/>
      <c r="O40" s="57"/>
      <c r="P40" s="57"/>
      <c r="Q40" s="57"/>
      <c r="R40" s="57"/>
    </row>
    <row r="41" spans="1:18" x14ac:dyDescent="0.25">
      <c r="A41" s="57" t="str">
        <f>hidden1!A31</f>
        <v xml:space="preserve">  Псковская область</v>
      </c>
      <c r="B41" s="58">
        <f>hidden3!M31</f>
        <v>0</v>
      </c>
      <c r="C41" s="58">
        <f>hidden3!N31</f>
        <v>0</v>
      </c>
      <c r="D41" s="58">
        <f>hidden3!O31</f>
        <v>0</v>
      </c>
      <c r="E41" s="58">
        <f>hidden3!P31</f>
        <v>0</v>
      </c>
      <c r="F41" s="58">
        <f>hidden3!Q31</f>
        <v>0</v>
      </c>
      <c r="G41" s="58">
        <f>hidden3!R31</f>
        <v>0</v>
      </c>
      <c r="H41" s="58">
        <f>hidden3!S31</f>
        <v>0</v>
      </c>
      <c r="I41" s="57"/>
      <c r="J41" s="57"/>
      <c r="K41" s="57"/>
      <c r="L41" s="57"/>
      <c r="M41" s="57"/>
      <c r="N41" s="57"/>
      <c r="O41" s="57"/>
      <c r="P41" s="57"/>
      <c r="Q41" s="57"/>
      <c r="R41" s="57"/>
    </row>
    <row r="42" spans="1:18" x14ac:dyDescent="0.25">
      <c r="A42" s="57" t="str">
        <f>hidden1!A32</f>
        <v xml:space="preserve">  город Санкт-Петербург</v>
      </c>
      <c r="B42" s="58">
        <f>hidden3!M32</f>
        <v>0</v>
      </c>
      <c r="C42" s="58">
        <f>hidden3!N32</f>
        <v>0</v>
      </c>
      <c r="D42" s="58">
        <f>hidden3!O32</f>
        <v>0</v>
      </c>
      <c r="E42" s="58">
        <f>hidden3!P32</f>
        <v>0</v>
      </c>
      <c r="F42" s="58">
        <f>hidden3!Q32</f>
        <v>0</v>
      </c>
      <c r="G42" s="58">
        <f>hidden3!R32</f>
        <v>0</v>
      </c>
      <c r="H42" s="58">
        <f>hidden3!S32</f>
        <v>0</v>
      </c>
      <c r="I42" s="57"/>
      <c r="J42" s="57"/>
      <c r="K42" s="57"/>
      <c r="L42" s="57"/>
      <c r="M42" s="57"/>
      <c r="N42" s="57"/>
      <c r="O42" s="57"/>
      <c r="P42" s="57"/>
      <c r="Q42" s="57"/>
      <c r="R42" s="57"/>
    </row>
    <row r="43" spans="1:18" x14ac:dyDescent="0.25">
      <c r="A43" s="57" t="str">
        <f>hidden1!A33</f>
        <v xml:space="preserve">  Ненецкий автономный округ</v>
      </c>
      <c r="B43" s="58">
        <f>hidden3!M33</f>
        <v>0</v>
      </c>
      <c r="C43" s="58">
        <f>hidden3!N33</f>
        <v>0</v>
      </c>
      <c r="D43" s="58">
        <f>hidden3!O33</f>
        <v>0</v>
      </c>
      <c r="E43" s="58">
        <f>hidden3!P33</f>
        <v>0</v>
      </c>
      <c r="F43" s="58">
        <f>hidden3!Q33</f>
        <v>0</v>
      </c>
      <c r="G43" s="58">
        <f>hidden3!R33</f>
        <v>0</v>
      </c>
      <c r="H43" s="58">
        <f>hidden3!S33</f>
        <v>0</v>
      </c>
      <c r="I43" s="57"/>
      <c r="J43" s="57"/>
      <c r="K43" s="57"/>
      <c r="L43" s="57"/>
      <c r="M43" s="57"/>
      <c r="N43" s="57"/>
      <c r="O43" s="57"/>
      <c r="P43" s="57"/>
      <c r="Q43" s="57"/>
      <c r="R43" s="57"/>
    </row>
    <row r="44" spans="1:18" x14ac:dyDescent="0.25">
      <c r="A44" s="57" t="str">
        <f>hidden1!A34</f>
        <v xml:space="preserve"> СЕВЕРО-КАВКАЗСКИЙ ФЕДЕРАЛЬНЫЙ ОКРУГ</v>
      </c>
      <c r="B44" s="58">
        <f>hidden3!M34</f>
        <v>0</v>
      </c>
      <c r="C44" s="58">
        <f>hidden3!N34</f>
        <v>0</v>
      </c>
      <c r="D44" s="58">
        <f>hidden3!O34</f>
        <v>0</v>
      </c>
      <c r="E44" s="58">
        <f>hidden3!P34</f>
        <v>0</v>
      </c>
      <c r="F44" s="58">
        <f>hidden3!Q34</f>
        <v>-14</v>
      </c>
      <c r="G44" s="58">
        <f>hidden3!R34</f>
        <v>-14</v>
      </c>
      <c r="H44" s="58">
        <f>hidden3!S34</f>
        <v>0</v>
      </c>
      <c r="I44" s="57"/>
      <c r="J44" s="57"/>
      <c r="K44" s="57"/>
      <c r="L44" s="57"/>
      <c r="M44" s="57"/>
      <c r="N44" s="57"/>
      <c r="O44" s="57"/>
      <c r="P44" s="57"/>
      <c r="Q44" s="57"/>
      <c r="R44" s="57"/>
    </row>
    <row r="45" spans="1:18" x14ac:dyDescent="0.25">
      <c r="A45" s="57" t="str">
        <f>hidden1!A35</f>
        <v xml:space="preserve">  Республика Дагестан</v>
      </c>
      <c r="B45" s="58">
        <f>hidden3!M35</f>
        <v>0</v>
      </c>
      <c r="C45" s="58">
        <f>hidden3!N35</f>
        <v>0</v>
      </c>
      <c r="D45" s="58">
        <f>hidden3!O35</f>
        <v>0</v>
      </c>
      <c r="E45" s="58">
        <f>hidden3!P35</f>
        <v>0</v>
      </c>
      <c r="F45" s="58">
        <f>hidden3!Q35</f>
        <v>0</v>
      </c>
      <c r="G45" s="58">
        <f>hidden3!R35</f>
        <v>0</v>
      </c>
      <c r="H45" s="58">
        <f>hidden3!S35</f>
        <v>0</v>
      </c>
      <c r="I45" s="57"/>
      <c r="J45" s="57"/>
      <c r="K45" s="57"/>
      <c r="L45" s="57"/>
      <c r="M45" s="57"/>
      <c r="N45" s="57"/>
      <c r="O45" s="57"/>
      <c r="P45" s="57"/>
      <c r="Q45" s="57"/>
      <c r="R45" s="57"/>
    </row>
    <row r="46" spans="1:18" x14ac:dyDescent="0.25">
      <c r="A46" s="57" t="str">
        <f>hidden1!A36</f>
        <v xml:space="preserve">  Республика Ингушетия</v>
      </c>
      <c r="B46" s="58">
        <f>hidden3!M36</f>
        <v>0</v>
      </c>
      <c r="C46" s="58">
        <f>hidden3!N36</f>
        <v>0</v>
      </c>
      <c r="D46" s="58">
        <f>hidden3!O36</f>
        <v>0</v>
      </c>
      <c r="E46" s="58">
        <f>hidden3!P36</f>
        <v>0</v>
      </c>
      <c r="F46" s="58">
        <f>hidden3!Q36</f>
        <v>0</v>
      </c>
      <c r="G46" s="58">
        <f>hidden3!R36</f>
        <v>0</v>
      </c>
      <c r="H46" s="58">
        <f>hidden3!S36</f>
        <v>0</v>
      </c>
      <c r="I46" s="57"/>
      <c r="J46" s="57"/>
      <c r="K46" s="57"/>
      <c r="L46" s="57"/>
      <c r="M46" s="57"/>
      <c r="N46" s="57"/>
      <c r="O46" s="57"/>
      <c r="P46" s="57"/>
      <c r="Q46" s="57"/>
      <c r="R46" s="57"/>
    </row>
    <row r="47" spans="1:18" x14ac:dyDescent="0.25">
      <c r="A47" s="57" t="str">
        <f>hidden1!A37</f>
        <v xml:space="preserve">  Кабардино-Балкарская Республика</v>
      </c>
      <c r="B47" s="58">
        <f>hidden3!M37</f>
        <v>0</v>
      </c>
      <c r="C47" s="58">
        <f>hidden3!N37</f>
        <v>0</v>
      </c>
      <c r="D47" s="58">
        <f>hidden3!O37</f>
        <v>0</v>
      </c>
      <c r="E47" s="58">
        <f>hidden3!P37</f>
        <v>0</v>
      </c>
      <c r="F47" s="58">
        <f>hidden3!Q37</f>
        <v>0</v>
      </c>
      <c r="G47" s="58">
        <f>hidden3!R37</f>
        <v>0</v>
      </c>
      <c r="H47" s="58">
        <f>hidden3!S37</f>
        <v>0</v>
      </c>
      <c r="I47" s="57"/>
      <c r="J47" s="57"/>
      <c r="K47" s="57"/>
      <c r="L47" s="57"/>
      <c r="M47" s="57"/>
      <c r="N47" s="57"/>
      <c r="O47" s="57"/>
      <c r="P47" s="57"/>
      <c r="Q47" s="57"/>
      <c r="R47" s="57"/>
    </row>
    <row r="48" spans="1:18" x14ac:dyDescent="0.25">
      <c r="A48" s="57" t="str">
        <f>hidden1!A38</f>
        <v xml:space="preserve">  Карачаево-Черкесская Республика</v>
      </c>
      <c r="B48" s="58">
        <f>hidden3!M38</f>
        <v>0</v>
      </c>
      <c r="C48" s="58">
        <f>hidden3!N38</f>
        <v>0</v>
      </c>
      <c r="D48" s="58">
        <f>hidden3!O38</f>
        <v>0</v>
      </c>
      <c r="E48" s="58">
        <f>hidden3!P38</f>
        <v>0</v>
      </c>
      <c r="F48" s="58">
        <f>hidden3!Q38</f>
        <v>-14</v>
      </c>
      <c r="G48" s="58">
        <f>hidden3!R38</f>
        <v>-14</v>
      </c>
      <c r="H48" s="58">
        <f>hidden3!S38</f>
        <v>0</v>
      </c>
      <c r="I48" s="57"/>
      <c r="J48" s="57"/>
      <c r="K48" s="57"/>
      <c r="L48" s="57"/>
      <c r="M48" s="57"/>
      <c r="N48" s="57"/>
      <c r="O48" s="57"/>
      <c r="P48" s="57"/>
      <c r="Q48" s="57"/>
      <c r="R48" s="57"/>
    </row>
    <row r="49" spans="1:18" x14ac:dyDescent="0.25">
      <c r="A49" s="57" t="str">
        <f>hidden1!A39</f>
        <v xml:space="preserve">  Республика Северная Осетия-Алания</v>
      </c>
      <c r="B49" s="58">
        <f>hidden3!M39</f>
        <v>0</v>
      </c>
      <c r="C49" s="58">
        <f>hidden3!N39</f>
        <v>0</v>
      </c>
      <c r="D49" s="58">
        <f>hidden3!O39</f>
        <v>0</v>
      </c>
      <c r="E49" s="58">
        <f>hidden3!P39</f>
        <v>0</v>
      </c>
      <c r="F49" s="58">
        <f>hidden3!Q39</f>
        <v>0</v>
      </c>
      <c r="G49" s="58">
        <f>hidden3!R39</f>
        <v>0</v>
      </c>
      <c r="H49" s="58">
        <f>hidden3!S39</f>
        <v>0</v>
      </c>
      <c r="I49" s="57"/>
      <c r="J49" s="57"/>
      <c r="K49" s="57"/>
      <c r="L49" s="57"/>
      <c r="M49" s="57"/>
      <c r="N49" s="57"/>
      <c r="O49" s="57"/>
      <c r="P49" s="57"/>
      <c r="Q49" s="57"/>
      <c r="R49" s="57"/>
    </row>
    <row r="50" spans="1:18" x14ac:dyDescent="0.25">
      <c r="A50" s="57" t="str">
        <f>hidden1!A40</f>
        <v xml:space="preserve">  Чеченская Республика</v>
      </c>
      <c r="B50" s="58">
        <f>hidden3!M40</f>
        <v>0</v>
      </c>
      <c r="C50" s="58">
        <f>hidden3!N40</f>
        <v>0</v>
      </c>
      <c r="D50" s="58">
        <f>hidden3!O40</f>
        <v>0</v>
      </c>
      <c r="E50" s="58">
        <f>hidden3!P40</f>
        <v>0</v>
      </c>
      <c r="F50" s="58">
        <f>hidden3!Q40</f>
        <v>0</v>
      </c>
      <c r="G50" s="58">
        <f>hidden3!R40</f>
        <v>0</v>
      </c>
      <c r="H50" s="58">
        <f>hidden3!S40</f>
        <v>0</v>
      </c>
      <c r="I50" s="57"/>
      <c r="J50" s="57"/>
      <c r="K50" s="57"/>
      <c r="L50" s="57"/>
      <c r="M50" s="57"/>
      <c r="N50" s="57"/>
      <c r="O50" s="57"/>
      <c r="P50" s="57"/>
      <c r="Q50" s="57"/>
      <c r="R50" s="57"/>
    </row>
    <row r="51" spans="1:18" x14ac:dyDescent="0.25">
      <c r="A51" s="57" t="str">
        <f>hidden1!A41</f>
        <v xml:space="preserve">  Ставропольский край</v>
      </c>
      <c r="B51" s="58">
        <f>hidden3!M41</f>
        <v>0</v>
      </c>
      <c r="C51" s="58">
        <f>hidden3!N41</f>
        <v>0</v>
      </c>
      <c r="D51" s="58">
        <f>hidden3!O41</f>
        <v>0</v>
      </c>
      <c r="E51" s="58">
        <f>hidden3!P41</f>
        <v>0</v>
      </c>
      <c r="F51" s="58">
        <f>hidden3!Q41</f>
        <v>0</v>
      </c>
      <c r="G51" s="58">
        <f>hidden3!R41</f>
        <v>0</v>
      </c>
      <c r="H51" s="58">
        <f>hidden3!S41</f>
        <v>0</v>
      </c>
      <c r="I51" s="57"/>
      <c r="J51" s="57"/>
      <c r="K51" s="57"/>
      <c r="L51" s="57"/>
      <c r="M51" s="57"/>
      <c r="N51" s="57"/>
      <c r="O51" s="57"/>
      <c r="P51" s="57"/>
      <c r="Q51" s="57"/>
      <c r="R51" s="57"/>
    </row>
    <row r="52" spans="1:18" x14ac:dyDescent="0.25">
      <c r="A52" s="57" t="str">
        <f>hidden1!A42</f>
        <v xml:space="preserve"> ЮЖНЫЙ ФЕДЕРАЛЬНЫЙ ОКРУГ</v>
      </c>
      <c r="B52" s="58">
        <f>hidden3!M42</f>
        <v>-4</v>
      </c>
      <c r="C52" s="58">
        <f>hidden3!N42</f>
        <v>0</v>
      </c>
      <c r="D52" s="58">
        <f>hidden3!O42</f>
        <v>0</v>
      </c>
      <c r="E52" s="58">
        <f>hidden3!P42</f>
        <v>0</v>
      </c>
      <c r="F52" s="58">
        <f>hidden3!Q42</f>
        <v>-3</v>
      </c>
      <c r="G52" s="58">
        <f>hidden3!R42</f>
        <v>-3</v>
      </c>
      <c r="H52" s="58">
        <f>hidden3!S42</f>
        <v>0</v>
      </c>
      <c r="I52" s="57"/>
      <c r="J52" s="57"/>
      <c r="K52" s="57"/>
      <c r="L52" s="57"/>
      <c r="M52" s="57"/>
      <c r="N52" s="57"/>
      <c r="O52" s="57"/>
      <c r="P52" s="57"/>
      <c r="Q52" s="57"/>
      <c r="R52" s="57"/>
    </row>
    <row r="53" spans="1:18" x14ac:dyDescent="0.25">
      <c r="A53" s="57" t="str">
        <f>hidden1!A43</f>
        <v xml:space="preserve">  Республика Адыгея</v>
      </c>
      <c r="B53" s="58">
        <f>hidden3!M43</f>
        <v>0</v>
      </c>
      <c r="C53" s="58">
        <f>hidden3!N43</f>
        <v>0</v>
      </c>
      <c r="D53" s="58">
        <f>hidden3!O43</f>
        <v>0</v>
      </c>
      <c r="E53" s="58">
        <f>hidden3!P43</f>
        <v>0</v>
      </c>
      <c r="F53" s="58">
        <f>hidden3!Q43</f>
        <v>0</v>
      </c>
      <c r="G53" s="58">
        <f>hidden3!R43</f>
        <v>0</v>
      </c>
      <c r="H53" s="58">
        <f>hidden3!S43</f>
        <v>0</v>
      </c>
      <c r="I53" s="57"/>
      <c r="J53" s="57"/>
      <c r="K53" s="57"/>
      <c r="L53" s="57"/>
      <c r="M53" s="57"/>
      <c r="N53" s="57"/>
      <c r="O53" s="57"/>
      <c r="P53" s="57"/>
      <c r="Q53" s="57"/>
      <c r="R53" s="57"/>
    </row>
    <row r="54" spans="1:18" x14ac:dyDescent="0.25">
      <c r="A54" s="57" t="str">
        <f>hidden1!A44</f>
        <v xml:space="preserve">  Республика Калмыкия</v>
      </c>
      <c r="B54" s="58">
        <f>hidden3!M44</f>
        <v>0</v>
      </c>
      <c r="C54" s="58">
        <f>hidden3!N44</f>
        <v>0</v>
      </c>
      <c r="D54" s="58">
        <f>hidden3!O44</f>
        <v>0</v>
      </c>
      <c r="E54" s="58">
        <f>hidden3!P44</f>
        <v>0</v>
      </c>
      <c r="F54" s="58">
        <f>hidden3!Q44</f>
        <v>0</v>
      </c>
      <c r="G54" s="58">
        <f>hidden3!R44</f>
        <v>0</v>
      </c>
      <c r="H54" s="58">
        <f>hidden3!S44</f>
        <v>0</v>
      </c>
      <c r="I54" s="57"/>
      <c r="J54" s="57"/>
      <c r="K54" s="57"/>
      <c r="L54" s="57"/>
      <c r="M54" s="57"/>
      <c r="N54" s="57"/>
      <c r="O54" s="57"/>
      <c r="P54" s="57"/>
      <c r="Q54" s="57"/>
      <c r="R54" s="57"/>
    </row>
    <row r="55" spans="1:18" x14ac:dyDescent="0.25">
      <c r="A55" s="57" t="str">
        <f>hidden1!A45</f>
        <v xml:space="preserve">  Республика Крым</v>
      </c>
      <c r="B55" s="58">
        <f>hidden3!M45</f>
        <v>0</v>
      </c>
      <c r="C55" s="58">
        <f>hidden3!N45</f>
        <v>0</v>
      </c>
      <c r="D55" s="58">
        <f>hidden3!O45</f>
        <v>0</v>
      </c>
      <c r="E55" s="58">
        <f>hidden3!P45</f>
        <v>0</v>
      </c>
      <c r="F55" s="58">
        <f>hidden3!Q45</f>
        <v>0</v>
      </c>
      <c r="G55" s="58">
        <f>hidden3!R45</f>
        <v>0</v>
      </c>
      <c r="H55" s="58">
        <f>hidden3!S45</f>
        <v>0</v>
      </c>
      <c r="I55" s="57"/>
      <c r="J55" s="57"/>
      <c r="K55" s="57"/>
      <c r="L55" s="57"/>
      <c r="M55" s="57"/>
      <c r="N55" s="57"/>
      <c r="O55" s="57"/>
      <c r="P55" s="57"/>
      <c r="Q55" s="57"/>
      <c r="R55" s="57"/>
    </row>
    <row r="56" spans="1:18" x14ac:dyDescent="0.25">
      <c r="A56" s="57" t="str">
        <f>hidden1!A46</f>
        <v xml:space="preserve">  Краснодарский край</v>
      </c>
      <c r="B56" s="58">
        <f>hidden3!M46</f>
        <v>-3</v>
      </c>
      <c r="C56" s="58">
        <f>hidden3!N46</f>
        <v>0</v>
      </c>
      <c r="D56" s="58">
        <f>hidden3!O46</f>
        <v>0</v>
      </c>
      <c r="E56" s="58">
        <f>hidden3!P46</f>
        <v>0</v>
      </c>
      <c r="F56" s="58">
        <f>hidden3!Q46</f>
        <v>-3</v>
      </c>
      <c r="G56" s="58">
        <f>hidden3!R46</f>
        <v>-3</v>
      </c>
      <c r="H56" s="58">
        <f>hidden3!S46</f>
        <v>0</v>
      </c>
      <c r="I56" s="57"/>
      <c r="J56" s="57"/>
      <c r="K56" s="57"/>
      <c r="L56" s="57"/>
      <c r="M56" s="57"/>
      <c r="N56" s="57"/>
      <c r="O56" s="57"/>
      <c r="P56" s="57"/>
      <c r="Q56" s="57"/>
      <c r="R56" s="57"/>
    </row>
    <row r="57" spans="1:18" x14ac:dyDescent="0.25">
      <c r="A57" s="57" t="str">
        <f>hidden1!A47</f>
        <v xml:space="preserve">  Астраханская область</v>
      </c>
      <c r="B57" s="58">
        <f>hidden3!M47</f>
        <v>0</v>
      </c>
      <c r="C57" s="58">
        <f>hidden3!N47</f>
        <v>0</v>
      </c>
      <c r="D57" s="58">
        <f>hidden3!O47</f>
        <v>0</v>
      </c>
      <c r="E57" s="58">
        <f>hidden3!P47</f>
        <v>0</v>
      </c>
      <c r="F57" s="58">
        <f>hidden3!Q47</f>
        <v>0</v>
      </c>
      <c r="G57" s="58">
        <f>hidden3!R47</f>
        <v>0</v>
      </c>
      <c r="H57" s="58">
        <f>hidden3!S47</f>
        <v>0</v>
      </c>
      <c r="I57" s="57"/>
      <c r="J57" s="57"/>
      <c r="K57" s="57"/>
      <c r="L57" s="57"/>
      <c r="M57" s="57"/>
      <c r="N57" s="57"/>
      <c r="O57" s="57"/>
      <c r="P57" s="57"/>
      <c r="Q57" s="57"/>
      <c r="R57" s="57"/>
    </row>
    <row r="58" spans="1:18" x14ac:dyDescent="0.25">
      <c r="A58" s="57" t="str">
        <f>hidden1!A48</f>
        <v xml:space="preserve">  Волгоградская область</v>
      </c>
      <c r="B58" s="58">
        <f>hidden3!M48</f>
        <v>0</v>
      </c>
      <c r="C58" s="58">
        <f>hidden3!N48</f>
        <v>0</v>
      </c>
      <c r="D58" s="58">
        <f>hidden3!O48</f>
        <v>0</v>
      </c>
      <c r="E58" s="58">
        <f>hidden3!P48</f>
        <v>0</v>
      </c>
      <c r="F58" s="58">
        <f>hidden3!Q48</f>
        <v>0</v>
      </c>
      <c r="G58" s="58">
        <f>hidden3!R48</f>
        <v>0</v>
      </c>
      <c r="H58" s="58">
        <f>hidden3!S48</f>
        <v>0</v>
      </c>
      <c r="I58" s="57"/>
      <c r="J58" s="57"/>
      <c r="K58" s="57"/>
      <c r="L58" s="57"/>
      <c r="M58" s="57"/>
      <c r="N58" s="57"/>
      <c r="O58" s="57"/>
      <c r="P58" s="57"/>
      <c r="Q58" s="57"/>
      <c r="R58" s="57"/>
    </row>
    <row r="59" spans="1:18" x14ac:dyDescent="0.25">
      <c r="A59" s="57" t="str">
        <f>hidden1!A49</f>
        <v xml:space="preserve">  Ростовская область</v>
      </c>
      <c r="B59" s="58">
        <f>hidden3!M49</f>
        <v>-1</v>
      </c>
      <c r="C59" s="58">
        <f>hidden3!N49</f>
        <v>0</v>
      </c>
      <c r="D59" s="58">
        <f>hidden3!O49</f>
        <v>0</v>
      </c>
      <c r="E59" s="58">
        <f>hidden3!P49</f>
        <v>0</v>
      </c>
      <c r="F59" s="58">
        <f>hidden3!Q49</f>
        <v>0</v>
      </c>
      <c r="G59" s="58">
        <f>hidden3!R49</f>
        <v>0</v>
      </c>
      <c r="H59" s="58">
        <f>hidden3!S49</f>
        <v>0</v>
      </c>
      <c r="I59" s="57"/>
      <c r="J59" s="57"/>
      <c r="K59" s="57"/>
      <c r="L59" s="57"/>
      <c r="M59" s="57"/>
      <c r="N59" s="57"/>
      <c r="O59" s="57"/>
      <c r="P59" s="57"/>
      <c r="Q59" s="57"/>
      <c r="R59" s="57"/>
    </row>
    <row r="60" spans="1:18" x14ac:dyDescent="0.25">
      <c r="A60" s="57" t="str">
        <f>hidden1!A50</f>
        <v xml:space="preserve">  город Севастополь</v>
      </c>
      <c r="B60" s="58">
        <f>hidden3!M50</f>
        <v>0</v>
      </c>
      <c r="C60" s="58">
        <f>hidden3!N50</f>
        <v>0</v>
      </c>
      <c r="D60" s="58">
        <f>hidden3!O50</f>
        <v>0</v>
      </c>
      <c r="E60" s="58">
        <f>hidden3!P50</f>
        <v>0</v>
      </c>
      <c r="F60" s="58">
        <f>hidden3!Q50</f>
        <v>0</v>
      </c>
      <c r="G60" s="58">
        <f>hidden3!R50</f>
        <v>0</v>
      </c>
      <c r="H60" s="58">
        <f>hidden3!S50</f>
        <v>0</v>
      </c>
      <c r="I60" s="57"/>
      <c r="J60" s="57"/>
      <c r="K60" s="57"/>
      <c r="L60" s="57"/>
      <c r="M60" s="57"/>
      <c r="N60" s="57"/>
      <c r="O60" s="57"/>
      <c r="P60" s="57"/>
      <c r="Q60" s="57"/>
      <c r="R60" s="57"/>
    </row>
    <row r="61" spans="1:18" x14ac:dyDescent="0.25">
      <c r="A61" s="57" t="str">
        <f>hidden1!A51</f>
        <v xml:space="preserve"> ПРИВОЛЖСКИЙ ФЕДЕРАЛЬНЫЙ ОКРУГ</v>
      </c>
      <c r="B61" s="58">
        <f>hidden3!M51</f>
        <v>-35</v>
      </c>
      <c r="C61" s="58">
        <f>hidden3!N51</f>
        <v>0</v>
      </c>
      <c r="D61" s="58">
        <f>hidden3!O51</f>
        <v>-2</v>
      </c>
      <c r="E61" s="58">
        <f>hidden3!P51</f>
        <v>0</v>
      </c>
      <c r="F61" s="58">
        <f>hidden3!Q51</f>
        <v>4</v>
      </c>
      <c r="G61" s="58">
        <f>hidden3!R51</f>
        <v>1</v>
      </c>
      <c r="H61" s="58">
        <f>hidden3!S51</f>
        <v>3</v>
      </c>
      <c r="I61" s="57"/>
      <c r="J61" s="57"/>
      <c r="K61" s="57"/>
      <c r="L61" s="57"/>
      <c r="M61" s="57"/>
      <c r="N61" s="57"/>
      <c r="O61" s="57"/>
      <c r="P61" s="57"/>
      <c r="Q61" s="57"/>
      <c r="R61" s="57"/>
    </row>
    <row r="62" spans="1:18" x14ac:dyDescent="0.25">
      <c r="A62" s="57" t="str">
        <f>hidden1!A52</f>
        <v xml:space="preserve">  Республика Башкортостан</v>
      </c>
      <c r="B62" s="58">
        <f>hidden3!M52</f>
        <v>-3</v>
      </c>
      <c r="C62" s="58">
        <f>hidden3!N52</f>
        <v>0</v>
      </c>
      <c r="D62" s="58">
        <f>hidden3!O52</f>
        <v>0</v>
      </c>
      <c r="E62" s="58">
        <f>hidden3!P52</f>
        <v>0</v>
      </c>
      <c r="F62" s="58">
        <f>hidden3!Q52</f>
        <v>0</v>
      </c>
      <c r="G62" s="58">
        <f>hidden3!R52</f>
        <v>0</v>
      </c>
      <c r="H62" s="58">
        <f>hidden3!S52</f>
        <v>0</v>
      </c>
      <c r="I62" s="57"/>
      <c r="J62" s="57"/>
      <c r="K62" s="57"/>
      <c r="L62" s="57"/>
      <c r="M62" s="57"/>
      <c r="N62" s="57"/>
      <c r="O62" s="57"/>
      <c r="P62" s="57"/>
      <c r="Q62" s="57"/>
      <c r="R62" s="57"/>
    </row>
    <row r="63" spans="1:18" x14ac:dyDescent="0.25">
      <c r="A63" s="57" t="str">
        <f>hidden1!A53</f>
        <v xml:space="preserve">  Республика Марий-Эл</v>
      </c>
      <c r="B63" s="58">
        <f>hidden3!M53</f>
        <v>0</v>
      </c>
      <c r="C63" s="58">
        <f>hidden3!N53</f>
        <v>0</v>
      </c>
      <c r="D63" s="58">
        <f>hidden3!O53</f>
        <v>0</v>
      </c>
      <c r="E63" s="58">
        <f>hidden3!P53</f>
        <v>0</v>
      </c>
      <c r="F63" s="58">
        <f>hidden3!Q53</f>
        <v>0</v>
      </c>
      <c r="G63" s="58">
        <f>hidden3!R53</f>
        <v>0</v>
      </c>
      <c r="H63" s="58">
        <f>hidden3!S53</f>
        <v>0</v>
      </c>
      <c r="I63" s="57"/>
      <c r="J63" s="57"/>
      <c r="K63" s="57"/>
      <c r="L63" s="57"/>
      <c r="M63" s="57"/>
      <c r="N63" s="57"/>
      <c r="O63" s="57"/>
      <c r="P63" s="57"/>
      <c r="Q63" s="57"/>
      <c r="R63" s="57"/>
    </row>
    <row r="64" spans="1:18" x14ac:dyDescent="0.25">
      <c r="A64" s="57" t="str">
        <f>hidden1!A54</f>
        <v xml:space="preserve">  Республика Мордовия</v>
      </c>
      <c r="B64" s="58">
        <f>hidden3!M54</f>
        <v>0</v>
      </c>
      <c r="C64" s="58">
        <f>hidden3!N54</f>
        <v>0</v>
      </c>
      <c r="D64" s="58">
        <f>hidden3!O54</f>
        <v>0</v>
      </c>
      <c r="E64" s="58">
        <f>hidden3!P54</f>
        <v>0</v>
      </c>
      <c r="F64" s="58">
        <f>hidden3!Q54</f>
        <v>0</v>
      </c>
      <c r="G64" s="58">
        <f>hidden3!R54</f>
        <v>0</v>
      </c>
      <c r="H64" s="58">
        <f>hidden3!S54</f>
        <v>0</v>
      </c>
      <c r="I64" s="57"/>
      <c r="J64" s="57"/>
      <c r="K64" s="57"/>
      <c r="L64" s="57"/>
      <c r="M64" s="57"/>
      <c r="N64" s="57"/>
      <c r="O64" s="57"/>
      <c r="P64" s="57"/>
      <c r="Q64" s="57"/>
      <c r="R64" s="57"/>
    </row>
    <row r="65" spans="1:18" x14ac:dyDescent="0.25">
      <c r="A65" s="57" t="str">
        <f>hidden1!A55</f>
        <v xml:space="preserve">  Республика Татарстан</v>
      </c>
      <c r="B65" s="58">
        <f>hidden3!M55</f>
        <v>-1</v>
      </c>
      <c r="C65" s="58">
        <f>hidden3!N55</f>
        <v>0</v>
      </c>
      <c r="D65" s="58">
        <f>hidden3!O55</f>
        <v>0</v>
      </c>
      <c r="E65" s="58">
        <f>hidden3!P55</f>
        <v>0</v>
      </c>
      <c r="F65" s="58">
        <f>hidden3!Q55</f>
        <v>4</v>
      </c>
      <c r="G65" s="58">
        <f>hidden3!R55</f>
        <v>2</v>
      </c>
      <c r="H65" s="58">
        <f>hidden3!S55</f>
        <v>2</v>
      </c>
      <c r="I65" s="57"/>
      <c r="J65" s="57"/>
      <c r="K65" s="57"/>
      <c r="L65" s="57"/>
      <c r="M65" s="57"/>
      <c r="N65" s="57"/>
      <c r="O65" s="57"/>
      <c r="P65" s="57"/>
      <c r="Q65" s="57"/>
      <c r="R65" s="57"/>
    </row>
    <row r="66" spans="1:18" x14ac:dyDescent="0.25">
      <c r="A66" s="57" t="str">
        <f>hidden1!A56</f>
        <v xml:space="preserve">  Удмуртская Республика</v>
      </c>
      <c r="B66" s="58">
        <f>hidden3!M56</f>
        <v>0</v>
      </c>
      <c r="C66" s="58">
        <f>hidden3!N56</f>
        <v>0</v>
      </c>
      <c r="D66" s="58">
        <f>hidden3!O56</f>
        <v>0</v>
      </c>
      <c r="E66" s="58">
        <f>hidden3!P56</f>
        <v>0</v>
      </c>
      <c r="F66" s="58">
        <f>hidden3!Q56</f>
        <v>3</v>
      </c>
      <c r="G66" s="58">
        <f>hidden3!R56</f>
        <v>2</v>
      </c>
      <c r="H66" s="58">
        <f>hidden3!S56</f>
        <v>1</v>
      </c>
      <c r="I66" s="57"/>
      <c r="J66" s="57"/>
      <c r="K66" s="57"/>
      <c r="L66" s="57"/>
      <c r="M66" s="57"/>
      <c r="N66" s="57"/>
      <c r="O66" s="57"/>
      <c r="P66" s="57"/>
      <c r="Q66" s="57"/>
      <c r="R66" s="57"/>
    </row>
    <row r="67" spans="1:18" x14ac:dyDescent="0.25">
      <c r="A67" s="57" t="str">
        <f>hidden1!A57</f>
        <v xml:space="preserve">  Чувашская Республика</v>
      </c>
      <c r="B67" s="58">
        <f>hidden3!M57</f>
        <v>0</v>
      </c>
      <c r="C67" s="58">
        <f>hidden3!N57</f>
        <v>0</v>
      </c>
      <c r="D67" s="58">
        <f>hidden3!O57</f>
        <v>0</v>
      </c>
      <c r="E67" s="58">
        <f>hidden3!P57</f>
        <v>0</v>
      </c>
      <c r="F67" s="58">
        <f>hidden3!Q57</f>
        <v>0</v>
      </c>
      <c r="G67" s="58">
        <f>hidden3!R57</f>
        <v>0</v>
      </c>
      <c r="H67" s="58">
        <f>hidden3!S57</f>
        <v>0</v>
      </c>
      <c r="I67" s="57"/>
      <c r="J67" s="57"/>
      <c r="K67" s="57"/>
      <c r="L67" s="57"/>
      <c r="M67" s="57"/>
      <c r="N67" s="57"/>
      <c r="O67" s="57"/>
      <c r="P67" s="57"/>
      <c r="Q67" s="57"/>
      <c r="R67" s="57"/>
    </row>
    <row r="68" spans="1:18" x14ac:dyDescent="0.25">
      <c r="A68" s="57" t="str">
        <f>hidden1!A58</f>
        <v xml:space="preserve">  Кировская область</v>
      </c>
      <c r="B68" s="58">
        <f>hidden3!M58</f>
        <v>2</v>
      </c>
      <c r="C68" s="58">
        <f>hidden3!N58</f>
        <v>0</v>
      </c>
      <c r="D68" s="58">
        <f>hidden3!O58</f>
        <v>0</v>
      </c>
      <c r="E68" s="58">
        <f>hidden3!P58</f>
        <v>0</v>
      </c>
      <c r="F68" s="58">
        <f>hidden3!Q58</f>
        <v>0</v>
      </c>
      <c r="G68" s="58">
        <f>hidden3!R58</f>
        <v>0</v>
      </c>
      <c r="H68" s="58">
        <f>hidden3!S58</f>
        <v>0</v>
      </c>
      <c r="I68" s="57"/>
      <c r="J68" s="57"/>
      <c r="K68" s="57"/>
      <c r="L68" s="57"/>
      <c r="M68" s="57"/>
      <c r="N68" s="57"/>
      <c r="O68" s="57"/>
      <c r="P68" s="57"/>
      <c r="Q68" s="57"/>
      <c r="R68" s="57"/>
    </row>
    <row r="69" spans="1:18" x14ac:dyDescent="0.25">
      <c r="A69" s="57" t="str">
        <f>hidden1!A59</f>
        <v xml:space="preserve">  Нижегородская область</v>
      </c>
      <c r="B69" s="58">
        <f>hidden3!M59</f>
        <v>0</v>
      </c>
      <c r="C69" s="58">
        <f>hidden3!N59</f>
        <v>0</v>
      </c>
      <c r="D69" s="58">
        <f>hidden3!O59</f>
        <v>-2</v>
      </c>
      <c r="E69" s="58">
        <f>hidden3!P59</f>
        <v>0</v>
      </c>
      <c r="F69" s="58">
        <f>hidden3!Q59</f>
        <v>0</v>
      </c>
      <c r="G69" s="58">
        <f>hidden3!R59</f>
        <v>0</v>
      </c>
      <c r="H69" s="58">
        <f>hidden3!S59</f>
        <v>0</v>
      </c>
      <c r="I69" s="57"/>
      <c r="J69" s="57"/>
      <c r="K69" s="57"/>
      <c r="L69" s="57"/>
      <c r="M69" s="57"/>
      <c r="N69" s="57"/>
      <c r="O69" s="57"/>
      <c r="P69" s="57"/>
      <c r="Q69" s="57"/>
      <c r="R69" s="57"/>
    </row>
    <row r="70" spans="1:18" x14ac:dyDescent="0.25">
      <c r="A70" s="57" t="str">
        <f>hidden1!A60</f>
        <v xml:space="preserve">  Оренбургская область</v>
      </c>
      <c r="B70" s="58">
        <f>hidden3!M60</f>
        <v>-6</v>
      </c>
      <c r="C70" s="58">
        <f>hidden3!N60</f>
        <v>0</v>
      </c>
      <c r="D70" s="58">
        <f>hidden3!O60</f>
        <v>0</v>
      </c>
      <c r="E70" s="58">
        <f>hidden3!P60</f>
        <v>0</v>
      </c>
      <c r="F70" s="58">
        <f>hidden3!Q60</f>
        <v>0</v>
      </c>
      <c r="G70" s="58">
        <f>hidden3!R60</f>
        <v>0</v>
      </c>
      <c r="H70" s="58">
        <f>hidden3!S60</f>
        <v>0</v>
      </c>
      <c r="I70" s="57"/>
      <c r="J70" s="57"/>
      <c r="K70" s="57"/>
      <c r="L70" s="57"/>
      <c r="M70" s="57"/>
      <c r="N70" s="57"/>
      <c r="O70" s="57"/>
      <c r="P70" s="57"/>
      <c r="Q70" s="57"/>
      <c r="R70" s="57"/>
    </row>
    <row r="71" spans="1:18" x14ac:dyDescent="0.25">
      <c r="A71" s="57" t="str">
        <f>hidden1!A61</f>
        <v xml:space="preserve">  Пензенская область</v>
      </c>
      <c r="B71" s="58">
        <f>hidden3!M61</f>
        <v>0</v>
      </c>
      <c r="C71" s="58">
        <f>hidden3!N61</f>
        <v>0</v>
      </c>
      <c r="D71" s="58">
        <f>hidden3!O61</f>
        <v>0</v>
      </c>
      <c r="E71" s="58">
        <f>hidden3!P61</f>
        <v>0</v>
      </c>
      <c r="F71" s="58">
        <f>hidden3!Q61</f>
        <v>0</v>
      </c>
      <c r="G71" s="58">
        <f>hidden3!R61</f>
        <v>0</v>
      </c>
      <c r="H71" s="58">
        <f>hidden3!S61</f>
        <v>0</v>
      </c>
      <c r="I71" s="57"/>
      <c r="J71" s="57"/>
      <c r="K71" s="57"/>
      <c r="L71" s="57"/>
      <c r="M71" s="57"/>
      <c r="N71" s="57"/>
      <c r="O71" s="57"/>
      <c r="P71" s="57"/>
      <c r="Q71" s="57"/>
      <c r="R71" s="57"/>
    </row>
    <row r="72" spans="1:18" x14ac:dyDescent="0.25">
      <c r="A72" s="57" t="str">
        <f>hidden1!A62</f>
        <v xml:space="preserve">  Пермский край</v>
      </c>
      <c r="B72" s="58">
        <f>hidden3!M62</f>
        <v>-2</v>
      </c>
      <c r="C72" s="58">
        <f>hidden3!N62</f>
        <v>0</v>
      </c>
      <c r="D72" s="58">
        <f>hidden3!O62</f>
        <v>0</v>
      </c>
      <c r="E72" s="58">
        <f>hidden3!P62</f>
        <v>0</v>
      </c>
      <c r="F72" s="58">
        <f>hidden3!Q62</f>
        <v>0</v>
      </c>
      <c r="G72" s="58">
        <f>hidden3!R62</f>
        <v>0</v>
      </c>
      <c r="H72" s="58">
        <f>hidden3!S62</f>
        <v>0</v>
      </c>
      <c r="I72" s="57"/>
      <c r="J72" s="57"/>
      <c r="K72" s="57"/>
      <c r="L72" s="57"/>
      <c r="M72" s="57"/>
      <c r="N72" s="57"/>
      <c r="O72" s="57"/>
      <c r="P72" s="57"/>
      <c r="Q72" s="57"/>
      <c r="R72" s="57"/>
    </row>
    <row r="73" spans="1:18" x14ac:dyDescent="0.25">
      <c r="A73" s="57" t="str">
        <f>hidden1!A63</f>
        <v xml:space="preserve">  Самарская область</v>
      </c>
      <c r="B73" s="58">
        <f>hidden3!M63</f>
        <v>-25</v>
      </c>
      <c r="C73" s="58">
        <f>hidden3!N63</f>
        <v>0</v>
      </c>
      <c r="D73" s="58">
        <f>hidden3!O63</f>
        <v>0</v>
      </c>
      <c r="E73" s="58">
        <f>hidden3!P63</f>
        <v>0</v>
      </c>
      <c r="F73" s="58">
        <f>hidden3!Q63</f>
        <v>0</v>
      </c>
      <c r="G73" s="58">
        <f>hidden3!R63</f>
        <v>0</v>
      </c>
      <c r="H73" s="58">
        <f>hidden3!S63</f>
        <v>0</v>
      </c>
      <c r="I73" s="57"/>
      <c r="J73" s="57"/>
      <c r="K73" s="57"/>
      <c r="L73" s="57"/>
      <c r="M73" s="57"/>
      <c r="N73" s="57"/>
      <c r="O73" s="57"/>
      <c r="P73" s="57"/>
      <c r="Q73" s="57"/>
      <c r="R73" s="57"/>
    </row>
    <row r="74" spans="1:18" x14ac:dyDescent="0.25">
      <c r="A74" s="57" t="str">
        <f>hidden1!A64</f>
        <v xml:space="preserve">  Саратовская область</v>
      </c>
      <c r="B74" s="58">
        <f>hidden3!M64</f>
        <v>0</v>
      </c>
      <c r="C74" s="58">
        <f>hidden3!N64</f>
        <v>0</v>
      </c>
      <c r="D74" s="58">
        <f>hidden3!O64</f>
        <v>0</v>
      </c>
      <c r="E74" s="58">
        <f>hidden3!P64</f>
        <v>0</v>
      </c>
      <c r="F74" s="58">
        <f>hidden3!Q64</f>
        <v>0</v>
      </c>
      <c r="G74" s="58">
        <f>hidden3!R64</f>
        <v>0</v>
      </c>
      <c r="H74" s="58">
        <f>hidden3!S64</f>
        <v>0</v>
      </c>
      <c r="I74" s="57"/>
      <c r="J74" s="57"/>
      <c r="K74" s="57"/>
      <c r="L74" s="57"/>
      <c r="M74" s="57"/>
      <c r="N74" s="57"/>
      <c r="O74" s="57"/>
      <c r="P74" s="57"/>
      <c r="Q74" s="57"/>
      <c r="R74" s="57"/>
    </row>
    <row r="75" spans="1:18" x14ac:dyDescent="0.25">
      <c r="A75" s="57" t="str">
        <f>hidden1!A65</f>
        <v xml:space="preserve">  Ульяновская область</v>
      </c>
      <c r="B75" s="58">
        <f>hidden3!M65</f>
        <v>0</v>
      </c>
      <c r="C75" s="58">
        <f>hidden3!N65</f>
        <v>0</v>
      </c>
      <c r="D75" s="58">
        <f>hidden3!O65</f>
        <v>0</v>
      </c>
      <c r="E75" s="58">
        <f>hidden3!P65</f>
        <v>0</v>
      </c>
      <c r="F75" s="58">
        <f>hidden3!Q65</f>
        <v>-3</v>
      </c>
      <c r="G75" s="58">
        <f>hidden3!R65</f>
        <v>-3</v>
      </c>
      <c r="H75" s="58">
        <f>hidden3!S65</f>
        <v>0</v>
      </c>
      <c r="I75" s="57"/>
      <c r="J75" s="57"/>
      <c r="K75" s="57"/>
      <c r="L75" s="57"/>
      <c r="M75" s="57"/>
      <c r="N75" s="57"/>
      <c r="O75" s="57"/>
      <c r="P75" s="57"/>
      <c r="Q75" s="57"/>
      <c r="R75" s="57"/>
    </row>
    <row r="76" spans="1:18" x14ac:dyDescent="0.25">
      <c r="A76" s="57" t="str">
        <f>hidden1!A66</f>
        <v xml:space="preserve"> УРАЛЬСКИЙ ФЕДЕРАЛЬНЫЙ ОКРУГ</v>
      </c>
      <c r="B76" s="58">
        <f>hidden3!M66</f>
        <v>-11</v>
      </c>
      <c r="C76" s="58">
        <f>hidden3!N66</f>
        <v>0</v>
      </c>
      <c r="D76" s="58">
        <f>hidden3!O66</f>
        <v>-1</v>
      </c>
      <c r="E76" s="58">
        <f>hidden3!P66</f>
        <v>0</v>
      </c>
      <c r="F76" s="58">
        <f>hidden3!Q66</f>
        <v>1</v>
      </c>
      <c r="G76" s="58">
        <f>hidden3!R66</f>
        <v>1</v>
      </c>
      <c r="H76" s="58">
        <f>hidden3!S66</f>
        <v>0</v>
      </c>
      <c r="I76" s="57"/>
      <c r="J76" s="57"/>
      <c r="K76" s="57"/>
      <c r="L76" s="57"/>
      <c r="M76" s="57"/>
      <c r="N76" s="57"/>
      <c r="O76" s="57"/>
      <c r="P76" s="57"/>
      <c r="Q76" s="57"/>
      <c r="R76" s="57"/>
    </row>
    <row r="77" spans="1:18" x14ac:dyDescent="0.25">
      <c r="A77" s="57" t="str">
        <f>hidden1!A67</f>
        <v xml:space="preserve">  Курганская область</v>
      </c>
      <c r="B77" s="58">
        <f>hidden3!M67</f>
        <v>3</v>
      </c>
      <c r="C77" s="58">
        <f>hidden3!N67</f>
        <v>0</v>
      </c>
      <c r="D77" s="58">
        <f>hidden3!O67</f>
        <v>0</v>
      </c>
      <c r="E77" s="58">
        <f>hidden3!P67</f>
        <v>0</v>
      </c>
      <c r="F77" s="58">
        <f>hidden3!Q67</f>
        <v>0</v>
      </c>
      <c r="G77" s="58">
        <f>hidden3!R67</f>
        <v>0</v>
      </c>
      <c r="H77" s="58">
        <f>hidden3!S67</f>
        <v>0</v>
      </c>
      <c r="I77" s="57"/>
      <c r="J77" s="57"/>
      <c r="K77" s="57"/>
      <c r="L77" s="57"/>
      <c r="M77" s="57"/>
      <c r="N77" s="57"/>
      <c r="O77" s="57"/>
      <c r="P77" s="57"/>
      <c r="Q77" s="57"/>
      <c r="R77" s="57"/>
    </row>
    <row r="78" spans="1:18" x14ac:dyDescent="0.25">
      <c r="A78" s="57" t="str">
        <f>hidden1!A68</f>
        <v xml:space="preserve">  Свердловская область</v>
      </c>
      <c r="B78" s="58">
        <f>hidden3!M68</f>
        <v>0</v>
      </c>
      <c r="C78" s="58">
        <f>hidden3!N68</f>
        <v>0</v>
      </c>
      <c r="D78" s="58">
        <f>hidden3!O68</f>
        <v>-1</v>
      </c>
      <c r="E78" s="58">
        <f>hidden3!P68</f>
        <v>0</v>
      </c>
      <c r="F78" s="58">
        <f>hidden3!Q68</f>
        <v>-116</v>
      </c>
      <c r="G78" s="58">
        <f>hidden3!R68</f>
        <v>-116</v>
      </c>
      <c r="H78" s="58">
        <f>hidden3!S68</f>
        <v>0</v>
      </c>
      <c r="I78" s="57"/>
      <c r="J78" s="57"/>
      <c r="K78" s="57"/>
      <c r="L78" s="57"/>
      <c r="M78" s="57"/>
      <c r="N78" s="57"/>
      <c r="O78" s="57"/>
      <c r="P78" s="57"/>
      <c r="Q78" s="57"/>
      <c r="R78" s="57"/>
    </row>
    <row r="79" spans="1:18" x14ac:dyDescent="0.25">
      <c r="A79" s="57" t="str">
        <f>hidden1!A69</f>
        <v xml:space="preserve">  Тюменская область</v>
      </c>
      <c r="B79" s="58">
        <f>hidden3!M69</f>
        <v>0</v>
      </c>
      <c r="C79" s="58">
        <f>hidden3!N69</f>
        <v>0</v>
      </c>
      <c r="D79" s="58">
        <f>hidden3!O69</f>
        <v>0</v>
      </c>
      <c r="E79" s="58">
        <f>hidden3!P69</f>
        <v>0</v>
      </c>
      <c r="F79" s="58">
        <f>hidden3!Q69</f>
        <v>117</v>
      </c>
      <c r="G79" s="58">
        <f>hidden3!R69</f>
        <v>117</v>
      </c>
      <c r="H79" s="58">
        <f>hidden3!S69</f>
        <v>0</v>
      </c>
      <c r="I79" s="57"/>
      <c r="J79" s="57"/>
      <c r="K79" s="57"/>
      <c r="L79" s="57"/>
      <c r="M79" s="57"/>
      <c r="N79" s="57"/>
      <c r="O79" s="57"/>
      <c r="P79" s="57"/>
      <c r="Q79" s="57"/>
      <c r="R79" s="57"/>
    </row>
    <row r="80" spans="1:18" x14ac:dyDescent="0.25">
      <c r="A80" s="57" t="str">
        <f>hidden1!A70</f>
        <v xml:space="preserve">  Челябинская область</v>
      </c>
      <c r="B80" s="58">
        <f>hidden3!M70</f>
        <v>-14</v>
      </c>
      <c r="C80" s="58">
        <f>hidden3!N70</f>
        <v>0</v>
      </c>
      <c r="D80" s="58">
        <f>hidden3!O70</f>
        <v>0</v>
      </c>
      <c r="E80" s="58">
        <f>hidden3!P70</f>
        <v>0</v>
      </c>
      <c r="F80" s="58">
        <f>hidden3!Q70</f>
        <v>0</v>
      </c>
      <c r="G80" s="58">
        <f>hidden3!R70</f>
        <v>0</v>
      </c>
      <c r="H80" s="58">
        <f>hidden3!S70</f>
        <v>0</v>
      </c>
      <c r="I80" s="57"/>
      <c r="J80" s="57"/>
      <c r="K80" s="57"/>
      <c r="L80" s="57"/>
      <c r="M80" s="57"/>
      <c r="N80" s="57"/>
      <c r="O80" s="57"/>
      <c r="P80" s="57"/>
      <c r="Q80" s="57"/>
      <c r="R80" s="57"/>
    </row>
    <row r="81" spans="1:18" x14ac:dyDescent="0.25">
      <c r="A81" s="57" t="str">
        <f>hidden1!A71</f>
        <v xml:space="preserve">  Ханты-Мансийский автономный округ - Югра</v>
      </c>
      <c r="B81" s="58">
        <f>hidden3!M71</f>
        <v>0</v>
      </c>
      <c r="C81" s="58">
        <f>hidden3!N71</f>
        <v>0</v>
      </c>
      <c r="D81" s="58">
        <f>hidden3!O71</f>
        <v>0</v>
      </c>
      <c r="E81" s="58">
        <f>hidden3!P71</f>
        <v>0</v>
      </c>
      <c r="F81" s="58">
        <f>hidden3!Q71</f>
        <v>0</v>
      </c>
      <c r="G81" s="58">
        <f>hidden3!R71</f>
        <v>0</v>
      </c>
      <c r="H81" s="58">
        <f>hidden3!S71</f>
        <v>0</v>
      </c>
      <c r="I81" s="57"/>
      <c r="J81" s="57"/>
      <c r="K81" s="57"/>
      <c r="L81" s="57"/>
      <c r="M81" s="57"/>
      <c r="N81" s="57"/>
      <c r="O81" s="57"/>
      <c r="P81" s="57"/>
      <c r="Q81" s="57"/>
      <c r="R81" s="57"/>
    </row>
    <row r="82" spans="1:18" x14ac:dyDescent="0.25">
      <c r="A82" s="57" t="str">
        <f>hidden1!A72</f>
        <v xml:space="preserve">  Ямало-Ненецкий автономный округ</v>
      </c>
      <c r="B82" s="58">
        <f>hidden3!M72</f>
        <v>0</v>
      </c>
      <c r="C82" s="58">
        <f>hidden3!N72</f>
        <v>0</v>
      </c>
      <c r="D82" s="58">
        <f>hidden3!O72</f>
        <v>0</v>
      </c>
      <c r="E82" s="58">
        <f>hidden3!P72</f>
        <v>0</v>
      </c>
      <c r="F82" s="58">
        <f>hidden3!Q72</f>
        <v>0</v>
      </c>
      <c r="G82" s="58">
        <f>hidden3!R72</f>
        <v>0</v>
      </c>
      <c r="H82" s="58">
        <f>hidden3!S72</f>
        <v>0</v>
      </c>
      <c r="I82" s="57"/>
      <c r="J82" s="57"/>
      <c r="K82" s="57"/>
      <c r="L82" s="57"/>
      <c r="M82" s="57"/>
      <c r="N82" s="57"/>
      <c r="O82" s="57"/>
      <c r="P82" s="57"/>
      <c r="Q82" s="57"/>
      <c r="R82" s="57"/>
    </row>
    <row r="83" spans="1:18" x14ac:dyDescent="0.25">
      <c r="A83" s="57" t="str">
        <f>hidden1!A73</f>
        <v xml:space="preserve"> СИБИРСКИЙ ФЕДЕРАЛЬНЫЙ ОКРУГ</v>
      </c>
      <c r="B83" s="58">
        <f>hidden3!M73</f>
        <v>9</v>
      </c>
      <c r="C83" s="58">
        <f>hidden3!N73</f>
        <v>0</v>
      </c>
      <c r="D83" s="58">
        <f>hidden3!O73</f>
        <v>0</v>
      </c>
      <c r="E83" s="58">
        <f>hidden3!P73</f>
        <v>0</v>
      </c>
      <c r="F83" s="58">
        <f>hidden3!Q73</f>
        <v>0</v>
      </c>
      <c r="G83" s="58">
        <f>hidden3!R73</f>
        <v>0</v>
      </c>
      <c r="H83" s="58">
        <f>hidden3!S73</f>
        <v>0</v>
      </c>
      <c r="I83" s="57"/>
      <c r="J83" s="57"/>
      <c r="K83" s="57"/>
      <c r="L83" s="57"/>
      <c r="M83" s="57"/>
      <c r="N83" s="57"/>
      <c r="O83" s="57"/>
      <c r="P83" s="57"/>
      <c r="Q83" s="57"/>
      <c r="R83" s="57"/>
    </row>
    <row r="84" spans="1:18" x14ac:dyDescent="0.25">
      <c r="A84" s="57" t="str">
        <f>hidden1!A74</f>
        <v xml:space="preserve">  Республика Алтай</v>
      </c>
      <c r="B84" s="58">
        <f>hidden3!M74</f>
        <v>0</v>
      </c>
      <c r="C84" s="58">
        <f>hidden3!N74</f>
        <v>0</v>
      </c>
      <c r="D84" s="58">
        <f>hidden3!O74</f>
        <v>0</v>
      </c>
      <c r="E84" s="58">
        <f>hidden3!P74</f>
        <v>0</v>
      </c>
      <c r="F84" s="58">
        <f>hidden3!Q74</f>
        <v>0</v>
      </c>
      <c r="G84" s="58">
        <f>hidden3!R74</f>
        <v>0</v>
      </c>
      <c r="H84" s="58">
        <f>hidden3!S74</f>
        <v>0</v>
      </c>
      <c r="I84" s="57"/>
      <c r="J84" s="57"/>
      <c r="K84" s="57"/>
      <c r="L84" s="57"/>
      <c r="M84" s="57"/>
      <c r="N84" s="57"/>
      <c r="O84" s="57"/>
      <c r="P84" s="57"/>
      <c r="Q84" s="57"/>
      <c r="R84" s="57"/>
    </row>
    <row r="85" spans="1:18" x14ac:dyDescent="0.25">
      <c r="A85" s="57" t="str">
        <f>hidden1!A75</f>
        <v xml:space="preserve">  Республика Тыва</v>
      </c>
      <c r="B85" s="58">
        <f>hidden3!M75</f>
        <v>0</v>
      </c>
      <c r="C85" s="58">
        <f>hidden3!N75</f>
        <v>0</v>
      </c>
      <c r="D85" s="58">
        <f>hidden3!O75</f>
        <v>0</v>
      </c>
      <c r="E85" s="58">
        <f>hidden3!P75</f>
        <v>0</v>
      </c>
      <c r="F85" s="58">
        <f>hidden3!Q75</f>
        <v>0</v>
      </c>
      <c r="G85" s="58">
        <f>hidden3!R75</f>
        <v>0</v>
      </c>
      <c r="H85" s="58">
        <f>hidden3!S75</f>
        <v>0</v>
      </c>
      <c r="I85" s="57"/>
      <c r="J85" s="57"/>
      <c r="K85" s="57"/>
      <c r="L85" s="57"/>
      <c r="M85" s="57"/>
      <c r="N85" s="57"/>
      <c r="O85" s="57"/>
      <c r="P85" s="57"/>
      <c r="Q85" s="57"/>
      <c r="R85" s="57"/>
    </row>
    <row r="86" spans="1:18" x14ac:dyDescent="0.25">
      <c r="A86" s="57" t="str">
        <f>hidden1!A76</f>
        <v xml:space="preserve">  Республика Хакасия</v>
      </c>
      <c r="B86" s="58">
        <f>hidden3!M76</f>
        <v>0</v>
      </c>
      <c r="C86" s="58">
        <f>hidden3!N76</f>
        <v>0</v>
      </c>
      <c r="D86" s="58">
        <f>hidden3!O76</f>
        <v>0</v>
      </c>
      <c r="E86" s="58">
        <f>hidden3!P76</f>
        <v>0</v>
      </c>
      <c r="F86" s="58">
        <f>hidden3!Q76</f>
        <v>8</v>
      </c>
      <c r="G86" s="58">
        <f>hidden3!R76</f>
        <v>8</v>
      </c>
      <c r="H86" s="58">
        <f>hidden3!S76</f>
        <v>0</v>
      </c>
      <c r="I86" s="57"/>
      <c r="J86" s="57"/>
      <c r="K86" s="57"/>
      <c r="L86" s="57"/>
      <c r="M86" s="57"/>
      <c r="N86" s="57"/>
      <c r="O86" s="57"/>
      <c r="P86" s="57"/>
      <c r="Q86" s="57"/>
      <c r="R86" s="57"/>
    </row>
    <row r="87" spans="1:18" x14ac:dyDescent="0.25">
      <c r="A87" s="57" t="str">
        <f>hidden1!A77</f>
        <v xml:space="preserve">  Алтайский край</v>
      </c>
      <c r="B87" s="58">
        <f>hidden3!M77</f>
        <v>-1</v>
      </c>
      <c r="C87" s="58">
        <f>hidden3!N77</f>
        <v>0</v>
      </c>
      <c r="D87" s="58">
        <f>hidden3!O77</f>
        <v>0</v>
      </c>
      <c r="E87" s="58">
        <f>hidden3!P77</f>
        <v>0</v>
      </c>
      <c r="F87" s="58">
        <f>hidden3!Q77</f>
        <v>0</v>
      </c>
      <c r="G87" s="58">
        <f>hidden3!R77</f>
        <v>0</v>
      </c>
      <c r="H87" s="58">
        <f>hidden3!S77</f>
        <v>0</v>
      </c>
      <c r="I87" s="57"/>
      <c r="J87" s="57"/>
      <c r="K87" s="57"/>
      <c r="L87" s="57"/>
      <c r="M87" s="57"/>
      <c r="N87" s="57"/>
      <c r="O87" s="57"/>
      <c r="P87" s="57"/>
      <c r="Q87" s="57"/>
      <c r="R87" s="57"/>
    </row>
    <row r="88" spans="1:18" x14ac:dyDescent="0.25">
      <c r="A88" s="57" t="str">
        <f>hidden1!A78</f>
        <v xml:space="preserve">  Красноярский край</v>
      </c>
      <c r="B88" s="58">
        <f>hidden3!M78</f>
        <v>5</v>
      </c>
      <c r="C88" s="58">
        <f>hidden3!N78</f>
        <v>0</v>
      </c>
      <c r="D88" s="58">
        <f>hidden3!O78</f>
        <v>0</v>
      </c>
      <c r="E88" s="58">
        <f>hidden3!P78</f>
        <v>0</v>
      </c>
      <c r="F88" s="58">
        <f>hidden3!Q78</f>
        <v>0</v>
      </c>
      <c r="G88" s="58">
        <f>hidden3!R78</f>
        <v>0</v>
      </c>
      <c r="H88" s="58">
        <f>hidden3!S78</f>
        <v>0</v>
      </c>
      <c r="I88" s="57"/>
      <c r="J88" s="57"/>
      <c r="K88" s="57"/>
      <c r="L88" s="57"/>
      <c r="M88" s="57"/>
      <c r="N88" s="57"/>
      <c r="O88" s="57"/>
      <c r="P88" s="57"/>
      <c r="Q88" s="57"/>
      <c r="R88" s="57"/>
    </row>
    <row r="89" spans="1:18" x14ac:dyDescent="0.25">
      <c r="A89" s="57" t="str">
        <f>hidden1!A79</f>
        <v xml:space="preserve">  Иркутская область</v>
      </c>
      <c r="B89" s="58">
        <f>hidden3!M79</f>
        <v>0</v>
      </c>
      <c r="C89" s="58">
        <f>hidden3!N79</f>
        <v>0</v>
      </c>
      <c r="D89" s="58">
        <f>hidden3!O79</f>
        <v>0</v>
      </c>
      <c r="E89" s="58">
        <f>hidden3!P79</f>
        <v>0</v>
      </c>
      <c r="F89" s="58">
        <f>hidden3!Q79</f>
        <v>-5</v>
      </c>
      <c r="G89" s="58">
        <f>hidden3!R79</f>
        <v>-5</v>
      </c>
      <c r="H89" s="58">
        <f>hidden3!S79</f>
        <v>0</v>
      </c>
      <c r="I89" s="57"/>
      <c r="J89" s="57"/>
      <c r="K89" s="57"/>
      <c r="L89" s="57"/>
      <c r="M89" s="57"/>
      <c r="N89" s="57"/>
      <c r="O89" s="57"/>
      <c r="P89" s="57"/>
      <c r="Q89" s="57"/>
      <c r="R89" s="57"/>
    </row>
    <row r="90" spans="1:18" x14ac:dyDescent="0.25">
      <c r="A90" s="57" t="str">
        <f>hidden1!A80</f>
        <v xml:space="preserve">  Кемеровская область - Кузбасс</v>
      </c>
      <c r="B90" s="58">
        <f>hidden3!M80</f>
        <v>0</v>
      </c>
      <c r="C90" s="58">
        <f>hidden3!N80</f>
        <v>0</v>
      </c>
      <c r="D90" s="58">
        <f>hidden3!O80</f>
        <v>0</v>
      </c>
      <c r="E90" s="58">
        <f>hidden3!P80</f>
        <v>0</v>
      </c>
      <c r="F90" s="58">
        <f>hidden3!Q80</f>
        <v>0</v>
      </c>
      <c r="G90" s="58">
        <f>hidden3!R80</f>
        <v>0</v>
      </c>
      <c r="H90" s="58">
        <f>hidden3!S80</f>
        <v>0</v>
      </c>
      <c r="I90" s="57"/>
      <c r="J90" s="57"/>
      <c r="K90" s="57"/>
      <c r="L90" s="57"/>
      <c r="M90" s="57"/>
      <c r="N90" s="57"/>
      <c r="O90" s="57"/>
      <c r="P90" s="57"/>
      <c r="Q90" s="57"/>
      <c r="R90" s="57"/>
    </row>
    <row r="91" spans="1:18" x14ac:dyDescent="0.25">
      <c r="A91" s="57" t="str">
        <f>hidden1!A81</f>
        <v xml:space="preserve">  Новосибирская область</v>
      </c>
      <c r="B91" s="58">
        <f>hidden3!M81</f>
        <v>5</v>
      </c>
      <c r="C91" s="58">
        <f>hidden3!N81</f>
        <v>0</v>
      </c>
      <c r="D91" s="58">
        <f>hidden3!O81</f>
        <v>0</v>
      </c>
      <c r="E91" s="58">
        <f>hidden3!P81</f>
        <v>0</v>
      </c>
      <c r="F91" s="58">
        <f>hidden3!Q81</f>
        <v>-3</v>
      </c>
      <c r="G91" s="58">
        <f>hidden3!R81</f>
        <v>-3</v>
      </c>
      <c r="H91" s="58">
        <f>hidden3!S81</f>
        <v>0</v>
      </c>
      <c r="I91" s="57"/>
      <c r="J91" s="57"/>
      <c r="K91" s="57"/>
      <c r="L91" s="57"/>
      <c r="M91" s="57"/>
      <c r="N91" s="57"/>
      <c r="O91" s="57"/>
      <c r="P91" s="57"/>
      <c r="Q91" s="57"/>
      <c r="R91" s="57"/>
    </row>
    <row r="92" spans="1:18" x14ac:dyDescent="0.25">
      <c r="A92" s="57" t="str">
        <f>hidden1!A82</f>
        <v xml:space="preserve">  Омская область</v>
      </c>
      <c r="B92" s="58">
        <f>hidden3!M82</f>
        <v>0</v>
      </c>
      <c r="C92" s="58">
        <f>hidden3!N82</f>
        <v>0</v>
      </c>
      <c r="D92" s="58">
        <f>hidden3!O82</f>
        <v>0</v>
      </c>
      <c r="E92" s="58">
        <f>hidden3!P82</f>
        <v>0</v>
      </c>
      <c r="F92" s="58">
        <f>hidden3!Q82</f>
        <v>0</v>
      </c>
      <c r="G92" s="58">
        <f>hidden3!R82</f>
        <v>0</v>
      </c>
      <c r="H92" s="58">
        <f>hidden3!S82</f>
        <v>0</v>
      </c>
      <c r="I92" s="57"/>
      <c r="J92" s="57"/>
      <c r="K92" s="57"/>
      <c r="L92" s="57"/>
      <c r="M92" s="57"/>
      <c r="N92" s="57"/>
      <c r="O92" s="57"/>
      <c r="P92" s="57"/>
      <c r="Q92" s="57"/>
      <c r="R92" s="57"/>
    </row>
    <row r="93" spans="1:18" x14ac:dyDescent="0.25">
      <c r="A93" s="57" t="str">
        <f>hidden1!A83</f>
        <v xml:space="preserve">  Томская область</v>
      </c>
      <c r="B93" s="58">
        <f>hidden3!M83</f>
        <v>0</v>
      </c>
      <c r="C93" s="58">
        <f>hidden3!N83</f>
        <v>0</v>
      </c>
      <c r="D93" s="58">
        <f>hidden3!O83</f>
        <v>0</v>
      </c>
      <c r="E93" s="58">
        <f>hidden3!P83</f>
        <v>0</v>
      </c>
      <c r="F93" s="58">
        <f>hidden3!Q83</f>
        <v>0</v>
      </c>
      <c r="G93" s="58">
        <f>hidden3!R83</f>
        <v>0</v>
      </c>
      <c r="H93" s="58">
        <f>hidden3!S83</f>
        <v>0</v>
      </c>
      <c r="I93" s="57"/>
      <c r="J93" s="57"/>
      <c r="K93" s="57"/>
      <c r="L93" s="57"/>
      <c r="M93" s="57"/>
      <c r="N93" s="57"/>
      <c r="O93" s="57"/>
      <c r="P93" s="57"/>
      <c r="Q93" s="57"/>
      <c r="R93" s="57"/>
    </row>
    <row r="94" spans="1:18" x14ac:dyDescent="0.25">
      <c r="A94" s="57" t="str">
        <f>hidden1!A84</f>
        <v xml:space="preserve"> ДАЛЬНЕВОСТОЧНЫЙ ФЕДЕРАЛЬНЫЙ ОКРУГ</v>
      </c>
      <c r="B94" s="58">
        <f>hidden3!M84</f>
        <v>1</v>
      </c>
      <c r="C94" s="58">
        <f>hidden3!N84</f>
        <v>0</v>
      </c>
      <c r="D94" s="58">
        <f>hidden3!O84</f>
        <v>0</v>
      </c>
      <c r="E94" s="58">
        <f>hidden3!P84</f>
        <v>0</v>
      </c>
      <c r="F94" s="58">
        <f>hidden3!Q84</f>
        <v>56</v>
      </c>
      <c r="G94" s="58">
        <f>hidden3!R84</f>
        <v>56</v>
      </c>
      <c r="H94" s="58">
        <f>hidden3!S84</f>
        <v>0</v>
      </c>
      <c r="I94" s="57"/>
      <c r="J94" s="57"/>
      <c r="K94" s="57"/>
      <c r="L94" s="57"/>
      <c r="M94" s="57"/>
      <c r="N94" s="57"/>
      <c r="O94" s="57"/>
      <c r="P94" s="57"/>
      <c r="Q94" s="57"/>
      <c r="R94" s="57"/>
    </row>
    <row r="95" spans="1:18" x14ac:dyDescent="0.25">
      <c r="A95" s="57" t="str">
        <f>hidden1!A85</f>
        <v xml:space="preserve">  Республика Бурятия</v>
      </c>
      <c r="B95" s="58">
        <f>hidden3!M85</f>
        <v>0</v>
      </c>
      <c r="C95" s="58">
        <f>hidden3!N85</f>
        <v>0</v>
      </c>
      <c r="D95" s="58">
        <f>hidden3!O85</f>
        <v>0</v>
      </c>
      <c r="E95" s="58">
        <f>hidden3!P85</f>
        <v>0</v>
      </c>
      <c r="F95" s="58">
        <f>hidden3!Q85</f>
        <v>0</v>
      </c>
      <c r="G95" s="58">
        <f>hidden3!R85</f>
        <v>0</v>
      </c>
      <c r="H95" s="58">
        <f>hidden3!S85</f>
        <v>0</v>
      </c>
      <c r="I95" s="57"/>
      <c r="J95" s="57"/>
      <c r="K95" s="57"/>
      <c r="L95" s="57"/>
      <c r="M95" s="57"/>
      <c r="N95" s="57"/>
      <c r="O95" s="57"/>
      <c r="P95" s="57"/>
      <c r="Q95" s="57"/>
      <c r="R95" s="57"/>
    </row>
    <row r="96" spans="1:18" x14ac:dyDescent="0.25">
      <c r="A96" s="57" t="str">
        <f>hidden1!A86</f>
        <v xml:space="preserve">  Республика Саха (Якутия)</v>
      </c>
      <c r="B96" s="58">
        <f>hidden3!M86</f>
        <v>0</v>
      </c>
      <c r="C96" s="58">
        <f>hidden3!N86</f>
        <v>0</v>
      </c>
      <c r="D96" s="58">
        <f>hidden3!O86</f>
        <v>0</v>
      </c>
      <c r="E96" s="58">
        <f>hidden3!P86</f>
        <v>0</v>
      </c>
      <c r="F96" s="58">
        <f>hidden3!Q86</f>
        <v>0</v>
      </c>
      <c r="G96" s="58">
        <f>hidden3!R86</f>
        <v>0</v>
      </c>
      <c r="H96" s="58">
        <f>hidden3!S86</f>
        <v>0</v>
      </c>
      <c r="I96" s="57"/>
      <c r="J96" s="57"/>
      <c r="K96" s="57"/>
      <c r="L96" s="57"/>
      <c r="M96" s="57"/>
      <c r="N96" s="57"/>
      <c r="O96" s="57"/>
      <c r="P96" s="57"/>
      <c r="Q96" s="57"/>
      <c r="R96" s="57"/>
    </row>
    <row r="97" spans="1:18" x14ac:dyDescent="0.25">
      <c r="A97" s="57" t="str">
        <f>hidden1!A87</f>
        <v xml:space="preserve">  Приморский край</v>
      </c>
      <c r="B97" s="58">
        <f>hidden3!M87</f>
        <v>0</v>
      </c>
      <c r="C97" s="58">
        <f>hidden3!N87</f>
        <v>0</v>
      </c>
      <c r="D97" s="58">
        <f>hidden3!O87</f>
        <v>0</v>
      </c>
      <c r="E97" s="58">
        <f>hidden3!P87</f>
        <v>0</v>
      </c>
      <c r="F97" s="58">
        <f>hidden3!Q87</f>
        <v>0</v>
      </c>
      <c r="G97" s="58">
        <f>hidden3!R87</f>
        <v>0</v>
      </c>
      <c r="H97" s="58">
        <f>hidden3!S87</f>
        <v>0</v>
      </c>
      <c r="I97" s="57"/>
      <c r="J97" s="57"/>
      <c r="K97" s="57"/>
      <c r="L97" s="57"/>
      <c r="M97" s="57"/>
      <c r="N97" s="57"/>
      <c r="O97" s="57"/>
      <c r="P97" s="57"/>
      <c r="Q97" s="57"/>
      <c r="R97" s="57"/>
    </row>
    <row r="98" spans="1:18" x14ac:dyDescent="0.25">
      <c r="A98" s="57" t="str">
        <f>hidden1!A88</f>
        <v xml:space="preserve">  Хабаровский край</v>
      </c>
      <c r="B98" s="58">
        <f>hidden3!M88</f>
        <v>0</v>
      </c>
      <c r="C98" s="58">
        <f>hidden3!N88</f>
        <v>0</v>
      </c>
      <c r="D98" s="58">
        <f>hidden3!O88</f>
        <v>0</v>
      </c>
      <c r="E98" s="58">
        <f>hidden3!P88</f>
        <v>0</v>
      </c>
      <c r="F98" s="58">
        <f>hidden3!Q88</f>
        <v>26</v>
      </c>
      <c r="G98" s="58">
        <f>hidden3!R88</f>
        <v>26</v>
      </c>
      <c r="H98" s="58">
        <f>hidden3!S88</f>
        <v>0</v>
      </c>
      <c r="I98" s="57"/>
      <c r="J98" s="57"/>
      <c r="K98" s="57"/>
      <c r="L98" s="57"/>
      <c r="M98" s="57"/>
      <c r="N98" s="57"/>
      <c r="O98" s="57"/>
      <c r="P98" s="57"/>
      <c r="Q98" s="57"/>
      <c r="R98" s="57"/>
    </row>
    <row r="99" spans="1:18" x14ac:dyDescent="0.25">
      <c r="A99" s="57" t="str">
        <f>hidden1!A89</f>
        <v xml:space="preserve">  Амурская область</v>
      </c>
      <c r="B99" s="58">
        <f>hidden3!M89</f>
        <v>0</v>
      </c>
      <c r="C99" s="58">
        <f>hidden3!N89</f>
        <v>0</v>
      </c>
      <c r="D99" s="58">
        <f>hidden3!O89</f>
        <v>0</v>
      </c>
      <c r="E99" s="58">
        <f>hidden3!P89</f>
        <v>0</v>
      </c>
      <c r="F99" s="58">
        <f>hidden3!Q89</f>
        <v>-3</v>
      </c>
      <c r="G99" s="58">
        <f>hidden3!R89</f>
        <v>-3</v>
      </c>
      <c r="H99" s="58">
        <f>hidden3!S89</f>
        <v>0</v>
      </c>
      <c r="I99" s="57"/>
      <c r="J99" s="57"/>
      <c r="K99" s="57"/>
      <c r="L99" s="57"/>
      <c r="M99" s="57"/>
      <c r="N99" s="57"/>
      <c r="O99" s="57"/>
      <c r="P99" s="57"/>
      <c r="Q99" s="57"/>
      <c r="R99" s="57"/>
    </row>
    <row r="100" spans="1:18" x14ac:dyDescent="0.25">
      <c r="A100" s="57" t="str">
        <f>hidden1!A90</f>
        <v xml:space="preserve">  Камчатский край</v>
      </c>
      <c r="B100" s="58">
        <f>hidden3!M90</f>
        <v>0</v>
      </c>
      <c r="C100" s="58">
        <f>hidden3!N90</f>
        <v>0</v>
      </c>
      <c r="D100" s="58">
        <f>hidden3!O90</f>
        <v>0</v>
      </c>
      <c r="E100" s="58">
        <f>hidden3!P90</f>
        <v>0</v>
      </c>
      <c r="F100" s="58">
        <f>hidden3!Q90</f>
        <v>0</v>
      </c>
      <c r="G100" s="58">
        <f>hidden3!R90</f>
        <v>0</v>
      </c>
      <c r="H100" s="58">
        <f>hidden3!S90</f>
        <v>0</v>
      </c>
      <c r="I100" s="57"/>
      <c r="J100" s="57"/>
      <c r="K100" s="57"/>
      <c r="L100" s="57"/>
      <c r="M100" s="57"/>
      <c r="N100" s="57"/>
      <c r="O100" s="57"/>
      <c r="P100" s="57"/>
      <c r="Q100" s="57"/>
      <c r="R100" s="57"/>
    </row>
    <row r="101" spans="1:18" x14ac:dyDescent="0.25">
      <c r="A101" s="57" t="str">
        <f>hidden1!A91</f>
        <v xml:space="preserve">  Магаданская область</v>
      </c>
      <c r="B101" s="58">
        <f>hidden3!M91</f>
        <v>0</v>
      </c>
      <c r="C101" s="58">
        <f>hidden3!N91</f>
        <v>0</v>
      </c>
      <c r="D101" s="58">
        <f>hidden3!O91</f>
        <v>0</v>
      </c>
      <c r="E101" s="58">
        <f>hidden3!P91</f>
        <v>0</v>
      </c>
      <c r="F101" s="58">
        <f>hidden3!Q91</f>
        <v>0</v>
      </c>
      <c r="G101" s="58">
        <f>hidden3!R91</f>
        <v>0</v>
      </c>
      <c r="H101" s="58">
        <f>hidden3!S91</f>
        <v>0</v>
      </c>
      <c r="I101" s="57"/>
      <c r="J101" s="57"/>
      <c r="K101" s="57"/>
      <c r="L101" s="57"/>
      <c r="M101" s="57"/>
      <c r="N101" s="57"/>
      <c r="O101" s="57"/>
      <c r="P101" s="57"/>
      <c r="Q101" s="57"/>
      <c r="R101" s="57"/>
    </row>
    <row r="102" spans="1:18" x14ac:dyDescent="0.25">
      <c r="A102" s="57" t="str">
        <f>hidden1!A92</f>
        <v xml:space="preserve">  Сахалинская область</v>
      </c>
      <c r="B102" s="58">
        <f>hidden3!M92</f>
        <v>0</v>
      </c>
      <c r="C102" s="58">
        <f>hidden3!N92</f>
        <v>0</v>
      </c>
      <c r="D102" s="58">
        <f>hidden3!O92</f>
        <v>0</v>
      </c>
      <c r="E102" s="58">
        <f>hidden3!P92</f>
        <v>0</v>
      </c>
      <c r="F102" s="58">
        <f>hidden3!Q92</f>
        <v>33</v>
      </c>
      <c r="G102" s="58">
        <f>hidden3!R92</f>
        <v>33</v>
      </c>
      <c r="H102" s="58">
        <f>hidden3!S92</f>
        <v>0</v>
      </c>
      <c r="I102" s="57"/>
      <c r="J102" s="57"/>
      <c r="K102" s="57"/>
      <c r="L102" s="57"/>
      <c r="M102" s="57"/>
      <c r="N102" s="57"/>
      <c r="O102" s="57"/>
      <c r="P102" s="57"/>
      <c r="Q102" s="57"/>
      <c r="R102" s="57"/>
    </row>
    <row r="103" spans="1:18" x14ac:dyDescent="0.25">
      <c r="A103" s="57" t="str">
        <f>hidden1!A93</f>
        <v xml:space="preserve">  Забайкальский край</v>
      </c>
      <c r="B103" s="58">
        <f>hidden3!M93</f>
        <v>0</v>
      </c>
      <c r="C103" s="58">
        <f>hidden3!N93</f>
        <v>0</v>
      </c>
      <c r="D103" s="58">
        <f>hidden3!O93</f>
        <v>0</v>
      </c>
      <c r="E103" s="58">
        <f>hidden3!P93</f>
        <v>0</v>
      </c>
      <c r="F103" s="58">
        <f>hidden3!Q93</f>
        <v>0</v>
      </c>
      <c r="G103" s="58">
        <f>hidden3!R93</f>
        <v>0</v>
      </c>
      <c r="H103" s="58">
        <f>hidden3!S93</f>
        <v>0</v>
      </c>
      <c r="I103" s="57"/>
      <c r="J103" s="57"/>
      <c r="K103" s="57"/>
      <c r="L103" s="57"/>
      <c r="M103" s="57"/>
      <c r="N103" s="57"/>
      <c r="O103" s="57"/>
      <c r="P103" s="57"/>
      <c r="Q103" s="57"/>
      <c r="R103" s="57"/>
    </row>
    <row r="104" spans="1:18" x14ac:dyDescent="0.25">
      <c r="A104" s="57" t="str">
        <f>hidden1!A94</f>
        <v xml:space="preserve">  Еврейская автономная область</v>
      </c>
      <c r="B104" s="58">
        <f>hidden3!M94</f>
        <v>1</v>
      </c>
      <c r="C104" s="58">
        <f>hidden3!N94</f>
        <v>0</v>
      </c>
      <c r="D104" s="58">
        <f>hidden3!O94</f>
        <v>0</v>
      </c>
      <c r="E104" s="58">
        <f>hidden3!P94</f>
        <v>0</v>
      </c>
      <c r="F104" s="58">
        <f>hidden3!Q94</f>
        <v>0</v>
      </c>
      <c r="G104" s="58">
        <f>hidden3!R94</f>
        <v>0</v>
      </c>
      <c r="H104" s="58">
        <f>hidden3!S94</f>
        <v>0</v>
      </c>
      <c r="I104" s="57"/>
      <c r="J104" s="57"/>
      <c r="K104" s="57"/>
      <c r="L104" s="57"/>
      <c r="M104" s="57"/>
      <c r="N104" s="57"/>
      <c r="O104" s="57"/>
      <c r="P104" s="57"/>
      <c r="Q104" s="57"/>
      <c r="R104" s="57"/>
    </row>
    <row r="105" spans="1:18" x14ac:dyDescent="0.25">
      <c r="A105" s="57" t="str">
        <f>hidden1!A95</f>
        <v xml:space="preserve">  Чукотский автономный округ</v>
      </c>
      <c r="B105" s="58">
        <f>hidden3!M95</f>
        <v>0</v>
      </c>
      <c r="C105" s="58">
        <f>hidden3!N95</f>
        <v>0</v>
      </c>
      <c r="D105" s="58">
        <f>hidden3!O95</f>
        <v>0</v>
      </c>
      <c r="E105" s="58">
        <f>hidden3!P95</f>
        <v>0</v>
      </c>
      <c r="F105" s="58">
        <f>hidden3!Q95</f>
        <v>0</v>
      </c>
      <c r="G105" s="58">
        <f>hidden3!R95</f>
        <v>0</v>
      </c>
      <c r="H105" s="58">
        <f>hidden3!S95</f>
        <v>0</v>
      </c>
      <c r="I105" s="57"/>
      <c r="J105" s="57"/>
      <c r="K105" s="57"/>
      <c r="L105" s="57"/>
      <c r="M105" s="57"/>
      <c r="N105" s="57"/>
      <c r="O105" s="57"/>
      <c r="P105" s="57"/>
      <c r="Q105" s="57"/>
      <c r="R105" s="57"/>
    </row>
    <row r="106" spans="1:18" x14ac:dyDescent="0.25">
      <c r="A106" s="57" t="str">
        <f>hidden1!A101</f>
        <v xml:space="preserve"> МИ ФНС РОССИИ ПО УПРАВЛЕНИЮ ДОЛГОМ</v>
      </c>
      <c r="B106" s="58">
        <f>hidden3!M101</f>
        <v>0</v>
      </c>
      <c r="C106" s="58">
        <f>hidden3!N101</f>
        <v>0</v>
      </c>
      <c r="D106" s="58">
        <f>hidden3!O101</f>
        <v>0</v>
      </c>
      <c r="E106" s="58">
        <f>hidden3!P101</f>
        <v>0</v>
      </c>
      <c r="F106" s="58">
        <f>hidden3!Q101</f>
        <v>0</v>
      </c>
      <c r="G106" s="58">
        <f>hidden3!R101</f>
        <v>0</v>
      </c>
      <c r="H106" s="58">
        <f>hidden3!S101</f>
        <v>0</v>
      </c>
      <c r="I106" s="57"/>
      <c r="J106" s="57"/>
      <c r="K106" s="57"/>
      <c r="L106" s="57"/>
      <c r="M106" s="57"/>
      <c r="N106" s="57"/>
      <c r="O106" s="57"/>
      <c r="P106" s="57"/>
      <c r="Q106" s="57"/>
      <c r="R106" s="57"/>
    </row>
    <row r="107" spans="1:18" x14ac:dyDescent="0.25">
      <c r="A107" s="57"/>
      <c r="B107" s="58"/>
      <c r="C107" s="58"/>
      <c r="D107" s="58"/>
      <c r="E107" s="58"/>
      <c r="F107" s="58"/>
      <c r="G107" s="58"/>
      <c r="H107" s="58"/>
      <c r="I107" s="57"/>
      <c r="J107" s="57"/>
      <c r="K107" s="57"/>
      <c r="L107" s="57"/>
      <c r="M107" s="57"/>
      <c r="N107" s="57"/>
      <c r="O107" s="57"/>
      <c r="P107" s="57"/>
      <c r="Q107" s="57"/>
      <c r="R107" s="57"/>
    </row>
  </sheetData>
  <mergeCells count="16">
    <mergeCell ref="D1:E1"/>
    <mergeCell ref="B7:C7"/>
    <mergeCell ref="D8:D9"/>
    <mergeCell ref="A2:H2"/>
    <mergeCell ref="A3:H3"/>
    <mergeCell ref="F6:F7"/>
    <mergeCell ref="F8:F9"/>
    <mergeCell ref="G8:G9"/>
    <mergeCell ref="H8:H9"/>
    <mergeCell ref="G6:H6"/>
    <mergeCell ref="A6:A9"/>
    <mergeCell ref="B6:E6"/>
    <mergeCell ref="B8:B9"/>
    <mergeCell ref="E8:E9"/>
    <mergeCell ref="D7:E7"/>
    <mergeCell ref="C8:C9"/>
  </mergeCells>
  <phoneticPr fontId="0" type="noConversion"/>
  <printOptions horizontalCentered="1"/>
  <pageMargins left="0.59055118110236227" right="0.39370078740157483"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8.44140625" style="43" customWidth="1"/>
    <col min="2" max="2" width="13.5546875" style="43" customWidth="1"/>
    <col min="3" max="3" width="12.5546875" style="43" customWidth="1"/>
    <col min="4" max="4" width="13.5546875" style="43" customWidth="1"/>
    <col min="5" max="5" width="12.5546875" style="43" customWidth="1"/>
    <col min="6" max="6" width="13.5546875" style="43" customWidth="1"/>
    <col min="7" max="7" width="12.5546875" style="43" customWidth="1"/>
    <col min="8" max="8" width="13.5546875" style="43" customWidth="1"/>
    <col min="9" max="9" width="12.5546875" style="43" customWidth="1"/>
    <col min="10" max="10" width="13.5546875" style="43" customWidth="1"/>
    <col min="11" max="11" width="12.5546875" style="43" customWidth="1"/>
    <col min="12" max="16384" width="9.109375" style="43"/>
  </cols>
  <sheetData>
    <row r="1" spans="1:18" x14ac:dyDescent="0.25">
      <c r="B1" s="171"/>
      <c r="C1" s="171"/>
      <c r="J1" s="171" t="s">
        <v>456</v>
      </c>
      <c r="K1" s="171"/>
    </row>
    <row r="2" spans="1:18" s="47" customFormat="1" ht="24.75" customHeight="1" x14ac:dyDescent="0.25">
      <c r="A2" s="137" t="s">
        <v>457</v>
      </c>
      <c r="B2" s="138"/>
      <c r="C2" s="138"/>
      <c r="D2" s="172"/>
      <c r="E2" s="172"/>
      <c r="F2" s="172"/>
      <c r="G2" s="172"/>
      <c r="H2" s="172"/>
      <c r="I2" s="172"/>
      <c r="J2" s="172"/>
      <c r="K2" s="172"/>
    </row>
    <row r="3" spans="1:18" x14ac:dyDescent="0.25">
      <c r="A3" s="138" t="str">
        <f>hidden5!A1</f>
        <v>по состоянию на 1  мая 2023 года</v>
      </c>
      <c r="B3" s="138"/>
      <c r="C3" s="138"/>
      <c r="D3" s="172"/>
      <c r="E3" s="172"/>
      <c r="F3" s="172"/>
      <c r="G3" s="172"/>
      <c r="H3" s="172"/>
      <c r="I3" s="172"/>
      <c r="J3" s="172"/>
      <c r="K3" s="172"/>
    </row>
    <row r="4" spans="1:18" x14ac:dyDescent="0.25">
      <c r="A4" s="46"/>
      <c r="B4" s="46"/>
    </row>
    <row r="5" spans="1:18" ht="15" customHeight="1" x14ac:dyDescent="0.25">
      <c r="A5" s="43" t="s">
        <v>401</v>
      </c>
      <c r="C5" s="44"/>
      <c r="K5" s="44" t="s">
        <v>400</v>
      </c>
    </row>
    <row r="6" spans="1:18" ht="15.75" customHeight="1" x14ac:dyDescent="0.25">
      <c r="A6" s="135"/>
      <c r="B6" s="149" t="s">
        <v>15</v>
      </c>
      <c r="C6" s="303"/>
      <c r="D6" s="236" t="s">
        <v>406</v>
      </c>
      <c r="E6" s="237"/>
      <c r="F6" s="237"/>
      <c r="G6" s="237"/>
      <c r="H6" s="237"/>
      <c r="I6" s="237"/>
      <c r="J6" s="237"/>
      <c r="K6" s="252"/>
    </row>
    <row r="7" spans="1:18" ht="54" customHeight="1" x14ac:dyDescent="0.25">
      <c r="A7" s="136"/>
      <c r="B7" s="312"/>
      <c r="C7" s="313"/>
      <c r="D7" s="177" t="s">
        <v>16</v>
      </c>
      <c r="E7" s="178"/>
      <c r="F7" s="323" t="s">
        <v>327</v>
      </c>
      <c r="G7" s="178"/>
      <c r="H7" s="177" t="s">
        <v>17</v>
      </c>
      <c r="I7" s="178"/>
      <c r="J7" s="177" t="s">
        <v>328</v>
      </c>
      <c r="K7" s="178"/>
    </row>
    <row r="8" spans="1:18" ht="14.4" customHeight="1" x14ac:dyDescent="0.25">
      <c r="A8" s="136"/>
      <c r="B8" s="242" t="s">
        <v>414</v>
      </c>
      <c r="C8" s="242" t="s">
        <v>415</v>
      </c>
      <c r="D8" s="242" t="s">
        <v>414</v>
      </c>
      <c r="E8" s="242" t="s">
        <v>415</v>
      </c>
      <c r="F8" s="242" t="s">
        <v>414</v>
      </c>
      <c r="G8" s="242" t="s">
        <v>415</v>
      </c>
      <c r="H8" s="242" t="s">
        <v>414</v>
      </c>
      <c r="I8" s="242" t="s">
        <v>415</v>
      </c>
      <c r="J8" s="242" t="s">
        <v>414</v>
      </c>
      <c r="K8" s="242" t="s">
        <v>415</v>
      </c>
    </row>
    <row r="9" spans="1:18" ht="38.25" customHeight="1" x14ac:dyDescent="0.25">
      <c r="A9" s="136"/>
      <c r="B9" s="243"/>
      <c r="C9" s="158"/>
      <c r="D9" s="243"/>
      <c r="E9" s="158"/>
      <c r="F9" s="243"/>
      <c r="G9" s="158"/>
      <c r="H9" s="243"/>
      <c r="I9" s="158"/>
      <c r="J9" s="243"/>
      <c r="K9" s="158"/>
    </row>
    <row r="10" spans="1:18" x14ac:dyDescent="0.25">
      <c r="A10" s="49" t="s">
        <v>398</v>
      </c>
      <c r="B10" s="49" t="s">
        <v>244</v>
      </c>
      <c r="C10" s="49" t="s">
        <v>245</v>
      </c>
      <c r="D10" s="49" t="s">
        <v>246</v>
      </c>
      <c r="E10" s="49" t="s">
        <v>247</v>
      </c>
      <c r="F10" s="49" t="s">
        <v>248</v>
      </c>
      <c r="G10" s="49" t="s">
        <v>249</v>
      </c>
      <c r="H10" s="56" t="s">
        <v>250</v>
      </c>
      <c r="I10" s="56" t="s">
        <v>251</v>
      </c>
      <c r="J10" s="56" t="s">
        <v>122</v>
      </c>
      <c r="K10" s="56" t="s">
        <v>123</v>
      </c>
    </row>
    <row r="11" spans="1:18" x14ac:dyDescent="0.25">
      <c r="A11" s="57" t="str">
        <f>hidden1!A1</f>
        <v>РОССИЙСКАЯ ФЕДЕРАЦИЯ</v>
      </c>
      <c r="B11" s="58">
        <f>hidden3!T1</f>
        <v>-1401</v>
      </c>
      <c r="C11" s="58">
        <f>hidden3!U1</f>
        <v>-449</v>
      </c>
      <c r="D11" s="58">
        <f>hidden3!V1</f>
        <v>-335</v>
      </c>
      <c r="E11" s="58">
        <f>hidden3!W1</f>
        <v>-270</v>
      </c>
      <c r="F11" s="58">
        <f>hidden3!X1</f>
        <v>-837</v>
      </c>
      <c r="G11" s="58">
        <f>hidden3!Y1</f>
        <v>0</v>
      </c>
      <c r="H11" s="58">
        <f>hidden3!Z1</f>
        <v>-2006</v>
      </c>
      <c r="I11" s="58">
        <f>hidden3!AA1</f>
        <v>0</v>
      </c>
      <c r="J11" s="58">
        <f>hidden3!AB1</f>
        <v>-247</v>
      </c>
      <c r="K11" s="58">
        <f>hidden3!AC1</f>
        <v>0</v>
      </c>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5">
      <c r="A13" s="57" t="str">
        <f>hidden1!A3</f>
        <v xml:space="preserve"> ЦЕНТРАЛЬНЫЙ ФЕДЕРАЛЬНЫЙ ОКРУГ</v>
      </c>
      <c r="B13" s="58">
        <f>hidden3!T3</f>
        <v>5559</v>
      </c>
      <c r="C13" s="58">
        <f>hidden3!U3</f>
        <v>978</v>
      </c>
      <c r="D13" s="58">
        <f>hidden3!V3</f>
        <v>1513</v>
      </c>
      <c r="E13" s="58">
        <f>hidden3!W3</f>
        <v>-303</v>
      </c>
      <c r="F13" s="58">
        <f>hidden3!X3</f>
        <v>107</v>
      </c>
      <c r="G13" s="58">
        <f>hidden3!Y3</f>
        <v>0</v>
      </c>
      <c r="H13" s="58">
        <f>hidden3!Z3</f>
        <v>1096</v>
      </c>
      <c r="I13" s="58">
        <f>hidden3!AA3</f>
        <v>0</v>
      </c>
      <c r="J13" s="58">
        <f>hidden3!AB3</f>
        <v>-224</v>
      </c>
      <c r="K13" s="58">
        <f>hidden3!AC3</f>
        <v>0</v>
      </c>
      <c r="L13" s="57"/>
      <c r="M13" s="57"/>
      <c r="N13" s="57"/>
      <c r="O13" s="57"/>
      <c r="P13" s="57"/>
      <c r="Q13" s="57"/>
      <c r="R13" s="57"/>
    </row>
    <row r="14" spans="1:18" x14ac:dyDescent="0.25">
      <c r="A14" s="57" t="str">
        <f>hidden1!A4</f>
        <v xml:space="preserve">  Белгородская область</v>
      </c>
      <c r="B14" s="58">
        <f>hidden3!T4</f>
        <v>11</v>
      </c>
      <c r="C14" s="58">
        <f>hidden3!U4</f>
        <v>9</v>
      </c>
      <c r="D14" s="58">
        <f>hidden3!V4</f>
        <v>0</v>
      </c>
      <c r="E14" s="58">
        <f>hidden3!W4</f>
        <v>0</v>
      </c>
      <c r="F14" s="58">
        <f>hidden3!X4</f>
        <v>-3</v>
      </c>
      <c r="G14" s="58">
        <f>hidden3!Y4</f>
        <v>0</v>
      </c>
      <c r="H14" s="58">
        <f>hidden3!Z4</f>
        <v>0</v>
      </c>
      <c r="I14" s="58">
        <f>hidden3!AA4</f>
        <v>0</v>
      </c>
      <c r="J14" s="58">
        <f>hidden3!AB4</f>
        <v>5</v>
      </c>
      <c r="K14" s="58">
        <f>hidden3!AC4</f>
        <v>0</v>
      </c>
      <c r="L14" s="57"/>
      <c r="M14" s="57"/>
      <c r="N14" s="57"/>
      <c r="O14" s="57"/>
      <c r="P14" s="57"/>
      <c r="Q14" s="57"/>
      <c r="R14" s="57"/>
    </row>
    <row r="15" spans="1:18" x14ac:dyDescent="0.25">
      <c r="A15" s="57" t="str">
        <f>hidden1!A5</f>
        <v xml:space="preserve">  Брянская область</v>
      </c>
      <c r="B15" s="58">
        <f>hidden3!T5</f>
        <v>12</v>
      </c>
      <c r="C15" s="58">
        <f>hidden3!U5</f>
        <v>13</v>
      </c>
      <c r="D15" s="58">
        <f>hidden3!V5</f>
        <v>0</v>
      </c>
      <c r="E15" s="58">
        <f>hidden3!W5</f>
        <v>0</v>
      </c>
      <c r="F15" s="58">
        <f>hidden3!X5</f>
        <v>0</v>
      </c>
      <c r="G15" s="58">
        <f>hidden3!Y5</f>
        <v>0</v>
      </c>
      <c r="H15" s="58">
        <f>hidden3!Z5</f>
        <v>-1</v>
      </c>
      <c r="I15" s="58">
        <f>hidden3!AA5</f>
        <v>0</v>
      </c>
      <c r="J15" s="58">
        <f>hidden3!AB5</f>
        <v>0</v>
      </c>
      <c r="K15" s="58">
        <f>hidden3!AC5</f>
        <v>0</v>
      </c>
      <c r="L15" s="57"/>
      <c r="M15" s="57"/>
      <c r="N15" s="57"/>
      <c r="O15" s="57"/>
      <c r="P15" s="57"/>
      <c r="Q15" s="57"/>
      <c r="R15" s="57"/>
    </row>
    <row r="16" spans="1:18" x14ac:dyDescent="0.25">
      <c r="A16" s="57" t="str">
        <f>hidden1!A6</f>
        <v xml:space="preserve">  Владимирская область</v>
      </c>
      <c r="B16" s="58">
        <f>hidden3!T6</f>
        <v>-207</v>
      </c>
      <c r="C16" s="58">
        <f>hidden3!U6</f>
        <v>0</v>
      </c>
      <c r="D16" s="58">
        <f>hidden3!V6</f>
        <v>-208</v>
      </c>
      <c r="E16" s="58">
        <f>hidden3!W6</f>
        <v>0</v>
      </c>
      <c r="F16" s="58">
        <f>hidden3!X6</f>
        <v>-1</v>
      </c>
      <c r="G16" s="58">
        <f>hidden3!Y6</f>
        <v>0</v>
      </c>
      <c r="H16" s="58">
        <f>hidden3!Z6</f>
        <v>2</v>
      </c>
      <c r="I16" s="58">
        <f>hidden3!AA6</f>
        <v>0</v>
      </c>
      <c r="J16" s="58">
        <f>hidden3!AB6</f>
        <v>0</v>
      </c>
      <c r="K16" s="58">
        <f>hidden3!AC6</f>
        <v>0</v>
      </c>
      <c r="L16" s="57"/>
      <c r="M16" s="57"/>
      <c r="N16" s="57"/>
      <c r="O16" s="57"/>
      <c r="P16" s="57"/>
      <c r="Q16" s="57"/>
      <c r="R16" s="57"/>
    </row>
    <row r="17" spans="1:18" x14ac:dyDescent="0.25">
      <c r="A17" s="57" t="str">
        <f>hidden1!A7</f>
        <v xml:space="preserve">  Воронежская область</v>
      </c>
      <c r="B17" s="58">
        <f>hidden3!T7</f>
        <v>-616</v>
      </c>
      <c r="C17" s="58">
        <f>hidden3!U7</f>
        <v>-309</v>
      </c>
      <c r="D17" s="58">
        <f>hidden3!V7</f>
        <v>-617</v>
      </c>
      <c r="E17" s="58">
        <f>hidden3!W7</f>
        <v>-309</v>
      </c>
      <c r="F17" s="58">
        <f>hidden3!X7</f>
        <v>0</v>
      </c>
      <c r="G17" s="58">
        <f>hidden3!Y7</f>
        <v>0</v>
      </c>
      <c r="H17" s="58">
        <f>hidden3!Z7</f>
        <v>1</v>
      </c>
      <c r="I17" s="58">
        <f>hidden3!AA7</f>
        <v>0</v>
      </c>
      <c r="J17" s="58">
        <f>hidden3!AB7</f>
        <v>0</v>
      </c>
      <c r="K17" s="58">
        <f>hidden3!AC7</f>
        <v>0</v>
      </c>
      <c r="L17" s="57"/>
      <c r="M17" s="57"/>
      <c r="N17" s="57"/>
      <c r="O17" s="57"/>
      <c r="P17" s="57"/>
      <c r="Q17" s="57"/>
      <c r="R17" s="57"/>
    </row>
    <row r="18" spans="1:18" x14ac:dyDescent="0.25">
      <c r="A18" s="57" t="str">
        <f>hidden1!A8</f>
        <v xml:space="preserve">  Ивановская область</v>
      </c>
      <c r="B18" s="58">
        <f>hidden3!T8</f>
        <v>-182</v>
      </c>
      <c r="C18" s="58">
        <f>hidden3!U8</f>
        <v>-201</v>
      </c>
      <c r="D18" s="58">
        <f>hidden3!V8</f>
        <v>1</v>
      </c>
      <c r="E18" s="58">
        <f>hidden3!W8</f>
        <v>0</v>
      </c>
      <c r="F18" s="58">
        <f>hidden3!X8</f>
        <v>1</v>
      </c>
      <c r="G18" s="58">
        <f>hidden3!Y8</f>
        <v>0</v>
      </c>
      <c r="H18" s="58">
        <f>hidden3!Z8</f>
        <v>17</v>
      </c>
      <c r="I18" s="58">
        <f>hidden3!AA8</f>
        <v>0</v>
      </c>
      <c r="J18" s="58">
        <f>hidden3!AB8</f>
        <v>0</v>
      </c>
      <c r="K18" s="58">
        <f>hidden3!AC8</f>
        <v>0</v>
      </c>
      <c r="L18" s="57"/>
      <c r="M18" s="57"/>
      <c r="N18" s="57"/>
      <c r="O18" s="57"/>
      <c r="P18" s="57"/>
      <c r="Q18" s="57"/>
      <c r="R18" s="57"/>
    </row>
    <row r="19" spans="1:18" x14ac:dyDescent="0.25">
      <c r="A19" s="57" t="str">
        <f>hidden1!A9</f>
        <v xml:space="preserve">  Калужская область</v>
      </c>
      <c r="B19" s="58">
        <f>hidden3!T9</f>
        <v>-45</v>
      </c>
      <c r="C19" s="58">
        <f>hidden3!U9</f>
        <v>22</v>
      </c>
      <c r="D19" s="58">
        <f>hidden3!V9</f>
        <v>-57</v>
      </c>
      <c r="E19" s="58">
        <f>hidden3!W9</f>
        <v>0</v>
      </c>
      <c r="F19" s="58">
        <f>hidden3!X9</f>
        <v>-10</v>
      </c>
      <c r="G19" s="58">
        <f>hidden3!Y9</f>
        <v>0</v>
      </c>
      <c r="H19" s="58">
        <f>hidden3!Z9</f>
        <v>0</v>
      </c>
      <c r="I19" s="58">
        <f>hidden3!AA9</f>
        <v>0</v>
      </c>
      <c r="J19" s="58">
        <f>hidden3!AB9</f>
        <v>0</v>
      </c>
      <c r="K19" s="58">
        <f>hidden3!AC9</f>
        <v>0</v>
      </c>
      <c r="L19" s="57"/>
      <c r="M19" s="57"/>
      <c r="N19" s="57"/>
      <c r="O19" s="57"/>
      <c r="P19" s="57"/>
      <c r="Q19" s="57"/>
      <c r="R19" s="57"/>
    </row>
    <row r="20" spans="1:18" x14ac:dyDescent="0.25">
      <c r="A20" s="57" t="str">
        <f>hidden1!A10</f>
        <v xml:space="preserve">  Костромская область</v>
      </c>
      <c r="B20" s="58">
        <f>hidden3!T10</f>
        <v>-168</v>
      </c>
      <c r="C20" s="58">
        <f>hidden3!U10</f>
        <v>-174</v>
      </c>
      <c r="D20" s="58">
        <f>hidden3!V10</f>
        <v>0</v>
      </c>
      <c r="E20" s="58">
        <f>hidden3!W10</f>
        <v>0</v>
      </c>
      <c r="F20" s="58">
        <f>hidden3!X10</f>
        <v>0</v>
      </c>
      <c r="G20" s="58">
        <f>hidden3!Y10</f>
        <v>0</v>
      </c>
      <c r="H20" s="58">
        <f>hidden3!Z10</f>
        <v>6</v>
      </c>
      <c r="I20" s="58">
        <f>hidden3!AA10</f>
        <v>0</v>
      </c>
      <c r="J20" s="58">
        <f>hidden3!AB10</f>
        <v>0</v>
      </c>
      <c r="K20" s="58">
        <f>hidden3!AC10</f>
        <v>0</v>
      </c>
      <c r="L20" s="57"/>
      <c r="M20" s="57"/>
      <c r="N20" s="57"/>
      <c r="O20" s="57"/>
      <c r="P20" s="57"/>
      <c r="Q20" s="57"/>
      <c r="R20" s="57"/>
    </row>
    <row r="21" spans="1:18" x14ac:dyDescent="0.25">
      <c r="A21" s="57" t="str">
        <f>hidden1!A11</f>
        <v xml:space="preserve">  Курская область</v>
      </c>
      <c r="B21" s="58">
        <f>hidden3!T11</f>
        <v>14</v>
      </c>
      <c r="C21" s="58">
        <f>hidden3!U11</f>
        <v>13</v>
      </c>
      <c r="D21" s="58">
        <f>hidden3!V11</f>
        <v>0</v>
      </c>
      <c r="E21" s="58">
        <f>hidden3!W11</f>
        <v>0</v>
      </c>
      <c r="F21" s="58">
        <f>hidden3!X11</f>
        <v>1</v>
      </c>
      <c r="G21" s="58">
        <f>hidden3!Y11</f>
        <v>0</v>
      </c>
      <c r="H21" s="58">
        <f>hidden3!Z11</f>
        <v>0</v>
      </c>
      <c r="I21" s="58">
        <f>hidden3!AA11</f>
        <v>0</v>
      </c>
      <c r="J21" s="58">
        <f>hidden3!AB11</f>
        <v>0</v>
      </c>
      <c r="K21" s="58">
        <f>hidden3!AC11</f>
        <v>0</v>
      </c>
      <c r="L21" s="57"/>
      <c r="M21" s="57"/>
      <c r="N21" s="57"/>
      <c r="O21" s="57"/>
      <c r="P21" s="57"/>
      <c r="Q21" s="57"/>
      <c r="R21" s="57"/>
    </row>
    <row r="22" spans="1:18" x14ac:dyDescent="0.25">
      <c r="A22" s="57" t="str">
        <f>hidden1!A12</f>
        <v xml:space="preserve">  Липецкая область</v>
      </c>
      <c r="B22" s="58">
        <f>hidden3!T12</f>
        <v>-9</v>
      </c>
      <c r="C22" s="58">
        <f>hidden3!U12</f>
        <v>0</v>
      </c>
      <c r="D22" s="58">
        <f>hidden3!V12</f>
        <v>-9</v>
      </c>
      <c r="E22" s="58">
        <f>hidden3!W12</f>
        <v>0</v>
      </c>
      <c r="F22" s="58">
        <f>hidden3!X12</f>
        <v>0</v>
      </c>
      <c r="G22" s="58">
        <f>hidden3!Y12</f>
        <v>0</v>
      </c>
      <c r="H22" s="58">
        <f>hidden3!Z12</f>
        <v>0</v>
      </c>
      <c r="I22" s="58">
        <f>hidden3!AA12</f>
        <v>0</v>
      </c>
      <c r="J22" s="58">
        <f>hidden3!AB12</f>
        <v>0</v>
      </c>
      <c r="K22" s="58">
        <f>hidden3!AC12</f>
        <v>0</v>
      </c>
      <c r="L22" s="57"/>
      <c r="M22" s="57"/>
      <c r="N22" s="57"/>
      <c r="O22" s="57"/>
      <c r="P22" s="57"/>
      <c r="Q22" s="57"/>
      <c r="R22" s="57"/>
    </row>
    <row r="23" spans="1:18" x14ac:dyDescent="0.25">
      <c r="A23" s="57" t="str">
        <f>hidden1!A13</f>
        <v xml:space="preserve">  Московская область</v>
      </c>
      <c r="B23" s="58">
        <f>hidden3!T13</f>
        <v>3041</v>
      </c>
      <c r="C23" s="58">
        <f>hidden3!U13</f>
        <v>1617</v>
      </c>
      <c r="D23" s="58">
        <f>hidden3!V13</f>
        <v>1119</v>
      </c>
      <c r="E23" s="58">
        <f>hidden3!W13</f>
        <v>0</v>
      </c>
      <c r="F23" s="58">
        <f>hidden3!X13</f>
        <v>-5</v>
      </c>
      <c r="G23" s="58">
        <f>hidden3!Y13</f>
        <v>0</v>
      </c>
      <c r="H23" s="58">
        <f>hidden3!Z13</f>
        <v>398</v>
      </c>
      <c r="I23" s="58">
        <f>hidden3!AA13</f>
        <v>0</v>
      </c>
      <c r="J23" s="58">
        <f>hidden3!AB13</f>
        <v>-88</v>
      </c>
      <c r="K23" s="58">
        <f>hidden3!AC13</f>
        <v>0</v>
      </c>
      <c r="L23" s="57"/>
      <c r="M23" s="57"/>
      <c r="N23" s="57"/>
      <c r="O23" s="57"/>
      <c r="P23" s="57"/>
      <c r="Q23" s="57"/>
      <c r="R23" s="57"/>
    </row>
    <row r="24" spans="1:18" x14ac:dyDescent="0.25">
      <c r="A24" s="57" t="str">
        <f>hidden1!A14</f>
        <v xml:space="preserve">  Орловская область</v>
      </c>
      <c r="B24" s="58">
        <f>hidden3!T14</f>
        <v>83</v>
      </c>
      <c r="C24" s="58">
        <f>hidden3!U14</f>
        <v>76</v>
      </c>
      <c r="D24" s="58">
        <f>hidden3!V14</f>
        <v>0</v>
      </c>
      <c r="E24" s="58">
        <f>hidden3!W14</f>
        <v>0</v>
      </c>
      <c r="F24" s="58">
        <f>hidden3!X14</f>
        <v>6</v>
      </c>
      <c r="G24" s="58">
        <f>hidden3!Y14</f>
        <v>0</v>
      </c>
      <c r="H24" s="58">
        <f>hidden3!Z14</f>
        <v>1</v>
      </c>
      <c r="I24" s="58">
        <f>hidden3!AA14</f>
        <v>0</v>
      </c>
      <c r="J24" s="58">
        <f>hidden3!AB14</f>
        <v>0</v>
      </c>
      <c r="K24" s="58">
        <f>hidden3!AC14</f>
        <v>0</v>
      </c>
      <c r="L24" s="57"/>
      <c r="M24" s="57"/>
      <c r="N24" s="57"/>
      <c r="O24" s="57"/>
      <c r="P24" s="57"/>
      <c r="Q24" s="57"/>
      <c r="R24" s="57"/>
    </row>
    <row r="25" spans="1:18" x14ac:dyDescent="0.25">
      <c r="A25" s="57" t="str">
        <f>hidden1!A15</f>
        <v xml:space="preserve">  Рязанская область</v>
      </c>
      <c r="B25" s="58">
        <f>hidden3!T15</f>
        <v>-27</v>
      </c>
      <c r="C25" s="58">
        <f>hidden3!U15</f>
        <v>0</v>
      </c>
      <c r="D25" s="58">
        <f>hidden3!V15</f>
        <v>-31</v>
      </c>
      <c r="E25" s="58">
        <f>hidden3!W15</f>
        <v>0</v>
      </c>
      <c r="F25" s="58">
        <f>hidden3!X15</f>
        <v>1</v>
      </c>
      <c r="G25" s="58">
        <f>hidden3!Y15</f>
        <v>0</v>
      </c>
      <c r="H25" s="58">
        <f>hidden3!Z15</f>
        <v>3</v>
      </c>
      <c r="I25" s="58">
        <f>hidden3!AA15</f>
        <v>0</v>
      </c>
      <c r="J25" s="58">
        <f>hidden3!AB15</f>
        <v>0</v>
      </c>
      <c r="K25" s="58">
        <f>hidden3!AC15</f>
        <v>0</v>
      </c>
      <c r="L25" s="57"/>
      <c r="M25" s="57"/>
      <c r="N25" s="57"/>
      <c r="O25" s="57"/>
      <c r="P25" s="57"/>
      <c r="Q25" s="57"/>
      <c r="R25" s="57"/>
    </row>
    <row r="26" spans="1:18" x14ac:dyDescent="0.25">
      <c r="A26" s="57" t="str">
        <f>hidden1!A16</f>
        <v xml:space="preserve">  Смоленская область</v>
      </c>
      <c r="B26" s="58">
        <f>hidden3!T16</f>
        <v>-19</v>
      </c>
      <c r="C26" s="58">
        <f>hidden3!U16</f>
        <v>-19</v>
      </c>
      <c r="D26" s="58">
        <f>hidden3!V16</f>
        <v>0</v>
      </c>
      <c r="E26" s="58">
        <f>hidden3!W16</f>
        <v>0</v>
      </c>
      <c r="F26" s="58">
        <f>hidden3!X16</f>
        <v>0</v>
      </c>
      <c r="G26" s="58">
        <f>hidden3!Y16</f>
        <v>0</v>
      </c>
      <c r="H26" s="58">
        <f>hidden3!Z16</f>
        <v>0</v>
      </c>
      <c r="I26" s="58">
        <f>hidden3!AA16</f>
        <v>0</v>
      </c>
      <c r="J26" s="58">
        <f>hidden3!AB16</f>
        <v>0</v>
      </c>
      <c r="K26" s="58">
        <f>hidden3!AC16</f>
        <v>0</v>
      </c>
      <c r="L26" s="57"/>
      <c r="M26" s="57"/>
      <c r="N26" s="57"/>
      <c r="O26" s="57"/>
      <c r="P26" s="57"/>
      <c r="Q26" s="57"/>
      <c r="R26" s="57"/>
    </row>
    <row r="27" spans="1:18" x14ac:dyDescent="0.25">
      <c r="A27" s="57" t="str">
        <f>hidden1!A17</f>
        <v xml:space="preserve">  Тамбовская область</v>
      </c>
      <c r="B27" s="58">
        <f>hidden3!T17</f>
        <v>1</v>
      </c>
      <c r="C27" s="58">
        <f>hidden3!U17</f>
        <v>1</v>
      </c>
      <c r="D27" s="58">
        <f>hidden3!V17</f>
        <v>0</v>
      </c>
      <c r="E27" s="58">
        <f>hidden3!W17</f>
        <v>0</v>
      </c>
      <c r="F27" s="58">
        <f>hidden3!X17</f>
        <v>0</v>
      </c>
      <c r="G27" s="58">
        <f>hidden3!Y17</f>
        <v>0</v>
      </c>
      <c r="H27" s="58">
        <f>hidden3!Z17</f>
        <v>0</v>
      </c>
      <c r="I27" s="58">
        <f>hidden3!AA17</f>
        <v>0</v>
      </c>
      <c r="J27" s="58">
        <f>hidden3!AB17</f>
        <v>0</v>
      </c>
      <c r="K27" s="58">
        <f>hidden3!AC17</f>
        <v>0</v>
      </c>
      <c r="L27" s="57"/>
      <c r="M27" s="57"/>
      <c r="N27" s="57"/>
      <c r="O27" s="57"/>
      <c r="P27" s="57"/>
      <c r="Q27" s="57"/>
      <c r="R27" s="57"/>
    </row>
    <row r="28" spans="1:18" x14ac:dyDescent="0.25">
      <c r="A28" s="57" t="str">
        <f>hidden1!A18</f>
        <v xml:space="preserve">  Тверская область</v>
      </c>
      <c r="B28" s="58">
        <f>hidden3!T18</f>
        <v>-31</v>
      </c>
      <c r="C28" s="58">
        <f>hidden3!U18</f>
        <v>-58</v>
      </c>
      <c r="D28" s="58">
        <f>hidden3!V18</f>
        <v>15</v>
      </c>
      <c r="E28" s="58">
        <f>hidden3!W18</f>
        <v>0</v>
      </c>
      <c r="F28" s="58">
        <f>hidden3!X18</f>
        <v>0</v>
      </c>
      <c r="G28" s="58">
        <f>hidden3!Y18</f>
        <v>0</v>
      </c>
      <c r="H28" s="58">
        <f>hidden3!Z18</f>
        <v>12</v>
      </c>
      <c r="I28" s="58">
        <f>hidden3!AA18</f>
        <v>0</v>
      </c>
      <c r="J28" s="58">
        <f>hidden3!AB18</f>
        <v>0</v>
      </c>
      <c r="K28" s="58">
        <f>hidden3!AC18</f>
        <v>0</v>
      </c>
      <c r="L28" s="57"/>
      <c r="M28" s="57"/>
      <c r="N28" s="57"/>
      <c r="O28" s="57"/>
      <c r="P28" s="57"/>
      <c r="Q28" s="57"/>
      <c r="R28" s="57"/>
    </row>
    <row r="29" spans="1:18" x14ac:dyDescent="0.25">
      <c r="A29" s="57" t="str">
        <f>hidden1!A19</f>
        <v xml:space="preserve">  Тульская область</v>
      </c>
      <c r="B29" s="58">
        <f>hidden3!T19</f>
        <v>60</v>
      </c>
      <c r="C29" s="58">
        <f>hidden3!U19</f>
        <v>71</v>
      </c>
      <c r="D29" s="58">
        <f>hidden3!V19</f>
        <v>-14</v>
      </c>
      <c r="E29" s="58">
        <f>hidden3!W19</f>
        <v>0</v>
      </c>
      <c r="F29" s="58">
        <f>hidden3!X19</f>
        <v>-3</v>
      </c>
      <c r="G29" s="58">
        <f>hidden3!Y19</f>
        <v>0</v>
      </c>
      <c r="H29" s="58">
        <f>hidden3!Z19</f>
        <v>6</v>
      </c>
      <c r="I29" s="58">
        <f>hidden3!AA19</f>
        <v>0</v>
      </c>
      <c r="J29" s="58">
        <f>hidden3!AB19</f>
        <v>0</v>
      </c>
      <c r="K29" s="58">
        <f>hidden3!AC19</f>
        <v>0</v>
      </c>
      <c r="L29" s="57"/>
      <c r="M29" s="57"/>
      <c r="N29" s="57"/>
      <c r="O29" s="57"/>
      <c r="P29" s="57"/>
      <c r="Q29" s="57"/>
      <c r="R29" s="57"/>
    </row>
    <row r="30" spans="1:18" x14ac:dyDescent="0.25">
      <c r="A30" s="57" t="str">
        <f>hidden1!A20</f>
        <v xml:space="preserve">  Ярославская область</v>
      </c>
      <c r="B30" s="58">
        <f>hidden3!T20</f>
        <v>-71</v>
      </c>
      <c r="C30" s="58">
        <f>hidden3!U20</f>
        <v>-83</v>
      </c>
      <c r="D30" s="58">
        <f>hidden3!V20</f>
        <v>13</v>
      </c>
      <c r="E30" s="58">
        <f>hidden3!W20</f>
        <v>6</v>
      </c>
      <c r="F30" s="58">
        <f>hidden3!X20</f>
        <v>1</v>
      </c>
      <c r="G30" s="58">
        <f>hidden3!Y20</f>
        <v>0</v>
      </c>
      <c r="H30" s="58">
        <f>hidden3!Z20</f>
        <v>4</v>
      </c>
      <c r="I30" s="58">
        <f>hidden3!AA20</f>
        <v>0</v>
      </c>
      <c r="J30" s="58">
        <f>hidden3!AB20</f>
        <v>0</v>
      </c>
      <c r="K30" s="58">
        <f>hidden3!AC20</f>
        <v>0</v>
      </c>
      <c r="L30" s="57"/>
      <c r="M30" s="57"/>
      <c r="N30" s="57"/>
      <c r="O30" s="57"/>
      <c r="P30" s="57"/>
      <c r="Q30" s="57"/>
      <c r="R30" s="57"/>
    </row>
    <row r="31" spans="1:18" x14ac:dyDescent="0.25">
      <c r="A31" s="57" t="str">
        <f>hidden1!A21</f>
        <v xml:space="preserve">  город Москва</v>
      </c>
      <c r="B31" s="58">
        <f>hidden3!T21</f>
        <v>3712</v>
      </c>
      <c r="C31" s="58">
        <f>hidden3!U21</f>
        <v>0</v>
      </c>
      <c r="D31" s="58">
        <f>hidden3!V21</f>
        <v>1301</v>
      </c>
      <c r="E31" s="58">
        <f>hidden3!W21</f>
        <v>0</v>
      </c>
      <c r="F31" s="58">
        <f>hidden3!X21</f>
        <v>119</v>
      </c>
      <c r="G31" s="58">
        <f>hidden3!Y21</f>
        <v>0</v>
      </c>
      <c r="H31" s="58">
        <f>hidden3!Z21</f>
        <v>647</v>
      </c>
      <c r="I31" s="58">
        <f>hidden3!AA21</f>
        <v>0</v>
      </c>
      <c r="J31" s="58">
        <f>hidden3!AB21</f>
        <v>-141</v>
      </c>
      <c r="K31" s="58">
        <f>hidden3!AC21</f>
        <v>0</v>
      </c>
      <c r="L31" s="57"/>
      <c r="M31" s="57"/>
      <c r="N31" s="57"/>
      <c r="O31" s="57"/>
      <c r="P31" s="57"/>
      <c r="Q31" s="57"/>
      <c r="R31" s="57"/>
    </row>
    <row r="32" spans="1:18" x14ac:dyDescent="0.25">
      <c r="A32" s="57" t="str">
        <f>hidden1!A22</f>
        <v xml:space="preserve"> СЕВЕРО-ЗАПАДНЫЙ ФЕДЕРАЛЬНЫЙ ОКРУГ</v>
      </c>
      <c r="B32" s="58">
        <f>hidden3!T22</f>
        <v>1152</v>
      </c>
      <c r="C32" s="58">
        <f>hidden3!U22</f>
        <v>296</v>
      </c>
      <c r="D32" s="58">
        <f>hidden3!V22</f>
        <v>123</v>
      </c>
      <c r="E32" s="58">
        <f>hidden3!W22</f>
        <v>0</v>
      </c>
      <c r="F32" s="58">
        <f>hidden3!X22</f>
        <v>7</v>
      </c>
      <c r="G32" s="58">
        <f>hidden3!Y22</f>
        <v>0</v>
      </c>
      <c r="H32" s="58">
        <f>hidden3!Z22</f>
        <v>304</v>
      </c>
      <c r="I32" s="58">
        <f>hidden3!AA22</f>
        <v>0</v>
      </c>
      <c r="J32" s="58">
        <f>hidden3!AB22</f>
        <v>5</v>
      </c>
      <c r="K32" s="58">
        <f>hidden3!AC22</f>
        <v>0</v>
      </c>
      <c r="L32" s="57"/>
      <c r="M32" s="57"/>
      <c r="N32" s="57"/>
      <c r="O32" s="57"/>
      <c r="P32" s="57"/>
      <c r="Q32" s="57"/>
      <c r="R32" s="57"/>
    </row>
    <row r="33" spans="1:18" x14ac:dyDescent="0.25">
      <c r="A33" s="57" t="str">
        <f>hidden1!A23</f>
        <v xml:space="preserve">  Республика Карелия</v>
      </c>
      <c r="B33" s="58">
        <f>hidden3!T23</f>
        <v>-11</v>
      </c>
      <c r="C33" s="58">
        <f>hidden3!U23</f>
        <v>-2</v>
      </c>
      <c r="D33" s="58">
        <f>hidden3!V23</f>
        <v>0</v>
      </c>
      <c r="E33" s="58">
        <f>hidden3!W23</f>
        <v>0</v>
      </c>
      <c r="F33" s="58">
        <f>hidden3!X23</f>
        <v>0</v>
      </c>
      <c r="G33" s="58">
        <f>hidden3!Y23</f>
        <v>0</v>
      </c>
      <c r="H33" s="58">
        <f>hidden3!Z23</f>
        <v>-9</v>
      </c>
      <c r="I33" s="58">
        <f>hidden3!AA23</f>
        <v>0</v>
      </c>
      <c r="J33" s="58">
        <f>hidden3!AB23</f>
        <v>0</v>
      </c>
      <c r="K33" s="58">
        <f>hidden3!AC23</f>
        <v>0</v>
      </c>
      <c r="L33" s="57"/>
      <c r="M33" s="57"/>
      <c r="N33" s="57"/>
      <c r="O33" s="57"/>
      <c r="P33" s="57"/>
      <c r="Q33" s="57"/>
      <c r="R33" s="57"/>
    </row>
    <row r="34" spans="1:18" x14ac:dyDescent="0.25">
      <c r="A34" s="57" t="str">
        <f>hidden1!A24</f>
        <v xml:space="preserve">  Республика Коми</v>
      </c>
      <c r="B34" s="58">
        <f>hidden3!T24</f>
        <v>0</v>
      </c>
      <c r="C34" s="58">
        <f>hidden3!U24</f>
        <v>0</v>
      </c>
      <c r="D34" s="58">
        <f>hidden3!V24</f>
        <v>0</v>
      </c>
      <c r="E34" s="58">
        <f>hidden3!W24</f>
        <v>0</v>
      </c>
      <c r="F34" s="58">
        <f>hidden3!X24</f>
        <v>0</v>
      </c>
      <c r="G34" s="58">
        <f>hidden3!Y24</f>
        <v>0</v>
      </c>
      <c r="H34" s="58">
        <f>hidden3!Z24</f>
        <v>0</v>
      </c>
      <c r="I34" s="58">
        <f>hidden3!AA24</f>
        <v>0</v>
      </c>
      <c r="J34" s="58">
        <f>hidden3!AB24</f>
        <v>0</v>
      </c>
      <c r="K34" s="58">
        <f>hidden3!AC24</f>
        <v>0</v>
      </c>
      <c r="L34" s="57"/>
      <c r="M34" s="57"/>
      <c r="N34" s="57"/>
      <c r="O34" s="57"/>
      <c r="P34" s="57"/>
      <c r="Q34" s="57"/>
      <c r="R34" s="57"/>
    </row>
    <row r="35" spans="1:18" x14ac:dyDescent="0.25">
      <c r="A35" s="57" t="str">
        <f>hidden1!A25</f>
        <v xml:space="preserve">  Архангельская область</v>
      </c>
      <c r="B35" s="58">
        <f>hidden3!T25</f>
        <v>25</v>
      </c>
      <c r="C35" s="58">
        <f>hidden3!U25</f>
        <v>2</v>
      </c>
      <c r="D35" s="58">
        <f>hidden3!V25</f>
        <v>0</v>
      </c>
      <c r="E35" s="58">
        <f>hidden3!W25</f>
        <v>0</v>
      </c>
      <c r="F35" s="58">
        <f>hidden3!X25</f>
        <v>4</v>
      </c>
      <c r="G35" s="58">
        <f>hidden3!Y25</f>
        <v>0</v>
      </c>
      <c r="H35" s="58">
        <f>hidden3!Z25</f>
        <v>19</v>
      </c>
      <c r="I35" s="58">
        <f>hidden3!AA25</f>
        <v>0</v>
      </c>
      <c r="J35" s="58">
        <f>hidden3!AB25</f>
        <v>0</v>
      </c>
      <c r="K35" s="58">
        <f>hidden3!AC25</f>
        <v>0</v>
      </c>
      <c r="L35" s="57"/>
      <c r="M35" s="57"/>
      <c r="N35" s="57"/>
      <c r="O35" s="57"/>
      <c r="P35" s="57"/>
      <c r="Q35" s="57"/>
      <c r="R35" s="57"/>
    </row>
    <row r="36" spans="1:18" x14ac:dyDescent="0.25">
      <c r="A36" s="57" t="str">
        <f>hidden1!A26</f>
        <v xml:space="preserve">  Вологодская область</v>
      </c>
      <c r="B36" s="58">
        <f>hidden3!T26</f>
        <v>0</v>
      </c>
      <c r="C36" s="58">
        <f>hidden3!U26</f>
        <v>0</v>
      </c>
      <c r="D36" s="58">
        <f>hidden3!V26</f>
        <v>0</v>
      </c>
      <c r="E36" s="58">
        <f>hidden3!W26</f>
        <v>0</v>
      </c>
      <c r="F36" s="58">
        <f>hidden3!X26</f>
        <v>0</v>
      </c>
      <c r="G36" s="58">
        <f>hidden3!Y26</f>
        <v>0</v>
      </c>
      <c r="H36" s="58">
        <f>hidden3!Z26</f>
        <v>0</v>
      </c>
      <c r="I36" s="58">
        <f>hidden3!AA26</f>
        <v>0</v>
      </c>
      <c r="J36" s="58">
        <f>hidden3!AB26</f>
        <v>0</v>
      </c>
      <c r="K36" s="58">
        <f>hidden3!AC26</f>
        <v>0</v>
      </c>
      <c r="L36" s="57"/>
      <c r="M36" s="57"/>
      <c r="N36" s="57"/>
      <c r="O36" s="57"/>
      <c r="P36" s="57"/>
      <c r="Q36" s="57"/>
      <c r="R36" s="57"/>
    </row>
    <row r="37" spans="1:18" x14ac:dyDescent="0.25">
      <c r="A37" s="57" t="str">
        <f>hidden1!A27</f>
        <v xml:space="preserve">  Калининградская область</v>
      </c>
      <c r="B37" s="58">
        <f>hidden3!T27</f>
        <v>670</v>
      </c>
      <c r="C37" s="58">
        <f>hidden3!U27</f>
        <v>315</v>
      </c>
      <c r="D37" s="58">
        <f>hidden3!V27</f>
        <v>153</v>
      </c>
      <c r="E37" s="58">
        <f>hidden3!W27</f>
        <v>0</v>
      </c>
      <c r="F37" s="58">
        <f>hidden3!X27</f>
        <v>-1</v>
      </c>
      <c r="G37" s="58">
        <f>hidden3!Y27</f>
        <v>0</v>
      </c>
      <c r="H37" s="58">
        <f>hidden3!Z27</f>
        <v>203</v>
      </c>
      <c r="I37" s="58">
        <f>hidden3!AA27</f>
        <v>0</v>
      </c>
      <c r="J37" s="58">
        <f>hidden3!AB27</f>
        <v>0</v>
      </c>
      <c r="K37" s="58">
        <f>hidden3!AC27</f>
        <v>0</v>
      </c>
      <c r="L37" s="57"/>
      <c r="M37" s="57"/>
      <c r="N37" s="57"/>
      <c r="O37" s="57"/>
      <c r="P37" s="57"/>
      <c r="Q37" s="57"/>
      <c r="R37" s="57"/>
    </row>
    <row r="38" spans="1:18" x14ac:dyDescent="0.25">
      <c r="A38" s="57" t="str">
        <f>hidden1!A28</f>
        <v xml:space="preserve">  Ленинградская область</v>
      </c>
      <c r="B38" s="58">
        <f>hidden3!T28</f>
        <v>34</v>
      </c>
      <c r="C38" s="58">
        <f>hidden3!U28</f>
        <v>19</v>
      </c>
      <c r="D38" s="58">
        <f>hidden3!V28</f>
        <v>1</v>
      </c>
      <c r="E38" s="58">
        <f>hidden3!W28</f>
        <v>0</v>
      </c>
      <c r="F38" s="58">
        <f>hidden3!X28</f>
        <v>10</v>
      </c>
      <c r="G38" s="58">
        <f>hidden3!Y28</f>
        <v>0</v>
      </c>
      <c r="H38" s="58">
        <f>hidden3!Z28</f>
        <v>0</v>
      </c>
      <c r="I38" s="58">
        <f>hidden3!AA28</f>
        <v>0</v>
      </c>
      <c r="J38" s="58">
        <f>hidden3!AB28</f>
        <v>4</v>
      </c>
      <c r="K38" s="58">
        <f>hidden3!AC28</f>
        <v>0</v>
      </c>
      <c r="L38" s="57"/>
      <c r="M38" s="57"/>
      <c r="N38" s="57"/>
      <c r="O38" s="57"/>
      <c r="P38" s="57"/>
      <c r="Q38" s="57"/>
      <c r="R38" s="57"/>
    </row>
    <row r="39" spans="1:18" x14ac:dyDescent="0.25">
      <c r="A39" s="57" t="str">
        <f>hidden1!A29</f>
        <v xml:space="preserve">  Мурманская область</v>
      </c>
      <c r="B39" s="58">
        <f>hidden3!T29</f>
        <v>3</v>
      </c>
      <c r="C39" s="58">
        <f>hidden3!U29</f>
        <v>0</v>
      </c>
      <c r="D39" s="58">
        <f>hidden3!V29</f>
        <v>0</v>
      </c>
      <c r="E39" s="58">
        <f>hidden3!W29</f>
        <v>0</v>
      </c>
      <c r="F39" s="58">
        <f>hidden3!X29</f>
        <v>0</v>
      </c>
      <c r="G39" s="58">
        <f>hidden3!Y29</f>
        <v>0</v>
      </c>
      <c r="H39" s="58">
        <f>hidden3!Z29</f>
        <v>3</v>
      </c>
      <c r="I39" s="58">
        <f>hidden3!AA29</f>
        <v>0</v>
      </c>
      <c r="J39" s="58">
        <f>hidden3!AB29</f>
        <v>0</v>
      </c>
      <c r="K39" s="58">
        <f>hidden3!AC29</f>
        <v>0</v>
      </c>
      <c r="L39" s="57"/>
      <c r="M39" s="57"/>
      <c r="N39" s="57"/>
      <c r="O39" s="57"/>
      <c r="P39" s="57"/>
      <c r="Q39" s="57"/>
      <c r="R39" s="57"/>
    </row>
    <row r="40" spans="1:18" x14ac:dyDescent="0.25">
      <c r="A40" s="57" t="str">
        <f>hidden1!A30</f>
        <v xml:space="preserve">  Новгородская область</v>
      </c>
      <c r="B40" s="58">
        <f>hidden3!T30</f>
        <v>18</v>
      </c>
      <c r="C40" s="58">
        <f>hidden3!U30</f>
        <v>3</v>
      </c>
      <c r="D40" s="58">
        <f>hidden3!V30</f>
        <v>15</v>
      </c>
      <c r="E40" s="58">
        <f>hidden3!W30</f>
        <v>0</v>
      </c>
      <c r="F40" s="58">
        <f>hidden3!X30</f>
        <v>0</v>
      </c>
      <c r="G40" s="58">
        <f>hidden3!Y30</f>
        <v>0</v>
      </c>
      <c r="H40" s="58">
        <f>hidden3!Z30</f>
        <v>0</v>
      </c>
      <c r="I40" s="58">
        <f>hidden3!AA30</f>
        <v>0</v>
      </c>
      <c r="J40" s="58">
        <f>hidden3!AB30</f>
        <v>0</v>
      </c>
      <c r="K40" s="58">
        <f>hidden3!AC30</f>
        <v>0</v>
      </c>
      <c r="L40" s="57"/>
      <c r="M40" s="57"/>
      <c r="N40" s="57"/>
      <c r="O40" s="57"/>
      <c r="P40" s="57"/>
      <c r="Q40" s="57"/>
      <c r="R40" s="57"/>
    </row>
    <row r="41" spans="1:18" x14ac:dyDescent="0.25">
      <c r="A41" s="57" t="str">
        <f>hidden1!A31</f>
        <v xml:space="preserve">  Псковская область</v>
      </c>
      <c r="B41" s="58">
        <f>hidden3!T31</f>
        <v>-41</v>
      </c>
      <c r="C41" s="58">
        <f>hidden3!U31</f>
        <v>-41</v>
      </c>
      <c r="D41" s="58">
        <f>hidden3!V31</f>
        <v>0</v>
      </c>
      <c r="E41" s="58">
        <f>hidden3!W31</f>
        <v>0</v>
      </c>
      <c r="F41" s="58">
        <f>hidden3!X31</f>
        <v>0</v>
      </c>
      <c r="G41" s="58">
        <f>hidden3!Y31</f>
        <v>0</v>
      </c>
      <c r="H41" s="58">
        <f>hidden3!Z31</f>
        <v>0</v>
      </c>
      <c r="I41" s="58">
        <f>hidden3!AA31</f>
        <v>0</v>
      </c>
      <c r="J41" s="58">
        <f>hidden3!AB31</f>
        <v>0</v>
      </c>
      <c r="K41" s="58">
        <f>hidden3!AC31</f>
        <v>0</v>
      </c>
      <c r="L41" s="57"/>
      <c r="M41" s="57"/>
      <c r="N41" s="57"/>
      <c r="O41" s="57"/>
      <c r="P41" s="57"/>
      <c r="Q41" s="57"/>
      <c r="R41" s="57"/>
    </row>
    <row r="42" spans="1:18" x14ac:dyDescent="0.25">
      <c r="A42" s="57" t="str">
        <f>hidden1!A32</f>
        <v xml:space="preserve">  город Санкт-Петербург</v>
      </c>
      <c r="B42" s="58">
        <f>hidden3!T32</f>
        <v>454</v>
      </c>
      <c r="C42" s="58">
        <f>hidden3!U32</f>
        <v>0</v>
      </c>
      <c r="D42" s="58">
        <f>hidden3!V32</f>
        <v>-46</v>
      </c>
      <c r="E42" s="58">
        <f>hidden3!W32</f>
        <v>0</v>
      </c>
      <c r="F42" s="58">
        <f>hidden3!X32</f>
        <v>-6</v>
      </c>
      <c r="G42" s="58">
        <f>hidden3!Y32</f>
        <v>0</v>
      </c>
      <c r="H42" s="58">
        <f>hidden3!Z32</f>
        <v>88</v>
      </c>
      <c r="I42" s="58">
        <f>hidden3!AA32</f>
        <v>0</v>
      </c>
      <c r="J42" s="58">
        <f>hidden3!AB32</f>
        <v>1</v>
      </c>
      <c r="K42" s="58">
        <f>hidden3!AC32</f>
        <v>0</v>
      </c>
      <c r="L42" s="57"/>
      <c r="M42" s="57"/>
      <c r="N42" s="57"/>
      <c r="O42" s="57"/>
      <c r="P42" s="57"/>
      <c r="Q42" s="57"/>
      <c r="R42" s="57"/>
    </row>
    <row r="43" spans="1:18" x14ac:dyDescent="0.25">
      <c r="A43" s="57" t="str">
        <f>hidden1!A33</f>
        <v xml:space="preserve">  Ненецкий автономный округ</v>
      </c>
      <c r="B43" s="58">
        <f>hidden3!T33</f>
        <v>0</v>
      </c>
      <c r="C43" s="58">
        <f>hidden3!U33</f>
        <v>0</v>
      </c>
      <c r="D43" s="58">
        <f>hidden3!V33</f>
        <v>0</v>
      </c>
      <c r="E43" s="58">
        <f>hidden3!W33</f>
        <v>0</v>
      </c>
      <c r="F43" s="58">
        <f>hidden3!X33</f>
        <v>0</v>
      </c>
      <c r="G43" s="58">
        <f>hidden3!Y33</f>
        <v>0</v>
      </c>
      <c r="H43" s="58">
        <f>hidden3!Z33</f>
        <v>0</v>
      </c>
      <c r="I43" s="58">
        <f>hidden3!AA33</f>
        <v>0</v>
      </c>
      <c r="J43" s="58">
        <f>hidden3!AB33</f>
        <v>0</v>
      </c>
      <c r="K43" s="58">
        <f>hidden3!AC33</f>
        <v>0</v>
      </c>
      <c r="L43" s="57"/>
      <c r="M43" s="57"/>
      <c r="N43" s="57"/>
      <c r="O43" s="57"/>
      <c r="P43" s="57"/>
      <c r="Q43" s="57"/>
      <c r="R43" s="57"/>
    </row>
    <row r="44" spans="1:18" x14ac:dyDescent="0.25">
      <c r="A44" s="57" t="str">
        <f>hidden1!A34</f>
        <v xml:space="preserve"> СЕВЕРО-КАВКАЗСКИЙ ФЕДЕРАЛЬНЫЙ ОКРУГ</v>
      </c>
      <c r="B44" s="58">
        <f>hidden3!T34</f>
        <v>-1205</v>
      </c>
      <c r="C44" s="58">
        <f>hidden3!U34</f>
        <v>-693</v>
      </c>
      <c r="D44" s="58">
        <f>hidden3!V34</f>
        <v>-6</v>
      </c>
      <c r="E44" s="58">
        <f>hidden3!W34</f>
        <v>0</v>
      </c>
      <c r="F44" s="58">
        <f>hidden3!X34</f>
        <v>-515</v>
      </c>
      <c r="G44" s="58">
        <f>hidden3!Y34</f>
        <v>0</v>
      </c>
      <c r="H44" s="58">
        <f>hidden3!Z34</f>
        <v>9</v>
      </c>
      <c r="I44" s="58">
        <f>hidden3!AA34</f>
        <v>0</v>
      </c>
      <c r="J44" s="58">
        <f>hidden3!AB34</f>
        <v>0</v>
      </c>
      <c r="K44" s="58">
        <f>hidden3!AC34</f>
        <v>0</v>
      </c>
      <c r="L44" s="57"/>
      <c r="M44" s="57"/>
      <c r="N44" s="57"/>
      <c r="O44" s="57"/>
      <c r="P44" s="57"/>
      <c r="Q44" s="57"/>
      <c r="R44" s="57"/>
    </row>
    <row r="45" spans="1:18" x14ac:dyDescent="0.25">
      <c r="A45" s="57" t="str">
        <f>hidden1!A35</f>
        <v xml:space="preserve">  Республика Дагестан</v>
      </c>
      <c r="B45" s="58">
        <f>hidden3!T35</f>
        <v>-671</v>
      </c>
      <c r="C45" s="58">
        <f>hidden3!U35</f>
        <v>-671</v>
      </c>
      <c r="D45" s="58">
        <f>hidden3!V35</f>
        <v>-29</v>
      </c>
      <c r="E45" s="58">
        <f>hidden3!W35</f>
        <v>0</v>
      </c>
      <c r="F45" s="58">
        <f>hidden3!X35</f>
        <v>30</v>
      </c>
      <c r="G45" s="58">
        <f>hidden3!Y35</f>
        <v>0</v>
      </c>
      <c r="H45" s="58">
        <f>hidden3!Z35</f>
        <v>-1</v>
      </c>
      <c r="I45" s="58">
        <f>hidden3!AA35</f>
        <v>0</v>
      </c>
      <c r="J45" s="58">
        <f>hidden3!AB35</f>
        <v>0</v>
      </c>
      <c r="K45" s="58">
        <f>hidden3!AC35</f>
        <v>0</v>
      </c>
      <c r="L45" s="57"/>
      <c r="M45" s="57"/>
      <c r="N45" s="57"/>
      <c r="O45" s="57"/>
      <c r="P45" s="57"/>
      <c r="Q45" s="57"/>
      <c r="R45" s="57"/>
    </row>
    <row r="46" spans="1:18" x14ac:dyDescent="0.25">
      <c r="A46" s="57" t="str">
        <f>hidden1!A36</f>
        <v xml:space="preserve">  Республика Ингушетия</v>
      </c>
      <c r="B46" s="58">
        <f>hidden3!T36</f>
        <v>0</v>
      </c>
      <c r="C46" s="58">
        <f>hidden3!U36</f>
        <v>0</v>
      </c>
      <c r="D46" s="58">
        <f>hidden3!V36</f>
        <v>0</v>
      </c>
      <c r="E46" s="58">
        <f>hidden3!W36</f>
        <v>0</v>
      </c>
      <c r="F46" s="58">
        <f>hidden3!X36</f>
        <v>0</v>
      </c>
      <c r="G46" s="58">
        <f>hidden3!Y36</f>
        <v>0</v>
      </c>
      <c r="H46" s="58">
        <f>hidden3!Z36</f>
        <v>0</v>
      </c>
      <c r="I46" s="58">
        <f>hidden3!AA36</f>
        <v>0</v>
      </c>
      <c r="J46" s="58">
        <f>hidden3!AB36</f>
        <v>0</v>
      </c>
      <c r="K46" s="58">
        <f>hidden3!AC36</f>
        <v>0</v>
      </c>
      <c r="L46" s="57"/>
      <c r="M46" s="57"/>
      <c r="N46" s="57"/>
      <c r="O46" s="57"/>
      <c r="P46" s="57"/>
      <c r="Q46" s="57"/>
      <c r="R46" s="57"/>
    </row>
    <row r="47" spans="1:18" x14ac:dyDescent="0.25">
      <c r="A47" s="57" t="str">
        <f>hidden1!A37</f>
        <v xml:space="preserve">  Кабардино-Балкарская Республика</v>
      </c>
      <c r="B47" s="58">
        <f>hidden3!T37</f>
        <v>-538</v>
      </c>
      <c r="C47" s="58">
        <f>hidden3!U37</f>
        <v>-29</v>
      </c>
      <c r="D47" s="58">
        <f>hidden3!V37</f>
        <v>36</v>
      </c>
      <c r="E47" s="58">
        <f>hidden3!W37</f>
        <v>0</v>
      </c>
      <c r="F47" s="58">
        <f>hidden3!X37</f>
        <v>-546</v>
      </c>
      <c r="G47" s="58">
        <f>hidden3!Y37</f>
        <v>0</v>
      </c>
      <c r="H47" s="58">
        <f>hidden3!Z37</f>
        <v>1</v>
      </c>
      <c r="I47" s="58">
        <f>hidden3!AA37</f>
        <v>0</v>
      </c>
      <c r="J47" s="58">
        <f>hidden3!AB37</f>
        <v>0</v>
      </c>
      <c r="K47" s="58">
        <f>hidden3!AC37</f>
        <v>0</v>
      </c>
      <c r="L47" s="57"/>
      <c r="M47" s="57"/>
      <c r="N47" s="57"/>
      <c r="O47" s="57"/>
      <c r="P47" s="57"/>
      <c r="Q47" s="57"/>
      <c r="R47" s="57"/>
    </row>
    <row r="48" spans="1:18" x14ac:dyDescent="0.25">
      <c r="A48" s="57" t="str">
        <f>hidden1!A38</f>
        <v xml:space="preserve">  Карачаево-Черкесская Республика</v>
      </c>
      <c r="B48" s="58">
        <f>hidden3!T38</f>
        <v>-2</v>
      </c>
      <c r="C48" s="58">
        <f>hidden3!U38</f>
        <v>-2</v>
      </c>
      <c r="D48" s="58">
        <f>hidden3!V38</f>
        <v>0</v>
      </c>
      <c r="E48" s="58">
        <f>hidden3!W38</f>
        <v>0</v>
      </c>
      <c r="F48" s="58">
        <f>hidden3!X38</f>
        <v>0</v>
      </c>
      <c r="G48" s="58">
        <f>hidden3!Y38</f>
        <v>0</v>
      </c>
      <c r="H48" s="58">
        <f>hidden3!Z38</f>
        <v>0</v>
      </c>
      <c r="I48" s="58">
        <f>hidden3!AA38</f>
        <v>0</v>
      </c>
      <c r="J48" s="58">
        <f>hidden3!AB38</f>
        <v>0</v>
      </c>
      <c r="K48" s="58">
        <f>hidden3!AC38</f>
        <v>0</v>
      </c>
      <c r="L48" s="57"/>
      <c r="M48" s="57"/>
      <c r="N48" s="57"/>
      <c r="O48" s="57"/>
      <c r="P48" s="57"/>
      <c r="Q48" s="57"/>
      <c r="R48" s="57"/>
    </row>
    <row r="49" spans="1:18" x14ac:dyDescent="0.25">
      <c r="A49" s="57" t="str">
        <f>hidden1!A39</f>
        <v xml:space="preserve">  Республика Северная Осетия-Алания</v>
      </c>
      <c r="B49" s="58">
        <f>hidden3!T39</f>
        <v>9</v>
      </c>
      <c r="C49" s="58">
        <f>hidden3!U39</f>
        <v>9</v>
      </c>
      <c r="D49" s="58">
        <f>hidden3!V39</f>
        <v>0</v>
      </c>
      <c r="E49" s="58">
        <f>hidden3!W39</f>
        <v>0</v>
      </c>
      <c r="F49" s="58">
        <f>hidden3!X39</f>
        <v>0</v>
      </c>
      <c r="G49" s="58">
        <f>hidden3!Y39</f>
        <v>0</v>
      </c>
      <c r="H49" s="58">
        <f>hidden3!Z39</f>
        <v>0</v>
      </c>
      <c r="I49" s="58">
        <f>hidden3!AA39</f>
        <v>0</v>
      </c>
      <c r="J49" s="58">
        <f>hidden3!AB39</f>
        <v>0</v>
      </c>
      <c r="K49" s="58">
        <f>hidden3!AC39</f>
        <v>0</v>
      </c>
      <c r="L49" s="57"/>
      <c r="M49" s="57"/>
      <c r="N49" s="57"/>
      <c r="O49" s="57"/>
      <c r="P49" s="57"/>
      <c r="Q49" s="57"/>
      <c r="R49" s="57"/>
    </row>
    <row r="50" spans="1:18" x14ac:dyDescent="0.25">
      <c r="A50" s="57" t="str">
        <f>hidden1!A40</f>
        <v xml:space="preserve">  Чеченская Республика</v>
      </c>
      <c r="B50" s="58">
        <f>hidden3!T40</f>
        <v>-11</v>
      </c>
      <c r="C50" s="58">
        <f>hidden3!U40</f>
        <v>0</v>
      </c>
      <c r="D50" s="58">
        <f>hidden3!V40</f>
        <v>-16</v>
      </c>
      <c r="E50" s="58">
        <f>hidden3!W40</f>
        <v>0</v>
      </c>
      <c r="F50" s="58">
        <f>hidden3!X40</f>
        <v>0</v>
      </c>
      <c r="G50" s="58">
        <f>hidden3!Y40</f>
        <v>0</v>
      </c>
      <c r="H50" s="58">
        <f>hidden3!Z40</f>
        <v>5</v>
      </c>
      <c r="I50" s="58">
        <f>hidden3!AA40</f>
        <v>0</v>
      </c>
      <c r="J50" s="58">
        <f>hidden3!AB40</f>
        <v>0</v>
      </c>
      <c r="K50" s="58">
        <f>hidden3!AC40</f>
        <v>0</v>
      </c>
      <c r="L50" s="57"/>
      <c r="M50" s="57"/>
      <c r="N50" s="57"/>
      <c r="O50" s="57"/>
      <c r="P50" s="57"/>
      <c r="Q50" s="57"/>
      <c r="R50" s="57"/>
    </row>
    <row r="51" spans="1:18" x14ac:dyDescent="0.25">
      <c r="A51" s="57" t="str">
        <f>hidden1!A41</f>
        <v xml:space="preserve">  Ставропольский край</v>
      </c>
      <c r="B51" s="58">
        <f>hidden3!T41</f>
        <v>8</v>
      </c>
      <c r="C51" s="58">
        <f>hidden3!U41</f>
        <v>0</v>
      </c>
      <c r="D51" s="58">
        <f>hidden3!V41</f>
        <v>3</v>
      </c>
      <c r="E51" s="58">
        <f>hidden3!W41</f>
        <v>0</v>
      </c>
      <c r="F51" s="58">
        <f>hidden3!X41</f>
        <v>1</v>
      </c>
      <c r="G51" s="58">
        <f>hidden3!Y41</f>
        <v>0</v>
      </c>
      <c r="H51" s="58">
        <f>hidden3!Z41</f>
        <v>4</v>
      </c>
      <c r="I51" s="58">
        <f>hidden3!AA41</f>
        <v>0</v>
      </c>
      <c r="J51" s="58">
        <f>hidden3!AB41</f>
        <v>0</v>
      </c>
      <c r="K51" s="58">
        <f>hidden3!AC41</f>
        <v>0</v>
      </c>
      <c r="L51" s="57"/>
      <c r="M51" s="57"/>
      <c r="N51" s="57"/>
      <c r="O51" s="57"/>
      <c r="P51" s="57"/>
      <c r="Q51" s="57"/>
      <c r="R51" s="57"/>
    </row>
    <row r="52" spans="1:18" x14ac:dyDescent="0.25">
      <c r="A52" s="57" t="str">
        <f>hidden1!A42</f>
        <v xml:space="preserve"> ЮЖНЫЙ ФЕДЕРАЛЬНЫЙ ОКРУГ</v>
      </c>
      <c r="B52" s="58">
        <f>hidden3!T42</f>
        <v>770</v>
      </c>
      <c r="C52" s="58">
        <f>hidden3!U42</f>
        <v>639</v>
      </c>
      <c r="D52" s="58">
        <f>hidden3!V42</f>
        <v>65</v>
      </c>
      <c r="E52" s="58">
        <f>hidden3!W42</f>
        <v>-1</v>
      </c>
      <c r="F52" s="58">
        <f>hidden3!X42</f>
        <v>-1</v>
      </c>
      <c r="G52" s="58">
        <f>hidden3!Y42</f>
        <v>0</v>
      </c>
      <c r="H52" s="58">
        <f>hidden3!Z42</f>
        <v>58</v>
      </c>
      <c r="I52" s="58">
        <f>hidden3!AA42</f>
        <v>0</v>
      </c>
      <c r="J52" s="58">
        <f>hidden3!AB42</f>
        <v>8</v>
      </c>
      <c r="K52" s="58">
        <f>hidden3!AC42</f>
        <v>0</v>
      </c>
      <c r="L52" s="57"/>
      <c r="M52" s="57"/>
      <c r="N52" s="57"/>
      <c r="O52" s="57"/>
      <c r="P52" s="57"/>
      <c r="Q52" s="57"/>
      <c r="R52" s="57"/>
    </row>
    <row r="53" spans="1:18" x14ac:dyDescent="0.25">
      <c r="A53" s="57" t="str">
        <f>hidden1!A43</f>
        <v xml:space="preserve">  Республика Адыгея</v>
      </c>
      <c r="B53" s="58">
        <f>hidden3!T43</f>
        <v>0</v>
      </c>
      <c r="C53" s="58">
        <f>hidden3!U43</f>
        <v>0</v>
      </c>
      <c r="D53" s="58">
        <f>hidden3!V43</f>
        <v>0</v>
      </c>
      <c r="E53" s="58">
        <f>hidden3!W43</f>
        <v>0</v>
      </c>
      <c r="F53" s="58">
        <f>hidden3!X43</f>
        <v>0</v>
      </c>
      <c r="G53" s="58">
        <f>hidden3!Y43</f>
        <v>0</v>
      </c>
      <c r="H53" s="58">
        <f>hidden3!Z43</f>
        <v>0</v>
      </c>
      <c r="I53" s="58">
        <f>hidden3!AA43</f>
        <v>0</v>
      </c>
      <c r="J53" s="58">
        <f>hidden3!AB43</f>
        <v>0</v>
      </c>
      <c r="K53" s="58">
        <f>hidden3!AC43</f>
        <v>0</v>
      </c>
      <c r="L53" s="57"/>
      <c r="M53" s="57"/>
      <c r="N53" s="57"/>
      <c r="O53" s="57"/>
      <c r="P53" s="57"/>
      <c r="Q53" s="57"/>
      <c r="R53" s="57"/>
    </row>
    <row r="54" spans="1:18" x14ac:dyDescent="0.25">
      <c r="A54" s="57" t="str">
        <f>hidden1!A44</f>
        <v xml:space="preserve">  Республика Калмыкия</v>
      </c>
      <c r="B54" s="58">
        <f>hidden3!T44</f>
        <v>0</v>
      </c>
      <c r="C54" s="58">
        <f>hidden3!U44</f>
        <v>0</v>
      </c>
      <c r="D54" s="58">
        <f>hidden3!V44</f>
        <v>0</v>
      </c>
      <c r="E54" s="58">
        <f>hidden3!W44</f>
        <v>0</v>
      </c>
      <c r="F54" s="58">
        <f>hidden3!X44</f>
        <v>0</v>
      </c>
      <c r="G54" s="58">
        <f>hidden3!Y44</f>
        <v>0</v>
      </c>
      <c r="H54" s="58">
        <f>hidden3!Z44</f>
        <v>0</v>
      </c>
      <c r="I54" s="58">
        <f>hidden3!AA44</f>
        <v>0</v>
      </c>
      <c r="J54" s="58">
        <f>hidden3!AB44</f>
        <v>0</v>
      </c>
      <c r="K54" s="58">
        <f>hidden3!AC44</f>
        <v>0</v>
      </c>
      <c r="L54" s="57"/>
      <c r="M54" s="57"/>
      <c r="N54" s="57"/>
      <c r="O54" s="57"/>
      <c r="P54" s="57"/>
      <c r="Q54" s="57"/>
      <c r="R54" s="57"/>
    </row>
    <row r="55" spans="1:18" x14ac:dyDescent="0.25">
      <c r="A55" s="57" t="str">
        <f>hidden1!A45</f>
        <v xml:space="preserve">  Республика Крым</v>
      </c>
      <c r="B55" s="58">
        <f>hidden3!T45</f>
        <v>0</v>
      </c>
      <c r="C55" s="58">
        <f>hidden3!U45</f>
        <v>0</v>
      </c>
      <c r="D55" s="58">
        <f>hidden3!V45</f>
        <v>0</v>
      </c>
      <c r="E55" s="58">
        <f>hidden3!W45</f>
        <v>0</v>
      </c>
      <c r="F55" s="58">
        <f>hidden3!X45</f>
        <v>0</v>
      </c>
      <c r="G55" s="58">
        <f>hidden3!Y45</f>
        <v>0</v>
      </c>
      <c r="H55" s="58">
        <f>hidden3!Z45</f>
        <v>0</v>
      </c>
      <c r="I55" s="58">
        <f>hidden3!AA45</f>
        <v>0</v>
      </c>
      <c r="J55" s="58">
        <f>hidden3!AB45</f>
        <v>0</v>
      </c>
      <c r="K55" s="58">
        <f>hidden3!AC45</f>
        <v>0</v>
      </c>
      <c r="L55" s="57"/>
      <c r="M55" s="57"/>
      <c r="N55" s="57"/>
      <c r="O55" s="57"/>
      <c r="P55" s="57"/>
      <c r="Q55" s="57"/>
      <c r="R55" s="57"/>
    </row>
    <row r="56" spans="1:18" x14ac:dyDescent="0.25">
      <c r="A56" s="57" t="str">
        <f>hidden1!A46</f>
        <v xml:space="preserve">  Краснодарский край</v>
      </c>
      <c r="B56" s="58">
        <f>hidden3!T46</f>
        <v>394</v>
      </c>
      <c r="C56" s="58">
        <f>hidden3!U46</f>
        <v>330</v>
      </c>
      <c r="D56" s="58">
        <f>hidden3!V46</f>
        <v>40</v>
      </c>
      <c r="E56" s="58">
        <f>hidden3!W46</f>
        <v>0</v>
      </c>
      <c r="F56" s="58">
        <f>hidden3!X46</f>
        <v>0</v>
      </c>
      <c r="G56" s="58">
        <f>hidden3!Y46</f>
        <v>0</v>
      </c>
      <c r="H56" s="58">
        <f>hidden3!Z46</f>
        <v>17</v>
      </c>
      <c r="I56" s="58">
        <f>hidden3!AA46</f>
        <v>0</v>
      </c>
      <c r="J56" s="58">
        <f>hidden3!AB46</f>
        <v>7</v>
      </c>
      <c r="K56" s="58">
        <f>hidden3!AC46</f>
        <v>0</v>
      </c>
      <c r="L56" s="57"/>
      <c r="M56" s="57"/>
      <c r="N56" s="57"/>
      <c r="O56" s="57"/>
      <c r="P56" s="57"/>
      <c r="Q56" s="57"/>
      <c r="R56" s="57"/>
    </row>
    <row r="57" spans="1:18" x14ac:dyDescent="0.25">
      <c r="A57" s="57" t="str">
        <f>hidden1!A47</f>
        <v xml:space="preserve">  Астраханская область</v>
      </c>
      <c r="B57" s="58">
        <f>hidden3!T47</f>
        <v>129</v>
      </c>
      <c r="C57" s="58">
        <f>hidden3!U47</f>
        <v>93</v>
      </c>
      <c r="D57" s="58">
        <f>hidden3!V47</f>
        <v>6</v>
      </c>
      <c r="E57" s="58">
        <f>hidden3!W47</f>
        <v>0</v>
      </c>
      <c r="F57" s="58">
        <f>hidden3!X47</f>
        <v>1</v>
      </c>
      <c r="G57" s="58">
        <f>hidden3!Y47</f>
        <v>0</v>
      </c>
      <c r="H57" s="58">
        <f>hidden3!Z47</f>
        <v>29</v>
      </c>
      <c r="I57" s="58">
        <f>hidden3!AA47</f>
        <v>0</v>
      </c>
      <c r="J57" s="58">
        <f>hidden3!AB47</f>
        <v>0</v>
      </c>
      <c r="K57" s="58">
        <f>hidden3!AC47</f>
        <v>0</v>
      </c>
      <c r="L57" s="57"/>
      <c r="M57" s="57"/>
      <c r="N57" s="57"/>
      <c r="O57" s="57"/>
      <c r="P57" s="57"/>
      <c r="Q57" s="57"/>
      <c r="R57" s="57"/>
    </row>
    <row r="58" spans="1:18" x14ac:dyDescent="0.25">
      <c r="A58" s="57" t="str">
        <f>hidden1!A48</f>
        <v xml:space="preserve">  Волгоградская область</v>
      </c>
      <c r="B58" s="58">
        <f>hidden3!T48</f>
        <v>49</v>
      </c>
      <c r="C58" s="58">
        <f>hidden3!U48</f>
        <v>47</v>
      </c>
      <c r="D58" s="58">
        <f>hidden3!V48</f>
        <v>-2</v>
      </c>
      <c r="E58" s="58">
        <f>hidden3!W48</f>
        <v>-1</v>
      </c>
      <c r="F58" s="58">
        <f>hidden3!X48</f>
        <v>1</v>
      </c>
      <c r="G58" s="58">
        <f>hidden3!Y48</f>
        <v>0</v>
      </c>
      <c r="H58" s="58">
        <f>hidden3!Z48</f>
        <v>1</v>
      </c>
      <c r="I58" s="58">
        <f>hidden3!AA48</f>
        <v>0</v>
      </c>
      <c r="J58" s="58">
        <f>hidden3!AB48</f>
        <v>1</v>
      </c>
      <c r="K58" s="58">
        <f>hidden3!AC48</f>
        <v>0</v>
      </c>
      <c r="L58" s="57"/>
      <c r="M58" s="57"/>
      <c r="N58" s="57"/>
      <c r="O58" s="57"/>
      <c r="P58" s="57"/>
      <c r="Q58" s="57"/>
      <c r="R58" s="57"/>
    </row>
    <row r="59" spans="1:18" x14ac:dyDescent="0.25">
      <c r="A59" s="57" t="str">
        <f>hidden1!A49</f>
        <v xml:space="preserve">  Ростовская область</v>
      </c>
      <c r="B59" s="58">
        <f>hidden3!T49</f>
        <v>198</v>
      </c>
      <c r="C59" s="58">
        <f>hidden3!U49</f>
        <v>169</v>
      </c>
      <c r="D59" s="58">
        <f>hidden3!V49</f>
        <v>21</v>
      </c>
      <c r="E59" s="58">
        <f>hidden3!W49</f>
        <v>0</v>
      </c>
      <c r="F59" s="58">
        <f>hidden3!X49</f>
        <v>-3</v>
      </c>
      <c r="G59" s="58">
        <f>hidden3!Y49</f>
        <v>0</v>
      </c>
      <c r="H59" s="58">
        <f>hidden3!Z49</f>
        <v>11</v>
      </c>
      <c r="I59" s="58">
        <f>hidden3!AA49</f>
        <v>0</v>
      </c>
      <c r="J59" s="58">
        <f>hidden3!AB49</f>
        <v>0</v>
      </c>
      <c r="K59" s="58">
        <f>hidden3!AC49</f>
        <v>0</v>
      </c>
      <c r="L59" s="57"/>
      <c r="M59" s="57"/>
      <c r="N59" s="57"/>
      <c r="O59" s="57"/>
      <c r="P59" s="57"/>
      <c r="Q59" s="57"/>
      <c r="R59" s="57"/>
    </row>
    <row r="60" spans="1:18" x14ac:dyDescent="0.25">
      <c r="A60" s="57" t="str">
        <f>hidden1!A50</f>
        <v xml:space="preserve">  город Севастополь</v>
      </c>
      <c r="B60" s="58">
        <f>hidden3!T50</f>
        <v>0</v>
      </c>
      <c r="C60" s="58">
        <f>hidden3!U50</f>
        <v>0</v>
      </c>
      <c r="D60" s="58">
        <f>hidden3!V50</f>
        <v>0</v>
      </c>
      <c r="E60" s="58">
        <f>hidden3!W50</f>
        <v>0</v>
      </c>
      <c r="F60" s="58">
        <f>hidden3!X50</f>
        <v>0</v>
      </c>
      <c r="G60" s="58">
        <f>hidden3!Y50</f>
        <v>0</v>
      </c>
      <c r="H60" s="58">
        <f>hidden3!Z50</f>
        <v>0</v>
      </c>
      <c r="I60" s="58">
        <f>hidden3!AA50</f>
        <v>0</v>
      </c>
      <c r="J60" s="58">
        <f>hidden3!AB50</f>
        <v>0</v>
      </c>
      <c r="K60" s="58">
        <f>hidden3!AC50</f>
        <v>0</v>
      </c>
      <c r="L60" s="57"/>
      <c r="M60" s="57"/>
      <c r="N60" s="57"/>
      <c r="O60" s="57"/>
      <c r="P60" s="57"/>
      <c r="Q60" s="57"/>
      <c r="R60" s="57"/>
    </row>
    <row r="61" spans="1:18" x14ac:dyDescent="0.25">
      <c r="A61" s="57" t="str">
        <f>hidden1!A51</f>
        <v xml:space="preserve"> ПРИВОЛЖСКИЙ ФЕДЕРАЛЬНЫЙ ОКРУГ</v>
      </c>
      <c r="B61" s="58">
        <f>hidden3!T51</f>
        <v>-381</v>
      </c>
      <c r="C61" s="58">
        <f>hidden3!U51</f>
        <v>-358</v>
      </c>
      <c r="D61" s="58">
        <f>hidden3!V51</f>
        <v>-172</v>
      </c>
      <c r="E61" s="58">
        <f>hidden3!W51</f>
        <v>12</v>
      </c>
      <c r="F61" s="58">
        <f>hidden3!X51</f>
        <v>-18</v>
      </c>
      <c r="G61" s="58">
        <f>hidden3!Y51</f>
        <v>0</v>
      </c>
      <c r="H61" s="58">
        <f>hidden3!Z51</f>
        <v>182</v>
      </c>
      <c r="I61" s="58">
        <f>hidden3!AA51</f>
        <v>0</v>
      </c>
      <c r="J61" s="58">
        <f>hidden3!AB51</f>
        <v>-3</v>
      </c>
      <c r="K61" s="58">
        <f>hidden3!AC51</f>
        <v>0</v>
      </c>
      <c r="L61" s="57"/>
      <c r="M61" s="57"/>
      <c r="N61" s="57"/>
      <c r="O61" s="57"/>
      <c r="P61" s="57"/>
      <c r="Q61" s="57"/>
      <c r="R61" s="57"/>
    </row>
    <row r="62" spans="1:18" x14ac:dyDescent="0.25">
      <c r="A62" s="57" t="str">
        <f>hidden1!A52</f>
        <v xml:space="preserve">  Республика Башкортостан</v>
      </c>
      <c r="B62" s="58">
        <f>hidden3!T52</f>
        <v>-59</v>
      </c>
      <c r="C62" s="58">
        <f>hidden3!U52</f>
        <v>-31</v>
      </c>
      <c r="D62" s="58">
        <f>hidden3!V52</f>
        <v>-155</v>
      </c>
      <c r="E62" s="58">
        <f>hidden3!W52</f>
        <v>0</v>
      </c>
      <c r="F62" s="58">
        <f>hidden3!X52</f>
        <v>-14</v>
      </c>
      <c r="G62" s="58">
        <f>hidden3!Y52</f>
        <v>0</v>
      </c>
      <c r="H62" s="58">
        <f>hidden3!Z52</f>
        <v>141</v>
      </c>
      <c r="I62" s="58">
        <f>hidden3!AA52</f>
        <v>0</v>
      </c>
      <c r="J62" s="58">
        <f>hidden3!AB52</f>
        <v>0</v>
      </c>
      <c r="K62" s="58">
        <f>hidden3!AC52</f>
        <v>0</v>
      </c>
      <c r="L62" s="57"/>
      <c r="M62" s="57"/>
      <c r="N62" s="57"/>
      <c r="O62" s="57"/>
      <c r="P62" s="57"/>
      <c r="Q62" s="57"/>
      <c r="R62" s="57"/>
    </row>
    <row r="63" spans="1:18" x14ac:dyDescent="0.25">
      <c r="A63" s="57" t="str">
        <f>hidden1!A53</f>
        <v xml:space="preserve">  Республика Марий-Эл</v>
      </c>
      <c r="B63" s="58">
        <f>hidden3!T53</f>
        <v>-1</v>
      </c>
      <c r="C63" s="58">
        <f>hidden3!U53</f>
        <v>-1</v>
      </c>
      <c r="D63" s="58">
        <f>hidden3!V53</f>
        <v>0</v>
      </c>
      <c r="E63" s="58">
        <f>hidden3!W53</f>
        <v>0</v>
      </c>
      <c r="F63" s="58">
        <f>hidden3!X53</f>
        <v>0</v>
      </c>
      <c r="G63" s="58">
        <f>hidden3!Y53</f>
        <v>0</v>
      </c>
      <c r="H63" s="58">
        <f>hidden3!Z53</f>
        <v>0</v>
      </c>
      <c r="I63" s="58">
        <f>hidden3!AA53</f>
        <v>0</v>
      </c>
      <c r="J63" s="58">
        <f>hidden3!AB53</f>
        <v>0</v>
      </c>
      <c r="K63" s="58">
        <f>hidden3!AC53</f>
        <v>0</v>
      </c>
      <c r="L63" s="57"/>
      <c r="M63" s="57"/>
      <c r="N63" s="57"/>
      <c r="O63" s="57"/>
      <c r="P63" s="57"/>
      <c r="Q63" s="57"/>
      <c r="R63" s="57"/>
    </row>
    <row r="64" spans="1:18" x14ac:dyDescent="0.25">
      <c r="A64" s="57" t="str">
        <f>hidden1!A54</f>
        <v xml:space="preserve">  Республика Мордовия</v>
      </c>
      <c r="B64" s="58">
        <f>hidden3!T54</f>
        <v>7</v>
      </c>
      <c r="C64" s="58">
        <f>hidden3!U54</f>
        <v>0</v>
      </c>
      <c r="D64" s="58">
        <f>hidden3!V54</f>
        <v>0</v>
      </c>
      <c r="E64" s="58">
        <f>hidden3!W54</f>
        <v>0</v>
      </c>
      <c r="F64" s="58">
        <f>hidden3!X54</f>
        <v>8</v>
      </c>
      <c r="G64" s="58">
        <f>hidden3!Y54</f>
        <v>0</v>
      </c>
      <c r="H64" s="58">
        <f>hidden3!Z54</f>
        <v>-1</v>
      </c>
      <c r="I64" s="58">
        <f>hidden3!AA54</f>
        <v>0</v>
      </c>
      <c r="J64" s="58">
        <f>hidden3!AB54</f>
        <v>0</v>
      </c>
      <c r="K64" s="58">
        <f>hidden3!AC54</f>
        <v>0</v>
      </c>
      <c r="L64" s="57"/>
      <c r="M64" s="57"/>
      <c r="N64" s="57"/>
      <c r="O64" s="57"/>
      <c r="P64" s="57"/>
      <c r="Q64" s="57"/>
      <c r="R64" s="57"/>
    </row>
    <row r="65" spans="1:18" x14ac:dyDescent="0.25">
      <c r="A65" s="57" t="str">
        <f>hidden1!A55</f>
        <v xml:space="preserve">  Республика Татарстан</v>
      </c>
      <c r="B65" s="58">
        <f>hidden3!T55</f>
        <v>51</v>
      </c>
      <c r="C65" s="58">
        <f>hidden3!U55</f>
        <v>53</v>
      </c>
      <c r="D65" s="58">
        <f>hidden3!V55</f>
        <v>1</v>
      </c>
      <c r="E65" s="58">
        <f>hidden3!W55</f>
        <v>0</v>
      </c>
      <c r="F65" s="58">
        <f>hidden3!X55</f>
        <v>-4</v>
      </c>
      <c r="G65" s="58">
        <f>hidden3!Y55</f>
        <v>0</v>
      </c>
      <c r="H65" s="58">
        <f>hidden3!Z55</f>
        <v>1</v>
      </c>
      <c r="I65" s="58">
        <f>hidden3!AA55</f>
        <v>0</v>
      </c>
      <c r="J65" s="58">
        <f>hidden3!AB55</f>
        <v>0</v>
      </c>
      <c r="K65" s="58">
        <f>hidden3!AC55</f>
        <v>0</v>
      </c>
      <c r="L65" s="57"/>
      <c r="M65" s="57"/>
      <c r="N65" s="57"/>
      <c r="O65" s="57"/>
      <c r="P65" s="57"/>
      <c r="Q65" s="57"/>
      <c r="R65" s="57"/>
    </row>
    <row r="66" spans="1:18" x14ac:dyDescent="0.25">
      <c r="A66" s="57" t="str">
        <f>hidden1!A56</f>
        <v xml:space="preserve">  Удмуртская Республика</v>
      </c>
      <c r="B66" s="58">
        <f>hidden3!T56</f>
        <v>-6</v>
      </c>
      <c r="C66" s="58">
        <f>hidden3!U56</f>
        <v>-2</v>
      </c>
      <c r="D66" s="58">
        <f>hidden3!V56</f>
        <v>-1</v>
      </c>
      <c r="E66" s="58">
        <f>hidden3!W56</f>
        <v>-1</v>
      </c>
      <c r="F66" s="58">
        <f>hidden3!X56</f>
        <v>-4</v>
      </c>
      <c r="G66" s="58">
        <f>hidden3!Y56</f>
        <v>0</v>
      </c>
      <c r="H66" s="58">
        <f>hidden3!Z56</f>
        <v>0</v>
      </c>
      <c r="I66" s="58">
        <f>hidden3!AA56</f>
        <v>0</v>
      </c>
      <c r="J66" s="58">
        <f>hidden3!AB56</f>
        <v>0</v>
      </c>
      <c r="K66" s="58">
        <f>hidden3!AC56</f>
        <v>0</v>
      </c>
      <c r="L66" s="57"/>
      <c r="M66" s="57"/>
      <c r="N66" s="57"/>
      <c r="O66" s="57"/>
      <c r="P66" s="57"/>
      <c r="Q66" s="57"/>
      <c r="R66" s="57"/>
    </row>
    <row r="67" spans="1:18" x14ac:dyDescent="0.25">
      <c r="A67" s="57" t="str">
        <f>hidden1!A57</f>
        <v xml:space="preserve">  Чувашская Республика</v>
      </c>
      <c r="B67" s="58">
        <f>hidden3!T57</f>
        <v>-1</v>
      </c>
      <c r="C67" s="58">
        <f>hidden3!U57</f>
        <v>1</v>
      </c>
      <c r="D67" s="58">
        <f>hidden3!V57</f>
        <v>-2</v>
      </c>
      <c r="E67" s="58">
        <f>hidden3!W57</f>
        <v>0</v>
      </c>
      <c r="F67" s="58">
        <f>hidden3!X57</f>
        <v>0</v>
      </c>
      <c r="G67" s="58">
        <f>hidden3!Y57</f>
        <v>0</v>
      </c>
      <c r="H67" s="58">
        <f>hidden3!Z57</f>
        <v>0</v>
      </c>
      <c r="I67" s="58">
        <f>hidden3!AA57</f>
        <v>0</v>
      </c>
      <c r="J67" s="58">
        <f>hidden3!AB57</f>
        <v>0</v>
      </c>
      <c r="K67" s="58">
        <f>hidden3!AC57</f>
        <v>0</v>
      </c>
      <c r="L67" s="57"/>
      <c r="M67" s="57"/>
      <c r="N67" s="57"/>
      <c r="O67" s="57"/>
      <c r="P67" s="57"/>
      <c r="Q67" s="57"/>
      <c r="R67" s="57"/>
    </row>
    <row r="68" spans="1:18" x14ac:dyDescent="0.25">
      <c r="A68" s="57" t="str">
        <f>hidden1!A58</f>
        <v xml:space="preserve">  Кировская область</v>
      </c>
      <c r="B68" s="58">
        <f>hidden3!T58</f>
        <v>0</v>
      </c>
      <c r="C68" s="58">
        <f>hidden3!U58</f>
        <v>0</v>
      </c>
      <c r="D68" s="58">
        <f>hidden3!V58</f>
        <v>0</v>
      </c>
      <c r="E68" s="58">
        <f>hidden3!W58</f>
        <v>0</v>
      </c>
      <c r="F68" s="58">
        <f>hidden3!X58</f>
        <v>0</v>
      </c>
      <c r="G68" s="58">
        <f>hidden3!Y58</f>
        <v>0</v>
      </c>
      <c r="H68" s="58">
        <f>hidden3!Z58</f>
        <v>0</v>
      </c>
      <c r="I68" s="58">
        <f>hidden3!AA58</f>
        <v>0</v>
      </c>
      <c r="J68" s="58">
        <f>hidden3!AB58</f>
        <v>0</v>
      </c>
      <c r="K68" s="58">
        <f>hidden3!AC58</f>
        <v>0</v>
      </c>
      <c r="L68" s="57"/>
      <c r="M68" s="57"/>
      <c r="N68" s="57"/>
      <c r="O68" s="57"/>
      <c r="P68" s="57"/>
      <c r="Q68" s="57"/>
      <c r="R68" s="57"/>
    </row>
    <row r="69" spans="1:18" x14ac:dyDescent="0.25">
      <c r="A69" s="57" t="str">
        <f>hidden1!A59</f>
        <v xml:space="preserve">  Нижегородская область</v>
      </c>
      <c r="B69" s="58">
        <f>hidden3!T59</f>
        <v>-76</v>
      </c>
      <c r="C69" s="58">
        <f>hidden3!U59</f>
        <v>-77</v>
      </c>
      <c r="D69" s="58">
        <f>hidden3!V59</f>
        <v>15</v>
      </c>
      <c r="E69" s="58">
        <f>hidden3!W59</f>
        <v>0</v>
      </c>
      <c r="F69" s="58">
        <f>hidden3!X59</f>
        <v>-15</v>
      </c>
      <c r="G69" s="58">
        <f>hidden3!Y59</f>
        <v>0</v>
      </c>
      <c r="H69" s="58">
        <f>hidden3!Z59</f>
        <v>1</v>
      </c>
      <c r="I69" s="58">
        <f>hidden3!AA59</f>
        <v>0</v>
      </c>
      <c r="J69" s="58">
        <f>hidden3!AB59</f>
        <v>0</v>
      </c>
      <c r="K69" s="58">
        <f>hidden3!AC59</f>
        <v>0</v>
      </c>
      <c r="L69" s="57"/>
      <c r="M69" s="57"/>
      <c r="N69" s="57"/>
      <c r="O69" s="57"/>
      <c r="P69" s="57"/>
      <c r="Q69" s="57"/>
      <c r="R69" s="57"/>
    </row>
    <row r="70" spans="1:18" x14ac:dyDescent="0.25">
      <c r="A70" s="57" t="str">
        <f>hidden1!A60</f>
        <v xml:space="preserve">  Оренбургская область</v>
      </c>
      <c r="B70" s="58">
        <f>hidden3!T60</f>
        <v>0</v>
      </c>
      <c r="C70" s="58">
        <f>hidden3!U60</f>
        <v>-20</v>
      </c>
      <c r="D70" s="58">
        <f>hidden3!V60</f>
        <v>3</v>
      </c>
      <c r="E70" s="58">
        <f>hidden3!W60</f>
        <v>0</v>
      </c>
      <c r="F70" s="58">
        <f>hidden3!X60</f>
        <v>-1</v>
      </c>
      <c r="G70" s="58">
        <f>hidden3!Y60</f>
        <v>0</v>
      </c>
      <c r="H70" s="58">
        <f>hidden3!Z60</f>
        <v>18</v>
      </c>
      <c r="I70" s="58">
        <f>hidden3!AA60</f>
        <v>0</v>
      </c>
      <c r="J70" s="58">
        <f>hidden3!AB60</f>
        <v>0</v>
      </c>
      <c r="K70" s="58">
        <f>hidden3!AC60</f>
        <v>0</v>
      </c>
      <c r="L70" s="57"/>
      <c r="M70" s="57"/>
      <c r="N70" s="57"/>
      <c r="O70" s="57"/>
      <c r="P70" s="57"/>
      <c r="Q70" s="57"/>
      <c r="R70" s="57"/>
    </row>
    <row r="71" spans="1:18" x14ac:dyDescent="0.25">
      <c r="A71" s="57" t="str">
        <f>hidden1!A61</f>
        <v xml:space="preserve">  Пензенская область</v>
      </c>
      <c r="B71" s="58">
        <f>hidden3!T61</f>
        <v>43</v>
      </c>
      <c r="C71" s="58">
        <f>hidden3!U61</f>
        <v>26</v>
      </c>
      <c r="D71" s="58">
        <f>hidden3!V61</f>
        <v>26</v>
      </c>
      <c r="E71" s="58">
        <f>hidden3!W61</f>
        <v>13</v>
      </c>
      <c r="F71" s="58">
        <f>hidden3!X61</f>
        <v>1</v>
      </c>
      <c r="G71" s="58">
        <f>hidden3!Y61</f>
        <v>0</v>
      </c>
      <c r="H71" s="58">
        <f>hidden3!Z61</f>
        <v>3</v>
      </c>
      <c r="I71" s="58">
        <f>hidden3!AA61</f>
        <v>0</v>
      </c>
      <c r="J71" s="58">
        <f>hidden3!AB61</f>
        <v>0</v>
      </c>
      <c r="K71" s="58">
        <f>hidden3!AC61</f>
        <v>0</v>
      </c>
      <c r="L71" s="57"/>
      <c r="M71" s="57"/>
      <c r="N71" s="57"/>
      <c r="O71" s="57"/>
      <c r="P71" s="57"/>
      <c r="Q71" s="57"/>
      <c r="R71" s="57"/>
    </row>
    <row r="72" spans="1:18" x14ac:dyDescent="0.25">
      <c r="A72" s="57" t="str">
        <f>hidden1!A62</f>
        <v xml:space="preserve">  Пермский край</v>
      </c>
      <c r="B72" s="58">
        <f>hidden3!T62</f>
        <v>-23</v>
      </c>
      <c r="C72" s="58">
        <f>hidden3!U62</f>
        <v>-20</v>
      </c>
      <c r="D72" s="58">
        <f>hidden3!V62</f>
        <v>0</v>
      </c>
      <c r="E72" s="58">
        <f>hidden3!W62</f>
        <v>0</v>
      </c>
      <c r="F72" s="58">
        <f>hidden3!X62</f>
        <v>0</v>
      </c>
      <c r="G72" s="58">
        <f>hidden3!Y62</f>
        <v>0</v>
      </c>
      <c r="H72" s="58">
        <f>hidden3!Z62</f>
        <v>0</v>
      </c>
      <c r="I72" s="58">
        <f>hidden3!AA62</f>
        <v>0</v>
      </c>
      <c r="J72" s="58">
        <f>hidden3!AB62</f>
        <v>-3</v>
      </c>
      <c r="K72" s="58">
        <f>hidden3!AC62</f>
        <v>0</v>
      </c>
      <c r="L72" s="57"/>
      <c r="M72" s="57"/>
      <c r="N72" s="57"/>
      <c r="O72" s="57"/>
      <c r="P72" s="57"/>
      <c r="Q72" s="57"/>
      <c r="R72" s="57"/>
    </row>
    <row r="73" spans="1:18" x14ac:dyDescent="0.25">
      <c r="A73" s="57" t="str">
        <f>hidden1!A63</f>
        <v xml:space="preserve">  Самарская область</v>
      </c>
      <c r="B73" s="58">
        <f>hidden3!T63</f>
        <v>-7</v>
      </c>
      <c r="C73" s="58">
        <f>hidden3!U63</f>
        <v>14</v>
      </c>
      <c r="D73" s="58">
        <f>hidden3!V63</f>
        <v>-45</v>
      </c>
      <c r="E73" s="58">
        <f>hidden3!W63</f>
        <v>0</v>
      </c>
      <c r="F73" s="58">
        <f>hidden3!X63</f>
        <v>10</v>
      </c>
      <c r="G73" s="58">
        <f>hidden3!Y63</f>
        <v>0</v>
      </c>
      <c r="H73" s="58">
        <f>hidden3!Z63</f>
        <v>14</v>
      </c>
      <c r="I73" s="58">
        <f>hidden3!AA63</f>
        <v>0</v>
      </c>
      <c r="J73" s="58">
        <f>hidden3!AB63</f>
        <v>0</v>
      </c>
      <c r="K73" s="58">
        <f>hidden3!AC63</f>
        <v>0</v>
      </c>
      <c r="L73" s="57"/>
      <c r="M73" s="57"/>
      <c r="N73" s="57"/>
      <c r="O73" s="57"/>
      <c r="P73" s="57"/>
      <c r="Q73" s="57"/>
      <c r="R73" s="57"/>
    </row>
    <row r="74" spans="1:18" x14ac:dyDescent="0.25">
      <c r="A74" s="57" t="str">
        <f>hidden1!A64</f>
        <v xml:space="preserve">  Саратовская область</v>
      </c>
      <c r="B74" s="58">
        <f>hidden3!T64</f>
        <v>-15</v>
      </c>
      <c r="C74" s="58">
        <f>hidden3!U64</f>
        <v>-3</v>
      </c>
      <c r="D74" s="58">
        <f>hidden3!V64</f>
        <v>-13</v>
      </c>
      <c r="E74" s="58">
        <f>hidden3!W64</f>
        <v>0</v>
      </c>
      <c r="F74" s="58">
        <f>hidden3!X64</f>
        <v>0</v>
      </c>
      <c r="G74" s="58">
        <f>hidden3!Y64</f>
        <v>0</v>
      </c>
      <c r="H74" s="58">
        <f>hidden3!Z64</f>
        <v>1</v>
      </c>
      <c r="I74" s="58">
        <f>hidden3!AA64</f>
        <v>0</v>
      </c>
      <c r="J74" s="58">
        <f>hidden3!AB64</f>
        <v>0</v>
      </c>
      <c r="K74" s="58">
        <f>hidden3!AC64</f>
        <v>0</v>
      </c>
      <c r="L74" s="57"/>
      <c r="M74" s="57"/>
      <c r="N74" s="57"/>
      <c r="O74" s="57"/>
      <c r="P74" s="57"/>
      <c r="Q74" s="57"/>
      <c r="R74" s="57"/>
    </row>
    <row r="75" spans="1:18" x14ac:dyDescent="0.25">
      <c r="A75" s="57" t="str">
        <f>hidden1!A65</f>
        <v xml:space="preserve">  Ульяновская область</v>
      </c>
      <c r="B75" s="58">
        <f>hidden3!T65</f>
        <v>-294</v>
      </c>
      <c r="C75" s="58">
        <f>hidden3!U65</f>
        <v>-298</v>
      </c>
      <c r="D75" s="58">
        <f>hidden3!V65</f>
        <v>-1</v>
      </c>
      <c r="E75" s="58">
        <f>hidden3!W65</f>
        <v>0</v>
      </c>
      <c r="F75" s="58">
        <f>hidden3!X65</f>
        <v>1</v>
      </c>
      <c r="G75" s="58">
        <f>hidden3!Y65</f>
        <v>0</v>
      </c>
      <c r="H75" s="58">
        <f>hidden3!Z65</f>
        <v>4</v>
      </c>
      <c r="I75" s="58">
        <f>hidden3!AA65</f>
        <v>0</v>
      </c>
      <c r="J75" s="58">
        <f>hidden3!AB65</f>
        <v>0</v>
      </c>
      <c r="K75" s="58">
        <f>hidden3!AC65</f>
        <v>0</v>
      </c>
      <c r="L75" s="57"/>
      <c r="M75" s="57"/>
      <c r="N75" s="57"/>
      <c r="O75" s="57"/>
      <c r="P75" s="57"/>
      <c r="Q75" s="57"/>
      <c r="R75" s="57"/>
    </row>
    <row r="76" spans="1:18" x14ac:dyDescent="0.25">
      <c r="A76" s="57" t="str">
        <f>hidden1!A66</f>
        <v xml:space="preserve"> УРАЛЬСКИЙ ФЕДЕРАЛЬНЫЙ ОКРУГ</v>
      </c>
      <c r="B76" s="58">
        <f>hidden3!T66</f>
        <v>-5416</v>
      </c>
      <c r="C76" s="58">
        <f>hidden3!U66</f>
        <v>-710</v>
      </c>
      <c r="D76" s="58">
        <f>hidden3!V66</f>
        <v>-557</v>
      </c>
      <c r="E76" s="58">
        <f>hidden3!W66</f>
        <v>1</v>
      </c>
      <c r="F76" s="58">
        <f>hidden3!X66</f>
        <v>-415</v>
      </c>
      <c r="G76" s="58">
        <f>hidden3!Y66</f>
        <v>0</v>
      </c>
      <c r="H76" s="58">
        <f>hidden3!Z66</f>
        <v>-3734</v>
      </c>
      <c r="I76" s="58">
        <f>hidden3!AA66</f>
        <v>0</v>
      </c>
      <c r="J76" s="58">
        <f>hidden3!AB66</f>
        <v>1</v>
      </c>
      <c r="K76" s="58">
        <f>hidden3!AC66</f>
        <v>0</v>
      </c>
      <c r="L76" s="57"/>
      <c r="M76" s="57"/>
      <c r="N76" s="57"/>
      <c r="O76" s="57"/>
      <c r="P76" s="57"/>
      <c r="Q76" s="57"/>
      <c r="R76" s="57"/>
    </row>
    <row r="77" spans="1:18" x14ac:dyDescent="0.25">
      <c r="A77" s="57" t="str">
        <f>hidden1!A67</f>
        <v xml:space="preserve">  Курганская область</v>
      </c>
      <c r="B77" s="58">
        <f>hidden3!T67</f>
        <v>-112</v>
      </c>
      <c r="C77" s="58">
        <f>hidden3!U67</f>
        <v>-112</v>
      </c>
      <c r="D77" s="58">
        <f>hidden3!V67</f>
        <v>1</v>
      </c>
      <c r="E77" s="58">
        <f>hidden3!W67</f>
        <v>1</v>
      </c>
      <c r="F77" s="58">
        <f>hidden3!X67</f>
        <v>0</v>
      </c>
      <c r="G77" s="58">
        <f>hidden3!Y67</f>
        <v>0</v>
      </c>
      <c r="H77" s="58">
        <f>hidden3!Z67</f>
        <v>0</v>
      </c>
      <c r="I77" s="58">
        <f>hidden3!AA67</f>
        <v>0</v>
      </c>
      <c r="J77" s="58">
        <f>hidden3!AB67</f>
        <v>0</v>
      </c>
      <c r="K77" s="58">
        <f>hidden3!AC67</f>
        <v>0</v>
      </c>
      <c r="L77" s="57"/>
      <c r="M77" s="57"/>
      <c r="N77" s="57"/>
      <c r="O77" s="57"/>
      <c r="P77" s="57"/>
      <c r="Q77" s="57"/>
      <c r="R77" s="57"/>
    </row>
    <row r="78" spans="1:18" x14ac:dyDescent="0.25">
      <c r="A78" s="57" t="str">
        <f>hidden1!A68</f>
        <v xml:space="preserve">  Свердловская область</v>
      </c>
      <c r="B78" s="58">
        <f>hidden3!T68</f>
        <v>-4451</v>
      </c>
      <c r="C78" s="58">
        <f>hidden3!U68</f>
        <v>-716</v>
      </c>
      <c r="D78" s="58">
        <f>hidden3!V68</f>
        <v>-268</v>
      </c>
      <c r="E78" s="58">
        <f>hidden3!W68</f>
        <v>0</v>
      </c>
      <c r="F78" s="58">
        <f>hidden3!X68</f>
        <v>-378</v>
      </c>
      <c r="G78" s="58">
        <f>hidden3!Y68</f>
        <v>0</v>
      </c>
      <c r="H78" s="58">
        <f>hidden3!Z68</f>
        <v>-3089</v>
      </c>
      <c r="I78" s="58">
        <f>hidden3!AA68</f>
        <v>0</v>
      </c>
      <c r="J78" s="58">
        <f>hidden3!AB68</f>
        <v>0</v>
      </c>
      <c r="K78" s="58">
        <f>hidden3!AC68</f>
        <v>0</v>
      </c>
      <c r="L78" s="57"/>
      <c r="M78" s="57"/>
      <c r="N78" s="57"/>
      <c r="O78" s="57"/>
      <c r="P78" s="57"/>
      <c r="Q78" s="57"/>
      <c r="R78" s="57"/>
    </row>
    <row r="79" spans="1:18" x14ac:dyDescent="0.25">
      <c r="A79" s="57" t="str">
        <f>hidden1!A69</f>
        <v xml:space="preserve">  Тюменская область</v>
      </c>
      <c r="B79" s="58">
        <f>hidden3!T69</f>
        <v>275</v>
      </c>
      <c r="C79" s="58">
        <f>hidden3!U69</f>
        <v>161</v>
      </c>
      <c r="D79" s="58">
        <f>hidden3!V69</f>
        <v>37</v>
      </c>
      <c r="E79" s="58">
        <f>hidden3!W69</f>
        <v>0</v>
      </c>
      <c r="F79" s="58">
        <f>hidden3!X69</f>
        <v>19</v>
      </c>
      <c r="G79" s="58">
        <f>hidden3!Y69</f>
        <v>0</v>
      </c>
      <c r="H79" s="58">
        <f>hidden3!Z69</f>
        <v>58</v>
      </c>
      <c r="I79" s="58">
        <f>hidden3!AA69</f>
        <v>0</v>
      </c>
      <c r="J79" s="58">
        <f>hidden3!AB69</f>
        <v>0</v>
      </c>
      <c r="K79" s="58">
        <f>hidden3!AC69</f>
        <v>0</v>
      </c>
      <c r="L79" s="57"/>
      <c r="M79" s="57"/>
      <c r="N79" s="57"/>
      <c r="O79" s="57"/>
      <c r="P79" s="57"/>
      <c r="Q79" s="57"/>
      <c r="R79" s="57"/>
    </row>
    <row r="80" spans="1:18" x14ac:dyDescent="0.25">
      <c r="A80" s="57" t="str">
        <f>hidden1!A70</f>
        <v xml:space="preserve">  Челябинская область</v>
      </c>
      <c r="B80" s="58">
        <f>hidden3!T70</f>
        <v>-1091</v>
      </c>
      <c r="C80" s="58">
        <f>hidden3!U70</f>
        <v>-43</v>
      </c>
      <c r="D80" s="58">
        <f>hidden3!V70</f>
        <v>-328</v>
      </c>
      <c r="E80" s="58">
        <f>hidden3!W70</f>
        <v>0</v>
      </c>
      <c r="F80" s="58">
        <f>hidden3!X70</f>
        <v>1</v>
      </c>
      <c r="G80" s="58">
        <f>hidden3!Y70</f>
        <v>0</v>
      </c>
      <c r="H80" s="58">
        <f>hidden3!Z70</f>
        <v>-722</v>
      </c>
      <c r="I80" s="58">
        <f>hidden3!AA70</f>
        <v>0</v>
      </c>
      <c r="J80" s="58">
        <f>hidden3!AB70</f>
        <v>1</v>
      </c>
      <c r="K80" s="58">
        <f>hidden3!AC70</f>
        <v>0</v>
      </c>
      <c r="L80" s="57"/>
      <c r="M80" s="57"/>
      <c r="N80" s="57"/>
      <c r="O80" s="57"/>
      <c r="P80" s="57"/>
      <c r="Q80" s="57"/>
      <c r="R80" s="57"/>
    </row>
    <row r="81" spans="1:18" x14ac:dyDescent="0.25">
      <c r="A81" s="57" t="str">
        <f>hidden1!A71</f>
        <v xml:space="preserve">  Ханты-Мансийский автономный округ - Югра</v>
      </c>
      <c r="B81" s="58">
        <f>hidden3!T71</f>
        <v>-62</v>
      </c>
      <c r="C81" s="58">
        <f>hidden3!U71</f>
        <v>0</v>
      </c>
      <c r="D81" s="58">
        <f>hidden3!V71</f>
        <v>1</v>
      </c>
      <c r="E81" s="58">
        <f>hidden3!W71</f>
        <v>0</v>
      </c>
      <c r="F81" s="58">
        <f>hidden3!X71</f>
        <v>-59</v>
      </c>
      <c r="G81" s="58">
        <f>hidden3!Y71</f>
        <v>0</v>
      </c>
      <c r="H81" s="58">
        <f>hidden3!Z71</f>
        <v>-4</v>
      </c>
      <c r="I81" s="58">
        <f>hidden3!AA71</f>
        <v>0</v>
      </c>
      <c r="J81" s="58">
        <f>hidden3!AB71</f>
        <v>0</v>
      </c>
      <c r="K81" s="58">
        <f>hidden3!AC71</f>
        <v>0</v>
      </c>
      <c r="L81" s="57"/>
      <c r="M81" s="57"/>
      <c r="N81" s="57"/>
      <c r="O81" s="57"/>
      <c r="P81" s="57"/>
      <c r="Q81" s="57"/>
      <c r="R81" s="57"/>
    </row>
    <row r="82" spans="1:18" x14ac:dyDescent="0.25">
      <c r="A82" s="57" t="str">
        <f>hidden1!A72</f>
        <v xml:space="preserve">  Ямало-Ненецкий автономный округ</v>
      </c>
      <c r="B82" s="58">
        <f>hidden3!T72</f>
        <v>25</v>
      </c>
      <c r="C82" s="58">
        <f>hidden3!U72</f>
        <v>0</v>
      </c>
      <c r="D82" s="58">
        <f>hidden3!V72</f>
        <v>0</v>
      </c>
      <c r="E82" s="58">
        <f>hidden3!W72</f>
        <v>0</v>
      </c>
      <c r="F82" s="58">
        <f>hidden3!X72</f>
        <v>2</v>
      </c>
      <c r="G82" s="58">
        <f>hidden3!Y72</f>
        <v>0</v>
      </c>
      <c r="H82" s="58">
        <f>hidden3!Z72</f>
        <v>23</v>
      </c>
      <c r="I82" s="58">
        <f>hidden3!AA72</f>
        <v>0</v>
      </c>
      <c r="J82" s="58">
        <f>hidden3!AB72</f>
        <v>0</v>
      </c>
      <c r="K82" s="58">
        <f>hidden3!AC72</f>
        <v>0</v>
      </c>
      <c r="L82" s="57"/>
      <c r="M82" s="57"/>
      <c r="N82" s="57"/>
      <c r="O82" s="57"/>
      <c r="P82" s="57"/>
      <c r="Q82" s="57"/>
      <c r="R82" s="57"/>
    </row>
    <row r="83" spans="1:18" x14ac:dyDescent="0.25">
      <c r="A83" s="57" t="str">
        <f>hidden1!A73</f>
        <v xml:space="preserve"> СИБИРСКИЙ ФЕДЕРАЛЬНЫЙ ОКРУГ</v>
      </c>
      <c r="B83" s="58">
        <f>hidden3!T73</f>
        <v>-1559</v>
      </c>
      <c r="C83" s="58">
        <f>hidden3!U73</f>
        <v>-427</v>
      </c>
      <c r="D83" s="58">
        <f>hidden3!V73</f>
        <v>-1206</v>
      </c>
      <c r="E83" s="58">
        <f>hidden3!W73</f>
        <v>21</v>
      </c>
      <c r="F83" s="58">
        <f>hidden3!X73</f>
        <v>12</v>
      </c>
      <c r="G83" s="58">
        <f>hidden3!Y73</f>
        <v>0</v>
      </c>
      <c r="H83" s="58">
        <f>hidden3!Z73</f>
        <v>82</v>
      </c>
      <c r="I83" s="58">
        <f>hidden3!AA73</f>
        <v>0</v>
      </c>
      <c r="J83" s="58">
        <f>hidden3!AB73</f>
        <v>1</v>
      </c>
      <c r="K83" s="58">
        <f>hidden3!AC73</f>
        <v>0</v>
      </c>
      <c r="L83" s="57"/>
      <c r="M83" s="57"/>
      <c r="N83" s="57"/>
      <c r="O83" s="57"/>
      <c r="P83" s="57"/>
      <c r="Q83" s="57"/>
      <c r="R83" s="57"/>
    </row>
    <row r="84" spans="1:18" x14ac:dyDescent="0.25">
      <c r="A84" s="57" t="str">
        <f>hidden1!A74</f>
        <v xml:space="preserve">  Республика Алтай</v>
      </c>
      <c r="B84" s="58">
        <f>hidden3!T74</f>
        <v>1</v>
      </c>
      <c r="C84" s="58">
        <f>hidden3!U74</f>
        <v>0</v>
      </c>
      <c r="D84" s="58">
        <f>hidden3!V74</f>
        <v>1</v>
      </c>
      <c r="E84" s="58">
        <f>hidden3!W74</f>
        <v>0</v>
      </c>
      <c r="F84" s="58">
        <f>hidden3!X74</f>
        <v>0</v>
      </c>
      <c r="G84" s="58">
        <f>hidden3!Y74</f>
        <v>0</v>
      </c>
      <c r="H84" s="58">
        <f>hidden3!Z74</f>
        <v>0</v>
      </c>
      <c r="I84" s="58">
        <f>hidden3!AA74</f>
        <v>0</v>
      </c>
      <c r="J84" s="58">
        <f>hidden3!AB74</f>
        <v>0</v>
      </c>
      <c r="K84" s="58">
        <f>hidden3!AC74</f>
        <v>0</v>
      </c>
      <c r="L84" s="57"/>
      <c r="M84" s="57"/>
      <c r="N84" s="57"/>
      <c r="O84" s="57"/>
      <c r="P84" s="57"/>
      <c r="Q84" s="57"/>
      <c r="R84" s="57"/>
    </row>
    <row r="85" spans="1:18" x14ac:dyDescent="0.25">
      <c r="A85" s="57" t="str">
        <f>hidden1!A75</f>
        <v xml:space="preserve">  Республика Тыва</v>
      </c>
      <c r="B85" s="58">
        <f>hidden3!T75</f>
        <v>0</v>
      </c>
      <c r="C85" s="58">
        <f>hidden3!U75</f>
        <v>0</v>
      </c>
      <c r="D85" s="58">
        <f>hidden3!V75</f>
        <v>0</v>
      </c>
      <c r="E85" s="58">
        <f>hidden3!W75</f>
        <v>0</v>
      </c>
      <c r="F85" s="58">
        <f>hidden3!X75</f>
        <v>0</v>
      </c>
      <c r="G85" s="58">
        <f>hidden3!Y75</f>
        <v>0</v>
      </c>
      <c r="H85" s="58">
        <f>hidden3!Z75</f>
        <v>0</v>
      </c>
      <c r="I85" s="58">
        <f>hidden3!AA75</f>
        <v>0</v>
      </c>
      <c r="J85" s="58">
        <f>hidden3!AB75</f>
        <v>0</v>
      </c>
      <c r="K85" s="58">
        <f>hidden3!AC75</f>
        <v>0</v>
      </c>
      <c r="L85" s="57"/>
      <c r="M85" s="57"/>
      <c r="N85" s="57"/>
      <c r="O85" s="57"/>
      <c r="P85" s="57"/>
      <c r="Q85" s="57"/>
      <c r="R85" s="57"/>
    </row>
    <row r="86" spans="1:18" x14ac:dyDescent="0.25">
      <c r="A86" s="57" t="str">
        <f>hidden1!A76</f>
        <v xml:space="preserve">  Республика Хакасия</v>
      </c>
      <c r="B86" s="58">
        <f>hidden3!T76</f>
        <v>-2</v>
      </c>
      <c r="C86" s="58">
        <f>hidden3!U76</f>
        <v>-1</v>
      </c>
      <c r="D86" s="58">
        <f>hidden3!V76</f>
        <v>-1</v>
      </c>
      <c r="E86" s="58">
        <f>hidden3!W76</f>
        <v>0</v>
      </c>
      <c r="F86" s="58">
        <f>hidden3!X76</f>
        <v>0</v>
      </c>
      <c r="G86" s="58">
        <f>hidden3!Y76</f>
        <v>0</v>
      </c>
      <c r="H86" s="58">
        <f>hidden3!Z76</f>
        <v>0</v>
      </c>
      <c r="I86" s="58">
        <f>hidden3!AA76</f>
        <v>0</v>
      </c>
      <c r="J86" s="58">
        <f>hidden3!AB76</f>
        <v>0</v>
      </c>
      <c r="K86" s="58">
        <f>hidden3!AC76</f>
        <v>0</v>
      </c>
      <c r="L86" s="57"/>
      <c r="M86" s="57"/>
      <c r="N86" s="57"/>
      <c r="O86" s="57"/>
      <c r="P86" s="57"/>
      <c r="Q86" s="57"/>
      <c r="R86" s="57"/>
    </row>
    <row r="87" spans="1:18" x14ac:dyDescent="0.25">
      <c r="A87" s="57" t="str">
        <f>hidden1!A77</f>
        <v xml:space="preserve">  Алтайский край</v>
      </c>
      <c r="B87" s="58">
        <f>hidden3!T77</f>
        <v>-501</v>
      </c>
      <c r="C87" s="58">
        <f>hidden3!U77</f>
        <v>-561</v>
      </c>
      <c r="D87" s="58">
        <f>hidden3!V77</f>
        <v>0</v>
      </c>
      <c r="E87" s="58">
        <f>hidden3!W77</f>
        <v>0</v>
      </c>
      <c r="F87" s="58">
        <f>hidden3!X77</f>
        <v>0</v>
      </c>
      <c r="G87" s="58">
        <f>hidden3!Y77</f>
        <v>0</v>
      </c>
      <c r="H87" s="58">
        <f>hidden3!Z77</f>
        <v>59</v>
      </c>
      <c r="I87" s="58">
        <f>hidden3!AA77</f>
        <v>0</v>
      </c>
      <c r="J87" s="58">
        <f>hidden3!AB77</f>
        <v>1</v>
      </c>
      <c r="K87" s="58">
        <f>hidden3!AC77</f>
        <v>0</v>
      </c>
      <c r="L87" s="57"/>
      <c r="M87" s="57"/>
      <c r="N87" s="57"/>
      <c r="O87" s="57"/>
      <c r="P87" s="57"/>
      <c r="Q87" s="57"/>
      <c r="R87" s="57"/>
    </row>
    <row r="88" spans="1:18" x14ac:dyDescent="0.25">
      <c r="A88" s="57" t="str">
        <f>hidden1!A78</f>
        <v xml:space="preserve">  Красноярский край</v>
      </c>
      <c r="B88" s="58">
        <f>hidden3!T78</f>
        <v>66</v>
      </c>
      <c r="C88" s="58">
        <f>hidden3!U78</f>
        <v>23</v>
      </c>
      <c r="D88" s="58">
        <f>hidden3!V78</f>
        <v>22</v>
      </c>
      <c r="E88" s="58">
        <f>hidden3!W78</f>
        <v>0</v>
      </c>
      <c r="F88" s="58">
        <f>hidden3!X78</f>
        <v>16</v>
      </c>
      <c r="G88" s="58">
        <f>hidden3!Y78</f>
        <v>0</v>
      </c>
      <c r="H88" s="58">
        <f>hidden3!Z78</f>
        <v>5</v>
      </c>
      <c r="I88" s="58">
        <f>hidden3!AA78</f>
        <v>0</v>
      </c>
      <c r="J88" s="58">
        <f>hidden3!AB78</f>
        <v>0</v>
      </c>
      <c r="K88" s="58">
        <f>hidden3!AC78</f>
        <v>0</v>
      </c>
      <c r="L88" s="57"/>
      <c r="M88" s="57"/>
      <c r="N88" s="57"/>
      <c r="O88" s="57"/>
      <c r="P88" s="57"/>
      <c r="Q88" s="57"/>
      <c r="R88" s="57"/>
    </row>
    <row r="89" spans="1:18" x14ac:dyDescent="0.25">
      <c r="A89" s="57" t="str">
        <f>hidden1!A79</f>
        <v xml:space="preserve">  Иркутская область</v>
      </c>
      <c r="B89" s="58">
        <f>hidden3!T79</f>
        <v>65</v>
      </c>
      <c r="C89" s="58">
        <f>hidden3!U79</f>
        <v>39</v>
      </c>
      <c r="D89" s="58">
        <f>hidden3!V79</f>
        <v>43</v>
      </c>
      <c r="E89" s="58">
        <f>hidden3!W79</f>
        <v>21</v>
      </c>
      <c r="F89" s="58">
        <f>hidden3!X79</f>
        <v>2</v>
      </c>
      <c r="G89" s="58">
        <f>hidden3!Y79</f>
        <v>0</v>
      </c>
      <c r="H89" s="58">
        <f>hidden3!Z79</f>
        <v>2</v>
      </c>
      <c r="I89" s="58">
        <f>hidden3!AA79</f>
        <v>0</v>
      </c>
      <c r="J89" s="58">
        <f>hidden3!AB79</f>
        <v>0</v>
      </c>
      <c r="K89" s="58">
        <f>hidden3!AC79</f>
        <v>0</v>
      </c>
      <c r="L89" s="57"/>
      <c r="M89" s="57"/>
      <c r="N89" s="57"/>
      <c r="O89" s="57"/>
      <c r="P89" s="57"/>
      <c r="Q89" s="57"/>
      <c r="R89" s="57"/>
    </row>
    <row r="90" spans="1:18" x14ac:dyDescent="0.25">
      <c r="A90" s="57" t="str">
        <f>hidden1!A80</f>
        <v xml:space="preserve">  Кемеровская область - Кузбасс</v>
      </c>
      <c r="B90" s="58">
        <f>hidden3!T80</f>
        <v>-49</v>
      </c>
      <c r="C90" s="58">
        <f>hidden3!U80</f>
        <v>-1</v>
      </c>
      <c r="D90" s="58">
        <f>hidden3!V80</f>
        <v>0</v>
      </c>
      <c r="E90" s="58">
        <f>hidden3!W80</f>
        <v>0</v>
      </c>
      <c r="F90" s="58">
        <f>hidden3!X80</f>
        <v>-60</v>
      </c>
      <c r="G90" s="58">
        <f>hidden3!Y80</f>
        <v>0</v>
      </c>
      <c r="H90" s="58">
        <f>hidden3!Z80</f>
        <v>12</v>
      </c>
      <c r="I90" s="58">
        <f>hidden3!AA80</f>
        <v>0</v>
      </c>
      <c r="J90" s="58">
        <f>hidden3!AB80</f>
        <v>0</v>
      </c>
      <c r="K90" s="58">
        <f>hidden3!AC80</f>
        <v>0</v>
      </c>
      <c r="L90" s="57"/>
      <c r="M90" s="57"/>
      <c r="N90" s="57"/>
      <c r="O90" s="57"/>
      <c r="P90" s="57"/>
      <c r="Q90" s="57"/>
      <c r="R90" s="57"/>
    </row>
    <row r="91" spans="1:18" x14ac:dyDescent="0.25">
      <c r="A91" s="57" t="str">
        <f>hidden1!A81</f>
        <v xml:space="preserve">  Новосибирская область</v>
      </c>
      <c r="B91" s="58">
        <f>hidden3!T81</f>
        <v>156</v>
      </c>
      <c r="C91" s="58">
        <f>hidden3!U81</f>
        <v>9</v>
      </c>
      <c r="D91" s="58">
        <f>hidden3!V81</f>
        <v>93</v>
      </c>
      <c r="E91" s="58">
        <f>hidden3!W81</f>
        <v>0</v>
      </c>
      <c r="F91" s="58">
        <f>hidden3!X81</f>
        <v>47</v>
      </c>
      <c r="G91" s="58">
        <f>hidden3!Y81</f>
        <v>0</v>
      </c>
      <c r="H91" s="58">
        <f>hidden3!Z81</f>
        <v>7</v>
      </c>
      <c r="I91" s="58">
        <f>hidden3!AA81</f>
        <v>0</v>
      </c>
      <c r="J91" s="58">
        <f>hidden3!AB81</f>
        <v>0</v>
      </c>
      <c r="K91" s="58">
        <f>hidden3!AC81</f>
        <v>0</v>
      </c>
      <c r="L91" s="57"/>
      <c r="M91" s="57"/>
      <c r="N91" s="57"/>
      <c r="O91" s="57"/>
      <c r="P91" s="57"/>
      <c r="Q91" s="57"/>
      <c r="R91" s="57"/>
    </row>
    <row r="92" spans="1:18" x14ac:dyDescent="0.25">
      <c r="A92" s="57" t="str">
        <f>hidden1!A82</f>
        <v xml:space="preserve">  Омская область</v>
      </c>
      <c r="B92" s="58">
        <f>hidden3!T82</f>
        <v>-1325</v>
      </c>
      <c r="C92" s="58">
        <f>hidden3!U82</f>
        <v>65</v>
      </c>
      <c r="D92" s="58">
        <f>hidden3!V82</f>
        <v>-1394</v>
      </c>
      <c r="E92" s="58">
        <f>hidden3!W82</f>
        <v>0</v>
      </c>
      <c r="F92" s="58">
        <f>hidden3!X82</f>
        <v>7</v>
      </c>
      <c r="G92" s="58">
        <f>hidden3!Y82</f>
        <v>0</v>
      </c>
      <c r="H92" s="58">
        <f>hidden3!Z82</f>
        <v>-3</v>
      </c>
      <c r="I92" s="58">
        <f>hidden3!AA82</f>
        <v>0</v>
      </c>
      <c r="J92" s="58">
        <f>hidden3!AB82</f>
        <v>0</v>
      </c>
      <c r="K92" s="58">
        <f>hidden3!AC82</f>
        <v>0</v>
      </c>
      <c r="L92" s="57"/>
      <c r="M92" s="57"/>
      <c r="N92" s="57"/>
      <c r="O92" s="57"/>
      <c r="P92" s="57"/>
      <c r="Q92" s="57"/>
      <c r="R92" s="57"/>
    </row>
    <row r="93" spans="1:18" x14ac:dyDescent="0.25">
      <c r="A93" s="57" t="str">
        <f>hidden1!A83</f>
        <v xml:space="preserve">  Томская область</v>
      </c>
      <c r="B93" s="58">
        <f>hidden3!T83</f>
        <v>30</v>
      </c>
      <c r="C93" s="58">
        <f>hidden3!U83</f>
        <v>0</v>
      </c>
      <c r="D93" s="58">
        <f>hidden3!V83</f>
        <v>30</v>
      </c>
      <c r="E93" s="58">
        <f>hidden3!W83</f>
        <v>0</v>
      </c>
      <c r="F93" s="58">
        <f>hidden3!X83</f>
        <v>0</v>
      </c>
      <c r="G93" s="58">
        <f>hidden3!Y83</f>
        <v>0</v>
      </c>
      <c r="H93" s="58">
        <f>hidden3!Z83</f>
        <v>0</v>
      </c>
      <c r="I93" s="58">
        <f>hidden3!AA83</f>
        <v>0</v>
      </c>
      <c r="J93" s="58">
        <f>hidden3!AB83</f>
        <v>0</v>
      </c>
      <c r="K93" s="58">
        <f>hidden3!AC83</f>
        <v>0</v>
      </c>
      <c r="L93" s="57"/>
      <c r="M93" s="57"/>
      <c r="N93" s="57"/>
      <c r="O93" s="57"/>
      <c r="P93" s="57"/>
      <c r="Q93" s="57"/>
      <c r="R93" s="57"/>
    </row>
    <row r="94" spans="1:18" x14ac:dyDescent="0.25">
      <c r="A94" s="57" t="str">
        <f>hidden1!A84</f>
        <v xml:space="preserve"> ДАЛЬНЕВОСТОЧНЫЙ ФЕДЕРАЛЬНЫЙ ОКРУГ</v>
      </c>
      <c r="B94" s="58">
        <f>hidden3!T84</f>
        <v>-321</v>
      </c>
      <c r="C94" s="58">
        <f>hidden3!U84</f>
        <v>-174</v>
      </c>
      <c r="D94" s="58">
        <f>hidden3!V84</f>
        <v>-95</v>
      </c>
      <c r="E94" s="58">
        <f>hidden3!W84</f>
        <v>0</v>
      </c>
      <c r="F94" s="58">
        <f>hidden3!X84</f>
        <v>-14</v>
      </c>
      <c r="G94" s="58">
        <f>hidden3!Y84</f>
        <v>0</v>
      </c>
      <c r="H94" s="58">
        <f>hidden3!Z84</f>
        <v>-3</v>
      </c>
      <c r="I94" s="58">
        <f>hidden3!AA84</f>
        <v>0</v>
      </c>
      <c r="J94" s="58">
        <f>hidden3!AB84</f>
        <v>-35</v>
      </c>
      <c r="K94" s="58">
        <f>hidden3!AC84</f>
        <v>0</v>
      </c>
      <c r="L94" s="57"/>
      <c r="M94" s="57"/>
      <c r="N94" s="57"/>
      <c r="O94" s="57"/>
      <c r="P94" s="57"/>
      <c r="Q94" s="57"/>
      <c r="R94" s="57"/>
    </row>
    <row r="95" spans="1:18" x14ac:dyDescent="0.25">
      <c r="A95" s="57" t="str">
        <f>hidden1!A85</f>
        <v xml:space="preserve">  Республика Бурятия</v>
      </c>
      <c r="B95" s="58">
        <f>hidden3!T85</f>
        <v>0</v>
      </c>
      <c r="C95" s="58">
        <f>hidden3!U85</f>
        <v>0</v>
      </c>
      <c r="D95" s="58">
        <f>hidden3!V85</f>
        <v>0</v>
      </c>
      <c r="E95" s="58">
        <f>hidden3!W85</f>
        <v>0</v>
      </c>
      <c r="F95" s="58">
        <f>hidden3!X85</f>
        <v>0</v>
      </c>
      <c r="G95" s="58">
        <f>hidden3!Y85</f>
        <v>0</v>
      </c>
      <c r="H95" s="58">
        <f>hidden3!Z85</f>
        <v>0</v>
      </c>
      <c r="I95" s="58">
        <f>hidden3!AA85</f>
        <v>0</v>
      </c>
      <c r="J95" s="58">
        <f>hidden3!AB85</f>
        <v>0</v>
      </c>
      <c r="K95" s="58">
        <f>hidden3!AC85</f>
        <v>0</v>
      </c>
      <c r="L95" s="57"/>
      <c r="M95" s="57"/>
      <c r="N95" s="57"/>
      <c r="O95" s="57"/>
      <c r="P95" s="57"/>
      <c r="Q95" s="57"/>
      <c r="R95" s="57"/>
    </row>
    <row r="96" spans="1:18" x14ac:dyDescent="0.25">
      <c r="A96" s="57" t="str">
        <f>hidden1!A86</f>
        <v xml:space="preserve">  Республика Саха (Якутия)</v>
      </c>
      <c r="B96" s="58">
        <f>hidden3!T86</f>
        <v>-37</v>
      </c>
      <c r="C96" s="58">
        <f>hidden3!U86</f>
        <v>0</v>
      </c>
      <c r="D96" s="58">
        <f>hidden3!V86</f>
        <v>-37</v>
      </c>
      <c r="E96" s="58">
        <f>hidden3!W86</f>
        <v>0</v>
      </c>
      <c r="F96" s="58">
        <f>hidden3!X86</f>
        <v>0</v>
      </c>
      <c r="G96" s="58">
        <f>hidden3!Y86</f>
        <v>0</v>
      </c>
      <c r="H96" s="58">
        <f>hidden3!Z86</f>
        <v>0</v>
      </c>
      <c r="I96" s="58">
        <f>hidden3!AA86</f>
        <v>0</v>
      </c>
      <c r="J96" s="58">
        <f>hidden3!AB86</f>
        <v>0</v>
      </c>
      <c r="K96" s="58">
        <f>hidden3!AC86</f>
        <v>0</v>
      </c>
      <c r="L96" s="57"/>
      <c r="M96" s="57"/>
      <c r="N96" s="57"/>
      <c r="O96" s="57"/>
      <c r="P96" s="57"/>
      <c r="Q96" s="57"/>
      <c r="R96" s="57"/>
    </row>
    <row r="97" spans="1:18" x14ac:dyDescent="0.25">
      <c r="A97" s="57" t="str">
        <f>hidden1!A87</f>
        <v xml:space="preserve">  Приморский край</v>
      </c>
      <c r="B97" s="58">
        <f>hidden3!T87</f>
        <v>-69</v>
      </c>
      <c r="C97" s="58">
        <f>hidden3!U87</f>
        <v>-25</v>
      </c>
      <c r="D97" s="58">
        <f>hidden3!V87</f>
        <v>-33</v>
      </c>
      <c r="E97" s="58">
        <f>hidden3!W87</f>
        <v>0</v>
      </c>
      <c r="F97" s="58">
        <f>hidden3!X87</f>
        <v>-8</v>
      </c>
      <c r="G97" s="58">
        <f>hidden3!Y87</f>
        <v>0</v>
      </c>
      <c r="H97" s="58">
        <f>hidden3!Z87</f>
        <v>-3</v>
      </c>
      <c r="I97" s="58">
        <f>hidden3!AA87</f>
        <v>0</v>
      </c>
      <c r="J97" s="58">
        <f>hidden3!AB87</f>
        <v>0</v>
      </c>
      <c r="K97" s="58">
        <f>hidden3!AC87</f>
        <v>0</v>
      </c>
      <c r="L97" s="57"/>
      <c r="M97" s="57"/>
      <c r="N97" s="57"/>
      <c r="O97" s="57"/>
      <c r="P97" s="57"/>
      <c r="Q97" s="57"/>
      <c r="R97" s="57"/>
    </row>
    <row r="98" spans="1:18" x14ac:dyDescent="0.25">
      <c r="A98" s="57" t="str">
        <f>hidden1!A88</f>
        <v xml:space="preserve">  Хабаровский край</v>
      </c>
      <c r="B98" s="58">
        <f>hidden3!T88</f>
        <v>-35</v>
      </c>
      <c r="C98" s="58">
        <f>hidden3!U88</f>
        <v>-27</v>
      </c>
      <c r="D98" s="58">
        <f>hidden3!V88</f>
        <v>0</v>
      </c>
      <c r="E98" s="58">
        <f>hidden3!W88</f>
        <v>0</v>
      </c>
      <c r="F98" s="58">
        <f>hidden3!X88</f>
        <v>-8</v>
      </c>
      <c r="G98" s="58">
        <f>hidden3!Y88</f>
        <v>0</v>
      </c>
      <c r="H98" s="58">
        <f>hidden3!Z88</f>
        <v>0</v>
      </c>
      <c r="I98" s="58">
        <f>hidden3!AA88</f>
        <v>0</v>
      </c>
      <c r="J98" s="58">
        <f>hidden3!AB88</f>
        <v>0</v>
      </c>
      <c r="K98" s="58">
        <f>hidden3!AC88</f>
        <v>0</v>
      </c>
      <c r="L98" s="57"/>
      <c r="M98" s="57"/>
      <c r="N98" s="57"/>
      <c r="O98" s="57"/>
      <c r="P98" s="57"/>
      <c r="Q98" s="57"/>
      <c r="R98" s="57"/>
    </row>
    <row r="99" spans="1:18" x14ac:dyDescent="0.25">
      <c r="A99" s="57" t="str">
        <f>hidden1!A89</f>
        <v xml:space="preserve">  Амурская область</v>
      </c>
      <c r="B99" s="58">
        <f>hidden3!T89</f>
        <v>-2</v>
      </c>
      <c r="C99" s="58">
        <f>hidden3!U89</f>
        <v>-2</v>
      </c>
      <c r="D99" s="58">
        <f>hidden3!V89</f>
        <v>0</v>
      </c>
      <c r="E99" s="58">
        <f>hidden3!W89</f>
        <v>0</v>
      </c>
      <c r="F99" s="58">
        <f>hidden3!X89</f>
        <v>0</v>
      </c>
      <c r="G99" s="58">
        <f>hidden3!Y89</f>
        <v>0</v>
      </c>
      <c r="H99" s="58">
        <f>hidden3!Z89</f>
        <v>0</v>
      </c>
      <c r="I99" s="58">
        <f>hidden3!AA89</f>
        <v>0</v>
      </c>
      <c r="J99" s="58">
        <f>hidden3!AB89</f>
        <v>0</v>
      </c>
      <c r="K99" s="58">
        <f>hidden3!AC89</f>
        <v>0</v>
      </c>
      <c r="L99" s="57"/>
      <c r="M99" s="57"/>
      <c r="N99" s="57"/>
      <c r="O99" s="57"/>
      <c r="P99" s="57"/>
      <c r="Q99" s="57"/>
      <c r="R99" s="57"/>
    </row>
    <row r="100" spans="1:18" x14ac:dyDescent="0.25">
      <c r="A100" s="57" t="str">
        <f>hidden1!A90</f>
        <v xml:space="preserve">  Камчатский край</v>
      </c>
      <c r="B100" s="58">
        <f>hidden3!T90</f>
        <v>0</v>
      </c>
      <c r="C100" s="58">
        <f>hidden3!U90</f>
        <v>0</v>
      </c>
      <c r="D100" s="58">
        <f>hidden3!V90</f>
        <v>0</v>
      </c>
      <c r="E100" s="58">
        <f>hidden3!W90</f>
        <v>0</v>
      </c>
      <c r="F100" s="58">
        <f>hidden3!X90</f>
        <v>0</v>
      </c>
      <c r="G100" s="58">
        <f>hidden3!Y90</f>
        <v>0</v>
      </c>
      <c r="H100" s="58">
        <f>hidden3!Z90</f>
        <v>0</v>
      </c>
      <c r="I100" s="58">
        <f>hidden3!AA90</f>
        <v>0</v>
      </c>
      <c r="J100" s="58">
        <f>hidden3!AB90</f>
        <v>0</v>
      </c>
      <c r="K100" s="58">
        <f>hidden3!AC90</f>
        <v>0</v>
      </c>
      <c r="L100" s="57"/>
      <c r="M100" s="57"/>
      <c r="N100" s="57"/>
      <c r="O100" s="57"/>
      <c r="P100" s="57"/>
      <c r="Q100" s="57"/>
      <c r="R100" s="57"/>
    </row>
    <row r="101" spans="1:18" x14ac:dyDescent="0.25">
      <c r="A101" s="57" t="str">
        <f>hidden1!A91</f>
        <v xml:space="preserve">  Магаданская область</v>
      </c>
      <c r="B101" s="58">
        <f>hidden3!T91</f>
        <v>0</v>
      </c>
      <c r="C101" s="58">
        <f>hidden3!U91</f>
        <v>0</v>
      </c>
      <c r="D101" s="58">
        <f>hidden3!V91</f>
        <v>0</v>
      </c>
      <c r="E101" s="58">
        <f>hidden3!W91</f>
        <v>0</v>
      </c>
      <c r="F101" s="58">
        <f>hidden3!X91</f>
        <v>0</v>
      </c>
      <c r="G101" s="58">
        <f>hidden3!Y91</f>
        <v>0</v>
      </c>
      <c r="H101" s="58">
        <f>hidden3!Z91</f>
        <v>0</v>
      </c>
      <c r="I101" s="58">
        <f>hidden3!AA91</f>
        <v>0</v>
      </c>
      <c r="J101" s="58">
        <f>hidden3!AB91</f>
        <v>0</v>
      </c>
      <c r="K101" s="58">
        <f>hidden3!AC91</f>
        <v>0</v>
      </c>
      <c r="L101" s="57"/>
      <c r="M101" s="57"/>
      <c r="N101" s="57"/>
      <c r="O101" s="57"/>
      <c r="P101" s="57"/>
      <c r="Q101" s="57"/>
      <c r="R101" s="57"/>
    </row>
    <row r="102" spans="1:18" x14ac:dyDescent="0.25">
      <c r="A102" s="57" t="str">
        <f>hidden1!A92</f>
        <v xml:space="preserve">  Сахалинская область</v>
      </c>
      <c r="B102" s="58">
        <f>hidden3!T92</f>
        <v>-88</v>
      </c>
      <c r="C102" s="58">
        <f>hidden3!U92</f>
        <v>-28</v>
      </c>
      <c r="D102" s="58">
        <f>hidden3!V92</f>
        <v>-25</v>
      </c>
      <c r="E102" s="58">
        <f>hidden3!W92</f>
        <v>0</v>
      </c>
      <c r="F102" s="58">
        <f>hidden3!X92</f>
        <v>0</v>
      </c>
      <c r="G102" s="58">
        <f>hidden3!Y92</f>
        <v>0</v>
      </c>
      <c r="H102" s="58">
        <f>hidden3!Z92</f>
        <v>0</v>
      </c>
      <c r="I102" s="58">
        <f>hidden3!AA92</f>
        <v>0</v>
      </c>
      <c r="J102" s="58">
        <f>hidden3!AB92</f>
        <v>-35</v>
      </c>
      <c r="K102" s="58">
        <f>hidden3!AC92</f>
        <v>0</v>
      </c>
      <c r="L102" s="57"/>
      <c r="M102" s="57"/>
      <c r="N102" s="57"/>
      <c r="O102" s="57"/>
      <c r="P102" s="57"/>
      <c r="Q102" s="57"/>
      <c r="R102" s="57"/>
    </row>
    <row r="103" spans="1:18" x14ac:dyDescent="0.25">
      <c r="A103" s="57" t="str">
        <f>hidden1!A93</f>
        <v xml:space="preserve">  Забайкальский край</v>
      </c>
      <c r="B103" s="58">
        <f>hidden3!T93</f>
        <v>-93</v>
      </c>
      <c r="C103" s="58">
        <f>hidden3!U93</f>
        <v>-92</v>
      </c>
      <c r="D103" s="58">
        <f>hidden3!V93</f>
        <v>0</v>
      </c>
      <c r="E103" s="58">
        <f>hidden3!W93</f>
        <v>0</v>
      </c>
      <c r="F103" s="58">
        <f>hidden3!X93</f>
        <v>-1</v>
      </c>
      <c r="G103" s="58">
        <f>hidden3!Y93</f>
        <v>0</v>
      </c>
      <c r="H103" s="58">
        <f>hidden3!Z93</f>
        <v>0</v>
      </c>
      <c r="I103" s="58">
        <f>hidden3!AA93</f>
        <v>0</v>
      </c>
      <c r="J103" s="58">
        <f>hidden3!AB93</f>
        <v>0</v>
      </c>
      <c r="K103" s="58">
        <f>hidden3!AC93</f>
        <v>0</v>
      </c>
      <c r="L103" s="57"/>
      <c r="M103" s="57"/>
      <c r="N103" s="57"/>
      <c r="O103" s="57"/>
      <c r="P103" s="57"/>
      <c r="Q103" s="57"/>
      <c r="R103" s="57"/>
    </row>
    <row r="104" spans="1:18" x14ac:dyDescent="0.25">
      <c r="A104" s="57" t="str">
        <f>hidden1!A94</f>
        <v xml:space="preserve">  Еврейская автономная область</v>
      </c>
      <c r="B104" s="58">
        <f>hidden3!T94</f>
        <v>3</v>
      </c>
      <c r="C104" s="58">
        <f>hidden3!U94</f>
        <v>0</v>
      </c>
      <c r="D104" s="58">
        <f>hidden3!V94</f>
        <v>0</v>
      </c>
      <c r="E104" s="58">
        <f>hidden3!W94</f>
        <v>0</v>
      </c>
      <c r="F104" s="58">
        <f>hidden3!X94</f>
        <v>3</v>
      </c>
      <c r="G104" s="58">
        <f>hidden3!Y94</f>
        <v>0</v>
      </c>
      <c r="H104" s="58">
        <f>hidden3!Z94</f>
        <v>0</v>
      </c>
      <c r="I104" s="58">
        <f>hidden3!AA94</f>
        <v>0</v>
      </c>
      <c r="J104" s="58">
        <f>hidden3!AB94</f>
        <v>0</v>
      </c>
      <c r="K104" s="58">
        <f>hidden3!AC94</f>
        <v>0</v>
      </c>
      <c r="L104" s="57"/>
      <c r="M104" s="57"/>
      <c r="N104" s="57"/>
      <c r="O104" s="57"/>
      <c r="P104" s="57"/>
      <c r="Q104" s="57"/>
      <c r="R104" s="57"/>
    </row>
    <row r="105" spans="1:18" x14ac:dyDescent="0.25">
      <c r="A105" s="57" t="str">
        <f>hidden1!A95</f>
        <v xml:space="preserve">  Чукотский автономный округ</v>
      </c>
      <c r="B105" s="58">
        <f>hidden3!T95</f>
        <v>0</v>
      </c>
      <c r="C105" s="58">
        <f>hidden3!U95</f>
        <v>0</v>
      </c>
      <c r="D105" s="58">
        <f>hidden3!V95</f>
        <v>0</v>
      </c>
      <c r="E105" s="58">
        <f>hidden3!W95</f>
        <v>0</v>
      </c>
      <c r="F105" s="58">
        <f>hidden3!X95</f>
        <v>0</v>
      </c>
      <c r="G105" s="58">
        <f>hidden3!Y95</f>
        <v>0</v>
      </c>
      <c r="H105" s="58">
        <f>hidden3!Z95</f>
        <v>0</v>
      </c>
      <c r="I105" s="58">
        <f>hidden3!AA95</f>
        <v>0</v>
      </c>
      <c r="J105" s="58">
        <f>hidden3!AB95</f>
        <v>0</v>
      </c>
      <c r="K105" s="58">
        <f>hidden3!AC95</f>
        <v>0</v>
      </c>
      <c r="L105" s="57"/>
      <c r="M105" s="57"/>
      <c r="N105" s="57"/>
      <c r="O105" s="57"/>
      <c r="P105" s="57"/>
      <c r="Q105" s="57"/>
      <c r="R105" s="57"/>
    </row>
    <row r="106" spans="1:18" x14ac:dyDescent="0.25">
      <c r="A106" s="57" t="str">
        <f>hidden1!A101</f>
        <v xml:space="preserve"> МИ ФНС РОССИИ ПО УПРАВЛЕНИЮ ДОЛГОМ</v>
      </c>
      <c r="B106" s="58">
        <f>hidden3!T101</f>
        <v>0</v>
      </c>
      <c r="C106" s="58">
        <f>hidden3!U101</f>
        <v>0</v>
      </c>
      <c r="D106" s="58">
        <f>hidden3!V101</f>
        <v>0</v>
      </c>
      <c r="E106" s="58">
        <f>hidden3!W101</f>
        <v>0</v>
      </c>
      <c r="F106" s="58">
        <f>hidden3!X101</f>
        <v>0</v>
      </c>
      <c r="G106" s="58">
        <f>hidden3!Y101</f>
        <v>0</v>
      </c>
      <c r="H106" s="58">
        <f>hidden3!Z101</f>
        <v>0</v>
      </c>
      <c r="I106" s="58">
        <f>hidden3!AA101</f>
        <v>0</v>
      </c>
      <c r="J106" s="58">
        <f>hidden3!AB101</f>
        <v>0</v>
      </c>
      <c r="K106" s="58">
        <f>hidden3!AC101</f>
        <v>0</v>
      </c>
      <c r="L106" s="57"/>
      <c r="M106" s="57"/>
      <c r="N106" s="57"/>
      <c r="O106" s="57"/>
      <c r="P106" s="57"/>
      <c r="Q106" s="57"/>
      <c r="R106" s="57"/>
    </row>
    <row r="107" spans="1:18" x14ac:dyDescent="0.25">
      <c r="A107" s="57"/>
      <c r="B107" s="58"/>
      <c r="C107" s="58"/>
      <c r="D107" s="58"/>
      <c r="E107" s="58"/>
      <c r="F107" s="58"/>
      <c r="G107" s="58"/>
      <c r="H107" s="58"/>
      <c r="I107" s="58"/>
      <c r="J107" s="58"/>
      <c r="K107" s="58"/>
      <c r="L107" s="57"/>
      <c r="M107" s="57"/>
      <c r="N107" s="57"/>
      <c r="O107" s="57"/>
      <c r="P107" s="57"/>
      <c r="Q107" s="57"/>
      <c r="R107" s="57"/>
    </row>
  </sheetData>
  <mergeCells count="21">
    <mergeCell ref="J1:K1"/>
    <mergeCell ref="A2:K2"/>
    <mergeCell ref="A3:K3"/>
    <mergeCell ref="B1:C1"/>
    <mergeCell ref="A6:A9"/>
    <mergeCell ref="I8:I9"/>
    <mergeCell ref="K8:K9"/>
    <mergeCell ref="D7:E7"/>
    <mergeCell ref="D8:D9"/>
    <mergeCell ref="B8:B9"/>
    <mergeCell ref="B6:C7"/>
    <mergeCell ref="C8:C9"/>
    <mergeCell ref="E8:E9"/>
    <mergeCell ref="J8:J9"/>
    <mergeCell ref="H7:I7"/>
    <mergeCell ref="F8:F9"/>
    <mergeCell ref="J7:K7"/>
    <mergeCell ref="H8:H9"/>
    <mergeCell ref="D6:K6"/>
    <mergeCell ref="F7:G7"/>
    <mergeCell ref="G8:G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8.88671875" style="61" customWidth="1"/>
    <col min="2" max="13" width="13.5546875" style="43" customWidth="1"/>
    <col min="14" max="18" width="15.5546875" style="43" customWidth="1"/>
    <col min="19" max="16384" width="9.109375" style="43"/>
  </cols>
  <sheetData>
    <row r="1" spans="1:18" ht="14.25" customHeight="1" x14ac:dyDescent="0.25">
      <c r="L1" s="171" t="s">
        <v>456</v>
      </c>
      <c r="M1" s="171"/>
    </row>
    <row r="2" spans="1:18" s="47" customFormat="1" ht="24.75" customHeight="1" x14ac:dyDescent="0.25">
      <c r="A2" s="137" t="s">
        <v>457</v>
      </c>
      <c r="B2" s="138"/>
      <c r="C2" s="138"/>
      <c r="D2" s="138"/>
      <c r="E2" s="138"/>
      <c r="F2" s="138"/>
      <c r="G2" s="138"/>
      <c r="H2" s="138"/>
      <c r="I2" s="138"/>
      <c r="J2" s="138"/>
      <c r="K2" s="138"/>
      <c r="L2" s="138"/>
      <c r="M2" s="138"/>
      <c r="N2" s="46"/>
      <c r="O2" s="46"/>
      <c r="P2" s="46"/>
      <c r="Q2" s="46"/>
    </row>
    <row r="3" spans="1:18" x14ac:dyDescent="0.25">
      <c r="A3" s="138" t="str">
        <f>hidden5!A1</f>
        <v>по состоянию на 1  мая 2023 года</v>
      </c>
      <c r="B3" s="138"/>
      <c r="C3" s="138"/>
      <c r="D3" s="138"/>
      <c r="E3" s="138"/>
      <c r="F3" s="138"/>
      <c r="G3" s="138"/>
      <c r="H3" s="138"/>
      <c r="I3" s="138"/>
      <c r="J3" s="138"/>
      <c r="K3" s="138"/>
      <c r="L3" s="138"/>
      <c r="M3" s="138"/>
      <c r="N3" s="46"/>
      <c r="O3" s="46"/>
      <c r="P3" s="46"/>
      <c r="Q3" s="46"/>
    </row>
    <row r="4" spans="1:18" x14ac:dyDescent="0.25">
      <c r="A4" s="45"/>
      <c r="B4" s="46"/>
      <c r="C4" s="46"/>
      <c r="D4" s="46"/>
      <c r="E4" s="46"/>
      <c r="F4" s="46"/>
      <c r="G4" s="46"/>
      <c r="H4" s="46"/>
      <c r="I4" s="46"/>
      <c r="J4" s="46"/>
      <c r="K4" s="46"/>
      <c r="L4" s="46"/>
      <c r="M4" s="46"/>
      <c r="N4" s="46"/>
      <c r="O4" s="46"/>
      <c r="P4" s="46"/>
      <c r="Q4" s="46"/>
    </row>
    <row r="5" spans="1:18" ht="15" customHeight="1" x14ac:dyDescent="0.25">
      <c r="A5" s="61" t="s">
        <v>401</v>
      </c>
      <c r="M5" s="44" t="s">
        <v>417</v>
      </c>
      <c r="R5" s="48"/>
    </row>
    <row r="6" spans="1:18" ht="15" customHeight="1" x14ac:dyDescent="0.25">
      <c r="A6" s="272"/>
      <c r="B6" s="174" t="s">
        <v>406</v>
      </c>
      <c r="C6" s="274"/>
      <c r="D6" s="274"/>
      <c r="E6" s="274"/>
      <c r="F6" s="274"/>
      <c r="G6" s="274"/>
      <c r="H6" s="274"/>
      <c r="I6" s="274"/>
      <c r="J6" s="274"/>
      <c r="K6" s="274"/>
      <c r="L6" s="274"/>
      <c r="M6" s="298"/>
      <c r="N6" s="179"/>
      <c r="O6" s="179"/>
      <c r="P6" s="179"/>
      <c r="Q6" s="179"/>
      <c r="R6" s="179"/>
    </row>
    <row r="7" spans="1:18" ht="15" customHeight="1" x14ac:dyDescent="0.25">
      <c r="A7" s="273"/>
      <c r="B7" s="149" t="s">
        <v>329</v>
      </c>
      <c r="C7" s="188"/>
      <c r="D7" s="174" t="s">
        <v>405</v>
      </c>
      <c r="E7" s="274"/>
      <c r="F7" s="274"/>
      <c r="G7" s="274"/>
      <c r="H7" s="274"/>
      <c r="I7" s="274"/>
      <c r="J7" s="274"/>
      <c r="K7" s="274"/>
      <c r="L7" s="274"/>
      <c r="M7" s="298"/>
      <c r="N7" s="179"/>
      <c r="O7" s="179"/>
      <c r="P7" s="179"/>
      <c r="Q7" s="179"/>
      <c r="R7" s="179"/>
    </row>
    <row r="8" spans="1:18" ht="129.15" customHeight="1" x14ac:dyDescent="0.25">
      <c r="A8" s="273"/>
      <c r="B8" s="189"/>
      <c r="C8" s="190"/>
      <c r="D8" s="233" t="s">
        <v>540</v>
      </c>
      <c r="E8" s="178"/>
      <c r="F8" s="177" t="s">
        <v>330</v>
      </c>
      <c r="G8" s="178"/>
      <c r="H8" s="177" t="s">
        <v>541</v>
      </c>
      <c r="I8" s="178"/>
      <c r="J8" s="270" t="s">
        <v>837</v>
      </c>
      <c r="K8" s="278"/>
      <c r="L8" s="270" t="s">
        <v>542</v>
      </c>
      <c r="M8" s="278"/>
      <c r="N8" s="179"/>
      <c r="O8" s="179"/>
      <c r="P8" s="179"/>
      <c r="Q8" s="179"/>
      <c r="R8" s="179"/>
    </row>
    <row r="9" spans="1:18" ht="59.1" customHeight="1" x14ac:dyDescent="0.25">
      <c r="A9" s="273"/>
      <c r="B9" s="50" t="s">
        <v>414</v>
      </c>
      <c r="C9" s="50" t="s">
        <v>415</v>
      </c>
      <c r="D9" s="50" t="s">
        <v>414</v>
      </c>
      <c r="E9" s="50" t="s">
        <v>415</v>
      </c>
      <c r="F9" s="50" t="s">
        <v>414</v>
      </c>
      <c r="G9" s="50" t="s">
        <v>415</v>
      </c>
      <c r="H9" s="50" t="s">
        <v>414</v>
      </c>
      <c r="I9" s="50" t="s">
        <v>415</v>
      </c>
      <c r="J9" s="50" t="s">
        <v>414</v>
      </c>
      <c r="K9" s="50" t="s">
        <v>415</v>
      </c>
      <c r="L9" s="50" t="s">
        <v>414</v>
      </c>
      <c r="M9" s="50" t="s">
        <v>415</v>
      </c>
      <c r="N9" s="65"/>
      <c r="O9" s="66"/>
      <c r="P9" s="66"/>
      <c r="Q9" s="66"/>
      <c r="R9" s="66"/>
    </row>
    <row r="10" spans="1:18" x14ac:dyDescent="0.25">
      <c r="A10" s="53" t="s">
        <v>398</v>
      </c>
      <c r="B10" s="56" t="s">
        <v>252</v>
      </c>
      <c r="C10" s="49" t="s">
        <v>253</v>
      </c>
      <c r="D10" s="49" t="s">
        <v>332</v>
      </c>
      <c r="E10" s="49" t="s">
        <v>333</v>
      </c>
      <c r="F10" s="56" t="s">
        <v>538</v>
      </c>
      <c r="G10" s="56" t="s">
        <v>539</v>
      </c>
      <c r="H10" s="56" t="s">
        <v>334</v>
      </c>
      <c r="I10" s="56" t="s">
        <v>335</v>
      </c>
      <c r="J10" s="56" t="s">
        <v>644</v>
      </c>
      <c r="K10" s="49" t="s">
        <v>645</v>
      </c>
      <c r="L10" s="56" t="s">
        <v>336</v>
      </c>
      <c r="M10" s="49" t="s">
        <v>337</v>
      </c>
      <c r="N10" s="59"/>
      <c r="O10" s="59"/>
      <c r="P10" s="59"/>
      <c r="Q10" s="59"/>
      <c r="R10" s="59"/>
    </row>
    <row r="11" spans="1:18" x14ac:dyDescent="0.25">
      <c r="A11" s="57" t="str">
        <f>hidden1!A1</f>
        <v>РОССИЙСКАЯ ФЕДЕРАЦИЯ</v>
      </c>
      <c r="B11" s="58">
        <f>hidden3!AD1</f>
        <v>2024</v>
      </c>
      <c r="C11" s="58">
        <f>hidden3!AE1</f>
        <v>-179</v>
      </c>
      <c r="D11" s="58">
        <f>hidden3!AF1</f>
        <v>2203</v>
      </c>
      <c r="E11" s="58">
        <f>hidden3!AG1</f>
        <v>0</v>
      </c>
      <c r="F11" s="58">
        <f>hidden3!AH1</f>
        <v>2032</v>
      </c>
      <c r="G11" s="58">
        <f>hidden3!AI1</f>
        <v>2032</v>
      </c>
      <c r="H11" s="58">
        <f>hidden3!AJ1</f>
        <v>-181</v>
      </c>
      <c r="I11" s="58">
        <f>hidden3!AK1</f>
        <v>-181</v>
      </c>
      <c r="J11" s="58">
        <f>hidden3!AL1</f>
        <v>-256</v>
      </c>
      <c r="K11" s="58">
        <f>hidden3!AM1</f>
        <v>-256</v>
      </c>
      <c r="L11" s="58">
        <f>hidden3!AN1</f>
        <v>-158</v>
      </c>
      <c r="M11" s="58">
        <f>hidden3!AO1</f>
        <v>-158</v>
      </c>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8"/>
      <c r="M12" s="58"/>
      <c r="N12" s="57"/>
      <c r="O12" s="57"/>
      <c r="P12" s="57"/>
      <c r="Q12" s="57"/>
      <c r="R12" s="57"/>
    </row>
    <row r="13" spans="1:18" x14ac:dyDescent="0.25">
      <c r="A13" s="57" t="str">
        <f>hidden1!A3</f>
        <v xml:space="preserve"> ЦЕНТРАЛЬНЫЙ ФЕДЕРАЛЬНЫЙ ОКРУГ</v>
      </c>
      <c r="B13" s="58">
        <f>hidden3!AD3</f>
        <v>3067</v>
      </c>
      <c r="C13" s="58">
        <f>hidden3!AE3</f>
        <v>1281</v>
      </c>
      <c r="D13" s="58">
        <f>hidden3!AF3</f>
        <v>1786</v>
      </c>
      <c r="E13" s="58">
        <f>hidden3!AG3</f>
        <v>0</v>
      </c>
      <c r="F13" s="58">
        <f>hidden3!AH3</f>
        <v>1691</v>
      </c>
      <c r="G13" s="58">
        <f>hidden3!AI3</f>
        <v>1691</v>
      </c>
      <c r="H13" s="58">
        <f>hidden3!AJ3</f>
        <v>0</v>
      </c>
      <c r="I13" s="58">
        <f>hidden3!AK3</f>
        <v>0</v>
      </c>
      <c r="J13" s="58">
        <f>hidden3!AL3</f>
        <v>18</v>
      </c>
      <c r="K13" s="58">
        <f>hidden3!AM3</f>
        <v>18</v>
      </c>
      <c r="L13" s="58">
        <f>hidden3!AN3</f>
        <v>0</v>
      </c>
      <c r="M13" s="58">
        <f>hidden3!AO3</f>
        <v>0</v>
      </c>
      <c r="N13" s="57"/>
      <c r="O13" s="57"/>
      <c r="P13" s="57"/>
      <c r="Q13" s="57"/>
      <c r="R13" s="57"/>
    </row>
    <row r="14" spans="1:18" x14ac:dyDescent="0.25">
      <c r="A14" s="57" t="str">
        <f>hidden1!A4</f>
        <v xml:space="preserve">  Белгородская область</v>
      </c>
      <c r="B14" s="58">
        <f>hidden3!AD4</f>
        <v>9</v>
      </c>
      <c r="C14" s="58">
        <f>hidden3!AE4</f>
        <v>9</v>
      </c>
      <c r="D14" s="58">
        <f>hidden3!AF4</f>
        <v>0</v>
      </c>
      <c r="E14" s="58">
        <f>hidden3!AG4</f>
        <v>0</v>
      </c>
      <c r="F14" s="58">
        <f>hidden3!AH4</f>
        <v>3</v>
      </c>
      <c r="G14" s="58">
        <f>hidden3!AI4</f>
        <v>3</v>
      </c>
      <c r="H14" s="58">
        <f>hidden3!AJ4</f>
        <v>0</v>
      </c>
      <c r="I14" s="58">
        <f>hidden3!AK4</f>
        <v>0</v>
      </c>
      <c r="J14" s="58">
        <f>hidden3!AL4</f>
        <v>0</v>
      </c>
      <c r="K14" s="58">
        <f>hidden3!AM4</f>
        <v>0</v>
      </c>
      <c r="L14" s="58">
        <f>hidden3!AN4</f>
        <v>0</v>
      </c>
      <c r="M14" s="58">
        <f>hidden3!AO4</f>
        <v>0</v>
      </c>
      <c r="N14" s="57"/>
      <c r="O14" s="57"/>
      <c r="P14" s="57"/>
      <c r="Q14" s="57"/>
      <c r="R14" s="57"/>
    </row>
    <row r="15" spans="1:18" x14ac:dyDescent="0.25">
      <c r="A15" s="57" t="str">
        <f>hidden1!A5</f>
        <v xml:space="preserve">  Брянская область</v>
      </c>
      <c r="B15" s="58">
        <f>hidden3!AD5</f>
        <v>13</v>
      </c>
      <c r="C15" s="58">
        <f>hidden3!AE5</f>
        <v>13</v>
      </c>
      <c r="D15" s="58">
        <f>hidden3!AF5</f>
        <v>0</v>
      </c>
      <c r="E15" s="58">
        <f>hidden3!AG5</f>
        <v>0</v>
      </c>
      <c r="F15" s="58">
        <f>hidden3!AH5</f>
        <v>4</v>
      </c>
      <c r="G15" s="58">
        <f>hidden3!AI5</f>
        <v>4</v>
      </c>
      <c r="H15" s="58">
        <f>hidden3!AJ5</f>
        <v>0</v>
      </c>
      <c r="I15" s="58">
        <f>hidden3!AK5</f>
        <v>0</v>
      </c>
      <c r="J15" s="58">
        <f>hidden3!AL5</f>
        <v>0</v>
      </c>
      <c r="K15" s="58">
        <f>hidden3!AM5</f>
        <v>0</v>
      </c>
      <c r="L15" s="58">
        <f>hidden3!AN5</f>
        <v>0</v>
      </c>
      <c r="M15" s="58">
        <f>hidden3!AO5</f>
        <v>0</v>
      </c>
      <c r="N15" s="57"/>
      <c r="O15" s="57"/>
      <c r="P15" s="57"/>
      <c r="Q15" s="57"/>
      <c r="R15" s="57"/>
    </row>
    <row r="16" spans="1:18" x14ac:dyDescent="0.25">
      <c r="A16" s="57" t="str">
        <f>hidden1!A6</f>
        <v xml:space="preserve">  Владимирская область</v>
      </c>
      <c r="B16" s="58">
        <f>hidden3!AD6</f>
        <v>0</v>
      </c>
      <c r="C16" s="58">
        <f>hidden3!AE6</f>
        <v>0</v>
      </c>
      <c r="D16" s="58">
        <f>hidden3!AF6</f>
        <v>0</v>
      </c>
      <c r="E16" s="58">
        <f>hidden3!AG6</f>
        <v>0</v>
      </c>
      <c r="F16" s="58">
        <f>hidden3!AH6</f>
        <v>-5</v>
      </c>
      <c r="G16" s="58">
        <f>hidden3!AI6</f>
        <v>-5</v>
      </c>
      <c r="H16" s="58">
        <f>hidden3!AJ6</f>
        <v>0</v>
      </c>
      <c r="I16" s="58">
        <f>hidden3!AK6</f>
        <v>0</v>
      </c>
      <c r="J16" s="58">
        <f>hidden3!AL6</f>
        <v>0</v>
      </c>
      <c r="K16" s="58">
        <f>hidden3!AM6</f>
        <v>0</v>
      </c>
      <c r="L16" s="58">
        <f>hidden3!AN6</f>
        <v>0</v>
      </c>
      <c r="M16" s="58">
        <f>hidden3!AO6</f>
        <v>0</v>
      </c>
      <c r="N16" s="57"/>
      <c r="O16" s="57"/>
      <c r="P16" s="57"/>
      <c r="Q16" s="57"/>
      <c r="R16" s="57"/>
    </row>
    <row r="17" spans="1:18" x14ac:dyDescent="0.25">
      <c r="A17" s="57" t="str">
        <f>hidden1!A7</f>
        <v xml:space="preserve">  Воронежская область</v>
      </c>
      <c r="B17" s="58">
        <f>hidden3!AD7</f>
        <v>0</v>
      </c>
      <c r="C17" s="58">
        <f>hidden3!AE7</f>
        <v>0</v>
      </c>
      <c r="D17" s="58">
        <f>hidden3!AF7</f>
        <v>0</v>
      </c>
      <c r="E17" s="58">
        <f>hidden3!AG7</f>
        <v>0</v>
      </c>
      <c r="F17" s="58">
        <f>hidden3!AH7</f>
        <v>0</v>
      </c>
      <c r="G17" s="58">
        <f>hidden3!AI7</f>
        <v>0</v>
      </c>
      <c r="H17" s="58">
        <f>hidden3!AJ7</f>
        <v>0</v>
      </c>
      <c r="I17" s="58">
        <f>hidden3!AK7</f>
        <v>0</v>
      </c>
      <c r="J17" s="58">
        <f>hidden3!AL7</f>
        <v>0</v>
      </c>
      <c r="K17" s="58">
        <f>hidden3!AM7</f>
        <v>0</v>
      </c>
      <c r="L17" s="58">
        <f>hidden3!AN7</f>
        <v>0</v>
      </c>
      <c r="M17" s="58">
        <f>hidden3!AO7</f>
        <v>0</v>
      </c>
      <c r="N17" s="57"/>
      <c r="O17" s="57"/>
      <c r="P17" s="57"/>
      <c r="Q17" s="57"/>
      <c r="R17" s="57"/>
    </row>
    <row r="18" spans="1:18" x14ac:dyDescent="0.25">
      <c r="A18" s="57" t="str">
        <f>hidden1!A8</f>
        <v xml:space="preserve">  Ивановская область</v>
      </c>
      <c r="B18" s="58">
        <f>hidden3!AD8</f>
        <v>-201</v>
      </c>
      <c r="C18" s="58">
        <f>hidden3!AE8</f>
        <v>-201</v>
      </c>
      <c r="D18" s="58">
        <f>hidden3!AF8</f>
        <v>0</v>
      </c>
      <c r="E18" s="58">
        <f>hidden3!AG8</f>
        <v>0</v>
      </c>
      <c r="F18" s="58">
        <f>hidden3!AH8</f>
        <v>4</v>
      </c>
      <c r="G18" s="58">
        <f>hidden3!AI8</f>
        <v>4</v>
      </c>
      <c r="H18" s="58">
        <f>hidden3!AJ8</f>
        <v>0</v>
      </c>
      <c r="I18" s="58">
        <f>hidden3!AK8</f>
        <v>0</v>
      </c>
      <c r="J18" s="58">
        <f>hidden3!AL8</f>
        <v>0</v>
      </c>
      <c r="K18" s="58">
        <f>hidden3!AM8</f>
        <v>0</v>
      </c>
      <c r="L18" s="58">
        <f>hidden3!AN8</f>
        <v>0</v>
      </c>
      <c r="M18" s="58">
        <f>hidden3!AO8</f>
        <v>0</v>
      </c>
      <c r="N18" s="57"/>
      <c r="O18" s="57"/>
      <c r="P18" s="57"/>
      <c r="Q18" s="57"/>
      <c r="R18" s="57"/>
    </row>
    <row r="19" spans="1:18" x14ac:dyDescent="0.25">
      <c r="A19" s="57" t="str">
        <f>hidden1!A9</f>
        <v xml:space="preserve">  Калужская область</v>
      </c>
      <c r="B19" s="58">
        <f>hidden3!AD9</f>
        <v>22</v>
      </c>
      <c r="C19" s="58">
        <f>hidden3!AE9</f>
        <v>22</v>
      </c>
      <c r="D19" s="58">
        <f>hidden3!AF9</f>
        <v>0</v>
      </c>
      <c r="E19" s="58">
        <f>hidden3!AG9</f>
        <v>0</v>
      </c>
      <c r="F19" s="58">
        <f>hidden3!AH9</f>
        <v>6</v>
      </c>
      <c r="G19" s="58">
        <f>hidden3!AI9</f>
        <v>6</v>
      </c>
      <c r="H19" s="58">
        <f>hidden3!AJ9</f>
        <v>0</v>
      </c>
      <c r="I19" s="58">
        <f>hidden3!AK9</f>
        <v>0</v>
      </c>
      <c r="J19" s="58">
        <f>hidden3!AL9</f>
        <v>0</v>
      </c>
      <c r="K19" s="58">
        <f>hidden3!AM9</f>
        <v>0</v>
      </c>
      <c r="L19" s="58">
        <f>hidden3!AN9</f>
        <v>0</v>
      </c>
      <c r="M19" s="58">
        <f>hidden3!AO9</f>
        <v>0</v>
      </c>
      <c r="N19" s="57"/>
      <c r="O19" s="57"/>
      <c r="P19" s="57"/>
      <c r="Q19" s="57"/>
      <c r="R19" s="57"/>
    </row>
    <row r="20" spans="1:18" x14ac:dyDescent="0.25">
      <c r="A20" s="57" t="str">
        <f>hidden1!A10</f>
        <v xml:space="preserve">  Костромская область</v>
      </c>
      <c r="B20" s="58">
        <f>hidden3!AD10</f>
        <v>-174</v>
      </c>
      <c r="C20" s="58">
        <f>hidden3!AE10</f>
        <v>-174</v>
      </c>
      <c r="D20" s="58">
        <f>hidden3!AF10</f>
        <v>0</v>
      </c>
      <c r="E20" s="58">
        <f>hidden3!AG10</f>
        <v>0</v>
      </c>
      <c r="F20" s="58">
        <f>hidden3!AH10</f>
        <v>1</v>
      </c>
      <c r="G20" s="58">
        <f>hidden3!AI10</f>
        <v>1</v>
      </c>
      <c r="H20" s="58">
        <f>hidden3!AJ10</f>
        <v>0</v>
      </c>
      <c r="I20" s="58">
        <f>hidden3!AK10</f>
        <v>0</v>
      </c>
      <c r="J20" s="58">
        <f>hidden3!AL10</f>
        <v>0</v>
      </c>
      <c r="K20" s="58">
        <f>hidden3!AM10</f>
        <v>0</v>
      </c>
      <c r="L20" s="58">
        <f>hidden3!AN10</f>
        <v>0</v>
      </c>
      <c r="M20" s="58">
        <f>hidden3!AO10</f>
        <v>0</v>
      </c>
      <c r="N20" s="57"/>
      <c r="O20" s="57"/>
      <c r="P20" s="57"/>
      <c r="Q20" s="57"/>
      <c r="R20" s="57"/>
    </row>
    <row r="21" spans="1:18" x14ac:dyDescent="0.25">
      <c r="A21" s="57" t="str">
        <f>hidden1!A11</f>
        <v xml:space="preserve">  Курская область</v>
      </c>
      <c r="B21" s="58">
        <f>hidden3!AD11</f>
        <v>13</v>
      </c>
      <c r="C21" s="58">
        <f>hidden3!AE11</f>
        <v>13</v>
      </c>
      <c r="D21" s="58">
        <f>hidden3!AF11</f>
        <v>0</v>
      </c>
      <c r="E21" s="58">
        <f>hidden3!AG11</f>
        <v>0</v>
      </c>
      <c r="F21" s="58">
        <f>hidden3!AH11</f>
        <v>3</v>
      </c>
      <c r="G21" s="58">
        <f>hidden3!AI11</f>
        <v>3</v>
      </c>
      <c r="H21" s="58">
        <f>hidden3!AJ11</f>
        <v>0</v>
      </c>
      <c r="I21" s="58">
        <f>hidden3!AK11</f>
        <v>0</v>
      </c>
      <c r="J21" s="58">
        <f>hidden3!AL11</f>
        <v>0</v>
      </c>
      <c r="K21" s="58">
        <f>hidden3!AM11</f>
        <v>0</v>
      </c>
      <c r="L21" s="58">
        <f>hidden3!AN11</f>
        <v>0</v>
      </c>
      <c r="M21" s="58">
        <f>hidden3!AO11</f>
        <v>0</v>
      </c>
      <c r="N21" s="57"/>
      <c r="O21" s="57"/>
      <c r="P21" s="57"/>
      <c r="Q21" s="57"/>
      <c r="R21" s="57"/>
    </row>
    <row r="22" spans="1:18" x14ac:dyDescent="0.25">
      <c r="A22" s="57" t="str">
        <f>hidden1!A12</f>
        <v xml:space="preserve">  Липецкая область</v>
      </c>
      <c r="B22" s="58">
        <f>hidden3!AD12</f>
        <v>0</v>
      </c>
      <c r="C22" s="58">
        <f>hidden3!AE12</f>
        <v>0</v>
      </c>
      <c r="D22" s="58">
        <f>hidden3!AF12</f>
        <v>0</v>
      </c>
      <c r="E22" s="58">
        <f>hidden3!AG12</f>
        <v>0</v>
      </c>
      <c r="F22" s="58">
        <f>hidden3!AH12</f>
        <v>0</v>
      </c>
      <c r="G22" s="58">
        <f>hidden3!AI12</f>
        <v>0</v>
      </c>
      <c r="H22" s="58">
        <f>hidden3!AJ12</f>
        <v>0</v>
      </c>
      <c r="I22" s="58">
        <f>hidden3!AK12</f>
        <v>0</v>
      </c>
      <c r="J22" s="58">
        <f>hidden3!AL12</f>
        <v>0</v>
      </c>
      <c r="K22" s="58">
        <f>hidden3!AM12</f>
        <v>0</v>
      </c>
      <c r="L22" s="58">
        <f>hidden3!AN12</f>
        <v>0</v>
      </c>
      <c r="M22" s="58">
        <f>hidden3!AO12</f>
        <v>0</v>
      </c>
      <c r="N22" s="57"/>
      <c r="O22" s="57"/>
      <c r="P22" s="57"/>
      <c r="Q22" s="57"/>
      <c r="R22" s="57"/>
    </row>
    <row r="23" spans="1:18" x14ac:dyDescent="0.25">
      <c r="A23" s="57" t="str">
        <f>hidden1!A13</f>
        <v xml:space="preserve">  Московская область</v>
      </c>
      <c r="B23" s="58">
        <f>hidden3!AD13</f>
        <v>1617</v>
      </c>
      <c r="C23" s="58">
        <f>hidden3!AE13</f>
        <v>1617</v>
      </c>
      <c r="D23" s="58">
        <f>hidden3!AF13</f>
        <v>0</v>
      </c>
      <c r="E23" s="58">
        <f>hidden3!AG13</f>
        <v>0</v>
      </c>
      <c r="F23" s="58">
        <f>hidden3!AH13</f>
        <v>1617</v>
      </c>
      <c r="G23" s="58">
        <f>hidden3!AI13</f>
        <v>1617</v>
      </c>
      <c r="H23" s="58">
        <f>hidden3!AJ13</f>
        <v>0</v>
      </c>
      <c r="I23" s="58">
        <f>hidden3!AK13</f>
        <v>0</v>
      </c>
      <c r="J23" s="58">
        <f>hidden3!AL13</f>
        <v>0</v>
      </c>
      <c r="K23" s="58">
        <f>hidden3!AM13</f>
        <v>0</v>
      </c>
      <c r="L23" s="58">
        <f>hidden3!AN13</f>
        <v>0</v>
      </c>
      <c r="M23" s="58">
        <f>hidden3!AO13</f>
        <v>0</v>
      </c>
      <c r="N23" s="57"/>
      <c r="O23" s="57"/>
      <c r="P23" s="57"/>
      <c r="Q23" s="57"/>
      <c r="R23" s="57"/>
    </row>
    <row r="24" spans="1:18" x14ac:dyDescent="0.25">
      <c r="A24" s="57" t="str">
        <f>hidden1!A14</f>
        <v xml:space="preserve">  Орловская область</v>
      </c>
      <c r="B24" s="58">
        <f>hidden3!AD14</f>
        <v>76</v>
      </c>
      <c r="C24" s="58">
        <f>hidden3!AE14</f>
        <v>76</v>
      </c>
      <c r="D24" s="58">
        <f>hidden3!AF14</f>
        <v>0</v>
      </c>
      <c r="E24" s="58">
        <f>hidden3!AG14</f>
        <v>0</v>
      </c>
      <c r="F24" s="58">
        <f>hidden3!AH14</f>
        <v>63</v>
      </c>
      <c r="G24" s="58">
        <f>hidden3!AI14</f>
        <v>63</v>
      </c>
      <c r="H24" s="58">
        <f>hidden3!AJ14</f>
        <v>0</v>
      </c>
      <c r="I24" s="58">
        <f>hidden3!AK14</f>
        <v>0</v>
      </c>
      <c r="J24" s="58">
        <f>hidden3!AL14</f>
        <v>3</v>
      </c>
      <c r="K24" s="58">
        <f>hidden3!AM14</f>
        <v>3</v>
      </c>
      <c r="L24" s="58">
        <f>hidden3!AN14</f>
        <v>0</v>
      </c>
      <c r="M24" s="58">
        <f>hidden3!AO14</f>
        <v>0</v>
      </c>
      <c r="N24" s="57"/>
      <c r="O24" s="57"/>
      <c r="P24" s="57"/>
      <c r="Q24" s="57"/>
      <c r="R24" s="57"/>
    </row>
    <row r="25" spans="1:18" x14ac:dyDescent="0.25">
      <c r="A25" s="57" t="str">
        <f>hidden1!A15</f>
        <v xml:space="preserve">  Рязанская область</v>
      </c>
      <c r="B25" s="58">
        <f>hidden3!AD15</f>
        <v>0</v>
      </c>
      <c r="C25" s="58">
        <f>hidden3!AE15</f>
        <v>0</v>
      </c>
      <c r="D25" s="58">
        <f>hidden3!AF15</f>
        <v>0</v>
      </c>
      <c r="E25" s="58">
        <f>hidden3!AG15</f>
        <v>0</v>
      </c>
      <c r="F25" s="58">
        <f>hidden3!AH15</f>
        <v>0</v>
      </c>
      <c r="G25" s="58">
        <f>hidden3!AI15</f>
        <v>0</v>
      </c>
      <c r="H25" s="58">
        <f>hidden3!AJ15</f>
        <v>0</v>
      </c>
      <c r="I25" s="58">
        <f>hidden3!AK15</f>
        <v>0</v>
      </c>
      <c r="J25" s="58">
        <f>hidden3!AL15</f>
        <v>0</v>
      </c>
      <c r="K25" s="58">
        <f>hidden3!AM15</f>
        <v>0</v>
      </c>
      <c r="L25" s="58">
        <f>hidden3!AN15</f>
        <v>0</v>
      </c>
      <c r="M25" s="58">
        <f>hidden3!AO15</f>
        <v>0</v>
      </c>
      <c r="N25" s="57"/>
      <c r="O25" s="57"/>
      <c r="P25" s="57"/>
      <c r="Q25" s="57"/>
      <c r="R25" s="57"/>
    </row>
    <row r="26" spans="1:18" x14ac:dyDescent="0.25">
      <c r="A26" s="57" t="str">
        <f>hidden1!A16</f>
        <v xml:space="preserve">  Смоленская область</v>
      </c>
      <c r="B26" s="58">
        <f>hidden3!AD16</f>
        <v>-19</v>
      </c>
      <c r="C26" s="58">
        <f>hidden3!AE16</f>
        <v>-19</v>
      </c>
      <c r="D26" s="58">
        <f>hidden3!AF16</f>
        <v>0</v>
      </c>
      <c r="E26" s="58">
        <f>hidden3!AG16</f>
        <v>0</v>
      </c>
      <c r="F26" s="58">
        <f>hidden3!AH16</f>
        <v>4</v>
      </c>
      <c r="G26" s="58">
        <f>hidden3!AI16</f>
        <v>4</v>
      </c>
      <c r="H26" s="58">
        <f>hidden3!AJ16</f>
        <v>0</v>
      </c>
      <c r="I26" s="58">
        <f>hidden3!AK16</f>
        <v>0</v>
      </c>
      <c r="J26" s="58">
        <f>hidden3!AL16</f>
        <v>0</v>
      </c>
      <c r="K26" s="58">
        <f>hidden3!AM16</f>
        <v>0</v>
      </c>
      <c r="L26" s="58">
        <f>hidden3!AN16</f>
        <v>0</v>
      </c>
      <c r="M26" s="58">
        <f>hidden3!AO16</f>
        <v>0</v>
      </c>
      <c r="N26" s="57"/>
      <c r="O26" s="57"/>
      <c r="P26" s="57"/>
      <c r="Q26" s="57"/>
      <c r="R26" s="57"/>
    </row>
    <row r="27" spans="1:18" x14ac:dyDescent="0.25">
      <c r="A27" s="57" t="str">
        <f>hidden1!A17</f>
        <v xml:space="preserve">  Тамбовская область</v>
      </c>
      <c r="B27" s="58">
        <f>hidden3!AD17</f>
        <v>1</v>
      </c>
      <c r="C27" s="58">
        <f>hidden3!AE17</f>
        <v>1</v>
      </c>
      <c r="D27" s="58">
        <f>hidden3!AF17</f>
        <v>0</v>
      </c>
      <c r="E27" s="58">
        <f>hidden3!AG17</f>
        <v>0</v>
      </c>
      <c r="F27" s="58">
        <f>hidden3!AH17</f>
        <v>3</v>
      </c>
      <c r="G27" s="58">
        <f>hidden3!AI17</f>
        <v>3</v>
      </c>
      <c r="H27" s="58">
        <f>hidden3!AJ17</f>
        <v>0</v>
      </c>
      <c r="I27" s="58">
        <f>hidden3!AK17</f>
        <v>0</v>
      </c>
      <c r="J27" s="58">
        <f>hidden3!AL17</f>
        <v>0</v>
      </c>
      <c r="K27" s="58">
        <f>hidden3!AM17</f>
        <v>0</v>
      </c>
      <c r="L27" s="58">
        <f>hidden3!AN17</f>
        <v>0</v>
      </c>
      <c r="M27" s="58">
        <f>hidden3!AO17</f>
        <v>0</v>
      </c>
      <c r="N27" s="57"/>
      <c r="O27" s="57"/>
      <c r="P27" s="57"/>
      <c r="Q27" s="57"/>
      <c r="R27" s="57"/>
    </row>
    <row r="28" spans="1:18" x14ac:dyDescent="0.25">
      <c r="A28" s="57" t="str">
        <f>hidden1!A18</f>
        <v xml:space="preserve">  Тверская область</v>
      </c>
      <c r="B28" s="58">
        <f>hidden3!AD18</f>
        <v>-58</v>
      </c>
      <c r="C28" s="58">
        <f>hidden3!AE18</f>
        <v>-58</v>
      </c>
      <c r="D28" s="58">
        <f>hidden3!AF18</f>
        <v>0</v>
      </c>
      <c r="E28" s="58">
        <f>hidden3!AG18</f>
        <v>0</v>
      </c>
      <c r="F28" s="58">
        <f>hidden3!AH18</f>
        <v>-75</v>
      </c>
      <c r="G28" s="58">
        <f>hidden3!AI18</f>
        <v>-75</v>
      </c>
      <c r="H28" s="58">
        <f>hidden3!AJ18</f>
        <v>0</v>
      </c>
      <c r="I28" s="58">
        <f>hidden3!AK18</f>
        <v>0</v>
      </c>
      <c r="J28" s="58">
        <f>hidden3!AL18</f>
        <v>15</v>
      </c>
      <c r="K28" s="58">
        <f>hidden3!AM18</f>
        <v>15</v>
      </c>
      <c r="L28" s="58">
        <f>hidden3!AN18</f>
        <v>0</v>
      </c>
      <c r="M28" s="58">
        <f>hidden3!AO18</f>
        <v>0</v>
      </c>
      <c r="N28" s="57"/>
      <c r="O28" s="57"/>
      <c r="P28" s="57"/>
      <c r="Q28" s="57"/>
      <c r="R28" s="57"/>
    </row>
    <row r="29" spans="1:18" x14ac:dyDescent="0.25">
      <c r="A29" s="57" t="str">
        <f>hidden1!A19</f>
        <v xml:space="preserve">  Тульская область</v>
      </c>
      <c r="B29" s="58">
        <f>hidden3!AD19</f>
        <v>71</v>
      </c>
      <c r="C29" s="58">
        <f>hidden3!AE19</f>
        <v>71</v>
      </c>
      <c r="D29" s="58">
        <f>hidden3!AF19</f>
        <v>0</v>
      </c>
      <c r="E29" s="58">
        <f>hidden3!AG19</f>
        <v>0</v>
      </c>
      <c r="F29" s="58">
        <f>hidden3!AH19</f>
        <v>21</v>
      </c>
      <c r="G29" s="58">
        <f>hidden3!AI19</f>
        <v>21</v>
      </c>
      <c r="H29" s="58">
        <f>hidden3!AJ19</f>
        <v>0</v>
      </c>
      <c r="I29" s="58">
        <f>hidden3!AK19</f>
        <v>0</v>
      </c>
      <c r="J29" s="58">
        <f>hidden3!AL19</f>
        <v>0</v>
      </c>
      <c r="K29" s="58">
        <f>hidden3!AM19</f>
        <v>0</v>
      </c>
      <c r="L29" s="58">
        <f>hidden3!AN19</f>
        <v>0</v>
      </c>
      <c r="M29" s="58">
        <f>hidden3!AO19</f>
        <v>0</v>
      </c>
      <c r="N29" s="57"/>
      <c r="O29" s="57"/>
      <c r="P29" s="57"/>
      <c r="Q29" s="57"/>
      <c r="R29" s="57"/>
    </row>
    <row r="30" spans="1:18" x14ac:dyDescent="0.25">
      <c r="A30" s="57" t="str">
        <f>hidden1!A20</f>
        <v xml:space="preserve">  Ярославская область</v>
      </c>
      <c r="B30" s="58">
        <f>hidden3!AD20</f>
        <v>-89</v>
      </c>
      <c r="C30" s="58">
        <f>hidden3!AE20</f>
        <v>-89</v>
      </c>
      <c r="D30" s="58">
        <f>hidden3!AF20</f>
        <v>0</v>
      </c>
      <c r="E30" s="58">
        <f>hidden3!AG20</f>
        <v>0</v>
      </c>
      <c r="F30" s="58">
        <f>hidden3!AH20</f>
        <v>42</v>
      </c>
      <c r="G30" s="58">
        <f>hidden3!AI20</f>
        <v>42</v>
      </c>
      <c r="H30" s="58">
        <f>hidden3!AJ20</f>
        <v>0</v>
      </c>
      <c r="I30" s="58">
        <f>hidden3!AK20</f>
        <v>0</v>
      </c>
      <c r="J30" s="58">
        <f>hidden3!AL20</f>
        <v>0</v>
      </c>
      <c r="K30" s="58">
        <f>hidden3!AM20</f>
        <v>0</v>
      </c>
      <c r="L30" s="58">
        <f>hidden3!AN20</f>
        <v>0</v>
      </c>
      <c r="M30" s="58">
        <f>hidden3!AO20</f>
        <v>0</v>
      </c>
      <c r="N30" s="57"/>
      <c r="O30" s="57"/>
      <c r="P30" s="57"/>
      <c r="Q30" s="57"/>
      <c r="R30" s="57"/>
    </row>
    <row r="31" spans="1:18" x14ac:dyDescent="0.25">
      <c r="A31" s="57" t="str">
        <f>hidden1!A21</f>
        <v xml:space="preserve">  город Москва</v>
      </c>
      <c r="B31" s="58">
        <f>hidden3!AD21</f>
        <v>1786</v>
      </c>
      <c r="C31" s="58">
        <f>hidden3!AE21</f>
        <v>0</v>
      </c>
      <c r="D31" s="58">
        <f>hidden3!AF21</f>
        <v>1786</v>
      </c>
      <c r="E31" s="58">
        <f>hidden3!AG21</f>
        <v>0</v>
      </c>
      <c r="F31" s="58">
        <f>hidden3!AH21</f>
        <v>0</v>
      </c>
      <c r="G31" s="58">
        <f>hidden3!AI21</f>
        <v>0</v>
      </c>
      <c r="H31" s="58">
        <f>hidden3!AJ21</f>
        <v>0</v>
      </c>
      <c r="I31" s="58">
        <f>hidden3!AK21</f>
        <v>0</v>
      </c>
      <c r="J31" s="58">
        <f>hidden3!AL21</f>
        <v>0</v>
      </c>
      <c r="K31" s="58">
        <f>hidden3!AM21</f>
        <v>0</v>
      </c>
      <c r="L31" s="58">
        <f>hidden3!AN21</f>
        <v>0</v>
      </c>
      <c r="M31" s="58">
        <f>hidden3!AO21</f>
        <v>0</v>
      </c>
      <c r="N31" s="57"/>
      <c r="O31" s="57"/>
      <c r="P31" s="57"/>
      <c r="Q31" s="57"/>
      <c r="R31" s="57"/>
    </row>
    <row r="32" spans="1:18" ht="12.75" customHeight="1" x14ac:dyDescent="0.25">
      <c r="A32" s="57" t="str">
        <f>hidden1!A22</f>
        <v xml:space="preserve"> СЕВЕРО-ЗАПАДНЫЙ ФЕДЕРАЛЬНЫЙ ОКРУГ</v>
      </c>
      <c r="B32" s="58">
        <f>hidden3!AD22</f>
        <v>713</v>
      </c>
      <c r="C32" s="58">
        <f>hidden3!AE22</f>
        <v>296</v>
      </c>
      <c r="D32" s="58">
        <f>hidden3!AF22</f>
        <v>417</v>
      </c>
      <c r="E32" s="58">
        <f>hidden3!AG22</f>
        <v>0</v>
      </c>
      <c r="F32" s="58">
        <f>hidden3!AH22</f>
        <v>385</v>
      </c>
      <c r="G32" s="58">
        <f>hidden3!AI22</f>
        <v>385</v>
      </c>
      <c r="H32" s="58">
        <f>hidden3!AJ22</f>
        <v>0</v>
      </c>
      <c r="I32" s="58">
        <f>hidden3!AK22</f>
        <v>0</v>
      </c>
      <c r="J32" s="58">
        <f>hidden3!AL22</f>
        <v>-68</v>
      </c>
      <c r="K32" s="58">
        <f>hidden3!AM22</f>
        <v>-68</v>
      </c>
      <c r="L32" s="58">
        <f>hidden3!AN22</f>
        <v>1</v>
      </c>
      <c r="M32" s="58">
        <f>hidden3!AO22</f>
        <v>1</v>
      </c>
      <c r="N32" s="57"/>
      <c r="O32" s="57"/>
      <c r="P32" s="57"/>
      <c r="Q32" s="57"/>
      <c r="R32" s="57"/>
    </row>
    <row r="33" spans="1:18" x14ac:dyDescent="0.25">
      <c r="A33" s="57" t="str">
        <f>hidden1!A23</f>
        <v xml:space="preserve">  Республика Карелия</v>
      </c>
      <c r="B33" s="58">
        <f>hidden3!AD23</f>
        <v>-2</v>
      </c>
      <c r="C33" s="58">
        <f>hidden3!AE23</f>
        <v>-2</v>
      </c>
      <c r="D33" s="58">
        <f>hidden3!AF23</f>
        <v>0</v>
      </c>
      <c r="E33" s="58">
        <f>hidden3!AG23</f>
        <v>0</v>
      </c>
      <c r="F33" s="58">
        <f>hidden3!AH23</f>
        <v>-2</v>
      </c>
      <c r="G33" s="58">
        <f>hidden3!AI23</f>
        <v>-2</v>
      </c>
      <c r="H33" s="58">
        <f>hidden3!AJ23</f>
        <v>0</v>
      </c>
      <c r="I33" s="58">
        <f>hidden3!AK23</f>
        <v>0</v>
      </c>
      <c r="J33" s="58">
        <f>hidden3!AL23</f>
        <v>0</v>
      </c>
      <c r="K33" s="58">
        <f>hidden3!AM23</f>
        <v>0</v>
      </c>
      <c r="L33" s="58">
        <f>hidden3!AN23</f>
        <v>0</v>
      </c>
      <c r="M33" s="58">
        <f>hidden3!AO23</f>
        <v>0</v>
      </c>
      <c r="N33" s="57"/>
      <c r="O33" s="57"/>
      <c r="P33" s="57"/>
      <c r="Q33" s="57"/>
      <c r="R33" s="57"/>
    </row>
    <row r="34" spans="1:18" x14ac:dyDescent="0.25">
      <c r="A34" s="57" t="str">
        <f>hidden1!A24</f>
        <v xml:space="preserve">  Республика Коми</v>
      </c>
      <c r="B34" s="58">
        <f>hidden3!AD24</f>
        <v>0</v>
      </c>
      <c r="C34" s="58">
        <f>hidden3!AE24</f>
        <v>0</v>
      </c>
      <c r="D34" s="58">
        <f>hidden3!AF24</f>
        <v>0</v>
      </c>
      <c r="E34" s="58">
        <f>hidden3!AG24</f>
        <v>0</v>
      </c>
      <c r="F34" s="58">
        <f>hidden3!AH24</f>
        <v>0</v>
      </c>
      <c r="G34" s="58">
        <f>hidden3!AI24</f>
        <v>0</v>
      </c>
      <c r="H34" s="58">
        <f>hidden3!AJ24</f>
        <v>0</v>
      </c>
      <c r="I34" s="58">
        <f>hidden3!AK24</f>
        <v>0</v>
      </c>
      <c r="J34" s="58">
        <f>hidden3!AL24</f>
        <v>0</v>
      </c>
      <c r="K34" s="58">
        <f>hidden3!AM24</f>
        <v>0</v>
      </c>
      <c r="L34" s="58">
        <f>hidden3!AN24</f>
        <v>0</v>
      </c>
      <c r="M34" s="58">
        <f>hidden3!AO24</f>
        <v>0</v>
      </c>
      <c r="N34" s="57"/>
      <c r="O34" s="57"/>
      <c r="P34" s="57"/>
      <c r="Q34" s="57"/>
      <c r="R34" s="57"/>
    </row>
    <row r="35" spans="1:18" x14ac:dyDescent="0.25">
      <c r="A35" s="57" t="str">
        <f>hidden1!A25</f>
        <v xml:space="preserve">  Архангельская область</v>
      </c>
      <c r="B35" s="58">
        <f>hidden3!AD25</f>
        <v>2</v>
      </c>
      <c r="C35" s="58">
        <f>hidden3!AE25</f>
        <v>2</v>
      </c>
      <c r="D35" s="58">
        <f>hidden3!AF25</f>
        <v>0</v>
      </c>
      <c r="E35" s="58">
        <f>hidden3!AG25</f>
        <v>0</v>
      </c>
      <c r="F35" s="58">
        <f>hidden3!AH25</f>
        <v>0</v>
      </c>
      <c r="G35" s="58">
        <f>hidden3!AI25</f>
        <v>0</v>
      </c>
      <c r="H35" s="58">
        <f>hidden3!AJ25</f>
        <v>0</v>
      </c>
      <c r="I35" s="58">
        <f>hidden3!AK25</f>
        <v>0</v>
      </c>
      <c r="J35" s="58">
        <f>hidden3!AL25</f>
        <v>2</v>
      </c>
      <c r="K35" s="58">
        <f>hidden3!AM25</f>
        <v>2</v>
      </c>
      <c r="L35" s="58">
        <f>hidden3!AN25</f>
        <v>0</v>
      </c>
      <c r="M35" s="58">
        <f>hidden3!AO25</f>
        <v>0</v>
      </c>
      <c r="N35" s="57"/>
      <c r="O35" s="57"/>
      <c r="P35" s="57"/>
      <c r="Q35" s="57"/>
      <c r="R35" s="57"/>
    </row>
    <row r="36" spans="1:18" x14ac:dyDescent="0.25">
      <c r="A36" s="57" t="str">
        <f>hidden1!A26</f>
        <v xml:space="preserve">  Вологодская область</v>
      </c>
      <c r="B36" s="58">
        <f>hidden3!AD26</f>
        <v>0</v>
      </c>
      <c r="C36" s="58">
        <f>hidden3!AE26</f>
        <v>0</v>
      </c>
      <c r="D36" s="58">
        <f>hidden3!AF26</f>
        <v>0</v>
      </c>
      <c r="E36" s="58">
        <f>hidden3!AG26</f>
        <v>0</v>
      </c>
      <c r="F36" s="58">
        <f>hidden3!AH26</f>
        <v>0</v>
      </c>
      <c r="G36" s="58">
        <f>hidden3!AI26</f>
        <v>0</v>
      </c>
      <c r="H36" s="58">
        <f>hidden3!AJ26</f>
        <v>0</v>
      </c>
      <c r="I36" s="58">
        <f>hidden3!AK26</f>
        <v>0</v>
      </c>
      <c r="J36" s="58">
        <f>hidden3!AL26</f>
        <v>0</v>
      </c>
      <c r="K36" s="58">
        <f>hidden3!AM26</f>
        <v>0</v>
      </c>
      <c r="L36" s="58">
        <f>hidden3!AN26</f>
        <v>0</v>
      </c>
      <c r="M36" s="58">
        <f>hidden3!AO26</f>
        <v>0</v>
      </c>
      <c r="N36" s="57"/>
      <c r="O36" s="57"/>
      <c r="P36" s="57"/>
      <c r="Q36" s="57"/>
      <c r="R36" s="57"/>
    </row>
    <row r="37" spans="1:18" x14ac:dyDescent="0.25">
      <c r="A37" s="57" t="str">
        <f>hidden1!A27</f>
        <v xml:space="preserve">  Калининградская область</v>
      </c>
      <c r="B37" s="58">
        <f>hidden3!AD27</f>
        <v>315</v>
      </c>
      <c r="C37" s="58">
        <f>hidden3!AE27</f>
        <v>315</v>
      </c>
      <c r="D37" s="58">
        <f>hidden3!AF27</f>
        <v>0</v>
      </c>
      <c r="E37" s="58">
        <f>hidden3!AG27</f>
        <v>0</v>
      </c>
      <c r="F37" s="58">
        <f>hidden3!AH27</f>
        <v>385</v>
      </c>
      <c r="G37" s="58">
        <f>hidden3!AI27</f>
        <v>385</v>
      </c>
      <c r="H37" s="58">
        <f>hidden3!AJ27</f>
        <v>0</v>
      </c>
      <c r="I37" s="58">
        <f>hidden3!AK27</f>
        <v>0</v>
      </c>
      <c r="J37" s="58">
        <f>hidden3!AL27</f>
        <v>-70</v>
      </c>
      <c r="K37" s="58">
        <f>hidden3!AM27</f>
        <v>-70</v>
      </c>
      <c r="L37" s="58">
        <f>hidden3!AN27</f>
        <v>0</v>
      </c>
      <c r="M37" s="58">
        <f>hidden3!AO27</f>
        <v>0</v>
      </c>
      <c r="N37" s="57"/>
      <c r="O37" s="57"/>
      <c r="P37" s="57"/>
      <c r="Q37" s="57"/>
      <c r="R37" s="57"/>
    </row>
    <row r="38" spans="1:18" x14ac:dyDescent="0.25">
      <c r="A38" s="57" t="str">
        <f>hidden1!A28</f>
        <v xml:space="preserve">  Ленинградская область</v>
      </c>
      <c r="B38" s="58">
        <f>hidden3!AD28</f>
        <v>19</v>
      </c>
      <c r="C38" s="58">
        <f>hidden3!AE28</f>
        <v>19</v>
      </c>
      <c r="D38" s="58">
        <f>hidden3!AF28</f>
        <v>0</v>
      </c>
      <c r="E38" s="58">
        <f>hidden3!AG28</f>
        <v>0</v>
      </c>
      <c r="F38" s="58">
        <f>hidden3!AH28</f>
        <v>0</v>
      </c>
      <c r="G38" s="58">
        <f>hidden3!AI28</f>
        <v>0</v>
      </c>
      <c r="H38" s="58">
        <f>hidden3!AJ28</f>
        <v>0</v>
      </c>
      <c r="I38" s="58">
        <f>hidden3!AK28</f>
        <v>0</v>
      </c>
      <c r="J38" s="58">
        <f>hidden3!AL28</f>
        <v>0</v>
      </c>
      <c r="K38" s="58">
        <f>hidden3!AM28</f>
        <v>0</v>
      </c>
      <c r="L38" s="58">
        <f>hidden3!AN28</f>
        <v>0</v>
      </c>
      <c r="M38" s="58">
        <f>hidden3!AO28</f>
        <v>0</v>
      </c>
      <c r="N38" s="57"/>
      <c r="O38" s="57"/>
      <c r="P38" s="57"/>
      <c r="Q38" s="57"/>
      <c r="R38" s="57"/>
    </row>
    <row r="39" spans="1:18" x14ac:dyDescent="0.25">
      <c r="A39" s="57" t="str">
        <f>hidden1!A29</f>
        <v xml:space="preserve">  Мурманская область</v>
      </c>
      <c r="B39" s="58">
        <f>hidden3!AD29</f>
        <v>0</v>
      </c>
      <c r="C39" s="58">
        <f>hidden3!AE29</f>
        <v>0</v>
      </c>
      <c r="D39" s="58">
        <f>hidden3!AF29</f>
        <v>0</v>
      </c>
      <c r="E39" s="58">
        <f>hidden3!AG29</f>
        <v>0</v>
      </c>
      <c r="F39" s="58">
        <f>hidden3!AH29</f>
        <v>0</v>
      </c>
      <c r="G39" s="58">
        <f>hidden3!AI29</f>
        <v>0</v>
      </c>
      <c r="H39" s="58">
        <f>hidden3!AJ29</f>
        <v>0</v>
      </c>
      <c r="I39" s="58">
        <f>hidden3!AK29</f>
        <v>0</v>
      </c>
      <c r="J39" s="58">
        <f>hidden3!AL29</f>
        <v>0</v>
      </c>
      <c r="K39" s="58">
        <f>hidden3!AM29</f>
        <v>0</v>
      </c>
      <c r="L39" s="58">
        <f>hidden3!AN29</f>
        <v>0</v>
      </c>
      <c r="M39" s="58">
        <f>hidden3!AO29</f>
        <v>0</v>
      </c>
      <c r="N39" s="57"/>
      <c r="O39" s="57"/>
      <c r="P39" s="57"/>
      <c r="Q39" s="57"/>
      <c r="R39" s="57"/>
    </row>
    <row r="40" spans="1:18" x14ac:dyDescent="0.25">
      <c r="A40" s="57" t="str">
        <f>hidden1!A30</f>
        <v xml:space="preserve">  Новгородская область</v>
      </c>
      <c r="B40" s="58">
        <f>hidden3!AD30</f>
        <v>3</v>
      </c>
      <c r="C40" s="58">
        <f>hidden3!AE30</f>
        <v>3</v>
      </c>
      <c r="D40" s="58">
        <f>hidden3!AF30</f>
        <v>0</v>
      </c>
      <c r="E40" s="58">
        <f>hidden3!AG30</f>
        <v>0</v>
      </c>
      <c r="F40" s="58">
        <f>hidden3!AH30</f>
        <v>2</v>
      </c>
      <c r="G40" s="58">
        <f>hidden3!AI30</f>
        <v>2</v>
      </c>
      <c r="H40" s="58">
        <f>hidden3!AJ30</f>
        <v>0</v>
      </c>
      <c r="I40" s="58">
        <f>hidden3!AK30</f>
        <v>0</v>
      </c>
      <c r="J40" s="58">
        <f>hidden3!AL30</f>
        <v>0</v>
      </c>
      <c r="K40" s="58">
        <f>hidden3!AM30</f>
        <v>0</v>
      </c>
      <c r="L40" s="58">
        <f>hidden3!AN30</f>
        <v>1</v>
      </c>
      <c r="M40" s="58">
        <f>hidden3!AO30</f>
        <v>1</v>
      </c>
      <c r="N40" s="57"/>
      <c r="O40" s="57"/>
      <c r="P40" s="57"/>
      <c r="Q40" s="57"/>
      <c r="R40" s="57"/>
    </row>
    <row r="41" spans="1:18" x14ac:dyDescent="0.25">
      <c r="A41" s="57" t="str">
        <f>hidden1!A31</f>
        <v xml:space="preserve">  Псковская область</v>
      </c>
      <c r="B41" s="58">
        <f>hidden3!AD31</f>
        <v>-41</v>
      </c>
      <c r="C41" s="58">
        <f>hidden3!AE31</f>
        <v>-41</v>
      </c>
      <c r="D41" s="58">
        <f>hidden3!AF31</f>
        <v>0</v>
      </c>
      <c r="E41" s="58">
        <f>hidden3!AG31</f>
        <v>0</v>
      </c>
      <c r="F41" s="58">
        <f>hidden3!AH31</f>
        <v>0</v>
      </c>
      <c r="G41" s="58">
        <f>hidden3!AI31</f>
        <v>0</v>
      </c>
      <c r="H41" s="58">
        <f>hidden3!AJ31</f>
        <v>0</v>
      </c>
      <c r="I41" s="58">
        <f>hidden3!AK31</f>
        <v>0</v>
      </c>
      <c r="J41" s="58">
        <f>hidden3!AL31</f>
        <v>0</v>
      </c>
      <c r="K41" s="58">
        <f>hidden3!AM31</f>
        <v>0</v>
      </c>
      <c r="L41" s="58">
        <f>hidden3!AN31</f>
        <v>0</v>
      </c>
      <c r="M41" s="58">
        <f>hidden3!AO31</f>
        <v>0</v>
      </c>
      <c r="N41" s="57"/>
      <c r="O41" s="57"/>
      <c r="P41" s="57"/>
      <c r="Q41" s="57"/>
      <c r="R41" s="57"/>
    </row>
    <row r="42" spans="1:18" x14ac:dyDescent="0.25">
      <c r="A42" s="57" t="str">
        <f>hidden1!A32</f>
        <v xml:space="preserve">  город Санкт-Петербург</v>
      </c>
      <c r="B42" s="58">
        <f>hidden3!AD32</f>
        <v>417</v>
      </c>
      <c r="C42" s="58">
        <f>hidden3!AE32</f>
        <v>0</v>
      </c>
      <c r="D42" s="58">
        <f>hidden3!AF32</f>
        <v>417</v>
      </c>
      <c r="E42" s="58">
        <f>hidden3!AG32</f>
        <v>0</v>
      </c>
      <c r="F42" s="58">
        <f>hidden3!AH32</f>
        <v>0</v>
      </c>
      <c r="G42" s="58">
        <f>hidden3!AI32</f>
        <v>0</v>
      </c>
      <c r="H42" s="58">
        <f>hidden3!AJ32</f>
        <v>0</v>
      </c>
      <c r="I42" s="58">
        <f>hidden3!AK32</f>
        <v>0</v>
      </c>
      <c r="J42" s="58">
        <f>hidden3!AL32</f>
        <v>0</v>
      </c>
      <c r="K42" s="58">
        <f>hidden3!AM32</f>
        <v>0</v>
      </c>
      <c r="L42" s="58">
        <f>hidden3!AN32</f>
        <v>0</v>
      </c>
      <c r="M42" s="58">
        <f>hidden3!AO32</f>
        <v>0</v>
      </c>
      <c r="N42" s="57"/>
      <c r="O42" s="57"/>
      <c r="P42" s="57"/>
      <c r="Q42" s="57"/>
      <c r="R42" s="57"/>
    </row>
    <row r="43" spans="1:18" x14ac:dyDescent="0.25">
      <c r="A43" s="57" t="str">
        <f>hidden1!A33</f>
        <v xml:space="preserve">  Ненецкий автономный округ</v>
      </c>
      <c r="B43" s="58">
        <f>hidden3!AD33</f>
        <v>0</v>
      </c>
      <c r="C43" s="58">
        <f>hidden3!AE33</f>
        <v>0</v>
      </c>
      <c r="D43" s="58">
        <f>hidden3!AF33</f>
        <v>0</v>
      </c>
      <c r="E43" s="58">
        <f>hidden3!AG33</f>
        <v>0</v>
      </c>
      <c r="F43" s="58">
        <f>hidden3!AH33</f>
        <v>0</v>
      </c>
      <c r="G43" s="58">
        <f>hidden3!AI33</f>
        <v>0</v>
      </c>
      <c r="H43" s="58">
        <f>hidden3!AJ33</f>
        <v>0</v>
      </c>
      <c r="I43" s="58">
        <f>hidden3!AK33</f>
        <v>0</v>
      </c>
      <c r="J43" s="58">
        <f>hidden3!AL33</f>
        <v>0</v>
      </c>
      <c r="K43" s="58">
        <f>hidden3!AM33</f>
        <v>0</v>
      </c>
      <c r="L43" s="58">
        <f>hidden3!AN33</f>
        <v>0</v>
      </c>
      <c r="M43" s="58">
        <f>hidden3!AO33</f>
        <v>0</v>
      </c>
      <c r="N43" s="57"/>
      <c r="O43" s="57"/>
      <c r="P43" s="57"/>
      <c r="Q43" s="57"/>
      <c r="R43" s="57"/>
    </row>
    <row r="44" spans="1:18" ht="14.25" customHeight="1" x14ac:dyDescent="0.25">
      <c r="A44" s="57" t="str">
        <f>hidden1!A34</f>
        <v xml:space="preserve"> СЕВЕРО-КАВКАЗСКИЙ ФЕДЕРАЛЬНЫЙ ОКРУГ</v>
      </c>
      <c r="B44" s="58">
        <f>hidden3!AD34</f>
        <v>-693</v>
      </c>
      <c r="C44" s="58">
        <f>hidden3!AE34</f>
        <v>-693</v>
      </c>
      <c r="D44" s="58">
        <f>hidden3!AF34</f>
        <v>0</v>
      </c>
      <c r="E44" s="58">
        <f>hidden3!AG34</f>
        <v>0</v>
      </c>
      <c r="F44" s="58">
        <f>hidden3!AH34</f>
        <v>-74</v>
      </c>
      <c r="G44" s="58">
        <f>hidden3!AI34</f>
        <v>-74</v>
      </c>
      <c r="H44" s="58">
        <f>hidden3!AJ34</f>
        <v>-249</v>
      </c>
      <c r="I44" s="58">
        <f>hidden3!AK34</f>
        <v>-249</v>
      </c>
      <c r="J44" s="58">
        <f>hidden3!AL34</f>
        <v>0</v>
      </c>
      <c r="K44" s="58">
        <f>hidden3!AM34</f>
        <v>0</v>
      </c>
      <c r="L44" s="58">
        <f>hidden3!AN34</f>
        <v>-163</v>
      </c>
      <c r="M44" s="58">
        <f>hidden3!AO34</f>
        <v>-163</v>
      </c>
      <c r="N44" s="57"/>
      <c r="O44" s="57"/>
      <c r="P44" s="57"/>
      <c r="Q44" s="57"/>
      <c r="R44" s="57"/>
    </row>
    <row r="45" spans="1:18" x14ac:dyDescent="0.25">
      <c r="A45" s="57" t="str">
        <f>hidden1!A35</f>
        <v xml:space="preserve">  Республика Дагестан</v>
      </c>
      <c r="B45" s="58">
        <f>hidden3!AD35</f>
        <v>-671</v>
      </c>
      <c r="C45" s="58">
        <f>hidden3!AE35</f>
        <v>-671</v>
      </c>
      <c r="D45" s="58">
        <f>hidden3!AF35</f>
        <v>0</v>
      </c>
      <c r="E45" s="58">
        <f>hidden3!AG35</f>
        <v>0</v>
      </c>
      <c r="F45" s="58">
        <f>hidden3!AH35</f>
        <v>-4</v>
      </c>
      <c r="G45" s="58">
        <f>hidden3!AI35</f>
        <v>-4</v>
      </c>
      <c r="H45" s="58">
        <f>hidden3!AJ35</f>
        <v>-249</v>
      </c>
      <c r="I45" s="58">
        <f>hidden3!AK35</f>
        <v>-249</v>
      </c>
      <c r="J45" s="58">
        <f>hidden3!AL35</f>
        <v>0</v>
      </c>
      <c r="K45" s="58">
        <f>hidden3!AM35</f>
        <v>0</v>
      </c>
      <c r="L45" s="58">
        <f>hidden3!AN35</f>
        <v>-163</v>
      </c>
      <c r="M45" s="58">
        <f>hidden3!AO35</f>
        <v>-163</v>
      </c>
      <c r="N45" s="57"/>
      <c r="O45" s="57"/>
      <c r="P45" s="57"/>
      <c r="Q45" s="57"/>
      <c r="R45" s="57"/>
    </row>
    <row r="46" spans="1:18" x14ac:dyDescent="0.25">
      <c r="A46" s="57" t="str">
        <f>hidden1!A36</f>
        <v xml:space="preserve">  Республика Ингушетия</v>
      </c>
      <c r="B46" s="58">
        <f>hidden3!AD36</f>
        <v>0</v>
      </c>
      <c r="C46" s="58">
        <f>hidden3!AE36</f>
        <v>0</v>
      </c>
      <c r="D46" s="58">
        <f>hidden3!AF36</f>
        <v>0</v>
      </c>
      <c r="E46" s="58">
        <f>hidden3!AG36</f>
        <v>0</v>
      </c>
      <c r="F46" s="58">
        <f>hidden3!AH36</f>
        <v>0</v>
      </c>
      <c r="G46" s="58">
        <f>hidden3!AI36</f>
        <v>0</v>
      </c>
      <c r="H46" s="58">
        <f>hidden3!AJ36</f>
        <v>0</v>
      </c>
      <c r="I46" s="58">
        <f>hidden3!AK36</f>
        <v>0</v>
      </c>
      <c r="J46" s="58">
        <f>hidden3!AL36</f>
        <v>0</v>
      </c>
      <c r="K46" s="58">
        <f>hidden3!AM36</f>
        <v>0</v>
      </c>
      <c r="L46" s="58">
        <f>hidden3!AN36</f>
        <v>0</v>
      </c>
      <c r="M46" s="58">
        <f>hidden3!AO36</f>
        <v>0</v>
      </c>
      <c r="N46" s="57"/>
      <c r="O46" s="57"/>
      <c r="P46" s="57"/>
      <c r="Q46" s="57"/>
      <c r="R46" s="57"/>
    </row>
    <row r="47" spans="1:18" x14ac:dyDescent="0.25">
      <c r="A47" s="57" t="str">
        <f>hidden1!A37</f>
        <v xml:space="preserve">  Кабардино-Балкарская Республика</v>
      </c>
      <c r="B47" s="58">
        <f>hidden3!AD37</f>
        <v>-29</v>
      </c>
      <c r="C47" s="58">
        <f>hidden3!AE37</f>
        <v>-29</v>
      </c>
      <c r="D47" s="58">
        <f>hidden3!AF37</f>
        <v>0</v>
      </c>
      <c r="E47" s="58">
        <f>hidden3!AG37</f>
        <v>0</v>
      </c>
      <c r="F47" s="58">
        <f>hidden3!AH37</f>
        <v>-75</v>
      </c>
      <c r="G47" s="58">
        <f>hidden3!AI37</f>
        <v>-75</v>
      </c>
      <c r="H47" s="58">
        <f>hidden3!AJ37</f>
        <v>0</v>
      </c>
      <c r="I47" s="58">
        <f>hidden3!AK37</f>
        <v>0</v>
      </c>
      <c r="J47" s="58">
        <f>hidden3!AL37</f>
        <v>0</v>
      </c>
      <c r="K47" s="58">
        <f>hidden3!AM37</f>
        <v>0</v>
      </c>
      <c r="L47" s="58">
        <f>hidden3!AN37</f>
        <v>0</v>
      </c>
      <c r="M47" s="58">
        <f>hidden3!AO37</f>
        <v>0</v>
      </c>
      <c r="N47" s="57"/>
      <c r="O47" s="57"/>
      <c r="P47" s="57"/>
      <c r="Q47" s="57"/>
      <c r="R47" s="57"/>
    </row>
    <row r="48" spans="1:18" x14ac:dyDescent="0.25">
      <c r="A48" s="57" t="str">
        <f>hidden1!A38</f>
        <v xml:space="preserve">  Карачаево-Черкесская Республика</v>
      </c>
      <c r="B48" s="58">
        <f>hidden3!AD38</f>
        <v>-2</v>
      </c>
      <c r="C48" s="58">
        <f>hidden3!AE38</f>
        <v>-2</v>
      </c>
      <c r="D48" s="58">
        <f>hidden3!AF38</f>
        <v>0</v>
      </c>
      <c r="E48" s="58">
        <f>hidden3!AG38</f>
        <v>0</v>
      </c>
      <c r="F48" s="58">
        <f>hidden3!AH38</f>
        <v>0</v>
      </c>
      <c r="G48" s="58">
        <f>hidden3!AI38</f>
        <v>0</v>
      </c>
      <c r="H48" s="58">
        <f>hidden3!AJ38</f>
        <v>0</v>
      </c>
      <c r="I48" s="58">
        <f>hidden3!AK38</f>
        <v>0</v>
      </c>
      <c r="J48" s="58">
        <f>hidden3!AL38</f>
        <v>0</v>
      </c>
      <c r="K48" s="58">
        <f>hidden3!AM38</f>
        <v>0</v>
      </c>
      <c r="L48" s="58">
        <f>hidden3!AN38</f>
        <v>0</v>
      </c>
      <c r="M48" s="58">
        <f>hidden3!AO38</f>
        <v>0</v>
      </c>
      <c r="N48" s="57"/>
      <c r="O48" s="57"/>
      <c r="P48" s="57"/>
      <c r="Q48" s="57"/>
      <c r="R48" s="57"/>
    </row>
    <row r="49" spans="1:18" x14ac:dyDescent="0.25">
      <c r="A49" s="57" t="str">
        <f>hidden1!A39</f>
        <v xml:space="preserve">  Республика Северная Осетия-Алания</v>
      </c>
      <c r="B49" s="58">
        <f>hidden3!AD39</f>
        <v>9</v>
      </c>
      <c r="C49" s="58">
        <f>hidden3!AE39</f>
        <v>9</v>
      </c>
      <c r="D49" s="58">
        <f>hidden3!AF39</f>
        <v>0</v>
      </c>
      <c r="E49" s="58">
        <f>hidden3!AG39</f>
        <v>0</v>
      </c>
      <c r="F49" s="58">
        <f>hidden3!AH39</f>
        <v>7</v>
      </c>
      <c r="G49" s="58">
        <f>hidden3!AI39</f>
        <v>7</v>
      </c>
      <c r="H49" s="58">
        <f>hidden3!AJ39</f>
        <v>0</v>
      </c>
      <c r="I49" s="58">
        <f>hidden3!AK39</f>
        <v>0</v>
      </c>
      <c r="J49" s="58">
        <f>hidden3!AL39</f>
        <v>0</v>
      </c>
      <c r="K49" s="58">
        <f>hidden3!AM39</f>
        <v>0</v>
      </c>
      <c r="L49" s="58">
        <f>hidden3!AN39</f>
        <v>0</v>
      </c>
      <c r="M49" s="58">
        <f>hidden3!AO39</f>
        <v>0</v>
      </c>
      <c r="N49" s="57"/>
      <c r="O49" s="57"/>
      <c r="P49" s="57"/>
      <c r="Q49" s="57"/>
      <c r="R49" s="57"/>
    </row>
    <row r="50" spans="1:18" x14ac:dyDescent="0.25">
      <c r="A50" s="57" t="str">
        <f>hidden1!A40</f>
        <v xml:space="preserve">  Чеченская Республика</v>
      </c>
      <c r="B50" s="58">
        <f>hidden3!AD40</f>
        <v>0</v>
      </c>
      <c r="C50" s="58">
        <f>hidden3!AE40</f>
        <v>0</v>
      </c>
      <c r="D50" s="58">
        <f>hidden3!AF40</f>
        <v>0</v>
      </c>
      <c r="E50" s="58">
        <f>hidden3!AG40</f>
        <v>0</v>
      </c>
      <c r="F50" s="58">
        <f>hidden3!AH40</f>
        <v>-2</v>
      </c>
      <c r="G50" s="58">
        <f>hidden3!AI40</f>
        <v>-2</v>
      </c>
      <c r="H50" s="58">
        <f>hidden3!AJ40</f>
        <v>0</v>
      </c>
      <c r="I50" s="58">
        <f>hidden3!AK40</f>
        <v>0</v>
      </c>
      <c r="J50" s="58">
        <f>hidden3!AL40</f>
        <v>0</v>
      </c>
      <c r="K50" s="58">
        <f>hidden3!AM40</f>
        <v>0</v>
      </c>
      <c r="L50" s="58">
        <f>hidden3!AN40</f>
        <v>0</v>
      </c>
      <c r="M50" s="58">
        <f>hidden3!AO40</f>
        <v>0</v>
      </c>
      <c r="N50" s="57"/>
      <c r="O50" s="57"/>
      <c r="P50" s="57"/>
      <c r="Q50" s="57"/>
      <c r="R50" s="57"/>
    </row>
    <row r="51" spans="1:18" x14ac:dyDescent="0.25">
      <c r="A51" s="57" t="str">
        <f>hidden1!A41</f>
        <v xml:space="preserve">  Ставропольский край</v>
      </c>
      <c r="B51" s="58">
        <f>hidden3!AD41</f>
        <v>0</v>
      </c>
      <c r="C51" s="58">
        <f>hidden3!AE41</f>
        <v>0</v>
      </c>
      <c r="D51" s="58">
        <f>hidden3!AF41</f>
        <v>0</v>
      </c>
      <c r="E51" s="58">
        <f>hidden3!AG41</f>
        <v>0</v>
      </c>
      <c r="F51" s="58">
        <f>hidden3!AH41</f>
        <v>0</v>
      </c>
      <c r="G51" s="58">
        <f>hidden3!AI41</f>
        <v>0</v>
      </c>
      <c r="H51" s="58">
        <f>hidden3!AJ41</f>
        <v>0</v>
      </c>
      <c r="I51" s="58">
        <f>hidden3!AK41</f>
        <v>0</v>
      </c>
      <c r="J51" s="58">
        <f>hidden3!AL41</f>
        <v>0</v>
      </c>
      <c r="K51" s="58">
        <f>hidden3!AM41</f>
        <v>0</v>
      </c>
      <c r="L51" s="58">
        <f>hidden3!AN41</f>
        <v>0</v>
      </c>
      <c r="M51" s="58">
        <f>hidden3!AO41</f>
        <v>0</v>
      </c>
      <c r="N51" s="57"/>
      <c r="O51" s="57"/>
      <c r="P51" s="57"/>
      <c r="Q51" s="57"/>
      <c r="R51" s="57"/>
    </row>
    <row r="52" spans="1:18" x14ac:dyDescent="0.25">
      <c r="A52" s="57" t="str">
        <f>hidden1!A42</f>
        <v xml:space="preserve"> ЮЖНЫЙ ФЕДЕРАЛЬНЫЙ ОКРУГ</v>
      </c>
      <c r="B52" s="58">
        <f>hidden3!AD42</f>
        <v>640</v>
      </c>
      <c r="C52" s="58">
        <f>hidden3!AE42</f>
        <v>640</v>
      </c>
      <c r="D52" s="58">
        <f>hidden3!AF42</f>
        <v>0</v>
      </c>
      <c r="E52" s="58">
        <f>hidden3!AG42</f>
        <v>0</v>
      </c>
      <c r="F52" s="58">
        <f>hidden3!AH42</f>
        <v>459</v>
      </c>
      <c r="G52" s="58">
        <f>hidden3!AI42</f>
        <v>459</v>
      </c>
      <c r="H52" s="58">
        <f>hidden3!AJ42</f>
        <v>0</v>
      </c>
      <c r="I52" s="58">
        <f>hidden3!AK42</f>
        <v>0</v>
      </c>
      <c r="J52" s="58">
        <f>hidden3!AL42</f>
        <v>0</v>
      </c>
      <c r="K52" s="58">
        <f>hidden3!AM42</f>
        <v>0</v>
      </c>
      <c r="L52" s="58">
        <f>hidden3!AN42</f>
        <v>0</v>
      </c>
      <c r="M52" s="58">
        <f>hidden3!AO42</f>
        <v>0</v>
      </c>
      <c r="N52" s="57"/>
      <c r="O52" s="57"/>
      <c r="P52" s="57"/>
      <c r="Q52" s="57"/>
      <c r="R52" s="57"/>
    </row>
    <row r="53" spans="1:18" x14ac:dyDescent="0.25">
      <c r="A53" s="57" t="str">
        <f>hidden1!A43</f>
        <v xml:space="preserve">  Республика Адыгея</v>
      </c>
      <c r="B53" s="58">
        <f>hidden3!AD43</f>
        <v>0</v>
      </c>
      <c r="C53" s="58">
        <f>hidden3!AE43</f>
        <v>0</v>
      </c>
      <c r="D53" s="58">
        <f>hidden3!AF43</f>
        <v>0</v>
      </c>
      <c r="E53" s="58">
        <f>hidden3!AG43</f>
        <v>0</v>
      </c>
      <c r="F53" s="58">
        <f>hidden3!AH43</f>
        <v>0</v>
      </c>
      <c r="G53" s="58">
        <f>hidden3!AI43</f>
        <v>0</v>
      </c>
      <c r="H53" s="58">
        <f>hidden3!AJ43</f>
        <v>0</v>
      </c>
      <c r="I53" s="58">
        <f>hidden3!AK43</f>
        <v>0</v>
      </c>
      <c r="J53" s="58">
        <f>hidden3!AL43</f>
        <v>0</v>
      </c>
      <c r="K53" s="58">
        <f>hidden3!AM43</f>
        <v>0</v>
      </c>
      <c r="L53" s="58">
        <f>hidden3!AN43</f>
        <v>0</v>
      </c>
      <c r="M53" s="58">
        <f>hidden3!AO43</f>
        <v>0</v>
      </c>
      <c r="N53" s="57"/>
      <c r="O53" s="57"/>
      <c r="P53" s="57"/>
      <c r="Q53" s="57"/>
      <c r="R53" s="57"/>
    </row>
    <row r="54" spans="1:18" x14ac:dyDescent="0.25">
      <c r="A54" s="57" t="str">
        <f>hidden1!A44</f>
        <v xml:space="preserve">  Республика Калмыкия</v>
      </c>
      <c r="B54" s="58">
        <f>hidden3!AD44</f>
        <v>0</v>
      </c>
      <c r="C54" s="58">
        <f>hidden3!AE44</f>
        <v>0</v>
      </c>
      <c r="D54" s="58">
        <f>hidden3!AF44</f>
        <v>0</v>
      </c>
      <c r="E54" s="58">
        <f>hidden3!AG44</f>
        <v>0</v>
      </c>
      <c r="F54" s="58">
        <f>hidden3!AH44</f>
        <v>0</v>
      </c>
      <c r="G54" s="58">
        <f>hidden3!AI44</f>
        <v>0</v>
      </c>
      <c r="H54" s="58">
        <f>hidden3!AJ44</f>
        <v>0</v>
      </c>
      <c r="I54" s="58">
        <f>hidden3!AK44</f>
        <v>0</v>
      </c>
      <c r="J54" s="58">
        <f>hidden3!AL44</f>
        <v>0</v>
      </c>
      <c r="K54" s="58">
        <f>hidden3!AM44</f>
        <v>0</v>
      </c>
      <c r="L54" s="58">
        <f>hidden3!AN44</f>
        <v>0</v>
      </c>
      <c r="M54" s="58">
        <f>hidden3!AO44</f>
        <v>0</v>
      </c>
      <c r="N54" s="57"/>
      <c r="O54" s="57"/>
      <c r="P54" s="57"/>
      <c r="Q54" s="57"/>
      <c r="R54" s="57"/>
    </row>
    <row r="55" spans="1:18" x14ac:dyDescent="0.25">
      <c r="A55" s="57" t="str">
        <f>hidden1!A45</f>
        <v xml:space="preserve">  Республика Крым</v>
      </c>
      <c r="B55" s="58">
        <f>hidden3!AD45</f>
        <v>0</v>
      </c>
      <c r="C55" s="58">
        <f>hidden3!AE45</f>
        <v>0</v>
      </c>
      <c r="D55" s="58">
        <f>hidden3!AF45</f>
        <v>0</v>
      </c>
      <c r="E55" s="58">
        <f>hidden3!AG45</f>
        <v>0</v>
      </c>
      <c r="F55" s="58">
        <f>hidden3!AH45</f>
        <v>0</v>
      </c>
      <c r="G55" s="58">
        <f>hidden3!AI45</f>
        <v>0</v>
      </c>
      <c r="H55" s="58">
        <f>hidden3!AJ45</f>
        <v>0</v>
      </c>
      <c r="I55" s="58">
        <f>hidden3!AK45</f>
        <v>0</v>
      </c>
      <c r="J55" s="58">
        <f>hidden3!AL45</f>
        <v>0</v>
      </c>
      <c r="K55" s="58">
        <f>hidden3!AM45</f>
        <v>0</v>
      </c>
      <c r="L55" s="58">
        <f>hidden3!AN45</f>
        <v>0</v>
      </c>
      <c r="M55" s="58">
        <f>hidden3!AO45</f>
        <v>0</v>
      </c>
      <c r="N55" s="57"/>
      <c r="O55" s="57"/>
      <c r="P55" s="57"/>
      <c r="Q55" s="57"/>
      <c r="R55" s="57"/>
    </row>
    <row r="56" spans="1:18" x14ac:dyDescent="0.25">
      <c r="A56" s="57" t="str">
        <f>hidden1!A46</f>
        <v xml:space="preserve">  Краснодарский край</v>
      </c>
      <c r="B56" s="58">
        <f>hidden3!AD46</f>
        <v>330</v>
      </c>
      <c r="C56" s="58">
        <f>hidden3!AE46</f>
        <v>330</v>
      </c>
      <c r="D56" s="58">
        <f>hidden3!AF46</f>
        <v>0</v>
      </c>
      <c r="E56" s="58">
        <f>hidden3!AG46</f>
        <v>0</v>
      </c>
      <c r="F56" s="58">
        <f>hidden3!AH46</f>
        <v>284</v>
      </c>
      <c r="G56" s="58">
        <f>hidden3!AI46</f>
        <v>284</v>
      </c>
      <c r="H56" s="58">
        <f>hidden3!AJ46</f>
        <v>0</v>
      </c>
      <c r="I56" s="58">
        <f>hidden3!AK46</f>
        <v>0</v>
      </c>
      <c r="J56" s="58">
        <f>hidden3!AL46</f>
        <v>0</v>
      </c>
      <c r="K56" s="58">
        <f>hidden3!AM46</f>
        <v>0</v>
      </c>
      <c r="L56" s="58">
        <f>hidden3!AN46</f>
        <v>0</v>
      </c>
      <c r="M56" s="58">
        <f>hidden3!AO46</f>
        <v>0</v>
      </c>
      <c r="N56" s="57"/>
      <c r="O56" s="57"/>
      <c r="P56" s="57"/>
      <c r="Q56" s="57"/>
      <c r="R56" s="57"/>
    </row>
    <row r="57" spans="1:18" x14ac:dyDescent="0.25">
      <c r="A57" s="57" t="str">
        <f>hidden1!A47</f>
        <v xml:space="preserve">  Астраханская область</v>
      </c>
      <c r="B57" s="58">
        <f>hidden3!AD47</f>
        <v>93</v>
      </c>
      <c r="C57" s="58">
        <f>hidden3!AE47</f>
        <v>93</v>
      </c>
      <c r="D57" s="58">
        <f>hidden3!AF47</f>
        <v>0</v>
      </c>
      <c r="E57" s="58">
        <f>hidden3!AG47</f>
        <v>0</v>
      </c>
      <c r="F57" s="58">
        <f>hidden3!AH47</f>
        <v>0</v>
      </c>
      <c r="G57" s="58">
        <f>hidden3!AI47</f>
        <v>0</v>
      </c>
      <c r="H57" s="58">
        <f>hidden3!AJ47</f>
        <v>0</v>
      </c>
      <c r="I57" s="58">
        <f>hidden3!AK47</f>
        <v>0</v>
      </c>
      <c r="J57" s="58">
        <f>hidden3!AL47</f>
        <v>0</v>
      </c>
      <c r="K57" s="58">
        <f>hidden3!AM47</f>
        <v>0</v>
      </c>
      <c r="L57" s="58">
        <f>hidden3!AN47</f>
        <v>0</v>
      </c>
      <c r="M57" s="58">
        <f>hidden3!AO47</f>
        <v>0</v>
      </c>
      <c r="N57" s="57"/>
      <c r="O57" s="57"/>
      <c r="P57" s="57"/>
      <c r="Q57" s="57"/>
      <c r="R57" s="57"/>
    </row>
    <row r="58" spans="1:18" x14ac:dyDescent="0.25">
      <c r="A58" s="57" t="str">
        <f>hidden1!A48</f>
        <v xml:space="preserve">  Волгоградская область</v>
      </c>
      <c r="B58" s="58">
        <f>hidden3!AD48</f>
        <v>48</v>
      </c>
      <c r="C58" s="58">
        <f>hidden3!AE48</f>
        <v>48</v>
      </c>
      <c r="D58" s="58">
        <f>hidden3!AF48</f>
        <v>0</v>
      </c>
      <c r="E58" s="58">
        <f>hidden3!AG48</f>
        <v>0</v>
      </c>
      <c r="F58" s="58">
        <f>hidden3!AH48</f>
        <v>2</v>
      </c>
      <c r="G58" s="58">
        <f>hidden3!AI48</f>
        <v>2</v>
      </c>
      <c r="H58" s="58">
        <f>hidden3!AJ48</f>
        <v>0</v>
      </c>
      <c r="I58" s="58">
        <f>hidden3!AK48</f>
        <v>0</v>
      </c>
      <c r="J58" s="58">
        <f>hidden3!AL48</f>
        <v>0</v>
      </c>
      <c r="K58" s="58">
        <f>hidden3!AM48</f>
        <v>0</v>
      </c>
      <c r="L58" s="58">
        <f>hidden3!AN48</f>
        <v>0</v>
      </c>
      <c r="M58" s="58">
        <f>hidden3!AO48</f>
        <v>0</v>
      </c>
      <c r="N58" s="57"/>
      <c r="O58" s="57"/>
      <c r="P58" s="57"/>
      <c r="Q58" s="57"/>
      <c r="R58" s="57"/>
    </row>
    <row r="59" spans="1:18" x14ac:dyDescent="0.25">
      <c r="A59" s="57" t="str">
        <f>hidden1!A49</f>
        <v xml:space="preserve">  Ростовская область</v>
      </c>
      <c r="B59" s="58">
        <f>hidden3!AD49</f>
        <v>169</v>
      </c>
      <c r="C59" s="58">
        <f>hidden3!AE49</f>
        <v>169</v>
      </c>
      <c r="D59" s="58">
        <f>hidden3!AF49</f>
        <v>0</v>
      </c>
      <c r="E59" s="58">
        <f>hidden3!AG49</f>
        <v>0</v>
      </c>
      <c r="F59" s="58">
        <f>hidden3!AH49</f>
        <v>173</v>
      </c>
      <c r="G59" s="58">
        <f>hidden3!AI49</f>
        <v>173</v>
      </c>
      <c r="H59" s="58">
        <f>hidden3!AJ49</f>
        <v>0</v>
      </c>
      <c r="I59" s="58">
        <f>hidden3!AK49</f>
        <v>0</v>
      </c>
      <c r="J59" s="58">
        <f>hidden3!AL49</f>
        <v>0</v>
      </c>
      <c r="K59" s="58">
        <f>hidden3!AM49</f>
        <v>0</v>
      </c>
      <c r="L59" s="58">
        <f>hidden3!AN49</f>
        <v>0</v>
      </c>
      <c r="M59" s="58">
        <f>hidden3!AO49</f>
        <v>0</v>
      </c>
      <c r="N59" s="57"/>
      <c r="O59" s="57"/>
      <c r="P59" s="57"/>
      <c r="Q59" s="57"/>
      <c r="R59" s="57"/>
    </row>
    <row r="60" spans="1:18" x14ac:dyDescent="0.25">
      <c r="A60" s="57" t="str">
        <f>hidden1!A50</f>
        <v xml:space="preserve">  город Севастополь</v>
      </c>
      <c r="B60" s="58">
        <f>hidden3!AD50</f>
        <v>0</v>
      </c>
      <c r="C60" s="58">
        <f>hidden3!AE50</f>
        <v>0</v>
      </c>
      <c r="D60" s="58">
        <f>hidden3!AF50</f>
        <v>0</v>
      </c>
      <c r="E60" s="58">
        <f>hidden3!AG50</f>
        <v>0</v>
      </c>
      <c r="F60" s="58">
        <f>hidden3!AH50</f>
        <v>0</v>
      </c>
      <c r="G60" s="58">
        <f>hidden3!AI50</f>
        <v>0</v>
      </c>
      <c r="H60" s="58">
        <f>hidden3!AJ50</f>
        <v>0</v>
      </c>
      <c r="I60" s="58">
        <f>hidden3!AK50</f>
        <v>0</v>
      </c>
      <c r="J60" s="58">
        <f>hidden3!AL50</f>
        <v>0</v>
      </c>
      <c r="K60" s="58">
        <f>hidden3!AM50</f>
        <v>0</v>
      </c>
      <c r="L60" s="58">
        <f>hidden3!AN50</f>
        <v>0</v>
      </c>
      <c r="M60" s="58">
        <f>hidden3!AO50</f>
        <v>0</v>
      </c>
      <c r="N60" s="57"/>
      <c r="O60" s="57"/>
      <c r="P60" s="57"/>
      <c r="Q60" s="57"/>
      <c r="R60" s="57"/>
    </row>
    <row r="61" spans="1:18" x14ac:dyDescent="0.25">
      <c r="A61" s="57" t="str">
        <f>hidden1!A51</f>
        <v xml:space="preserve"> ПРИВОЛЖСКИЙ ФЕДЕРАЛЬНЫЙ ОКРУГ</v>
      </c>
      <c r="B61" s="58">
        <f>hidden3!AD51</f>
        <v>-370</v>
      </c>
      <c r="C61" s="58">
        <f>hidden3!AE51</f>
        <v>-370</v>
      </c>
      <c r="D61" s="58">
        <f>hidden3!AF51</f>
        <v>0</v>
      </c>
      <c r="E61" s="58">
        <f>hidden3!AG51</f>
        <v>0</v>
      </c>
      <c r="F61" s="58">
        <f>hidden3!AH51</f>
        <v>49</v>
      </c>
      <c r="G61" s="58">
        <f>hidden3!AI51</f>
        <v>49</v>
      </c>
      <c r="H61" s="58">
        <f>hidden3!AJ51</f>
        <v>19</v>
      </c>
      <c r="I61" s="58">
        <f>hidden3!AK51</f>
        <v>19</v>
      </c>
      <c r="J61" s="58">
        <f>hidden3!AL51</f>
        <v>-67</v>
      </c>
      <c r="K61" s="58">
        <f>hidden3!AM51</f>
        <v>-67</v>
      </c>
      <c r="L61" s="58">
        <f>hidden3!AN51</f>
        <v>0</v>
      </c>
      <c r="M61" s="58">
        <f>hidden3!AO51</f>
        <v>0</v>
      </c>
      <c r="N61" s="57"/>
      <c r="O61" s="57"/>
      <c r="P61" s="57"/>
      <c r="Q61" s="57"/>
      <c r="R61" s="57"/>
    </row>
    <row r="62" spans="1:18" x14ac:dyDescent="0.25">
      <c r="A62" s="57" t="str">
        <f>hidden1!A52</f>
        <v xml:space="preserve">  Республика Башкортостан</v>
      </c>
      <c r="B62" s="58">
        <f>hidden3!AD52</f>
        <v>-31</v>
      </c>
      <c r="C62" s="58">
        <f>hidden3!AE52</f>
        <v>-31</v>
      </c>
      <c r="D62" s="58">
        <f>hidden3!AF52</f>
        <v>0</v>
      </c>
      <c r="E62" s="58">
        <f>hidden3!AG52</f>
        <v>0</v>
      </c>
      <c r="F62" s="58">
        <f>hidden3!AH52</f>
        <v>41</v>
      </c>
      <c r="G62" s="58">
        <f>hidden3!AI52</f>
        <v>41</v>
      </c>
      <c r="H62" s="58">
        <f>hidden3!AJ52</f>
        <v>0</v>
      </c>
      <c r="I62" s="58">
        <f>hidden3!AK52</f>
        <v>0</v>
      </c>
      <c r="J62" s="58">
        <f>hidden3!AL52</f>
        <v>0</v>
      </c>
      <c r="K62" s="58">
        <f>hidden3!AM52</f>
        <v>0</v>
      </c>
      <c r="L62" s="58">
        <f>hidden3!AN52</f>
        <v>0</v>
      </c>
      <c r="M62" s="58">
        <f>hidden3!AO52</f>
        <v>0</v>
      </c>
      <c r="N62" s="57"/>
      <c r="O62" s="57"/>
      <c r="P62" s="57"/>
      <c r="Q62" s="57"/>
      <c r="R62" s="57"/>
    </row>
    <row r="63" spans="1:18" x14ac:dyDescent="0.25">
      <c r="A63" s="57" t="str">
        <f>hidden1!A53</f>
        <v xml:space="preserve">  Республика Марий-Эл</v>
      </c>
      <c r="B63" s="58">
        <f>hidden3!AD53</f>
        <v>-1</v>
      </c>
      <c r="C63" s="58">
        <f>hidden3!AE53</f>
        <v>-1</v>
      </c>
      <c r="D63" s="58">
        <f>hidden3!AF53</f>
        <v>0</v>
      </c>
      <c r="E63" s="58">
        <f>hidden3!AG53</f>
        <v>0</v>
      </c>
      <c r="F63" s="58">
        <f>hidden3!AH53</f>
        <v>0</v>
      </c>
      <c r="G63" s="58">
        <f>hidden3!AI53</f>
        <v>0</v>
      </c>
      <c r="H63" s="58">
        <f>hidden3!AJ53</f>
        <v>0</v>
      </c>
      <c r="I63" s="58">
        <f>hidden3!AK53</f>
        <v>0</v>
      </c>
      <c r="J63" s="58">
        <f>hidden3!AL53</f>
        <v>0</v>
      </c>
      <c r="K63" s="58">
        <f>hidden3!AM53</f>
        <v>0</v>
      </c>
      <c r="L63" s="58">
        <f>hidden3!AN53</f>
        <v>0</v>
      </c>
      <c r="M63" s="58">
        <f>hidden3!AO53</f>
        <v>0</v>
      </c>
      <c r="N63" s="57"/>
      <c r="O63" s="57"/>
      <c r="P63" s="57"/>
      <c r="Q63" s="57"/>
      <c r="R63" s="57"/>
    </row>
    <row r="64" spans="1:18" x14ac:dyDescent="0.25">
      <c r="A64" s="57" t="str">
        <f>hidden1!A54</f>
        <v xml:space="preserve">  Республика Мордовия</v>
      </c>
      <c r="B64" s="58">
        <f>hidden3!AD54</f>
        <v>0</v>
      </c>
      <c r="C64" s="58">
        <f>hidden3!AE54</f>
        <v>0</v>
      </c>
      <c r="D64" s="58">
        <f>hidden3!AF54</f>
        <v>0</v>
      </c>
      <c r="E64" s="58">
        <f>hidden3!AG54</f>
        <v>0</v>
      </c>
      <c r="F64" s="58">
        <f>hidden3!AH54</f>
        <v>0</v>
      </c>
      <c r="G64" s="58">
        <f>hidden3!AI54</f>
        <v>0</v>
      </c>
      <c r="H64" s="58">
        <f>hidden3!AJ54</f>
        <v>0</v>
      </c>
      <c r="I64" s="58">
        <f>hidden3!AK54</f>
        <v>0</v>
      </c>
      <c r="J64" s="58">
        <f>hidden3!AL54</f>
        <v>0</v>
      </c>
      <c r="K64" s="58">
        <f>hidden3!AM54</f>
        <v>0</v>
      </c>
      <c r="L64" s="58">
        <f>hidden3!AN54</f>
        <v>0</v>
      </c>
      <c r="M64" s="58">
        <f>hidden3!AO54</f>
        <v>0</v>
      </c>
      <c r="N64" s="57"/>
      <c r="O64" s="57"/>
      <c r="P64" s="57"/>
      <c r="Q64" s="57"/>
      <c r="R64" s="57"/>
    </row>
    <row r="65" spans="1:18" x14ac:dyDescent="0.25">
      <c r="A65" s="57" t="str">
        <f>hidden1!A55</f>
        <v xml:space="preserve">  Республика Татарстан</v>
      </c>
      <c r="B65" s="58">
        <f>hidden3!AD55</f>
        <v>53</v>
      </c>
      <c r="C65" s="58">
        <f>hidden3!AE55</f>
        <v>53</v>
      </c>
      <c r="D65" s="58">
        <f>hidden3!AF55</f>
        <v>0</v>
      </c>
      <c r="E65" s="58">
        <f>hidden3!AG55</f>
        <v>0</v>
      </c>
      <c r="F65" s="58">
        <f>hidden3!AH55</f>
        <v>19</v>
      </c>
      <c r="G65" s="58">
        <f>hidden3!AI55</f>
        <v>19</v>
      </c>
      <c r="H65" s="58">
        <f>hidden3!AJ55</f>
        <v>0</v>
      </c>
      <c r="I65" s="58">
        <f>hidden3!AK55</f>
        <v>0</v>
      </c>
      <c r="J65" s="58">
        <f>hidden3!AL55</f>
        <v>0</v>
      </c>
      <c r="K65" s="58">
        <f>hidden3!AM55</f>
        <v>0</v>
      </c>
      <c r="L65" s="58">
        <f>hidden3!AN55</f>
        <v>0</v>
      </c>
      <c r="M65" s="58">
        <f>hidden3!AO55</f>
        <v>0</v>
      </c>
      <c r="N65" s="57"/>
      <c r="O65" s="57"/>
      <c r="P65" s="57"/>
      <c r="Q65" s="57"/>
      <c r="R65" s="57"/>
    </row>
    <row r="66" spans="1:18" x14ac:dyDescent="0.25">
      <c r="A66" s="57" t="str">
        <f>hidden1!A56</f>
        <v xml:space="preserve">  Удмуртская Республика</v>
      </c>
      <c r="B66" s="58">
        <f>hidden3!AD56</f>
        <v>-1</v>
      </c>
      <c r="C66" s="58">
        <f>hidden3!AE56</f>
        <v>-1</v>
      </c>
      <c r="D66" s="58">
        <f>hidden3!AF56</f>
        <v>0</v>
      </c>
      <c r="E66" s="58">
        <f>hidden3!AG56</f>
        <v>0</v>
      </c>
      <c r="F66" s="58">
        <f>hidden3!AH56</f>
        <v>-1</v>
      </c>
      <c r="G66" s="58">
        <f>hidden3!AI56</f>
        <v>-1</v>
      </c>
      <c r="H66" s="58">
        <f>hidden3!AJ56</f>
        <v>0</v>
      </c>
      <c r="I66" s="58">
        <f>hidden3!AK56</f>
        <v>0</v>
      </c>
      <c r="J66" s="58">
        <f>hidden3!AL56</f>
        <v>0</v>
      </c>
      <c r="K66" s="58">
        <f>hidden3!AM56</f>
        <v>0</v>
      </c>
      <c r="L66" s="58">
        <f>hidden3!AN56</f>
        <v>0</v>
      </c>
      <c r="M66" s="58">
        <f>hidden3!AO56</f>
        <v>0</v>
      </c>
      <c r="N66" s="57"/>
      <c r="O66" s="57"/>
      <c r="P66" s="57"/>
      <c r="Q66" s="57"/>
      <c r="R66" s="57"/>
    </row>
    <row r="67" spans="1:18" x14ac:dyDescent="0.25">
      <c r="A67" s="57" t="str">
        <f>hidden1!A57</f>
        <v xml:space="preserve">  Чувашская Республика</v>
      </c>
      <c r="B67" s="58">
        <f>hidden3!AD57</f>
        <v>1</v>
      </c>
      <c r="C67" s="58">
        <f>hidden3!AE57</f>
        <v>1</v>
      </c>
      <c r="D67" s="58">
        <f>hidden3!AF57</f>
        <v>0</v>
      </c>
      <c r="E67" s="58">
        <f>hidden3!AG57</f>
        <v>0</v>
      </c>
      <c r="F67" s="58">
        <f>hidden3!AH57</f>
        <v>0</v>
      </c>
      <c r="G67" s="58">
        <f>hidden3!AI57</f>
        <v>0</v>
      </c>
      <c r="H67" s="58">
        <f>hidden3!AJ57</f>
        <v>0</v>
      </c>
      <c r="I67" s="58">
        <f>hidden3!AK57</f>
        <v>0</v>
      </c>
      <c r="J67" s="58">
        <f>hidden3!AL57</f>
        <v>1</v>
      </c>
      <c r="K67" s="58">
        <f>hidden3!AM57</f>
        <v>1</v>
      </c>
      <c r="L67" s="58">
        <f>hidden3!AN57</f>
        <v>0</v>
      </c>
      <c r="M67" s="58">
        <f>hidden3!AO57</f>
        <v>0</v>
      </c>
      <c r="N67" s="57"/>
      <c r="O67" s="57"/>
      <c r="P67" s="57"/>
      <c r="Q67" s="57"/>
      <c r="R67" s="57"/>
    </row>
    <row r="68" spans="1:18" x14ac:dyDescent="0.25">
      <c r="A68" s="57" t="str">
        <f>hidden1!A58</f>
        <v xml:space="preserve">  Кировская область</v>
      </c>
      <c r="B68" s="58">
        <f>hidden3!AD58</f>
        <v>0</v>
      </c>
      <c r="C68" s="58">
        <f>hidden3!AE58</f>
        <v>0</v>
      </c>
      <c r="D68" s="58">
        <f>hidden3!AF58</f>
        <v>0</v>
      </c>
      <c r="E68" s="58">
        <f>hidden3!AG58</f>
        <v>0</v>
      </c>
      <c r="F68" s="58">
        <f>hidden3!AH58</f>
        <v>0</v>
      </c>
      <c r="G68" s="58">
        <f>hidden3!AI58</f>
        <v>0</v>
      </c>
      <c r="H68" s="58">
        <f>hidden3!AJ58</f>
        <v>0</v>
      </c>
      <c r="I68" s="58">
        <f>hidden3!AK58</f>
        <v>0</v>
      </c>
      <c r="J68" s="58">
        <f>hidden3!AL58</f>
        <v>0</v>
      </c>
      <c r="K68" s="58">
        <f>hidden3!AM58</f>
        <v>0</v>
      </c>
      <c r="L68" s="58">
        <f>hidden3!AN58</f>
        <v>0</v>
      </c>
      <c r="M68" s="58">
        <f>hidden3!AO58</f>
        <v>0</v>
      </c>
      <c r="N68" s="57"/>
      <c r="O68" s="57"/>
      <c r="P68" s="57"/>
      <c r="Q68" s="57"/>
      <c r="R68" s="57"/>
    </row>
    <row r="69" spans="1:18" x14ac:dyDescent="0.25">
      <c r="A69" s="57" t="str">
        <f>hidden1!A59</f>
        <v xml:space="preserve">  Нижегородская область</v>
      </c>
      <c r="B69" s="58">
        <f>hidden3!AD59</f>
        <v>-77</v>
      </c>
      <c r="C69" s="58">
        <f>hidden3!AE59</f>
        <v>-77</v>
      </c>
      <c r="D69" s="58">
        <f>hidden3!AF59</f>
        <v>0</v>
      </c>
      <c r="E69" s="58">
        <f>hidden3!AG59</f>
        <v>0</v>
      </c>
      <c r="F69" s="58">
        <f>hidden3!AH59</f>
        <v>-9</v>
      </c>
      <c r="G69" s="58">
        <f>hidden3!AI59</f>
        <v>-9</v>
      </c>
      <c r="H69" s="58">
        <f>hidden3!AJ59</f>
        <v>0</v>
      </c>
      <c r="I69" s="58">
        <f>hidden3!AK59</f>
        <v>0</v>
      </c>
      <c r="J69" s="58">
        <f>hidden3!AL59</f>
        <v>-68</v>
      </c>
      <c r="K69" s="58">
        <f>hidden3!AM59</f>
        <v>-68</v>
      </c>
      <c r="L69" s="58">
        <f>hidden3!AN59</f>
        <v>0</v>
      </c>
      <c r="M69" s="58">
        <f>hidden3!AO59</f>
        <v>0</v>
      </c>
      <c r="N69" s="57"/>
      <c r="O69" s="57"/>
      <c r="P69" s="57"/>
      <c r="Q69" s="57"/>
      <c r="R69" s="57"/>
    </row>
    <row r="70" spans="1:18" x14ac:dyDescent="0.25">
      <c r="A70" s="57" t="str">
        <f>hidden1!A60</f>
        <v xml:space="preserve">  Оренбургская область</v>
      </c>
      <c r="B70" s="58">
        <f>hidden3!AD60</f>
        <v>-20</v>
      </c>
      <c r="C70" s="58">
        <f>hidden3!AE60</f>
        <v>-20</v>
      </c>
      <c r="D70" s="58">
        <f>hidden3!AF60</f>
        <v>0</v>
      </c>
      <c r="E70" s="58">
        <f>hidden3!AG60</f>
        <v>0</v>
      </c>
      <c r="F70" s="58">
        <f>hidden3!AH60</f>
        <v>-6</v>
      </c>
      <c r="G70" s="58">
        <f>hidden3!AI60</f>
        <v>-6</v>
      </c>
      <c r="H70" s="58">
        <f>hidden3!AJ60</f>
        <v>0</v>
      </c>
      <c r="I70" s="58">
        <f>hidden3!AK60</f>
        <v>0</v>
      </c>
      <c r="J70" s="58">
        <f>hidden3!AL60</f>
        <v>0</v>
      </c>
      <c r="K70" s="58">
        <f>hidden3!AM60</f>
        <v>0</v>
      </c>
      <c r="L70" s="58">
        <f>hidden3!AN60</f>
        <v>0</v>
      </c>
      <c r="M70" s="58">
        <f>hidden3!AO60</f>
        <v>0</v>
      </c>
      <c r="N70" s="57"/>
      <c r="O70" s="57"/>
      <c r="P70" s="57"/>
      <c r="Q70" s="57"/>
      <c r="R70" s="57"/>
    </row>
    <row r="71" spans="1:18" x14ac:dyDescent="0.25">
      <c r="A71" s="57" t="str">
        <f>hidden1!A61</f>
        <v xml:space="preserve">  Пензенская область</v>
      </c>
      <c r="B71" s="58">
        <f>hidden3!AD61</f>
        <v>13</v>
      </c>
      <c r="C71" s="58">
        <f>hidden3!AE61</f>
        <v>13</v>
      </c>
      <c r="D71" s="58">
        <f>hidden3!AF61</f>
        <v>0</v>
      </c>
      <c r="E71" s="58">
        <f>hidden3!AG61</f>
        <v>0</v>
      </c>
      <c r="F71" s="58">
        <f>hidden3!AH61</f>
        <v>9</v>
      </c>
      <c r="G71" s="58">
        <f>hidden3!AI61</f>
        <v>9</v>
      </c>
      <c r="H71" s="58">
        <f>hidden3!AJ61</f>
        <v>0</v>
      </c>
      <c r="I71" s="58">
        <f>hidden3!AK61</f>
        <v>0</v>
      </c>
      <c r="J71" s="58">
        <f>hidden3!AL61</f>
        <v>0</v>
      </c>
      <c r="K71" s="58">
        <f>hidden3!AM61</f>
        <v>0</v>
      </c>
      <c r="L71" s="58">
        <f>hidden3!AN61</f>
        <v>0</v>
      </c>
      <c r="M71" s="58">
        <f>hidden3!AO61</f>
        <v>0</v>
      </c>
      <c r="N71" s="57"/>
      <c r="O71" s="57"/>
      <c r="P71" s="57"/>
      <c r="Q71" s="57"/>
      <c r="R71" s="57"/>
    </row>
    <row r="72" spans="1:18" x14ac:dyDescent="0.25">
      <c r="A72" s="57" t="str">
        <f>hidden1!A62</f>
        <v xml:space="preserve">  Пермский край</v>
      </c>
      <c r="B72" s="58">
        <f>hidden3!AD62</f>
        <v>-20</v>
      </c>
      <c r="C72" s="58">
        <f>hidden3!AE62</f>
        <v>-20</v>
      </c>
      <c r="D72" s="58">
        <f>hidden3!AF62</f>
        <v>0</v>
      </c>
      <c r="E72" s="58">
        <f>hidden3!AG62</f>
        <v>0</v>
      </c>
      <c r="F72" s="58">
        <f>hidden3!AH62</f>
        <v>-20</v>
      </c>
      <c r="G72" s="58">
        <f>hidden3!AI62</f>
        <v>-20</v>
      </c>
      <c r="H72" s="58">
        <f>hidden3!AJ62</f>
        <v>0</v>
      </c>
      <c r="I72" s="58">
        <f>hidden3!AK62</f>
        <v>0</v>
      </c>
      <c r="J72" s="58">
        <f>hidden3!AL62</f>
        <v>0</v>
      </c>
      <c r="K72" s="58">
        <f>hidden3!AM62</f>
        <v>0</v>
      </c>
      <c r="L72" s="58">
        <f>hidden3!AN62</f>
        <v>0</v>
      </c>
      <c r="M72" s="58">
        <f>hidden3!AO62</f>
        <v>0</v>
      </c>
      <c r="N72" s="57"/>
      <c r="O72" s="57"/>
      <c r="P72" s="57"/>
      <c r="Q72" s="57"/>
      <c r="R72" s="57"/>
    </row>
    <row r="73" spans="1:18" x14ac:dyDescent="0.25">
      <c r="A73" s="57" t="str">
        <f>hidden1!A63</f>
        <v xml:space="preserve">  Самарская область</v>
      </c>
      <c r="B73" s="58">
        <f>hidden3!AD63</f>
        <v>14</v>
      </c>
      <c r="C73" s="58">
        <f>hidden3!AE63</f>
        <v>14</v>
      </c>
      <c r="D73" s="58">
        <f>hidden3!AF63</f>
        <v>0</v>
      </c>
      <c r="E73" s="58">
        <f>hidden3!AG63</f>
        <v>0</v>
      </c>
      <c r="F73" s="58">
        <f>hidden3!AH63</f>
        <v>0</v>
      </c>
      <c r="G73" s="58">
        <f>hidden3!AI63</f>
        <v>0</v>
      </c>
      <c r="H73" s="58">
        <f>hidden3!AJ63</f>
        <v>19</v>
      </c>
      <c r="I73" s="58">
        <f>hidden3!AK63</f>
        <v>19</v>
      </c>
      <c r="J73" s="58">
        <f>hidden3!AL63</f>
        <v>0</v>
      </c>
      <c r="K73" s="58">
        <f>hidden3!AM63</f>
        <v>0</v>
      </c>
      <c r="L73" s="58">
        <f>hidden3!AN63</f>
        <v>0</v>
      </c>
      <c r="M73" s="58">
        <f>hidden3!AO63</f>
        <v>0</v>
      </c>
      <c r="N73" s="57"/>
      <c r="O73" s="57"/>
      <c r="P73" s="57"/>
      <c r="Q73" s="57"/>
      <c r="R73" s="57"/>
    </row>
    <row r="74" spans="1:18" x14ac:dyDescent="0.25">
      <c r="A74" s="57" t="str">
        <f>hidden1!A64</f>
        <v xml:space="preserve">  Саратовская область</v>
      </c>
      <c r="B74" s="58">
        <f>hidden3!AD64</f>
        <v>-3</v>
      </c>
      <c r="C74" s="58">
        <f>hidden3!AE64</f>
        <v>-3</v>
      </c>
      <c r="D74" s="58">
        <f>hidden3!AF64</f>
        <v>0</v>
      </c>
      <c r="E74" s="58">
        <f>hidden3!AG64</f>
        <v>0</v>
      </c>
      <c r="F74" s="58">
        <f>hidden3!AH64</f>
        <v>-3</v>
      </c>
      <c r="G74" s="58">
        <f>hidden3!AI64</f>
        <v>-3</v>
      </c>
      <c r="H74" s="58">
        <f>hidden3!AJ64</f>
        <v>0</v>
      </c>
      <c r="I74" s="58">
        <f>hidden3!AK64</f>
        <v>0</v>
      </c>
      <c r="J74" s="58">
        <f>hidden3!AL64</f>
        <v>0</v>
      </c>
      <c r="K74" s="58">
        <f>hidden3!AM64</f>
        <v>0</v>
      </c>
      <c r="L74" s="58">
        <f>hidden3!AN64</f>
        <v>0</v>
      </c>
      <c r="M74" s="58">
        <f>hidden3!AO64</f>
        <v>0</v>
      </c>
      <c r="N74" s="57"/>
      <c r="O74" s="57"/>
      <c r="P74" s="57"/>
      <c r="Q74" s="57"/>
      <c r="R74" s="57"/>
    </row>
    <row r="75" spans="1:18" x14ac:dyDescent="0.25">
      <c r="A75" s="57" t="str">
        <f>hidden1!A65</f>
        <v xml:space="preserve">  Ульяновская область</v>
      </c>
      <c r="B75" s="58">
        <f>hidden3!AD65</f>
        <v>-298</v>
      </c>
      <c r="C75" s="58">
        <f>hidden3!AE65</f>
        <v>-298</v>
      </c>
      <c r="D75" s="58">
        <f>hidden3!AF65</f>
        <v>0</v>
      </c>
      <c r="E75" s="58">
        <f>hidden3!AG65</f>
        <v>0</v>
      </c>
      <c r="F75" s="58">
        <f>hidden3!AH65</f>
        <v>19</v>
      </c>
      <c r="G75" s="58">
        <f>hidden3!AI65</f>
        <v>19</v>
      </c>
      <c r="H75" s="58">
        <f>hidden3!AJ65</f>
        <v>0</v>
      </c>
      <c r="I75" s="58">
        <f>hidden3!AK65</f>
        <v>0</v>
      </c>
      <c r="J75" s="58">
        <f>hidden3!AL65</f>
        <v>0</v>
      </c>
      <c r="K75" s="58">
        <f>hidden3!AM65</f>
        <v>0</v>
      </c>
      <c r="L75" s="58">
        <f>hidden3!AN65</f>
        <v>0</v>
      </c>
      <c r="M75" s="58">
        <f>hidden3!AO65</f>
        <v>0</v>
      </c>
      <c r="N75" s="57"/>
      <c r="O75" s="57"/>
      <c r="P75" s="57"/>
      <c r="Q75" s="57"/>
      <c r="R75" s="57"/>
    </row>
    <row r="76" spans="1:18" x14ac:dyDescent="0.25">
      <c r="A76" s="57" t="str">
        <f>hidden1!A66</f>
        <v xml:space="preserve"> УРАЛЬСКИЙ ФЕДЕРАЛЬНЫЙ ОКРУГ</v>
      </c>
      <c r="B76" s="58">
        <f>hidden3!AD66</f>
        <v>-711</v>
      </c>
      <c r="C76" s="58">
        <f>hidden3!AE66</f>
        <v>-711</v>
      </c>
      <c r="D76" s="58">
        <f>hidden3!AF66</f>
        <v>0</v>
      </c>
      <c r="E76" s="58">
        <f>hidden3!AG66</f>
        <v>0</v>
      </c>
      <c r="F76" s="58">
        <f>hidden3!AH66</f>
        <v>-537</v>
      </c>
      <c r="G76" s="58">
        <f>hidden3!AI66</f>
        <v>-537</v>
      </c>
      <c r="H76" s="58">
        <f>hidden3!AJ66</f>
        <v>49</v>
      </c>
      <c r="I76" s="58">
        <f>hidden3!AK66</f>
        <v>49</v>
      </c>
      <c r="J76" s="58">
        <f>hidden3!AL66</f>
        <v>-114</v>
      </c>
      <c r="K76" s="58">
        <f>hidden3!AM66</f>
        <v>-114</v>
      </c>
      <c r="L76" s="58">
        <f>hidden3!AN66</f>
        <v>0</v>
      </c>
      <c r="M76" s="58">
        <f>hidden3!AO66</f>
        <v>0</v>
      </c>
      <c r="N76" s="57"/>
      <c r="O76" s="57"/>
      <c r="P76" s="57"/>
      <c r="Q76" s="57"/>
      <c r="R76" s="57"/>
    </row>
    <row r="77" spans="1:18" x14ac:dyDescent="0.25">
      <c r="A77" s="57" t="str">
        <f>hidden1!A67</f>
        <v xml:space="preserve">  Курганская область</v>
      </c>
      <c r="B77" s="58">
        <f>hidden3!AD67</f>
        <v>-113</v>
      </c>
      <c r="C77" s="58">
        <f>hidden3!AE67</f>
        <v>-113</v>
      </c>
      <c r="D77" s="58">
        <f>hidden3!AF67</f>
        <v>0</v>
      </c>
      <c r="E77" s="58">
        <f>hidden3!AG67</f>
        <v>0</v>
      </c>
      <c r="F77" s="58">
        <f>hidden3!AH67</f>
        <v>-4</v>
      </c>
      <c r="G77" s="58">
        <f>hidden3!AI67</f>
        <v>-4</v>
      </c>
      <c r="H77" s="58">
        <f>hidden3!AJ67</f>
        <v>0</v>
      </c>
      <c r="I77" s="58">
        <f>hidden3!AK67</f>
        <v>0</v>
      </c>
      <c r="J77" s="58">
        <f>hidden3!AL67</f>
        <v>-109</v>
      </c>
      <c r="K77" s="58">
        <f>hidden3!AM67</f>
        <v>-109</v>
      </c>
      <c r="L77" s="58">
        <f>hidden3!AN67</f>
        <v>0</v>
      </c>
      <c r="M77" s="58">
        <f>hidden3!AO67</f>
        <v>0</v>
      </c>
      <c r="N77" s="57"/>
      <c r="O77" s="57"/>
      <c r="P77" s="57"/>
      <c r="Q77" s="57"/>
      <c r="R77" s="57"/>
    </row>
    <row r="78" spans="1:18" x14ac:dyDescent="0.25">
      <c r="A78" s="57" t="str">
        <f>hidden1!A68</f>
        <v xml:space="preserve">  Свердловская область</v>
      </c>
      <c r="B78" s="58">
        <f>hidden3!AD68</f>
        <v>-716</v>
      </c>
      <c r="C78" s="58">
        <f>hidden3!AE68</f>
        <v>-716</v>
      </c>
      <c r="D78" s="58">
        <f>hidden3!AF68</f>
        <v>0</v>
      </c>
      <c r="E78" s="58">
        <f>hidden3!AG68</f>
        <v>0</v>
      </c>
      <c r="F78" s="58">
        <f>hidden3!AH68</f>
        <v>-716</v>
      </c>
      <c r="G78" s="58">
        <f>hidden3!AI68</f>
        <v>-716</v>
      </c>
      <c r="H78" s="58">
        <f>hidden3!AJ68</f>
        <v>0</v>
      </c>
      <c r="I78" s="58">
        <f>hidden3!AK68</f>
        <v>0</v>
      </c>
      <c r="J78" s="58">
        <f>hidden3!AL68</f>
        <v>0</v>
      </c>
      <c r="K78" s="58">
        <f>hidden3!AM68</f>
        <v>0</v>
      </c>
      <c r="L78" s="58">
        <f>hidden3!AN68</f>
        <v>0</v>
      </c>
      <c r="M78" s="58">
        <f>hidden3!AO68</f>
        <v>0</v>
      </c>
      <c r="N78" s="57"/>
      <c r="O78" s="57"/>
      <c r="P78" s="57"/>
      <c r="Q78" s="57"/>
      <c r="R78" s="57"/>
    </row>
    <row r="79" spans="1:18" x14ac:dyDescent="0.25">
      <c r="A79" s="57" t="str">
        <f>hidden1!A69</f>
        <v xml:space="preserve">  Тюменская область</v>
      </c>
      <c r="B79" s="58">
        <f>hidden3!AD69</f>
        <v>161</v>
      </c>
      <c r="C79" s="58">
        <f>hidden3!AE69</f>
        <v>161</v>
      </c>
      <c r="D79" s="58">
        <f>hidden3!AF69</f>
        <v>0</v>
      </c>
      <c r="E79" s="58">
        <f>hidden3!AG69</f>
        <v>0</v>
      </c>
      <c r="F79" s="58">
        <f>hidden3!AH69</f>
        <v>133</v>
      </c>
      <c r="G79" s="58">
        <f>hidden3!AI69</f>
        <v>133</v>
      </c>
      <c r="H79" s="58">
        <f>hidden3!AJ69</f>
        <v>0</v>
      </c>
      <c r="I79" s="58">
        <f>hidden3!AK69</f>
        <v>0</v>
      </c>
      <c r="J79" s="58">
        <f>hidden3!AL69</f>
        <v>0</v>
      </c>
      <c r="K79" s="58">
        <f>hidden3!AM69</f>
        <v>0</v>
      </c>
      <c r="L79" s="58">
        <f>hidden3!AN69</f>
        <v>0</v>
      </c>
      <c r="M79" s="58">
        <f>hidden3!AO69</f>
        <v>0</v>
      </c>
      <c r="N79" s="57"/>
      <c r="O79" s="57"/>
      <c r="P79" s="57"/>
      <c r="Q79" s="57"/>
      <c r="R79" s="57"/>
    </row>
    <row r="80" spans="1:18" x14ac:dyDescent="0.25">
      <c r="A80" s="57" t="str">
        <f>hidden1!A70</f>
        <v xml:space="preserve">  Челябинская область</v>
      </c>
      <c r="B80" s="58">
        <f>hidden3!AD70</f>
        <v>-43</v>
      </c>
      <c r="C80" s="58">
        <f>hidden3!AE70</f>
        <v>-43</v>
      </c>
      <c r="D80" s="58">
        <f>hidden3!AF70</f>
        <v>0</v>
      </c>
      <c r="E80" s="58">
        <f>hidden3!AG70</f>
        <v>0</v>
      </c>
      <c r="F80" s="58">
        <f>hidden3!AH70</f>
        <v>50</v>
      </c>
      <c r="G80" s="58">
        <f>hidden3!AI70</f>
        <v>50</v>
      </c>
      <c r="H80" s="58">
        <f>hidden3!AJ70</f>
        <v>49</v>
      </c>
      <c r="I80" s="58">
        <f>hidden3!AK70</f>
        <v>49</v>
      </c>
      <c r="J80" s="58">
        <f>hidden3!AL70</f>
        <v>-5</v>
      </c>
      <c r="K80" s="58">
        <f>hidden3!AM70</f>
        <v>-5</v>
      </c>
      <c r="L80" s="58">
        <f>hidden3!AN70</f>
        <v>0</v>
      </c>
      <c r="M80" s="58">
        <f>hidden3!AO70</f>
        <v>0</v>
      </c>
      <c r="N80" s="57"/>
      <c r="O80" s="57"/>
      <c r="P80" s="57"/>
      <c r="Q80" s="57"/>
      <c r="R80" s="57"/>
    </row>
    <row r="81" spans="1:18" x14ac:dyDescent="0.25">
      <c r="A81" s="57" t="str">
        <f>hidden1!A71</f>
        <v xml:space="preserve">  Ханты-Мансийский автономный округ - Югра</v>
      </c>
      <c r="B81" s="58">
        <f>hidden3!AD71</f>
        <v>0</v>
      </c>
      <c r="C81" s="58">
        <f>hidden3!AE71</f>
        <v>0</v>
      </c>
      <c r="D81" s="58">
        <f>hidden3!AF71</f>
        <v>0</v>
      </c>
      <c r="E81" s="58">
        <f>hidden3!AG71</f>
        <v>0</v>
      </c>
      <c r="F81" s="58">
        <f>hidden3!AH71</f>
        <v>0</v>
      </c>
      <c r="G81" s="58">
        <f>hidden3!AI71</f>
        <v>0</v>
      </c>
      <c r="H81" s="58">
        <f>hidden3!AJ71</f>
        <v>0</v>
      </c>
      <c r="I81" s="58">
        <f>hidden3!AK71</f>
        <v>0</v>
      </c>
      <c r="J81" s="58">
        <f>hidden3!AL71</f>
        <v>0</v>
      </c>
      <c r="K81" s="58">
        <f>hidden3!AM71</f>
        <v>0</v>
      </c>
      <c r="L81" s="58">
        <f>hidden3!AN71</f>
        <v>0</v>
      </c>
      <c r="M81" s="58">
        <f>hidden3!AO71</f>
        <v>0</v>
      </c>
      <c r="N81" s="57"/>
      <c r="O81" s="57"/>
      <c r="P81" s="57"/>
      <c r="Q81" s="57"/>
      <c r="R81" s="57"/>
    </row>
    <row r="82" spans="1:18" x14ac:dyDescent="0.25">
      <c r="A82" s="57" t="str">
        <f>hidden1!A72</f>
        <v xml:space="preserve">  Ямало-Ненецкий автономный округ</v>
      </c>
      <c r="B82" s="58">
        <f>hidden3!AD72</f>
        <v>0</v>
      </c>
      <c r="C82" s="58">
        <f>hidden3!AE72</f>
        <v>0</v>
      </c>
      <c r="D82" s="58">
        <f>hidden3!AF72</f>
        <v>0</v>
      </c>
      <c r="E82" s="58">
        <f>hidden3!AG72</f>
        <v>0</v>
      </c>
      <c r="F82" s="58">
        <f>hidden3!AH72</f>
        <v>0</v>
      </c>
      <c r="G82" s="58">
        <f>hidden3!AI72</f>
        <v>0</v>
      </c>
      <c r="H82" s="58">
        <f>hidden3!AJ72</f>
        <v>0</v>
      </c>
      <c r="I82" s="58">
        <f>hidden3!AK72</f>
        <v>0</v>
      </c>
      <c r="J82" s="58">
        <f>hidden3!AL72</f>
        <v>0</v>
      </c>
      <c r="K82" s="58">
        <f>hidden3!AM72</f>
        <v>0</v>
      </c>
      <c r="L82" s="58">
        <f>hidden3!AN72</f>
        <v>0</v>
      </c>
      <c r="M82" s="58">
        <f>hidden3!AO72</f>
        <v>0</v>
      </c>
      <c r="N82" s="57"/>
      <c r="O82" s="57"/>
      <c r="P82" s="57"/>
      <c r="Q82" s="57"/>
      <c r="R82" s="57"/>
    </row>
    <row r="83" spans="1:18" x14ac:dyDescent="0.25">
      <c r="A83" s="57" t="str">
        <f>hidden1!A73</f>
        <v xml:space="preserve"> СИБИРСКИЙ ФЕДЕРАЛЬНЫЙ ОКРУГ</v>
      </c>
      <c r="B83" s="58">
        <f>hidden3!AD73</f>
        <v>-448</v>
      </c>
      <c r="C83" s="58">
        <f>hidden3!AE73</f>
        <v>-448</v>
      </c>
      <c r="D83" s="58">
        <f>hidden3!AF73</f>
        <v>0</v>
      </c>
      <c r="E83" s="58">
        <f>hidden3!AG73</f>
        <v>0</v>
      </c>
      <c r="F83" s="58">
        <f>hidden3!AH73</f>
        <v>91</v>
      </c>
      <c r="G83" s="58">
        <f>hidden3!AI73</f>
        <v>91</v>
      </c>
      <c r="H83" s="58">
        <f>hidden3!AJ73</f>
        <v>0</v>
      </c>
      <c r="I83" s="58">
        <f>hidden3!AK73</f>
        <v>0</v>
      </c>
      <c r="J83" s="58">
        <f>hidden3!AL73</f>
        <v>0</v>
      </c>
      <c r="K83" s="58">
        <f>hidden3!AM73</f>
        <v>0</v>
      </c>
      <c r="L83" s="58">
        <f>hidden3!AN73</f>
        <v>3</v>
      </c>
      <c r="M83" s="58">
        <f>hidden3!AO73</f>
        <v>3</v>
      </c>
      <c r="N83" s="57"/>
      <c r="O83" s="57"/>
      <c r="P83" s="57"/>
      <c r="Q83" s="57"/>
      <c r="R83" s="57"/>
    </row>
    <row r="84" spans="1:18" x14ac:dyDescent="0.25">
      <c r="A84" s="57" t="str">
        <f>hidden1!A74</f>
        <v xml:space="preserve">  Республика Алтай</v>
      </c>
      <c r="B84" s="58">
        <f>hidden3!AD74</f>
        <v>0</v>
      </c>
      <c r="C84" s="58">
        <f>hidden3!AE74</f>
        <v>0</v>
      </c>
      <c r="D84" s="58">
        <f>hidden3!AF74</f>
        <v>0</v>
      </c>
      <c r="E84" s="58">
        <f>hidden3!AG74</f>
        <v>0</v>
      </c>
      <c r="F84" s="58">
        <f>hidden3!AH74</f>
        <v>0</v>
      </c>
      <c r="G84" s="58">
        <f>hidden3!AI74</f>
        <v>0</v>
      </c>
      <c r="H84" s="58">
        <f>hidden3!AJ74</f>
        <v>0</v>
      </c>
      <c r="I84" s="58">
        <f>hidden3!AK74</f>
        <v>0</v>
      </c>
      <c r="J84" s="58">
        <f>hidden3!AL74</f>
        <v>0</v>
      </c>
      <c r="K84" s="58">
        <f>hidden3!AM74</f>
        <v>0</v>
      </c>
      <c r="L84" s="58">
        <f>hidden3!AN74</f>
        <v>0</v>
      </c>
      <c r="M84" s="58">
        <f>hidden3!AO74</f>
        <v>0</v>
      </c>
      <c r="N84" s="57"/>
      <c r="O84" s="57"/>
      <c r="P84" s="57"/>
      <c r="Q84" s="57"/>
      <c r="R84" s="57"/>
    </row>
    <row r="85" spans="1:18" x14ac:dyDescent="0.25">
      <c r="A85" s="57" t="str">
        <f>hidden1!A75</f>
        <v xml:space="preserve">  Республика Тыва</v>
      </c>
      <c r="B85" s="58">
        <f>hidden3!AD75</f>
        <v>0</v>
      </c>
      <c r="C85" s="58">
        <f>hidden3!AE75</f>
        <v>0</v>
      </c>
      <c r="D85" s="58">
        <f>hidden3!AF75</f>
        <v>0</v>
      </c>
      <c r="E85" s="58">
        <f>hidden3!AG75</f>
        <v>0</v>
      </c>
      <c r="F85" s="58">
        <f>hidden3!AH75</f>
        <v>0</v>
      </c>
      <c r="G85" s="58">
        <f>hidden3!AI75</f>
        <v>0</v>
      </c>
      <c r="H85" s="58">
        <f>hidden3!AJ75</f>
        <v>0</v>
      </c>
      <c r="I85" s="58">
        <f>hidden3!AK75</f>
        <v>0</v>
      </c>
      <c r="J85" s="58">
        <f>hidden3!AL75</f>
        <v>0</v>
      </c>
      <c r="K85" s="58">
        <f>hidden3!AM75</f>
        <v>0</v>
      </c>
      <c r="L85" s="58">
        <f>hidden3!AN75</f>
        <v>0</v>
      </c>
      <c r="M85" s="58">
        <f>hidden3!AO75</f>
        <v>0</v>
      </c>
      <c r="N85" s="57"/>
      <c r="O85" s="57"/>
      <c r="P85" s="57"/>
      <c r="Q85" s="57"/>
      <c r="R85" s="57"/>
    </row>
    <row r="86" spans="1:18" x14ac:dyDescent="0.25">
      <c r="A86" s="57" t="str">
        <f>hidden1!A76</f>
        <v xml:space="preserve">  Республика Хакасия</v>
      </c>
      <c r="B86" s="58">
        <f>hidden3!AD76</f>
        <v>-1</v>
      </c>
      <c r="C86" s="58">
        <f>hidden3!AE76</f>
        <v>-1</v>
      </c>
      <c r="D86" s="58">
        <f>hidden3!AF76</f>
        <v>0</v>
      </c>
      <c r="E86" s="58">
        <f>hidden3!AG76</f>
        <v>0</v>
      </c>
      <c r="F86" s="58">
        <f>hidden3!AH76</f>
        <v>0</v>
      </c>
      <c r="G86" s="58">
        <f>hidden3!AI76</f>
        <v>0</v>
      </c>
      <c r="H86" s="58">
        <f>hidden3!AJ76</f>
        <v>0</v>
      </c>
      <c r="I86" s="58">
        <f>hidden3!AK76</f>
        <v>0</v>
      </c>
      <c r="J86" s="58">
        <f>hidden3!AL76</f>
        <v>0</v>
      </c>
      <c r="K86" s="58">
        <f>hidden3!AM76</f>
        <v>0</v>
      </c>
      <c r="L86" s="58">
        <f>hidden3!AN76</f>
        <v>0</v>
      </c>
      <c r="M86" s="58">
        <f>hidden3!AO76</f>
        <v>0</v>
      </c>
      <c r="N86" s="57"/>
      <c r="O86" s="57"/>
      <c r="P86" s="57"/>
      <c r="Q86" s="57"/>
      <c r="R86" s="57"/>
    </row>
    <row r="87" spans="1:18" x14ac:dyDescent="0.25">
      <c r="A87" s="57" t="str">
        <f>hidden1!A77</f>
        <v xml:space="preserve">  Алтайский край</v>
      </c>
      <c r="B87" s="58">
        <f>hidden3!AD77</f>
        <v>-561</v>
      </c>
      <c r="C87" s="58">
        <f>hidden3!AE77</f>
        <v>-561</v>
      </c>
      <c r="D87" s="58">
        <f>hidden3!AF77</f>
        <v>0</v>
      </c>
      <c r="E87" s="58">
        <f>hidden3!AG77</f>
        <v>0</v>
      </c>
      <c r="F87" s="58">
        <f>hidden3!AH77</f>
        <v>-2</v>
      </c>
      <c r="G87" s="58">
        <f>hidden3!AI77</f>
        <v>-2</v>
      </c>
      <c r="H87" s="58">
        <f>hidden3!AJ77</f>
        <v>0</v>
      </c>
      <c r="I87" s="58">
        <f>hidden3!AK77</f>
        <v>0</v>
      </c>
      <c r="J87" s="58">
        <f>hidden3!AL77</f>
        <v>0</v>
      </c>
      <c r="K87" s="58">
        <f>hidden3!AM77</f>
        <v>0</v>
      </c>
      <c r="L87" s="58">
        <f>hidden3!AN77</f>
        <v>0</v>
      </c>
      <c r="M87" s="58">
        <f>hidden3!AO77</f>
        <v>0</v>
      </c>
      <c r="N87" s="57"/>
      <c r="O87" s="57"/>
      <c r="P87" s="57"/>
      <c r="Q87" s="57"/>
      <c r="R87" s="57"/>
    </row>
    <row r="88" spans="1:18" x14ac:dyDescent="0.25">
      <c r="A88" s="57" t="str">
        <f>hidden1!A78</f>
        <v xml:space="preserve">  Красноярский край</v>
      </c>
      <c r="B88" s="58">
        <f>hidden3!AD78</f>
        <v>23</v>
      </c>
      <c r="C88" s="58">
        <f>hidden3!AE78</f>
        <v>23</v>
      </c>
      <c r="D88" s="58">
        <f>hidden3!AF78</f>
        <v>0</v>
      </c>
      <c r="E88" s="58">
        <f>hidden3!AG78</f>
        <v>0</v>
      </c>
      <c r="F88" s="58">
        <f>hidden3!AH78</f>
        <v>14</v>
      </c>
      <c r="G88" s="58">
        <f>hidden3!AI78</f>
        <v>14</v>
      </c>
      <c r="H88" s="58">
        <f>hidden3!AJ78</f>
        <v>0</v>
      </c>
      <c r="I88" s="58">
        <f>hidden3!AK78</f>
        <v>0</v>
      </c>
      <c r="J88" s="58">
        <f>hidden3!AL78</f>
        <v>0</v>
      </c>
      <c r="K88" s="58">
        <f>hidden3!AM78</f>
        <v>0</v>
      </c>
      <c r="L88" s="58">
        <f>hidden3!AN78</f>
        <v>0</v>
      </c>
      <c r="M88" s="58">
        <f>hidden3!AO78</f>
        <v>0</v>
      </c>
      <c r="N88" s="57"/>
      <c r="O88" s="57"/>
      <c r="P88" s="57"/>
      <c r="Q88" s="57"/>
      <c r="R88" s="57"/>
    </row>
    <row r="89" spans="1:18" x14ac:dyDescent="0.25">
      <c r="A89" s="57" t="str">
        <f>hidden1!A79</f>
        <v xml:space="preserve">  Иркутская область</v>
      </c>
      <c r="B89" s="58">
        <f>hidden3!AD79</f>
        <v>18</v>
      </c>
      <c r="C89" s="58">
        <f>hidden3!AE79</f>
        <v>18</v>
      </c>
      <c r="D89" s="58">
        <f>hidden3!AF79</f>
        <v>0</v>
      </c>
      <c r="E89" s="58">
        <f>hidden3!AG79</f>
        <v>0</v>
      </c>
      <c r="F89" s="58">
        <f>hidden3!AH79</f>
        <v>2</v>
      </c>
      <c r="G89" s="58">
        <f>hidden3!AI79</f>
        <v>2</v>
      </c>
      <c r="H89" s="58">
        <f>hidden3!AJ79</f>
        <v>0</v>
      </c>
      <c r="I89" s="58">
        <f>hidden3!AK79</f>
        <v>0</v>
      </c>
      <c r="J89" s="58">
        <f>hidden3!AL79</f>
        <v>0</v>
      </c>
      <c r="K89" s="58">
        <f>hidden3!AM79</f>
        <v>0</v>
      </c>
      <c r="L89" s="58">
        <f>hidden3!AN79</f>
        <v>0</v>
      </c>
      <c r="M89" s="58">
        <f>hidden3!AO79</f>
        <v>0</v>
      </c>
      <c r="N89" s="57"/>
      <c r="O89" s="57"/>
      <c r="P89" s="57"/>
      <c r="Q89" s="57"/>
      <c r="R89" s="57"/>
    </row>
    <row r="90" spans="1:18" x14ac:dyDescent="0.25">
      <c r="A90" s="57" t="str">
        <f>hidden1!A80</f>
        <v xml:space="preserve">  Кемеровская область - Кузбасс</v>
      </c>
      <c r="B90" s="58">
        <f>hidden3!AD80</f>
        <v>-1</v>
      </c>
      <c r="C90" s="58">
        <f>hidden3!AE80</f>
        <v>-1</v>
      </c>
      <c r="D90" s="58">
        <f>hidden3!AF80</f>
        <v>0</v>
      </c>
      <c r="E90" s="58">
        <f>hidden3!AG80</f>
        <v>0</v>
      </c>
      <c r="F90" s="58">
        <f>hidden3!AH80</f>
        <v>-1</v>
      </c>
      <c r="G90" s="58">
        <f>hidden3!AI80</f>
        <v>-1</v>
      </c>
      <c r="H90" s="58">
        <f>hidden3!AJ80</f>
        <v>0</v>
      </c>
      <c r="I90" s="58">
        <f>hidden3!AK80</f>
        <v>0</v>
      </c>
      <c r="J90" s="58">
        <f>hidden3!AL80</f>
        <v>0</v>
      </c>
      <c r="K90" s="58">
        <f>hidden3!AM80</f>
        <v>0</v>
      </c>
      <c r="L90" s="58">
        <f>hidden3!AN80</f>
        <v>0</v>
      </c>
      <c r="M90" s="58">
        <f>hidden3!AO80</f>
        <v>0</v>
      </c>
      <c r="N90" s="57"/>
      <c r="O90" s="57"/>
      <c r="P90" s="57"/>
      <c r="Q90" s="57"/>
      <c r="R90" s="57"/>
    </row>
    <row r="91" spans="1:18" x14ac:dyDescent="0.25">
      <c r="A91" s="57" t="str">
        <f>hidden1!A81</f>
        <v xml:space="preserve">  Новосибирская область</v>
      </c>
      <c r="B91" s="58">
        <f>hidden3!AD81</f>
        <v>9</v>
      </c>
      <c r="C91" s="58">
        <f>hidden3!AE81</f>
        <v>9</v>
      </c>
      <c r="D91" s="58">
        <f>hidden3!AF81</f>
        <v>0</v>
      </c>
      <c r="E91" s="58">
        <f>hidden3!AG81</f>
        <v>0</v>
      </c>
      <c r="F91" s="58">
        <f>hidden3!AH81</f>
        <v>16</v>
      </c>
      <c r="G91" s="58">
        <f>hidden3!AI81</f>
        <v>16</v>
      </c>
      <c r="H91" s="58">
        <f>hidden3!AJ81</f>
        <v>0</v>
      </c>
      <c r="I91" s="58">
        <f>hidden3!AK81</f>
        <v>0</v>
      </c>
      <c r="J91" s="58">
        <f>hidden3!AL81</f>
        <v>0</v>
      </c>
      <c r="K91" s="58">
        <f>hidden3!AM81</f>
        <v>0</v>
      </c>
      <c r="L91" s="58">
        <f>hidden3!AN81</f>
        <v>0</v>
      </c>
      <c r="M91" s="58">
        <f>hidden3!AO81</f>
        <v>0</v>
      </c>
      <c r="N91" s="57"/>
      <c r="O91" s="57"/>
      <c r="P91" s="57"/>
      <c r="Q91" s="57"/>
      <c r="R91" s="57"/>
    </row>
    <row r="92" spans="1:18" x14ac:dyDescent="0.25">
      <c r="A92" s="57" t="str">
        <f>hidden1!A82</f>
        <v xml:space="preserve">  Омская область</v>
      </c>
      <c r="B92" s="58">
        <f>hidden3!AD82</f>
        <v>65</v>
      </c>
      <c r="C92" s="58">
        <f>hidden3!AE82</f>
        <v>65</v>
      </c>
      <c r="D92" s="58">
        <f>hidden3!AF82</f>
        <v>0</v>
      </c>
      <c r="E92" s="58">
        <f>hidden3!AG82</f>
        <v>0</v>
      </c>
      <c r="F92" s="58">
        <f>hidden3!AH82</f>
        <v>62</v>
      </c>
      <c r="G92" s="58">
        <f>hidden3!AI82</f>
        <v>62</v>
      </c>
      <c r="H92" s="58">
        <f>hidden3!AJ82</f>
        <v>0</v>
      </c>
      <c r="I92" s="58">
        <f>hidden3!AK82</f>
        <v>0</v>
      </c>
      <c r="J92" s="58">
        <f>hidden3!AL82</f>
        <v>0</v>
      </c>
      <c r="K92" s="58">
        <f>hidden3!AM82</f>
        <v>0</v>
      </c>
      <c r="L92" s="58">
        <f>hidden3!AN82</f>
        <v>3</v>
      </c>
      <c r="M92" s="58">
        <f>hidden3!AO82</f>
        <v>3</v>
      </c>
      <c r="N92" s="57"/>
      <c r="O92" s="57"/>
      <c r="P92" s="57"/>
      <c r="Q92" s="57"/>
      <c r="R92" s="57"/>
    </row>
    <row r="93" spans="1:18" x14ac:dyDescent="0.25">
      <c r="A93" s="57" t="str">
        <f>hidden1!A83</f>
        <v xml:space="preserve">  Томская область</v>
      </c>
      <c r="B93" s="58">
        <f>hidden3!AD83</f>
        <v>0</v>
      </c>
      <c r="C93" s="58">
        <f>hidden3!AE83</f>
        <v>0</v>
      </c>
      <c r="D93" s="58">
        <f>hidden3!AF83</f>
        <v>0</v>
      </c>
      <c r="E93" s="58">
        <f>hidden3!AG83</f>
        <v>0</v>
      </c>
      <c r="F93" s="58">
        <f>hidden3!AH83</f>
        <v>0</v>
      </c>
      <c r="G93" s="58">
        <f>hidden3!AI83</f>
        <v>0</v>
      </c>
      <c r="H93" s="58">
        <f>hidden3!AJ83</f>
        <v>0</v>
      </c>
      <c r="I93" s="58">
        <f>hidden3!AK83</f>
        <v>0</v>
      </c>
      <c r="J93" s="58">
        <f>hidden3!AL83</f>
        <v>0</v>
      </c>
      <c r="K93" s="58">
        <f>hidden3!AM83</f>
        <v>0</v>
      </c>
      <c r="L93" s="58">
        <f>hidden3!AN83</f>
        <v>0</v>
      </c>
      <c r="M93" s="58">
        <f>hidden3!AO83</f>
        <v>0</v>
      </c>
      <c r="N93" s="57"/>
      <c r="O93" s="57"/>
      <c r="P93" s="57"/>
      <c r="Q93" s="57"/>
      <c r="R93" s="57"/>
    </row>
    <row r="94" spans="1:18" ht="14.25" customHeight="1" x14ac:dyDescent="0.25">
      <c r="A94" s="57" t="str">
        <f>hidden1!A84</f>
        <v xml:space="preserve"> ДАЛЬНЕВОСТОЧНЫЙ ФЕДЕРАЛЬНЫЙ ОКРУГ</v>
      </c>
      <c r="B94" s="58">
        <f>hidden3!AD84</f>
        <v>-174</v>
      </c>
      <c r="C94" s="58">
        <f>hidden3!AE84</f>
        <v>-174</v>
      </c>
      <c r="D94" s="58">
        <f>hidden3!AF84</f>
        <v>0</v>
      </c>
      <c r="E94" s="58">
        <f>hidden3!AG84</f>
        <v>0</v>
      </c>
      <c r="F94" s="58">
        <f>hidden3!AH84</f>
        <v>-32</v>
      </c>
      <c r="G94" s="58">
        <f>hidden3!AI84</f>
        <v>-32</v>
      </c>
      <c r="H94" s="58">
        <f>hidden3!AJ84</f>
        <v>0</v>
      </c>
      <c r="I94" s="58">
        <f>hidden3!AK84</f>
        <v>0</v>
      </c>
      <c r="J94" s="58">
        <f>hidden3!AL84</f>
        <v>-25</v>
      </c>
      <c r="K94" s="58">
        <f>hidden3!AM84</f>
        <v>-25</v>
      </c>
      <c r="L94" s="58">
        <f>hidden3!AN84</f>
        <v>1</v>
      </c>
      <c r="M94" s="58">
        <f>hidden3!AO84</f>
        <v>1</v>
      </c>
      <c r="N94" s="57"/>
      <c r="O94" s="57"/>
      <c r="P94" s="57"/>
      <c r="Q94" s="57"/>
      <c r="R94" s="57"/>
    </row>
    <row r="95" spans="1:18" x14ac:dyDescent="0.25">
      <c r="A95" s="57" t="str">
        <f>hidden1!A85</f>
        <v xml:space="preserve">  Республика Бурятия</v>
      </c>
      <c r="B95" s="58">
        <f>hidden3!AD85</f>
        <v>0</v>
      </c>
      <c r="C95" s="58">
        <f>hidden3!AE85</f>
        <v>0</v>
      </c>
      <c r="D95" s="58">
        <f>hidden3!AF85</f>
        <v>0</v>
      </c>
      <c r="E95" s="58">
        <f>hidden3!AG85</f>
        <v>0</v>
      </c>
      <c r="F95" s="58">
        <f>hidden3!AH85</f>
        <v>0</v>
      </c>
      <c r="G95" s="58">
        <f>hidden3!AI85</f>
        <v>0</v>
      </c>
      <c r="H95" s="58">
        <f>hidden3!AJ85</f>
        <v>0</v>
      </c>
      <c r="I95" s="58">
        <f>hidden3!AK85</f>
        <v>0</v>
      </c>
      <c r="J95" s="58">
        <f>hidden3!AL85</f>
        <v>0</v>
      </c>
      <c r="K95" s="58">
        <f>hidden3!AM85</f>
        <v>0</v>
      </c>
      <c r="L95" s="58">
        <f>hidden3!AN85</f>
        <v>0</v>
      </c>
      <c r="M95" s="58">
        <f>hidden3!AO85</f>
        <v>0</v>
      </c>
      <c r="N95" s="57"/>
      <c r="O95" s="57"/>
      <c r="P95" s="57"/>
      <c r="Q95" s="57"/>
      <c r="R95" s="57"/>
    </row>
    <row r="96" spans="1:18" x14ac:dyDescent="0.25">
      <c r="A96" s="57" t="str">
        <f>hidden1!A86</f>
        <v xml:space="preserve">  Республика Саха (Якутия)</v>
      </c>
      <c r="B96" s="58">
        <f>hidden3!AD86</f>
        <v>0</v>
      </c>
      <c r="C96" s="58">
        <f>hidden3!AE86</f>
        <v>0</v>
      </c>
      <c r="D96" s="58">
        <f>hidden3!AF86</f>
        <v>0</v>
      </c>
      <c r="E96" s="58">
        <f>hidden3!AG86</f>
        <v>0</v>
      </c>
      <c r="F96" s="58">
        <f>hidden3!AH86</f>
        <v>0</v>
      </c>
      <c r="G96" s="58">
        <f>hidden3!AI86</f>
        <v>0</v>
      </c>
      <c r="H96" s="58">
        <f>hidden3!AJ86</f>
        <v>0</v>
      </c>
      <c r="I96" s="58">
        <f>hidden3!AK86</f>
        <v>0</v>
      </c>
      <c r="J96" s="58">
        <f>hidden3!AL86</f>
        <v>0</v>
      </c>
      <c r="K96" s="58">
        <f>hidden3!AM86</f>
        <v>0</v>
      </c>
      <c r="L96" s="58">
        <f>hidden3!AN86</f>
        <v>0</v>
      </c>
      <c r="M96" s="58">
        <f>hidden3!AO86</f>
        <v>0</v>
      </c>
      <c r="N96" s="57"/>
      <c r="O96" s="57"/>
      <c r="P96" s="57"/>
      <c r="Q96" s="57"/>
      <c r="R96" s="57"/>
    </row>
    <row r="97" spans="1:18" x14ac:dyDescent="0.25">
      <c r="A97" s="57" t="str">
        <f>hidden1!A87</f>
        <v xml:space="preserve">  Приморский край</v>
      </c>
      <c r="B97" s="58">
        <f>hidden3!AD87</f>
        <v>-25</v>
      </c>
      <c r="C97" s="58">
        <f>hidden3!AE87</f>
        <v>-25</v>
      </c>
      <c r="D97" s="58">
        <f>hidden3!AF87</f>
        <v>0</v>
      </c>
      <c r="E97" s="58">
        <f>hidden3!AG87</f>
        <v>0</v>
      </c>
      <c r="F97" s="58">
        <f>hidden3!AH87</f>
        <v>-5</v>
      </c>
      <c r="G97" s="58">
        <f>hidden3!AI87</f>
        <v>-5</v>
      </c>
      <c r="H97" s="58">
        <f>hidden3!AJ87</f>
        <v>0</v>
      </c>
      <c r="I97" s="58">
        <f>hidden3!AK87</f>
        <v>0</v>
      </c>
      <c r="J97" s="58">
        <f>hidden3!AL87</f>
        <v>-21</v>
      </c>
      <c r="K97" s="58">
        <f>hidden3!AM87</f>
        <v>-21</v>
      </c>
      <c r="L97" s="58">
        <f>hidden3!AN87</f>
        <v>1</v>
      </c>
      <c r="M97" s="58">
        <f>hidden3!AO87</f>
        <v>1</v>
      </c>
      <c r="N97" s="57"/>
      <c r="O97" s="57"/>
      <c r="P97" s="57"/>
      <c r="Q97" s="57"/>
      <c r="R97" s="57"/>
    </row>
    <row r="98" spans="1:18" x14ac:dyDescent="0.25">
      <c r="A98" s="57" t="str">
        <f>hidden1!A88</f>
        <v xml:space="preserve">  Хабаровский край</v>
      </c>
      <c r="B98" s="58">
        <f>hidden3!AD88</f>
        <v>-27</v>
      </c>
      <c r="C98" s="58">
        <f>hidden3!AE88</f>
        <v>-27</v>
      </c>
      <c r="D98" s="58">
        <f>hidden3!AF88</f>
        <v>0</v>
      </c>
      <c r="E98" s="58">
        <f>hidden3!AG88</f>
        <v>0</v>
      </c>
      <c r="F98" s="58">
        <f>hidden3!AH88</f>
        <v>1</v>
      </c>
      <c r="G98" s="58">
        <f>hidden3!AI88</f>
        <v>1</v>
      </c>
      <c r="H98" s="58">
        <f>hidden3!AJ88</f>
        <v>0</v>
      </c>
      <c r="I98" s="58">
        <f>hidden3!AK88</f>
        <v>0</v>
      </c>
      <c r="J98" s="58">
        <f>hidden3!AL88</f>
        <v>0</v>
      </c>
      <c r="K98" s="58">
        <f>hidden3!AM88</f>
        <v>0</v>
      </c>
      <c r="L98" s="58">
        <f>hidden3!AN88</f>
        <v>0</v>
      </c>
      <c r="M98" s="58">
        <f>hidden3!AO88</f>
        <v>0</v>
      </c>
      <c r="N98" s="57"/>
      <c r="O98" s="57"/>
      <c r="P98" s="57"/>
      <c r="Q98" s="57"/>
      <c r="R98" s="57"/>
    </row>
    <row r="99" spans="1:18" x14ac:dyDescent="0.25">
      <c r="A99" s="57" t="str">
        <f>hidden1!A89</f>
        <v xml:space="preserve">  Амурская область</v>
      </c>
      <c r="B99" s="58">
        <f>hidden3!AD89</f>
        <v>-2</v>
      </c>
      <c r="C99" s="58">
        <f>hidden3!AE89</f>
        <v>-2</v>
      </c>
      <c r="D99" s="58">
        <f>hidden3!AF89</f>
        <v>0</v>
      </c>
      <c r="E99" s="58">
        <f>hidden3!AG89</f>
        <v>0</v>
      </c>
      <c r="F99" s="58">
        <f>hidden3!AH89</f>
        <v>0</v>
      </c>
      <c r="G99" s="58">
        <f>hidden3!AI89</f>
        <v>0</v>
      </c>
      <c r="H99" s="58">
        <f>hidden3!AJ89</f>
        <v>0</v>
      </c>
      <c r="I99" s="58">
        <f>hidden3!AK89</f>
        <v>0</v>
      </c>
      <c r="J99" s="58">
        <f>hidden3!AL89</f>
        <v>-4</v>
      </c>
      <c r="K99" s="58">
        <f>hidden3!AM89</f>
        <v>-4</v>
      </c>
      <c r="L99" s="58">
        <f>hidden3!AN89</f>
        <v>0</v>
      </c>
      <c r="M99" s="58">
        <f>hidden3!AO89</f>
        <v>0</v>
      </c>
      <c r="N99" s="57"/>
      <c r="O99" s="57"/>
      <c r="P99" s="57"/>
      <c r="Q99" s="57"/>
      <c r="R99" s="57"/>
    </row>
    <row r="100" spans="1:18" x14ac:dyDescent="0.25">
      <c r="A100" s="57" t="str">
        <f>hidden1!A90</f>
        <v xml:space="preserve">  Камчатский край</v>
      </c>
      <c r="B100" s="58">
        <f>hidden3!AD90</f>
        <v>0</v>
      </c>
      <c r="C100" s="58">
        <f>hidden3!AE90</f>
        <v>0</v>
      </c>
      <c r="D100" s="58">
        <f>hidden3!AF90</f>
        <v>0</v>
      </c>
      <c r="E100" s="58">
        <f>hidden3!AG90</f>
        <v>0</v>
      </c>
      <c r="F100" s="58">
        <f>hidden3!AH90</f>
        <v>0</v>
      </c>
      <c r="G100" s="58">
        <f>hidden3!AI90</f>
        <v>0</v>
      </c>
      <c r="H100" s="58">
        <f>hidden3!AJ90</f>
        <v>0</v>
      </c>
      <c r="I100" s="58">
        <f>hidden3!AK90</f>
        <v>0</v>
      </c>
      <c r="J100" s="58">
        <f>hidden3!AL90</f>
        <v>0</v>
      </c>
      <c r="K100" s="58">
        <f>hidden3!AM90</f>
        <v>0</v>
      </c>
      <c r="L100" s="58">
        <f>hidden3!AN90</f>
        <v>0</v>
      </c>
      <c r="M100" s="58">
        <f>hidden3!AO90</f>
        <v>0</v>
      </c>
      <c r="N100" s="57"/>
      <c r="O100" s="57"/>
      <c r="P100" s="57"/>
      <c r="Q100" s="57"/>
      <c r="R100" s="57"/>
    </row>
    <row r="101" spans="1:18" x14ac:dyDescent="0.25">
      <c r="A101" s="57" t="str">
        <f>hidden1!A91</f>
        <v xml:space="preserve">  Магаданская область</v>
      </c>
      <c r="B101" s="58">
        <f>hidden3!AD91</f>
        <v>0</v>
      </c>
      <c r="C101" s="58">
        <f>hidden3!AE91</f>
        <v>0</v>
      </c>
      <c r="D101" s="58">
        <f>hidden3!AF91</f>
        <v>0</v>
      </c>
      <c r="E101" s="58">
        <f>hidden3!AG91</f>
        <v>0</v>
      </c>
      <c r="F101" s="58">
        <f>hidden3!AH91</f>
        <v>0</v>
      </c>
      <c r="G101" s="58">
        <f>hidden3!AI91</f>
        <v>0</v>
      </c>
      <c r="H101" s="58">
        <f>hidden3!AJ91</f>
        <v>0</v>
      </c>
      <c r="I101" s="58">
        <f>hidden3!AK91</f>
        <v>0</v>
      </c>
      <c r="J101" s="58">
        <f>hidden3!AL91</f>
        <v>0</v>
      </c>
      <c r="K101" s="58">
        <f>hidden3!AM91</f>
        <v>0</v>
      </c>
      <c r="L101" s="58">
        <f>hidden3!AN91</f>
        <v>0</v>
      </c>
      <c r="M101" s="58">
        <f>hidden3!AO91</f>
        <v>0</v>
      </c>
      <c r="N101" s="57"/>
      <c r="O101" s="57"/>
      <c r="P101" s="57"/>
      <c r="Q101" s="57"/>
      <c r="R101" s="57"/>
    </row>
    <row r="102" spans="1:18" x14ac:dyDescent="0.25">
      <c r="A102" s="57" t="str">
        <f>hidden1!A92</f>
        <v xml:space="preserve">  Сахалинская область</v>
      </c>
      <c r="B102" s="58">
        <f>hidden3!AD92</f>
        <v>-28</v>
      </c>
      <c r="C102" s="58">
        <f>hidden3!AE92</f>
        <v>-28</v>
      </c>
      <c r="D102" s="58">
        <f>hidden3!AF92</f>
        <v>0</v>
      </c>
      <c r="E102" s="58">
        <f>hidden3!AG92</f>
        <v>0</v>
      </c>
      <c r="F102" s="58">
        <f>hidden3!AH92</f>
        <v>-28</v>
      </c>
      <c r="G102" s="58">
        <f>hidden3!AI92</f>
        <v>-28</v>
      </c>
      <c r="H102" s="58">
        <f>hidden3!AJ92</f>
        <v>0</v>
      </c>
      <c r="I102" s="58">
        <f>hidden3!AK92</f>
        <v>0</v>
      </c>
      <c r="J102" s="58">
        <f>hidden3!AL92</f>
        <v>0</v>
      </c>
      <c r="K102" s="58">
        <f>hidden3!AM92</f>
        <v>0</v>
      </c>
      <c r="L102" s="58">
        <f>hidden3!AN92</f>
        <v>0</v>
      </c>
      <c r="M102" s="58">
        <f>hidden3!AO92</f>
        <v>0</v>
      </c>
      <c r="N102" s="57"/>
      <c r="O102" s="57"/>
      <c r="P102" s="57"/>
      <c r="Q102" s="57"/>
      <c r="R102" s="57"/>
    </row>
    <row r="103" spans="1:18" x14ac:dyDescent="0.25">
      <c r="A103" s="57" t="str">
        <f>hidden1!A93</f>
        <v xml:space="preserve">  Забайкальский край</v>
      </c>
      <c r="B103" s="58">
        <f>hidden3!AD93</f>
        <v>-92</v>
      </c>
      <c r="C103" s="58">
        <f>hidden3!AE93</f>
        <v>-92</v>
      </c>
      <c r="D103" s="58">
        <f>hidden3!AF93</f>
        <v>0</v>
      </c>
      <c r="E103" s="58">
        <f>hidden3!AG93</f>
        <v>0</v>
      </c>
      <c r="F103" s="58">
        <f>hidden3!AH93</f>
        <v>0</v>
      </c>
      <c r="G103" s="58">
        <f>hidden3!AI93</f>
        <v>0</v>
      </c>
      <c r="H103" s="58">
        <f>hidden3!AJ93</f>
        <v>0</v>
      </c>
      <c r="I103" s="58">
        <f>hidden3!AK93</f>
        <v>0</v>
      </c>
      <c r="J103" s="58">
        <f>hidden3!AL93</f>
        <v>0</v>
      </c>
      <c r="K103" s="58">
        <f>hidden3!AM93</f>
        <v>0</v>
      </c>
      <c r="L103" s="58">
        <f>hidden3!AN93</f>
        <v>0</v>
      </c>
      <c r="M103" s="58">
        <f>hidden3!AO93</f>
        <v>0</v>
      </c>
      <c r="N103" s="57"/>
      <c r="O103" s="57"/>
      <c r="P103" s="57"/>
      <c r="Q103" s="57"/>
      <c r="R103" s="57"/>
    </row>
    <row r="104" spans="1:18" x14ac:dyDescent="0.25">
      <c r="A104" s="57" t="str">
        <f>hidden1!A94</f>
        <v xml:space="preserve">  Еврейская автономная область</v>
      </c>
      <c r="B104" s="58">
        <f>hidden3!AD94</f>
        <v>0</v>
      </c>
      <c r="C104" s="58">
        <f>hidden3!AE94</f>
        <v>0</v>
      </c>
      <c r="D104" s="58">
        <f>hidden3!AF94</f>
        <v>0</v>
      </c>
      <c r="E104" s="58">
        <f>hidden3!AG94</f>
        <v>0</v>
      </c>
      <c r="F104" s="58">
        <f>hidden3!AH94</f>
        <v>0</v>
      </c>
      <c r="G104" s="58">
        <f>hidden3!AI94</f>
        <v>0</v>
      </c>
      <c r="H104" s="58">
        <f>hidden3!AJ94</f>
        <v>0</v>
      </c>
      <c r="I104" s="58">
        <f>hidden3!AK94</f>
        <v>0</v>
      </c>
      <c r="J104" s="58">
        <f>hidden3!AL94</f>
        <v>0</v>
      </c>
      <c r="K104" s="58">
        <f>hidden3!AM94</f>
        <v>0</v>
      </c>
      <c r="L104" s="58">
        <f>hidden3!AN94</f>
        <v>0</v>
      </c>
      <c r="M104" s="58">
        <f>hidden3!AO94</f>
        <v>0</v>
      </c>
      <c r="N104" s="57"/>
      <c r="O104" s="57"/>
      <c r="P104" s="57"/>
      <c r="Q104" s="57"/>
      <c r="R104" s="57"/>
    </row>
    <row r="105" spans="1:18" x14ac:dyDescent="0.25">
      <c r="A105" s="57" t="str">
        <f>hidden1!A95</f>
        <v xml:space="preserve">  Чукотский автономный округ</v>
      </c>
      <c r="B105" s="58">
        <f>hidden3!AD95</f>
        <v>0</v>
      </c>
      <c r="C105" s="58">
        <f>hidden3!AE95</f>
        <v>0</v>
      </c>
      <c r="D105" s="58">
        <f>hidden3!AF95</f>
        <v>0</v>
      </c>
      <c r="E105" s="58">
        <f>hidden3!AG95</f>
        <v>0</v>
      </c>
      <c r="F105" s="58">
        <f>hidden3!AH95</f>
        <v>0</v>
      </c>
      <c r="G105" s="58">
        <f>hidden3!AI95</f>
        <v>0</v>
      </c>
      <c r="H105" s="58">
        <f>hidden3!AJ95</f>
        <v>0</v>
      </c>
      <c r="I105" s="58">
        <f>hidden3!AK95</f>
        <v>0</v>
      </c>
      <c r="J105" s="58">
        <f>hidden3!AL95</f>
        <v>0</v>
      </c>
      <c r="K105" s="58">
        <f>hidden3!AM95</f>
        <v>0</v>
      </c>
      <c r="L105" s="58">
        <f>hidden3!AN95</f>
        <v>0</v>
      </c>
      <c r="M105" s="58">
        <f>hidden3!AO95</f>
        <v>0</v>
      </c>
      <c r="N105" s="57"/>
      <c r="O105" s="57"/>
      <c r="P105" s="57"/>
      <c r="Q105" s="57"/>
      <c r="R105" s="57"/>
    </row>
    <row r="106" spans="1:18" x14ac:dyDescent="0.25">
      <c r="A106" s="57" t="str">
        <f>hidden1!A101</f>
        <v xml:space="preserve"> МИ ФНС РОССИИ ПО УПРАВЛЕНИЮ ДОЛГОМ</v>
      </c>
      <c r="B106" s="58">
        <f>hidden3!AD101</f>
        <v>0</v>
      </c>
      <c r="C106" s="58">
        <f>hidden3!AE101</f>
        <v>0</v>
      </c>
      <c r="D106" s="58">
        <f>hidden3!AF101</f>
        <v>0</v>
      </c>
      <c r="E106" s="58">
        <f>hidden3!AG101</f>
        <v>0</v>
      </c>
      <c r="F106" s="58">
        <f>hidden3!AH101</f>
        <v>0</v>
      </c>
      <c r="G106" s="58">
        <f>hidden3!AI101</f>
        <v>0</v>
      </c>
      <c r="H106" s="58">
        <f>hidden3!AJ101</f>
        <v>0</v>
      </c>
      <c r="I106" s="58">
        <f>hidden3!AK101</f>
        <v>0</v>
      </c>
      <c r="J106" s="58">
        <f>hidden3!AL101</f>
        <v>0</v>
      </c>
      <c r="K106" s="58">
        <f>hidden3!AM101</f>
        <v>0</v>
      </c>
      <c r="L106" s="58">
        <f>hidden3!AN101</f>
        <v>0</v>
      </c>
      <c r="M106" s="58">
        <f>hidden3!AO101</f>
        <v>0</v>
      </c>
      <c r="N106" s="57"/>
      <c r="O106" s="57"/>
      <c r="P106" s="57"/>
      <c r="Q106" s="57"/>
      <c r="R106" s="57"/>
    </row>
    <row r="107" spans="1:18" x14ac:dyDescent="0.25">
      <c r="A107" s="57"/>
      <c r="B107" s="58"/>
      <c r="C107" s="58"/>
      <c r="D107" s="58"/>
      <c r="E107" s="58"/>
      <c r="F107" s="58"/>
      <c r="G107" s="58"/>
      <c r="H107" s="58"/>
      <c r="I107" s="58"/>
      <c r="J107" s="58"/>
      <c r="K107" s="58"/>
      <c r="L107" s="58"/>
      <c r="M107" s="58"/>
      <c r="N107" s="57"/>
      <c r="O107" s="57"/>
      <c r="P107" s="57"/>
      <c r="Q107" s="57"/>
      <c r="R107" s="57"/>
    </row>
  </sheetData>
  <mergeCells count="14">
    <mergeCell ref="R6:R8"/>
    <mergeCell ref="N6:Q8"/>
    <mergeCell ref="F8:G8"/>
    <mergeCell ref="H8:I8"/>
    <mergeCell ref="A6:A9"/>
    <mergeCell ref="D7:M7"/>
    <mergeCell ref="L1:M1"/>
    <mergeCell ref="L8:M8"/>
    <mergeCell ref="B6:M6"/>
    <mergeCell ref="A2:M2"/>
    <mergeCell ref="A3:M3"/>
    <mergeCell ref="D8:E8"/>
    <mergeCell ref="B7:C8"/>
    <mergeCell ref="J8:K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39.44140625" style="61" customWidth="1"/>
    <col min="2" max="2" width="13.5546875" style="43" customWidth="1"/>
    <col min="3" max="3" width="12.44140625" style="43" customWidth="1"/>
    <col min="4" max="4" width="13.5546875" style="43" customWidth="1"/>
    <col min="5" max="5" width="12.44140625" style="43" customWidth="1"/>
    <col min="6" max="9" width="14.5546875" style="43" customWidth="1"/>
    <col min="10" max="11" width="15.5546875" style="43" customWidth="1"/>
    <col min="12" max="12" width="22.5546875" style="43" customWidth="1"/>
    <col min="13" max="14" width="15.5546875" style="43" customWidth="1"/>
    <col min="15" max="16384" width="9.109375" style="43"/>
  </cols>
  <sheetData>
    <row r="1" spans="1:18" ht="13.65" customHeight="1" x14ac:dyDescent="0.25">
      <c r="H1" s="44"/>
      <c r="I1" s="44"/>
      <c r="L1" s="44" t="s">
        <v>456</v>
      </c>
    </row>
    <row r="2" spans="1:18" s="47" customFormat="1" ht="24.75" customHeight="1" x14ac:dyDescent="0.25">
      <c r="A2" s="137" t="s">
        <v>457</v>
      </c>
      <c r="B2" s="137"/>
      <c r="C2" s="137"/>
      <c r="D2" s="137"/>
      <c r="E2" s="137"/>
      <c r="F2" s="138"/>
      <c r="G2" s="138"/>
      <c r="H2" s="138"/>
      <c r="I2" s="138"/>
      <c r="J2" s="138"/>
      <c r="K2" s="138"/>
      <c r="L2" s="138"/>
      <c r="M2" s="46"/>
    </row>
    <row r="3" spans="1:18" x14ac:dyDescent="0.25">
      <c r="A3" s="138" t="str">
        <f>hidden5!A1</f>
        <v>по состоянию на 1  мая 2023 года</v>
      </c>
      <c r="B3" s="138"/>
      <c r="C3" s="138"/>
      <c r="D3" s="138"/>
      <c r="E3" s="138"/>
      <c r="F3" s="138"/>
      <c r="G3" s="138"/>
      <c r="H3" s="138"/>
      <c r="I3" s="138"/>
      <c r="J3" s="138"/>
      <c r="K3" s="138"/>
      <c r="L3" s="138"/>
      <c r="M3" s="46"/>
    </row>
    <row r="4" spans="1:18" x14ac:dyDescent="0.25">
      <c r="A4" s="45"/>
      <c r="B4" s="46"/>
      <c r="C4" s="46"/>
      <c r="D4" s="46"/>
      <c r="E4" s="46"/>
      <c r="F4" s="46"/>
      <c r="G4" s="46"/>
      <c r="H4" s="46"/>
      <c r="I4" s="46"/>
      <c r="J4" s="46"/>
      <c r="K4" s="46"/>
      <c r="L4" s="46"/>
      <c r="M4" s="46"/>
    </row>
    <row r="5" spans="1:18" ht="15.75" customHeight="1" x14ac:dyDescent="0.25">
      <c r="A5" s="61" t="s">
        <v>401</v>
      </c>
      <c r="I5" s="44"/>
      <c r="L5" s="44" t="s">
        <v>417</v>
      </c>
      <c r="N5" s="48"/>
    </row>
    <row r="6" spans="1:18" ht="15" customHeight="1" x14ac:dyDescent="0.25">
      <c r="A6" s="272"/>
      <c r="B6" s="218" t="s">
        <v>406</v>
      </c>
      <c r="C6" s="218"/>
      <c r="D6" s="218"/>
      <c r="E6" s="218"/>
      <c r="F6" s="149" t="s">
        <v>258</v>
      </c>
      <c r="G6" s="232"/>
      <c r="H6" s="232"/>
      <c r="I6" s="150"/>
      <c r="J6" s="174" t="s">
        <v>406</v>
      </c>
      <c r="K6" s="274"/>
      <c r="L6" s="298"/>
      <c r="M6" s="65"/>
      <c r="N6" s="179"/>
    </row>
    <row r="7" spans="1:18" ht="15" customHeight="1" x14ac:dyDescent="0.25">
      <c r="A7" s="273"/>
      <c r="B7" s="218" t="s">
        <v>405</v>
      </c>
      <c r="C7" s="218"/>
      <c r="D7" s="218"/>
      <c r="E7" s="218"/>
      <c r="F7" s="151"/>
      <c r="G7" s="281"/>
      <c r="H7" s="281"/>
      <c r="I7" s="152"/>
      <c r="J7" s="235" t="s">
        <v>18</v>
      </c>
      <c r="K7" s="235" t="s">
        <v>19</v>
      </c>
      <c r="L7" s="235" t="s">
        <v>20</v>
      </c>
      <c r="M7" s="65"/>
      <c r="N7" s="179"/>
    </row>
    <row r="8" spans="1:18" ht="91.5" customHeight="1" x14ac:dyDescent="0.25">
      <c r="A8" s="273"/>
      <c r="B8" s="146" t="s">
        <v>543</v>
      </c>
      <c r="C8" s="146"/>
      <c r="D8" s="146" t="s">
        <v>544</v>
      </c>
      <c r="E8" s="146"/>
      <c r="F8" s="151"/>
      <c r="G8" s="281"/>
      <c r="H8" s="281"/>
      <c r="I8" s="152"/>
      <c r="J8" s="235"/>
      <c r="K8" s="235"/>
      <c r="L8" s="235"/>
      <c r="M8" s="65"/>
      <c r="N8" s="179"/>
    </row>
    <row r="9" spans="1:18" ht="59.1" customHeight="1" x14ac:dyDescent="0.25">
      <c r="A9" s="273"/>
      <c r="B9" s="54" t="s">
        <v>414</v>
      </c>
      <c r="C9" s="54" t="s">
        <v>415</v>
      </c>
      <c r="D9" s="54" t="s">
        <v>414</v>
      </c>
      <c r="E9" s="54" t="s">
        <v>415</v>
      </c>
      <c r="F9" s="55" t="s">
        <v>399</v>
      </c>
      <c r="G9" s="54" t="s">
        <v>269</v>
      </c>
      <c r="H9" s="54" t="s">
        <v>414</v>
      </c>
      <c r="I9" s="54" t="s">
        <v>415</v>
      </c>
      <c r="J9" s="54" t="s">
        <v>424</v>
      </c>
      <c r="K9" s="54" t="s">
        <v>424</v>
      </c>
      <c r="L9" s="54" t="s">
        <v>424</v>
      </c>
      <c r="M9" s="84"/>
      <c r="N9" s="84"/>
    </row>
    <row r="10" spans="1:18" x14ac:dyDescent="0.25">
      <c r="A10" s="53" t="s">
        <v>398</v>
      </c>
      <c r="B10" s="56" t="s">
        <v>338</v>
      </c>
      <c r="C10" s="56" t="s">
        <v>339</v>
      </c>
      <c r="D10" s="56" t="s">
        <v>545</v>
      </c>
      <c r="E10" s="56" t="s">
        <v>546</v>
      </c>
      <c r="F10" s="56">
        <v>2200</v>
      </c>
      <c r="G10" s="49" t="s">
        <v>255</v>
      </c>
      <c r="H10" s="49" t="s">
        <v>114</v>
      </c>
      <c r="I10" s="49" t="s">
        <v>115</v>
      </c>
      <c r="J10" s="49" t="s">
        <v>256</v>
      </c>
      <c r="K10" s="49" t="s">
        <v>254</v>
      </c>
      <c r="L10" s="49" t="s">
        <v>257</v>
      </c>
      <c r="M10" s="59"/>
      <c r="N10" s="59"/>
    </row>
    <row r="11" spans="1:18" x14ac:dyDescent="0.25">
      <c r="A11" s="57" t="str">
        <f>hidden1!A1</f>
        <v>РОССИЙСКАЯ ФЕДЕРАЦИЯ</v>
      </c>
      <c r="B11" s="58">
        <f>hidden3!AP1</f>
        <v>-1726</v>
      </c>
      <c r="C11" s="58">
        <f>hidden3!AQ1</f>
        <v>-1726</v>
      </c>
      <c r="D11" s="58">
        <f>hidden3!AR1</f>
        <v>110</v>
      </c>
      <c r="E11" s="58">
        <f>hidden3!AS1</f>
        <v>110</v>
      </c>
      <c r="F11" s="58">
        <f>G11+H11</f>
        <v>-1506</v>
      </c>
      <c r="G11" s="58">
        <f>hidden3!AT1</f>
        <v>-1520</v>
      </c>
      <c r="H11" s="58">
        <f>hidden3!AU1</f>
        <v>14</v>
      </c>
      <c r="I11" s="58">
        <f>hidden3!AV1</f>
        <v>0</v>
      </c>
      <c r="J11" s="58">
        <f>hidden3!AW1</f>
        <v>25</v>
      </c>
      <c r="K11" s="58">
        <f>hidden3!AX1</f>
        <v>-7</v>
      </c>
      <c r="L11" s="58">
        <f>hidden3!AY1</f>
        <v>-3</v>
      </c>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8"/>
      <c r="M12" s="57"/>
      <c r="N12" s="57"/>
      <c r="O12" s="57"/>
      <c r="P12" s="57"/>
      <c r="Q12" s="57"/>
      <c r="R12" s="57"/>
    </row>
    <row r="13" spans="1:18" x14ac:dyDescent="0.25">
      <c r="A13" s="57" t="str">
        <f>hidden1!A3</f>
        <v xml:space="preserve"> ЦЕНТРАЛЬНЫЙ ФЕДЕРАЛЬНЫЙ ОКРУГ</v>
      </c>
      <c r="B13" s="58">
        <f>hidden3!AP3</f>
        <v>-290</v>
      </c>
      <c r="C13" s="58">
        <f>hidden3!AQ3</f>
        <v>-290</v>
      </c>
      <c r="D13" s="58">
        <f>hidden3!AR3</f>
        <v>-138</v>
      </c>
      <c r="E13" s="58">
        <f>hidden3!AS3</f>
        <v>-138</v>
      </c>
      <c r="F13" s="58">
        <f t="shared" ref="F13:F75" si="0">G13+H13</f>
        <v>-1589</v>
      </c>
      <c r="G13" s="58">
        <f>hidden3!AT3</f>
        <v>-1603</v>
      </c>
      <c r="H13" s="58">
        <f>hidden3!AU3</f>
        <v>14</v>
      </c>
      <c r="I13" s="58">
        <f>hidden3!AV3</f>
        <v>0</v>
      </c>
      <c r="J13" s="58">
        <f>hidden3!AW3</f>
        <v>4</v>
      </c>
      <c r="K13" s="58">
        <f>hidden3!AX3</f>
        <v>-7</v>
      </c>
      <c r="L13" s="58">
        <f>hidden3!AY3</f>
        <v>-8</v>
      </c>
      <c r="M13" s="57"/>
      <c r="N13" s="57"/>
      <c r="O13" s="57"/>
      <c r="P13" s="57"/>
      <c r="Q13" s="57"/>
      <c r="R13" s="57"/>
    </row>
    <row r="14" spans="1:18" x14ac:dyDescent="0.25">
      <c r="A14" s="57" t="str">
        <f>hidden1!A4</f>
        <v xml:space="preserve">  Белгородская область</v>
      </c>
      <c r="B14" s="58">
        <f>hidden3!AP4</f>
        <v>5</v>
      </c>
      <c r="C14" s="58">
        <f>hidden3!AQ4</f>
        <v>5</v>
      </c>
      <c r="D14" s="58">
        <f>hidden3!AR4</f>
        <v>1</v>
      </c>
      <c r="E14" s="58">
        <f>hidden3!AS4</f>
        <v>1</v>
      </c>
      <c r="F14" s="58">
        <f t="shared" si="0"/>
        <v>0</v>
      </c>
      <c r="G14" s="58">
        <f>hidden3!AT4</f>
        <v>0</v>
      </c>
      <c r="H14" s="58">
        <f>hidden3!AU4</f>
        <v>0</v>
      </c>
      <c r="I14" s="58">
        <f>hidden3!AV4</f>
        <v>0</v>
      </c>
      <c r="J14" s="58">
        <f>hidden3!AW4</f>
        <v>0</v>
      </c>
      <c r="K14" s="58">
        <f>hidden3!AX4</f>
        <v>0</v>
      </c>
      <c r="L14" s="58">
        <f>hidden3!AY4</f>
        <v>0</v>
      </c>
      <c r="M14" s="57"/>
      <c r="N14" s="57"/>
      <c r="O14" s="57"/>
      <c r="P14" s="57"/>
      <c r="Q14" s="57"/>
      <c r="R14" s="57"/>
    </row>
    <row r="15" spans="1:18" x14ac:dyDescent="0.25">
      <c r="A15" s="57" t="str">
        <f>hidden1!A5</f>
        <v xml:space="preserve">  Брянская область</v>
      </c>
      <c r="B15" s="58">
        <f>hidden3!AP5</f>
        <v>5</v>
      </c>
      <c r="C15" s="58">
        <f>hidden3!AQ5</f>
        <v>5</v>
      </c>
      <c r="D15" s="58">
        <f>hidden3!AR5</f>
        <v>4</v>
      </c>
      <c r="E15" s="58">
        <f>hidden3!AS5</f>
        <v>4</v>
      </c>
      <c r="F15" s="58">
        <f t="shared" si="0"/>
        <v>0</v>
      </c>
      <c r="G15" s="58">
        <f>hidden3!AT5</f>
        <v>0</v>
      </c>
      <c r="H15" s="58">
        <f>hidden3!AU5</f>
        <v>0</v>
      </c>
      <c r="I15" s="58">
        <f>hidden3!AV5</f>
        <v>0</v>
      </c>
      <c r="J15" s="58">
        <f>hidden3!AW5</f>
        <v>0</v>
      </c>
      <c r="K15" s="58">
        <f>hidden3!AX5</f>
        <v>0</v>
      </c>
      <c r="L15" s="58">
        <f>hidden3!AY5</f>
        <v>0</v>
      </c>
      <c r="M15" s="57"/>
      <c r="N15" s="57"/>
      <c r="O15" s="57"/>
      <c r="P15" s="57"/>
      <c r="Q15" s="57"/>
      <c r="R15" s="57"/>
    </row>
    <row r="16" spans="1:18" x14ac:dyDescent="0.25">
      <c r="A16" s="57" t="str">
        <f>hidden1!A6</f>
        <v xml:space="preserve">  Владимирская область</v>
      </c>
      <c r="B16" s="58">
        <f>hidden3!AP6</f>
        <v>6</v>
      </c>
      <c r="C16" s="58">
        <f>hidden3!AQ6</f>
        <v>6</v>
      </c>
      <c r="D16" s="58">
        <f>hidden3!AR6</f>
        <v>-1</v>
      </c>
      <c r="E16" s="58">
        <f>hidden3!AS6</f>
        <v>-1</v>
      </c>
      <c r="F16" s="58">
        <f t="shared" si="0"/>
        <v>0</v>
      </c>
      <c r="G16" s="58">
        <f>hidden3!AT6</f>
        <v>0</v>
      </c>
      <c r="H16" s="58">
        <f>hidden3!AU6</f>
        <v>0</v>
      </c>
      <c r="I16" s="58">
        <f>hidden3!AV6</f>
        <v>0</v>
      </c>
      <c r="J16" s="58">
        <f>hidden3!AW6</f>
        <v>0</v>
      </c>
      <c r="K16" s="58">
        <f>hidden3!AX6</f>
        <v>0</v>
      </c>
      <c r="L16" s="58">
        <f>hidden3!AY6</f>
        <v>0</v>
      </c>
      <c r="M16" s="57"/>
      <c r="N16" s="57"/>
      <c r="O16" s="57"/>
      <c r="P16" s="57"/>
      <c r="Q16" s="57"/>
      <c r="R16" s="57"/>
    </row>
    <row r="17" spans="1:18" x14ac:dyDescent="0.25">
      <c r="A17" s="57" t="str">
        <f>hidden1!A7</f>
        <v xml:space="preserve">  Воронежская область</v>
      </c>
      <c r="B17" s="58">
        <f>hidden3!AP7</f>
        <v>0</v>
      </c>
      <c r="C17" s="58">
        <f>hidden3!AQ7</f>
        <v>0</v>
      </c>
      <c r="D17" s="58">
        <f>hidden3!AR7</f>
        <v>0</v>
      </c>
      <c r="E17" s="58">
        <f>hidden3!AS7</f>
        <v>0</v>
      </c>
      <c r="F17" s="58">
        <f t="shared" si="0"/>
        <v>0</v>
      </c>
      <c r="G17" s="58">
        <f>hidden3!AT7</f>
        <v>0</v>
      </c>
      <c r="H17" s="58">
        <f>hidden3!AU7</f>
        <v>0</v>
      </c>
      <c r="I17" s="58">
        <f>hidden3!AV7</f>
        <v>0</v>
      </c>
      <c r="J17" s="58">
        <f>hidden3!AW7</f>
        <v>0</v>
      </c>
      <c r="K17" s="58">
        <f>hidden3!AX7</f>
        <v>0</v>
      </c>
      <c r="L17" s="58">
        <f>hidden3!AY7</f>
        <v>0</v>
      </c>
      <c r="M17" s="57"/>
      <c r="N17" s="57"/>
      <c r="O17" s="57"/>
      <c r="P17" s="57"/>
      <c r="Q17" s="57"/>
      <c r="R17" s="57"/>
    </row>
    <row r="18" spans="1:18" x14ac:dyDescent="0.25">
      <c r="A18" s="57" t="str">
        <f>hidden1!A8</f>
        <v xml:space="preserve">  Ивановская область</v>
      </c>
      <c r="B18" s="58">
        <f>hidden3!AP8</f>
        <v>1</v>
      </c>
      <c r="C18" s="58">
        <f>hidden3!AQ8</f>
        <v>1</v>
      </c>
      <c r="D18" s="58">
        <f>hidden3!AR8</f>
        <v>-206</v>
      </c>
      <c r="E18" s="58">
        <f>hidden3!AS8</f>
        <v>-206</v>
      </c>
      <c r="F18" s="58">
        <f t="shared" si="0"/>
        <v>-3</v>
      </c>
      <c r="G18" s="58">
        <f>hidden3!AT8</f>
        <v>-3</v>
      </c>
      <c r="H18" s="58">
        <f>hidden3!AU8</f>
        <v>0</v>
      </c>
      <c r="I18" s="58">
        <f>hidden3!AV8</f>
        <v>0</v>
      </c>
      <c r="J18" s="58">
        <f>hidden3!AW8</f>
        <v>0</v>
      </c>
      <c r="K18" s="58">
        <f>hidden3!AX8</f>
        <v>0</v>
      </c>
      <c r="L18" s="58">
        <f>hidden3!AY8</f>
        <v>0</v>
      </c>
      <c r="M18" s="57"/>
      <c r="N18" s="57"/>
      <c r="O18" s="57"/>
      <c r="P18" s="57"/>
      <c r="Q18" s="57"/>
      <c r="R18" s="57"/>
    </row>
    <row r="19" spans="1:18" x14ac:dyDescent="0.25">
      <c r="A19" s="57" t="str">
        <f>hidden1!A9</f>
        <v xml:space="preserve">  Калужская область</v>
      </c>
      <c r="B19" s="58">
        <f>hidden3!AP9</f>
        <v>3</v>
      </c>
      <c r="C19" s="58">
        <f>hidden3!AQ9</f>
        <v>3</v>
      </c>
      <c r="D19" s="58">
        <f>hidden3!AR9</f>
        <v>13</v>
      </c>
      <c r="E19" s="58">
        <f>hidden3!AS9</f>
        <v>13</v>
      </c>
      <c r="F19" s="58">
        <f t="shared" si="0"/>
        <v>0</v>
      </c>
      <c r="G19" s="58">
        <f>hidden3!AT9</f>
        <v>0</v>
      </c>
      <c r="H19" s="58">
        <f>hidden3!AU9</f>
        <v>0</v>
      </c>
      <c r="I19" s="58">
        <f>hidden3!AV9</f>
        <v>0</v>
      </c>
      <c r="J19" s="58">
        <f>hidden3!AW9</f>
        <v>0</v>
      </c>
      <c r="K19" s="58">
        <f>hidden3!AX9</f>
        <v>0</v>
      </c>
      <c r="L19" s="58">
        <f>hidden3!AY9</f>
        <v>0</v>
      </c>
      <c r="M19" s="57"/>
      <c r="N19" s="57"/>
      <c r="O19" s="57"/>
      <c r="P19" s="57"/>
      <c r="Q19" s="57"/>
      <c r="R19" s="57"/>
    </row>
    <row r="20" spans="1:18" x14ac:dyDescent="0.25">
      <c r="A20" s="57" t="str">
        <f>hidden1!A10</f>
        <v xml:space="preserve">  Костромская область</v>
      </c>
      <c r="B20" s="58">
        <f>hidden3!AP10</f>
        <v>-166</v>
      </c>
      <c r="C20" s="58">
        <f>hidden3!AQ10</f>
        <v>-166</v>
      </c>
      <c r="D20" s="58">
        <f>hidden3!AR10</f>
        <v>-9</v>
      </c>
      <c r="E20" s="58">
        <f>hidden3!AS10</f>
        <v>-9</v>
      </c>
      <c r="F20" s="58">
        <f t="shared" si="0"/>
        <v>-6</v>
      </c>
      <c r="G20" s="58">
        <f>hidden3!AT10</f>
        <v>-6</v>
      </c>
      <c r="H20" s="58">
        <f>hidden3!AU10</f>
        <v>0</v>
      </c>
      <c r="I20" s="58">
        <f>hidden3!AV10</f>
        <v>0</v>
      </c>
      <c r="J20" s="58">
        <f>hidden3!AW10</f>
        <v>0</v>
      </c>
      <c r="K20" s="58">
        <f>hidden3!AX10</f>
        <v>0</v>
      </c>
      <c r="L20" s="58">
        <f>hidden3!AY10</f>
        <v>0</v>
      </c>
      <c r="M20" s="57"/>
      <c r="N20" s="57"/>
      <c r="O20" s="57"/>
      <c r="P20" s="57"/>
      <c r="Q20" s="57"/>
      <c r="R20" s="57"/>
    </row>
    <row r="21" spans="1:18" x14ac:dyDescent="0.25">
      <c r="A21" s="57" t="str">
        <f>hidden1!A11</f>
        <v xml:space="preserve">  Курская область</v>
      </c>
      <c r="B21" s="58">
        <f>hidden3!AP11</f>
        <v>4</v>
      </c>
      <c r="C21" s="58">
        <f>hidden3!AQ11</f>
        <v>4</v>
      </c>
      <c r="D21" s="58">
        <f>hidden3!AR11</f>
        <v>6</v>
      </c>
      <c r="E21" s="58">
        <f>hidden3!AS11</f>
        <v>6</v>
      </c>
      <c r="F21" s="58">
        <f t="shared" si="0"/>
        <v>0</v>
      </c>
      <c r="G21" s="58">
        <f>hidden3!AT11</f>
        <v>0</v>
      </c>
      <c r="H21" s="58">
        <f>hidden3!AU11</f>
        <v>0</v>
      </c>
      <c r="I21" s="58">
        <f>hidden3!AV11</f>
        <v>0</v>
      </c>
      <c r="J21" s="58">
        <f>hidden3!AW11</f>
        <v>0</v>
      </c>
      <c r="K21" s="58">
        <f>hidden3!AX11</f>
        <v>0</v>
      </c>
      <c r="L21" s="58">
        <f>hidden3!AY11</f>
        <v>0</v>
      </c>
      <c r="M21" s="57"/>
      <c r="N21" s="57"/>
      <c r="O21" s="57"/>
      <c r="P21" s="57"/>
      <c r="Q21" s="57"/>
      <c r="R21" s="57"/>
    </row>
    <row r="22" spans="1:18" x14ac:dyDescent="0.25">
      <c r="A22" s="57" t="str">
        <f>hidden1!A12</f>
        <v xml:space="preserve">  Липецкая область</v>
      </c>
      <c r="B22" s="58">
        <f>hidden3!AP12</f>
        <v>0</v>
      </c>
      <c r="C22" s="58">
        <f>hidden3!AQ12</f>
        <v>0</v>
      </c>
      <c r="D22" s="58">
        <f>hidden3!AR12</f>
        <v>0</v>
      </c>
      <c r="E22" s="58">
        <f>hidden3!AS12</f>
        <v>0</v>
      </c>
      <c r="F22" s="58">
        <f t="shared" si="0"/>
        <v>-8</v>
      </c>
      <c r="G22" s="58">
        <f>hidden3!AT12</f>
        <v>-8</v>
      </c>
      <c r="H22" s="58">
        <f>hidden3!AU12</f>
        <v>0</v>
      </c>
      <c r="I22" s="58">
        <f>hidden3!AV12</f>
        <v>0</v>
      </c>
      <c r="J22" s="58">
        <f>hidden3!AW12</f>
        <v>0</v>
      </c>
      <c r="K22" s="58">
        <f>hidden3!AX12</f>
        <v>0</v>
      </c>
      <c r="L22" s="58">
        <f>hidden3!AY12</f>
        <v>0</v>
      </c>
      <c r="M22" s="57"/>
      <c r="N22" s="57"/>
      <c r="O22" s="57"/>
      <c r="P22" s="57"/>
      <c r="Q22" s="57"/>
      <c r="R22" s="57"/>
    </row>
    <row r="23" spans="1:18" x14ac:dyDescent="0.25">
      <c r="A23" s="57" t="str">
        <f>hidden1!A13</f>
        <v xml:space="preserve">  Московская область</v>
      </c>
      <c r="B23" s="58">
        <f>hidden3!AP13</f>
        <v>0</v>
      </c>
      <c r="C23" s="58">
        <f>hidden3!AQ13</f>
        <v>0</v>
      </c>
      <c r="D23" s="58">
        <f>hidden3!AR13</f>
        <v>0</v>
      </c>
      <c r="E23" s="58">
        <f>hidden3!AS13</f>
        <v>0</v>
      </c>
      <c r="F23" s="58">
        <f t="shared" si="0"/>
        <v>41</v>
      </c>
      <c r="G23" s="58">
        <f>hidden3!AT13</f>
        <v>25</v>
      </c>
      <c r="H23" s="58">
        <f>hidden3!AU13</f>
        <v>16</v>
      </c>
      <c r="I23" s="58">
        <f>hidden3!AV13</f>
        <v>0</v>
      </c>
      <c r="J23" s="58">
        <f>hidden3!AW13</f>
        <v>0</v>
      </c>
      <c r="K23" s="58">
        <f>hidden3!AX13</f>
        <v>0</v>
      </c>
      <c r="L23" s="58">
        <f>hidden3!AY13</f>
        <v>0</v>
      </c>
      <c r="M23" s="57"/>
      <c r="N23" s="57"/>
      <c r="O23" s="57"/>
      <c r="P23" s="57"/>
      <c r="Q23" s="57"/>
      <c r="R23" s="57"/>
    </row>
    <row r="24" spans="1:18" x14ac:dyDescent="0.25">
      <c r="A24" s="57" t="str">
        <f>hidden1!A14</f>
        <v xml:space="preserve">  Орловская область</v>
      </c>
      <c r="B24" s="58">
        <f>hidden3!AP14</f>
        <v>1</v>
      </c>
      <c r="C24" s="58">
        <f>hidden3!AQ14</f>
        <v>1</v>
      </c>
      <c r="D24" s="58">
        <f>hidden3!AR14</f>
        <v>9</v>
      </c>
      <c r="E24" s="58">
        <f>hidden3!AS14</f>
        <v>9</v>
      </c>
      <c r="F24" s="58">
        <f t="shared" si="0"/>
        <v>0</v>
      </c>
      <c r="G24" s="58">
        <f>hidden3!AT14</f>
        <v>0</v>
      </c>
      <c r="H24" s="58">
        <f>hidden3!AU14</f>
        <v>0</v>
      </c>
      <c r="I24" s="58">
        <f>hidden3!AV14</f>
        <v>0</v>
      </c>
      <c r="J24" s="58">
        <f>hidden3!AW14</f>
        <v>0</v>
      </c>
      <c r="K24" s="58">
        <f>hidden3!AX14</f>
        <v>0</v>
      </c>
      <c r="L24" s="58">
        <f>hidden3!AY14</f>
        <v>0</v>
      </c>
      <c r="M24" s="57"/>
      <c r="N24" s="57"/>
      <c r="O24" s="57"/>
      <c r="P24" s="57"/>
      <c r="Q24" s="57"/>
      <c r="R24" s="57"/>
    </row>
    <row r="25" spans="1:18" x14ac:dyDescent="0.25">
      <c r="A25" s="57" t="str">
        <f>hidden1!A15</f>
        <v xml:space="preserve">  Рязанская область</v>
      </c>
      <c r="B25" s="58">
        <f>hidden3!AP15</f>
        <v>0</v>
      </c>
      <c r="C25" s="58">
        <f>hidden3!AQ15</f>
        <v>0</v>
      </c>
      <c r="D25" s="58">
        <f>hidden3!AR15</f>
        <v>0</v>
      </c>
      <c r="E25" s="58">
        <f>hidden3!AS15</f>
        <v>0</v>
      </c>
      <c r="F25" s="58">
        <f t="shared" si="0"/>
        <v>-3</v>
      </c>
      <c r="G25" s="58">
        <f>hidden3!AT15</f>
        <v>-3</v>
      </c>
      <c r="H25" s="58">
        <f>hidden3!AU15</f>
        <v>0</v>
      </c>
      <c r="I25" s="58">
        <f>hidden3!AV15</f>
        <v>0</v>
      </c>
      <c r="J25" s="58">
        <f>hidden3!AW15</f>
        <v>-1</v>
      </c>
      <c r="K25" s="58">
        <f>hidden3!AX15</f>
        <v>0</v>
      </c>
      <c r="L25" s="58">
        <f>hidden3!AY15</f>
        <v>0</v>
      </c>
      <c r="M25" s="57"/>
      <c r="N25" s="57"/>
      <c r="O25" s="57"/>
      <c r="P25" s="57"/>
      <c r="Q25" s="57"/>
      <c r="R25" s="57"/>
    </row>
    <row r="26" spans="1:18" x14ac:dyDescent="0.25">
      <c r="A26" s="57" t="str">
        <f>hidden1!A16</f>
        <v xml:space="preserve">  Смоленская область</v>
      </c>
      <c r="B26" s="58">
        <f>hidden3!AP16</f>
        <v>-27</v>
      </c>
      <c r="C26" s="58">
        <f>hidden3!AQ16</f>
        <v>-27</v>
      </c>
      <c r="D26" s="58">
        <f>hidden3!AR16</f>
        <v>4</v>
      </c>
      <c r="E26" s="58">
        <f>hidden3!AS16</f>
        <v>4</v>
      </c>
      <c r="F26" s="58">
        <f t="shared" si="0"/>
        <v>0</v>
      </c>
      <c r="G26" s="58">
        <f>hidden3!AT16</f>
        <v>0</v>
      </c>
      <c r="H26" s="58">
        <f>hidden3!AU16</f>
        <v>0</v>
      </c>
      <c r="I26" s="58">
        <f>hidden3!AV16</f>
        <v>0</v>
      </c>
      <c r="J26" s="58">
        <f>hidden3!AW16</f>
        <v>0</v>
      </c>
      <c r="K26" s="58">
        <f>hidden3!AX16</f>
        <v>0</v>
      </c>
      <c r="L26" s="58">
        <f>hidden3!AY16</f>
        <v>0</v>
      </c>
      <c r="M26" s="57"/>
      <c r="N26" s="57"/>
      <c r="O26" s="57"/>
      <c r="P26" s="57"/>
      <c r="Q26" s="57"/>
      <c r="R26" s="57"/>
    </row>
    <row r="27" spans="1:18" x14ac:dyDescent="0.25">
      <c r="A27" s="57" t="str">
        <f>hidden1!A17</f>
        <v xml:space="preserve">  Тамбовская область</v>
      </c>
      <c r="B27" s="58">
        <f>hidden3!AP17</f>
        <v>-2</v>
      </c>
      <c r="C27" s="58">
        <f>hidden3!AQ17</f>
        <v>-2</v>
      </c>
      <c r="D27" s="58">
        <f>hidden3!AR17</f>
        <v>0</v>
      </c>
      <c r="E27" s="58">
        <f>hidden3!AS17</f>
        <v>0</v>
      </c>
      <c r="F27" s="58">
        <f t="shared" si="0"/>
        <v>0</v>
      </c>
      <c r="G27" s="58">
        <f>hidden3!AT17</f>
        <v>0</v>
      </c>
      <c r="H27" s="58">
        <f>hidden3!AU17</f>
        <v>0</v>
      </c>
      <c r="I27" s="58">
        <f>hidden3!AV17</f>
        <v>0</v>
      </c>
      <c r="J27" s="58">
        <f>hidden3!AW17</f>
        <v>0</v>
      </c>
      <c r="K27" s="58">
        <f>hidden3!AX17</f>
        <v>0</v>
      </c>
      <c r="L27" s="58">
        <f>hidden3!AY17</f>
        <v>0</v>
      </c>
      <c r="M27" s="57"/>
      <c r="N27" s="57"/>
      <c r="O27" s="57"/>
      <c r="P27" s="57"/>
      <c r="Q27" s="57"/>
      <c r="R27" s="57"/>
    </row>
    <row r="28" spans="1:18" x14ac:dyDescent="0.25">
      <c r="A28" s="57" t="str">
        <f>hidden1!A18</f>
        <v xml:space="preserve">  Тверская область</v>
      </c>
      <c r="B28" s="58">
        <f>hidden3!AP18</f>
        <v>0</v>
      </c>
      <c r="C28" s="58">
        <f>hidden3!AQ18</f>
        <v>0</v>
      </c>
      <c r="D28" s="58">
        <f>hidden3!AR18</f>
        <v>2</v>
      </c>
      <c r="E28" s="58">
        <f>hidden3!AS18</f>
        <v>2</v>
      </c>
      <c r="F28" s="58">
        <f t="shared" si="0"/>
        <v>-1</v>
      </c>
      <c r="G28" s="58">
        <f>hidden3!AT18</f>
        <v>-1</v>
      </c>
      <c r="H28" s="58">
        <f>hidden3!AU18</f>
        <v>0</v>
      </c>
      <c r="I28" s="58">
        <f>hidden3!AV18</f>
        <v>0</v>
      </c>
      <c r="J28" s="58">
        <f>hidden3!AW18</f>
        <v>-1</v>
      </c>
      <c r="K28" s="58">
        <f>hidden3!AX18</f>
        <v>0</v>
      </c>
      <c r="L28" s="58">
        <f>hidden3!AY18</f>
        <v>0</v>
      </c>
      <c r="M28" s="57"/>
      <c r="N28" s="57"/>
      <c r="O28" s="57"/>
      <c r="P28" s="57"/>
      <c r="Q28" s="57"/>
      <c r="R28" s="57"/>
    </row>
    <row r="29" spans="1:18" x14ac:dyDescent="0.25">
      <c r="A29" s="57" t="str">
        <f>hidden1!A19</f>
        <v xml:space="preserve">  Тульская область</v>
      </c>
      <c r="B29" s="58">
        <f>hidden3!AP19</f>
        <v>-1</v>
      </c>
      <c r="C29" s="58">
        <f>hidden3!AQ19</f>
        <v>-1</v>
      </c>
      <c r="D29" s="58">
        <f>hidden3!AR19</f>
        <v>51</v>
      </c>
      <c r="E29" s="58">
        <f>hidden3!AS19</f>
        <v>51</v>
      </c>
      <c r="F29" s="58">
        <f t="shared" si="0"/>
        <v>0</v>
      </c>
      <c r="G29" s="58">
        <f>hidden3!AT19</f>
        <v>0</v>
      </c>
      <c r="H29" s="58">
        <f>hidden3!AU19</f>
        <v>0</v>
      </c>
      <c r="I29" s="58">
        <f>hidden3!AV19</f>
        <v>0</v>
      </c>
      <c r="J29" s="58">
        <f>hidden3!AW19</f>
        <v>0</v>
      </c>
      <c r="K29" s="58">
        <f>hidden3!AX19</f>
        <v>0</v>
      </c>
      <c r="L29" s="58">
        <f>hidden3!AY19</f>
        <v>0</v>
      </c>
      <c r="M29" s="57"/>
      <c r="N29" s="57"/>
      <c r="O29" s="57"/>
      <c r="P29" s="57"/>
      <c r="Q29" s="57"/>
      <c r="R29" s="57"/>
    </row>
    <row r="30" spans="1:18" x14ac:dyDescent="0.25">
      <c r="A30" s="57" t="str">
        <f>hidden1!A20</f>
        <v xml:space="preserve">  Ярославская область</v>
      </c>
      <c r="B30" s="58">
        <f>hidden3!AP20</f>
        <v>-119</v>
      </c>
      <c r="C30" s="58">
        <f>hidden3!AQ20</f>
        <v>-119</v>
      </c>
      <c r="D30" s="58">
        <f>hidden3!AR20</f>
        <v>-12</v>
      </c>
      <c r="E30" s="58">
        <f>hidden3!AS20</f>
        <v>-12</v>
      </c>
      <c r="F30" s="58">
        <f t="shared" si="0"/>
        <v>-2</v>
      </c>
      <c r="G30" s="58">
        <f>hidden3!AT20</f>
        <v>-2</v>
      </c>
      <c r="H30" s="58">
        <f>hidden3!AU20</f>
        <v>0</v>
      </c>
      <c r="I30" s="58">
        <f>hidden3!AV20</f>
        <v>0</v>
      </c>
      <c r="J30" s="58">
        <f>hidden3!AW20</f>
        <v>0</v>
      </c>
      <c r="K30" s="58">
        <f>hidden3!AX20</f>
        <v>0</v>
      </c>
      <c r="L30" s="58">
        <f>hidden3!AY20</f>
        <v>0</v>
      </c>
      <c r="M30" s="57"/>
      <c r="N30" s="57"/>
      <c r="O30" s="57"/>
      <c r="P30" s="57"/>
      <c r="Q30" s="57"/>
      <c r="R30" s="57"/>
    </row>
    <row r="31" spans="1:18" x14ac:dyDescent="0.25">
      <c r="A31" s="57" t="str">
        <f>hidden1!A21</f>
        <v xml:space="preserve">  город Москва</v>
      </c>
      <c r="B31" s="58">
        <f>hidden3!AP21</f>
        <v>0</v>
      </c>
      <c r="C31" s="58">
        <f>hidden3!AQ21</f>
        <v>0</v>
      </c>
      <c r="D31" s="58">
        <f>hidden3!AR21</f>
        <v>0</v>
      </c>
      <c r="E31" s="58">
        <f>hidden3!AS21</f>
        <v>0</v>
      </c>
      <c r="F31" s="58">
        <f t="shared" si="0"/>
        <v>-1607</v>
      </c>
      <c r="G31" s="58">
        <f>hidden3!AT21</f>
        <v>-1605</v>
      </c>
      <c r="H31" s="58">
        <f>hidden3!AU21</f>
        <v>-2</v>
      </c>
      <c r="I31" s="58">
        <f>hidden3!AV21</f>
        <v>0</v>
      </c>
      <c r="J31" s="58">
        <f>hidden3!AW21</f>
        <v>6</v>
      </c>
      <c r="K31" s="58">
        <f>hidden3!AX21</f>
        <v>-7</v>
      </c>
      <c r="L31" s="58">
        <f>hidden3!AY21</f>
        <v>-8</v>
      </c>
      <c r="M31" s="57"/>
      <c r="N31" s="57"/>
      <c r="O31" s="57"/>
      <c r="P31" s="57"/>
      <c r="Q31" s="57"/>
      <c r="R31" s="57"/>
    </row>
    <row r="32" spans="1:18" ht="27" customHeight="1" x14ac:dyDescent="0.25">
      <c r="A32" s="57" t="str">
        <f>hidden1!A22</f>
        <v xml:space="preserve"> СЕВЕРО-ЗАПАДНЫЙ ФЕДЕРАЛЬНЫЙ ОКРУГ</v>
      </c>
      <c r="B32" s="58">
        <f>hidden3!AP22</f>
        <v>-22</v>
      </c>
      <c r="C32" s="58">
        <f>hidden3!AQ22</f>
        <v>-22</v>
      </c>
      <c r="D32" s="58">
        <f>hidden3!AR22</f>
        <v>0</v>
      </c>
      <c r="E32" s="58">
        <f>hidden3!AS22</f>
        <v>0</v>
      </c>
      <c r="F32" s="58">
        <f t="shared" si="0"/>
        <v>-6</v>
      </c>
      <c r="G32" s="58">
        <f>hidden3!AT22</f>
        <v>-6</v>
      </c>
      <c r="H32" s="58">
        <f>hidden3!AU22</f>
        <v>0</v>
      </c>
      <c r="I32" s="58">
        <f>hidden3!AV22</f>
        <v>0</v>
      </c>
      <c r="J32" s="58">
        <f>hidden3!AW22</f>
        <v>19</v>
      </c>
      <c r="K32" s="58">
        <f>hidden3!AX22</f>
        <v>0</v>
      </c>
      <c r="L32" s="58">
        <f>hidden3!AY22</f>
        <v>0</v>
      </c>
      <c r="M32" s="57"/>
      <c r="N32" s="57"/>
      <c r="O32" s="57"/>
      <c r="P32" s="57"/>
      <c r="Q32" s="57"/>
      <c r="R32" s="57"/>
    </row>
    <row r="33" spans="1:18" x14ac:dyDescent="0.25">
      <c r="A33" s="57" t="str">
        <f>hidden1!A23</f>
        <v xml:space="preserve">  Республика Карелия</v>
      </c>
      <c r="B33" s="58">
        <f>hidden3!AP23</f>
        <v>0</v>
      </c>
      <c r="C33" s="58">
        <f>hidden3!AQ23</f>
        <v>0</v>
      </c>
      <c r="D33" s="58">
        <f>hidden3!AR23</f>
        <v>0</v>
      </c>
      <c r="E33" s="58">
        <f>hidden3!AS23</f>
        <v>0</v>
      </c>
      <c r="F33" s="58">
        <f t="shared" si="0"/>
        <v>-10</v>
      </c>
      <c r="G33" s="58">
        <f>hidden3!AT23</f>
        <v>-10</v>
      </c>
      <c r="H33" s="58">
        <f>hidden3!AU23</f>
        <v>0</v>
      </c>
      <c r="I33" s="58">
        <f>hidden3!AV23</f>
        <v>0</v>
      </c>
      <c r="J33" s="58">
        <f>hidden3!AW23</f>
        <v>0</v>
      </c>
      <c r="K33" s="58">
        <f>hidden3!AX23</f>
        <v>0</v>
      </c>
      <c r="L33" s="58">
        <f>hidden3!AY23</f>
        <v>0</v>
      </c>
      <c r="M33" s="57"/>
      <c r="N33" s="57"/>
      <c r="O33" s="57"/>
      <c r="P33" s="57"/>
      <c r="Q33" s="57"/>
      <c r="R33" s="57"/>
    </row>
    <row r="34" spans="1:18" x14ac:dyDescent="0.25">
      <c r="A34" s="57" t="str">
        <f>hidden1!A24</f>
        <v xml:space="preserve">  Республика Коми</v>
      </c>
      <c r="B34" s="58">
        <f>hidden3!AP24</f>
        <v>0</v>
      </c>
      <c r="C34" s="58">
        <f>hidden3!AQ24</f>
        <v>0</v>
      </c>
      <c r="D34" s="58">
        <f>hidden3!AR24</f>
        <v>0</v>
      </c>
      <c r="E34" s="58">
        <f>hidden3!AS24</f>
        <v>0</v>
      </c>
      <c r="F34" s="58">
        <f t="shared" si="0"/>
        <v>0</v>
      </c>
      <c r="G34" s="58">
        <f>hidden3!AT24</f>
        <v>0</v>
      </c>
      <c r="H34" s="58">
        <f>hidden3!AU24</f>
        <v>0</v>
      </c>
      <c r="I34" s="58">
        <f>hidden3!AV24</f>
        <v>0</v>
      </c>
      <c r="J34" s="58">
        <f>hidden3!AW24</f>
        <v>0</v>
      </c>
      <c r="K34" s="58">
        <f>hidden3!AX24</f>
        <v>0</v>
      </c>
      <c r="L34" s="58">
        <f>hidden3!AY24</f>
        <v>0</v>
      </c>
      <c r="M34" s="57"/>
      <c r="N34" s="57"/>
      <c r="O34" s="57"/>
      <c r="P34" s="57"/>
      <c r="Q34" s="57"/>
      <c r="R34" s="57"/>
    </row>
    <row r="35" spans="1:18" x14ac:dyDescent="0.25">
      <c r="A35" s="57" t="str">
        <f>hidden1!A25</f>
        <v xml:space="preserve">  Архангельская область</v>
      </c>
      <c r="B35" s="58">
        <f>hidden3!AP25</f>
        <v>0</v>
      </c>
      <c r="C35" s="58">
        <f>hidden3!AQ25</f>
        <v>0</v>
      </c>
      <c r="D35" s="58">
        <f>hidden3!AR25</f>
        <v>0</v>
      </c>
      <c r="E35" s="58">
        <f>hidden3!AS25</f>
        <v>0</v>
      </c>
      <c r="F35" s="58">
        <f t="shared" si="0"/>
        <v>19</v>
      </c>
      <c r="G35" s="58">
        <f>hidden3!AT25</f>
        <v>19</v>
      </c>
      <c r="H35" s="58">
        <f>hidden3!AU25</f>
        <v>0</v>
      </c>
      <c r="I35" s="58">
        <f>hidden3!AV25</f>
        <v>0</v>
      </c>
      <c r="J35" s="58">
        <f>hidden3!AW25</f>
        <v>19</v>
      </c>
      <c r="K35" s="58">
        <f>hidden3!AX25</f>
        <v>0</v>
      </c>
      <c r="L35" s="58">
        <f>hidden3!AY25</f>
        <v>0</v>
      </c>
      <c r="M35" s="57"/>
      <c r="N35" s="57"/>
      <c r="O35" s="57"/>
      <c r="P35" s="57"/>
      <c r="Q35" s="57"/>
      <c r="R35" s="57"/>
    </row>
    <row r="36" spans="1:18" x14ac:dyDescent="0.25">
      <c r="A36" s="57" t="str">
        <f>hidden1!A26</f>
        <v xml:space="preserve">  Вологодская область</v>
      </c>
      <c r="B36" s="58">
        <f>hidden3!AP26</f>
        <v>0</v>
      </c>
      <c r="C36" s="58">
        <f>hidden3!AQ26</f>
        <v>0</v>
      </c>
      <c r="D36" s="58">
        <f>hidden3!AR26</f>
        <v>0</v>
      </c>
      <c r="E36" s="58">
        <f>hidden3!AS26</f>
        <v>0</v>
      </c>
      <c r="F36" s="58">
        <f t="shared" si="0"/>
        <v>0</v>
      </c>
      <c r="G36" s="58">
        <f>hidden3!AT26</f>
        <v>0</v>
      </c>
      <c r="H36" s="58">
        <f>hidden3!AU26</f>
        <v>0</v>
      </c>
      <c r="I36" s="58">
        <f>hidden3!AV26</f>
        <v>0</v>
      </c>
      <c r="J36" s="58">
        <f>hidden3!AW26</f>
        <v>0</v>
      </c>
      <c r="K36" s="58">
        <f>hidden3!AX26</f>
        <v>0</v>
      </c>
      <c r="L36" s="58">
        <f>hidden3!AY26</f>
        <v>0</v>
      </c>
      <c r="M36" s="57"/>
      <c r="N36" s="57"/>
      <c r="O36" s="57"/>
      <c r="P36" s="57"/>
      <c r="Q36" s="57"/>
      <c r="R36" s="57"/>
    </row>
    <row r="37" spans="1:18" x14ac:dyDescent="0.25">
      <c r="A37" s="57" t="str">
        <f>hidden1!A27</f>
        <v xml:space="preserve">  Калининградская область</v>
      </c>
      <c r="B37" s="58">
        <f>hidden3!AP27</f>
        <v>0</v>
      </c>
      <c r="C37" s="58">
        <f>hidden3!AQ27</f>
        <v>0</v>
      </c>
      <c r="D37" s="58">
        <f>hidden3!AR27</f>
        <v>0</v>
      </c>
      <c r="E37" s="58">
        <f>hidden3!AS27</f>
        <v>0</v>
      </c>
      <c r="F37" s="58">
        <f t="shared" si="0"/>
        <v>7</v>
      </c>
      <c r="G37" s="58">
        <f>hidden3!AT27</f>
        <v>7</v>
      </c>
      <c r="H37" s="58">
        <f>hidden3!AU27</f>
        <v>0</v>
      </c>
      <c r="I37" s="58">
        <f>hidden3!AV27</f>
        <v>0</v>
      </c>
      <c r="J37" s="58">
        <f>hidden3!AW27</f>
        <v>0</v>
      </c>
      <c r="K37" s="58">
        <f>hidden3!AX27</f>
        <v>0</v>
      </c>
      <c r="L37" s="58">
        <f>hidden3!AY27</f>
        <v>0</v>
      </c>
      <c r="M37" s="57"/>
      <c r="N37" s="57"/>
      <c r="O37" s="57"/>
      <c r="P37" s="57"/>
      <c r="Q37" s="57"/>
      <c r="R37" s="57"/>
    </row>
    <row r="38" spans="1:18" x14ac:dyDescent="0.25">
      <c r="A38" s="57" t="str">
        <f>hidden1!A28</f>
        <v xml:space="preserve">  Ленинградская область</v>
      </c>
      <c r="B38" s="58">
        <f>hidden3!AP28</f>
        <v>19</v>
      </c>
      <c r="C38" s="58">
        <f>hidden3!AQ28</f>
        <v>19</v>
      </c>
      <c r="D38" s="58">
        <f>hidden3!AR28</f>
        <v>0</v>
      </c>
      <c r="E38" s="58">
        <f>hidden3!AS28</f>
        <v>0</v>
      </c>
      <c r="F38" s="58">
        <f t="shared" si="0"/>
        <v>-20</v>
      </c>
      <c r="G38" s="58">
        <f>hidden3!AT28</f>
        <v>-20</v>
      </c>
      <c r="H38" s="58">
        <f>hidden3!AU28</f>
        <v>0</v>
      </c>
      <c r="I38" s="58">
        <f>hidden3!AV28</f>
        <v>0</v>
      </c>
      <c r="J38" s="58">
        <f>hidden3!AW28</f>
        <v>0</v>
      </c>
      <c r="K38" s="58">
        <f>hidden3!AX28</f>
        <v>0</v>
      </c>
      <c r="L38" s="58">
        <f>hidden3!AY28</f>
        <v>0</v>
      </c>
      <c r="M38" s="57"/>
      <c r="N38" s="57"/>
      <c r="O38" s="57"/>
      <c r="P38" s="57"/>
      <c r="Q38" s="57"/>
      <c r="R38" s="57"/>
    </row>
    <row r="39" spans="1:18" x14ac:dyDescent="0.25">
      <c r="A39" s="57" t="str">
        <f>hidden1!A29</f>
        <v xml:space="preserve">  Мурманская область</v>
      </c>
      <c r="B39" s="58">
        <f>hidden3!AP29</f>
        <v>0</v>
      </c>
      <c r="C39" s="58">
        <f>hidden3!AQ29</f>
        <v>0</v>
      </c>
      <c r="D39" s="58">
        <f>hidden3!AR29</f>
        <v>0</v>
      </c>
      <c r="E39" s="58">
        <f>hidden3!AS29</f>
        <v>0</v>
      </c>
      <c r="F39" s="58">
        <f t="shared" si="0"/>
        <v>0</v>
      </c>
      <c r="G39" s="58">
        <f>hidden3!AT29</f>
        <v>0</v>
      </c>
      <c r="H39" s="58">
        <f>hidden3!AU29</f>
        <v>0</v>
      </c>
      <c r="I39" s="58">
        <f>hidden3!AV29</f>
        <v>0</v>
      </c>
      <c r="J39" s="58">
        <f>hidden3!AW29</f>
        <v>0</v>
      </c>
      <c r="K39" s="58">
        <f>hidden3!AX29</f>
        <v>0</v>
      </c>
      <c r="L39" s="58">
        <f>hidden3!AY29</f>
        <v>0</v>
      </c>
      <c r="M39" s="57"/>
      <c r="N39" s="57"/>
      <c r="O39" s="57"/>
      <c r="P39" s="57"/>
      <c r="Q39" s="57"/>
      <c r="R39" s="57"/>
    </row>
    <row r="40" spans="1:18" x14ac:dyDescent="0.25">
      <c r="A40" s="57" t="str">
        <f>hidden1!A30</f>
        <v xml:space="preserve">  Новгородская область</v>
      </c>
      <c r="B40" s="58">
        <f>hidden3!AP30</f>
        <v>0</v>
      </c>
      <c r="C40" s="58">
        <f>hidden3!AQ30</f>
        <v>0</v>
      </c>
      <c r="D40" s="58">
        <f>hidden3!AR30</f>
        <v>0</v>
      </c>
      <c r="E40" s="58">
        <f>hidden3!AS30</f>
        <v>0</v>
      </c>
      <c r="F40" s="58">
        <f t="shared" si="0"/>
        <v>0</v>
      </c>
      <c r="G40" s="58">
        <f>hidden3!AT30</f>
        <v>0</v>
      </c>
      <c r="H40" s="58">
        <f>hidden3!AU30</f>
        <v>0</v>
      </c>
      <c r="I40" s="58">
        <f>hidden3!AV30</f>
        <v>0</v>
      </c>
      <c r="J40" s="58">
        <f>hidden3!AW30</f>
        <v>0</v>
      </c>
      <c r="K40" s="58">
        <f>hidden3!AX30</f>
        <v>0</v>
      </c>
      <c r="L40" s="58">
        <f>hidden3!AY30</f>
        <v>0</v>
      </c>
      <c r="M40" s="57"/>
      <c r="N40" s="57"/>
      <c r="O40" s="57"/>
      <c r="P40" s="57"/>
      <c r="Q40" s="57"/>
      <c r="R40" s="57"/>
    </row>
    <row r="41" spans="1:18" x14ac:dyDescent="0.25">
      <c r="A41" s="57" t="str">
        <f>hidden1!A31</f>
        <v xml:space="preserve">  Псковская область</v>
      </c>
      <c r="B41" s="58">
        <f>hidden3!AP31</f>
        <v>-41</v>
      </c>
      <c r="C41" s="58">
        <f>hidden3!AQ31</f>
        <v>-41</v>
      </c>
      <c r="D41" s="58">
        <f>hidden3!AR31</f>
        <v>0</v>
      </c>
      <c r="E41" s="58">
        <f>hidden3!AS31</f>
        <v>0</v>
      </c>
      <c r="F41" s="58">
        <f t="shared" si="0"/>
        <v>0</v>
      </c>
      <c r="G41" s="58">
        <f>hidden3!AT31</f>
        <v>0</v>
      </c>
      <c r="H41" s="58">
        <f>hidden3!AU31</f>
        <v>0</v>
      </c>
      <c r="I41" s="58">
        <f>hidden3!AV31</f>
        <v>0</v>
      </c>
      <c r="J41" s="58">
        <f>hidden3!AW31</f>
        <v>0</v>
      </c>
      <c r="K41" s="58">
        <f>hidden3!AX31</f>
        <v>0</v>
      </c>
      <c r="L41" s="58">
        <f>hidden3!AY31</f>
        <v>0</v>
      </c>
      <c r="M41" s="57"/>
      <c r="N41" s="57"/>
      <c r="O41" s="57"/>
      <c r="P41" s="57"/>
      <c r="Q41" s="57"/>
      <c r="R41" s="57"/>
    </row>
    <row r="42" spans="1:18" x14ac:dyDescent="0.25">
      <c r="A42" s="57" t="str">
        <f>hidden1!A32</f>
        <v xml:space="preserve">  город Санкт-Петербург</v>
      </c>
      <c r="B42" s="58">
        <f>hidden3!AP32</f>
        <v>0</v>
      </c>
      <c r="C42" s="58">
        <f>hidden3!AQ32</f>
        <v>0</v>
      </c>
      <c r="D42" s="58">
        <f>hidden3!AR32</f>
        <v>0</v>
      </c>
      <c r="E42" s="58">
        <f>hidden3!AS32</f>
        <v>0</v>
      </c>
      <c r="F42" s="58">
        <f t="shared" si="0"/>
        <v>-2</v>
      </c>
      <c r="G42" s="58">
        <f>hidden3!AT32</f>
        <v>-2</v>
      </c>
      <c r="H42" s="58">
        <f>hidden3!AU32</f>
        <v>0</v>
      </c>
      <c r="I42" s="58">
        <f>hidden3!AV32</f>
        <v>0</v>
      </c>
      <c r="J42" s="58">
        <f>hidden3!AW32</f>
        <v>0</v>
      </c>
      <c r="K42" s="58">
        <f>hidden3!AX32</f>
        <v>0</v>
      </c>
      <c r="L42" s="58">
        <f>hidden3!AY32</f>
        <v>0</v>
      </c>
      <c r="M42" s="57"/>
      <c r="N42" s="57"/>
      <c r="O42" s="57"/>
      <c r="P42" s="57"/>
      <c r="Q42" s="57"/>
      <c r="R42" s="57"/>
    </row>
    <row r="43" spans="1:18" x14ac:dyDescent="0.25">
      <c r="A43" s="57" t="str">
        <f>hidden1!A33</f>
        <v xml:space="preserve">  Ненецкий автономный округ</v>
      </c>
      <c r="B43" s="58">
        <f>hidden3!AP33</f>
        <v>0</v>
      </c>
      <c r="C43" s="58">
        <f>hidden3!AQ33</f>
        <v>0</v>
      </c>
      <c r="D43" s="58">
        <f>hidden3!AR33</f>
        <v>0</v>
      </c>
      <c r="E43" s="58">
        <f>hidden3!AS33</f>
        <v>0</v>
      </c>
      <c r="F43" s="58">
        <f t="shared" si="0"/>
        <v>0</v>
      </c>
      <c r="G43" s="58">
        <f>hidden3!AT33</f>
        <v>0</v>
      </c>
      <c r="H43" s="58">
        <f>hidden3!AU33</f>
        <v>0</v>
      </c>
      <c r="I43" s="58">
        <f>hidden3!AV33</f>
        <v>0</v>
      </c>
      <c r="J43" s="58">
        <f>hidden3!AW33</f>
        <v>0</v>
      </c>
      <c r="K43" s="58">
        <f>hidden3!AX33</f>
        <v>0</v>
      </c>
      <c r="L43" s="58">
        <f>hidden3!AY33</f>
        <v>0</v>
      </c>
      <c r="M43" s="57"/>
      <c r="N43" s="57"/>
      <c r="O43" s="57"/>
      <c r="P43" s="57"/>
      <c r="Q43" s="57"/>
      <c r="R43" s="57"/>
    </row>
    <row r="44" spans="1:18" ht="27.75" customHeight="1" x14ac:dyDescent="0.25">
      <c r="A44" s="57" t="str">
        <f>hidden1!A34</f>
        <v xml:space="preserve"> СЕВЕРО-КАВКАЗСКИЙ ФЕДЕРАЛЬНЫЙ ОКРУГ</v>
      </c>
      <c r="B44" s="58">
        <f>hidden3!AP34</f>
        <v>-241</v>
      </c>
      <c r="C44" s="58">
        <f>hidden3!AQ34</f>
        <v>-241</v>
      </c>
      <c r="D44" s="58">
        <f>hidden3!AR34</f>
        <v>34</v>
      </c>
      <c r="E44" s="58">
        <f>hidden3!AS34</f>
        <v>34</v>
      </c>
      <c r="F44" s="58">
        <f t="shared" si="0"/>
        <v>1</v>
      </c>
      <c r="G44" s="58">
        <f>hidden3!AT34</f>
        <v>1</v>
      </c>
      <c r="H44" s="58">
        <f>hidden3!AU34</f>
        <v>0</v>
      </c>
      <c r="I44" s="58">
        <f>hidden3!AV34</f>
        <v>0</v>
      </c>
      <c r="J44" s="58">
        <f>hidden3!AW34</f>
        <v>0</v>
      </c>
      <c r="K44" s="58">
        <f>hidden3!AX34</f>
        <v>0</v>
      </c>
      <c r="L44" s="58">
        <f>hidden3!AY34</f>
        <v>0</v>
      </c>
      <c r="M44" s="57"/>
      <c r="N44" s="57"/>
      <c r="O44" s="57"/>
      <c r="P44" s="57"/>
      <c r="Q44" s="57"/>
      <c r="R44" s="57"/>
    </row>
    <row r="45" spans="1:18" x14ac:dyDescent="0.25">
      <c r="A45" s="57" t="str">
        <f>hidden1!A35</f>
        <v xml:space="preserve">  Республика Дагестан</v>
      </c>
      <c r="B45" s="58">
        <f>hidden3!AP35</f>
        <v>-255</v>
      </c>
      <c r="C45" s="58">
        <f>hidden3!AQ35</f>
        <v>-255</v>
      </c>
      <c r="D45" s="58">
        <f>hidden3!AR35</f>
        <v>0</v>
      </c>
      <c r="E45" s="58">
        <f>hidden3!AS35</f>
        <v>0</v>
      </c>
      <c r="F45" s="58">
        <f t="shared" si="0"/>
        <v>1</v>
      </c>
      <c r="G45" s="58">
        <f>hidden3!AT35</f>
        <v>1</v>
      </c>
      <c r="H45" s="58">
        <f>hidden3!AU35</f>
        <v>0</v>
      </c>
      <c r="I45" s="58">
        <f>hidden3!AV35</f>
        <v>0</v>
      </c>
      <c r="J45" s="58">
        <f>hidden3!AW35</f>
        <v>0</v>
      </c>
      <c r="K45" s="58">
        <f>hidden3!AX35</f>
        <v>0</v>
      </c>
      <c r="L45" s="58">
        <f>hidden3!AY35</f>
        <v>0</v>
      </c>
      <c r="M45" s="57"/>
      <c r="N45" s="57"/>
      <c r="O45" s="57"/>
      <c r="P45" s="57"/>
      <c r="Q45" s="57"/>
      <c r="R45" s="57"/>
    </row>
    <row r="46" spans="1:18" x14ac:dyDescent="0.25">
      <c r="A46" s="57" t="str">
        <f>hidden1!A36</f>
        <v xml:space="preserve">  Республика Ингушетия</v>
      </c>
      <c r="B46" s="58">
        <f>hidden3!AP36</f>
        <v>0</v>
      </c>
      <c r="C46" s="58">
        <f>hidden3!AQ36</f>
        <v>0</v>
      </c>
      <c r="D46" s="58">
        <f>hidden3!AR36</f>
        <v>0</v>
      </c>
      <c r="E46" s="58">
        <f>hidden3!AS36</f>
        <v>0</v>
      </c>
      <c r="F46" s="58">
        <f t="shared" si="0"/>
        <v>0</v>
      </c>
      <c r="G46" s="58">
        <f>hidden3!AT36</f>
        <v>0</v>
      </c>
      <c r="H46" s="58">
        <f>hidden3!AU36</f>
        <v>0</v>
      </c>
      <c r="I46" s="58">
        <f>hidden3!AV36</f>
        <v>0</v>
      </c>
      <c r="J46" s="58">
        <f>hidden3!AW36</f>
        <v>0</v>
      </c>
      <c r="K46" s="58">
        <f>hidden3!AX36</f>
        <v>0</v>
      </c>
      <c r="L46" s="58">
        <f>hidden3!AY36</f>
        <v>0</v>
      </c>
      <c r="M46" s="57"/>
      <c r="N46" s="57"/>
      <c r="O46" s="57"/>
      <c r="P46" s="57"/>
      <c r="Q46" s="57"/>
      <c r="R46" s="57"/>
    </row>
    <row r="47" spans="1:18" x14ac:dyDescent="0.25">
      <c r="A47" s="57" t="str">
        <f>hidden1!A37</f>
        <v xml:space="preserve">  Кабардино-Балкарская Республика</v>
      </c>
      <c r="B47" s="58">
        <f>hidden3!AP37</f>
        <v>12</v>
      </c>
      <c r="C47" s="58">
        <f>hidden3!AQ37</f>
        <v>12</v>
      </c>
      <c r="D47" s="58">
        <f>hidden3!AR37</f>
        <v>34</v>
      </c>
      <c r="E47" s="58">
        <f>hidden3!AS37</f>
        <v>34</v>
      </c>
      <c r="F47" s="58">
        <f t="shared" si="0"/>
        <v>0</v>
      </c>
      <c r="G47" s="58">
        <f>hidden3!AT37</f>
        <v>0</v>
      </c>
      <c r="H47" s="58">
        <f>hidden3!AU37</f>
        <v>0</v>
      </c>
      <c r="I47" s="58">
        <f>hidden3!AV37</f>
        <v>0</v>
      </c>
      <c r="J47" s="58">
        <f>hidden3!AW37</f>
        <v>0</v>
      </c>
      <c r="K47" s="58">
        <f>hidden3!AX37</f>
        <v>0</v>
      </c>
      <c r="L47" s="58">
        <f>hidden3!AY37</f>
        <v>0</v>
      </c>
      <c r="M47" s="57"/>
      <c r="N47" s="57"/>
      <c r="O47" s="57"/>
      <c r="P47" s="57"/>
      <c r="Q47" s="57"/>
      <c r="R47" s="57"/>
    </row>
    <row r="48" spans="1:18" x14ac:dyDescent="0.25">
      <c r="A48" s="57" t="str">
        <f>hidden1!A38</f>
        <v xml:space="preserve">  Карачаево-Черкесская Республика</v>
      </c>
      <c r="B48" s="58">
        <f>hidden3!AP38</f>
        <v>-2</v>
      </c>
      <c r="C48" s="58">
        <f>hidden3!AQ38</f>
        <v>-2</v>
      </c>
      <c r="D48" s="58">
        <f>hidden3!AR38</f>
        <v>0</v>
      </c>
      <c r="E48" s="58">
        <f>hidden3!AS38</f>
        <v>0</v>
      </c>
      <c r="F48" s="58">
        <f t="shared" si="0"/>
        <v>0</v>
      </c>
      <c r="G48" s="58">
        <f>hidden3!AT38</f>
        <v>0</v>
      </c>
      <c r="H48" s="58">
        <f>hidden3!AU38</f>
        <v>0</v>
      </c>
      <c r="I48" s="58">
        <f>hidden3!AV38</f>
        <v>0</v>
      </c>
      <c r="J48" s="58">
        <f>hidden3!AW38</f>
        <v>0</v>
      </c>
      <c r="K48" s="58">
        <f>hidden3!AX38</f>
        <v>0</v>
      </c>
      <c r="L48" s="58">
        <f>hidden3!AY38</f>
        <v>0</v>
      </c>
      <c r="M48" s="57"/>
      <c r="N48" s="57"/>
      <c r="O48" s="57"/>
      <c r="P48" s="57"/>
      <c r="Q48" s="57"/>
      <c r="R48" s="57"/>
    </row>
    <row r="49" spans="1:18" x14ac:dyDescent="0.25">
      <c r="A49" s="57" t="str">
        <f>hidden1!A39</f>
        <v xml:space="preserve">  Республика Северная Осетия-Алания</v>
      </c>
      <c r="B49" s="58">
        <f>hidden3!AP39</f>
        <v>2</v>
      </c>
      <c r="C49" s="58">
        <f>hidden3!AQ39</f>
        <v>2</v>
      </c>
      <c r="D49" s="58">
        <f>hidden3!AR39</f>
        <v>0</v>
      </c>
      <c r="E49" s="58">
        <f>hidden3!AS39</f>
        <v>0</v>
      </c>
      <c r="F49" s="58">
        <f t="shared" si="0"/>
        <v>0</v>
      </c>
      <c r="G49" s="58">
        <f>hidden3!AT39</f>
        <v>0</v>
      </c>
      <c r="H49" s="58">
        <f>hidden3!AU39</f>
        <v>0</v>
      </c>
      <c r="I49" s="58">
        <f>hidden3!AV39</f>
        <v>0</v>
      </c>
      <c r="J49" s="58">
        <f>hidden3!AW39</f>
        <v>0</v>
      </c>
      <c r="K49" s="58">
        <f>hidden3!AX39</f>
        <v>0</v>
      </c>
      <c r="L49" s="58">
        <f>hidden3!AY39</f>
        <v>0</v>
      </c>
      <c r="M49" s="57"/>
      <c r="N49" s="57"/>
      <c r="O49" s="57"/>
      <c r="P49" s="57"/>
      <c r="Q49" s="57"/>
      <c r="R49" s="57"/>
    </row>
    <row r="50" spans="1:18" x14ac:dyDescent="0.25">
      <c r="A50" s="57" t="str">
        <f>hidden1!A40</f>
        <v xml:space="preserve">  Чеченская Республика</v>
      </c>
      <c r="B50" s="58">
        <f>hidden3!AP40</f>
        <v>2</v>
      </c>
      <c r="C50" s="58">
        <f>hidden3!AQ40</f>
        <v>2</v>
      </c>
      <c r="D50" s="58">
        <f>hidden3!AR40</f>
        <v>0</v>
      </c>
      <c r="E50" s="58">
        <f>hidden3!AS40</f>
        <v>0</v>
      </c>
      <c r="F50" s="58">
        <f t="shared" si="0"/>
        <v>0</v>
      </c>
      <c r="G50" s="58">
        <f>hidden3!AT40</f>
        <v>0</v>
      </c>
      <c r="H50" s="58">
        <f>hidden3!AU40</f>
        <v>0</v>
      </c>
      <c r="I50" s="58">
        <f>hidden3!AV40</f>
        <v>0</v>
      </c>
      <c r="J50" s="58">
        <f>hidden3!AW40</f>
        <v>0</v>
      </c>
      <c r="K50" s="58">
        <f>hidden3!AX40</f>
        <v>0</v>
      </c>
      <c r="L50" s="58">
        <f>hidden3!AY40</f>
        <v>0</v>
      </c>
      <c r="M50" s="57"/>
      <c r="N50" s="57"/>
      <c r="O50" s="57"/>
      <c r="P50" s="57"/>
      <c r="Q50" s="57"/>
      <c r="R50" s="57"/>
    </row>
    <row r="51" spans="1:18" x14ac:dyDescent="0.25">
      <c r="A51" s="57" t="str">
        <f>hidden1!A41</f>
        <v xml:space="preserve">  Ставропольский край</v>
      </c>
      <c r="B51" s="58">
        <f>hidden3!AP41</f>
        <v>0</v>
      </c>
      <c r="C51" s="58">
        <f>hidden3!AQ41</f>
        <v>0</v>
      </c>
      <c r="D51" s="58">
        <f>hidden3!AR41</f>
        <v>0</v>
      </c>
      <c r="E51" s="58">
        <f>hidden3!AS41</f>
        <v>0</v>
      </c>
      <c r="F51" s="58">
        <f t="shared" si="0"/>
        <v>0</v>
      </c>
      <c r="G51" s="58">
        <f>hidden3!AT41</f>
        <v>0</v>
      </c>
      <c r="H51" s="58">
        <f>hidden3!AU41</f>
        <v>0</v>
      </c>
      <c r="I51" s="58">
        <f>hidden3!AV41</f>
        <v>0</v>
      </c>
      <c r="J51" s="58">
        <f>hidden3!AW41</f>
        <v>0</v>
      </c>
      <c r="K51" s="58">
        <f>hidden3!AX41</f>
        <v>0</v>
      </c>
      <c r="L51" s="58">
        <f>hidden3!AY41</f>
        <v>0</v>
      </c>
      <c r="M51" s="57"/>
      <c r="N51" s="57"/>
      <c r="O51" s="57"/>
      <c r="P51" s="57"/>
      <c r="Q51" s="57"/>
      <c r="R51" s="57"/>
    </row>
    <row r="52" spans="1:18" x14ac:dyDescent="0.25">
      <c r="A52" s="57" t="str">
        <f>hidden1!A42</f>
        <v xml:space="preserve"> ЮЖНЫЙ ФЕДЕРАЛЬНЫЙ ОКРУГ</v>
      </c>
      <c r="B52" s="58">
        <f>hidden3!AP42</f>
        <v>86</v>
      </c>
      <c r="C52" s="58">
        <f>hidden3!AQ42</f>
        <v>86</v>
      </c>
      <c r="D52" s="58">
        <f>hidden3!AR42</f>
        <v>95</v>
      </c>
      <c r="E52" s="58">
        <f>hidden3!AS42</f>
        <v>95</v>
      </c>
      <c r="F52" s="58">
        <f t="shared" si="0"/>
        <v>91</v>
      </c>
      <c r="G52" s="58">
        <f>hidden3!AT42</f>
        <v>91</v>
      </c>
      <c r="H52" s="58">
        <f>hidden3!AU42</f>
        <v>0</v>
      </c>
      <c r="I52" s="58">
        <f>hidden3!AV42</f>
        <v>0</v>
      </c>
      <c r="J52" s="58">
        <f>hidden3!AW42</f>
        <v>1</v>
      </c>
      <c r="K52" s="58">
        <f>hidden3!AX42</f>
        <v>0</v>
      </c>
      <c r="L52" s="58">
        <f>hidden3!AY42</f>
        <v>6</v>
      </c>
      <c r="M52" s="57"/>
      <c r="N52" s="57"/>
      <c r="O52" s="57"/>
      <c r="P52" s="57"/>
      <c r="Q52" s="57"/>
      <c r="R52" s="57"/>
    </row>
    <row r="53" spans="1:18" x14ac:dyDescent="0.25">
      <c r="A53" s="57" t="str">
        <f>hidden1!A43</f>
        <v xml:space="preserve">  Республика Адыгея</v>
      </c>
      <c r="B53" s="58">
        <f>hidden3!AP43</f>
        <v>0</v>
      </c>
      <c r="C53" s="58">
        <f>hidden3!AQ43</f>
        <v>0</v>
      </c>
      <c r="D53" s="58">
        <f>hidden3!AR43</f>
        <v>0</v>
      </c>
      <c r="E53" s="58">
        <f>hidden3!AS43</f>
        <v>0</v>
      </c>
      <c r="F53" s="58">
        <f t="shared" si="0"/>
        <v>1</v>
      </c>
      <c r="G53" s="58">
        <f>hidden3!AT43</f>
        <v>1</v>
      </c>
      <c r="H53" s="58">
        <f>hidden3!AU43</f>
        <v>0</v>
      </c>
      <c r="I53" s="58">
        <f>hidden3!AV43</f>
        <v>0</v>
      </c>
      <c r="J53" s="58">
        <f>hidden3!AW43</f>
        <v>1</v>
      </c>
      <c r="K53" s="58">
        <f>hidden3!AX43</f>
        <v>0</v>
      </c>
      <c r="L53" s="58">
        <f>hidden3!AY43</f>
        <v>0</v>
      </c>
      <c r="M53" s="57"/>
      <c r="N53" s="57"/>
      <c r="O53" s="57"/>
      <c r="P53" s="57"/>
      <c r="Q53" s="57"/>
      <c r="R53" s="57"/>
    </row>
    <row r="54" spans="1:18" x14ac:dyDescent="0.25">
      <c r="A54" s="57" t="str">
        <f>hidden1!A44</f>
        <v xml:space="preserve">  Республика Калмыкия</v>
      </c>
      <c r="B54" s="58">
        <f>hidden3!AP44</f>
        <v>0</v>
      </c>
      <c r="C54" s="58">
        <f>hidden3!AQ44</f>
        <v>0</v>
      </c>
      <c r="D54" s="58">
        <f>hidden3!AR44</f>
        <v>0</v>
      </c>
      <c r="E54" s="58">
        <f>hidden3!AS44</f>
        <v>0</v>
      </c>
      <c r="F54" s="58">
        <f t="shared" si="0"/>
        <v>0</v>
      </c>
      <c r="G54" s="58">
        <f>hidden3!AT44</f>
        <v>0</v>
      </c>
      <c r="H54" s="58">
        <f>hidden3!AU44</f>
        <v>0</v>
      </c>
      <c r="I54" s="58">
        <f>hidden3!AV44</f>
        <v>0</v>
      </c>
      <c r="J54" s="58">
        <f>hidden3!AW44</f>
        <v>0</v>
      </c>
      <c r="K54" s="58">
        <f>hidden3!AX44</f>
        <v>0</v>
      </c>
      <c r="L54" s="58">
        <f>hidden3!AY44</f>
        <v>0</v>
      </c>
      <c r="M54" s="57"/>
      <c r="N54" s="57"/>
      <c r="O54" s="57"/>
      <c r="P54" s="57"/>
      <c r="Q54" s="57"/>
      <c r="R54" s="57"/>
    </row>
    <row r="55" spans="1:18" x14ac:dyDescent="0.25">
      <c r="A55" s="57" t="str">
        <f>hidden1!A45</f>
        <v xml:space="preserve">  Республика Крым</v>
      </c>
      <c r="B55" s="58">
        <f>hidden3!AP45</f>
        <v>0</v>
      </c>
      <c r="C55" s="58">
        <f>hidden3!AQ45</f>
        <v>0</v>
      </c>
      <c r="D55" s="58">
        <f>hidden3!AR45</f>
        <v>0</v>
      </c>
      <c r="E55" s="58">
        <f>hidden3!AS45</f>
        <v>0</v>
      </c>
      <c r="F55" s="58">
        <f t="shared" si="0"/>
        <v>-4</v>
      </c>
      <c r="G55" s="58">
        <f>hidden3!AT45</f>
        <v>-4</v>
      </c>
      <c r="H55" s="58">
        <f>hidden3!AU45</f>
        <v>0</v>
      </c>
      <c r="I55" s="58">
        <f>hidden3!AV45</f>
        <v>0</v>
      </c>
      <c r="J55" s="58">
        <f>hidden3!AW45</f>
        <v>0</v>
      </c>
      <c r="K55" s="58">
        <f>hidden3!AX45</f>
        <v>0</v>
      </c>
      <c r="L55" s="58">
        <f>hidden3!AY45</f>
        <v>0</v>
      </c>
      <c r="M55" s="57"/>
      <c r="N55" s="57"/>
      <c r="O55" s="57"/>
      <c r="P55" s="57"/>
      <c r="Q55" s="57"/>
      <c r="R55" s="57"/>
    </row>
    <row r="56" spans="1:18" x14ac:dyDescent="0.25">
      <c r="A56" s="57" t="str">
        <f>hidden1!A46</f>
        <v xml:space="preserve">  Краснодарский край</v>
      </c>
      <c r="B56" s="58">
        <f>hidden3!AP46</f>
        <v>-12</v>
      </c>
      <c r="C56" s="58">
        <f>hidden3!AQ46</f>
        <v>-12</v>
      </c>
      <c r="D56" s="58">
        <f>hidden3!AR46</f>
        <v>58</v>
      </c>
      <c r="E56" s="58">
        <f>hidden3!AS46</f>
        <v>58</v>
      </c>
      <c r="F56" s="58">
        <f t="shared" si="0"/>
        <v>42</v>
      </c>
      <c r="G56" s="58">
        <f>hidden3!AT46</f>
        <v>42</v>
      </c>
      <c r="H56" s="58">
        <f>hidden3!AU46</f>
        <v>0</v>
      </c>
      <c r="I56" s="58">
        <f>hidden3!AV46</f>
        <v>0</v>
      </c>
      <c r="J56" s="58">
        <f>hidden3!AW46</f>
        <v>0</v>
      </c>
      <c r="K56" s="58">
        <f>hidden3!AX46</f>
        <v>0</v>
      </c>
      <c r="L56" s="58">
        <f>hidden3!AY46</f>
        <v>0</v>
      </c>
      <c r="M56" s="57"/>
      <c r="N56" s="57"/>
      <c r="O56" s="57"/>
      <c r="P56" s="57"/>
      <c r="Q56" s="57"/>
      <c r="R56" s="57"/>
    </row>
    <row r="57" spans="1:18" x14ac:dyDescent="0.25">
      <c r="A57" s="57" t="str">
        <f>hidden1!A47</f>
        <v xml:space="preserve">  Астраханская область</v>
      </c>
      <c r="B57" s="58">
        <f>hidden3!AP47</f>
        <v>92</v>
      </c>
      <c r="C57" s="58">
        <f>hidden3!AQ47</f>
        <v>92</v>
      </c>
      <c r="D57" s="58">
        <f>hidden3!AR47</f>
        <v>1</v>
      </c>
      <c r="E57" s="58">
        <f>hidden3!AS47</f>
        <v>1</v>
      </c>
      <c r="F57" s="58">
        <f t="shared" si="0"/>
        <v>0</v>
      </c>
      <c r="G57" s="58">
        <f>hidden3!AT47</f>
        <v>0</v>
      </c>
      <c r="H57" s="58">
        <f>hidden3!AU47</f>
        <v>0</v>
      </c>
      <c r="I57" s="58">
        <f>hidden3!AV47</f>
        <v>0</v>
      </c>
      <c r="J57" s="58">
        <f>hidden3!AW47</f>
        <v>0</v>
      </c>
      <c r="K57" s="58">
        <f>hidden3!AX47</f>
        <v>0</v>
      </c>
      <c r="L57" s="58">
        <f>hidden3!AY47</f>
        <v>0</v>
      </c>
      <c r="M57" s="57"/>
      <c r="N57" s="57"/>
      <c r="O57" s="57"/>
      <c r="P57" s="57"/>
      <c r="Q57" s="57"/>
      <c r="R57" s="57"/>
    </row>
    <row r="58" spans="1:18" x14ac:dyDescent="0.25">
      <c r="A58" s="57" t="str">
        <f>hidden1!A48</f>
        <v xml:space="preserve">  Волгоградская область</v>
      </c>
      <c r="B58" s="58">
        <f>hidden3!AP48</f>
        <v>0</v>
      </c>
      <c r="C58" s="58">
        <f>hidden3!AQ48</f>
        <v>0</v>
      </c>
      <c r="D58" s="58">
        <f>hidden3!AR48</f>
        <v>46</v>
      </c>
      <c r="E58" s="58">
        <f>hidden3!AS48</f>
        <v>46</v>
      </c>
      <c r="F58" s="58">
        <f t="shared" si="0"/>
        <v>44</v>
      </c>
      <c r="G58" s="58">
        <f>hidden3!AT48</f>
        <v>44</v>
      </c>
      <c r="H58" s="58">
        <f>hidden3!AU48</f>
        <v>0</v>
      </c>
      <c r="I58" s="58">
        <f>hidden3!AV48</f>
        <v>0</v>
      </c>
      <c r="J58" s="58">
        <f>hidden3!AW48</f>
        <v>0</v>
      </c>
      <c r="K58" s="58">
        <f>hidden3!AX48</f>
        <v>0</v>
      </c>
      <c r="L58" s="58">
        <f>hidden3!AY48</f>
        <v>0</v>
      </c>
      <c r="M58" s="57"/>
      <c r="N58" s="57"/>
      <c r="O58" s="57"/>
      <c r="P58" s="57"/>
      <c r="Q58" s="57"/>
      <c r="R58" s="57"/>
    </row>
    <row r="59" spans="1:18" x14ac:dyDescent="0.25">
      <c r="A59" s="57" t="str">
        <f>hidden1!A49</f>
        <v xml:space="preserve">  Ростовская область</v>
      </c>
      <c r="B59" s="58">
        <f>hidden3!AP49</f>
        <v>6</v>
      </c>
      <c r="C59" s="58">
        <f>hidden3!AQ49</f>
        <v>6</v>
      </c>
      <c r="D59" s="58">
        <f>hidden3!AR49</f>
        <v>-10</v>
      </c>
      <c r="E59" s="58">
        <f>hidden3!AS49</f>
        <v>-10</v>
      </c>
      <c r="F59" s="58">
        <f t="shared" si="0"/>
        <v>8</v>
      </c>
      <c r="G59" s="58">
        <f>hidden3!AT49</f>
        <v>8</v>
      </c>
      <c r="H59" s="58">
        <f>hidden3!AU49</f>
        <v>0</v>
      </c>
      <c r="I59" s="58">
        <f>hidden3!AV49</f>
        <v>0</v>
      </c>
      <c r="J59" s="58">
        <f>hidden3!AW49</f>
        <v>0</v>
      </c>
      <c r="K59" s="58">
        <f>hidden3!AX49</f>
        <v>0</v>
      </c>
      <c r="L59" s="58">
        <f>hidden3!AY49</f>
        <v>6</v>
      </c>
      <c r="M59" s="57"/>
      <c r="N59" s="57"/>
      <c r="O59" s="57"/>
      <c r="P59" s="57"/>
      <c r="Q59" s="57"/>
      <c r="R59" s="57"/>
    </row>
    <row r="60" spans="1:18" x14ac:dyDescent="0.25">
      <c r="A60" s="57" t="str">
        <f>hidden1!A50</f>
        <v xml:space="preserve">  город Севастополь</v>
      </c>
      <c r="B60" s="58">
        <f>hidden3!AP50</f>
        <v>0</v>
      </c>
      <c r="C60" s="58">
        <f>hidden3!AQ50</f>
        <v>0</v>
      </c>
      <c r="D60" s="58">
        <f>hidden3!AR50</f>
        <v>0</v>
      </c>
      <c r="E60" s="58">
        <f>hidden3!AS50</f>
        <v>0</v>
      </c>
      <c r="F60" s="58">
        <f t="shared" si="0"/>
        <v>0</v>
      </c>
      <c r="G60" s="58">
        <f>hidden3!AT50</f>
        <v>0</v>
      </c>
      <c r="H60" s="58">
        <f>hidden3!AU50</f>
        <v>0</v>
      </c>
      <c r="I60" s="58">
        <f>hidden3!AV50</f>
        <v>0</v>
      </c>
      <c r="J60" s="58">
        <f>hidden3!AW50</f>
        <v>0</v>
      </c>
      <c r="K60" s="58">
        <f>hidden3!AX50</f>
        <v>0</v>
      </c>
      <c r="L60" s="58">
        <f>hidden3!AY50</f>
        <v>0</v>
      </c>
      <c r="M60" s="57"/>
      <c r="N60" s="57"/>
      <c r="O60" s="57"/>
      <c r="P60" s="57"/>
      <c r="Q60" s="57"/>
      <c r="R60" s="57"/>
    </row>
    <row r="61" spans="1:18" x14ac:dyDescent="0.25">
      <c r="A61" s="57" t="str">
        <f>hidden1!A51</f>
        <v xml:space="preserve"> ПРИВОЛЖСКИЙ ФЕДЕРАЛЬНЫЙ ОКРУГ</v>
      </c>
      <c r="B61" s="58">
        <f>hidden3!AP51</f>
        <v>-450</v>
      </c>
      <c r="C61" s="58">
        <f>hidden3!AQ51</f>
        <v>-450</v>
      </c>
      <c r="D61" s="58">
        <f>hidden3!AR51</f>
        <v>79</v>
      </c>
      <c r="E61" s="58">
        <f>hidden3!AS51</f>
        <v>79</v>
      </c>
      <c r="F61" s="58">
        <f t="shared" si="0"/>
        <v>-14</v>
      </c>
      <c r="G61" s="58">
        <f>hidden3!AT51</f>
        <v>-14</v>
      </c>
      <c r="H61" s="58">
        <f>hidden3!AU51</f>
        <v>0</v>
      </c>
      <c r="I61" s="58">
        <f>hidden3!AV51</f>
        <v>0</v>
      </c>
      <c r="J61" s="58">
        <f>hidden3!AW51</f>
        <v>-3</v>
      </c>
      <c r="K61" s="58">
        <f>hidden3!AX51</f>
        <v>0</v>
      </c>
      <c r="L61" s="58">
        <f>hidden3!AY51</f>
        <v>0</v>
      </c>
      <c r="M61" s="57"/>
      <c r="N61" s="57"/>
      <c r="O61" s="57"/>
      <c r="P61" s="57"/>
      <c r="Q61" s="57"/>
      <c r="R61" s="57"/>
    </row>
    <row r="62" spans="1:18" x14ac:dyDescent="0.25">
      <c r="A62" s="57" t="str">
        <f>hidden1!A52</f>
        <v xml:space="preserve">  Республика Башкортостан</v>
      </c>
      <c r="B62" s="58">
        <f>hidden3!AP52</f>
        <v>-107</v>
      </c>
      <c r="C62" s="58">
        <f>hidden3!AQ52</f>
        <v>-107</v>
      </c>
      <c r="D62" s="58">
        <f>hidden3!AR52</f>
        <v>35</v>
      </c>
      <c r="E62" s="58">
        <f>hidden3!AS52</f>
        <v>35</v>
      </c>
      <c r="F62" s="58">
        <f t="shared" si="0"/>
        <v>-1</v>
      </c>
      <c r="G62" s="58">
        <f>hidden3!AT52</f>
        <v>-1</v>
      </c>
      <c r="H62" s="58">
        <f>hidden3!AU52</f>
        <v>0</v>
      </c>
      <c r="I62" s="58">
        <f>hidden3!AV52</f>
        <v>0</v>
      </c>
      <c r="J62" s="58">
        <f>hidden3!AW52</f>
        <v>-1</v>
      </c>
      <c r="K62" s="58">
        <f>hidden3!AX52</f>
        <v>0</v>
      </c>
      <c r="L62" s="58">
        <f>hidden3!AY52</f>
        <v>0</v>
      </c>
      <c r="M62" s="57"/>
      <c r="N62" s="57"/>
      <c r="O62" s="57"/>
      <c r="P62" s="57"/>
      <c r="Q62" s="57"/>
      <c r="R62" s="57"/>
    </row>
    <row r="63" spans="1:18" x14ac:dyDescent="0.25">
      <c r="A63" s="57" t="str">
        <f>hidden1!A53</f>
        <v xml:space="preserve">  Республика Марий-Эл</v>
      </c>
      <c r="B63" s="58">
        <f>hidden3!AP53</f>
        <v>-1</v>
      </c>
      <c r="C63" s="58">
        <f>hidden3!AQ53</f>
        <v>-1</v>
      </c>
      <c r="D63" s="58">
        <f>hidden3!AR53</f>
        <v>0</v>
      </c>
      <c r="E63" s="58">
        <f>hidden3!AS53</f>
        <v>0</v>
      </c>
      <c r="F63" s="58">
        <f t="shared" si="0"/>
        <v>0</v>
      </c>
      <c r="G63" s="58">
        <f>hidden3!AT53</f>
        <v>0</v>
      </c>
      <c r="H63" s="58">
        <f>hidden3!AU53</f>
        <v>0</v>
      </c>
      <c r="I63" s="58">
        <f>hidden3!AV53</f>
        <v>0</v>
      </c>
      <c r="J63" s="58">
        <f>hidden3!AW53</f>
        <v>0</v>
      </c>
      <c r="K63" s="58">
        <f>hidden3!AX53</f>
        <v>0</v>
      </c>
      <c r="L63" s="58">
        <f>hidden3!AY53</f>
        <v>0</v>
      </c>
      <c r="M63" s="57"/>
      <c r="N63" s="57"/>
      <c r="O63" s="57"/>
      <c r="P63" s="57"/>
      <c r="Q63" s="57"/>
      <c r="R63" s="57"/>
    </row>
    <row r="64" spans="1:18" x14ac:dyDescent="0.25">
      <c r="A64" s="57" t="str">
        <f>hidden1!A54</f>
        <v xml:space="preserve">  Республика Мордовия</v>
      </c>
      <c r="B64" s="58">
        <f>hidden3!AP54</f>
        <v>0</v>
      </c>
      <c r="C64" s="58">
        <f>hidden3!AQ54</f>
        <v>0</v>
      </c>
      <c r="D64" s="58">
        <f>hidden3!AR54</f>
        <v>0</v>
      </c>
      <c r="E64" s="58">
        <f>hidden3!AS54</f>
        <v>0</v>
      </c>
      <c r="F64" s="58">
        <f t="shared" si="0"/>
        <v>0</v>
      </c>
      <c r="G64" s="58">
        <f>hidden3!AT54</f>
        <v>0</v>
      </c>
      <c r="H64" s="58">
        <f>hidden3!AU54</f>
        <v>0</v>
      </c>
      <c r="I64" s="58">
        <f>hidden3!AV54</f>
        <v>0</v>
      </c>
      <c r="J64" s="58">
        <f>hidden3!AW54</f>
        <v>0</v>
      </c>
      <c r="K64" s="58">
        <f>hidden3!AX54</f>
        <v>0</v>
      </c>
      <c r="L64" s="58">
        <f>hidden3!AY54</f>
        <v>0</v>
      </c>
      <c r="M64" s="57"/>
      <c r="N64" s="57"/>
      <c r="O64" s="57"/>
      <c r="P64" s="57"/>
      <c r="Q64" s="57"/>
      <c r="R64" s="57"/>
    </row>
    <row r="65" spans="1:18" x14ac:dyDescent="0.25">
      <c r="A65" s="57" t="str">
        <f>hidden1!A55</f>
        <v xml:space="preserve">  Республика Татарстан</v>
      </c>
      <c r="B65" s="58">
        <f>hidden3!AP55</f>
        <v>-11</v>
      </c>
      <c r="C65" s="58">
        <f>hidden3!AQ55</f>
        <v>-11</v>
      </c>
      <c r="D65" s="58">
        <f>hidden3!AR55</f>
        <v>45</v>
      </c>
      <c r="E65" s="58">
        <f>hidden3!AS55</f>
        <v>45</v>
      </c>
      <c r="F65" s="58">
        <f t="shared" si="0"/>
        <v>-3</v>
      </c>
      <c r="G65" s="58">
        <f>hidden3!AT55</f>
        <v>-3</v>
      </c>
      <c r="H65" s="58">
        <f>hidden3!AU55</f>
        <v>0</v>
      </c>
      <c r="I65" s="58">
        <f>hidden3!AV55</f>
        <v>0</v>
      </c>
      <c r="J65" s="58">
        <f>hidden3!AW55</f>
        <v>0</v>
      </c>
      <c r="K65" s="58">
        <f>hidden3!AX55</f>
        <v>0</v>
      </c>
      <c r="L65" s="58">
        <f>hidden3!AY55</f>
        <v>0</v>
      </c>
      <c r="M65" s="57"/>
      <c r="N65" s="57"/>
      <c r="O65" s="57"/>
      <c r="P65" s="57"/>
      <c r="Q65" s="57"/>
      <c r="R65" s="57"/>
    </row>
    <row r="66" spans="1:18" x14ac:dyDescent="0.25">
      <c r="A66" s="57" t="str">
        <f>hidden1!A56</f>
        <v xml:space="preserve">  Удмуртская Республика</v>
      </c>
      <c r="B66" s="58">
        <f>hidden3!AP56</f>
        <v>0</v>
      </c>
      <c r="C66" s="58">
        <f>hidden3!AQ56</f>
        <v>0</v>
      </c>
      <c r="D66" s="58">
        <f>hidden3!AR56</f>
        <v>0</v>
      </c>
      <c r="E66" s="58">
        <f>hidden3!AS56</f>
        <v>0</v>
      </c>
      <c r="F66" s="58">
        <f t="shared" si="0"/>
        <v>0</v>
      </c>
      <c r="G66" s="58">
        <f>hidden3!AT56</f>
        <v>0</v>
      </c>
      <c r="H66" s="58">
        <f>hidden3!AU56</f>
        <v>0</v>
      </c>
      <c r="I66" s="58">
        <f>hidden3!AV56</f>
        <v>0</v>
      </c>
      <c r="J66" s="58">
        <f>hidden3!AW56</f>
        <v>0</v>
      </c>
      <c r="K66" s="58">
        <f>hidden3!AX56</f>
        <v>0</v>
      </c>
      <c r="L66" s="58">
        <f>hidden3!AY56</f>
        <v>0</v>
      </c>
      <c r="M66" s="57"/>
      <c r="N66" s="57"/>
      <c r="O66" s="57"/>
      <c r="P66" s="57"/>
      <c r="Q66" s="57"/>
      <c r="R66" s="57"/>
    </row>
    <row r="67" spans="1:18" x14ac:dyDescent="0.25">
      <c r="A67" s="57" t="str">
        <f>hidden1!A57</f>
        <v xml:space="preserve">  Чувашская Республика</v>
      </c>
      <c r="B67" s="58">
        <f>hidden3!AP57</f>
        <v>0</v>
      </c>
      <c r="C67" s="58">
        <f>hidden3!AQ57</f>
        <v>0</v>
      </c>
      <c r="D67" s="58">
        <f>hidden3!AR57</f>
        <v>0</v>
      </c>
      <c r="E67" s="58">
        <f>hidden3!AS57</f>
        <v>0</v>
      </c>
      <c r="F67" s="58">
        <f t="shared" si="0"/>
        <v>0</v>
      </c>
      <c r="G67" s="58">
        <f>hidden3!AT57</f>
        <v>0</v>
      </c>
      <c r="H67" s="58">
        <f>hidden3!AU57</f>
        <v>0</v>
      </c>
      <c r="I67" s="58">
        <f>hidden3!AV57</f>
        <v>0</v>
      </c>
      <c r="J67" s="58">
        <f>hidden3!AW57</f>
        <v>0</v>
      </c>
      <c r="K67" s="58">
        <f>hidden3!AX57</f>
        <v>0</v>
      </c>
      <c r="L67" s="58">
        <f>hidden3!AY57</f>
        <v>0</v>
      </c>
      <c r="M67" s="57"/>
      <c r="N67" s="57"/>
      <c r="O67" s="57"/>
      <c r="P67" s="57"/>
      <c r="Q67" s="57"/>
      <c r="R67" s="57"/>
    </row>
    <row r="68" spans="1:18" x14ac:dyDescent="0.25">
      <c r="A68" s="57" t="str">
        <f>hidden1!A58</f>
        <v xml:space="preserve">  Кировская область</v>
      </c>
      <c r="B68" s="58">
        <f>hidden3!AP58</f>
        <v>0</v>
      </c>
      <c r="C68" s="58">
        <f>hidden3!AQ58</f>
        <v>0</v>
      </c>
      <c r="D68" s="58">
        <f>hidden3!AR58</f>
        <v>0</v>
      </c>
      <c r="E68" s="58">
        <f>hidden3!AS58</f>
        <v>0</v>
      </c>
      <c r="F68" s="58">
        <f t="shared" si="0"/>
        <v>0</v>
      </c>
      <c r="G68" s="58">
        <f>hidden3!AT58</f>
        <v>0</v>
      </c>
      <c r="H68" s="58">
        <f>hidden3!AU58</f>
        <v>0</v>
      </c>
      <c r="I68" s="58">
        <f>hidden3!AV58</f>
        <v>0</v>
      </c>
      <c r="J68" s="58">
        <f>hidden3!AW58</f>
        <v>0</v>
      </c>
      <c r="K68" s="58">
        <f>hidden3!AX58</f>
        <v>0</v>
      </c>
      <c r="L68" s="58">
        <f>hidden3!AY58</f>
        <v>0</v>
      </c>
      <c r="M68" s="57"/>
      <c r="N68" s="57"/>
      <c r="O68" s="57"/>
      <c r="P68" s="57"/>
      <c r="Q68" s="57"/>
      <c r="R68" s="57"/>
    </row>
    <row r="69" spans="1:18" x14ac:dyDescent="0.25">
      <c r="A69" s="57" t="str">
        <f>hidden1!A59</f>
        <v xml:space="preserve">  Нижегородская область</v>
      </c>
      <c r="B69" s="58">
        <f>hidden3!AP59</f>
        <v>0</v>
      </c>
      <c r="C69" s="58">
        <f>hidden3!AQ59</f>
        <v>0</v>
      </c>
      <c r="D69" s="58">
        <f>hidden3!AR59</f>
        <v>0</v>
      </c>
      <c r="E69" s="58">
        <f>hidden3!AS59</f>
        <v>0</v>
      </c>
      <c r="F69" s="58">
        <f t="shared" si="0"/>
        <v>0</v>
      </c>
      <c r="G69" s="58">
        <f>hidden3!AT59</f>
        <v>0</v>
      </c>
      <c r="H69" s="58">
        <f>hidden3!AU59</f>
        <v>0</v>
      </c>
      <c r="I69" s="58">
        <f>hidden3!AV59</f>
        <v>0</v>
      </c>
      <c r="J69" s="58">
        <f>hidden3!AW59</f>
        <v>0</v>
      </c>
      <c r="K69" s="58">
        <f>hidden3!AX59</f>
        <v>0</v>
      </c>
      <c r="L69" s="58">
        <f>hidden3!AY59</f>
        <v>0</v>
      </c>
      <c r="M69" s="57"/>
      <c r="N69" s="57"/>
      <c r="O69" s="57"/>
      <c r="P69" s="57"/>
      <c r="Q69" s="57"/>
      <c r="R69" s="57"/>
    </row>
    <row r="70" spans="1:18" x14ac:dyDescent="0.25">
      <c r="A70" s="57" t="str">
        <f>hidden1!A60</f>
        <v xml:space="preserve">  Оренбургская область</v>
      </c>
      <c r="B70" s="58">
        <f>hidden3!AP60</f>
        <v>-14</v>
      </c>
      <c r="C70" s="58">
        <f>hidden3!AQ60</f>
        <v>-14</v>
      </c>
      <c r="D70" s="58">
        <f>hidden3!AR60</f>
        <v>0</v>
      </c>
      <c r="E70" s="58">
        <f>hidden3!AS60</f>
        <v>0</v>
      </c>
      <c r="F70" s="58">
        <f t="shared" si="0"/>
        <v>2</v>
      </c>
      <c r="G70" s="58">
        <f>hidden3!AT60</f>
        <v>2</v>
      </c>
      <c r="H70" s="58">
        <f>hidden3!AU60</f>
        <v>0</v>
      </c>
      <c r="I70" s="58">
        <f>hidden3!AV60</f>
        <v>0</v>
      </c>
      <c r="J70" s="58">
        <f>hidden3!AW60</f>
        <v>2</v>
      </c>
      <c r="K70" s="58">
        <f>hidden3!AX60</f>
        <v>0</v>
      </c>
      <c r="L70" s="58">
        <f>hidden3!AY60</f>
        <v>0</v>
      </c>
      <c r="M70" s="57"/>
      <c r="N70" s="57"/>
      <c r="O70" s="57"/>
      <c r="P70" s="57"/>
      <c r="Q70" s="57"/>
      <c r="R70" s="57"/>
    </row>
    <row r="71" spans="1:18" x14ac:dyDescent="0.25">
      <c r="A71" s="57" t="str">
        <f>hidden1!A61</f>
        <v xml:space="preserve">  Пензенская область</v>
      </c>
      <c r="B71" s="58">
        <f>hidden3!AP61</f>
        <v>5</v>
      </c>
      <c r="C71" s="58">
        <f>hidden3!AQ61</f>
        <v>5</v>
      </c>
      <c r="D71" s="58">
        <f>hidden3!AR61</f>
        <v>-1</v>
      </c>
      <c r="E71" s="58">
        <f>hidden3!AS61</f>
        <v>-1</v>
      </c>
      <c r="F71" s="58">
        <f t="shared" si="0"/>
        <v>0</v>
      </c>
      <c r="G71" s="58">
        <f>hidden3!AT61</f>
        <v>0</v>
      </c>
      <c r="H71" s="58">
        <f>hidden3!AU61</f>
        <v>0</v>
      </c>
      <c r="I71" s="58">
        <f>hidden3!AV61</f>
        <v>0</v>
      </c>
      <c r="J71" s="58">
        <f>hidden3!AW61</f>
        <v>0</v>
      </c>
      <c r="K71" s="58">
        <f>hidden3!AX61</f>
        <v>0</v>
      </c>
      <c r="L71" s="58">
        <f>hidden3!AY61</f>
        <v>0</v>
      </c>
      <c r="M71" s="57"/>
      <c r="N71" s="57"/>
      <c r="O71" s="57"/>
      <c r="P71" s="57"/>
      <c r="Q71" s="57"/>
      <c r="R71" s="57"/>
    </row>
    <row r="72" spans="1:18" x14ac:dyDescent="0.25">
      <c r="A72" s="57" t="str">
        <f>hidden1!A62</f>
        <v xml:space="preserve">  Пермский край</v>
      </c>
      <c r="B72" s="58">
        <f>hidden3!AP62</f>
        <v>0</v>
      </c>
      <c r="C72" s="58">
        <f>hidden3!AQ62</f>
        <v>0</v>
      </c>
      <c r="D72" s="58">
        <f>hidden3!AR62</f>
        <v>0</v>
      </c>
      <c r="E72" s="58">
        <f>hidden3!AS62</f>
        <v>0</v>
      </c>
      <c r="F72" s="58">
        <f t="shared" si="0"/>
        <v>-9</v>
      </c>
      <c r="G72" s="58">
        <f>hidden3!AT62</f>
        <v>-9</v>
      </c>
      <c r="H72" s="58">
        <f>hidden3!AU62</f>
        <v>0</v>
      </c>
      <c r="I72" s="58">
        <f>hidden3!AV62</f>
        <v>0</v>
      </c>
      <c r="J72" s="58">
        <f>hidden3!AW62</f>
        <v>-1</v>
      </c>
      <c r="K72" s="58">
        <f>hidden3!AX62</f>
        <v>0</v>
      </c>
      <c r="L72" s="58">
        <f>hidden3!AY62</f>
        <v>0</v>
      </c>
      <c r="M72" s="57"/>
      <c r="N72" s="57"/>
      <c r="O72" s="57"/>
      <c r="P72" s="57"/>
      <c r="Q72" s="57"/>
      <c r="R72" s="57"/>
    </row>
    <row r="73" spans="1:18" x14ac:dyDescent="0.25">
      <c r="A73" s="57" t="str">
        <f>hidden1!A63</f>
        <v xml:space="preserve">  Самарская область</v>
      </c>
      <c r="B73" s="58">
        <f>hidden3!AP63</f>
        <v>-5</v>
      </c>
      <c r="C73" s="58">
        <f>hidden3!AQ63</f>
        <v>-5</v>
      </c>
      <c r="D73" s="58">
        <f>hidden3!AR63</f>
        <v>0</v>
      </c>
      <c r="E73" s="58">
        <f>hidden3!AS63</f>
        <v>0</v>
      </c>
      <c r="F73" s="58">
        <f t="shared" si="0"/>
        <v>0</v>
      </c>
      <c r="G73" s="58">
        <f>hidden3!AT63</f>
        <v>0</v>
      </c>
      <c r="H73" s="58">
        <f>hidden3!AU63</f>
        <v>0</v>
      </c>
      <c r="I73" s="58">
        <f>hidden3!AV63</f>
        <v>0</v>
      </c>
      <c r="J73" s="58">
        <f>hidden3!AW63</f>
        <v>0</v>
      </c>
      <c r="K73" s="58">
        <f>hidden3!AX63</f>
        <v>0</v>
      </c>
      <c r="L73" s="58">
        <f>hidden3!AY63</f>
        <v>0</v>
      </c>
      <c r="M73" s="57"/>
      <c r="N73" s="57"/>
      <c r="O73" s="57"/>
      <c r="P73" s="57"/>
      <c r="Q73" s="57"/>
      <c r="R73" s="57"/>
    </row>
    <row r="74" spans="1:18" x14ac:dyDescent="0.25">
      <c r="A74" s="57" t="str">
        <f>hidden1!A64</f>
        <v xml:space="preserve">  Саратовская область</v>
      </c>
      <c r="B74" s="58">
        <f>hidden3!AP64</f>
        <v>0</v>
      </c>
      <c r="C74" s="58">
        <f>hidden3!AQ64</f>
        <v>0</v>
      </c>
      <c r="D74" s="58">
        <f>hidden3!AR64</f>
        <v>0</v>
      </c>
      <c r="E74" s="58">
        <f>hidden3!AS64</f>
        <v>0</v>
      </c>
      <c r="F74" s="58">
        <f t="shared" si="0"/>
        <v>0</v>
      </c>
      <c r="G74" s="58">
        <f>hidden3!AT64</f>
        <v>0</v>
      </c>
      <c r="H74" s="58">
        <f>hidden3!AU64</f>
        <v>0</v>
      </c>
      <c r="I74" s="58">
        <f>hidden3!AV64</f>
        <v>0</v>
      </c>
      <c r="J74" s="58">
        <f>hidden3!AW64</f>
        <v>0</v>
      </c>
      <c r="K74" s="58">
        <f>hidden3!AX64</f>
        <v>0</v>
      </c>
      <c r="L74" s="58">
        <f>hidden3!AY64</f>
        <v>0</v>
      </c>
      <c r="M74" s="57"/>
      <c r="N74" s="57"/>
      <c r="O74" s="57"/>
      <c r="P74" s="57"/>
      <c r="Q74" s="57"/>
      <c r="R74" s="57"/>
    </row>
    <row r="75" spans="1:18" x14ac:dyDescent="0.25">
      <c r="A75" s="57" t="str">
        <f>hidden1!A65</f>
        <v xml:space="preserve">  Ульяновская область</v>
      </c>
      <c r="B75" s="58">
        <f>hidden3!AP65</f>
        <v>-317</v>
      </c>
      <c r="C75" s="58">
        <f>hidden3!AQ65</f>
        <v>-317</v>
      </c>
      <c r="D75" s="58">
        <f>hidden3!AR65</f>
        <v>0</v>
      </c>
      <c r="E75" s="58">
        <f>hidden3!AS65</f>
        <v>0</v>
      </c>
      <c r="F75" s="58">
        <f t="shared" si="0"/>
        <v>-3</v>
      </c>
      <c r="G75" s="58">
        <f>hidden3!AT65</f>
        <v>-3</v>
      </c>
      <c r="H75" s="58">
        <f>hidden3!AU65</f>
        <v>0</v>
      </c>
      <c r="I75" s="58">
        <f>hidden3!AV65</f>
        <v>0</v>
      </c>
      <c r="J75" s="58">
        <f>hidden3!AW65</f>
        <v>-3</v>
      </c>
      <c r="K75" s="58">
        <f>hidden3!AX65</f>
        <v>0</v>
      </c>
      <c r="L75" s="58">
        <f>hidden3!AY65</f>
        <v>0</v>
      </c>
      <c r="M75" s="57"/>
      <c r="N75" s="57"/>
      <c r="O75" s="57"/>
      <c r="P75" s="57"/>
      <c r="Q75" s="57"/>
      <c r="R75" s="57"/>
    </row>
    <row r="76" spans="1:18" x14ac:dyDescent="0.25">
      <c r="A76" s="57" t="str">
        <f>hidden1!A66</f>
        <v xml:space="preserve"> УРАЛЬСКИЙ ФЕДЕРАЛЬНЫЙ ОКРУГ</v>
      </c>
      <c r="B76" s="58">
        <f>hidden3!AP66</f>
        <v>-132</v>
      </c>
      <c r="C76" s="58">
        <f>hidden3!AQ66</f>
        <v>-132</v>
      </c>
      <c r="D76" s="58">
        <f>hidden3!AR66</f>
        <v>23</v>
      </c>
      <c r="E76" s="58">
        <f>hidden3!AS66</f>
        <v>23</v>
      </c>
      <c r="F76" s="58">
        <f t="shared" ref="F76:F105" si="1">G76+H76</f>
        <v>9</v>
      </c>
      <c r="G76" s="58">
        <f>hidden3!AT66</f>
        <v>9</v>
      </c>
      <c r="H76" s="58">
        <f>hidden3!AU66</f>
        <v>0</v>
      </c>
      <c r="I76" s="58">
        <f>hidden3!AV66</f>
        <v>0</v>
      </c>
      <c r="J76" s="58">
        <f>hidden3!AW66</f>
        <v>9</v>
      </c>
      <c r="K76" s="58">
        <f>hidden3!AX66</f>
        <v>0</v>
      </c>
      <c r="L76" s="58">
        <f>hidden3!AY66</f>
        <v>-1</v>
      </c>
      <c r="M76" s="57"/>
      <c r="N76" s="57"/>
      <c r="O76" s="57"/>
      <c r="P76" s="57"/>
      <c r="Q76" s="57"/>
      <c r="R76" s="57"/>
    </row>
    <row r="77" spans="1:18" x14ac:dyDescent="0.25">
      <c r="A77" s="57" t="str">
        <f>hidden1!A67</f>
        <v xml:space="preserve">  Курганская область</v>
      </c>
      <c r="B77" s="58">
        <f>hidden3!AP67</f>
        <v>0</v>
      </c>
      <c r="C77" s="58">
        <f>hidden3!AQ67</f>
        <v>0</v>
      </c>
      <c r="D77" s="58">
        <f>hidden3!AR67</f>
        <v>0</v>
      </c>
      <c r="E77" s="58">
        <f>hidden3!AS67</f>
        <v>0</v>
      </c>
      <c r="F77" s="58">
        <f t="shared" si="1"/>
        <v>-1</v>
      </c>
      <c r="G77" s="58">
        <f>hidden3!AT67</f>
        <v>-1</v>
      </c>
      <c r="H77" s="58">
        <f>hidden3!AU67</f>
        <v>0</v>
      </c>
      <c r="I77" s="58">
        <f>hidden3!AV67</f>
        <v>0</v>
      </c>
      <c r="J77" s="58">
        <f>hidden3!AW67</f>
        <v>-1</v>
      </c>
      <c r="K77" s="58">
        <f>hidden3!AX67</f>
        <v>0</v>
      </c>
      <c r="L77" s="58">
        <f>hidden3!AY67</f>
        <v>0</v>
      </c>
      <c r="M77" s="57"/>
      <c r="N77" s="57"/>
      <c r="O77" s="57"/>
      <c r="P77" s="57"/>
      <c r="Q77" s="57"/>
      <c r="R77" s="57"/>
    </row>
    <row r="78" spans="1:18" x14ac:dyDescent="0.25">
      <c r="A78" s="57" t="str">
        <f>hidden1!A68</f>
        <v xml:space="preserve">  Свердловская область</v>
      </c>
      <c r="B78" s="58">
        <f>hidden3!AP68</f>
        <v>0</v>
      </c>
      <c r="C78" s="58">
        <f>hidden3!AQ68</f>
        <v>0</v>
      </c>
      <c r="D78" s="58">
        <f>hidden3!AR68</f>
        <v>0</v>
      </c>
      <c r="E78" s="58">
        <f>hidden3!AS68</f>
        <v>0</v>
      </c>
      <c r="F78" s="58">
        <f t="shared" si="1"/>
        <v>-2</v>
      </c>
      <c r="G78" s="58">
        <f>hidden3!AT68</f>
        <v>-2</v>
      </c>
      <c r="H78" s="58">
        <f>hidden3!AU68</f>
        <v>0</v>
      </c>
      <c r="I78" s="58">
        <f>hidden3!AV68</f>
        <v>0</v>
      </c>
      <c r="J78" s="58">
        <f>hidden3!AW68</f>
        <v>0</v>
      </c>
      <c r="K78" s="58">
        <f>hidden3!AX68</f>
        <v>0</v>
      </c>
      <c r="L78" s="58">
        <f>hidden3!AY68</f>
        <v>0</v>
      </c>
      <c r="M78" s="57"/>
      <c r="N78" s="57"/>
      <c r="O78" s="57"/>
      <c r="P78" s="57"/>
      <c r="Q78" s="57"/>
      <c r="R78" s="57"/>
    </row>
    <row r="79" spans="1:18" x14ac:dyDescent="0.25">
      <c r="A79" s="57" t="str">
        <f>hidden1!A69</f>
        <v xml:space="preserve">  Тюменская область</v>
      </c>
      <c r="B79" s="58">
        <f>hidden3!AP69</f>
        <v>28</v>
      </c>
      <c r="C79" s="58">
        <f>hidden3!AQ69</f>
        <v>28</v>
      </c>
      <c r="D79" s="58">
        <f>hidden3!AR69</f>
        <v>0</v>
      </c>
      <c r="E79" s="58">
        <f>hidden3!AS69</f>
        <v>0</v>
      </c>
      <c r="F79" s="58">
        <f t="shared" si="1"/>
        <v>11</v>
      </c>
      <c r="G79" s="58">
        <f>hidden3!AT69</f>
        <v>11</v>
      </c>
      <c r="H79" s="58">
        <f>hidden3!AU69</f>
        <v>0</v>
      </c>
      <c r="I79" s="58">
        <f>hidden3!AV69</f>
        <v>0</v>
      </c>
      <c r="J79" s="58">
        <f>hidden3!AW69</f>
        <v>12</v>
      </c>
      <c r="K79" s="58">
        <f>hidden3!AX69</f>
        <v>0</v>
      </c>
      <c r="L79" s="58">
        <f>hidden3!AY69</f>
        <v>-1</v>
      </c>
      <c r="M79" s="57"/>
      <c r="N79" s="57"/>
      <c r="O79" s="57"/>
      <c r="P79" s="57"/>
      <c r="Q79" s="57"/>
      <c r="R79" s="57"/>
    </row>
    <row r="80" spans="1:18" x14ac:dyDescent="0.25">
      <c r="A80" s="57" t="str">
        <f>hidden1!A70</f>
        <v xml:space="preserve">  Челябинская область</v>
      </c>
      <c r="B80" s="58">
        <f>hidden3!AP70</f>
        <v>-160</v>
      </c>
      <c r="C80" s="58">
        <f>hidden3!AQ70</f>
        <v>-160</v>
      </c>
      <c r="D80" s="58">
        <f>hidden3!AR70</f>
        <v>23</v>
      </c>
      <c r="E80" s="58">
        <f>hidden3!AS70</f>
        <v>23</v>
      </c>
      <c r="F80" s="58">
        <f t="shared" si="1"/>
        <v>1</v>
      </c>
      <c r="G80" s="58">
        <f>hidden3!AT70</f>
        <v>1</v>
      </c>
      <c r="H80" s="58">
        <f>hidden3!AU70</f>
        <v>0</v>
      </c>
      <c r="I80" s="58">
        <f>hidden3!AV70</f>
        <v>0</v>
      </c>
      <c r="J80" s="58">
        <f>hidden3!AW70</f>
        <v>-2</v>
      </c>
      <c r="K80" s="58">
        <f>hidden3!AX70</f>
        <v>0</v>
      </c>
      <c r="L80" s="58">
        <f>hidden3!AY70</f>
        <v>0</v>
      </c>
      <c r="M80" s="57"/>
      <c r="N80" s="57"/>
      <c r="O80" s="57"/>
      <c r="P80" s="57"/>
      <c r="Q80" s="57"/>
      <c r="R80" s="57"/>
    </row>
    <row r="81" spans="1:18" x14ac:dyDescent="0.25">
      <c r="A81" s="57" t="str">
        <f>hidden1!A71</f>
        <v xml:space="preserve">  Ханты-Мансийский автономный округ - Югра</v>
      </c>
      <c r="B81" s="58">
        <f>hidden3!AP71</f>
        <v>0</v>
      </c>
      <c r="C81" s="58">
        <f>hidden3!AQ71</f>
        <v>0</v>
      </c>
      <c r="D81" s="58">
        <f>hidden3!AR71</f>
        <v>0</v>
      </c>
      <c r="E81" s="58">
        <f>hidden3!AS71</f>
        <v>0</v>
      </c>
      <c r="F81" s="58">
        <f t="shared" si="1"/>
        <v>0</v>
      </c>
      <c r="G81" s="58">
        <f>hidden3!AT71</f>
        <v>0</v>
      </c>
      <c r="H81" s="58">
        <f>hidden3!AU71</f>
        <v>0</v>
      </c>
      <c r="I81" s="58">
        <f>hidden3!AV71</f>
        <v>0</v>
      </c>
      <c r="J81" s="58">
        <f>hidden3!AW71</f>
        <v>0</v>
      </c>
      <c r="K81" s="58">
        <f>hidden3!AX71</f>
        <v>0</v>
      </c>
      <c r="L81" s="58">
        <f>hidden3!AY71</f>
        <v>0</v>
      </c>
      <c r="M81" s="57"/>
      <c r="N81" s="57"/>
      <c r="O81" s="57"/>
      <c r="P81" s="57"/>
      <c r="Q81" s="57"/>
      <c r="R81" s="57"/>
    </row>
    <row r="82" spans="1:18" x14ac:dyDescent="0.25">
      <c r="A82" s="57" t="str">
        <f>hidden1!A72</f>
        <v xml:space="preserve">  Ямало-Ненецкий автономный округ</v>
      </c>
      <c r="B82" s="58">
        <f>hidden3!AP72</f>
        <v>0</v>
      </c>
      <c r="C82" s="58">
        <f>hidden3!AQ72</f>
        <v>0</v>
      </c>
      <c r="D82" s="58">
        <f>hidden3!AR72</f>
        <v>0</v>
      </c>
      <c r="E82" s="58">
        <f>hidden3!AS72</f>
        <v>0</v>
      </c>
      <c r="F82" s="58">
        <f t="shared" si="1"/>
        <v>0</v>
      </c>
      <c r="G82" s="58">
        <f>hidden3!AT72</f>
        <v>0</v>
      </c>
      <c r="H82" s="58">
        <f>hidden3!AU72</f>
        <v>0</v>
      </c>
      <c r="I82" s="58">
        <f>hidden3!AV72</f>
        <v>0</v>
      </c>
      <c r="J82" s="58">
        <f>hidden3!AW72</f>
        <v>0</v>
      </c>
      <c r="K82" s="58">
        <f>hidden3!AX72</f>
        <v>0</v>
      </c>
      <c r="L82" s="58">
        <f>hidden3!AY72</f>
        <v>0</v>
      </c>
      <c r="M82" s="57"/>
      <c r="N82" s="57"/>
      <c r="O82" s="57"/>
      <c r="P82" s="57"/>
      <c r="Q82" s="57"/>
      <c r="R82" s="57"/>
    </row>
    <row r="83" spans="1:18" x14ac:dyDescent="0.25">
      <c r="A83" s="57" t="str">
        <f>hidden1!A73</f>
        <v xml:space="preserve"> СИБИРСКИЙ ФЕДЕРАЛЬНЫЙ ОКРУГ</v>
      </c>
      <c r="B83" s="58">
        <f>hidden3!AP73</f>
        <v>-557</v>
      </c>
      <c r="C83" s="58">
        <f>hidden3!AQ73</f>
        <v>-557</v>
      </c>
      <c r="D83" s="58">
        <f>hidden3!AR73</f>
        <v>15</v>
      </c>
      <c r="E83" s="58">
        <f>hidden3!AS73</f>
        <v>15</v>
      </c>
      <c r="F83" s="58">
        <f t="shared" si="1"/>
        <v>3</v>
      </c>
      <c r="G83" s="58">
        <f>hidden3!AT73</f>
        <v>3</v>
      </c>
      <c r="H83" s="58">
        <f>hidden3!AU73</f>
        <v>0</v>
      </c>
      <c r="I83" s="58">
        <f>hidden3!AV73</f>
        <v>0</v>
      </c>
      <c r="J83" s="58">
        <f>hidden3!AW73</f>
        <v>-4</v>
      </c>
      <c r="K83" s="58">
        <f>hidden3!AX73</f>
        <v>0</v>
      </c>
      <c r="L83" s="58">
        <f>hidden3!AY73</f>
        <v>0</v>
      </c>
      <c r="M83" s="57"/>
      <c r="N83" s="57"/>
      <c r="O83" s="57"/>
      <c r="P83" s="57"/>
      <c r="Q83" s="57"/>
      <c r="R83" s="57"/>
    </row>
    <row r="84" spans="1:18" x14ac:dyDescent="0.25">
      <c r="A84" s="57" t="str">
        <f>hidden1!A74</f>
        <v xml:space="preserve">  Республика Алтай</v>
      </c>
      <c r="B84" s="58">
        <f>hidden3!AP74</f>
        <v>0</v>
      </c>
      <c r="C84" s="58">
        <f>hidden3!AQ74</f>
        <v>0</v>
      </c>
      <c r="D84" s="58">
        <f>hidden3!AR74</f>
        <v>0</v>
      </c>
      <c r="E84" s="58">
        <f>hidden3!AS74</f>
        <v>0</v>
      </c>
      <c r="F84" s="58">
        <f t="shared" si="1"/>
        <v>0</v>
      </c>
      <c r="G84" s="58">
        <f>hidden3!AT74</f>
        <v>0</v>
      </c>
      <c r="H84" s="58">
        <f>hidden3!AU74</f>
        <v>0</v>
      </c>
      <c r="I84" s="58">
        <f>hidden3!AV74</f>
        <v>0</v>
      </c>
      <c r="J84" s="58">
        <f>hidden3!AW74</f>
        <v>0</v>
      </c>
      <c r="K84" s="58">
        <f>hidden3!AX74</f>
        <v>0</v>
      </c>
      <c r="L84" s="58">
        <f>hidden3!AY74</f>
        <v>0</v>
      </c>
      <c r="M84" s="57"/>
      <c r="N84" s="57"/>
      <c r="O84" s="57"/>
      <c r="P84" s="57"/>
      <c r="Q84" s="57"/>
      <c r="R84" s="57"/>
    </row>
    <row r="85" spans="1:18" x14ac:dyDescent="0.25">
      <c r="A85" s="57" t="str">
        <f>hidden1!A75</f>
        <v xml:space="preserve">  Республика Тыва</v>
      </c>
      <c r="B85" s="58">
        <f>hidden3!AP75</f>
        <v>0</v>
      </c>
      <c r="C85" s="58">
        <f>hidden3!AQ75</f>
        <v>0</v>
      </c>
      <c r="D85" s="58">
        <f>hidden3!AR75</f>
        <v>0</v>
      </c>
      <c r="E85" s="58">
        <f>hidden3!AS75</f>
        <v>0</v>
      </c>
      <c r="F85" s="58">
        <f t="shared" si="1"/>
        <v>0</v>
      </c>
      <c r="G85" s="58">
        <f>hidden3!AT75</f>
        <v>0</v>
      </c>
      <c r="H85" s="58">
        <f>hidden3!AU75</f>
        <v>0</v>
      </c>
      <c r="I85" s="58">
        <f>hidden3!AV75</f>
        <v>0</v>
      </c>
      <c r="J85" s="58">
        <f>hidden3!AW75</f>
        <v>0</v>
      </c>
      <c r="K85" s="58">
        <f>hidden3!AX75</f>
        <v>0</v>
      </c>
      <c r="L85" s="58">
        <f>hidden3!AY75</f>
        <v>0</v>
      </c>
      <c r="M85" s="57"/>
      <c r="N85" s="57"/>
      <c r="O85" s="57"/>
      <c r="P85" s="57"/>
      <c r="Q85" s="57"/>
      <c r="R85" s="57"/>
    </row>
    <row r="86" spans="1:18" x14ac:dyDescent="0.25">
      <c r="A86" s="57" t="str">
        <f>hidden1!A76</f>
        <v xml:space="preserve">  Республика Хакасия</v>
      </c>
      <c r="B86" s="58">
        <f>hidden3!AP76</f>
        <v>-1</v>
      </c>
      <c r="C86" s="58">
        <f>hidden3!AQ76</f>
        <v>-1</v>
      </c>
      <c r="D86" s="58">
        <f>hidden3!AR76</f>
        <v>0</v>
      </c>
      <c r="E86" s="58">
        <f>hidden3!AS76</f>
        <v>0</v>
      </c>
      <c r="F86" s="58">
        <f t="shared" si="1"/>
        <v>0</v>
      </c>
      <c r="G86" s="58">
        <f>hidden3!AT76</f>
        <v>0</v>
      </c>
      <c r="H86" s="58">
        <f>hidden3!AU76</f>
        <v>0</v>
      </c>
      <c r="I86" s="58">
        <f>hidden3!AV76</f>
        <v>0</v>
      </c>
      <c r="J86" s="58">
        <f>hidden3!AW76</f>
        <v>0</v>
      </c>
      <c r="K86" s="58">
        <f>hidden3!AX76</f>
        <v>0</v>
      </c>
      <c r="L86" s="58">
        <f>hidden3!AY76</f>
        <v>0</v>
      </c>
      <c r="M86" s="57"/>
      <c r="N86" s="57"/>
      <c r="O86" s="57"/>
      <c r="P86" s="57"/>
      <c r="Q86" s="57"/>
      <c r="R86" s="57"/>
    </row>
    <row r="87" spans="1:18" x14ac:dyDescent="0.25">
      <c r="A87" s="57" t="str">
        <f>hidden1!A77</f>
        <v xml:space="preserve">  Алтайский край</v>
      </c>
      <c r="B87" s="58">
        <f>hidden3!AP77</f>
        <v>-560</v>
      </c>
      <c r="C87" s="58">
        <f>hidden3!AQ77</f>
        <v>-560</v>
      </c>
      <c r="D87" s="58">
        <f>hidden3!AR77</f>
        <v>1</v>
      </c>
      <c r="E87" s="58">
        <f>hidden3!AS77</f>
        <v>1</v>
      </c>
      <c r="F87" s="58">
        <f t="shared" si="1"/>
        <v>-4</v>
      </c>
      <c r="G87" s="58">
        <f>hidden3!AT77</f>
        <v>-4</v>
      </c>
      <c r="H87" s="58">
        <f>hidden3!AU77</f>
        <v>0</v>
      </c>
      <c r="I87" s="58">
        <f>hidden3!AV77</f>
        <v>0</v>
      </c>
      <c r="J87" s="58">
        <f>hidden3!AW77</f>
        <v>-4</v>
      </c>
      <c r="K87" s="58">
        <f>hidden3!AX77</f>
        <v>0</v>
      </c>
      <c r="L87" s="58">
        <f>hidden3!AY77</f>
        <v>0</v>
      </c>
      <c r="M87" s="57"/>
      <c r="N87" s="57"/>
      <c r="O87" s="57"/>
      <c r="P87" s="57"/>
      <c r="Q87" s="57"/>
      <c r="R87" s="57"/>
    </row>
    <row r="88" spans="1:18" x14ac:dyDescent="0.25">
      <c r="A88" s="57" t="str">
        <f>hidden1!A78</f>
        <v xml:space="preserve">  Красноярский край</v>
      </c>
      <c r="B88" s="58">
        <f>hidden3!AP78</f>
        <v>9</v>
      </c>
      <c r="C88" s="58">
        <f>hidden3!AQ78</f>
        <v>9</v>
      </c>
      <c r="D88" s="58">
        <f>hidden3!AR78</f>
        <v>0</v>
      </c>
      <c r="E88" s="58">
        <f>hidden3!AS78</f>
        <v>0</v>
      </c>
      <c r="F88" s="58">
        <f t="shared" si="1"/>
        <v>4</v>
      </c>
      <c r="G88" s="58">
        <f>hidden3!AT78</f>
        <v>4</v>
      </c>
      <c r="H88" s="58">
        <f>hidden3!AU78</f>
        <v>0</v>
      </c>
      <c r="I88" s="58">
        <f>hidden3!AV78</f>
        <v>0</v>
      </c>
      <c r="J88" s="58">
        <f>hidden3!AW78</f>
        <v>0</v>
      </c>
      <c r="K88" s="58">
        <f>hidden3!AX78</f>
        <v>0</v>
      </c>
      <c r="L88" s="58">
        <f>hidden3!AY78</f>
        <v>0</v>
      </c>
      <c r="M88" s="57"/>
      <c r="N88" s="57"/>
      <c r="O88" s="57"/>
      <c r="P88" s="57"/>
      <c r="Q88" s="57"/>
      <c r="R88" s="57"/>
    </row>
    <row r="89" spans="1:18" x14ac:dyDescent="0.25">
      <c r="A89" s="57" t="str">
        <f>hidden1!A79</f>
        <v xml:space="preserve">  Иркутская область</v>
      </c>
      <c r="B89" s="58">
        <f>hidden3!AP79</f>
        <v>13</v>
      </c>
      <c r="C89" s="58">
        <f>hidden3!AQ79</f>
        <v>13</v>
      </c>
      <c r="D89" s="58">
        <f>hidden3!AR79</f>
        <v>3</v>
      </c>
      <c r="E89" s="58">
        <f>hidden3!AS79</f>
        <v>3</v>
      </c>
      <c r="F89" s="58">
        <f t="shared" si="1"/>
        <v>0</v>
      </c>
      <c r="G89" s="58">
        <f>hidden3!AT79</f>
        <v>0</v>
      </c>
      <c r="H89" s="58">
        <f>hidden3!AU79</f>
        <v>0</v>
      </c>
      <c r="I89" s="58">
        <f>hidden3!AV79</f>
        <v>0</v>
      </c>
      <c r="J89" s="58">
        <f>hidden3!AW79</f>
        <v>0</v>
      </c>
      <c r="K89" s="58">
        <f>hidden3!AX79</f>
        <v>0</v>
      </c>
      <c r="L89" s="58">
        <f>hidden3!AY79</f>
        <v>0</v>
      </c>
      <c r="M89" s="57"/>
      <c r="N89" s="57"/>
      <c r="O89" s="57"/>
      <c r="P89" s="57"/>
      <c r="Q89" s="57"/>
      <c r="R89" s="57"/>
    </row>
    <row r="90" spans="1:18" x14ac:dyDescent="0.25">
      <c r="A90" s="57" t="str">
        <f>hidden1!A80</f>
        <v xml:space="preserve">  Кемеровская область - Кузбасс</v>
      </c>
      <c r="B90" s="58">
        <f>hidden3!AP80</f>
        <v>0</v>
      </c>
      <c r="C90" s="58">
        <f>hidden3!AQ80</f>
        <v>0</v>
      </c>
      <c r="D90" s="58">
        <f>hidden3!AR80</f>
        <v>0</v>
      </c>
      <c r="E90" s="58">
        <f>hidden3!AS80</f>
        <v>0</v>
      </c>
      <c r="F90" s="58">
        <f t="shared" si="1"/>
        <v>0</v>
      </c>
      <c r="G90" s="58">
        <f>hidden3!AT80</f>
        <v>0</v>
      </c>
      <c r="H90" s="58">
        <f>hidden3!AU80</f>
        <v>0</v>
      </c>
      <c r="I90" s="58">
        <f>hidden3!AV80</f>
        <v>0</v>
      </c>
      <c r="J90" s="58">
        <f>hidden3!AW80</f>
        <v>0</v>
      </c>
      <c r="K90" s="58">
        <f>hidden3!AX80</f>
        <v>0</v>
      </c>
      <c r="L90" s="58">
        <f>hidden3!AY80</f>
        <v>0</v>
      </c>
      <c r="M90" s="57"/>
      <c r="N90" s="57"/>
      <c r="O90" s="57"/>
      <c r="P90" s="57"/>
      <c r="Q90" s="57"/>
      <c r="R90" s="57"/>
    </row>
    <row r="91" spans="1:18" x14ac:dyDescent="0.25">
      <c r="A91" s="57" t="str">
        <f>hidden1!A81</f>
        <v xml:space="preserve">  Новосибирская область</v>
      </c>
      <c r="B91" s="58">
        <f>hidden3!AP81</f>
        <v>-18</v>
      </c>
      <c r="C91" s="58">
        <f>hidden3!AQ81</f>
        <v>-18</v>
      </c>
      <c r="D91" s="58">
        <f>hidden3!AR81</f>
        <v>11</v>
      </c>
      <c r="E91" s="58">
        <f>hidden3!AS81</f>
        <v>11</v>
      </c>
      <c r="F91" s="58">
        <f t="shared" si="1"/>
        <v>3</v>
      </c>
      <c r="G91" s="58">
        <f>hidden3!AT81</f>
        <v>3</v>
      </c>
      <c r="H91" s="58">
        <f>hidden3!AU81</f>
        <v>0</v>
      </c>
      <c r="I91" s="58">
        <f>hidden3!AV81</f>
        <v>0</v>
      </c>
      <c r="J91" s="58">
        <f>hidden3!AW81</f>
        <v>0</v>
      </c>
      <c r="K91" s="58">
        <f>hidden3!AX81</f>
        <v>0</v>
      </c>
      <c r="L91" s="58">
        <f>hidden3!AY81</f>
        <v>0</v>
      </c>
      <c r="M91" s="57"/>
      <c r="N91" s="57"/>
      <c r="O91" s="57"/>
      <c r="P91" s="57"/>
      <c r="Q91" s="57"/>
      <c r="R91" s="57"/>
    </row>
    <row r="92" spans="1:18" x14ac:dyDescent="0.25">
      <c r="A92" s="57" t="str">
        <f>hidden1!A82</f>
        <v xml:space="preserve">  Омская область</v>
      </c>
      <c r="B92" s="58">
        <f>hidden3!AP82</f>
        <v>0</v>
      </c>
      <c r="C92" s="58">
        <f>hidden3!AQ82</f>
        <v>0</v>
      </c>
      <c r="D92" s="58">
        <f>hidden3!AR82</f>
        <v>0</v>
      </c>
      <c r="E92" s="58">
        <f>hidden3!AS82</f>
        <v>0</v>
      </c>
      <c r="F92" s="58">
        <f t="shared" si="1"/>
        <v>0</v>
      </c>
      <c r="G92" s="58">
        <f>hidden3!AT82</f>
        <v>0</v>
      </c>
      <c r="H92" s="58">
        <f>hidden3!AU82</f>
        <v>0</v>
      </c>
      <c r="I92" s="58">
        <f>hidden3!AV82</f>
        <v>0</v>
      </c>
      <c r="J92" s="58">
        <f>hidden3!AW82</f>
        <v>0</v>
      </c>
      <c r="K92" s="58">
        <f>hidden3!AX82</f>
        <v>0</v>
      </c>
      <c r="L92" s="58">
        <f>hidden3!AY82</f>
        <v>0</v>
      </c>
      <c r="M92" s="57"/>
      <c r="N92" s="57"/>
      <c r="O92" s="57"/>
      <c r="P92" s="57"/>
      <c r="Q92" s="57"/>
      <c r="R92" s="57"/>
    </row>
    <row r="93" spans="1:18" x14ac:dyDescent="0.25">
      <c r="A93" s="57" t="str">
        <f>hidden1!A83</f>
        <v xml:space="preserve">  Томская область</v>
      </c>
      <c r="B93" s="58">
        <f>hidden3!AP83</f>
        <v>0</v>
      </c>
      <c r="C93" s="58">
        <f>hidden3!AQ83</f>
        <v>0</v>
      </c>
      <c r="D93" s="58">
        <f>hidden3!AR83</f>
        <v>0</v>
      </c>
      <c r="E93" s="58">
        <f>hidden3!AS83</f>
        <v>0</v>
      </c>
      <c r="F93" s="58">
        <f t="shared" si="1"/>
        <v>0</v>
      </c>
      <c r="G93" s="58">
        <f>hidden3!AT83</f>
        <v>0</v>
      </c>
      <c r="H93" s="58">
        <f>hidden3!AU83</f>
        <v>0</v>
      </c>
      <c r="I93" s="58">
        <f>hidden3!AV83</f>
        <v>0</v>
      </c>
      <c r="J93" s="58">
        <f>hidden3!AW83</f>
        <v>0</v>
      </c>
      <c r="K93" s="58">
        <f>hidden3!AX83</f>
        <v>0</v>
      </c>
      <c r="L93" s="58">
        <f>hidden3!AY83</f>
        <v>0</v>
      </c>
      <c r="M93" s="57"/>
      <c r="N93" s="57"/>
      <c r="O93" s="57"/>
      <c r="P93" s="57"/>
      <c r="Q93" s="57"/>
      <c r="R93" s="57"/>
    </row>
    <row r="94" spans="1:18" ht="26.4" customHeight="1" x14ac:dyDescent="0.25">
      <c r="A94" s="57" t="str">
        <f>hidden1!A84</f>
        <v xml:space="preserve"> ДАЛЬНЕВОСТОЧНЫЙ ФЕДЕРАЛЬНЫЙ ОКРУГ</v>
      </c>
      <c r="B94" s="58">
        <f>hidden3!AP84</f>
        <v>-120</v>
      </c>
      <c r="C94" s="58">
        <f>hidden3!AQ84</f>
        <v>-120</v>
      </c>
      <c r="D94" s="58">
        <f>hidden3!AR84</f>
        <v>2</v>
      </c>
      <c r="E94" s="58">
        <f>hidden3!AS84</f>
        <v>2</v>
      </c>
      <c r="F94" s="58">
        <f t="shared" si="1"/>
        <v>-1</v>
      </c>
      <c r="G94" s="58">
        <f>hidden3!AT84</f>
        <v>-1</v>
      </c>
      <c r="H94" s="58">
        <f>hidden3!AU84</f>
        <v>0</v>
      </c>
      <c r="I94" s="58">
        <f>hidden3!AV84</f>
        <v>0</v>
      </c>
      <c r="J94" s="58">
        <f>hidden3!AW84</f>
        <v>-1</v>
      </c>
      <c r="K94" s="58">
        <f>hidden3!AX84</f>
        <v>0</v>
      </c>
      <c r="L94" s="58">
        <f>hidden3!AY84</f>
        <v>0</v>
      </c>
      <c r="M94" s="57"/>
      <c r="N94" s="57"/>
      <c r="O94" s="57"/>
      <c r="P94" s="57"/>
      <c r="Q94" s="57"/>
      <c r="R94" s="57"/>
    </row>
    <row r="95" spans="1:18" x14ac:dyDescent="0.25">
      <c r="A95" s="57" t="str">
        <f>hidden1!A85</f>
        <v xml:space="preserve">  Республика Бурятия</v>
      </c>
      <c r="B95" s="58">
        <f>hidden3!AP85</f>
        <v>0</v>
      </c>
      <c r="C95" s="58">
        <f>hidden3!AQ85</f>
        <v>0</v>
      </c>
      <c r="D95" s="58">
        <f>hidden3!AR85</f>
        <v>0</v>
      </c>
      <c r="E95" s="58">
        <f>hidden3!AS85</f>
        <v>0</v>
      </c>
      <c r="F95" s="58">
        <f t="shared" si="1"/>
        <v>0</v>
      </c>
      <c r="G95" s="58">
        <f>hidden3!AT85</f>
        <v>0</v>
      </c>
      <c r="H95" s="58">
        <f>hidden3!AU85</f>
        <v>0</v>
      </c>
      <c r="I95" s="58">
        <f>hidden3!AV85</f>
        <v>0</v>
      </c>
      <c r="J95" s="58">
        <f>hidden3!AW85</f>
        <v>0</v>
      </c>
      <c r="K95" s="58">
        <f>hidden3!AX85</f>
        <v>0</v>
      </c>
      <c r="L95" s="58">
        <f>hidden3!AY85</f>
        <v>0</v>
      </c>
      <c r="M95" s="57"/>
      <c r="N95" s="57"/>
      <c r="O95" s="57"/>
      <c r="P95" s="57"/>
      <c r="Q95" s="57"/>
      <c r="R95" s="57"/>
    </row>
    <row r="96" spans="1:18" x14ac:dyDescent="0.25">
      <c r="A96" s="57" t="str">
        <f>hidden1!A86</f>
        <v xml:space="preserve">  Республика Саха (Якутия)</v>
      </c>
      <c r="B96" s="58">
        <f>hidden3!AP86</f>
        <v>0</v>
      </c>
      <c r="C96" s="58">
        <f>hidden3!AQ86</f>
        <v>0</v>
      </c>
      <c r="D96" s="58">
        <f>hidden3!AR86</f>
        <v>0</v>
      </c>
      <c r="E96" s="58">
        <f>hidden3!AS86</f>
        <v>0</v>
      </c>
      <c r="F96" s="58">
        <f t="shared" si="1"/>
        <v>0</v>
      </c>
      <c r="G96" s="58">
        <f>hidden3!AT86</f>
        <v>0</v>
      </c>
      <c r="H96" s="58">
        <f>hidden3!AU86</f>
        <v>0</v>
      </c>
      <c r="I96" s="58">
        <f>hidden3!AV86</f>
        <v>0</v>
      </c>
      <c r="J96" s="58">
        <f>hidden3!AW86</f>
        <v>0</v>
      </c>
      <c r="K96" s="58">
        <f>hidden3!AX86</f>
        <v>0</v>
      </c>
      <c r="L96" s="58">
        <f>hidden3!AY86</f>
        <v>0</v>
      </c>
      <c r="M96" s="57"/>
      <c r="N96" s="57"/>
      <c r="O96" s="57"/>
      <c r="P96" s="57"/>
      <c r="Q96" s="57"/>
      <c r="R96" s="57"/>
    </row>
    <row r="97" spans="1:18" x14ac:dyDescent="0.25">
      <c r="A97" s="57" t="str">
        <f>hidden1!A87</f>
        <v xml:space="preserve">  Приморский край</v>
      </c>
      <c r="B97" s="58">
        <f>hidden3!AP87</f>
        <v>0</v>
      </c>
      <c r="C97" s="58">
        <f>hidden3!AQ87</f>
        <v>0</v>
      </c>
      <c r="D97" s="58">
        <f>hidden3!AR87</f>
        <v>0</v>
      </c>
      <c r="E97" s="58">
        <f>hidden3!AS87</f>
        <v>0</v>
      </c>
      <c r="F97" s="58">
        <f t="shared" si="1"/>
        <v>0</v>
      </c>
      <c r="G97" s="58">
        <f>hidden3!AT87</f>
        <v>0</v>
      </c>
      <c r="H97" s="58">
        <f>hidden3!AU87</f>
        <v>0</v>
      </c>
      <c r="I97" s="58">
        <f>hidden3!AV87</f>
        <v>0</v>
      </c>
      <c r="J97" s="58">
        <f>hidden3!AW87</f>
        <v>0</v>
      </c>
      <c r="K97" s="58">
        <f>hidden3!AX87</f>
        <v>0</v>
      </c>
      <c r="L97" s="58">
        <f>hidden3!AY87</f>
        <v>0</v>
      </c>
      <c r="M97" s="57"/>
      <c r="N97" s="57"/>
      <c r="O97" s="57"/>
      <c r="P97" s="57"/>
      <c r="Q97" s="57"/>
      <c r="R97" s="57"/>
    </row>
    <row r="98" spans="1:18" x14ac:dyDescent="0.25">
      <c r="A98" s="57" t="str">
        <f>hidden1!A88</f>
        <v xml:space="preserve">  Хабаровский край</v>
      </c>
      <c r="B98" s="58">
        <f>hidden3!AP88</f>
        <v>-30</v>
      </c>
      <c r="C98" s="58">
        <f>hidden3!AQ88</f>
        <v>-30</v>
      </c>
      <c r="D98" s="58">
        <f>hidden3!AR88</f>
        <v>2</v>
      </c>
      <c r="E98" s="58">
        <f>hidden3!AS88</f>
        <v>2</v>
      </c>
      <c r="F98" s="58">
        <f t="shared" si="1"/>
        <v>0</v>
      </c>
      <c r="G98" s="58">
        <f>hidden3!AT88</f>
        <v>0</v>
      </c>
      <c r="H98" s="58">
        <f>hidden3!AU88</f>
        <v>0</v>
      </c>
      <c r="I98" s="58">
        <f>hidden3!AV88</f>
        <v>0</v>
      </c>
      <c r="J98" s="58">
        <f>hidden3!AW88</f>
        <v>0</v>
      </c>
      <c r="K98" s="58">
        <f>hidden3!AX88</f>
        <v>0</v>
      </c>
      <c r="L98" s="58">
        <f>hidden3!AY88</f>
        <v>0</v>
      </c>
      <c r="M98" s="57"/>
      <c r="N98" s="57"/>
      <c r="O98" s="57"/>
      <c r="P98" s="57"/>
      <c r="Q98" s="57"/>
      <c r="R98" s="57"/>
    </row>
    <row r="99" spans="1:18" x14ac:dyDescent="0.25">
      <c r="A99" s="57" t="str">
        <f>hidden1!A89</f>
        <v xml:space="preserve">  Амурская область</v>
      </c>
      <c r="B99" s="58">
        <f>hidden3!AP89</f>
        <v>2</v>
      </c>
      <c r="C99" s="58">
        <f>hidden3!AQ89</f>
        <v>2</v>
      </c>
      <c r="D99" s="58">
        <f>hidden3!AR89</f>
        <v>0</v>
      </c>
      <c r="E99" s="58">
        <f>hidden3!AS89</f>
        <v>0</v>
      </c>
      <c r="F99" s="58">
        <f t="shared" si="1"/>
        <v>0</v>
      </c>
      <c r="G99" s="58">
        <f>hidden3!AT89</f>
        <v>0</v>
      </c>
      <c r="H99" s="58">
        <f>hidden3!AU89</f>
        <v>0</v>
      </c>
      <c r="I99" s="58">
        <f>hidden3!AV89</f>
        <v>0</v>
      </c>
      <c r="J99" s="58">
        <f>hidden3!AW89</f>
        <v>0</v>
      </c>
      <c r="K99" s="58">
        <f>hidden3!AX89</f>
        <v>0</v>
      </c>
      <c r="L99" s="58">
        <f>hidden3!AY89</f>
        <v>0</v>
      </c>
      <c r="M99" s="57"/>
      <c r="N99" s="57"/>
      <c r="O99" s="57"/>
      <c r="P99" s="57"/>
      <c r="Q99" s="57"/>
      <c r="R99" s="57"/>
    </row>
    <row r="100" spans="1:18" x14ac:dyDescent="0.25">
      <c r="A100" s="57" t="str">
        <f>hidden1!A90</f>
        <v xml:space="preserve">  Камчатский край</v>
      </c>
      <c r="B100" s="58">
        <f>hidden3!AP90</f>
        <v>0</v>
      </c>
      <c r="C100" s="58">
        <f>hidden3!AQ90</f>
        <v>0</v>
      </c>
      <c r="D100" s="58">
        <f>hidden3!AR90</f>
        <v>0</v>
      </c>
      <c r="E100" s="58">
        <f>hidden3!AS90</f>
        <v>0</v>
      </c>
      <c r="F100" s="58">
        <f t="shared" si="1"/>
        <v>0</v>
      </c>
      <c r="G100" s="58">
        <f>hidden3!AT90</f>
        <v>0</v>
      </c>
      <c r="H100" s="58">
        <f>hidden3!AU90</f>
        <v>0</v>
      </c>
      <c r="I100" s="58">
        <f>hidden3!AV90</f>
        <v>0</v>
      </c>
      <c r="J100" s="58">
        <f>hidden3!AW90</f>
        <v>0</v>
      </c>
      <c r="K100" s="58">
        <f>hidden3!AX90</f>
        <v>0</v>
      </c>
      <c r="L100" s="58">
        <f>hidden3!AY90</f>
        <v>0</v>
      </c>
      <c r="M100" s="57"/>
      <c r="N100" s="57"/>
      <c r="O100" s="57"/>
      <c r="P100" s="57"/>
      <c r="Q100" s="57"/>
      <c r="R100" s="57"/>
    </row>
    <row r="101" spans="1:18" x14ac:dyDescent="0.25">
      <c r="A101" s="57" t="str">
        <f>hidden1!A91</f>
        <v xml:space="preserve">  Магаданская область</v>
      </c>
      <c r="B101" s="58">
        <f>hidden3!AP91</f>
        <v>0</v>
      </c>
      <c r="C101" s="58">
        <f>hidden3!AQ91</f>
        <v>0</v>
      </c>
      <c r="D101" s="58">
        <f>hidden3!AR91</f>
        <v>0</v>
      </c>
      <c r="E101" s="58">
        <f>hidden3!AS91</f>
        <v>0</v>
      </c>
      <c r="F101" s="58">
        <f t="shared" si="1"/>
        <v>0</v>
      </c>
      <c r="G101" s="58">
        <f>hidden3!AT91</f>
        <v>0</v>
      </c>
      <c r="H101" s="58">
        <f>hidden3!AU91</f>
        <v>0</v>
      </c>
      <c r="I101" s="58">
        <f>hidden3!AV91</f>
        <v>0</v>
      </c>
      <c r="J101" s="58">
        <f>hidden3!AW91</f>
        <v>0</v>
      </c>
      <c r="K101" s="58">
        <f>hidden3!AX91</f>
        <v>0</v>
      </c>
      <c r="L101" s="58">
        <f>hidden3!AY91</f>
        <v>0</v>
      </c>
      <c r="M101" s="57"/>
      <c r="N101" s="57"/>
      <c r="O101" s="57"/>
      <c r="P101" s="57"/>
      <c r="Q101" s="57"/>
      <c r="R101" s="57"/>
    </row>
    <row r="102" spans="1:18" x14ac:dyDescent="0.25">
      <c r="A102" s="57" t="str">
        <f>hidden1!A92</f>
        <v xml:space="preserve">  Сахалинская область</v>
      </c>
      <c r="B102" s="58">
        <f>hidden3!AP92</f>
        <v>0</v>
      </c>
      <c r="C102" s="58">
        <f>hidden3!AQ92</f>
        <v>0</v>
      </c>
      <c r="D102" s="58">
        <f>hidden3!AR92</f>
        <v>0</v>
      </c>
      <c r="E102" s="58">
        <f>hidden3!AS92</f>
        <v>0</v>
      </c>
      <c r="F102" s="58">
        <f t="shared" si="1"/>
        <v>-1</v>
      </c>
      <c r="G102" s="58">
        <f>hidden3!AT92</f>
        <v>-1</v>
      </c>
      <c r="H102" s="58">
        <f>hidden3!AU92</f>
        <v>0</v>
      </c>
      <c r="I102" s="58">
        <f>hidden3!AV92</f>
        <v>0</v>
      </c>
      <c r="J102" s="58">
        <f>hidden3!AW92</f>
        <v>-1</v>
      </c>
      <c r="K102" s="58">
        <f>hidden3!AX92</f>
        <v>0</v>
      </c>
      <c r="L102" s="58">
        <f>hidden3!AY92</f>
        <v>0</v>
      </c>
      <c r="M102" s="57"/>
      <c r="N102" s="57"/>
      <c r="O102" s="57"/>
      <c r="P102" s="57"/>
      <c r="Q102" s="57"/>
      <c r="R102" s="57"/>
    </row>
    <row r="103" spans="1:18" x14ac:dyDescent="0.25">
      <c r="A103" s="57" t="str">
        <f>hidden1!A93</f>
        <v xml:space="preserve">  Забайкальский край</v>
      </c>
      <c r="B103" s="58">
        <f>hidden3!AP93</f>
        <v>-92</v>
      </c>
      <c r="C103" s="58">
        <f>hidden3!AQ93</f>
        <v>-92</v>
      </c>
      <c r="D103" s="58">
        <f>hidden3!AR93</f>
        <v>0</v>
      </c>
      <c r="E103" s="58">
        <f>hidden3!AS93</f>
        <v>0</v>
      </c>
      <c r="F103" s="58">
        <f t="shared" si="1"/>
        <v>0</v>
      </c>
      <c r="G103" s="58">
        <f>hidden3!AT93</f>
        <v>0</v>
      </c>
      <c r="H103" s="58">
        <f>hidden3!AU93</f>
        <v>0</v>
      </c>
      <c r="I103" s="58">
        <f>hidden3!AV93</f>
        <v>0</v>
      </c>
      <c r="J103" s="58">
        <f>hidden3!AW93</f>
        <v>0</v>
      </c>
      <c r="K103" s="58">
        <f>hidden3!AX93</f>
        <v>0</v>
      </c>
      <c r="L103" s="58">
        <f>hidden3!AY93</f>
        <v>0</v>
      </c>
      <c r="M103" s="57"/>
      <c r="N103" s="57"/>
      <c r="O103" s="57"/>
      <c r="P103" s="57"/>
      <c r="Q103" s="57"/>
      <c r="R103" s="57"/>
    </row>
    <row r="104" spans="1:18" x14ac:dyDescent="0.25">
      <c r="A104" s="57" t="str">
        <f>hidden1!A94</f>
        <v xml:space="preserve">  Еврейская автономная область</v>
      </c>
      <c r="B104" s="58">
        <f>hidden3!AP94</f>
        <v>0</v>
      </c>
      <c r="C104" s="58">
        <f>hidden3!AQ94</f>
        <v>0</v>
      </c>
      <c r="D104" s="58">
        <f>hidden3!AR94</f>
        <v>0</v>
      </c>
      <c r="E104" s="58">
        <f>hidden3!AS94</f>
        <v>0</v>
      </c>
      <c r="F104" s="58">
        <f t="shared" si="1"/>
        <v>0</v>
      </c>
      <c r="G104" s="58">
        <f>hidden3!AT94</f>
        <v>0</v>
      </c>
      <c r="H104" s="58">
        <f>hidden3!AU94</f>
        <v>0</v>
      </c>
      <c r="I104" s="58">
        <f>hidden3!AV94</f>
        <v>0</v>
      </c>
      <c r="J104" s="58">
        <f>hidden3!AW94</f>
        <v>0</v>
      </c>
      <c r="K104" s="58">
        <f>hidden3!AX94</f>
        <v>0</v>
      </c>
      <c r="L104" s="58">
        <f>hidden3!AY94</f>
        <v>0</v>
      </c>
      <c r="M104" s="57"/>
      <c r="N104" s="57"/>
      <c r="O104" s="57"/>
      <c r="P104" s="57"/>
      <c r="Q104" s="57"/>
      <c r="R104" s="57"/>
    </row>
    <row r="105" spans="1:18" x14ac:dyDescent="0.25">
      <c r="A105" s="57" t="str">
        <f>hidden1!A95</f>
        <v xml:space="preserve">  Чукотский автономный округ</v>
      </c>
      <c r="B105" s="58">
        <f>hidden3!AP95</f>
        <v>0</v>
      </c>
      <c r="C105" s="58">
        <f>hidden3!AQ95</f>
        <v>0</v>
      </c>
      <c r="D105" s="58">
        <f>hidden3!AR95</f>
        <v>0</v>
      </c>
      <c r="E105" s="58">
        <f>hidden3!AS95</f>
        <v>0</v>
      </c>
      <c r="F105" s="58">
        <f t="shared" si="1"/>
        <v>0</v>
      </c>
      <c r="G105" s="58">
        <f>hidden3!AT95</f>
        <v>0</v>
      </c>
      <c r="H105" s="58">
        <f>hidden3!AU95</f>
        <v>0</v>
      </c>
      <c r="I105" s="58">
        <f>hidden3!AV95</f>
        <v>0</v>
      </c>
      <c r="J105" s="58">
        <f>hidden3!AW95</f>
        <v>0</v>
      </c>
      <c r="K105" s="58">
        <f>hidden3!AX95</f>
        <v>0</v>
      </c>
      <c r="L105" s="58">
        <f>hidden3!AY95</f>
        <v>0</v>
      </c>
      <c r="M105" s="57"/>
      <c r="N105" s="57"/>
      <c r="O105" s="57"/>
      <c r="P105" s="57"/>
      <c r="Q105" s="57"/>
      <c r="R105" s="57"/>
    </row>
    <row r="106" spans="1:18" x14ac:dyDescent="0.25">
      <c r="A106" s="57" t="str">
        <f>hidden1!A101</f>
        <v xml:space="preserve"> МИ ФНС РОССИИ ПО УПРАВЛЕНИЮ ДОЛГОМ</v>
      </c>
      <c r="B106" s="58">
        <f>hidden3!AP101</f>
        <v>0</v>
      </c>
      <c r="C106" s="58">
        <f>hidden3!AQ101</f>
        <v>0</v>
      </c>
      <c r="D106" s="58">
        <f>hidden3!AR101</f>
        <v>0</v>
      </c>
      <c r="E106" s="58">
        <f>hidden3!AS101</f>
        <v>0</v>
      </c>
      <c r="F106" s="58">
        <f>G106+H106</f>
        <v>0</v>
      </c>
      <c r="G106" s="58">
        <f>hidden3!AT101</f>
        <v>0</v>
      </c>
      <c r="H106" s="58">
        <f>hidden3!AU101</f>
        <v>0</v>
      </c>
      <c r="I106" s="58">
        <f>hidden3!AV101</f>
        <v>0</v>
      </c>
      <c r="J106" s="58">
        <f>hidden3!AW101</f>
        <v>0</v>
      </c>
      <c r="K106" s="58">
        <f>hidden3!AX101</f>
        <v>0</v>
      </c>
      <c r="L106" s="58">
        <f>hidden3!AY101</f>
        <v>0</v>
      </c>
      <c r="M106" s="57"/>
      <c r="N106" s="57"/>
      <c r="O106" s="57"/>
      <c r="P106" s="57"/>
      <c r="Q106" s="57"/>
      <c r="R106" s="57"/>
    </row>
    <row r="107" spans="1:18" x14ac:dyDescent="0.25">
      <c r="A107" s="57"/>
      <c r="B107" s="58"/>
      <c r="C107" s="58"/>
      <c r="D107" s="58"/>
      <c r="E107" s="58"/>
      <c r="F107" s="58"/>
      <c r="G107" s="58"/>
      <c r="H107" s="58"/>
      <c r="I107" s="58"/>
      <c r="J107" s="58"/>
      <c r="K107" s="58"/>
      <c r="L107" s="58"/>
      <c r="M107" s="57"/>
      <c r="N107" s="57"/>
      <c r="O107" s="57"/>
      <c r="P107" s="57"/>
      <c r="Q107" s="57"/>
      <c r="R107" s="57"/>
    </row>
  </sheetData>
  <mergeCells count="13">
    <mergeCell ref="L7:L8"/>
    <mergeCell ref="A2:L2"/>
    <mergeCell ref="N6:N8"/>
    <mergeCell ref="A6:A9"/>
    <mergeCell ref="F6:I8"/>
    <mergeCell ref="A3:L3"/>
    <mergeCell ref="J6:L6"/>
    <mergeCell ref="B8:C8"/>
    <mergeCell ref="D8:E8"/>
    <mergeCell ref="B6:E6"/>
    <mergeCell ref="B7:E7"/>
    <mergeCell ref="J7:J8"/>
    <mergeCell ref="K7:K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9.5546875" style="43" customWidth="1"/>
    <col min="2" max="10" width="15.109375" style="43" customWidth="1"/>
    <col min="11" max="16384" width="9.109375" style="43"/>
  </cols>
  <sheetData>
    <row r="1" spans="1:18" ht="15" customHeight="1" x14ac:dyDescent="0.25">
      <c r="J1" s="43" t="s">
        <v>456</v>
      </c>
    </row>
    <row r="2" spans="1:18" s="47" customFormat="1" ht="24.75" customHeight="1" x14ac:dyDescent="0.25">
      <c r="A2" s="137" t="s">
        <v>457</v>
      </c>
      <c r="B2" s="138"/>
      <c r="C2" s="138"/>
      <c r="D2" s="138"/>
      <c r="E2" s="138"/>
      <c r="F2" s="172"/>
      <c r="G2" s="172"/>
      <c r="H2" s="172"/>
      <c r="I2" s="172"/>
      <c r="J2" s="172"/>
    </row>
    <row r="3" spans="1:18" x14ac:dyDescent="0.25">
      <c r="A3" s="138" t="str">
        <f>hidden5!A1</f>
        <v>по состоянию на 1  мая 2023 года</v>
      </c>
      <c r="B3" s="138"/>
      <c r="C3" s="138"/>
      <c r="D3" s="138"/>
      <c r="E3" s="138"/>
      <c r="F3" s="172"/>
      <c r="G3" s="172"/>
      <c r="H3" s="172"/>
      <c r="I3" s="172"/>
      <c r="J3" s="172"/>
    </row>
    <row r="4" spans="1:18" x14ac:dyDescent="0.25">
      <c r="A4" s="46"/>
      <c r="B4" s="46"/>
      <c r="C4" s="46"/>
      <c r="D4" s="46"/>
      <c r="E4" s="46"/>
    </row>
    <row r="5" spans="1:18" ht="14.25" customHeight="1" x14ac:dyDescent="0.25">
      <c r="A5" s="43" t="s">
        <v>401</v>
      </c>
      <c r="E5" s="44"/>
      <c r="F5" s="44"/>
      <c r="J5" s="44" t="s">
        <v>417</v>
      </c>
    </row>
    <row r="6" spans="1:18" ht="15.75" customHeight="1" x14ac:dyDescent="0.25">
      <c r="A6" s="135"/>
      <c r="B6" s="274" t="s">
        <v>406</v>
      </c>
      <c r="C6" s="274"/>
      <c r="D6" s="274"/>
      <c r="E6" s="274"/>
      <c r="F6" s="298"/>
      <c r="G6" s="149" t="s">
        <v>340</v>
      </c>
      <c r="H6" s="303"/>
      <c r="I6" s="236" t="s">
        <v>406</v>
      </c>
      <c r="J6" s="252"/>
    </row>
    <row r="7" spans="1:18" ht="45.75" customHeight="1" x14ac:dyDescent="0.25">
      <c r="A7" s="136"/>
      <c r="B7" s="177" t="s">
        <v>261</v>
      </c>
      <c r="C7" s="233"/>
      <c r="D7" s="233"/>
      <c r="E7" s="178"/>
      <c r="F7" s="80" t="s">
        <v>21</v>
      </c>
      <c r="G7" s="312"/>
      <c r="H7" s="313"/>
      <c r="I7" s="149" t="s">
        <v>23</v>
      </c>
      <c r="J7" s="150"/>
    </row>
    <row r="8" spans="1:18" ht="14.4" customHeight="1" x14ac:dyDescent="0.25">
      <c r="A8" s="136"/>
      <c r="B8" s="239" t="s">
        <v>399</v>
      </c>
      <c r="C8" s="242" t="s">
        <v>22</v>
      </c>
      <c r="D8" s="242" t="s">
        <v>414</v>
      </c>
      <c r="E8" s="242" t="s">
        <v>415</v>
      </c>
      <c r="F8" s="242" t="s">
        <v>424</v>
      </c>
      <c r="G8" s="242" t="s">
        <v>414</v>
      </c>
      <c r="H8" s="242" t="s">
        <v>415</v>
      </c>
      <c r="I8" s="242" t="s">
        <v>414</v>
      </c>
      <c r="J8" s="242" t="s">
        <v>415</v>
      </c>
    </row>
    <row r="9" spans="1:18" ht="39.15" customHeight="1" x14ac:dyDescent="0.25">
      <c r="A9" s="136"/>
      <c r="B9" s="240"/>
      <c r="C9" s="243"/>
      <c r="D9" s="243"/>
      <c r="E9" s="158"/>
      <c r="F9" s="243"/>
      <c r="G9" s="243"/>
      <c r="H9" s="158"/>
      <c r="I9" s="243"/>
      <c r="J9" s="158"/>
    </row>
    <row r="10" spans="1:18" x14ac:dyDescent="0.25">
      <c r="A10" s="49" t="s">
        <v>398</v>
      </c>
      <c r="B10" s="49">
        <v>2240</v>
      </c>
      <c r="C10" s="49" t="s">
        <v>259</v>
      </c>
      <c r="D10" s="49" t="s">
        <v>124</v>
      </c>
      <c r="E10" s="49" t="s">
        <v>125</v>
      </c>
      <c r="F10" s="49" t="s">
        <v>260</v>
      </c>
      <c r="G10" s="49" t="s">
        <v>126</v>
      </c>
      <c r="H10" s="49" t="s">
        <v>127</v>
      </c>
      <c r="I10" s="49" t="s">
        <v>128</v>
      </c>
      <c r="J10" s="49" t="s">
        <v>129</v>
      </c>
    </row>
    <row r="11" spans="1:18" x14ac:dyDescent="0.25">
      <c r="A11" s="57" t="str">
        <f>hidden1!A1</f>
        <v>РОССИЙСКАЯ ФЕДЕРАЦИЯ</v>
      </c>
      <c r="B11" s="58">
        <f>C11+D11</f>
        <v>33</v>
      </c>
      <c r="C11" s="58">
        <f>hidden3!AZ1</f>
        <v>19</v>
      </c>
      <c r="D11" s="58">
        <f>hidden3!BA1</f>
        <v>14</v>
      </c>
      <c r="E11" s="58">
        <f>hidden3!BB1</f>
        <v>0</v>
      </c>
      <c r="F11" s="58">
        <f>hidden3!BC1</f>
        <v>-1554</v>
      </c>
      <c r="G11" s="58">
        <f>hidden3!BD1</f>
        <v>1223</v>
      </c>
      <c r="H11" s="58">
        <f>hidden3!BE1</f>
        <v>-275</v>
      </c>
      <c r="I11" s="58">
        <f>hidden3!BF1</f>
        <v>1123</v>
      </c>
      <c r="J11" s="58">
        <f>hidden3!BG1</f>
        <v>-272</v>
      </c>
      <c r="K11" s="57"/>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7"/>
      <c r="L12" s="57"/>
      <c r="M12" s="57"/>
      <c r="N12" s="57"/>
      <c r="O12" s="57"/>
      <c r="P12" s="57"/>
      <c r="Q12" s="57"/>
      <c r="R12" s="57"/>
    </row>
    <row r="13" spans="1:18" x14ac:dyDescent="0.25">
      <c r="A13" s="57" t="str">
        <f>hidden1!A3</f>
        <v xml:space="preserve"> ЦЕНТРАЛЬНЫЙ ФЕДЕРАЛЬНЫЙ ОКРУГ</v>
      </c>
      <c r="B13" s="58">
        <f t="shared" ref="B13:B75" si="0">C13+D13</f>
        <v>33</v>
      </c>
      <c r="C13" s="58">
        <f>hidden3!AZ3</f>
        <v>19</v>
      </c>
      <c r="D13" s="58">
        <f>hidden3!BA3</f>
        <v>14</v>
      </c>
      <c r="E13" s="58">
        <f>hidden3!BB3</f>
        <v>0</v>
      </c>
      <c r="F13" s="58">
        <f>hidden3!BC3</f>
        <v>-1611</v>
      </c>
      <c r="G13" s="58">
        <f>hidden3!BD3</f>
        <v>1080</v>
      </c>
      <c r="H13" s="58">
        <f>hidden3!BE3</f>
        <v>-235</v>
      </c>
      <c r="I13" s="58">
        <f>hidden3!BF3</f>
        <v>991</v>
      </c>
      <c r="J13" s="58">
        <f>hidden3!BG3</f>
        <v>-235</v>
      </c>
      <c r="K13" s="57"/>
      <c r="L13" s="57"/>
      <c r="M13" s="57"/>
      <c r="N13" s="57"/>
      <c r="O13" s="57"/>
      <c r="P13" s="57"/>
      <c r="Q13" s="57"/>
      <c r="R13" s="57"/>
    </row>
    <row r="14" spans="1:18" x14ac:dyDescent="0.25">
      <c r="A14" s="57" t="str">
        <f>hidden1!A4</f>
        <v xml:space="preserve">  Белгородская область</v>
      </c>
      <c r="B14" s="58">
        <f t="shared" si="0"/>
        <v>0</v>
      </c>
      <c r="C14" s="58">
        <f>hidden3!AZ4</f>
        <v>0</v>
      </c>
      <c r="D14" s="58">
        <f>hidden3!BA4</f>
        <v>0</v>
      </c>
      <c r="E14" s="58">
        <f>hidden3!BB4</f>
        <v>0</v>
      </c>
      <c r="F14" s="58">
        <f>hidden3!BC4</f>
        <v>0</v>
      </c>
      <c r="G14" s="58">
        <f>hidden3!BD4</f>
        <v>-6</v>
      </c>
      <c r="H14" s="58">
        <f>hidden3!BE4</f>
        <v>-4</v>
      </c>
      <c r="I14" s="58">
        <f>hidden3!BF4</f>
        <v>-6</v>
      </c>
      <c r="J14" s="58">
        <f>hidden3!BG4</f>
        <v>-4</v>
      </c>
      <c r="K14" s="57"/>
      <c r="L14" s="57"/>
      <c r="M14" s="57"/>
      <c r="N14" s="57"/>
      <c r="O14" s="57"/>
      <c r="P14" s="57"/>
      <c r="Q14" s="57"/>
      <c r="R14" s="57"/>
    </row>
    <row r="15" spans="1:18" x14ac:dyDescent="0.25">
      <c r="A15" s="57" t="str">
        <f>hidden1!A5</f>
        <v xml:space="preserve">  Брянская область</v>
      </c>
      <c r="B15" s="58">
        <f t="shared" si="0"/>
        <v>0</v>
      </c>
      <c r="C15" s="58">
        <f>hidden3!AZ5</f>
        <v>0</v>
      </c>
      <c r="D15" s="58">
        <f>hidden3!BA5</f>
        <v>0</v>
      </c>
      <c r="E15" s="58">
        <f>hidden3!BB5</f>
        <v>0</v>
      </c>
      <c r="F15" s="58">
        <f>hidden3!BC5</f>
        <v>0</v>
      </c>
      <c r="G15" s="58">
        <f>hidden3!BD5</f>
        <v>0</v>
      </c>
      <c r="H15" s="58">
        <f>hidden3!BE5</f>
        <v>0</v>
      </c>
      <c r="I15" s="58">
        <f>hidden3!BF5</f>
        <v>0</v>
      </c>
      <c r="J15" s="58">
        <f>hidden3!BG5</f>
        <v>0</v>
      </c>
      <c r="K15" s="57"/>
      <c r="L15" s="57"/>
      <c r="M15" s="57"/>
      <c r="N15" s="57"/>
      <c r="O15" s="57"/>
      <c r="P15" s="57"/>
      <c r="Q15" s="57"/>
      <c r="R15" s="57"/>
    </row>
    <row r="16" spans="1:18" x14ac:dyDescent="0.25">
      <c r="A16" s="57" t="str">
        <f>hidden1!A6</f>
        <v xml:space="preserve">  Владимирская область</v>
      </c>
      <c r="B16" s="58">
        <f t="shared" si="0"/>
        <v>0</v>
      </c>
      <c r="C16" s="58">
        <f>hidden3!AZ6</f>
        <v>0</v>
      </c>
      <c r="D16" s="58">
        <f>hidden3!BA6</f>
        <v>0</v>
      </c>
      <c r="E16" s="58">
        <f>hidden3!BB6</f>
        <v>0</v>
      </c>
      <c r="F16" s="58">
        <f>hidden3!BC6</f>
        <v>0</v>
      </c>
      <c r="G16" s="58">
        <f>hidden3!BD6</f>
        <v>-25</v>
      </c>
      <c r="H16" s="58">
        <f>hidden3!BE6</f>
        <v>0</v>
      </c>
      <c r="I16" s="58">
        <f>hidden3!BF6</f>
        <v>-35</v>
      </c>
      <c r="J16" s="58">
        <f>hidden3!BG6</f>
        <v>0</v>
      </c>
      <c r="K16" s="57"/>
      <c r="L16" s="57"/>
      <c r="M16" s="57"/>
      <c r="N16" s="57"/>
      <c r="O16" s="57"/>
      <c r="P16" s="57"/>
      <c r="Q16" s="57"/>
      <c r="R16" s="57"/>
    </row>
    <row r="17" spans="1:18" x14ac:dyDescent="0.25">
      <c r="A17" s="57" t="str">
        <f>hidden1!A7</f>
        <v xml:space="preserve">  Воронежская область</v>
      </c>
      <c r="B17" s="58">
        <f t="shared" si="0"/>
        <v>0</v>
      </c>
      <c r="C17" s="58">
        <f>hidden3!AZ7</f>
        <v>0</v>
      </c>
      <c r="D17" s="58">
        <f>hidden3!BA7</f>
        <v>0</v>
      </c>
      <c r="E17" s="58">
        <f>hidden3!BB7</f>
        <v>0</v>
      </c>
      <c r="F17" s="58">
        <f>hidden3!BC7</f>
        <v>0</v>
      </c>
      <c r="G17" s="58">
        <f>hidden3!BD7</f>
        <v>-155</v>
      </c>
      <c r="H17" s="58">
        <f>hidden3!BE7</f>
        <v>-93</v>
      </c>
      <c r="I17" s="58">
        <f>hidden3!BF7</f>
        <v>-155</v>
      </c>
      <c r="J17" s="58">
        <f>hidden3!BG7</f>
        <v>-93</v>
      </c>
      <c r="K17" s="57"/>
      <c r="L17" s="57"/>
      <c r="M17" s="57"/>
      <c r="N17" s="57"/>
      <c r="O17" s="57"/>
      <c r="P17" s="57"/>
      <c r="Q17" s="57"/>
      <c r="R17" s="57"/>
    </row>
    <row r="18" spans="1:18" x14ac:dyDescent="0.25">
      <c r="A18" s="57" t="str">
        <f>hidden1!A8</f>
        <v xml:space="preserve">  Ивановская область</v>
      </c>
      <c r="B18" s="58">
        <f t="shared" si="0"/>
        <v>0</v>
      </c>
      <c r="C18" s="58">
        <f>hidden3!AZ8</f>
        <v>0</v>
      </c>
      <c r="D18" s="58">
        <f>hidden3!BA8</f>
        <v>0</v>
      </c>
      <c r="E18" s="58">
        <f>hidden3!BB8</f>
        <v>0</v>
      </c>
      <c r="F18" s="58">
        <f>hidden3!BC8</f>
        <v>-3</v>
      </c>
      <c r="G18" s="58">
        <f>hidden3!BD8</f>
        <v>-3</v>
      </c>
      <c r="H18" s="58">
        <f>hidden3!BE8</f>
        <v>0</v>
      </c>
      <c r="I18" s="58">
        <f>hidden3!BF8</f>
        <v>-1</v>
      </c>
      <c r="J18" s="58">
        <f>hidden3!BG8</f>
        <v>0</v>
      </c>
      <c r="K18" s="57"/>
      <c r="L18" s="57"/>
      <c r="M18" s="57"/>
      <c r="N18" s="57"/>
      <c r="O18" s="57"/>
      <c r="P18" s="57"/>
      <c r="Q18" s="57"/>
      <c r="R18" s="57"/>
    </row>
    <row r="19" spans="1:18" x14ac:dyDescent="0.25">
      <c r="A19" s="57" t="str">
        <f>hidden1!A9</f>
        <v xml:space="preserve">  Калужская область</v>
      </c>
      <c r="B19" s="58">
        <f t="shared" si="0"/>
        <v>0</v>
      </c>
      <c r="C19" s="58">
        <f>hidden3!AZ9</f>
        <v>0</v>
      </c>
      <c r="D19" s="58">
        <f>hidden3!BA9</f>
        <v>0</v>
      </c>
      <c r="E19" s="58">
        <f>hidden3!BB9</f>
        <v>0</v>
      </c>
      <c r="F19" s="58">
        <f>hidden3!BC9</f>
        <v>0</v>
      </c>
      <c r="G19" s="58">
        <f>hidden3!BD9</f>
        <v>-7</v>
      </c>
      <c r="H19" s="58">
        <f>hidden3!BE9</f>
        <v>0</v>
      </c>
      <c r="I19" s="58">
        <f>hidden3!BF9</f>
        <v>0</v>
      </c>
      <c r="J19" s="58">
        <f>hidden3!BG9</f>
        <v>0</v>
      </c>
      <c r="K19" s="57"/>
      <c r="L19" s="57"/>
      <c r="M19" s="57"/>
      <c r="N19" s="57"/>
      <c r="O19" s="57"/>
      <c r="P19" s="57"/>
      <c r="Q19" s="57"/>
      <c r="R19" s="57"/>
    </row>
    <row r="20" spans="1:18" x14ac:dyDescent="0.25">
      <c r="A20" s="57" t="str">
        <f>hidden1!A10</f>
        <v xml:space="preserve">  Костромская область</v>
      </c>
      <c r="B20" s="58">
        <f t="shared" si="0"/>
        <v>0</v>
      </c>
      <c r="C20" s="58">
        <f>hidden3!AZ10</f>
        <v>0</v>
      </c>
      <c r="D20" s="58">
        <f>hidden3!BA10</f>
        <v>0</v>
      </c>
      <c r="E20" s="58">
        <f>hidden3!BB10</f>
        <v>0</v>
      </c>
      <c r="F20" s="58">
        <f>hidden3!BC10</f>
        <v>-6</v>
      </c>
      <c r="G20" s="58">
        <f>hidden3!BD10</f>
        <v>-182</v>
      </c>
      <c r="H20" s="58">
        <f>hidden3!BE10</f>
        <v>-109</v>
      </c>
      <c r="I20" s="58">
        <f>hidden3!BF10</f>
        <v>-182</v>
      </c>
      <c r="J20" s="58">
        <f>hidden3!BG10</f>
        <v>-109</v>
      </c>
      <c r="K20" s="57"/>
      <c r="L20" s="57"/>
      <c r="M20" s="57"/>
      <c r="N20" s="57"/>
      <c r="O20" s="57"/>
      <c r="P20" s="57"/>
      <c r="Q20" s="57"/>
      <c r="R20" s="57"/>
    </row>
    <row r="21" spans="1:18" x14ac:dyDescent="0.25">
      <c r="A21" s="57" t="str">
        <f>hidden1!A11</f>
        <v xml:space="preserve">  Курская область</v>
      </c>
      <c r="B21" s="58">
        <f t="shared" si="0"/>
        <v>0</v>
      </c>
      <c r="C21" s="58">
        <f>hidden3!AZ11</f>
        <v>0</v>
      </c>
      <c r="D21" s="58">
        <f>hidden3!BA11</f>
        <v>0</v>
      </c>
      <c r="E21" s="58">
        <f>hidden3!BB11</f>
        <v>0</v>
      </c>
      <c r="F21" s="58">
        <f>hidden3!BC11</f>
        <v>0</v>
      </c>
      <c r="G21" s="58">
        <f>hidden3!BD11</f>
        <v>-7</v>
      </c>
      <c r="H21" s="58">
        <f>hidden3!BE11</f>
        <v>0</v>
      </c>
      <c r="I21" s="58">
        <f>hidden3!BF11</f>
        <v>0</v>
      </c>
      <c r="J21" s="58">
        <f>hidden3!BG11</f>
        <v>0</v>
      </c>
      <c r="K21" s="57"/>
      <c r="L21" s="57"/>
      <c r="M21" s="57"/>
      <c r="N21" s="57"/>
      <c r="O21" s="57"/>
      <c r="P21" s="57"/>
      <c r="Q21" s="57"/>
      <c r="R21" s="57"/>
    </row>
    <row r="22" spans="1:18" x14ac:dyDescent="0.25">
      <c r="A22" s="57" t="str">
        <f>hidden1!A12</f>
        <v xml:space="preserve">  Липецкая область</v>
      </c>
      <c r="B22" s="58">
        <f t="shared" si="0"/>
        <v>0</v>
      </c>
      <c r="C22" s="58">
        <f>hidden3!AZ12</f>
        <v>0</v>
      </c>
      <c r="D22" s="58">
        <f>hidden3!BA12</f>
        <v>0</v>
      </c>
      <c r="E22" s="58">
        <f>hidden3!BB12</f>
        <v>0</v>
      </c>
      <c r="F22" s="58">
        <f>hidden3!BC12</f>
        <v>-8</v>
      </c>
      <c r="G22" s="58">
        <f>hidden3!BD12</f>
        <v>0</v>
      </c>
      <c r="H22" s="58">
        <f>hidden3!BE12</f>
        <v>0</v>
      </c>
      <c r="I22" s="58">
        <f>hidden3!BF12</f>
        <v>0</v>
      </c>
      <c r="J22" s="58">
        <f>hidden3!BG12</f>
        <v>0</v>
      </c>
      <c r="K22" s="57"/>
      <c r="L22" s="57"/>
      <c r="M22" s="57"/>
      <c r="N22" s="57"/>
      <c r="O22" s="57"/>
      <c r="P22" s="57"/>
      <c r="Q22" s="57"/>
      <c r="R22" s="57"/>
    </row>
    <row r="23" spans="1:18" x14ac:dyDescent="0.25">
      <c r="A23" s="57" t="str">
        <f>hidden1!A13</f>
        <v xml:space="preserve">  Московская область</v>
      </c>
      <c r="B23" s="58">
        <f t="shared" si="0"/>
        <v>39</v>
      </c>
      <c r="C23" s="58">
        <f>hidden3!AZ13</f>
        <v>23</v>
      </c>
      <c r="D23" s="58">
        <f>hidden3!BA13</f>
        <v>16</v>
      </c>
      <c r="E23" s="58">
        <f>hidden3!BB13</f>
        <v>0</v>
      </c>
      <c r="F23" s="58">
        <f>hidden3!BC13</f>
        <v>2</v>
      </c>
      <c r="G23" s="58">
        <f>hidden3!BD13</f>
        <v>1</v>
      </c>
      <c r="H23" s="58">
        <f>hidden3!BE13</f>
        <v>-2</v>
      </c>
      <c r="I23" s="58">
        <f>hidden3!BF13</f>
        <v>-3</v>
      </c>
      <c r="J23" s="58">
        <f>hidden3!BG13</f>
        <v>-2</v>
      </c>
      <c r="K23" s="57"/>
      <c r="L23" s="57"/>
      <c r="M23" s="57"/>
      <c r="N23" s="57"/>
      <c r="O23" s="57"/>
      <c r="P23" s="57"/>
      <c r="Q23" s="57"/>
      <c r="R23" s="57"/>
    </row>
    <row r="24" spans="1:18" x14ac:dyDescent="0.25">
      <c r="A24" s="57" t="str">
        <f>hidden1!A14</f>
        <v xml:space="preserve">  Орловская область</v>
      </c>
      <c r="B24" s="58">
        <f t="shared" si="0"/>
        <v>0</v>
      </c>
      <c r="C24" s="58">
        <f>hidden3!AZ14</f>
        <v>0</v>
      </c>
      <c r="D24" s="58">
        <f>hidden3!BA14</f>
        <v>0</v>
      </c>
      <c r="E24" s="58">
        <f>hidden3!BB14</f>
        <v>0</v>
      </c>
      <c r="F24" s="58">
        <f>hidden3!BC14</f>
        <v>0</v>
      </c>
      <c r="G24" s="58">
        <f>hidden3!BD14</f>
        <v>4</v>
      </c>
      <c r="H24" s="58">
        <f>hidden3!BE14</f>
        <v>0</v>
      </c>
      <c r="I24" s="58">
        <f>hidden3!BF14</f>
        <v>1</v>
      </c>
      <c r="J24" s="58">
        <f>hidden3!BG14</f>
        <v>0</v>
      </c>
      <c r="K24" s="57"/>
      <c r="L24" s="57"/>
      <c r="M24" s="57"/>
      <c r="N24" s="57"/>
      <c r="O24" s="57"/>
      <c r="P24" s="57"/>
      <c r="Q24" s="57"/>
      <c r="R24" s="57"/>
    </row>
    <row r="25" spans="1:18" x14ac:dyDescent="0.25">
      <c r="A25" s="57" t="str">
        <f>hidden1!A15</f>
        <v xml:space="preserve">  Рязанская область</v>
      </c>
      <c r="B25" s="58">
        <f t="shared" si="0"/>
        <v>0</v>
      </c>
      <c r="C25" s="58">
        <f>hidden3!AZ15</f>
        <v>0</v>
      </c>
      <c r="D25" s="58">
        <f>hidden3!BA15</f>
        <v>0</v>
      </c>
      <c r="E25" s="58">
        <f>hidden3!BB15</f>
        <v>0</v>
      </c>
      <c r="F25" s="58">
        <f>hidden3!BC15</f>
        <v>-2</v>
      </c>
      <c r="G25" s="58">
        <f>hidden3!BD15</f>
        <v>22</v>
      </c>
      <c r="H25" s="58">
        <f>hidden3!BE15</f>
        <v>0</v>
      </c>
      <c r="I25" s="58">
        <f>hidden3!BF15</f>
        <v>0</v>
      </c>
      <c r="J25" s="58">
        <f>hidden3!BG15</f>
        <v>0</v>
      </c>
      <c r="K25" s="57"/>
      <c r="L25" s="57"/>
      <c r="M25" s="57"/>
      <c r="N25" s="57"/>
      <c r="O25" s="57"/>
      <c r="P25" s="57"/>
      <c r="Q25" s="57"/>
      <c r="R25" s="57"/>
    </row>
    <row r="26" spans="1:18" x14ac:dyDescent="0.25">
      <c r="A26" s="57" t="str">
        <f>hidden1!A16</f>
        <v xml:space="preserve">  Смоленская область</v>
      </c>
      <c r="B26" s="58">
        <f t="shared" si="0"/>
        <v>0</v>
      </c>
      <c r="C26" s="58">
        <f>hidden3!AZ16</f>
        <v>0</v>
      </c>
      <c r="D26" s="58">
        <f>hidden3!BA16</f>
        <v>0</v>
      </c>
      <c r="E26" s="58">
        <f>hidden3!BB16</f>
        <v>0</v>
      </c>
      <c r="F26" s="58">
        <f>hidden3!BC16</f>
        <v>0</v>
      </c>
      <c r="G26" s="58">
        <f>hidden3!BD16</f>
        <v>-4</v>
      </c>
      <c r="H26" s="58">
        <f>hidden3!BE16</f>
        <v>-2</v>
      </c>
      <c r="I26" s="58">
        <f>hidden3!BF16</f>
        <v>-4</v>
      </c>
      <c r="J26" s="58">
        <f>hidden3!BG16</f>
        <v>-2</v>
      </c>
      <c r="K26" s="57"/>
      <c r="L26" s="57"/>
      <c r="M26" s="57"/>
      <c r="N26" s="57"/>
      <c r="O26" s="57"/>
      <c r="P26" s="57"/>
      <c r="Q26" s="57"/>
      <c r="R26" s="57"/>
    </row>
    <row r="27" spans="1:18" x14ac:dyDescent="0.25">
      <c r="A27" s="57" t="str">
        <f>hidden1!A17</f>
        <v xml:space="preserve">  Тамбовская область</v>
      </c>
      <c r="B27" s="58">
        <f t="shared" si="0"/>
        <v>0</v>
      </c>
      <c r="C27" s="58">
        <f>hidden3!AZ17</f>
        <v>0</v>
      </c>
      <c r="D27" s="58">
        <f>hidden3!BA17</f>
        <v>0</v>
      </c>
      <c r="E27" s="58">
        <f>hidden3!BB17</f>
        <v>0</v>
      </c>
      <c r="F27" s="58">
        <f>hidden3!BC17</f>
        <v>0</v>
      </c>
      <c r="G27" s="58">
        <f>hidden3!BD17</f>
        <v>0</v>
      </c>
      <c r="H27" s="58">
        <f>hidden3!BE17</f>
        <v>0</v>
      </c>
      <c r="I27" s="58">
        <f>hidden3!BF17</f>
        <v>0</v>
      </c>
      <c r="J27" s="58">
        <f>hidden3!BG17</f>
        <v>0</v>
      </c>
      <c r="K27" s="57"/>
      <c r="L27" s="57"/>
      <c r="M27" s="57"/>
      <c r="N27" s="57"/>
      <c r="O27" s="57"/>
      <c r="P27" s="57"/>
      <c r="Q27" s="57"/>
      <c r="R27" s="57"/>
    </row>
    <row r="28" spans="1:18" x14ac:dyDescent="0.25">
      <c r="A28" s="57" t="str">
        <f>hidden1!A18</f>
        <v xml:space="preserve">  Тверская область</v>
      </c>
      <c r="B28" s="58">
        <f t="shared" si="0"/>
        <v>0</v>
      </c>
      <c r="C28" s="58">
        <f>hidden3!AZ18</f>
        <v>0</v>
      </c>
      <c r="D28" s="58">
        <f>hidden3!BA18</f>
        <v>0</v>
      </c>
      <c r="E28" s="58">
        <f>hidden3!BB18</f>
        <v>0</v>
      </c>
      <c r="F28" s="58">
        <f>hidden3!BC18</f>
        <v>0</v>
      </c>
      <c r="G28" s="58">
        <f>hidden3!BD18</f>
        <v>24</v>
      </c>
      <c r="H28" s="58">
        <f>hidden3!BE18</f>
        <v>0</v>
      </c>
      <c r="I28" s="58">
        <f>hidden3!BF18</f>
        <v>0</v>
      </c>
      <c r="J28" s="58">
        <f>hidden3!BG18</f>
        <v>0</v>
      </c>
      <c r="K28" s="57"/>
      <c r="L28" s="57"/>
      <c r="M28" s="57"/>
      <c r="N28" s="57"/>
      <c r="O28" s="57"/>
      <c r="P28" s="57"/>
      <c r="Q28" s="57"/>
      <c r="R28" s="57"/>
    </row>
    <row r="29" spans="1:18" x14ac:dyDescent="0.25">
      <c r="A29" s="57" t="str">
        <f>hidden1!A19</f>
        <v xml:space="preserve">  Тульская область</v>
      </c>
      <c r="B29" s="58">
        <f t="shared" si="0"/>
        <v>0</v>
      </c>
      <c r="C29" s="58">
        <f>hidden3!AZ19</f>
        <v>0</v>
      </c>
      <c r="D29" s="58">
        <f>hidden3!BA19</f>
        <v>0</v>
      </c>
      <c r="E29" s="58">
        <f>hidden3!BB19</f>
        <v>0</v>
      </c>
      <c r="F29" s="58">
        <f>hidden3!BC19</f>
        <v>0</v>
      </c>
      <c r="G29" s="58">
        <f>hidden3!BD19</f>
        <v>8</v>
      </c>
      <c r="H29" s="58">
        <f>hidden3!BE19</f>
        <v>0</v>
      </c>
      <c r="I29" s="58">
        <f>hidden3!BF19</f>
        <v>8</v>
      </c>
      <c r="J29" s="58">
        <f>hidden3!BG19</f>
        <v>0</v>
      </c>
      <c r="K29" s="57"/>
      <c r="L29" s="57"/>
      <c r="M29" s="57"/>
      <c r="N29" s="57"/>
      <c r="O29" s="57"/>
      <c r="P29" s="57"/>
      <c r="Q29" s="57"/>
      <c r="R29" s="57"/>
    </row>
    <row r="30" spans="1:18" x14ac:dyDescent="0.25">
      <c r="A30" s="57" t="str">
        <f>hidden1!A20</f>
        <v xml:space="preserve">  Ярославская область</v>
      </c>
      <c r="B30" s="58">
        <f t="shared" si="0"/>
        <v>0</v>
      </c>
      <c r="C30" s="58">
        <f>hidden3!AZ20</f>
        <v>0</v>
      </c>
      <c r="D30" s="58">
        <f>hidden3!BA20</f>
        <v>0</v>
      </c>
      <c r="E30" s="58">
        <f>hidden3!BB20</f>
        <v>0</v>
      </c>
      <c r="F30" s="58">
        <f>hidden3!BC20</f>
        <v>-2</v>
      </c>
      <c r="G30" s="58">
        <f>hidden3!BD20</f>
        <v>-43</v>
      </c>
      <c r="H30" s="58">
        <f>hidden3!BE20</f>
        <v>-25</v>
      </c>
      <c r="I30" s="58">
        <f>hidden3!BF20</f>
        <v>-41</v>
      </c>
      <c r="J30" s="58">
        <f>hidden3!BG20</f>
        <v>-25</v>
      </c>
      <c r="K30" s="57"/>
      <c r="L30" s="57"/>
      <c r="M30" s="57"/>
      <c r="N30" s="57"/>
      <c r="O30" s="57"/>
      <c r="P30" s="57"/>
      <c r="Q30" s="57"/>
      <c r="R30" s="57"/>
    </row>
    <row r="31" spans="1:18" x14ac:dyDescent="0.25">
      <c r="A31" s="57" t="str">
        <f>hidden1!A21</f>
        <v xml:space="preserve">  город Москва</v>
      </c>
      <c r="B31" s="58">
        <f t="shared" si="0"/>
        <v>-6</v>
      </c>
      <c r="C31" s="58">
        <f>hidden3!AZ21</f>
        <v>-4</v>
      </c>
      <c r="D31" s="58">
        <f>hidden3!BA21</f>
        <v>-2</v>
      </c>
      <c r="E31" s="58">
        <f>hidden3!BB21</f>
        <v>0</v>
      </c>
      <c r="F31" s="58">
        <f>hidden3!BC21</f>
        <v>-1592</v>
      </c>
      <c r="G31" s="58">
        <f>hidden3!BD21</f>
        <v>1453</v>
      </c>
      <c r="H31" s="58">
        <f>hidden3!BE21</f>
        <v>0</v>
      </c>
      <c r="I31" s="58">
        <f>hidden3!BF21</f>
        <v>1409</v>
      </c>
      <c r="J31" s="58">
        <f>hidden3!BG21</f>
        <v>0</v>
      </c>
      <c r="K31" s="57"/>
      <c r="L31" s="57"/>
      <c r="M31" s="57"/>
      <c r="N31" s="57"/>
      <c r="O31" s="57"/>
      <c r="P31" s="57"/>
      <c r="Q31" s="57"/>
      <c r="R31" s="57"/>
    </row>
    <row r="32" spans="1:18" x14ac:dyDescent="0.25">
      <c r="A32" s="57" t="str">
        <f>hidden1!A22</f>
        <v xml:space="preserve"> СЕВЕРО-ЗАПАДНЫЙ ФЕДЕРАЛЬНЫЙ ОКРУГ</v>
      </c>
      <c r="B32" s="58">
        <f t="shared" si="0"/>
        <v>0</v>
      </c>
      <c r="C32" s="58">
        <f>hidden3!AZ22</f>
        <v>0</v>
      </c>
      <c r="D32" s="58">
        <f>hidden3!BA22</f>
        <v>0</v>
      </c>
      <c r="E32" s="58">
        <f>hidden3!BB22</f>
        <v>0</v>
      </c>
      <c r="F32" s="58">
        <f>hidden3!BC22</f>
        <v>-25</v>
      </c>
      <c r="G32" s="58">
        <f>hidden3!BD22</f>
        <v>94</v>
      </c>
      <c r="H32" s="58">
        <f>hidden3!BE22</f>
        <v>-5</v>
      </c>
      <c r="I32" s="58">
        <f>hidden3!BF22</f>
        <v>81</v>
      </c>
      <c r="J32" s="58">
        <f>hidden3!BG22</f>
        <v>-5</v>
      </c>
      <c r="K32" s="57"/>
      <c r="L32" s="57"/>
      <c r="M32" s="57"/>
      <c r="N32" s="57"/>
      <c r="O32" s="57"/>
      <c r="P32" s="57"/>
      <c r="Q32" s="57"/>
      <c r="R32" s="57"/>
    </row>
    <row r="33" spans="1:18" x14ac:dyDescent="0.25">
      <c r="A33" s="57" t="str">
        <f>hidden1!A23</f>
        <v xml:space="preserve">  Республика Карелия</v>
      </c>
      <c r="B33" s="58">
        <f t="shared" si="0"/>
        <v>0</v>
      </c>
      <c r="C33" s="58">
        <f>hidden3!AZ23</f>
        <v>0</v>
      </c>
      <c r="D33" s="58">
        <f>hidden3!BA23</f>
        <v>0</v>
      </c>
      <c r="E33" s="58">
        <f>hidden3!BB23</f>
        <v>0</v>
      </c>
      <c r="F33" s="58">
        <f>hidden3!BC23</f>
        <v>-10</v>
      </c>
      <c r="G33" s="58">
        <f>hidden3!BD23</f>
        <v>0</v>
      </c>
      <c r="H33" s="58">
        <f>hidden3!BE23</f>
        <v>0</v>
      </c>
      <c r="I33" s="58">
        <f>hidden3!BF23</f>
        <v>0</v>
      </c>
      <c r="J33" s="58">
        <f>hidden3!BG23</f>
        <v>0</v>
      </c>
      <c r="K33" s="57"/>
      <c r="L33" s="57"/>
      <c r="M33" s="57"/>
      <c r="N33" s="57"/>
      <c r="O33" s="57"/>
      <c r="P33" s="57"/>
      <c r="Q33" s="57"/>
      <c r="R33" s="57"/>
    </row>
    <row r="34" spans="1:18" x14ac:dyDescent="0.25">
      <c r="A34" s="57" t="str">
        <f>hidden1!A24</f>
        <v xml:space="preserve">  Республика Коми</v>
      </c>
      <c r="B34" s="58">
        <f t="shared" si="0"/>
        <v>0</v>
      </c>
      <c r="C34" s="58">
        <f>hidden3!AZ24</f>
        <v>0</v>
      </c>
      <c r="D34" s="58">
        <f>hidden3!BA24</f>
        <v>0</v>
      </c>
      <c r="E34" s="58">
        <f>hidden3!BB24</f>
        <v>0</v>
      </c>
      <c r="F34" s="58">
        <f>hidden3!BC24</f>
        <v>0</v>
      </c>
      <c r="G34" s="58">
        <f>hidden3!BD24</f>
        <v>0</v>
      </c>
      <c r="H34" s="58">
        <f>hidden3!BE24</f>
        <v>0</v>
      </c>
      <c r="I34" s="58">
        <f>hidden3!BF24</f>
        <v>0</v>
      </c>
      <c r="J34" s="58">
        <f>hidden3!BG24</f>
        <v>0</v>
      </c>
      <c r="K34" s="57"/>
      <c r="L34" s="57"/>
      <c r="M34" s="57"/>
      <c r="N34" s="57"/>
      <c r="O34" s="57"/>
      <c r="P34" s="57"/>
      <c r="Q34" s="57"/>
      <c r="R34" s="57"/>
    </row>
    <row r="35" spans="1:18" x14ac:dyDescent="0.25">
      <c r="A35" s="57" t="str">
        <f>hidden1!A25</f>
        <v xml:space="preserve">  Архангельская область</v>
      </c>
      <c r="B35" s="58">
        <f t="shared" si="0"/>
        <v>0</v>
      </c>
      <c r="C35" s="58">
        <f>hidden3!AZ25</f>
        <v>0</v>
      </c>
      <c r="D35" s="58">
        <f>hidden3!BA25</f>
        <v>0</v>
      </c>
      <c r="E35" s="58">
        <f>hidden3!BB25</f>
        <v>0</v>
      </c>
      <c r="F35" s="58">
        <f>hidden3!BC25</f>
        <v>0</v>
      </c>
      <c r="G35" s="58">
        <f>hidden3!BD25</f>
        <v>-3</v>
      </c>
      <c r="H35" s="58">
        <f>hidden3!BE25</f>
        <v>0</v>
      </c>
      <c r="I35" s="58">
        <f>hidden3!BF25</f>
        <v>0</v>
      </c>
      <c r="J35" s="58">
        <f>hidden3!BG25</f>
        <v>0</v>
      </c>
      <c r="K35" s="57"/>
      <c r="L35" s="57"/>
      <c r="M35" s="57"/>
      <c r="N35" s="57"/>
      <c r="O35" s="57"/>
      <c r="P35" s="57"/>
      <c r="Q35" s="57"/>
      <c r="R35" s="57"/>
    </row>
    <row r="36" spans="1:18" x14ac:dyDescent="0.25">
      <c r="A36" s="57" t="str">
        <f>hidden1!A26</f>
        <v xml:space="preserve">  Вологодская область</v>
      </c>
      <c r="B36" s="58">
        <f t="shared" si="0"/>
        <v>0</v>
      </c>
      <c r="C36" s="58">
        <f>hidden3!AZ26</f>
        <v>0</v>
      </c>
      <c r="D36" s="58">
        <f>hidden3!BA26</f>
        <v>0</v>
      </c>
      <c r="E36" s="58">
        <f>hidden3!BB26</f>
        <v>0</v>
      </c>
      <c r="F36" s="58">
        <f>hidden3!BC26</f>
        <v>0</v>
      </c>
      <c r="G36" s="58">
        <f>hidden3!BD26</f>
        <v>2</v>
      </c>
      <c r="H36" s="58">
        <f>hidden3!BE26</f>
        <v>1</v>
      </c>
      <c r="I36" s="58">
        <f>hidden3!BF26</f>
        <v>1</v>
      </c>
      <c r="J36" s="58">
        <f>hidden3!BG26</f>
        <v>1</v>
      </c>
      <c r="K36" s="57"/>
      <c r="L36" s="57"/>
      <c r="M36" s="57"/>
      <c r="N36" s="57"/>
      <c r="O36" s="57"/>
      <c r="P36" s="57"/>
      <c r="Q36" s="57"/>
      <c r="R36" s="57"/>
    </row>
    <row r="37" spans="1:18" x14ac:dyDescent="0.25">
      <c r="A37" s="57" t="str">
        <f>hidden1!A27</f>
        <v xml:space="preserve">  Калининградская область</v>
      </c>
      <c r="B37" s="58">
        <f t="shared" si="0"/>
        <v>0</v>
      </c>
      <c r="C37" s="58">
        <f>hidden3!AZ27</f>
        <v>0</v>
      </c>
      <c r="D37" s="58">
        <f>hidden3!BA27</f>
        <v>0</v>
      </c>
      <c r="E37" s="58">
        <f>hidden3!BB27</f>
        <v>0</v>
      </c>
      <c r="F37" s="58">
        <f>hidden3!BC27</f>
        <v>7</v>
      </c>
      <c r="G37" s="58">
        <f>hidden3!BD27</f>
        <v>10</v>
      </c>
      <c r="H37" s="58">
        <f>hidden3!BE27</f>
        <v>0</v>
      </c>
      <c r="I37" s="58">
        <f>hidden3!BF27</f>
        <v>-5</v>
      </c>
      <c r="J37" s="58">
        <f>hidden3!BG27</f>
        <v>0</v>
      </c>
      <c r="K37" s="57"/>
      <c r="L37" s="57"/>
      <c r="M37" s="57"/>
      <c r="N37" s="57"/>
      <c r="O37" s="57"/>
      <c r="P37" s="57"/>
      <c r="Q37" s="57"/>
      <c r="R37" s="57"/>
    </row>
    <row r="38" spans="1:18" x14ac:dyDescent="0.25">
      <c r="A38" s="57" t="str">
        <f>hidden1!A28</f>
        <v xml:space="preserve">  Ленинградская область</v>
      </c>
      <c r="B38" s="58">
        <f t="shared" si="0"/>
        <v>0</v>
      </c>
      <c r="C38" s="58">
        <f>hidden3!AZ28</f>
        <v>0</v>
      </c>
      <c r="D38" s="58">
        <f>hidden3!BA28</f>
        <v>0</v>
      </c>
      <c r="E38" s="58">
        <f>hidden3!BB28</f>
        <v>0</v>
      </c>
      <c r="F38" s="58">
        <f>hidden3!BC28</f>
        <v>-20</v>
      </c>
      <c r="G38" s="58">
        <f>hidden3!BD28</f>
        <v>0</v>
      </c>
      <c r="H38" s="58">
        <f>hidden3!BE28</f>
        <v>0</v>
      </c>
      <c r="I38" s="58">
        <f>hidden3!BF28</f>
        <v>0</v>
      </c>
      <c r="J38" s="58">
        <f>hidden3!BG28</f>
        <v>0</v>
      </c>
      <c r="K38" s="57"/>
      <c r="L38" s="57"/>
      <c r="M38" s="57"/>
      <c r="N38" s="57"/>
      <c r="O38" s="57"/>
      <c r="P38" s="57"/>
      <c r="Q38" s="57"/>
      <c r="R38" s="57"/>
    </row>
    <row r="39" spans="1:18" x14ac:dyDescent="0.25">
      <c r="A39" s="57" t="str">
        <f>hidden1!A29</f>
        <v xml:space="preserve">  Мурманская область</v>
      </c>
      <c r="B39" s="58">
        <f t="shared" si="0"/>
        <v>0</v>
      </c>
      <c r="C39" s="58">
        <f>hidden3!AZ29</f>
        <v>0</v>
      </c>
      <c r="D39" s="58">
        <f>hidden3!BA29</f>
        <v>0</v>
      </c>
      <c r="E39" s="58">
        <f>hidden3!BB29</f>
        <v>0</v>
      </c>
      <c r="F39" s="58">
        <f>hidden3!BC29</f>
        <v>0</v>
      </c>
      <c r="G39" s="58">
        <f>hidden3!BD29</f>
        <v>-11</v>
      </c>
      <c r="H39" s="58">
        <f>hidden3!BE29</f>
        <v>-7</v>
      </c>
      <c r="I39" s="58">
        <f>hidden3!BF29</f>
        <v>-11</v>
      </c>
      <c r="J39" s="58">
        <f>hidden3!BG29</f>
        <v>-7</v>
      </c>
      <c r="K39" s="57"/>
      <c r="L39" s="57"/>
      <c r="M39" s="57"/>
      <c r="N39" s="57"/>
      <c r="O39" s="57"/>
      <c r="P39" s="57"/>
      <c r="Q39" s="57"/>
      <c r="R39" s="57"/>
    </row>
    <row r="40" spans="1:18" x14ac:dyDescent="0.25">
      <c r="A40" s="57" t="str">
        <f>hidden1!A30</f>
        <v xml:space="preserve">  Новгородская область</v>
      </c>
      <c r="B40" s="58">
        <f t="shared" si="0"/>
        <v>0</v>
      </c>
      <c r="C40" s="58">
        <f>hidden3!AZ30</f>
        <v>0</v>
      </c>
      <c r="D40" s="58">
        <f>hidden3!BA30</f>
        <v>0</v>
      </c>
      <c r="E40" s="58">
        <f>hidden3!BB30</f>
        <v>0</v>
      </c>
      <c r="F40" s="58">
        <f>hidden3!BC30</f>
        <v>0</v>
      </c>
      <c r="G40" s="58">
        <f>hidden3!BD30</f>
        <v>0</v>
      </c>
      <c r="H40" s="58">
        <f>hidden3!BE30</f>
        <v>0</v>
      </c>
      <c r="I40" s="58">
        <f>hidden3!BF30</f>
        <v>0</v>
      </c>
      <c r="J40" s="58">
        <f>hidden3!BG30</f>
        <v>0</v>
      </c>
      <c r="K40" s="57"/>
      <c r="L40" s="57"/>
      <c r="M40" s="57"/>
      <c r="N40" s="57"/>
      <c r="O40" s="57"/>
      <c r="P40" s="57"/>
      <c r="Q40" s="57"/>
      <c r="R40" s="57"/>
    </row>
    <row r="41" spans="1:18" x14ac:dyDescent="0.25">
      <c r="A41" s="57" t="str">
        <f>hidden1!A31</f>
        <v xml:space="preserve">  Псковская область</v>
      </c>
      <c r="B41" s="58">
        <f t="shared" si="0"/>
        <v>0</v>
      </c>
      <c r="C41" s="58">
        <f>hidden3!AZ31</f>
        <v>0</v>
      </c>
      <c r="D41" s="58">
        <f>hidden3!BA31</f>
        <v>0</v>
      </c>
      <c r="E41" s="58">
        <f>hidden3!BB31</f>
        <v>0</v>
      </c>
      <c r="F41" s="58">
        <f>hidden3!BC31</f>
        <v>0</v>
      </c>
      <c r="G41" s="58">
        <f>hidden3!BD31</f>
        <v>2</v>
      </c>
      <c r="H41" s="58">
        <f>hidden3!BE31</f>
        <v>1</v>
      </c>
      <c r="I41" s="58">
        <f>hidden3!BF31</f>
        <v>2</v>
      </c>
      <c r="J41" s="58">
        <f>hidden3!BG31</f>
        <v>1</v>
      </c>
      <c r="K41" s="57"/>
      <c r="L41" s="57"/>
      <c r="M41" s="57"/>
      <c r="N41" s="57"/>
      <c r="O41" s="57"/>
      <c r="P41" s="57"/>
      <c r="Q41" s="57"/>
      <c r="R41" s="57"/>
    </row>
    <row r="42" spans="1:18" x14ac:dyDescent="0.25">
      <c r="A42" s="57" t="str">
        <f>hidden1!A32</f>
        <v xml:space="preserve">  город Санкт-Петербург</v>
      </c>
      <c r="B42" s="58">
        <f t="shared" si="0"/>
        <v>0</v>
      </c>
      <c r="C42" s="58">
        <f>hidden3!AZ32</f>
        <v>0</v>
      </c>
      <c r="D42" s="58">
        <f>hidden3!BA32</f>
        <v>0</v>
      </c>
      <c r="E42" s="58">
        <f>hidden3!BB32</f>
        <v>0</v>
      </c>
      <c r="F42" s="58">
        <f>hidden3!BC32</f>
        <v>-2</v>
      </c>
      <c r="G42" s="58">
        <f>hidden3!BD32</f>
        <v>94</v>
      </c>
      <c r="H42" s="58">
        <f>hidden3!BE32</f>
        <v>0</v>
      </c>
      <c r="I42" s="58">
        <f>hidden3!BF32</f>
        <v>94</v>
      </c>
      <c r="J42" s="58">
        <f>hidden3!BG32</f>
        <v>0</v>
      </c>
      <c r="K42" s="57"/>
      <c r="L42" s="57"/>
      <c r="M42" s="57"/>
      <c r="N42" s="57"/>
      <c r="O42" s="57"/>
      <c r="P42" s="57"/>
      <c r="Q42" s="57"/>
      <c r="R42" s="57"/>
    </row>
    <row r="43" spans="1:18" x14ac:dyDescent="0.25">
      <c r="A43" s="57" t="str">
        <f>hidden1!A33</f>
        <v xml:space="preserve">  Ненецкий автономный округ</v>
      </c>
      <c r="B43" s="58">
        <f t="shared" si="0"/>
        <v>0</v>
      </c>
      <c r="C43" s="58">
        <f>hidden3!AZ33</f>
        <v>0</v>
      </c>
      <c r="D43" s="58">
        <f>hidden3!BA33</f>
        <v>0</v>
      </c>
      <c r="E43" s="58">
        <f>hidden3!BB33</f>
        <v>0</v>
      </c>
      <c r="F43" s="58">
        <f>hidden3!BC33</f>
        <v>0</v>
      </c>
      <c r="G43" s="58">
        <f>hidden3!BD33</f>
        <v>0</v>
      </c>
      <c r="H43" s="58">
        <f>hidden3!BE33</f>
        <v>0</v>
      </c>
      <c r="I43" s="58">
        <f>hidden3!BF33</f>
        <v>0</v>
      </c>
      <c r="J43" s="58">
        <f>hidden3!BG33</f>
        <v>0</v>
      </c>
      <c r="K43" s="57"/>
      <c r="L43" s="57"/>
      <c r="M43" s="57"/>
      <c r="N43" s="57"/>
      <c r="O43" s="57"/>
      <c r="P43" s="57"/>
      <c r="Q43" s="57"/>
      <c r="R43" s="57"/>
    </row>
    <row r="44" spans="1:18" x14ac:dyDescent="0.25">
      <c r="A44" s="57" t="str">
        <f>hidden1!A34</f>
        <v xml:space="preserve"> СЕВЕРО-КАВКАЗСКИЙ ФЕДЕРАЛЬНЫЙ ОКРУГ</v>
      </c>
      <c r="B44" s="58">
        <f t="shared" si="0"/>
        <v>0</v>
      </c>
      <c r="C44" s="58">
        <f>hidden3!AZ34</f>
        <v>0</v>
      </c>
      <c r="D44" s="58">
        <f>hidden3!BA34</f>
        <v>0</v>
      </c>
      <c r="E44" s="58">
        <f>hidden3!BB34</f>
        <v>0</v>
      </c>
      <c r="F44" s="58">
        <f>hidden3!BC34</f>
        <v>1</v>
      </c>
      <c r="G44" s="58">
        <f>hidden3!BD34</f>
        <v>158</v>
      </c>
      <c r="H44" s="58">
        <f>hidden3!BE34</f>
        <v>0</v>
      </c>
      <c r="I44" s="58">
        <f>hidden3!BF34</f>
        <v>183</v>
      </c>
      <c r="J44" s="58">
        <f>hidden3!BG34</f>
        <v>0</v>
      </c>
      <c r="K44" s="57"/>
      <c r="L44" s="57"/>
      <c r="M44" s="57"/>
      <c r="N44" s="57"/>
      <c r="O44" s="57"/>
      <c r="P44" s="57"/>
      <c r="Q44" s="57"/>
      <c r="R44" s="57"/>
    </row>
    <row r="45" spans="1:18" x14ac:dyDescent="0.25">
      <c r="A45" s="57" t="str">
        <f>hidden1!A35</f>
        <v xml:space="preserve">  Республика Дагестан</v>
      </c>
      <c r="B45" s="58">
        <f t="shared" si="0"/>
        <v>0</v>
      </c>
      <c r="C45" s="58">
        <f>hidden3!AZ35</f>
        <v>0</v>
      </c>
      <c r="D45" s="58">
        <f>hidden3!BA35</f>
        <v>0</v>
      </c>
      <c r="E45" s="58">
        <f>hidden3!BB35</f>
        <v>0</v>
      </c>
      <c r="F45" s="58">
        <f>hidden3!BC35</f>
        <v>1</v>
      </c>
      <c r="G45" s="58">
        <f>hidden3!BD35</f>
        <v>182</v>
      </c>
      <c r="H45" s="58">
        <f>hidden3!BE35</f>
        <v>0</v>
      </c>
      <c r="I45" s="58">
        <f>hidden3!BF35</f>
        <v>183</v>
      </c>
      <c r="J45" s="58">
        <f>hidden3!BG35</f>
        <v>0</v>
      </c>
      <c r="K45" s="57"/>
      <c r="L45" s="57"/>
      <c r="M45" s="57"/>
      <c r="N45" s="57"/>
      <c r="O45" s="57"/>
      <c r="P45" s="57"/>
      <c r="Q45" s="57"/>
      <c r="R45" s="57"/>
    </row>
    <row r="46" spans="1:18" x14ac:dyDescent="0.25">
      <c r="A46" s="57" t="str">
        <f>hidden1!A36</f>
        <v xml:space="preserve">  Республика Ингушетия</v>
      </c>
      <c r="B46" s="58">
        <f t="shared" si="0"/>
        <v>0</v>
      </c>
      <c r="C46" s="58">
        <f>hidden3!AZ36</f>
        <v>0</v>
      </c>
      <c r="D46" s="58">
        <f>hidden3!BA36</f>
        <v>0</v>
      </c>
      <c r="E46" s="58">
        <f>hidden3!BB36</f>
        <v>0</v>
      </c>
      <c r="F46" s="58">
        <f>hidden3!BC36</f>
        <v>0</v>
      </c>
      <c r="G46" s="58">
        <f>hidden3!BD36</f>
        <v>-3</v>
      </c>
      <c r="H46" s="58">
        <f>hidden3!BE36</f>
        <v>0</v>
      </c>
      <c r="I46" s="58">
        <f>hidden3!BF36</f>
        <v>0</v>
      </c>
      <c r="J46" s="58">
        <f>hidden3!BG36</f>
        <v>0</v>
      </c>
      <c r="K46" s="57"/>
      <c r="L46" s="57"/>
      <c r="M46" s="57"/>
      <c r="N46" s="57"/>
      <c r="O46" s="57"/>
      <c r="P46" s="57"/>
      <c r="Q46" s="57"/>
      <c r="R46" s="57"/>
    </row>
    <row r="47" spans="1:18" x14ac:dyDescent="0.25">
      <c r="A47" s="57" t="str">
        <f>hidden1!A37</f>
        <v xml:space="preserve">  Кабардино-Балкарская Республика</v>
      </c>
      <c r="B47" s="58">
        <f t="shared" si="0"/>
        <v>0</v>
      </c>
      <c r="C47" s="58">
        <f>hidden3!AZ37</f>
        <v>0</v>
      </c>
      <c r="D47" s="58">
        <f>hidden3!BA37</f>
        <v>0</v>
      </c>
      <c r="E47" s="58">
        <f>hidden3!BB37</f>
        <v>0</v>
      </c>
      <c r="F47" s="58">
        <f>hidden3!BC37</f>
        <v>0</v>
      </c>
      <c r="G47" s="58">
        <f>hidden3!BD37</f>
        <v>-2</v>
      </c>
      <c r="H47" s="58">
        <f>hidden3!BE37</f>
        <v>0</v>
      </c>
      <c r="I47" s="58">
        <f>hidden3!BF37</f>
        <v>1</v>
      </c>
      <c r="J47" s="58">
        <f>hidden3!BG37</f>
        <v>0</v>
      </c>
      <c r="K47" s="57"/>
      <c r="L47" s="57"/>
      <c r="M47" s="57"/>
      <c r="N47" s="57"/>
      <c r="O47" s="57"/>
      <c r="P47" s="57"/>
      <c r="Q47" s="57"/>
      <c r="R47" s="57"/>
    </row>
    <row r="48" spans="1:18" x14ac:dyDescent="0.25">
      <c r="A48" s="57" t="str">
        <f>hidden1!A38</f>
        <v xml:space="preserve">  Карачаево-Черкесская Республика</v>
      </c>
      <c r="B48" s="58">
        <f t="shared" si="0"/>
        <v>0</v>
      </c>
      <c r="C48" s="58">
        <f>hidden3!AZ38</f>
        <v>0</v>
      </c>
      <c r="D48" s="58">
        <f>hidden3!BA38</f>
        <v>0</v>
      </c>
      <c r="E48" s="58">
        <f>hidden3!BB38</f>
        <v>0</v>
      </c>
      <c r="F48" s="58">
        <f>hidden3!BC38</f>
        <v>0</v>
      </c>
      <c r="G48" s="58">
        <f>hidden3!BD38</f>
        <v>0</v>
      </c>
      <c r="H48" s="58">
        <f>hidden3!BE38</f>
        <v>0</v>
      </c>
      <c r="I48" s="58">
        <f>hidden3!BF38</f>
        <v>0</v>
      </c>
      <c r="J48" s="58">
        <f>hidden3!BG38</f>
        <v>0</v>
      </c>
      <c r="K48" s="57"/>
      <c r="L48" s="57"/>
      <c r="M48" s="57"/>
      <c r="N48" s="57"/>
      <c r="O48" s="57"/>
      <c r="P48" s="57"/>
      <c r="Q48" s="57"/>
      <c r="R48" s="57"/>
    </row>
    <row r="49" spans="1:18" x14ac:dyDescent="0.25">
      <c r="A49" s="57" t="str">
        <f>hidden1!A39</f>
        <v xml:space="preserve">  Республика Северная Осетия-Алания</v>
      </c>
      <c r="B49" s="58">
        <f t="shared" si="0"/>
        <v>0</v>
      </c>
      <c r="C49" s="58">
        <f>hidden3!AZ39</f>
        <v>0</v>
      </c>
      <c r="D49" s="58">
        <f>hidden3!BA39</f>
        <v>0</v>
      </c>
      <c r="E49" s="58">
        <f>hidden3!BB39</f>
        <v>0</v>
      </c>
      <c r="F49" s="58">
        <f>hidden3!BC39</f>
        <v>0</v>
      </c>
      <c r="G49" s="58">
        <f>hidden3!BD39</f>
        <v>0</v>
      </c>
      <c r="H49" s="58">
        <f>hidden3!BE39</f>
        <v>0</v>
      </c>
      <c r="I49" s="58">
        <f>hidden3!BF39</f>
        <v>0</v>
      </c>
      <c r="J49" s="58">
        <f>hidden3!BG39</f>
        <v>0</v>
      </c>
      <c r="K49" s="57"/>
      <c r="L49" s="57"/>
      <c r="M49" s="57"/>
      <c r="N49" s="57"/>
      <c r="O49" s="57"/>
      <c r="P49" s="57"/>
      <c r="Q49" s="57"/>
      <c r="R49" s="57"/>
    </row>
    <row r="50" spans="1:18" x14ac:dyDescent="0.25">
      <c r="A50" s="57" t="str">
        <f>hidden1!A40</f>
        <v xml:space="preserve">  Чеченская Республика</v>
      </c>
      <c r="B50" s="58">
        <f t="shared" si="0"/>
        <v>0</v>
      </c>
      <c r="C50" s="58">
        <f>hidden3!AZ40</f>
        <v>0</v>
      </c>
      <c r="D50" s="58">
        <f>hidden3!BA40</f>
        <v>0</v>
      </c>
      <c r="E50" s="58">
        <f>hidden3!BB40</f>
        <v>0</v>
      </c>
      <c r="F50" s="58">
        <f>hidden3!BC40</f>
        <v>0</v>
      </c>
      <c r="G50" s="58">
        <f>hidden3!BD40</f>
        <v>-18</v>
      </c>
      <c r="H50" s="58">
        <f>hidden3!BE40</f>
        <v>0</v>
      </c>
      <c r="I50" s="58">
        <f>hidden3!BF40</f>
        <v>0</v>
      </c>
      <c r="J50" s="58">
        <f>hidden3!BG40</f>
        <v>0</v>
      </c>
      <c r="K50" s="57"/>
      <c r="L50" s="57"/>
      <c r="M50" s="57"/>
      <c r="N50" s="57"/>
      <c r="O50" s="57"/>
      <c r="P50" s="57"/>
      <c r="Q50" s="57"/>
      <c r="R50" s="57"/>
    </row>
    <row r="51" spans="1:18" x14ac:dyDescent="0.25">
      <c r="A51" s="57" t="str">
        <f>hidden1!A41</f>
        <v xml:space="preserve">  Ставропольский край</v>
      </c>
      <c r="B51" s="58">
        <f t="shared" si="0"/>
        <v>0</v>
      </c>
      <c r="C51" s="58">
        <f>hidden3!AZ41</f>
        <v>0</v>
      </c>
      <c r="D51" s="58">
        <f>hidden3!BA41</f>
        <v>0</v>
      </c>
      <c r="E51" s="58">
        <f>hidden3!BB41</f>
        <v>0</v>
      </c>
      <c r="F51" s="58">
        <f>hidden3!BC41</f>
        <v>0</v>
      </c>
      <c r="G51" s="58">
        <f>hidden3!BD41</f>
        <v>-1</v>
      </c>
      <c r="H51" s="58">
        <f>hidden3!BE41</f>
        <v>0</v>
      </c>
      <c r="I51" s="58">
        <f>hidden3!BF41</f>
        <v>-1</v>
      </c>
      <c r="J51" s="58">
        <f>hidden3!BG41</f>
        <v>0</v>
      </c>
      <c r="K51" s="57"/>
      <c r="L51" s="57"/>
      <c r="M51" s="57"/>
      <c r="N51" s="57"/>
      <c r="O51" s="57"/>
      <c r="P51" s="57"/>
      <c r="Q51" s="57"/>
      <c r="R51" s="57"/>
    </row>
    <row r="52" spans="1:18" x14ac:dyDescent="0.25">
      <c r="A52" s="57" t="str">
        <f>hidden1!A42</f>
        <v xml:space="preserve"> ЮЖНЫЙ ФЕДЕРАЛЬНЫЙ ОКРУГ</v>
      </c>
      <c r="B52" s="58">
        <f t="shared" si="0"/>
        <v>0</v>
      </c>
      <c r="C52" s="58">
        <f>hidden3!AZ42</f>
        <v>0</v>
      </c>
      <c r="D52" s="58">
        <f>hidden3!BA42</f>
        <v>0</v>
      </c>
      <c r="E52" s="58">
        <f>hidden3!BB42</f>
        <v>0</v>
      </c>
      <c r="F52" s="58">
        <f>hidden3!BC42</f>
        <v>84</v>
      </c>
      <c r="G52" s="58">
        <f>hidden3!BD42</f>
        <v>15</v>
      </c>
      <c r="H52" s="58">
        <f>hidden3!BE42</f>
        <v>-7</v>
      </c>
      <c r="I52" s="58">
        <f>hidden3!BF42</f>
        <v>-22</v>
      </c>
      <c r="J52" s="58">
        <f>hidden3!BG42</f>
        <v>-7</v>
      </c>
      <c r="K52" s="57"/>
      <c r="L52" s="57"/>
      <c r="M52" s="57"/>
      <c r="N52" s="57"/>
      <c r="O52" s="57"/>
      <c r="P52" s="57"/>
      <c r="Q52" s="57"/>
      <c r="R52" s="57"/>
    </row>
    <row r="53" spans="1:18" x14ac:dyDescent="0.25">
      <c r="A53" s="57" t="str">
        <f>hidden1!A43</f>
        <v xml:space="preserve">  Республика Адыгея</v>
      </c>
      <c r="B53" s="58">
        <f t="shared" si="0"/>
        <v>0</v>
      </c>
      <c r="C53" s="58">
        <f>hidden3!AZ43</f>
        <v>0</v>
      </c>
      <c r="D53" s="58">
        <f>hidden3!BA43</f>
        <v>0</v>
      </c>
      <c r="E53" s="58">
        <f>hidden3!BB43</f>
        <v>0</v>
      </c>
      <c r="F53" s="58">
        <f>hidden3!BC43</f>
        <v>0</v>
      </c>
      <c r="G53" s="58">
        <f>hidden3!BD43</f>
        <v>0</v>
      </c>
      <c r="H53" s="58">
        <f>hidden3!BE43</f>
        <v>0</v>
      </c>
      <c r="I53" s="58">
        <f>hidden3!BF43</f>
        <v>0</v>
      </c>
      <c r="J53" s="58">
        <f>hidden3!BG43</f>
        <v>0</v>
      </c>
      <c r="K53" s="57"/>
      <c r="L53" s="57"/>
      <c r="M53" s="57"/>
      <c r="N53" s="57"/>
      <c r="O53" s="57"/>
      <c r="P53" s="57"/>
      <c r="Q53" s="57"/>
      <c r="R53" s="57"/>
    </row>
    <row r="54" spans="1:18" x14ac:dyDescent="0.25">
      <c r="A54" s="57" t="str">
        <f>hidden1!A44</f>
        <v xml:space="preserve">  Республика Калмыкия</v>
      </c>
      <c r="B54" s="58">
        <f t="shared" si="0"/>
        <v>0</v>
      </c>
      <c r="C54" s="58">
        <f>hidden3!AZ44</f>
        <v>0</v>
      </c>
      <c r="D54" s="58">
        <f>hidden3!BA44</f>
        <v>0</v>
      </c>
      <c r="E54" s="58">
        <f>hidden3!BB44</f>
        <v>0</v>
      </c>
      <c r="F54" s="58">
        <f>hidden3!BC44</f>
        <v>0</v>
      </c>
      <c r="G54" s="58">
        <f>hidden3!BD44</f>
        <v>0</v>
      </c>
      <c r="H54" s="58">
        <f>hidden3!BE44</f>
        <v>0</v>
      </c>
      <c r="I54" s="58">
        <f>hidden3!BF44</f>
        <v>0</v>
      </c>
      <c r="J54" s="58">
        <f>hidden3!BG44</f>
        <v>0</v>
      </c>
      <c r="K54" s="57"/>
      <c r="L54" s="57"/>
      <c r="M54" s="57"/>
      <c r="N54" s="57"/>
      <c r="O54" s="57"/>
      <c r="P54" s="57"/>
      <c r="Q54" s="57"/>
      <c r="R54" s="57"/>
    </row>
    <row r="55" spans="1:18" x14ac:dyDescent="0.25">
      <c r="A55" s="57" t="str">
        <f>hidden1!A45</f>
        <v xml:space="preserve">  Республика Крым</v>
      </c>
      <c r="B55" s="58">
        <f t="shared" si="0"/>
        <v>0</v>
      </c>
      <c r="C55" s="58">
        <f>hidden3!AZ45</f>
        <v>0</v>
      </c>
      <c r="D55" s="58">
        <f>hidden3!BA45</f>
        <v>0</v>
      </c>
      <c r="E55" s="58">
        <f>hidden3!BB45</f>
        <v>0</v>
      </c>
      <c r="F55" s="58">
        <f>hidden3!BC45</f>
        <v>-4</v>
      </c>
      <c r="G55" s="58">
        <f>hidden3!BD45</f>
        <v>0</v>
      </c>
      <c r="H55" s="58">
        <f>hidden3!BE45</f>
        <v>0</v>
      </c>
      <c r="I55" s="58">
        <f>hidden3!BF45</f>
        <v>0</v>
      </c>
      <c r="J55" s="58">
        <f>hidden3!BG45</f>
        <v>0</v>
      </c>
      <c r="K55" s="57"/>
      <c r="L55" s="57"/>
      <c r="M55" s="57"/>
      <c r="N55" s="57"/>
      <c r="O55" s="57"/>
      <c r="P55" s="57"/>
      <c r="Q55" s="57"/>
      <c r="R55" s="57"/>
    </row>
    <row r="56" spans="1:18" x14ac:dyDescent="0.25">
      <c r="A56" s="57" t="str">
        <f>hidden1!A46</f>
        <v xml:space="preserve">  Краснодарский край</v>
      </c>
      <c r="B56" s="58">
        <f t="shared" si="0"/>
        <v>0</v>
      </c>
      <c r="C56" s="58">
        <f>hidden3!AZ46</f>
        <v>0</v>
      </c>
      <c r="D56" s="58">
        <f>hidden3!BA46</f>
        <v>0</v>
      </c>
      <c r="E56" s="58">
        <f>hidden3!BB46</f>
        <v>0</v>
      </c>
      <c r="F56" s="58">
        <f>hidden3!BC46</f>
        <v>42</v>
      </c>
      <c r="G56" s="58">
        <f>hidden3!BD46</f>
        <v>22</v>
      </c>
      <c r="H56" s="58">
        <f>hidden3!BE46</f>
        <v>0</v>
      </c>
      <c r="I56" s="58">
        <f>hidden3!BF46</f>
        <v>-14</v>
      </c>
      <c r="J56" s="58">
        <f>hidden3!BG46</f>
        <v>0</v>
      </c>
      <c r="K56" s="57"/>
      <c r="L56" s="57"/>
      <c r="M56" s="57"/>
      <c r="N56" s="57"/>
      <c r="O56" s="57"/>
      <c r="P56" s="57"/>
      <c r="Q56" s="57"/>
      <c r="R56" s="57"/>
    </row>
    <row r="57" spans="1:18" x14ac:dyDescent="0.25">
      <c r="A57" s="57" t="str">
        <f>hidden1!A47</f>
        <v xml:space="preserve">  Астраханская область</v>
      </c>
      <c r="B57" s="58">
        <f t="shared" si="0"/>
        <v>0</v>
      </c>
      <c r="C57" s="58">
        <f>hidden3!AZ47</f>
        <v>0</v>
      </c>
      <c r="D57" s="58">
        <f>hidden3!BA47</f>
        <v>0</v>
      </c>
      <c r="E57" s="58">
        <f>hidden3!BB47</f>
        <v>0</v>
      </c>
      <c r="F57" s="58">
        <f>hidden3!BC47</f>
        <v>0</v>
      </c>
      <c r="G57" s="58">
        <f>hidden3!BD47</f>
        <v>0</v>
      </c>
      <c r="H57" s="58">
        <f>hidden3!BE47</f>
        <v>0</v>
      </c>
      <c r="I57" s="58">
        <f>hidden3!BF47</f>
        <v>0</v>
      </c>
      <c r="J57" s="58">
        <f>hidden3!BG47</f>
        <v>0</v>
      </c>
      <c r="K57" s="57"/>
      <c r="L57" s="57"/>
      <c r="M57" s="57"/>
      <c r="N57" s="57"/>
      <c r="O57" s="57"/>
      <c r="P57" s="57"/>
      <c r="Q57" s="57"/>
      <c r="R57" s="57"/>
    </row>
    <row r="58" spans="1:18" x14ac:dyDescent="0.25">
      <c r="A58" s="57" t="str">
        <f>hidden1!A48</f>
        <v xml:space="preserve">  Волгоградская область</v>
      </c>
      <c r="B58" s="58">
        <f t="shared" si="0"/>
        <v>0</v>
      </c>
      <c r="C58" s="58">
        <f>hidden3!AZ48</f>
        <v>0</v>
      </c>
      <c r="D58" s="58">
        <f>hidden3!BA48</f>
        <v>0</v>
      </c>
      <c r="E58" s="58">
        <f>hidden3!BB48</f>
        <v>0</v>
      </c>
      <c r="F58" s="58">
        <f>hidden3!BC48</f>
        <v>44</v>
      </c>
      <c r="G58" s="58">
        <f>hidden3!BD48</f>
        <v>-11</v>
      </c>
      <c r="H58" s="58">
        <f>hidden3!BE48</f>
        <v>-7</v>
      </c>
      <c r="I58" s="58">
        <f>hidden3!BF48</f>
        <v>-12</v>
      </c>
      <c r="J58" s="58">
        <f>hidden3!BG48</f>
        <v>-7</v>
      </c>
      <c r="K58" s="57"/>
      <c r="L58" s="57"/>
      <c r="M58" s="57"/>
      <c r="N58" s="57"/>
      <c r="O58" s="57"/>
      <c r="P58" s="57"/>
      <c r="Q58" s="57"/>
      <c r="R58" s="57"/>
    </row>
    <row r="59" spans="1:18" x14ac:dyDescent="0.25">
      <c r="A59" s="57" t="str">
        <f>hidden1!A49</f>
        <v xml:space="preserve">  Ростовская область</v>
      </c>
      <c r="B59" s="58">
        <f t="shared" si="0"/>
        <v>0</v>
      </c>
      <c r="C59" s="58">
        <f>hidden3!AZ49</f>
        <v>0</v>
      </c>
      <c r="D59" s="58">
        <f>hidden3!BA49</f>
        <v>0</v>
      </c>
      <c r="E59" s="58">
        <f>hidden3!BB49</f>
        <v>0</v>
      </c>
      <c r="F59" s="58">
        <f>hidden3!BC49</f>
        <v>2</v>
      </c>
      <c r="G59" s="58">
        <f>hidden3!BD49</f>
        <v>4</v>
      </c>
      <c r="H59" s="58">
        <f>hidden3!BE49</f>
        <v>0</v>
      </c>
      <c r="I59" s="58">
        <f>hidden3!BF49</f>
        <v>4</v>
      </c>
      <c r="J59" s="58">
        <f>hidden3!BG49</f>
        <v>0</v>
      </c>
      <c r="K59" s="57"/>
      <c r="L59" s="57"/>
      <c r="M59" s="57"/>
      <c r="N59" s="57"/>
      <c r="O59" s="57"/>
      <c r="P59" s="57"/>
      <c r="Q59" s="57"/>
      <c r="R59" s="57"/>
    </row>
    <row r="60" spans="1:18" x14ac:dyDescent="0.25">
      <c r="A60" s="57" t="str">
        <f>hidden1!A50</f>
        <v xml:space="preserve">  город Севастополь</v>
      </c>
      <c r="B60" s="58">
        <f t="shared" si="0"/>
        <v>0</v>
      </c>
      <c r="C60" s="58">
        <f>hidden3!AZ50</f>
        <v>0</v>
      </c>
      <c r="D60" s="58">
        <f>hidden3!BA50</f>
        <v>0</v>
      </c>
      <c r="E60" s="58">
        <f>hidden3!BB50</f>
        <v>0</v>
      </c>
      <c r="F60" s="58">
        <f>hidden3!BC50</f>
        <v>0</v>
      </c>
      <c r="G60" s="58">
        <f>hidden3!BD50</f>
        <v>0</v>
      </c>
      <c r="H60" s="58">
        <f>hidden3!BE50</f>
        <v>0</v>
      </c>
      <c r="I60" s="58">
        <f>hidden3!BF50</f>
        <v>0</v>
      </c>
      <c r="J60" s="58">
        <f>hidden3!BG50</f>
        <v>0</v>
      </c>
      <c r="K60" s="57"/>
      <c r="L60" s="57"/>
      <c r="M60" s="57"/>
      <c r="N60" s="57"/>
      <c r="O60" s="57"/>
      <c r="P60" s="57"/>
      <c r="Q60" s="57"/>
      <c r="R60" s="57"/>
    </row>
    <row r="61" spans="1:18" x14ac:dyDescent="0.25">
      <c r="A61" s="57" t="str">
        <f>hidden1!A51</f>
        <v xml:space="preserve"> ПРИВОЛЖСКИЙ ФЕДЕРАЛЬНЫЙ ОКРУГ</v>
      </c>
      <c r="B61" s="58">
        <f t="shared" si="0"/>
        <v>0</v>
      </c>
      <c r="C61" s="58">
        <f>hidden3!AZ51</f>
        <v>0</v>
      </c>
      <c r="D61" s="58">
        <f>hidden3!BA51</f>
        <v>0</v>
      </c>
      <c r="E61" s="58">
        <f>hidden3!BB51</f>
        <v>0</v>
      </c>
      <c r="F61" s="58">
        <f>hidden3!BC51</f>
        <v>-11</v>
      </c>
      <c r="G61" s="58">
        <f>hidden3!BD51</f>
        <v>-211</v>
      </c>
      <c r="H61" s="58">
        <f>hidden3!BE51</f>
        <v>-39</v>
      </c>
      <c r="I61" s="58">
        <f>hidden3!BF51</f>
        <v>-180</v>
      </c>
      <c r="J61" s="58">
        <f>hidden3!BG51</f>
        <v>-39</v>
      </c>
      <c r="K61" s="57"/>
      <c r="L61" s="57"/>
      <c r="M61" s="57"/>
      <c r="N61" s="57"/>
      <c r="O61" s="57"/>
      <c r="P61" s="57"/>
      <c r="Q61" s="57"/>
      <c r="R61" s="57"/>
    </row>
    <row r="62" spans="1:18" x14ac:dyDescent="0.25">
      <c r="A62" s="57" t="str">
        <f>hidden1!A52</f>
        <v xml:space="preserve">  Республика Башкортостан</v>
      </c>
      <c r="B62" s="58">
        <f t="shared" si="0"/>
        <v>0</v>
      </c>
      <c r="C62" s="58">
        <f>hidden3!AZ52</f>
        <v>0</v>
      </c>
      <c r="D62" s="58">
        <f>hidden3!BA52</f>
        <v>0</v>
      </c>
      <c r="E62" s="58">
        <f>hidden3!BB52</f>
        <v>0</v>
      </c>
      <c r="F62" s="58">
        <f>hidden3!BC52</f>
        <v>0</v>
      </c>
      <c r="G62" s="58">
        <f>hidden3!BD52</f>
        <v>-6</v>
      </c>
      <c r="H62" s="58">
        <f>hidden3!BE52</f>
        <v>0</v>
      </c>
      <c r="I62" s="58">
        <f>hidden3!BF52</f>
        <v>-6</v>
      </c>
      <c r="J62" s="58">
        <f>hidden3!BG52</f>
        <v>0</v>
      </c>
      <c r="K62" s="57"/>
      <c r="L62" s="57"/>
      <c r="M62" s="57"/>
      <c r="N62" s="57"/>
      <c r="O62" s="57"/>
      <c r="P62" s="57"/>
      <c r="Q62" s="57"/>
      <c r="R62" s="57"/>
    </row>
    <row r="63" spans="1:18" x14ac:dyDescent="0.25">
      <c r="A63" s="57" t="str">
        <f>hidden1!A53</f>
        <v xml:space="preserve">  Республика Марий-Эл</v>
      </c>
      <c r="B63" s="58">
        <f t="shared" si="0"/>
        <v>0</v>
      </c>
      <c r="C63" s="58">
        <f>hidden3!AZ53</f>
        <v>0</v>
      </c>
      <c r="D63" s="58">
        <f>hidden3!BA53</f>
        <v>0</v>
      </c>
      <c r="E63" s="58">
        <f>hidden3!BB53</f>
        <v>0</v>
      </c>
      <c r="F63" s="58">
        <f>hidden3!BC53</f>
        <v>0</v>
      </c>
      <c r="G63" s="58">
        <f>hidden3!BD53</f>
        <v>-1</v>
      </c>
      <c r="H63" s="58">
        <f>hidden3!BE53</f>
        <v>0</v>
      </c>
      <c r="I63" s="58">
        <f>hidden3!BF53</f>
        <v>-1</v>
      </c>
      <c r="J63" s="58">
        <f>hidden3!BG53</f>
        <v>0</v>
      </c>
      <c r="K63" s="57"/>
      <c r="L63" s="57"/>
      <c r="M63" s="57"/>
      <c r="N63" s="57"/>
      <c r="O63" s="57"/>
      <c r="P63" s="57"/>
      <c r="Q63" s="57"/>
      <c r="R63" s="57"/>
    </row>
    <row r="64" spans="1:18" x14ac:dyDescent="0.25">
      <c r="A64" s="57" t="str">
        <f>hidden1!A54</f>
        <v xml:space="preserve">  Республика Мордовия</v>
      </c>
      <c r="B64" s="58">
        <f t="shared" si="0"/>
        <v>0</v>
      </c>
      <c r="C64" s="58">
        <f>hidden3!AZ54</f>
        <v>0</v>
      </c>
      <c r="D64" s="58">
        <f>hidden3!BA54</f>
        <v>0</v>
      </c>
      <c r="E64" s="58">
        <f>hidden3!BB54</f>
        <v>0</v>
      </c>
      <c r="F64" s="58">
        <f>hidden3!BC54</f>
        <v>0</v>
      </c>
      <c r="G64" s="58">
        <f>hidden3!BD54</f>
        <v>0</v>
      </c>
      <c r="H64" s="58">
        <f>hidden3!BE54</f>
        <v>0</v>
      </c>
      <c r="I64" s="58">
        <f>hidden3!BF54</f>
        <v>0</v>
      </c>
      <c r="J64" s="58">
        <f>hidden3!BG54</f>
        <v>0</v>
      </c>
      <c r="K64" s="57"/>
      <c r="L64" s="57"/>
      <c r="M64" s="57"/>
      <c r="N64" s="57"/>
      <c r="O64" s="57"/>
      <c r="P64" s="57"/>
      <c r="Q64" s="57"/>
      <c r="R64" s="57"/>
    </row>
    <row r="65" spans="1:18" x14ac:dyDescent="0.25">
      <c r="A65" s="57" t="str">
        <f>hidden1!A55</f>
        <v xml:space="preserve">  Республика Татарстан</v>
      </c>
      <c r="B65" s="58">
        <f t="shared" si="0"/>
        <v>0</v>
      </c>
      <c r="C65" s="58">
        <f>hidden3!AZ55</f>
        <v>0</v>
      </c>
      <c r="D65" s="58">
        <f>hidden3!BA55</f>
        <v>0</v>
      </c>
      <c r="E65" s="58">
        <f>hidden3!BB55</f>
        <v>0</v>
      </c>
      <c r="F65" s="58">
        <f>hidden3!BC55</f>
        <v>-3</v>
      </c>
      <c r="G65" s="58">
        <f>hidden3!BD55</f>
        <v>-1</v>
      </c>
      <c r="H65" s="58">
        <f>hidden3!BE55</f>
        <v>0</v>
      </c>
      <c r="I65" s="58">
        <f>hidden3!BF55</f>
        <v>-1</v>
      </c>
      <c r="J65" s="58">
        <f>hidden3!BG55</f>
        <v>0</v>
      </c>
      <c r="K65" s="57"/>
      <c r="L65" s="57"/>
      <c r="M65" s="57"/>
      <c r="N65" s="57"/>
      <c r="O65" s="57"/>
      <c r="P65" s="57"/>
      <c r="Q65" s="57"/>
      <c r="R65" s="57"/>
    </row>
    <row r="66" spans="1:18" x14ac:dyDescent="0.25">
      <c r="A66" s="57" t="str">
        <f>hidden1!A56</f>
        <v xml:space="preserve">  Удмуртская Республика</v>
      </c>
      <c r="B66" s="58">
        <f t="shared" si="0"/>
        <v>0</v>
      </c>
      <c r="C66" s="58">
        <f>hidden3!AZ56</f>
        <v>0</v>
      </c>
      <c r="D66" s="58">
        <f>hidden3!BA56</f>
        <v>0</v>
      </c>
      <c r="E66" s="58">
        <f>hidden3!BB56</f>
        <v>0</v>
      </c>
      <c r="F66" s="58">
        <f>hidden3!BC56</f>
        <v>0</v>
      </c>
      <c r="G66" s="58">
        <f>hidden3!BD56</f>
        <v>0</v>
      </c>
      <c r="H66" s="58">
        <f>hidden3!BE56</f>
        <v>0</v>
      </c>
      <c r="I66" s="58">
        <f>hidden3!BF56</f>
        <v>0</v>
      </c>
      <c r="J66" s="58">
        <f>hidden3!BG56</f>
        <v>0</v>
      </c>
      <c r="K66" s="57"/>
      <c r="L66" s="57"/>
      <c r="M66" s="57"/>
      <c r="N66" s="57"/>
      <c r="O66" s="57"/>
      <c r="P66" s="57"/>
      <c r="Q66" s="57"/>
      <c r="R66" s="57"/>
    </row>
    <row r="67" spans="1:18" x14ac:dyDescent="0.25">
      <c r="A67" s="57" t="str">
        <f>hidden1!A57</f>
        <v xml:space="preserve">  Чувашская Республика</v>
      </c>
      <c r="B67" s="58">
        <f t="shared" si="0"/>
        <v>0</v>
      </c>
      <c r="C67" s="58">
        <f>hidden3!AZ57</f>
        <v>0</v>
      </c>
      <c r="D67" s="58">
        <f>hidden3!BA57</f>
        <v>0</v>
      </c>
      <c r="E67" s="58">
        <f>hidden3!BB57</f>
        <v>0</v>
      </c>
      <c r="F67" s="58">
        <f>hidden3!BC57</f>
        <v>0</v>
      </c>
      <c r="G67" s="58">
        <f>hidden3!BD57</f>
        <v>0</v>
      </c>
      <c r="H67" s="58">
        <f>hidden3!BE57</f>
        <v>0</v>
      </c>
      <c r="I67" s="58">
        <f>hidden3!BF57</f>
        <v>0</v>
      </c>
      <c r="J67" s="58">
        <f>hidden3!BG57</f>
        <v>0</v>
      </c>
      <c r="K67" s="57"/>
      <c r="L67" s="57"/>
      <c r="M67" s="57"/>
      <c r="N67" s="57"/>
      <c r="O67" s="57"/>
      <c r="P67" s="57"/>
      <c r="Q67" s="57"/>
      <c r="R67" s="57"/>
    </row>
    <row r="68" spans="1:18" x14ac:dyDescent="0.25">
      <c r="A68" s="57" t="str">
        <f>hidden1!A58</f>
        <v xml:space="preserve">  Кировская область</v>
      </c>
      <c r="B68" s="58">
        <f t="shared" si="0"/>
        <v>0</v>
      </c>
      <c r="C68" s="58">
        <f>hidden3!AZ58</f>
        <v>0</v>
      </c>
      <c r="D68" s="58">
        <f>hidden3!BA58</f>
        <v>0</v>
      </c>
      <c r="E68" s="58">
        <f>hidden3!BB58</f>
        <v>0</v>
      </c>
      <c r="F68" s="58">
        <f>hidden3!BC58</f>
        <v>0</v>
      </c>
      <c r="G68" s="58">
        <f>hidden3!BD58</f>
        <v>0</v>
      </c>
      <c r="H68" s="58">
        <f>hidden3!BE58</f>
        <v>0</v>
      </c>
      <c r="I68" s="58">
        <f>hidden3!BF58</f>
        <v>0</v>
      </c>
      <c r="J68" s="58">
        <f>hidden3!BG58</f>
        <v>0</v>
      </c>
      <c r="K68" s="57"/>
      <c r="L68" s="57"/>
      <c r="M68" s="57"/>
      <c r="N68" s="57"/>
      <c r="O68" s="57"/>
      <c r="P68" s="57"/>
      <c r="Q68" s="57"/>
      <c r="R68" s="57"/>
    </row>
    <row r="69" spans="1:18" x14ac:dyDescent="0.25">
      <c r="A69" s="57" t="str">
        <f>hidden1!A59</f>
        <v xml:space="preserve">  Нижегородская область</v>
      </c>
      <c r="B69" s="58">
        <f t="shared" si="0"/>
        <v>0</v>
      </c>
      <c r="C69" s="58">
        <f>hidden3!AZ59</f>
        <v>0</v>
      </c>
      <c r="D69" s="58">
        <f>hidden3!BA59</f>
        <v>0</v>
      </c>
      <c r="E69" s="58">
        <f>hidden3!BB59</f>
        <v>0</v>
      </c>
      <c r="F69" s="58">
        <f>hidden3!BC59</f>
        <v>0</v>
      </c>
      <c r="G69" s="58">
        <f>hidden3!BD59</f>
        <v>-84</v>
      </c>
      <c r="H69" s="58">
        <f>hidden3!BE59</f>
        <v>0</v>
      </c>
      <c r="I69" s="58">
        <f>hidden3!BF59</f>
        <v>-67</v>
      </c>
      <c r="J69" s="58">
        <f>hidden3!BG59</f>
        <v>0</v>
      </c>
      <c r="K69" s="57"/>
      <c r="L69" s="57"/>
      <c r="M69" s="57"/>
      <c r="N69" s="57"/>
      <c r="O69" s="57"/>
      <c r="P69" s="57"/>
      <c r="Q69" s="57"/>
      <c r="R69" s="57"/>
    </row>
    <row r="70" spans="1:18" x14ac:dyDescent="0.25">
      <c r="A70" s="57" t="str">
        <f>hidden1!A60</f>
        <v xml:space="preserve">  Оренбургская область</v>
      </c>
      <c r="B70" s="58">
        <f t="shared" si="0"/>
        <v>0</v>
      </c>
      <c r="C70" s="58">
        <f>hidden3!AZ60</f>
        <v>0</v>
      </c>
      <c r="D70" s="58">
        <f>hidden3!BA60</f>
        <v>0</v>
      </c>
      <c r="E70" s="58">
        <f>hidden3!BB60</f>
        <v>0</v>
      </c>
      <c r="F70" s="58">
        <f>hidden3!BC60</f>
        <v>0</v>
      </c>
      <c r="G70" s="58">
        <f>hidden3!BD60</f>
        <v>0</v>
      </c>
      <c r="H70" s="58">
        <f>hidden3!BE60</f>
        <v>0</v>
      </c>
      <c r="I70" s="58">
        <f>hidden3!BF60</f>
        <v>0</v>
      </c>
      <c r="J70" s="58">
        <f>hidden3!BG60</f>
        <v>0</v>
      </c>
      <c r="K70" s="57"/>
      <c r="L70" s="57"/>
      <c r="M70" s="57"/>
      <c r="N70" s="57"/>
      <c r="O70" s="57"/>
      <c r="P70" s="57"/>
      <c r="Q70" s="57"/>
      <c r="R70" s="57"/>
    </row>
    <row r="71" spans="1:18" x14ac:dyDescent="0.25">
      <c r="A71" s="57" t="str">
        <f>hidden1!A61</f>
        <v xml:space="preserve">  Пензенская область</v>
      </c>
      <c r="B71" s="58">
        <f t="shared" si="0"/>
        <v>0</v>
      </c>
      <c r="C71" s="58">
        <f>hidden3!AZ61</f>
        <v>0</v>
      </c>
      <c r="D71" s="58">
        <f>hidden3!BA61</f>
        <v>0</v>
      </c>
      <c r="E71" s="58">
        <f>hidden3!BB61</f>
        <v>0</v>
      </c>
      <c r="F71" s="58">
        <f>hidden3!BC61</f>
        <v>0</v>
      </c>
      <c r="G71" s="58">
        <f>hidden3!BD61</f>
        <v>1</v>
      </c>
      <c r="H71" s="58">
        <f>hidden3!BE61</f>
        <v>0</v>
      </c>
      <c r="I71" s="58">
        <f>hidden3!BF61</f>
        <v>1</v>
      </c>
      <c r="J71" s="58">
        <f>hidden3!BG61</f>
        <v>0</v>
      </c>
      <c r="K71" s="57"/>
      <c r="L71" s="57"/>
      <c r="M71" s="57"/>
      <c r="N71" s="57"/>
      <c r="O71" s="57"/>
      <c r="P71" s="57"/>
      <c r="Q71" s="57"/>
      <c r="R71" s="57"/>
    </row>
    <row r="72" spans="1:18" x14ac:dyDescent="0.25">
      <c r="A72" s="57" t="str">
        <f>hidden1!A62</f>
        <v xml:space="preserve">  Пермский край</v>
      </c>
      <c r="B72" s="58">
        <f t="shared" si="0"/>
        <v>0</v>
      </c>
      <c r="C72" s="58">
        <f>hidden3!AZ62</f>
        <v>0</v>
      </c>
      <c r="D72" s="58">
        <f>hidden3!BA62</f>
        <v>0</v>
      </c>
      <c r="E72" s="58">
        <f>hidden3!BB62</f>
        <v>0</v>
      </c>
      <c r="F72" s="58">
        <f>hidden3!BC62</f>
        <v>-8</v>
      </c>
      <c r="G72" s="58">
        <f>hidden3!BD62</f>
        <v>-25</v>
      </c>
      <c r="H72" s="58">
        <f>hidden3!BE62</f>
        <v>0</v>
      </c>
      <c r="I72" s="58">
        <f>hidden3!BF62</f>
        <v>-11</v>
      </c>
      <c r="J72" s="58">
        <f>hidden3!BG62</f>
        <v>0</v>
      </c>
      <c r="K72" s="57"/>
      <c r="L72" s="57"/>
      <c r="M72" s="57"/>
      <c r="N72" s="57"/>
      <c r="O72" s="57"/>
      <c r="P72" s="57"/>
      <c r="Q72" s="57"/>
      <c r="R72" s="57"/>
    </row>
    <row r="73" spans="1:18" x14ac:dyDescent="0.25">
      <c r="A73" s="57" t="str">
        <f>hidden1!A63</f>
        <v xml:space="preserve">  Самарская область</v>
      </c>
      <c r="B73" s="58">
        <f t="shared" si="0"/>
        <v>0</v>
      </c>
      <c r="C73" s="58">
        <f>hidden3!AZ63</f>
        <v>0</v>
      </c>
      <c r="D73" s="58">
        <f>hidden3!BA63</f>
        <v>0</v>
      </c>
      <c r="E73" s="58">
        <f>hidden3!BB63</f>
        <v>0</v>
      </c>
      <c r="F73" s="58">
        <f>hidden3!BC63</f>
        <v>0</v>
      </c>
      <c r="G73" s="58">
        <f>hidden3!BD63</f>
        <v>-30</v>
      </c>
      <c r="H73" s="58">
        <f>hidden3!BE63</f>
        <v>0</v>
      </c>
      <c r="I73" s="58">
        <f>hidden3!BF63</f>
        <v>-30</v>
      </c>
      <c r="J73" s="58">
        <f>hidden3!BG63</f>
        <v>0</v>
      </c>
      <c r="K73" s="57"/>
      <c r="L73" s="57"/>
      <c r="M73" s="57"/>
      <c r="N73" s="57"/>
      <c r="O73" s="57"/>
      <c r="P73" s="57"/>
      <c r="Q73" s="57"/>
      <c r="R73" s="57"/>
    </row>
    <row r="74" spans="1:18" x14ac:dyDescent="0.25">
      <c r="A74" s="57" t="str">
        <f>hidden1!A64</f>
        <v xml:space="preserve">  Саратовская область</v>
      </c>
      <c r="B74" s="58">
        <f t="shared" si="0"/>
        <v>0</v>
      </c>
      <c r="C74" s="58">
        <f>hidden3!AZ64</f>
        <v>0</v>
      </c>
      <c r="D74" s="58">
        <f>hidden3!BA64</f>
        <v>0</v>
      </c>
      <c r="E74" s="58">
        <f>hidden3!BB64</f>
        <v>0</v>
      </c>
      <c r="F74" s="58">
        <f>hidden3!BC64</f>
        <v>0</v>
      </c>
      <c r="G74" s="58">
        <f>hidden3!BD64</f>
        <v>0</v>
      </c>
      <c r="H74" s="58">
        <f>hidden3!BE64</f>
        <v>0</v>
      </c>
      <c r="I74" s="58">
        <f>hidden3!BF64</f>
        <v>0</v>
      </c>
      <c r="J74" s="58">
        <f>hidden3!BG64</f>
        <v>0</v>
      </c>
      <c r="K74" s="57"/>
      <c r="L74" s="57"/>
      <c r="M74" s="57"/>
      <c r="N74" s="57"/>
      <c r="O74" s="57"/>
      <c r="P74" s="57"/>
      <c r="Q74" s="57"/>
      <c r="R74" s="57"/>
    </row>
    <row r="75" spans="1:18" x14ac:dyDescent="0.25">
      <c r="A75" s="57" t="str">
        <f>hidden1!A65</f>
        <v xml:space="preserve">  Ульяновская область</v>
      </c>
      <c r="B75" s="58">
        <f t="shared" si="0"/>
        <v>0</v>
      </c>
      <c r="C75" s="58">
        <f>hidden3!AZ65</f>
        <v>0</v>
      </c>
      <c r="D75" s="58">
        <f>hidden3!BA65</f>
        <v>0</v>
      </c>
      <c r="E75" s="58">
        <f>hidden3!BB65</f>
        <v>0</v>
      </c>
      <c r="F75" s="58">
        <f>hidden3!BC65</f>
        <v>0</v>
      </c>
      <c r="G75" s="58">
        <f>hidden3!BD65</f>
        <v>-65</v>
      </c>
      <c r="H75" s="58">
        <f>hidden3!BE65</f>
        <v>-39</v>
      </c>
      <c r="I75" s="58">
        <f>hidden3!BF65</f>
        <v>-65</v>
      </c>
      <c r="J75" s="58">
        <f>hidden3!BG65</f>
        <v>-39</v>
      </c>
      <c r="K75" s="57"/>
      <c r="L75" s="57"/>
      <c r="M75" s="57"/>
      <c r="N75" s="57"/>
      <c r="O75" s="57"/>
      <c r="P75" s="57"/>
      <c r="Q75" s="57"/>
      <c r="R75" s="57"/>
    </row>
    <row r="76" spans="1:18" x14ac:dyDescent="0.25">
      <c r="A76" s="57" t="str">
        <f>hidden1!A66</f>
        <v xml:space="preserve"> УРАЛЬСКИЙ ФЕДЕРАЛЬНЫЙ ОКРУГ</v>
      </c>
      <c r="B76" s="58">
        <f t="shared" ref="B76:B105" si="1">C76+D76</f>
        <v>0</v>
      </c>
      <c r="C76" s="58">
        <f>hidden3!AZ66</f>
        <v>0</v>
      </c>
      <c r="D76" s="58">
        <f>hidden3!BA66</f>
        <v>0</v>
      </c>
      <c r="E76" s="58">
        <f>hidden3!BB66</f>
        <v>0</v>
      </c>
      <c r="F76" s="58">
        <f>hidden3!BC66</f>
        <v>1</v>
      </c>
      <c r="G76" s="58">
        <f>hidden3!BD66</f>
        <v>-10</v>
      </c>
      <c r="H76" s="58">
        <f>hidden3!BE66</f>
        <v>1</v>
      </c>
      <c r="I76" s="58">
        <f>hidden3!BF66</f>
        <v>3</v>
      </c>
      <c r="J76" s="58">
        <f>hidden3!BG66</f>
        <v>1</v>
      </c>
      <c r="K76" s="57"/>
      <c r="L76" s="57"/>
      <c r="M76" s="57"/>
      <c r="N76" s="57"/>
      <c r="O76" s="57"/>
      <c r="P76" s="57"/>
      <c r="Q76" s="57"/>
      <c r="R76" s="57"/>
    </row>
    <row r="77" spans="1:18" x14ac:dyDescent="0.25">
      <c r="A77" s="57" t="str">
        <f>hidden1!A67</f>
        <v xml:space="preserve">  Курганская область</v>
      </c>
      <c r="B77" s="58">
        <f t="shared" si="1"/>
        <v>0</v>
      </c>
      <c r="C77" s="58">
        <f>hidden3!AZ67</f>
        <v>0</v>
      </c>
      <c r="D77" s="58">
        <f>hidden3!BA67</f>
        <v>0</v>
      </c>
      <c r="E77" s="58">
        <f>hidden3!BB67</f>
        <v>0</v>
      </c>
      <c r="F77" s="58">
        <f>hidden3!BC67</f>
        <v>0</v>
      </c>
      <c r="G77" s="58">
        <f>hidden3!BD67</f>
        <v>1</v>
      </c>
      <c r="H77" s="58">
        <f>hidden3!BE67</f>
        <v>1</v>
      </c>
      <c r="I77" s="58">
        <f>hidden3!BF67</f>
        <v>1</v>
      </c>
      <c r="J77" s="58">
        <f>hidden3!BG67</f>
        <v>1</v>
      </c>
      <c r="K77" s="57"/>
      <c r="L77" s="57"/>
      <c r="M77" s="57"/>
      <c r="N77" s="57"/>
      <c r="O77" s="57"/>
      <c r="P77" s="57"/>
      <c r="Q77" s="57"/>
      <c r="R77" s="57"/>
    </row>
    <row r="78" spans="1:18" x14ac:dyDescent="0.25">
      <c r="A78" s="57" t="str">
        <f>hidden1!A68</f>
        <v xml:space="preserve">  Свердловская область</v>
      </c>
      <c r="B78" s="58">
        <f t="shared" si="1"/>
        <v>0</v>
      </c>
      <c r="C78" s="58">
        <f>hidden3!AZ68</f>
        <v>0</v>
      </c>
      <c r="D78" s="58">
        <f>hidden3!BA68</f>
        <v>0</v>
      </c>
      <c r="E78" s="58">
        <f>hidden3!BB68</f>
        <v>0</v>
      </c>
      <c r="F78" s="58">
        <f>hidden3!BC68</f>
        <v>-2</v>
      </c>
      <c r="G78" s="58">
        <f>hidden3!BD68</f>
        <v>3</v>
      </c>
      <c r="H78" s="58">
        <f>hidden3!BE68</f>
        <v>0</v>
      </c>
      <c r="I78" s="58">
        <f>hidden3!BF68</f>
        <v>3</v>
      </c>
      <c r="J78" s="58">
        <f>hidden3!BG68</f>
        <v>0</v>
      </c>
      <c r="K78" s="57"/>
      <c r="L78" s="57"/>
      <c r="M78" s="57"/>
      <c r="N78" s="57"/>
      <c r="O78" s="57"/>
      <c r="P78" s="57"/>
      <c r="Q78" s="57"/>
      <c r="R78" s="57"/>
    </row>
    <row r="79" spans="1:18" x14ac:dyDescent="0.25">
      <c r="A79" s="57" t="str">
        <f>hidden1!A69</f>
        <v xml:space="preserve">  Тюменская область</v>
      </c>
      <c r="B79" s="58">
        <f t="shared" si="1"/>
        <v>0</v>
      </c>
      <c r="C79" s="58">
        <f>hidden3!AZ69</f>
        <v>0</v>
      </c>
      <c r="D79" s="58">
        <f>hidden3!BA69</f>
        <v>0</v>
      </c>
      <c r="E79" s="58">
        <f>hidden3!BB69</f>
        <v>0</v>
      </c>
      <c r="F79" s="58">
        <f>hidden3!BC69</f>
        <v>0</v>
      </c>
      <c r="G79" s="58">
        <f>hidden3!BD69</f>
        <v>10</v>
      </c>
      <c r="H79" s="58">
        <f>hidden3!BE69</f>
        <v>0</v>
      </c>
      <c r="I79" s="58">
        <f>hidden3!BF69</f>
        <v>9</v>
      </c>
      <c r="J79" s="58">
        <f>hidden3!BG69</f>
        <v>0</v>
      </c>
      <c r="K79" s="57"/>
      <c r="L79" s="57"/>
      <c r="M79" s="57"/>
      <c r="N79" s="57"/>
      <c r="O79" s="57"/>
      <c r="P79" s="57"/>
      <c r="Q79" s="57"/>
      <c r="R79" s="57"/>
    </row>
    <row r="80" spans="1:18" x14ac:dyDescent="0.25">
      <c r="A80" s="57" t="str">
        <f>hidden1!A70</f>
        <v xml:space="preserve">  Челябинская область</v>
      </c>
      <c r="B80" s="58">
        <f t="shared" si="1"/>
        <v>0</v>
      </c>
      <c r="C80" s="58">
        <f>hidden3!AZ70</f>
        <v>0</v>
      </c>
      <c r="D80" s="58">
        <f>hidden3!BA70</f>
        <v>0</v>
      </c>
      <c r="E80" s="58">
        <f>hidden3!BB70</f>
        <v>0</v>
      </c>
      <c r="F80" s="58">
        <f>hidden3!BC70</f>
        <v>3</v>
      </c>
      <c r="G80" s="58">
        <f>hidden3!BD70</f>
        <v>-23</v>
      </c>
      <c r="H80" s="58">
        <f>hidden3!BE70</f>
        <v>0</v>
      </c>
      <c r="I80" s="58">
        <f>hidden3!BF70</f>
        <v>-10</v>
      </c>
      <c r="J80" s="58">
        <f>hidden3!BG70</f>
        <v>0</v>
      </c>
      <c r="K80" s="57"/>
      <c r="L80" s="57"/>
      <c r="M80" s="57"/>
      <c r="N80" s="57"/>
      <c r="O80" s="57"/>
      <c r="P80" s="57"/>
      <c r="Q80" s="57"/>
      <c r="R80" s="57"/>
    </row>
    <row r="81" spans="1:18" x14ac:dyDescent="0.25">
      <c r="A81" s="57" t="str">
        <f>hidden1!A71</f>
        <v xml:space="preserve">  Ханты-Мансийский автономный округ - Югра</v>
      </c>
      <c r="B81" s="58">
        <f t="shared" si="1"/>
        <v>0</v>
      </c>
      <c r="C81" s="58">
        <f>hidden3!AZ71</f>
        <v>0</v>
      </c>
      <c r="D81" s="58">
        <f>hidden3!BA71</f>
        <v>0</v>
      </c>
      <c r="E81" s="58">
        <f>hidden3!BB71</f>
        <v>0</v>
      </c>
      <c r="F81" s="58">
        <f>hidden3!BC71</f>
        <v>0</v>
      </c>
      <c r="G81" s="58">
        <f>hidden3!BD71</f>
        <v>-1</v>
      </c>
      <c r="H81" s="58">
        <f>hidden3!BE71</f>
        <v>0</v>
      </c>
      <c r="I81" s="58">
        <f>hidden3!BF71</f>
        <v>0</v>
      </c>
      <c r="J81" s="58">
        <f>hidden3!BG71</f>
        <v>0</v>
      </c>
      <c r="K81" s="57"/>
      <c r="L81" s="57"/>
      <c r="M81" s="57"/>
      <c r="N81" s="57"/>
      <c r="O81" s="57"/>
      <c r="P81" s="57"/>
      <c r="Q81" s="57"/>
      <c r="R81" s="57"/>
    </row>
    <row r="82" spans="1:18" x14ac:dyDescent="0.25">
      <c r="A82" s="57" t="str">
        <f>hidden1!A72</f>
        <v xml:space="preserve">  Ямало-Ненецкий автономный округ</v>
      </c>
      <c r="B82" s="58">
        <f t="shared" si="1"/>
        <v>0</v>
      </c>
      <c r="C82" s="58">
        <f>hidden3!AZ72</f>
        <v>0</v>
      </c>
      <c r="D82" s="58">
        <f>hidden3!BA72</f>
        <v>0</v>
      </c>
      <c r="E82" s="58">
        <f>hidden3!BB72</f>
        <v>0</v>
      </c>
      <c r="F82" s="58">
        <f>hidden3!BC72</f>
        <v>0</v>
      </c>
      <c r="G82" s="58">
        <f>hidden3!BD72</f>
        <v>0</v>
      </c>
      <c r="H82" s="58">
        <f>hidden3!BE72</f>
        <v>0</v>
      </c>
      <c r="I82" s="58">
        <f>hidden3!BF72</f>
        <v>0</v>
      </c>
      <c r="J82" s="58">
        <f>hidden3!BG72</f>
        <v>0</v>
      </c>
      <c r="K82" s="57"/>
      <c r="L82" s="57"/>
      <c r="M82" s="57"/>
      <c r="N82" s="57"/>
      <c r="O82" s="57"/>
      <c r="P82" s="57"/>
      <c r="Q82" s="57"/>
      <c r="R82" s="57"/>
    </row>
    <row r="83" spans="1:18" x14ac:dyDescent="0.25">
      <c r="A83" s="57" t="str">
        <f>hidden1!A73</f>
        <v xml:space="preserve"> СИБИРСКИЙ ФЕДЕРАЛЬНЫЙ ОКРУГ</v>
      </c>
      <c r="B83" s="58">
        <f t="shared" si="1"/>
        <v>0</v>
      </c>
      <c r="C83" s="58">
        <f>hidden3!AZ73</f>
        <v>0</v>
      </c>
      <c r="D83" s="58">
        <f>hidden3!BA73</f>
        <v>0</v>
      </c>
      <c r="E83" s="58">
        <f>hidden3!BB73</f>
        <v>0</v>
      </c>
      <c r="F83" s="58">
        <f>hidden3!BC73</f>
        <v>7</v>
      </c>
      <c r="G83" s="58">
        <f>hidden3!BD73</f>
        <v>78</v>
      </c>
      <c r="H83" s="58">
        <f>hidden3!BE73</f>
        <v>10</v>
      </c>
      <c r="I83" s="58">
        <f>hidden3!BF73</f>
        <v>50</v>
      </c>
      <c r="J83" s="58">
        <f>hidden3!BG73</f>
        <v>13</v>
      </c>
      <c r="K83" s="57"/>
      <c r="L83" s="57"/>
      <c r="M83" s="57"/>
      <c r="N83" s="57"/>
      <c r="O83" s="57"/>
      <c r="P83" s="57"/>
      <c r="Q83" s="57"/>
      <c r="R83" s="57"/>
    </row>
    <row r="84" spans="1:18" x14ac:dyDescent="0.25">
      <c r="A84" s="57" t="str">
        <f>hidden1!A74</f>
        <v xml:space="preserve">  Республика Алтай</v>
      </c>
      <c r="B84" s="58">
        <f t="shared" si="1"/>
        <v>0</v>
      </c>
      <c r="C84" s="58">
        <f>hidden3!AZ74</f>
        <v>0</v>
      </c>
      <c r="D84" s="58">
        <f>hidden3!BA74</f>
        <v>0</v>
      </c>
      <c r="E84" s="58">
        <f>hidden3!BB74</f>
        <v>0</v>
      </c>
      <c r="F84" s="58">
        <f>hidden3!BC74</f>
        <v>0</v>
      </c>
      <c r="G84" s="58">
        <f>hidden3!BD74</f>
        <v>4</v>
      </c>
      <c r="H84" s="58">
        <f>hidden3!BE74</f>
        <v>2</v>
      </c>
      <c r="I84" s="58">
        <f>hidden3!BF74</f>
        <v>4</v>
      </c>
      <c r="J84" s="58">
        <f>hidden3!BG74</f>
        <v>2</v>
      </c>
      <c r="K84" s="57"/>
      <c r="L84" s="57"/>
      <c r="M84" s="57"/>
      <c r="N84" s="57"/>
      <c r="O84" s="57"/>
      <c r="P84" s="57"/>
      <c r="Q84" s="57"/>
      <c r="R84" s="57"/>
    </row>
    <row r="85" spans="1:18" x14ac:dyDescent="0.25">
      <c r="A85" s="57" t="str">
        <f>hidden1!A75</f>
        <v xml:space="preserve">  Республика Тыва</v>
      </c>
      <c r="B85" s="58">
        <f t="shared" si="1"/>
        <v>0</v>
      </c>
      <c r="C85" s="58">
        <f>hidden3!AZ75</f>
        <v>0</v>
      </c>
      <c r="D85" s="58">
        <f>hidden3!BA75</f>
        <v>0</v>
      </c>
      <c r="E85" s="58">
        <f>hidden3!BB75</f>
        <v>0</v>
      </c>
      <c r="F85" s="58">
        <f>hidden3!BC75</f>
        <v>0</v>
      </c>
      <c r="G85" s="58">
        <f>hidden3!BD75</f>
        <v>0</v>
      </c>
      <c r="H85" s="58">
        <f>hidden3!BE75</f>
        <v>0</v>
      </c>
      <c r="I85" s="58">
        <f>hidden3!BF75</f>
        <v>0</v>
      </c>
      <c r="J85" s="58">
        <f>hidden3!BG75</f>
        <v>0</v>
      </c>
      <c r="K85" s="57"/>
      <c r="L85" s="57"/>
      <c r="M85" s="57"/>
      <c r="N85" s="57"/>
      <c r="O85" s="57"/>
      <c r="P85" s="57"/>
      <c r="Q85" s="57"/>
      <c r="R85" s="57"/>
    </row>
    <row r="86" spans="1:18" x14ac:dyDescent="0.25">
      <c r="A86" s="57" t="str">
        <f>hidden1!A76</f>
        <v xml:space="preserve">  Республика Хакасия</v>
      </c>
      <c r="B86" s="58">
        <f t="shared" si="1"/>
        <v>0</v>
      </c>
      <c r="C86" s="58">
        <f>hidden3!AZ76</f>
        <v>0</v>
      </c>
      <c r="D86" s="58">
        <f>hidden3!BA76</f>
        <v>0</v>
      </c>
      <c r="E86" s="58">
        <f>hidden3!BB76</f>
        <v>0</v>
      </c>
      <c r="F86" s="58">
        <f>hidden3!BC76</f>
        <v>0</v>
      </c>
      <c r="G86" s="58">
        <f>hidden3!BD76</f>
        <v>15</v>
      </c>
      <c r="H86" s="58">
        <f>hidden3!BE76</f>
        <v>9</v>
      </c>
      <c r="I86" s="58">
        <f>hidden3!BF76</f>
        <v>15</v>
      </c>
      <c r="J86" s="58">
        <f>hidden3!BG76</f>
        <v>9</v>
      </c>
      <c r="K86" s="57"/>
      <c r="L86" s="57"/>
      <c r="M86" s="57"/>
      <c r="N86" s="57"/>
      <c r="O86" s="57"/>
      <c r="P86" s="57"/>
      <c r="Q86" s="57"/>
      <c r="R86" s="57"/>
    </row>
    <row r="87" spans="1:18" x14ac:dyDescent="0.25">
      <c r="A87" s="57" t="str">
        <f>hidden1!A77</f>
        <v xml:space="preserve">  Алтайский край</v>
      </c>
      <c r="B87" s="58">
        <f t="shared" si="1"/>
        <v>0</v>
      </c>
      <c r="C87" s="58">
        <f>hidden3!AZ77</f>
        <v>0</v>
      </c>
      <c r="D87" s="58">
        <f>hidden3!BA77</f>
        <v>0</v>
      </c>
      <c r="E87" s="58">
        <f>hidden3!BB77</f>
        <v>0</v>
      </c>
      <c r="F87" s="58">
        <f>hidden3!BC77</f>
        <v>0</v>
      </c>
      <c r="G87" s="58">
        <f>hidden3!BD77</f>
        <v>1</v>
      </c>
      <c r="H87" s="58">
        <f>hidden3!BE77</f>
        <v>0</v>
      </c>
      <c r="I87" s="58">
        <f>hidden3!BF77</f>
        <v>1</v>
      </c>
      <c r="J87" s="58">
        <f>hidden3!BG77</f>
        <v>0</v>
      </c>
      <c r="K87" s="57"/>
      <c r="L87" s="57"/>
      <c r="M87" s="57"/>
      <c r="N87" s="57"/>
      <c r="O87" s="57"/>
      <c r="P87" s="57"/>
      <c r="Q87" s="57"/>
      <c r="R87" s="57"/>
    </row>
    <row r="88" spans="1:18" x14ac:dyDescent="0.25">
      <c r="A88" s="57" t="str">
        <f>hidden1!A78</f>
        <v xml:space="preserve">  Красноярский край</v>
      </c>
      <c r="B88" s="58">
        <f t="shared" si="1"/>
        <v>0</v>
      </c>
      <c r="C88" s="58">
        <f>hidden3!AZ78</f>
        <v>0</v>
      </c>
      <c r="D88" s="58">
        <f>hidden3!BA78</f>
        <v>0</v>
      </c>
      <c r="E88" s="58">
        <f>hidden3!BB78</f>
        <v>0</v>
      </c>
      <c r="F88" s="58">
        <f>hidden3!BC78</f>
        <v>4</v>
      </c>
      <c r="G88" s="58">
        <f>hidden3!BD78</f>
        <v>26</v>
      </c>
      <c r="H88" s="58">
        <f>hidden3!BE78</f>
        <v>0</v>
      </c>
      <c r="I88" s="58">
        <f>hidden3!BF78</f>
        <v>0</v>
      </c>
      <c r="J88" s="58">
        <f>hidden3!BG78</f>
        <v>0</v>
      </c>
      <c r="K88" s="57"/>
      <c r="L88" s="57"/>
      <c r="M88" s="57"/>
      <c r="N88" s="57"/>
      <c r="O88" s="57"/>
      <c r="P88" s="57"/>
      <c r="Q88" s="57"/>
      <c r="R88" s="57"/>
    </row>
    <row r="89" spans="1:18" x14ac:dyDescent="0.25">
      <c r="A89" s="57" t="str">
        <f>hidden1!A79</f>
        <v xml:space="preserve">  Иркутская область</v>
      </c>
      <c r="B89" s="58">
        <f t="shared" si="1"/>
        <v>0</v>
      </c>
      <c r="C89" s="58">
        <f>hidden3!AZ79</f>
        <v>0</v>
      </c>
      <c r="D89" s="58">
        <f>hidden3!BA79</f>
        <v>0</v>
      </c>
      <c r="E89" s="58">
        <f>hidden3!BB79</f>
        <v>0</v>
      </c>
      <c r="F89" s="58">
        <f>hidden3!BC79</f>
        <v>0</v>
      </c>
      <c r="G89" s="58">
        <f>hidden3!BD79</f>
        <v>10</v>
      </c>
      <c r="H89" s="58">
        <f>hidden3!BE79</f>
        <v>3</v>
      </c>
      <c r="I89" s="58">
        <f>hidden3!BF79</f>
        <v>5</v>
      </c>
      <c r="J89" s="58">
        <f>hidden3!BG79</f>
        <v>3</v>
      </c>
      <c r="K89" s="57"/>
      <c r="L89" s="57"/>
      <c r="M89" s="57"/>
      <c r="N89" s="57"/>
      <c r="O89" s="57"/>
      <c r="P89" s="57"/>
      <c r="Q89" s="57"/>
      <c r="R89" s="57"/>
    </row>
    <row r="90" spans="1:18" x14ac:dyDescent="0.25">
      <c r="A90" s="57" t="str">
        <f>hidden1!A80</f>
        <v xml:space="preserve">  Кемеровская область - Кузбасс</v>
      </c>
      <c r="B90" s="58">
        <f t="shared" si="1"/>
        <v>0</v>
      </c>
      <c r="C90" s="58">
        <f>hidden3!AZ80</f>
        <v>0</v>
      </c>
      <c r="D90" s="58">
        <f>hidden3!BA80</f>
        <v>0</v>
      </c>
      <c r="E90" s="58">
        <f>hidden3!BB80</f>
        <v>0</v>
      </c>
      <c r="F90" s="58">
        <f>hidden3!BC80</f>
        <v>0</v>
      </c>
      <c r="G90" s="58">
        <f>hidden3!BD80</f>
        <v>0</v>
      </c>
      <c r="H90" s="58">
        <f>hidden3!BE80</f>
        <v>0</v>
      </c>
      <c r="I90" s="58">
        <f>hidden3!BF80</f>
        <v>0</v>
      </c>
      <c r="J90" s="58">
        <f>hidden3!BG80</f>
        <v>0</v>
      </c>
      <c r="K90" s="57"/>
      <c r="L90" s="57"/>
      <c r="M90" s="57"/>
      <c r="N90" s="57"/>
      <c r="O90" s="57"/>
      <c r="P90" s="57"/>
      <c r="Q90" s="57"/>
      <c r="R90" s="57"/>
    </row>
    <row r="91" spans="1:18" x14ac:dyDescent="0.25">
      <c r="A91" s="57" t="str">
        <f>hidden1!A81</f>
        <v xml:space="preserve">  Новосибирская область</v>
      </c>
      <c r="B91" s="58">
        <f t="shared" si="1"/>
        <v>0</v>
      </c>
      <c r="C91" s="58">
        <f>hidden3!AZ81</f>
        <v>0</v>
      </c>
      <c r="D91" s="58">
        <f>hidden3!BA81</f>
        <v>0</v>
      </c>
      <c r="E91" s="58">
        <f>hidden3!BB81</f>
        <v>0</v>
      </c>
      <c r="F91" s="58">
        <f>hidden3!BC81</f>
        <v>3</v>
      </c>
      <c r="G91" s="58">
        <f>hidden3!BD81</f>
        <v>26</v>
      </c>
      <c r="H91" s="58">
        <f>hidden3!BE81</f>
        <v>0</v>
      </c>
      <c r="I91" s="58">
        <f>hidden3!BF81</f>
        <v>26</v>
      </c>
      <c r="J91" s="58">
        <f>hidden3!BG81</f>
        <v>0</v>
      </c>
      <c r="K91" s="57"/>
      <c r="L91" s="57"/>
      <c r="M91" s="57"/>
      <c r="N91" s="57"/>
      <c r="O91" s="57"/>
      <c r="P91" s="57"/>
      <c r="Q91" s="57"/>
      <c r="R91" s="57"/>
    </row>
    <row r="92" spans="1:18" x14ac:dyDescent="0.25">
      <c r="A92" s="57" t="str">
        <f>hidden1!A82</f>
        <v xml:space="preserve">  Омская область</v>
      </c>
      <c r="B92" s="58">
        <f t="shared" si="1"/>
        <v>0</v>
      </c>
      <c r="C92" s="58">
        <f>hidden3!AZ82</f>
        <v>0</v>
      </c>
      <c r="D92" s="58">
        <f>hidden3!BA82</f>
        <v>0</v>
      </c>
      <c r="E92" s="58">
        <f>hidden3!BB82</f>
        <v>0</v>
      </c>
      <c r="F92" s="58">
        <f>hidden3!BC82</f>
        <v>0</v>
      </c>
      <c r="G92" s="58">
        <f>hidden3!BD82</f>
        <v>-1</v>
      </c>
      <c r="H92" s="58">
        <f>hidden3!BE82</f>
        <v>-1</v>
      </c>
      <c r="I92" s="58">
        <f>hidden3!BF82</f>
        <v>-1</v>
      </c>
      <c r="J92" s="58">
        <f>hidden3!BG82</f>
        <v>-1</v>
      </c>
      <c r="K92" s="57"/>
      <c r="L92" s="57"/>
      <c r="M92" s="57"/>
      <c r="N92" s="57"/>
      <c r="O92" s="57"/>
      <c r="P92" s="57"/>
      <c r="Q92" s="57"/>
      <c r="R92" s="57"/>
    </row>
    <row r="93" spans="1:18" x14ac:dyDescent="0.25">
      <c r="A93" s="57" t="str">
        <f>hidden1!A83</f>
        <v xml:space="preserve">  Томская область</v>
      </c>
      <c r="B93" s="58">
        <f t="shared" si="1"/>
        <v>0</v>
      </c>
      <c r="C93" s="58">
        <f>hidden3!AZ83</f>
        <v>0</v>
      </c>
      <c r="D93" s="58">
        <f>hidden3!BA83</f>
        <v>0</v>
      </c>
      <c r="E93" s="58">
        <f>hidden3!BB83</f>
        <v>0</v>
      </c>
      <c r="F93" s="58">
        <f>hidden3!BC83</f>
        <v>0</v>
      </c>
      <c r="G93" s="58">
        <f>hidden3!BD83</f>
        <v>-3</v>
      </c>
      <c r="H93" s="58">
        <f>hidden3!BE83</f>
        <v>-3</v>
      </c>
      <c r="I93" s="58">
        <f>hidden3!BF83</f>
        <v>0</v>
      </c>
      <c r="J93" s="58">
        <f>hidden3!BG83</f>
        <v>0</v>
      </c>
      <c r="K93" s="57"/>
      <c r="L93" s="57"/>
      <c r="M93" s="57"/>
      <c r="N93" s="57"/>
      <c r="O93" s="57"/>
      <c r="P93" s="57"/>
      <c r="Q93" s="57"/>
      <c r="R93" s="57"/>
    </row>
    <row r="94" spans="1:18" x14ac:dyDescent="0.25">
      <c r="A94" s="57" t="str">
        <f>hidden1!A84</f>
        <v xml:space="preserve"> ДАЛЬНЕВОСТОЧНЫЙ ФЕДЕРАЛЬНЫЙ ОКРУГ</v>
      </c>
      <c r="B94" s="58">
        <f t="shared" si="1"/>
        <v>0</v>
      </c>
      <c r="C94" s="58">
        <f>hidden3!AZ84</f>
        <v>0</v>
      </c>
      <c r="D94" s="58">
        <f>hidden3!BA84</f>
        <v>0</v>
      </c>
      <c r="E94" s="58">
        <f>hidden3!BB84</f>
        <v>0</v>
      </c>
      <c r="F94" s="58">
        <f>hidden3!BC84</f>
        <v>0</v>
      </c>
      <c r="G94" s="58">
        <f>hidden3!BD84</f>
        <v>19</v>
      </c>
      <c r="H94" s="58">
        <f>hidden3!BE84</f>
        <v>0</v>
      </c>
      <c r="I94" s="58">
        <f>hidden3!BF84</f>
        <v>17</v>
      </c>
      <c r="J94" s="58">
        <f>hidden3!BG84</f>
        <v>0</v>
      </c>
      <c r="K94" s="57"/>
      <c r="L94" s="57"/>
      <c r="M94" s="57"/>
      <c r="N94" s="57"/>
      <c r="O94" s="57"/>
      <c r="P94" s="57"/>
      <c r="Q94" s="57"/>
      <c r="R94" s="57"/>
    </row>
    <row r="95" spans="1:18" x14ac:dyDescent="0.25">
      <c r="A95" s="57" t="str">
        <f>hidden1!A85</f>
        <v xml:space="preserve">  Республика Бурятия</v>
      </c>
      <c r="B95" s="58">
        <f t="shared" si="1"/>
        <v>0</v>
      </c>
      <c r="C95" s="58">
        <f>hidden3!AZ85</f>
        <v>0</v>
      </c>
      <c r="D95" s="58">
        <f>hidden3!BA85</f>
        <v>0</v>
      </c>
      <c r="E95" s="58">
        <f>hidden3!BB85</f>
        <v>0</v>
      </c>
      <c r="F95" s="58">
        <f>hidden3!BC85</f>
        <v>0</v>
      </c>
      <c r="G95" s="58">
        <f>hidden3!BD85</f>
        <v>0</v>
      </c>
      <c r="H95" s="58">
        <f>hidden3!BE85</f>
        <v>0</v>
      </c>
      <c r="I95" s="58">
        <f>hidden3!BF85</f>
        <v>0</v>
      </c>
      <c r="J95" s="58">
        <f>hidden3!BG85</f>
        <v>0</v>
      </c>
      <c r="K95" s="57"/>
      <c r="L95" s="57"/>
      <c r="M95" s="57"/>
      <c r="N95" s="57"/>
      <c r="O95" s="57"/>
      <c r="P95" s="57"/>
      <c r="Q95" s="57"/>
      <c r="R95" s="57"/>
    </row>
    <row r="96" spans="1:18" x14ac:dyDescent="0.25">
      <c r="A96" s="57" t="str">
        <f>hidden1!A86</f>
        <v xml:space="preserve">  Республика Саха (Якутия)</v>
      </c>
      <c r="B96" s="58">
        <f t="shared" si="1"/>
        <v>0</v>
      </c>
      <c r="C96" s="58">
        <f>hidden3!AZ86</f>
        <v>0</v>
      </c>
      <c r="D96" s="58">
        <f>hidden3!BA86</f>
        <v>0</v>
      </c>
      <c r="E96" s="58">
        <f>hidden3!BB86</f>
        <v>0</v>
      </c>
      <c r="F96" s="58">
        <f>hidden3!BC86</f>
        <v>0</v>
      </c>
      <c r="G96" s="58">
        <f>hidden3!BD86</f>
        <v>10</v>
      </c>
      <c r="H96" s="58">
        <f>hidden3!BE86</f>
        <v>0</v>
      </c>
      <c r="I96" s="58">
        <f>hidden3!BF86</f>
        <v>10</v>
      </c>
      <c r="J96" s="58">
        <f>hidden3!BG86</f>
        <v>0</v>
      </c>
      <c r="K96" s="57"/>
      <c r="L96" s="57"/>
      <c r="M96" s="57"/>
      <c r="N96" s="57"/>
      <c r="O96" s="57"/>
      <c r="P96" s="57"/>
      <c r="Q96" s="57"/>
      <c r="R96" s="57"/>
    </row>
    <row r="97" spans="1:18" x14ac:dyDescent="0.25">
      <c r="A97" s="57" t="str">
        <f>hidden1!A87</f>
        <v xml:space="preserve">  Приморский край</v>
      </c>
      <c r="B97" s="58">
        <f t="shared" si="1"/>
        <v>0</v>
      </c>
      <c r="C97" s="58">
        <f>hidden3!AZ87</f>
        <v>0</v>
      </c>
      <c r="D97" s="58">
        <f>hidden3!BA87</f>
        <v>0</v>
      </c>
      <c r="E97" s="58">
        <f>hidden3!BB87</f>
        <v>0</v>
      </c>
      <c r="F97" s="58">
        <f>hidden3!BC87</f>
        <v>0</v>
      </c>
      <c r="G97" s="58">
        <f>hidden3!BD87</f>
        <v>0</v>
      </c>
      <c r="H97" s="58">
        <f>hidden3!BE87</f>
        <v>0</v>
      </c>
      <c r="I97" s="58">
        <f>hidden3!BF87</f>
        <v>0</v>
      </c>
      <c r="J97" s="58">
        <f>hidden3!BG87</f>
        <v>0</v>
      </c>
      <c r="K97" s="57"/>
      <c r="L97" s="57"/>
      <c r="M97" s="57"/>
      <c r="N97" s="57"/>
      <c r="O97" s="57"/>
      <c r="P97" s="57"/>
      <c r="Q97" s="57"/>
      <c r="R97" s="57"/>
    </row>
    <row r="98" spans="1:18" x14ac:dyDescent="0.25">
      <c r="A98" s="57" t="str">
        <f>hidden1!A88</f>
        <v xml:space="preserve">  Хабаровский край</v>
      </c>
      <c r="B98" s="58">
        <f t="shared" si="1"/>
        <v>0</v>
      </c>
      <c r="C98" s="58">
        <f>hidden3!AZ88</f>
        <v>0</v>
      </c>
      <c r="D98" s="58">
        <f>hidden3!BA88</f>
        <v>0</v>
      </c>
      <c r="E98" s="58">
        <f>hidden3!BB88</f>
        <v>0</v>
      </c>
      <c r="F98" s="58">
        <f>hidden3!BC88</f>
        <v>0</v>
      </c>
      <c r="G98" s="58">
        <f>hidden3!BD88</f>
        <v>9</v>
      </c>
      <c r="H98" s="58">
        <f>hidden3!BE88</f>
        <v>0</v>
      </c>
      <c r="I98" s="58">
        <f>hidden3!BF88</f>
        <v>7</v>
      </c>
      <c r="J98" s="58">
        <f>hidden3!BG88</f>
        <v>0</v>
      </c>
      <c r="K98" s="57"/>
      <c r="L98" s="57"/>
      <c r="M98" s="57"/>
      <c r="N98" s="57"/>
      <c r="O98" s="57"/>
      <c r="P98" s="57"/>
      <c r="Q98" s="57"/>
      <c r="R98" s="57"/>
    </row>
    <row r="99" spans="1:18" x14ac:dyDescent="0.25">
      <c r="A99" s="57" t="str">
        <f>hidden1!A89</f>
        <v xml:space="preserve">  Амурская область</v>
      </c>
      <c r="B99" s="58">
        <f t="shared" si="1"/>
        <v>0</v>
      </c>
      <c r="C99" s="58">
        <f>hidden3!AZ89</f>
        <v>0</v>
      </c>
      <c r="D99" s="58">
        <f>hidden3!BA89</f>
        <v>0</v>
      </c>
      <c r="E99" s="58">
        <f>hidden3!BB89</f>
        <v>0</v>
      </c>
      <c r="F99" s="58">
        <f>hidden3!BC89</f>
        <v>0</v>
      </c>
      <c r="G99" s="58">
        <f>hidden3!BD89</f>
        <v>0</v>
      </c>
      <c r="H99" s="58">
        <f>hidden3!BE89</f>
        <v>0</v>
      </c>
      <c r="I99" s="58">
        <f>hidden3!BF89</f>
        <v>0</v>
      </c>
      <c r="J99" s="58">
        <f>hidden3!BG89</f>
        <v>0</v>
      </c>
      <c r="K99" s="57"/>
      <c r="L99" s="57"/>
      <c r="M99" s="57"/>
      <c r="N99" s="57"/>
      <c r="O99" s="57"/>
      <c r="P99" s="57"/>
      <c r="Q99" s="57"/>
      <c r="R99" s="57"/>
    </row>
    <row r="100" spans="1:18" x14ac:dyDescent="0.25">
      <c r="A100" s="57" t="str">
        <f>hidden1!A90</f>
        <v xml:space="preserve">  Камчатский край</v>
      </c>
      <c r="B100" s="58">
        <f t="shared" si="1"/>
        <v>0</v>
      </c>
      <c r="C100" s="58">
        <f>hidden3!AZ90</f>
        <v>0</v>
      </c>
      <c r="D100" s="58">
        <f>hidden3!BA90</f>
        <v>0</v>
      </c>
      <c r="E100" s="58">
        <f>hidden3!BB90</f>
        <v>0</v>
      </c>
      <c r="F100" s="58">
        <f>hidden3!BC90</f>
        <v>0</v>
      </c>
      <c r="G100" s="58">
        <f>hidden3!BD90</f>
        <v>0</v>
      </c>
      <c r="H100" s="58">
        <f>hidden3!BE90</f>
        <v>0</v>
      </c>
      <c r="I100" s="58">
        <f>hidden3!BF90</f>
        <v>0</v>
      </c>
      <c r="J100" s="58">
        <f>hidden3!BG90</f>
        <v>0</v>
      </c>
      <c r="K100" s="57"/>
      <c r="L100" s="57"/>
      <c r="M100" s="57"/>
      <c r="N100" s="57"/>
      <c r="O100" s="57"/>
      <c r="P100" s="57"/>
      <c r="Q100" s="57"/>
      <c r="R100" s="57"/>
    </row>
    <row r="101" spans="1:18" x14ac:dyDescent="0.25">
      <c r="A101" s="57" t="str">
        <f>hidden1!A91</f>
        <v xml:space="preserve">  Магаданская область</v>
      </c>
      <c r="B101" s="58">
        <f t="shared" si="1"/>
        <v>0</v>
      </c>
      <c r="C101" s="58">
        <f>hidden3!AZ91</f>
        <v>0</v>
      </c>
      <c r="D101" s="58">
        <f>hidden3!BA91</f>
        <v>0</v>
      </c>
      <c r="E101" s="58">
        <f>hidden3!BB91</f>
        <v>0</v>
      </c>
      <c r="F101" s="58">
        <f>hidden3!BC91</f>
        <v>0</v>
      </c>
      <c r="G101" s="58">
        <f>hidden3!BD91</f>
        <v>0</v>
      </c>
      <c r="H101" s="58">
        <f>hidden3!BE91</f>
        <v>0</v>
      </c>
      <c r="I101" s="58">
        <f>hidden3!BF91</f>
        <v>0</v>
      </c>
      <c r="J101" s="58">
        <f>hidden3!BG91</f>
        <v>0</v>
      </c>
      <c r="K101" s="57"/>
      <c r="L101" s="57"/>
      <c r="M101" s="57"/>
      <c r="N101" s="57"/>
      <c r="O101" s="57"/>
      <c r="P101" s="57"/>
      <c r="Q101" s="57"/>
      <c r="R101" s="57"/>
    </row>
    <row r="102" spans="1:18" x14ac:dyDescent="0.25">
      <c r="A102" s="57" t="str">
        <f>hidden1!A92</f>
        <v xml:space="preserve">  Сахалинская область</v>
      </c>
      <c r="B102" s="58">
        <f t="shared" si="1"/>
        <v>0</v>
      </c>
      <c r="C102" s="58">
        <f>hidden3!AZ92</f>
        <v>0</v>
      </c>
      <c r="D102" s="58">
        <f>hidden3!BA92</f>
        <v>0</v>
      </c>
      <c r="E102" s="58">
        <f>hidden3!BB92</f>
        <v>0</v>
      </c>
      <c r="F102" s="58">
        <f>hidden3!BC92</f>
        <v>0</v>
      </c>
      <c r="G102" s="58">
        <f>hidden3!BD92</f>
        <v>0</v>
      </c>
      <c r="H102" s="58">
        <f>hidden3!BE92</f>
        <v>0</v>
      </c>
      <c r="I102" s="58">
        <f>hidden3!BF92</f>
        <v>0</v>
      </c>
      <c r="J102" s="58">
        <f>hidden3!BG92</f>
        <v>0</v>
      </c>
      <c r="K102" s="57"/>
      <c r="L102" s="57"/>
      <c r="M102" s="57"/>
      <c r="N102" s="57"/>
      <c r="O102" s="57"/>
      <c r="P102" s="57"/>
      <c r="Q102" s="57"/>
      <c r="R102" s="57"/>
    </row>
    <row r="103" spans="1:18" x14ac:dyDescent="0.25">
      <c r="A103" s="57" t="str">
        <f>hidden1!A93</f>
        <v xml:space="preserve">  Забайкальский край</v>
      </c>
      <c r="B103" s="58">
        <f t="shared" si="1"/>
        <v>0</v>
      </c>
      <c r="C103" s="58">
        <f>hidden3!AZ93</f>
        <v>0</v>
      </c>
      <c r="D103" s="58">
        <f>hidden3!BA93</f>
        <v>0</v>
      </c>
      <c r="E103" s="58">
        <f>hidden3!BB93</f>
        <v>0</v>
      </c>
      <c r="F103" s="58">
        <f>hidden3!BC93</f>
        <v>0</v>
      </c>
      <c r="G103" s="58">
        <f>hidden3!BD93</f>
        <v>0</v>
      </c>
      <c r="H103" s="58">
        <f>hidden3!BE93</f>
        <v>0</v>
      </c>
      <c r="I103" s="58">
        <f>hidden3!BF93</f>
        <v>0</v>
      </c>
      <c r="J103" s="58">
        <f>hidden3!BG93</f>
        <v>0</v>
      </c>
      <c r="K103" s="57"/>
      <c r="L103" s="57"/>
      <c r="M103" s="57"/>
      <c r="N103" s="57"/>
      <c r="O103" s="57"/>
      <c r="P103" s="57"/>
      <c r="Q103" s="57"/>
      <c r="R103" s="57"/>
    </row>
    <row r="104" spans="1:18" x14ac:dyDescent="0.25">
      <c r="A104" s="57" t="str">
        <f>hidden1!A94</f>
        <v xml:space="preserve">  Еврейская автономная область</v>
      </c>
      <c r="B104" s="58">
        <f t="shared" si="1"/>
        <v>0</v>
      </c>
      <c r="C104" s="58">
        <f>hidden3!AZ94</f>
        <v>0</v>
      </c>
      <c r="D104" s="58">
        <f>hidden3!BA94</f>
        <v>0</v>
      </c>
      <c r="E104" s="58">
        <f>hidden3!BB94</f>
        <v>0</v>
      </c>
      <c r="F104" s="58">
        <f>hidden3!BC94</f>
        <v>0</v>
      </c>
      <c r="G104" s="58">
        <f>hidden3!BD94</f>
        <v>0</v>
      </c>
      <c r="H104" s="58">
        <f>hidden3!BE94</f>
        <v>0</v>
      </c>
      <c r="I104" s="58">
        <f>hidden3!BF94</f>
        <v>0</v>
      </c>
      <c r="J104" s="58">
        <f>hidden3!BG94</f>
        <v>0</v>
      </c>
      <c r="K104" s="57"/>
      <c r="L104" s="57"/>
      <c r="M104" s="57"/>
      <c r="N104" s="57"/>
      <c r="O104" s="57"/>
      <c r="P104" s="57"/>
      <c r="Q104" s="57"/>
      <c r="R104" s="57"/>
    </row>
    <row r="105" spans="1:18" x14ac:dyDescent="0.25">
      <c r="A105" s="57" t="str">
        <f>hidden1!A95</f>
        <v xml:space="preserve">  Чукотский автономный округ</v>
      </c>
      <c r="B105" s="58">
        <f t="shared" si="1"/>
        <v>0</v>
      </c>
      <c r="C105" s="58">
        <f>hidden3!AZ95</f>
        <v>0</v>
      </c>
      <c r="D105" s="58">
        <f>hidden3!BA95</f>
        <v>0</v>
      </c>
      <c r="E105" s="58">
        <f>hidden3!BB95</f>
        <v>0</v>
      </c>
      <c r="F105" s="58">
        <f>hidden3!BC95</f>
        <v>0</v>
      </c>
      <c r="G105" s="58">
        <f>hidden3!BD95</f>
        <v>0</v>
      </c>
      <c r="H105" s="58">
        <f>hidden3!BE95</f>
        <v>0</v>
      </c>
      <c r="I105" s="58">
        <f>hidden3!BF95</f>
        <v>0</v>
      </c>
      <c r="J105" s="58">
        <f>hidden3!BG95</f>
        <v>0</v>
      </c>
      <c r="K105" s="57"/>
      <c r="L105" s="57"/>
      <c r="M105" s="57"/>
      <c r="N105" s="57"/>
      <c r="O105" s="57"/>
      <c r="P105" s="57"/>
      <c r="Q105" s="57"/>
      <c r="R105" s="57"/>
    </row>
    <row r="106" spans="1:18" x14ac:dyDescent="0.25">
      <c r="A106" s="57" t="str">
        <f>hidden1!A101</f>
        <v xml:space="preserve"> МИ ФНС РОССИИ ПО УПРАВЛЕНИЮ ДОЛГОМ</v>
      </c>
      <c r="B106" s="58">
        <f>C106+D106</f>
        <v>0</v>
      </c>
      <c r="C106" s="58">
        <f>hidden3!AZ101</f>
        <v>0</v>
      </c>
      <c r="D106" s="58">
        <f>hidden3!BA101</f>
        <v>0</v>
      </c>
      <c r="E106" s="58">
        <f>hidden3!BB101</f>
        <v>0</v>
      </c>
      <c r="F106" s="58">
        <f>hidden3!BC101</f>
        <v>0</v>
      </c>
      <c r="G106" s="58">
        <f>hidden3!BD101</f>
        <v>0</v>
      </c>
      <c r="H106" s="58">
        <f>hidden3!BE101</f>
        <v>0</v>
      </c>
      <c r="I106" s="58">
        <f>hidden3!BF101</f>
        <v>0</v>
      </c>
      <c r="J106" s="58">
        <f>hidden3!BG101</f>
        <v>0</v>
      </c>
      <c r="K106" s="57"/>
      <c r="L106" s="57"/>
      <c r="M106" s="57"/>
      <c r="N106" s="57"/>
      <c r="O106" s="57"/>
      <c r="P106" s="57"/>
      <c r="Q106" s="57"/>
      <c r="R106" s="57"/>
    </row>
    <row r="107" spans="1:18" x14ac:dyDescent="0.25">
      <c r="A107" s="57"/>
      <c r="B107" s="58"/>
      <c r="C107" s="58"/>
      <c r="D107" s="58"/>
      <c r="E107" s="58"/>
      <c r="F107" s="58"/>
      <c r="G107" s="58"/>
      <c r="H107" s="58"/>
      <c r="I107" s="58"/>
      <c r="J107" s="58"/>
      <c r="K107" s="57"/>
      <c r="L107" s="57"/>
      <c r="M107" s="57"/>
      <c r="N107" s="57"/>
      <c r="O107" s="57"/>
      <c r="P107" s="57"/>
      <c r="Q107" s="57"/>
      <c r="R107" s="57"/>
    </row>
  </sheetData>
  <mergeCells count="17">
    <mergeCell ref="D8:D9"/>
    <mergeCell ref="A6:A9"/>
    <mergeCell ref="A2:J2"/>
    <mergeCell ref="B7:E7"/>
    <mergeCell ref="G6:H7"/>
    <mergeCell ref="G8:G9"/>
    <mergeCell ref="H8:H9"/>
    <mergeCell ref="A3:J3"/>
    <mergeCell ref="I6:J6"/>
    <mergeCell ref="I7:J7"/>
    <mergeCell ref="I8:I9"/>
    <mergeCell ref="J8:J9"/>
    <mergeCell ref="B6:F6"/>
    <mergeCell ref="F8:F9"/>
    <mergeCell ref="E8:E9"/>
    <mergeCell ref="B8:B9"/>
    <mergeCell ref="C8:C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8.44140625" style="43" customWidth="1"/>
    <col min="2" max="9" width="17" style="43" customWidth="1"/>
    <col min="10" max="16384" width="9.109375" style="43"/>
  </cols>
  <sheetData>
    <row r="1" spans="1:18" ht="14.25" customHeight="1" x14ac:dyDescent="0.25">
      <c r="C1" s="44"/>
      <c r="D1" s="44"/>
      <c r="E1" s="44"/>
      <c r="G1" s="44"/>
      <c r="I1" s="44" t="s">
        <v>456</v>
      </c>
    </row>
    <row r="2" spans="1:18" s="47" customFormat="1" ht="24.75" customHeight="1" x14ac:dyDescent="0.25">
      <c r="A2" s="137" t="s">
        <v>457</v>
      </c>
      <c r="B2" s="172"/>
      <c r="C2" s="172"/>
      <c r="D2" s="172"/>
      <c r="E2" s="172"/>
      <c r="F2" s="172"/>
      <c r="G2" s="172"/>
      <c r="H2" s="172"/>
      <c r="I2" s="172"/>
    </row>
    <row r="3" spans="1:18" x14ac:dyDescent="0.25">
      <c r="A3" s="138" t="str">
        <f>hidden5!A1</f>
        <v>по состоянию на 1  мая 2023 года</v>
      </c>
      <c r="B3" s="172"/>
      <c r="C3" s="172"/>
      <c r="D3" s="172"/>
      <c r="E3" s="172"/>
      <c r="F3" s="172"/>
      <c r="G3" s="172"/>
      <c r="H3" s="172"/>
      <c r="I3" s="172"/>
    </row>
    <row r="4" spans="1:18" x14ac:dyDescent="0.25">
      <c r="A4" s="46"/>
    </row>
    <row r="5" spans="1:18" ht="15" customHeight="1" x14ac:dyDescent="0.25">
      <c r="A5" s="43" t="s">
        <v>401</v>
      </c>
      <c r="C5" s="44"/>
      <c r="E5" s="44"/>
      <c r="G5" s="44"/>
      <c r="I5" s="44" t="s">
        <v>417</v>
      </c>
    </row>
    <row r="6" spans="1:18" ht="15" customHeight="1" x14ac:dyDescent="0.25">
      <c r="A6" s="135"/>
      <c r="B6" s="236" t="s">
        <v>406</v>
      </c>
      <c r="C6" s="237"/>
      <c r="D6" s="237"/>
      <c r="E6" s="252"/>
      <c r="F6" s="149" t="s">
        <v>279</v>
      </c>
      <c r="G6" s="194"/>
      <c r="H6" s="236" t="s">
        <v>406</v>
      </c>
      <c r="I6" s="252"/>
    </row>
    <row r="7" spans="1:18" ht="19.350000000000001" customHeight="1" x14ac:dyDescent="0.25">
      <c r="A7" s="136"/>
      <c r="B7" s="232" t="s">
        <v>24</v>
      </c>
      <c r="C7" s="150"/>
      <c r="D7" s="149" t="s">
        <v>21</v>
      </c>
      <c r="E7" s="303"/>
      <c r="F7" s="195"/>
      <c r="G7" s="197"/>
      <c r="H7" s="149" t="s">
        <v>407</v>
      </c>
      <c r="I7" s="246"/>
    </row>
    <row r="8" spans="1:18" ht="27.75" customHeight="1" x14ac:dyDescent="0.25">
      <c r="A8" s="136"/>
      <c r="B8" s="233"/>
      <c r="C8" s="178"/>
      <c r="D8" s="314"/>
      <c r="E8" s="304"/>
      <c r="F8" s="198"/>
      <c r="G8" s="200"/>
      <c r="H8" s="155"/>
      <c r="I8" s="157"/>
    </row>
    <row r="9" spans="1:18" ht="59.1" customHeight="1" x14ac:dyDescent="0.25">
      <c r="A9" s="136"/>
      <c r="B9" s="54" t="s">
        <v>414</v>
      </c>
      <c r="C9" s="54" t="s">
        <v>415</v>
      </c>
      <c r="D9" s="54" t="s">
        <v>414</v>
      </c>
      <c r="E9" s="54" t="s">
        <v>415</v>
      </c>
      <c r="F9" s="54" t="s">
        <v>414</v>
      </c>
      <c r="G9" s="54" t="s">
        <v>415</v>
      </c>
      <c r="H9" s="54" t="s">
        <v>414</v>
      </c>
      <c r="I9" s="54" t="s">
        <v>415</v>
      </c>
    </row>
    <row r="10" spans="1:18" x14ac:dyDescent="0.25">
      <c r="A10" s="49" t="s">
        <v>398</v>
      </c>
      <c r="B10" s="49" t="s">
        <v>130</v>
      </c>
      <c r="C10" s="49" t="s">
        <v>131</v>
      </c>
      <c r="D10" s="49" t="s">
        <v>262</v>
      </c>
      <c r="E10" s="49" t="s">
        <v>263</v>
      </c>
      <c r="F10" s="49" t="s">
        <v>132</v>
      </c>
      <c r="G10" s="49" t="s">
        <v>133</v>
      </c>
      <c r="H10" s="49" t="s">
        <v>134</v>
      </c>
      <c r="I10" s="49" t="s">
        <v>135</v>
      </c>
    </row>
    <row r="11" spans="1:18" x14ac:dyDescent="0.25">
      <c r="A11" s="57" t="str">
        <f>hidden1!A1</f>
        <v>РОССИЙСКАЯ ФЕДЕРАЦИЯ</v>
      </c>
      <c r="B11" s="58">
        <f>hidden3!BH1</f>
        <v>48</v>
      </c>
      <c r="C11" s="58">
        <f>hidden3!BI1</f>
        <v>-3</v>
      </c>
      <c r="D11" s="58">
        <f>hidden3!BJ1</f>
        <v>52</v>
      </c>
      <c r="E11" s="58">
        <f>hidden3!BK1</f>
        <v>0</v>
      </c>
      <c r="F11" s="58">
        <f>hidden3!BL1</f>
        <v>426</v>
      </c>
      <c r="G11" s="58">
        <f>hidden3!BM1</f>
        <v>-176</v>
      </c>
      <c r="H11" s="58">
        <f>hidden3!BN1</f>
        <v>375</v>
      </c>
      <c r="I11" s="58">
        <f>hidden3!BO1</f>
        <v>133</v>
      </c>
      <c r="J11" s="57"/>
      <c r="K11" s="57"/>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7"/>
      <c r="K12" s="57"/>
      <c r="L12" s="57"/>
      <c r="M12" s="57"/>
      <c r="N12" s="57"/>
      <c r="O12" s="57"/>
      <c r="P12" s="57"/>
      <c r="Q12" s="57"/>
      <c r="R12" s="57"/>
    </row>
    <row r="13" spans="1:18" x14ac:dyDescent="0.25">
      <c r="A13" s="57" t="str">
        <f>hidden1!A3</f>
        <v xml:space="preserve"> ЦЕНТРАЛЬНЫЙ ФЕДЕРАЛЬНЫЙ ОКРУГ</v>
      </c>
      <c r="B13" s="58">
        <f>hidden3!BH3</f>
        <v>53</v>
      </c>
      <c r="C13" s="58">
        <f>hidden3!BI3</f>
        <v>0</v>
      </c>
      <c r="D13" s="58">
        <f>hidden3!BJ3</f>
        <v>36</v>
      </c>
      <c r="E13" s="58">
        <f>hidden3!BK3</f>
        <v>0</v>
      </c>
      <c r="F13" s="58">
        <f>hidden3!BL3</f>
        <v>630</v>
      </c>
      <c r="G13" s="58">
        <f>hidden3!BM3</f>
        <v>105</v>
      </c>
      <c r="H13" s="58">
        <f>hidden3!BN3</f>
        <v>265</v>
      </c>
      <c r="I13" s="58">
        <f>hidden3!BO3</f>
        <v>79</v>
      </c>
      <c r="J13" s="57"/>
      <c r="K13" s="57"/>
      <c r="L13" s="57"/>
      <c r="M13" s="57"/>
      <c r="N13" s="57"/>
      <c r="O13" s="57"/>
      <c r="P13" s="57"/>
      <c r="Q13" s="57"/>
      <c r="R13" s="57"/>
    </row>
    <row r="14" spans="1:18" x14ac:dyDescent="0.25">
      <c r="A14" s="57" t="str">
        <f>hidden1!A4</f>
        <v xml:space="preserve">  Белгородская область</v>
      </c>
      <c r="B14" s="58">
        <f>hidden3!BH4</f>
        <v>0</v>
      </c>
      <c r="C14" s="58">
        <f>hidden3!BI4</f>
        <v>0</v>
      </c>
      <c r="D14" s="58">
        <f>hidden3!BJ4</f>
        <v>0</v>
      </c>
      <c r="E14" s="58">
        <f>hidden3!BK4</f>
        <v>0</v>
      </c>
      <c r="F14" s="58">
        <f>hidden3!BL4</f>
        <v>0</v>
      </c>
      <c r="G14" s="58">
        <f>hidden3!BM4</f>
        <v>0</v>
      </c>
      <c r="H14" s="58">
        <f>hidden3!BN4</f>
        <v>0</v>
      </c>
      <c r="I14" s="58">
        <f>hidden3!BO4</f>
        <v>0</v>
      </c>
      <c r="J14" s="57"/>
      <c r="K14" s="57"/>
      <c r="L14" s="57"/>
      <c r="M14" s="57"/>
      <c r="N14" s="57"/>
      <c r="O14" s="57"/>
      <c r="P14" s="57"/>
      <c r="Q14" s="57"/>
      <c r="R14" s="57"/>
    </row>
    <row r="15" spans="1:18" x14ac:dyDescent="0.25">
      <c r="A15" s="57" t="str">
        <f>hidden1!A5</f>
        <v xml:space="preserve">  Брянская область</v>
      </c>
      <c r="B15" s="58">
        <f>hidden3!BH5</f>
        <v>0</v>
      </c>
      <c r="C15" s="58">
        <f>hidden3!BI5</f>
        <v>0</v>
      </c>
      <c r="D15" s="58">
        <f>hidden3!BJ5</f>
        <v>0</v>
      </c>
      <c r="E15" s="58">
        <f>hidden3!BK5</f>
        <v>0</v>
      </c>
      <c r="F15" s="58">
        <f>hidden3!BL5</f>
        <v>0</v>
      </c>
      <c r="G15" s="58">
        <f>hidden3!BM5</f>
        <v>0</v>
      </c>
      <c r="H15" s="58">
        <f>hidden3!BN5</f>
        <v>1</v>
      </c>
      <c r="I15" s="58">
        <f>hidden3!BO5</f>
        <v>1</v>
      </c>
      <c r="J15" s="57"/>
      <c r="K15" s="57"/>
      <c r="L15" s="57"/>
      <c r="M15" s="57"/>
      <c r="N15" s="57"/>
      <c r="O15" s="57"/>
      <c r="P15" s="57"/>
      <c r="Q15" s="57"/>
      <c r="R15" s="57"/>
    </row>
    <row r="16" spans="1:18" x14ac:dyDescent="0.25">
      <c r="A16" s="57" t="str">
        <f>hidden1!A6</f>
        <v xml:space="preserve">  Владимирская область</v>
      </c>
      <c r="B16" s="58">
        <f>hidden3!BH6</f>
        <v>10</v>
      </c>
      <c r="C16" s="58">
        <f>hidden3!BI6</f>
        <v>0</v>
      </c>
      <c r="D16" s="58">
        <f>hidden3!BJ6</f>
        <v>0</v>
      </c>
      <c r="E16" s="58">
        <f>hidden3!BK6</f>
        <v>0</v>
      </c>
      <c r="F16" s="58">
        <f>hidden3!BL6</f>
        <v>5</v>
      </c>
      <c r="G16" s="58">
        <f>hidden3!BM6</f>
        <v>5</v>
      </c>
      <c r="H16" s="58">
        <f>hidden3!BN6</f>
        <v>0</v>
      </c>
      <c r="I16" s="58">
        <f>hidden3!BO6</f>
        <v>0</v>
      </c>
      <c r="J16" s="57"/>
      <c r="K16" s="57"/>
      <c r="L16" s="57"/>
      <c r="M16" s="57"/>
      <c r="N16" s="57"/>
      <c r="O16" s="57"/>
      <c r="P16" s="57"/>
      <c r="Q16" s="57"/>
      <c r="R16" s="57"/>
    </row>
    <row r="17" spans="1:18" x14ac:dyDescent="0.25">
      <c r="A17" s="57" t="str">
        <f>hidden1!A7</f>
        <v xml:space="preserve">  Воронежская область</v>
      </c>
      <c r="B17" s="58">
        <f>hidden3!BH7</f>
        <v>0</v>
      </c>
      <c r="C17" s="58">
        <f>hidden3!BI7</f>
        <v>0</v>
      </c>
      <c r="D17" s="58">
        <f>hidden3!BJ7</f>
        <v>0</v>
      </c>
      <c r="E17" s="58">
        <f>hidden3!BK7</f>
        <v>0</v>
      </c>
      <c r="F17" s="58">
        <f>hidden3!BL7</f>
        <v>0</v>
      </c>
      <c r="G17" s="58">
        <f>hidden3!BM7</f>
        <v>0</v>
      </c>
      <c r="H17" s="58">
        <f>hidden3!BN7</f>
        <v>0</v>
      </c>
      <c r="I17" s="58">
        <f>hidden3!BO7</f>
        <v>0</v>
      </c>
      <c r="J17" s="57"/>
      <c r="K17" s="57"/>
      <c r="L17" s="57"/>
      <c r="M17" s="57"/>
      <c r="N17" s="57"/>
      <c r="O17" s="57"/>
      <c r="P17" s="57"/>
      <c r="Q17" s="57"/>
      <c r="R17" s="57"/>
    </row>
    <row r="18" spans="1:18" x14ac:dyDescent="0.25">
      <c r="A18" s="57" t="str">
        <f>hidden1!A8</f>
        <v xml:space="preserve">  Ивановская область</v>
      </c>
      <c r="B18" s="58">
        <f>hidden3!BH8</f>
        <v>-2</v>
      </c>
      <c r="C18" s="58">
        <f>hidden3!BI8</f>
        <v>0</v>
      </c>
      <c r="D18" s="58">
        <f>hidden3!BJ8</f>
        <v>0</v>
      </c>
      <c r="E18" s="58">
        <f>hidden3!BK8</f>
        <v>0</v>
      </c>
      <c r="F18" s="58">
        <f>hidden3!BL8</f>
        <v>-19</v>
      </c>
      <c r="G18" s="58">
        <f>hidden3!BM8</f>
        <v>-19</v>
      </c>
      <c r="H18" s="58">
        <f>hidden3!BN8</f>
        <v>0</v>
      </c>
      <c r="I18" s="58">
        <f>hidden3!BO8</f>
        <v>0</v>
      </c>
      <c r="J18" s="57"/>
      <c r="K18" s="57"/>
      <c r="L18" s="57"/>
      <c r="M18" s="57"/>
      <c r="N18" s="57"/>
      <c r="O18" s="57"/>
      <c r="P18" s="57"/>
      <c r="Q18" s="57"/>
      <c r="R18" s="57"/>
    </row>
    <row r="19" spans="1:18" x14ac:dyDescent="0.25">
      <c r="A19" s="57" t="str">
        <f>hidden1!A9</f>
        <v xml:space="preserve">  Калужская область</v>
      </c>
      <c r="B19" s="58">
        <f>hidden3!BH9</f>
        <v>-7</v>
      </c>
      <c r="C19" s="58">
        <f>hidden3!BI9</f>
        <v>0</v>
      </c>
      <c r="D19" s="58">
        <f>hidden3!BJ9</f>
        <v>0</v>
      </c>
      <c r="E19" s="58">
        <f>hidden3!BK9</f>
        <v>0</v>
      </c>
      <c r="F19" s="58">
        <f>hidden3!BL9</f>
        <v>1</v>
      </c>
      <c r="G19" s="58">
        <f>hidden3!BM9</f>
        <v>1</v>
      </c>
      <c r="H19" s="58">
        <f>hidden3!BN9</f>
        <v>0</v>
      </c>
      <c r="I19" s="58">
        <f>hidden3!BO9</f>
        <v>0</v>
      </c>
      <c r="J19" s="57"/>
      <c r="K19" s="57"/>
      <c r="L19" s="57"/>
      <c r="M19" s="57"/>
      <c r="N19" s="57"/>
      <c r="O19" s="57"/>
      <c r="P19" s="57"/>
      <c r="Q19" s="57"/>
      <c r="R19" s="57"/>
    </row>
    <row r="20" spans="1:18" x14ac:dyDescent="0.25">
      <c r="A20" s="57" t="str">
        <f>hidden1!A10</f>
        <v xml:space="preserve">  Костромская область</v>
      </c>
      <c r="B20" s="58">
        <f>hidden3!BH10</f>
        <v>0</v>
      </c>
      <c r="C20" s="58">
        <f>hidden3!BI10</f>
        <v>0</v>
      </c>
      <c r="D20" s="58">
        <f>hidden3!BJ10</f>
        <v>0</v>
      </c>
      <c r="E20" s="58">
        <f>hidden3!BK10</f>
        <v>0</v>
      </c>
      <c r="F20" s="58">
        <f>hidden3!BL10</f>
        <v>-33</v>
      </c>
      <c r="G20" s="58">
        <f>hidden3!BM10</f>
        <v>-33</v>
      </c>
      <c r="H20" s="58">
        <f>hidden3!BN10</f>
        <v>-1</v>
      </c>
      <c r="I20" s="58">
        <f>hidden3!BO10</f>
        <v>-1</v>
      </c>
      <c r="J20" s="57"/>
      <c r="K20" s="57"/>
      <c r="L20" s="57"/>
      <c r="M20" s="57"/>
      <c r="N20" s="57"/>
      <c r="O20" s="57"/>
      <c r="P20" s="57"/>
      <c r="Q20" s="57"/>
      <c r="R20" s="57"/>
    </row>
    <row r="21" spans="1:18" x14ac:dyDescent="0.25">
      <c r="A21" s="57" t="str">
        <f>hidden1!A11</f>
        <v xml:space="preserve">  Курская область</v>
      </c>
      <c r="B21" s="58">
        <f>hidden3!BH11</f>
        <v>-7</v>
      </c>
      <c r="C21" s="58">
        <f>hidden3!BI11</f>
        <v>0</v>
      </c>
      <c r="D21" s="58">
        <f>hidden3!BJ11</f>
        <v>0</v>
      </c>
      <c r="E21" s="58">
        <f>hidden3!BK11</f>
        <v>0</v>
      </c>
      <c r="F21" s="58">
        <f>hidden3!BL11</f>
        <v>0</v>
      </c>
      <c r="G21" s="58">
        <f>hidden3!BM11</f>
        <v>0</v>
      </c>
      <c r="H21" s="58">
        <f>hidden3!BN11</f>
        <v>0</v>
      </c>
      <c r="I21" s="58">
        <f>hidden3!BO11</f>
        <v>0</v>
      </c>
      <c r="J21" s="57"/>
      <c r="K21" s="57"/>
      <c r="L21" s="57"/>
      <c r="M21" s="57"/>
      <c r="N21" s="57"/>
      <c r="O21" s="57"/>
      <c r="P21" s="57"/>
      <c r="Q21" s="57"/>
      <c r="R21" s="57"/>
    </row>
    <row r="22" spans="1:18" x14ac:dyDescent="0.25">
      <c r="A22" s="57" t="str">
        <f>hidden1!A12</f>
        <v xml:space="preserve">  Липецкая область</v>
      </c>
      <c r="B22" s="58">
        <f>hidden3!BH12</f>
        <v>0</v>
      </c>
      <c r="C22" s="58">
        <f>hidden3!BI12</f>
        <v>0</v>
      </c>
      <c r="D22" s="58">
        <f>hidden3!BJ12</f>
        <v>0</v>
      </c>
      <c r="E22" s="58">
        <f>hidden3!BK12</f>
        <v>0</v>
      </c>
      <c r="F22" s="58">
        <f>hidden3!BL12</f>
        <v>-1</v>
      </c>
      <c r="G22" s="58">
        <f>hidden3!BM12</f>
        <v>-1</v>
      </c>
      <c r="H22" s="58">
        <f>hidden3!BN12</f>
        <v>0</v>
      </c>
      <c r="I22" s="58">
        <f>hidden3!BO12</f>
        <v>0</v>
      </c>
      <c r="J22" s="57"/>
      <c r="K22" s="57"/>
      <c r="L22" s="57"/>
      <c r="M22" s="57"/>
      <c r="N22" s="57"/>
      <c r="O22" s="57"/>
      <c r="P22" s="57"/>
      <c r="Q22" s="57"/>
      <c r="R22" s="57"/>
    </row>
    <row r="23" spans="1:18" x14ac:dyDescent="0.25">
      <c r="A23" s="57" t="str">
        <f>hidden1!A13</f>
        <v xml:space="preserve">  Московская область</v>
      </c>
      <c r="B23" s="58">
        <f>hidden3!BH13</f>
        <v>-1</v>
      </c>
      <c r="C23" s="58">
        <f>hidden3!BI13</f>
        <v>0</v>
      </c>
      <c r="D23" s="58">
        <f>hidden3!BJ13</f>
        <v>5</v>
      </c>
      <c r="E23" s="58">
        <f>hidden3!BK13</f>
        <v>0</v>
      </c>
      <c r="F23" s="58">
        <f>hidden3!BL13</f>
        <v>159</v>
      </c>
      <c r="G23" s="58">
        <f>hidden3!BM13</f>
        <v>159</v>
      </c>
      <c r="H23" s="58">
        <f>hidden3!BN13</f>
        <v>78</v>
      </c>
      <c r="I23" s="58">
        <f>hidden3!BO13</f>
        <v>78</v>
      </c>
      <c r="J23" s="57"/>
      <c r="K23" s="57"/>
      <c r="L23" s="57"/>
      <c r="M23" s="57"/>
      <c r="N23" s="57"/>
      <c r="O23" s="57"/>
      <c r="P23" s="57"/>
      <c r="Q23" s="57"/>
      <c r="R23" s="57"/>
    </row>
    <row r="24" spans="1:18" x14ac:dyDescent="0.25">
      <c r="A24" s="57" t="str">
        <f>hidden1!A14</f>
        <v xml:space="preserve">  Орловская область</v>
      </c>
      <c r="B24" s="58">
        <f>hidden3!BH14</f>
        <v>3</v>
      </c>
      <c r="C24" s="58">
        <f>hidden3!BI14</f>
        <v>0</v>
      </c>
      <c r="D24" s="58">
        <f>hidden3!BJ14</f>
        <v>0</v>
      </c>
      <c r="E24" s="58">
        <f>hidden3!BK14</f>
        <v>0</v>
      </c>
      <c r="F24" s="58">
        <f>hidden3!BL14</f>
        <v>3</v>
      </c>
      <c r="G24" s="58">
        <f>hidden3!BM14</f>
        <v>3</v>
      </c>
      <c r="H24" s="58">
        <f>hidden3!BN14</f>
        <v>0</v>
      </c>
      <c r="I24" s="58">
        <f>hidden3!BO14</f>
        <v>0</v>
      </c>
      <c r="J24" s="57"/>
      <c r="K24" s="57"/>
      <c r="L24" s="57"/>
      <c r="M24" s="57"/>
      <c r="N24" s="57"/>
      <c r="O24" s="57"/>
      <c r="P24" s="57"/>
      <c r="Q24" s="57"/>
      <c r="R24" s="57"/>
    </row>
    <row r="25" spans="1:18" x14ac:dyDescent="0.25">
      <c r="A25" s="57" t="str">
        <f>hidden1!A15</f>
        <v xml:space="preserve">  Рязанская область</v>
      </c>
      <c r="B25" s="58">
        <f>hidden3!BH15</f>
        <v>22</v>
      </c>
      <c r="C25" s="58">
        <f>hidden3!BI15</f>
        <v>0</v>
      </c>
      <c r="D25" s="58">
        <f>hidden3!BJ15</f>
        <v>0</v>
      </c>
      <c r="E25" s="58">
        <f>hidden3!BK15</f>
        <v>0</v>
      </c>
      <c r="F25" s="58">
        <f>hidden3!BL15</f>
        <v>-22</v>
      </c>
      <c r="G25" s="58">
        <f>hidden3!BM15</f>
        <v>-22</v>
      </c>
      <c r="H25" s="58">
        <f>hidden3!BN15</f>
        <v>0</v>
      </c>
      <c r="I25" s="58">
        <f>hidden3!BO15</f>
        <v>0</v>
      </c>
      <c r="J25" s="57"/>
      <c r="K25" s="57"/>
      <c r="L25" s="57"/>
      <c r="M25" s="57"/>
      <c r="N25" s="57"/>
      <c r="O25" s="57"/>
      <c r="P25" s="57"/>
      <c r="Q25" s="57"/>
      <c r="R25" s="57"/>
    </row>
    <row r="26" spans="1:18" x14ac:dyDescent="0.25">
      <c r="A26" s="57" t="str">
        <f>hidden1!A16</f>
        <v xml:space="preserve">  Смоленская область</v>
      </c>
      <c r="B26" s="58">
        <f>hidden3!BH16</f>
        <v>0</v>
      </c>
      <c r="C26" s="58">
        <f>hidden3!BI16</f>
        <v>0</v>
      </c>
      <c r="D26" s="58">
        <f>hidden3!BJ16</f>
        <v>0</v>
      </c>
      <c r="E26" s="58">
        <f>hidden3!BK16</f>
        <v>0</v>
      </c>
      <c r="F26" s="58">
        <f>hidden3!BL16</f>
        <v>2</v>
      </c>
      <c r="G26" s="58">
        <f>hidden3!BM16</f>
        <v>2</v>
      </c>
      <c r="H26" s="58">
        <f>hidden3!BN16</f>
        <v>0</v>
      </c>
      <c r="I26" s="58">
        <f>hidden3!BO16</f>
        <v>0</v>
      </c>
      <c r="J26" s="57"/>
      <c r="K26" s="57"/>
      <c r="L26" s="57"/>
      <c r="M26" s="57"/>
      <c r="N26" s="57"/>
      <c r="O26" s="57"/>
      <c r="P26" s="57"/>
      <c r="Q26" s="57"/>
      <c r="R26" s="57"/>
    </row>
    <row r="27" spans="1:18" x14ac:dyDescent="0.25">
      <c r="A27" s="57" t="str">
        <f>hidden1!A17</f>
        <v xml:space="preserve">  Тамбовская область</v>
      </c>
      <c r="B27" s="58">
        <f>hidden3!BH17</f>
        <v>0</v>
      </c>
      <c r="C27" s="58">
        <f>hidden3!BI17</f>
        <v>0</v>
      </c>
      <c r="D27" s="58">
        <f>hidden3!BJ17</f>
        <v>0</v>
      </c>
      <c r="E27" s="58">
        <f>hidden3!BK17</f>
        <v>0</v>
      </c>
      <c r="F27" s="58">
        <f>hidden3!BL17</f>
        <v>-1</v>
      </c>
      <c r="G27" s="58">
        <f>hidden3!BM17</f>
        <v>-1</v>
      </c>
      <c r="H27" s="58">
        <f>hidden3!BN17</f>
        <v>0</v>
      </c>
      <c r="I27" s="58">
        <f>hidden3!BO17</f>
        <v>0</v>
      </c>
      <c r="J27" s="57"/>
      <c r="K27" s="57"/>
      <c r="L27" s="57"/>
      <c r="M27" s="57"/>
      <c r="N27" s="57"/>
      <c r="O27" s="57"/>
      <c r="P27" s="57"/>
      <c r="Q27" s="57"/>
      <c r="R27" s="57"/>
    </row>
    <row r="28" spans="1:18" x14ac:dyDescent="0.25">
      <c r="A28" s="57" t="str">
        <f>hidden1!A18</f>
        <v xml:space="preserve">  Тверская область</v>
      </c>
      <c r="B28" s="58">
        <f>hidden3!BH18</f>
        <v>24</v>
      </c>
      <c r="C28" s="58">
        <f>hidden3!BI18</f>
        <v>0</v>
      </c>
      <c r="D28" s="58">
        <f>hidden3!BJ18</f>
        <v>0</v>
      </c>
      <c r="E28" s="58">
        <f>hidden3!BK18</f>
        <v>0</v>
      </c>
      <c r="F28" s="58">
        <f>hidden3!BL18</f>
        <v>1</v>
      </c>
      <c r="G28" s="58">
        <f>hidden3!BM18</f>
        <v>1</v>
      </c>
      <c r="H28" s="58">
        <f>hidden3!BN18</f>
        <v>0</v>
      </c>
      <c r="I28" s="58">
        <f>hidden3!BO18</f>
        <v>0</v>
      </c>
      <c r="J28" s="57"/>
      <c r="K28" s="57"/>
      <c r="L28" s="57"/>
      <c r="M28" s="57"/>
      <c r="N28" s="57"/>
      <c r="O28" s="57"/>
      <c r="P28" s="57"/>
      <c r="Q28" s="57"/>
      <c r="R28" s="57"/>
    </row>
    <row r="29" spans="1:18" x14ac:dyDescent="0.25">
      <c r="A29" s="57" t="str">
        <f>hidden1!A19</f>
        <v xml:space="preserve">  Тульская область</v>
      </c>
      <c r="B29" s="58">
        <f>hidden3!BH19</f>
        <v>0</v>
      </c>
      <c r="C29" s="58">
        <f>hidden3!BI19</f>
        <v>0</v>
      </c>
      <c r="D29" s="58">
        <f>hidden3!BJ19</f>
        <v>0</v>
      </c>
      <c r="E29" s="58">
        <f>hidden3!BK19</f>
        <v>0</v>
      </c>
      <c r="F29" s="58">
        <f>hidden3!BL19</f>
        <v>13</v>
      </c>
      <c r="G29" s="58">
        <f>hidden3!BM19</f>
        <v>13</v>
      </c>
      <c r="H29" s="58">
        <f>hidden3!BN19</f>
        <v>0</v>
      </c>
      <c r="I29" s="58">
        <f>hidden3!BO19</f>
        <v>0</v>
      </c>
      <c r="J29" s="57"/>
      <c r="K29" s="57"/>
      <c r="L29" s="57"/>
      <c r="M29" s="57"/>
      <c r="N29" s="57"/>
      <c r="O29" s="57"/>
      <c r="P29" s="57"/>
      <c r="Q29" s="57"/>
      <c r="R29" s="57"/>
    </row>
    <row r="30" spans="1:18" x14ac:dyDescent="0.25">
      <c r="A30" s="57" t="str">
        <f>hidden1!A20</f>
        <v xml:space="preserve">  Ярославская область</v>
      </c>
      <c r="B30" s="58">
        <f>hidden3!BH20</f>
        <v>-2</v>
      </c>
      <c r="C30" s="58">
        <f>hidden3!BI20</f>
        <v>0</v>
      </c>
      <c r="D30" s="58">
        <f>hidden3!BJ20</f>
        <v>0</v>
      </c>
      <c r="E30" s="58">
        <f>hidden3!BK20</f>
        <v>0</v>
      </c>
      <c r="F30" s="58">
        <f>hidden3!BL20</f>
        <v>-3</v>
      </c>
      <c r="G30" s="58">
        <f>hidden3!BM20</f>
        <v>-3</v>
      </c>
      <c r="H30" s="58">
        <f>hidden3!BN20</f>
        <v>1</v>
      </c>
      <c r="I30" s="58">
        <f>hidden3!BO20</f>
        <v>1</v>
      </c>
      <c r="J30" s="57"/>
      <c r="K30" s="57"/>
      <c r="L30" s="57"/>
      <c r="M30" s="57"/>
      <c r="N30" s="57"/>
      <c r="O30" s="57"/>
      <c r="P30" s="57"/>
      <c r="Q30" s="57"/>
      <c r="R30" s="57"/>
    </row>
    <row r="31" spans="1:18" x14ac:dyDescent="0.25">
      <c r="A31" s="57" t="str">
        <f>hidden1!A21</f>
        <v xml:space="preserve">  город Москва</v>
      </c>
      <c r="B31" s="58">
        <f>hidden3!BH21</f>
        <v>13</v>
      </c>
      <c r="C31" s="58">
        <f>hidden3!BI21</f>
        <v>0</v>
      </c>
      <c r="D31" s="58">
        <f>hidden3!BJ21</f>
        <v>31</v>
      </c>
      <c r="E31" s="58">
        <f>hidden3!BK21</f>
        <v>0</v>
      </c>
      <c r="F31" s="58">
        <f>hidden3!BL21</f>
        <v>525</v>
      </c>
      <c r="G31" s="58">
        <f>hidden3!BM21</f>
        <v>0</v>
      </c>
      <c r="H31" s="58">
        <f>hidden3!BN21</f>
        <v>186</v>
      </c>
      <c r="I31" s="58">
        <f>hidden3!BO21</f>
        <v>0</v>
      </c>
      <c r="J31" s="57"/>
      <c r="K31" s="57"/>
      <c r="L31" s="57"/>
      <c r="M31" s="57"/>
      <c r="N31" s="57"/>
      <c r="O31" s="57"/>
      <c r="P31" s="57"/>
      <c r="Q31" s="57"/>
      <c r="R31" s="57"/>
    </row>
    <row r="32" spans="1:18" x14ac:dyDescent="0.25">
      <c r="A32" s="57" t="str">
        <f>hidden1!A22</f>
        <v xml:space="preserve"> СЕВЕРО-ЗАПАДНЫЙ ФЕДЕРАЛЬНЫЙ ОКРУГ</v>
      </c>
      <c r="B32" s="58">
        <f>hidden3!BH22</f>
        <v>12</v>
      </c>
      <c r="C32" s="58">
        <f>hidden3!BI22</f>
        <v>0</v>
      </c>
      <c r="D32" s="58">
        <f>hidden3!BJ22</f>
        <v>1</v>
      </c>
      <c r="E32" s="58">
        <f>hidden3!BK22</f>
        <v>0</v>
      </c>
      <c r="F32" s="58">
        <f>hidden3!BL22</f>
        <v>91</v>
      </c>
      <c r="G32" s="58">
        <f>hidden3!BM22</f>
        <v>14</v>
      </c>
      <c r="H32" s="58">
        <f>hidden3!BN22</f>
        <v>64</v>
      </c>
      <c r="I32" s="58">
        <f>hidden3!BO22</f>
        <v>8</v>
      </c>
      <c r="J32" s="57"/>
      <c r="K32" s="57"/>
      <c r="L32" s="57"/>
      <c r="M32" s="57"/>
      <c r="N32" s="57"/>
      <c r="O32" s="57"/>
      <c r="P32" s="57"/>
      <c r="Q32" s="57"/>
      <c r="R32" s="57"/>
    </row>
    <row r="33" spans="1:18" x14ac:dyDescent="0.25">
      <c r="A33" s="57" t="str">
        <f>hidden1!A23</f>
        <v xml:space="preserve">  Республика Карелия</v>
      </c>
      <c r="B33" s="58">
        <f>hidden3!BH23</f>
        <v>0</v>
      </c>
      <c r="C33" s="58">
        <f>hidden3!BI23</f>
        <v>0</v>
      </c>
      <c r="D33" s="58">
        <f>hidden3!BJ23</f>
        <v>0</v>
      </c>
      <c r="E33" s="58">
        <f>hidden3!BK23</f>
        <v>0</v>
      </c>
      <c r="F33" s="58">
        <f>hidden3!BL23</f>
        <v>0</v>
      </c>
      <c r="G33" s="58">
        <f>hidden3!BM23</f>
        <v>0</v>
      </c>
      <c r="H33" s="58">
        <f>hidden3!BN23</f>
        <v>0</v>
      </c>
      <c r="I33" s="58">
        <f>hidden3!BO23</f>
        <v>0</v>
      </c>
      <c r="J33" s="57"/>
      <c r="K33" s="57"/>
      <c r="L33" s="57"/>
      <c r="M33" s="57"/>
      <c r="N33" s="57"/>
      <c r="O33" s="57"/>
      <c r="P33" s="57"/>
      <c r="Q33" s="57"/>
      <c r="R33" s="57"/>
    </row>
    <row r="34" spans="1:18" x14ac:dyDescent="0.25">
      <c r="A34" s="57" t="str">
        <f>hidden1!A24</f>
        <v xml:space="preserve">  Республика Коми</v>
      </c>
      <c r="B34" s="58">
        <f>hidden3!BH24</f>
        <v>0</v>
      </c>
      <c r="C34" s="58">
        <f>hidden3!BI24</f>
        <v>0</v>
      </c>
      <c r="D34" s="58">
        <f>hidden3!BJ24</f>
        <v>0</v>
      </c>
      <c r="E34" s="58">
        <f>hidden3!BK24</f>
        <v>0</v>
      </c>
      <c r="F34" s="58">
        <f>hidden3!BL24</f>
        <v>-7</v>
      </c>
      <c r="G34" s="58">
        <f>hidden3!BM24</f>
        <v>-7</v>
      </c>
      <c r="H34" s="58">
        <f>hidden3!BN24</f>
        <v>0</v>
      </c>
      <c r="I34" s="58">
        <f>hidden3!BO24</f>
        <v>0</v>
      </c>
      <c r="J34" s="57"/>
      <c r="K34" s="57"/>
      <c r="L34" s="57"/>
      <c r="M34" s="57"/>
      <c r="N34" s="57"/>
      <c r="O34" s="57"/>
      <c r="P34" s="57"/>
      <c r="Q34" s="57"/>
      <c r="R34" s="57"/>
    </row>
    <row r="35" spans="1:18" x14ac:dyDescent="0.25">
      <c r="A35" s="57" t="str">
        <f>hidden1!A25</f>
        <v xml:space="preserve">  Архангельская область</v>
      </c>
      <c r="B35" s="58">
        <f>hidden3!BH25</f>
        <v>-3</v>
      </c>
      <c r="C35" s="58">
        <f>hidden3!BI25</f>
        <v>0</v>
      </c>
      <c r="D35" s="58">
        <f>hidden3!BJ25</f>
        <v>0</v>
      </c>
      <c r="E35" s="58">
        <f>hidden3!BK25</f>
        <v>0</v>
      </c>
      <c r="F35" s="58">
        <f>hidden3!BL25</f>
        <v>-10</v>
      </c>
      <c r="G35" s="58">
        <f>hidden3!BM25</f>
        <v>-10</v>
      </c>
      <c r="H35" s="58">
        <f>hidden3!BN25</f>
        <v>0</v>
      </c>
      <c r="I35" s="58">
        <f>hidden3!BO25</f>
        <v>0</v>
      </c>
      <c r="J35" s="57"/>
      <c r="K35" s="57"/>
      <c r="L35" s="57"/>
      <c r="M35" s="57"/>
      <c r="N35" s="57"/>
      <c r="O35" s="57"/>
      <c r="P35" s="57"/>
      <c r="Q35" s="57"/>
      <c r="R35" s="57"/>
    </row>
    <row r="36" spans="1:18" x14ac:dyDescent="0.25">
      <c r="A36" s="57" t="str">
        <f>hidden1!A26</f>
        <v xml:space="preserve">  Вологодская область</v>
      </c>
      <c r="B36" s="58">
        <f>hidden3!BH26</f>
        <v>1</v>
      </c>
      <c r="C36" s="58">
        <f>hidden3!BI26</f>
        <v>0</v>
      </c>
      <c r="D36" s="58">
        <f>hidden3!BJ26</f>
        <v>0</v>
      </c>
      <c r="E36" s="58">
        <f>hidden3!BK26</f>
        <v>0</v>
      </c>
      <c r="F36" s="58">
        <f>hidden3!BL26</f>
        <v>1</v>
      </c>
      <c r="G36" s="58">
        <f>hidden3!BM26</f>
        <v>1</v>
      </c>
      <c r="H36" s="58">
        <f>hidden3!BN26</f>
        <v>0</v>
      </c>
      <c r="I36" s="58">
        <f>hidden3!BO26</f>
        <v>0</v>
      </c>
      <c r="J36" s="57"/>
      <c r="K36" s="57"/>
      <c r="L36" s="57"/>
      <c r="M36" s="57"/>
      <c r="N36" s="57"/>
      <c r="O36" s="57"/>
      <c r="P36" s="57"/>
      <c r="Q36" s="57"/>
      <c r="R36" s="57"/>
    </row>
    <row r="37" spans="1:18" x14ac:dyDescent="0.25">
      <c r="A37" s="57" t="str">
        <f>hidden1!A27</f>
        <v xml:space="preserve">  Калининградская область</v>
      </c>
      <c r="B37" s="58">
        <f>hidden3!BH27</f>
        <v>14</v>
      </c>
      <c r="C37" s="58">
        <f>hidden3!BI27</f>
        <v>0</v>
      </c>
      <c r="D37" s="58">
        <f>hidden3!BJ27</f>
        <v>1</v>
      </c>
      <c r="E37" s="58">
        <f>hidden3!BK27</f>
        <v>0</v>
      </c>
      <c r="F37" s="58">
        <f>hidden3!BL27</f>
        <v>29</v>
      </c>
      <c r="G37" s="58">
        <f>hidden3!BM27</f>
        <v>29</v>
      </c>
      <c r="H37" s="58">
        <f>hidden3!BN27</f>
        <v>8</v>
      </c>
      <c r="I37" s="58">
        <f>hidden3!BO27</f>
        <v>8</v>
      </c>
      <c r="J37" s="57"/>
      <c r="K37" s="57"/>
      <c r="L37" s="57"/>
      <c r="M37" s="57"/>
      <c r="N37" s="57"/>
      <c r="O37" s="57"/>
      <c r="P37" s="57"/>
      <c r="Q37" s="57"/>
      <c r="R37" s="57"/>
    </row>
    <row r="38" spans="1:18" x14ac:dyDescent="0.25">
      <c r="A38" s="57" t="str">
        <f>hidden1!A28</f>
        <v xml:space="preserve">  Ленинградская область</v>
      </c>
      <c r="B38" s="58">
        <f>hidden3!BH28</f>
        <v>0</v>
      </c>
      <c r="C38" s="58">
        <f>hidden3!BI28</f>
        <v>0</v>
      </c>
      <c r="D38" s="58">
        <f>hidden3!BJ28</f>
        <v>0</v>
      </c>
      <c r="E38" s="58">
        <f>hidden3!BK28</f>
        <v>0</v>
      </c>
      <c r="F38" s="58">
        <f>hidden3!BL28</f>
        <v>1</v>
      </c>
      <c r="G38" s="58">
        <f>hidden3!BM28</f>
        <v>1</v>
      </c>
      <c r="H38" s="58">
        <f>hidden3!BN28</f>
        <v>0</v>
      </c>
      <c r="I38" s="58">
        <f>hidden3!BO28</f>
        <v>0</v>
      </c>
      <c r="J38" s="57"/>
      <c r="K38" s="57"/>
      <c r="L38" s="57"/>
      <c r="M38" s="57"/>
      <c r="N38" s="57"/>
      <c r="O38" s="57"/>
      <c r="P38" s="57"/>
      <c r="Q38" s="57"/>
      <c r="R38" s="57"/>
    </row>
    <row r="39" spans="1:18" x14ac:dyDescent="0.25">
      <c r="A39" s="57" t="str">
        <f>hidden1!A29</f>
        <v xml:space="preserve">  Мурманская область</v>
      </c>
      <c r="B39" s="58">
        <f>hidden3!BH29</f>
        <v>0</v>
      </c>
      <c r="C39" s="58">
        <f>hidden3!BI29</f>
        <v>0</v>
      </c>
      <c r="D39" s="58">
        <f>hidden3!BJ29</f>
        <v>0</v>
      </c>
      <c r="E39" s="58">
        <f>hidden3!BK29</f>
        <v>0</v>
      </c>
      <c r="F39" s="58">
        <f>hidden3!BL29</f>
        <v>0</v>
      </c>
      <c r="G39" s="58">
        <f>hidden3!BM29</f>
        <v>0</v>
      </c>
      <c r="H39" s="58">
        <f>hidden3!BN29</f>
        <v>0</v>
      </c>
      <c r="I39" s="58">
        <f>hidden3!BO29</f>
        <v>0</v>
      </c>
      <c r="J39" s="57"/>
      <c r="K39" s="57"/>
      <c r="L39" s="57"/>
      <c r="M39" s="57"/>
      <c r="N39" s="57"/>
      <c r="O39" s="57"/>
      <c r="P39" s="57"/>
      <c r="Q39" s="57"/>
      <c r="R39" s="57"/>
    </row>
    <row r="40" spans="1:18" x14ac:dyDescent="0.25">
      <c r="A40" s="57" t="str">
        <f>hidden1!A30</f>
        <v xml:space="preserve">  Новгородская область</v>
      </c>
      <c r="B40" s="58">
        <f>hidden3!BH30</f>
        <v>0</v>
      </c>
      <c r="C40" s="58">
        <f>hidden3!BI30</f>
        <v>0</v>
      </c>
      <c r="D40" s="58">
        <f>hidden3!BJ30</f>
        <v>0</v>
      </c>
      <c r="E40" s="58">
        <f>hidden3!BK30</f>
        <v>0</v>
      </c>
      <c r="F40" s="58">
        <f>hidden3!BL30</f>
        <v>0</v>
      </c>
      <c r="G40" s="58">
        <f>hidden3!BM30</f>
        <v>0</v>
      </c>
      <c r="H40" s="58">
        <f>hidden3!BN30</f>
        <v>0</v>
      </c>
      <c r="I40" s="58">
        <f>hidden3!BO30</f>
        <v>0</v>
      </c>
      <c r="J40" s="57"/>
      <c r="K40" s="57"/>
      <c r="L40" s="57"/>
      <c r="M40" s="57"/>
      <c r="N40" s="57"/>
      <c r="O40" s="57"/>
      <c r="P40" s="57"/>
      <c r="Q40" s="57"/>
      <c r="R40" s="57"/>
    </row>
    <row r="41" spans="1:18" x14ac:dyDescent="0.25">
      <c r="A41" s="57" t="str">
        <f>hidden1!A31</f>
        <v xml:space="preserve">  Псковская область</v>
      </c>
      <c r="B41" s="58">
        <f>hidden3!BH31</f>
        <v>0</v>
      </c>
      <c r="C41" s="58">
        <f>hidden3!BI31</f>
        <v>0</v>
      </c>
      <c r="D41" s="58">
        <f>hidden3!BJ31</f>
        <v>0</v>
      </c>
      <c r="E41" s="58">
        <f>hidden3!BK31</f>
        <v>0</v>
      </c>
      <c r="F41" s="58">
        <f>hidden3!BL31</f>
        <v>0</v>
      </c>
      <c r="G41" s="58">
        <f>hidden3!BM31</f>
        <v>0</v>
      </c>
      <c r="H41" s="58">
        <f>hidden3!BN31</f>
        <v>0</v>
      </c>
      <c r="I41" s="58">
        <f>hidden3!BO31</f>
        <v>0</v>
      </c>
      <c r="J41" s="57"/>
      <c r="K41" s="57"/>
      <c r="L41" s="57"/>
      <c r="M41" s="57"/>
      <c r="N41" s="57"/>
      <c r="O41" s="57"/>
      <c r="P41" s="57"/>
      <c r="Q41" s="57"/>
      <c r="R41" s="57"/>
    </row>
    <row r="42" spans="1:18" x14ac:dyDescent="0.25">
      <c r="A42" s="57" t="str">
        <f>hidden1!A32</f>
        <v xml:space="preserve">  город Санкт-Петербург</v>
      </c>
      <c r="B42" s="58">
        <f>hidden3!BH32</f>
        <v>0</v>
      </c>
      <c r="C42" s="58">
        <f>hidden3!BI32</f>
        <v>0</v>
      </c>
      <c r="D42" s="58">
        <f>hidden3!BJ32</f>
        <v>0</v>
      </c>
      <c r="E42" s="58">
        <f>hidden3!BK32</f>
        <v>0</v>
      </c>
      <c r="F42" s="58">
        <f>hidden3!BL32</f>
        <v>77</v>
      </c>
      <c r="G42" s="58">
        <f>hidden3!BM32</f>
        <v>0</v>
      </c>
      <c r="H42" s="58">
        <f>hidden3!BN32</f>
        <v>56</v>
      </c>
      <c r="I42" s="58">
        <f>hidden3!BO32</f>
        <v>0</v>
      </c>
      <c r="J42" s="57"/>
      <c r="K42" s="57"/>
      <c r="L42" s="57"/>
      <c r="M42" s="57"/>
      <c r="N42" s="57"/>
      <c r="O42" s="57"/>
      <c r="P42" s="57"/>
      <c r="Q42" s="57"/>
      <c r="R42" s="57"/>
    </row>
    <row r="43" spans="1:18" x14ac:dyDescent="0.25">
      <c r="A43" s="57" t="str">
        <f>hidden1!A33</f>
        <v xml:space="preserve">  Ненецкий автономный округ</v>
      </c>
      <c r="B43" s="58">
        <f>hidden3!BH33</f>
        <v>0</v>
      </c>
      <c r="C43" s="58">
        <f>hidden3!BI33</f>
        <v>0</v>
      </c>
      <c r="D43" s="58">
        <f>hidden3!BJ33</f>
        <v>0</v>
      </c>
      <c r="E43" s="58">
        <f>hidden3!BK33</f>
        <v>0</v>
      </c>
      <c r="F43" s="58">
        <f>hidden3!BL33</f>
        <v>0</v>
      </c>
      <c r="G43" s="58">
        <f>hidden3!BM33</f>
        <v>0</v>
      </c>
      <c r="H43" s="58">
        <f>hidden3!BN33</f>
        <v>0</v>
      </c>
      <c r="I43" s="58">
        <f>hidden3!BO33</f>
        <v>0</v>
      </c>
      <c r="J43" s="57"/>
      <c r="K43" s="57"/>
      <c r="L43" s="57"/>
      <c r="M43" s="57"/>
      <c r="N43" s="57"/>
      <c r="O43" s="57"/>
      <c r="P43" s="57"/>
      <c r="Q43" s="57"/>
      <c r="R43" s="57"/>
    </row>
    <row r="44" spans="1:18" x14ac:dyDescent="0.25">
      <c r="A44" s="57" t="str">
        <f>hidden1!A34</f>
        <v xml:space="preserve"> СЕВЕРО-КАВКАЗСКИЙ ФЕДЕРАЛЬНЫЙ ОКРУГ</v>
      </c>
      <c r="B44" s="58">
        <f>hidden3!BH34</f>
        <v>-24</v>
      </c>
      <c r="C44" s="58">
        <f>hidden3!BI34</f>
        <v>0</v>
      </c>
      <c r="D44" s="58">
        <f>hidden3!BJ34</f>
        <v>-1</v>
      </c>
      <c r="E44" s="58">
        <f>hidden3!BK34</f>
        <v>0</v>
      </c>
      <c r="F44" s="58">
        <f>hidden3!BL34</f>
        <v>-199</v>
      </c>
      <c r="G44" s="58">
        <f>hidden3!BM34</f>
        <v>-199</v>
      </c>
      <c r="H44" s="58">
        <f>hidden3!BN34</f>
        <v>-1</v>
      </c>
      <c r="I44" s="58">
        <f>hidden3!BO34</f>
        <v>-1</v>
      </c>
      <c r="J44" s="57"/>
      <c r="K44" s="57"/>
      <c r="L44" s="57"/>
      <c r="M44" s="57"/>
      <c r="N44" s="57"/>
      <c r="O44" s="57"/>
      <c r="P44" s="57"/>
      <c r="Q44" s="57"/>
      <c r="R44" s="57"/>
    </row>
    <row r="45" spans="1:18" x14ac:dyDescent="0.25">
      <c r="A45" s="57" t="str">
        <f>hidden1!A35</f>
        <v xml:space="preserve">  Республика Дагестан</v>
      </c>
      <c r="B45" s="58">
        <f>hidden3!BH35</f>
        <v>0</v>
      </c>
      <c r="C45" s="58">
        <f>hidden3!BI35</f>
        <v>0</v>
      </c>
      <c r="D45" s="58">
        <f>hidden3!BJ35</f>
        <v>-1</v>
      </c>
      <c r="E45" s="58">
        <f>hidden3!BK35</f>
        <v>0</v>
      </c>
      <c r="F45" s="58">
        <f>hidden3!BL35</f>
        <v>24</v>
      </c>
      <c r="G45" s="58">
        <f>hidden3!BM35</f>
        <v>24</v>
      </c>
      <c r="H45" s="58">
        <f>hidden3!BN35</f>
        <v>-1</v>
      </c>
      <c r="I45" s="58">
        <f>hidden3!BO35</f>
        <v>-1</v>
      </c>
      <c r="J45" s="57"/>
      <c r="K45" s="57"/>
      <c r="L45" s="57"/>
      <c r="M45" s="57"/>
      <c r="N45" s="57"/>
      <c r="O45" s="57"/>
      <c r="P45" s="57"/>
      <c r="Q45" s="57"/>
      <c r="R45" s="57"/>
    </row>
    <row r="46" spans="1:18" x14ac:dyDescent="0.25">
      <c r="A46" s="57" t="str">
        <f>hidden1!A36</f>
        <v xml:space="preserve">  Республика Ингушетия</v>
      </c>
      <c r="B46" s="58">
        <f>hidden3!BH36</f>
        <v>-3</v>
      </c>
      <c r="C46" s="58">
        <f>hidden3!BI36</f>
        <v>0</v>
      </c>
      <c r="D46" s="58">
        <f>hidden3!BJ36</f>
        <v>0</v>
      </c>
      <c r="E46" s="58">
        <f>hidden3!BK36</f>
        <v>0</v>
      </c>
      <c r="F46" s="58">
        <f>hidden3!BL36</f>
        <v>0</v>
      </c>
      <c r="G46" s="58">
        <f>hidden3!BM36</f>
        <v>0</v>
      </c>
      <c r="H46" s="58">
        <f>hidden3!BN36</f>
        <v>0</v>
      </c>
      <c r="I46" s="58">
        <f>hidden3!BO36</f>
        <v>0</v>
      </c>
      <c r="J46" s="57"/>
      <c r="K46" s="57"/>
      <c r="L46" s="57"/>
      <c r="M46" s="57"/>
      <c r="N46" s="57"/>
      <c r="O46" s="57"/>
      <c r="P46" s="57"/>
      <c r="Q46" s="57"/>
      <c r="R46" s="57"/>
    </row>
    <row r="47" spans="1:18" x14ac:dyDescent="0.25">
      <c r="A47" s="57" t="str">
        <f>hidden1!A37</f>
        <v xml:space="preserve">  Кабардино-Балкарская Республика</v>
      </c>
      <c r="B47" s="58">
        <f>hidden3!BH37</f>
        <v>-3</v>
      </c>
      <c r="C47" s="58">
        <f>hidden3!BI37</f>
        <v>0</v>
      </c>
      <c r="D47" s="58">
        <f>hidden3!BJ37</f>
        <v>0</v>
      </c>
      <c r="E47" s="58">
        <f>hidden3!BK37</f>
        <v>0</v>
      </c>
      <c r="F47" s="58">
        <f>hidden3!BL37</f>
        <v>-229</v>
      </c>
      <c r="G47" s="58">
        <f>hidden3!BM37</f>
        <v>-229</v>
      </c>
      <c r="H47" s="58">
        <f>hidden3!BN37</f>
        <v>0</v>
      </c>
      <c r="I47" s="58">
        <f>hidden3!BO37</f>
        <v>0</v>
      </c>
      <c r="J47" s="57"/>
      <c r="K47" s="57"/>
      <c r="L47" s="57"/>
      <c r="M47" s="57"/>
      <c r="N47" s="57"/>
      <c r="O47" s="57"/>
      <c r="P47" s="57"/>
      <c r="Q47" s="57"/>
      <c r="R47" s="57"/>
    </row>
    <row r="48" spans="1:18" x14ac:dyDescent="0.25">
      <c r="A48" s="57" t="str">
        <f>hidden1!A38</f>
        <v xml:space="preserve">  Карачаево-Черкесская Республика</v>
      </c>
      <c r="B48" s="58">
        <f>hidden3!BH38</f>
        <v>0</v>
      </c>
      <c r="C48" s="58">
        <f>hidden3!BI38</f>
        <v>0</v>
      </c>
      <c r="D48" s="58">
        <f>hidden3!BJ38</f>
        <v>0</v>
      </c>
      <c r="E48" s="58">
        <f>hidden3!BK38</f>
        <v>0</v>
      </c>
      <c r="F48" s="58">
        <f>hidden3!BL38</f>
        <v>-5</v>
      </c>
      <c r="G48" s="58">
        <f>hidden3!BM38</f>
        <v>-5</v>
      </c>
      <c r="H48" s="58">
        <f>hidden3!BN38</f>
        <v>0</v>
      </c>
      <c r="I48" s="58">
        <f>hidden3!BO38</f>
        <v>0</v>
      </c>
      <c r="J48" s="57"/>
      <c r="K48" s="57"/>
      <c r="L48" s="57"/>
      <c r="M48" s="57"/>
      <c r="N48" s="57"/>
      <c r="O48" s="57"/>
      <c r="P48" s="57"/>
      <c r="Q48" s="57"/>
      <c r="R48" s="57"/>
    </row>
    <row r="49" spans="1:18" x14ac:dyDescent="0.25">
      <c r="A49" s="57" t="str">
        <f>hidden1!A39</f>
        <v xml:space="preserve">  Республика Северная Осетия-Алания</v>
      </c>
      <c r="B49" s="58">
        <f>hidden3!BH39</f>
        <v>0</v>
      </c>
      <c r="C49" s="58">
        <f>hidden3!BI39</f>
        <v>0</v>
      </c>
      <c r="D49" s="58">
        <f>hidden3!BJ39</f>
        <v>0</v>
      </c>
      <c r="E49" s="58">
        <f>hidden3!BK39</f>
        <v>0</v>
      </c>
      <c r="F49" s="58">
        <f>hidden3!BL39</f>
        <v>1</v>
      </c>
      <c r="G49" s="58">
        <f>hidden3!BM39</f>
        <v>1</v>
      </c>
      <c r="H49" s="58">
        <f>hidden3!BN39</f>
        <v>0</v>
      </c>
      <c r="I49" s="58">
        <f>hidden3!BO39</f>
        <v>0</v>
      </c>
      <c r="J49" s="57"/>
      <c r="K49" s="57"/>
      <c r="L49" s="57"/>
      <c r="M49" s="57"/>
      <c r="N49" s="57"/>
      <c r="O49" s="57"/>
      <c r="P49" s="57"/>
      <c r="Q49" s="57"/>
      <c r="R49" s="57"/>
    </row>
    <row r="50" spans="1:18" x14ac:dyDescent="0.25">
      <c r="A50" s="57" t="str">
        <f>hidden1!A40</f>
        <v xml:space="preserve">  Чеченская Республика</v>
      </c>
      <c r="B50" s="58">
        <f>hidden3!BH40</f>
        <v>-18</v>
      </c>
      <c r="C50" s="58">
        <f>hidden3!BI40</f>
        <v>0</v>
      </c>
      <c r="D50" s="58">
        <f>hidden3!BJ40</f>
        <v>0</v>
      </c>
      <c r="E50" s="58">
        <f>hidden3!BK40</f>
        <v>0</v>
      </c>
      <c r="F50" s="58">
        <f>hidden3!BL40</f>
        <v>10</v>
      </c>
      <c r="G50" s="58">
        <f>hidden3!BM40</f>
        <v>10</v>
      </c>
      <c r="H50" s="58">
        <f>hidden3!BN40</f>
        <v>0</v>
      </c>
      <c r="I50" s="58">
        <f>hidden3!BO40</f>
        <v>0</v>
      </c>
      <c r="J50" s="57"/>
      <c r="K50" s="57"/>
      <c r="L50" s="57"/>
      <c r="M50" s="57"/>
      <c r="N50" s="57"/>
      <c r="O50" s="57"/>
      <c r="P50" s="57"/>
      <c r="Q50" s="57"/>
      <c r="R50" s="57"/>
    </row>
    <row r="51" spans="1:18" x14ac:dyDescent="0.25">
      <c r="A51" s="57" t="str">
        <f>hidden1!A41</f>
        <v xml:space="preserve">  Ставропольский край</v>
      </c>
      <c r="B51" s="58">
        <f>hidden3!BH41</f>
        <v>0</v>
      </c>
      <c r="C51" s="58">
        <f>hidden3!BI41</f>
        <v>0</v>
      </c>
      <c r="D51" s="58">
        <f>hidden3!BJ41</f>
        <v>0</v>
      </c>
      <c r="E51" s="58">
        <f>hidden3!BK41</f>
        <v>0</v>
      </c>
      <c r="F51" s="58">
        <f>hidden3!BL41</f>
        <v>0</v>
      </c>
      <c r="G51" s="58">
        <f>hidden3!BM41</f>
        <v>0</v>
      </c>
      <c r="H51" s="58">
        <f>hidden3!BN41</f>
        <v>0</v>
      </c>
      <c r="I51" s="58">
        <f>hidden3!BO41</f>
        <v>0</v>
      </c>
      <c r="J51" s="57"/>
      <c r="K51" s="57"/>
      <c r="L51" s="57"/>
      <c r="M51" s="57"/>
      <c r="N51" s="57"/>
      <c r="O51" s="57"/>
      <c r="P51" s="57"/>
      <c r="Q51" s="57"/>
      <c r="R51" s="57"/>
    </row>
    <row r="52" spans="1:18" x14ac:dyDescent="0.25">
      <c r="A52" s="57" t="str">
        <f>hidden1!A42</f>
        <v xml:space="preserve"> ЮЖНЫЙ ФЕДЕРАЛЬНЫЙ ОКРУГ</v>
      </c>
      <c r="B52" s="58">
        <f>hidden3!BH42</f>
        <v>21</v>
      </c>
      <c r="C52" s="58">
        <f>hidden3!BI42</f>
        <v>0</v>
      </c>
      <c r="D52" s="58">
        <f>hidden3!BJ42</f>
        <v>16</v>
      </c>
      <c r="E52" s="58">
        <f>hidden3!BK42</f>
        <v>0</v>
      </c>
      <c r="F52" s="58">
        <f>hidden3!BL42</f>
        <v>86</v>
      </c>
      <c r="G52" s="58">
        <f>hidden3!BM42</f>
        <v>86</v>
      </c>
      <c r="H52" s="58">
        <f>hidden3!BN42</f>
        <v>4</v>
      </c>
      <c r="I52" s="58">
        <f>hidden3!BO42</f>
        <v>4</v>
      </c>
      <c r="J52" s="57"/>
      <c r="K52" s="57"/>
      <c r="L52" s="57"/>
      <c r="M52" s="57"/>
      <c r="N52" s="57"/>
      <c r="O52" s="57"/>
      <c r="P52" s="57"/>
      <c r="Q52" s="57"/>
      <c r="R52" s="57"/>
    </row>
    <row r="53" spans="1:18" x14ac:dyDescent="0.25">
      <c r="A53" s="57" t="str">
        <f>hidden1!A43</f>
        <v xml:space="preserve">  Республика Адыгея</v>
      </c>
      <c r="B53" s="58">
        <f>hidden3!BH43</f>
        <v>0</v>
      </c>
      <c r="C53" s="58">
        <f>hidden3!BI43</f>
        <v>0</v>
      </c>
      <c r="D53" s="58">
        <f>hidden3!BJ43</f>
        <v>0</v>
      </c>
      <c r="E53" s="58">
        <f>hidden3!BK43</f>
        <v>0</v>
      </c>
      <c r="F53" s="58">
        <f>hidden3!BL43</f>
        <v>0</v>
      </c>
      <c r="G53" s="58">
        <f>hidden3!BM43</f>
        <v>0</v>
      </c>
      <c r="H53" s="58">
        <f>hidden3!BN43</f>
        <v>0</v>
      </c>
      <c r="I53" s="58">
        <f>hidden3!BO43</f>
        <v>0</v>
      </c>
      <c r="J53" s="57"/>
      <c r="K53" s="57"/>
      <c r="L53" s="57"/>
      <c r="M53" s="57"/>
      <c r="N53" s="57"/>
      <c r="O53" s="57"/>
      <c r="P53" s="57"/>
      <c r="Q53" s="57"/>
      <c r="R53" s="57"/>
    </row>
    <row r="54" spans="1:18" x14ac:dyDescent="0.25">
      <c r="A54" s="57" t="str">
        <f>hidden1!A44</f>
        <v xml:space="preserve">  Республика Калмыкия</v>
      </c>
      <c r="B54" s="58">
        <f>hidden3!BH44</f>
        <v>0</v>
      </c>
      <c r="C54" s="58">
        <f>hidden3!BI44</f>
        <v>0</v>
      </c>
      <c r="D54" s="58">
        <f>hidden3!BJ44</f>
        <v>0</v>
      </c>
      <c r="E54" s="58">
        <f>hidden3!BK44</f>
        <v>0</v>
      </c>
      <c r="F54" s="58">
        <f>hidden3!BL44</f>
        <v>1</v>
      </c>
      <c r="G54" s="58">
        <f>hidden3!BM44</f>
        <v>1</v>
      </c>
      <c r="H54" s="58">
        <f>hidden3!BN44</f>
        <v>1</v>
      </c>
      <c r="I54" s="58">
        <f>hidden3!BO44</f>
        <v>1</v>
      </c>
      <c r="J54" s="57"/>
      <c r="K54" s="57"/>
      <c r="L54" s="57"/>
      <c r="M54" s="57"/>
      <c r="N54" s="57"/>
      <c r="O54" s="57"/>
      <c r="P54" s="57"/>
      <c r="Q54" s="57"/>
      <c r="R54" s="57"/>
    </row>
    <row r="55" spans="1:18" x14ac:dyDescent="0.25">
      <c r="A55" s="57" t="str">
        <f>hidden1!A45</f>
        <v xml:space="preserve">  Республика Крым</v>
      </c>
      <c r="B55" s="58">
        <f>hidden3!BH45</f>
        <v>0</v>
      </c>
      <c r="C55" s="58">
        <f>hidden3!BI45</f>
        <v>0</v>
      </c>
      <c r="D55" s="58">
        <f>hidden3!BJ45</f>
        <v>0</v>
      </c>
      <c r="E55" s="58">
        <f>hidden3!BK45</f>
        <v>0</v>
      </c>
      <c r="F55" s="58">
        <f>hidden3!BL45</f>
        <v>0</v>
      </c>
      <c r="G55" s="58">
        <f>hidden3!BM45</f>
        <v>0</v>
      </c>
      <c r="H55" s="58">
        <f>hidden3!BN45</f>
        <v>0</v>
      </c>
      <c r="I55" s="58">
        <f>hidden3!BO45</f>
        <v>0</v>
      </c>
      <c r="J55" s="57"/>
      <c r="K55" s="57"/>
      <c r="L55" s="57"/>
      <c r="M55" s="57"/>
      <c r="N55" s="57"/>
      <c r="O55" s="57"/>
      <c r="P55" s="57"/>
      <c r="Q55" s="57"/>
      <c r="R55" s="57"/>
    </row>
    <row r="56" spans="1:18" x14ac:dyDescent="0.25">
      <c r="A56" s="57" t="str">
        <f>hidden1!A46</f>
        <v xml:space="preserve">  Краснодарский край</v>
      </c>
      <c r="B56" s="58">
        <f>hidden3!BH46</f>
        <v>21</v>
      </c>
      <c r="C56" s="58">
        <f>hidden3!BI46</f>
        <v>0</v>
      </c>
      <c r="D56" s="58">
        <f>hidden3!BJ46</f>
        <v>15</v>
      </c>
      <c r="E56" s="58">
        <f>hidden3!BK46</f>
        <v>0</v>
      </c>
      <c r="F56" s="58">
        <f>hidden3!BL46</f>
        <v>118</v>
      </c>
      <c r="G56" s="58">
        <f>hidden3!BM46</f>
        <v>118</v>
      </c>
      <c r="H56" s="58">
        <f>hidden3!BN46</f>
        <v>0</v>
      </c>
      <c r="I56" s="58">
        <f>hidden3!BO46</f>
        <v>0</v>
      </c>
      <c r="J56" s="57"/>
      <c r="K56" s="57"/>
      <c r="L56" s="57"/>
      <c r="M56" s="57"/>
      <c r="N56" s="57"/>
      <c r="O56" s="57"/>
      <c r="P56" s="57"/>
      <c r="Q56" s="57"/>
      <c r="R56" s="57"/>
    </row>
    <row r="57" spans="1:18" x14ac:dyDescent="0.25">
      <c r="A57" s="57" t="str">
        <f>hidden1!A47</f>
        <v xml:space="preserve">  Астраханская область</v>
      </c>
      <c r="B57" s="58">
        <f>hidden3!BH47</f>
        <v>0</v>
      </c>
      <c r="C57" s="58">
        <f>hidden3!BI47</f>
        <v>0</v>
      </c>
      <c r="D57" s="58">
        <f>hidden3!BJ47</f>
        <v>0</v>
      </c>
      <c r="E57" s="58">
        <f>hidden3!BK47</f>
        <v>0</v>
      </c>
      <c r="F57" s="58">
        <f>hidden3!BL47</f>
        <v>5</v>
      </c>
      <c r="G57" s="58">
        <f>hidden3!BM47</f>
        <v>5</v>
      </c>
      <c r="H57" s="58">
        <f>hidden3!BN47</f>
        <v>0</v>
      </c>
      <c r="I57" s="58">
        <f>hidden3!BO47</f>
        <v>0</v>
      </c>
      <c r="J57" s="57"/>
      <c r="K57" s="57"/>
      <c r="L57" s="57"/>
      <c r="M57" s="57"/>
      <c r="N57" s="57"/>
      <c r="O57" s="57"/>
      <c r="P57" s="57"/>
      <c r="Q57" s="57"/>
      <c r="R57" s="57"/>
    </row>
    <row r="58" spans="1:18" x14ac:dyDescent="0.25">
      <c r="A58" s="57" t="str">
        <f>hidden1!A48</f>
        <v xml:space="preserve">  Волгоградская область</v>
      </c>
      <c r="B58" s="58">
        <f>hidden3!BH48</f>
        <v>0</v>
      </c>
      <c r="C58" s="58">
        <f>hidden3!BI48</f>
        <v>0</v>
      </c>
      <c r="D58" s="58">
        <f>hidden3!BJ48</f>
        <v>1</v>
      </c>
      <c r="E58" s="58">
        <f>hidden3!BK48</f>
        <v>0</v>
      </c>
      <c r="F58" s="58">
        <f>hidden3!BL48</f>
        <v>4</v>
      </c>
      <c r="G58" s="58">
        <f>hidden3!BM48</f>
        <v>4</v>
      </c>
      <c r="H58" s="58">
        <f>hidden3!BN48</f>
        <v>0</v>
      </c>
      <c r="I58" s="58">
        <f>hidden3!BO48</f>
        <v>0</v>
      </c>
      <c r="J58" s="57"/>
      <c r="K58" s="57"/>
      <c r="L58" s="57"/>
      <c r="M58" s="57"/>
      <c r="N58" s="57"/>
      <c r="O58" s="57"/>
      <c r="P58" s="57"/>
      <c r="Q58" s="57"/>
      <c r="R58" s="57"/>
    </row>
    <row r="59" spans="1:18" x14ac:dyDescent="0.25">
      <c r="A59" s="57" t="str">
        <f>hidden1!A49</f>
        <v xml:space="preserve">  Ростовская область</v>
      </c>
      <c r="B59" s="58">
        <f>hidden3!BH49</f>
        <v>0</v>
      </c>
      <c r="C59" s="58">
        <f>hidden3!BI49</f>
        <v>0</v>
      </c>
      <c r="D59" s="58">
        <f>hidden3!BJ49</f>
        <v>0</v>
      </c>
      <c r="E59" s="58">
        <f>hidden3!BK49</f>
        <v>0</v>
      </c>
      <c r="F59" s="58">
        <f>hidden3!BL49</f>
        <v>-42</v>
      </c>
      <c r="G59" s="58">
        <f>hidden3!BM49</f>
        <v>-42</v>
      </c>
      <c r="H59" s="58">
        <f>hidden3!BN49</f>
        <v>3</v>
      </c>
      <c r="I59" s="58">
        <f>hidden3!BO49</f>
        <v>3</v>
      </c>
      <c r="J59" s="57"/>
      <c r="K59" s="57"/>
      <c r="L59" s="57"/>
      <c r="M59" s="57"/>
      <c r="N59" s="57"/>
      <c r="O59" s="57"/>
      <c r="P59" s="57"/>
      <c r="Q59" s="57"/>
      <c r="R59" s="57"/>
    </row>
    <row r="60" spans="1:18" x14ac:dyDescent="0.25">
      <c r="A60" s="57" t="str">
        <f>hidden1!A50</f>
        <v xml:space="preserve">  город Севастополь</v>
      </c>
      <c r="B60" s="58">
        <f>hidden3!BH50</f>
        <v>0</v>
      </c>
      <c r="C60" s="58">
        <f>hidden3!BI50</f>
        <v>0</v>
      </c>
      <c r="D60" s="58">
        <f>hidden3!BJ50</f>
        <v>0</v>
      </c>
      <c r="E60" s="58">
        <f>hidden3!BK50</f>
        <v>0</v>
      </c>
      <c r="F60" s="58">
        <f>hidden3!BL50</f>
        <v>0</v>
      </c>
      <c r="G60" s="58">
        <f>hidden3!BM50</f>
        <v>0</v>
      </c>
      <c r="H60" s="58">
        <f>hidden3!BN50</f>
        <v>0</v>
      </c>
      <c r="I60" s="58">
        <f>hidden3!BO50</f>
        <v>0</v>
      </c>
      <c r="J60" s="57"/>
      <c r="K60" s="57"/>
      <c r="L60" s="57"/>
      <c r="M60" s="57"/>
      <c r="N60" s="57"/>
      <c r="O60" s="57"/>
      <c r="P60" s="57"/>
      <c r="Q60" s="57"/>
      <c r="R60" s="57"/>
    </row>
    <row r="61" spans="1:18" x14ac:dyDescent="0.25">
      <c r="A61" s="57" t="str">
        <f>hidden1!A51</f>
        <v xml:space="preserve"> ПРИВОЛЖСКИЙ ФЕДЕРАЛЬНЫЙ ОКРУГ</v>
      </c>
      <c r="B61" s="58">
        <f>hidden3!BH51</f>
        <v>-31</v>
      </c>
      <c r="C61" s="58">
        <f>hidden3!BI51</f>
        <v>0</v>
      </c>
      <c r="D61" s="58">
        <f>hidden3!BJ51</f>
        <v>0</v>
      </c>
      <c r="E61" s="58">
        <f>hidden3!BK51</f>
        <v>0</v>
      </c>
      <c r="F61" s="58">
        <f>hidden3!BL51</f>
        <v>-217</v>
      </c>
      <c r="G61" s="58">
        <f>hidden3!BM51</f>
        <v>-217</v>
      </c>
      <c r="H61" s="58">
        <f>hidden3!BN51</f>
        <v>15</v>
      </c>
      <c r="I61" s="58">
        <f>hidden3!BO51</f>
        <v>15</v>
      </c>
      <c r="J61" s="57"/>
      <c r="K61" s="57"/>
      <c r="L61" s="57"/>
      <c r="M61" s="57"/>
      <c r="N61" s="57"/>
      <c r="O61" s="57"/>
      <c r="P61" s="57"/>
      <c r="Q61" s="57"/>
      <c r="R61" s="57"/>
    </row>
    <row r="62" spans="1:18" x14ac:dyDescent="0.25">
      <c r="A62" s="57" t="str">
        <f>hidden1!A52</f>
        <v xml:space="preserve">  Республика Башкортостан</v>
      </c>
      <c r="B62" s="58">
        <f>hidden3!BH52</f>
        <v>0</v>
      </c>
      <c r="C62" s="58">
        <f>hidden3!BI52</f>
        <v>0</v>
      </c>
      <c r="D62" s="58">
        <f>hidden3!BJ52</f>
        <v>0</v>
      </c>
      <c r="E62" s="58">
        <f>hidden3!BK52</f>
        <v>0</v>
      </c>
      <c r="F62" s="58">
        <f>hidden3!BL52</f>
        <v>-185</v>
      </c>
      <c r="G62" s="58">
        <f>hidden3!BM52</f>
        <v>-185</v>
      </c>
      <c r="H62" s="58">
        <f>hidden3!BN52</f>
        <v>5</v>
      </c>
      <c r="I62" s="58">
        <f>hidden3!BO52</f>
        <v>5</v>
      </c>
      <c r="J62" s="57"/>
      <c r="K62" s="57"/>
      <c r="L62" s="57"/>
      <c r="M62" s="57"/>
      <c r="N62" s="57"/>
      <c r="O62" s="57"/>
      <c r="P62" s="57"/>
      <c r="Q62" s="57"/>
      <c r="R62" s="57"/>
    </row>
    <row r="63" spans="1:18" x14ac:dyDescent="0.25">
      <c r="A63" s="57" t="str">
        <f>hidden1!A53</f>
        <v xml:space="preserve">  Республика Марий-Эл</v>
      </c>
      <c r="B63" s="58">
        <f>hidden3!BH53</f>
        <v>0</v>
      </c>
      <c r="C63" s="58">
        <f>hidden3!BI53</f>
        <v>0</v>
      </c>
      <c r="D63" s="58">
        <f>hidden3!BJ53</f>
        <v>0</v>
      </c>
      <c r="E63" s="58">
        <f>hidden3!BK53</f>
        <v>0</v>
      </c>
      <c r="F63" s="58">
        <f>hidden3!BL53</f>
        <v>-1</v>
      </c>
      <c r="G63" s="58">
        <f>hidden3!BM53</f>
        <v>-1</v>
      </c>
      <c r="H63" s="58">
        <f>hidden3!BN53</f>
        <v>-3</v>
      </c>
      <c r="I63" s="58">
        <f>hidden3!BO53</f>
        <v>-3</v>
      </c>
      <c r="J63" s="57"/>
      <c r="K63" s="57"/>
      <c r="L63" s="57"/>
      <c r="M63" s="57"/>
      <c r="N63" s="57"/>
      <c r="O63" s="57"/>
      <c r="P63" s="57"/>
      <c r="Q63" s="57"/>
      <c r="R63" s="57"/>
    </row>
    <row r="64" spans="1:18" x14ac:dyDescent="0.25">
      <c r="A64" s="57" t="str">
        <f>hidden1!A54</f>
        <v xml:space="preserve">  Республика Мордовия</v>
      </c>
      <c r="B64" s="58">
        <f>hidden3!BH54</f>
        <v>0</v>
      </c>
      <c r="C64" s="58">
        <f>hidden3!BI54</f>
        <v>0</v>
      </c>
      <c r="D64" s="58">
        <f>hidden3!BJ54</f>
        <v>0</v>
      </c>
      <c r="E64" s="58">
        <f>hidden3!BK54</f>
        <v>0</v>
      </c>
      <c r="F64" s="58">
        <f>hidden3!BL54</f>
        <v>1</v>
      </c>
      <c r="G64" s="58">
        <f>hidden3!BM54</f>
        <v>1</v>
      </c>
      <c r="H64" s="58">
        <f>hidden3!BN54</f>
        <v>1</v>
      </c>
      <c r="I64" s="58">
        <f>hidden3!BO54</f>
        <v>1</v>
      </c>
      <c r="J64" s="57"/>
      <c r="K64" s="57"/>
      <c r="L64" s="57"/>
      <c r="M64" s="57"/>
      <c r="N64" s="57"/>
      <c r="O64" s="57"/>
      <c r="P64" s="57"/>
      <c r="Q64" s="57"/>
      <c r="R64" s="57"/>
    </row>
    <row r="65" spans="1:18" x14ac:dyDescent="0.25">
      <c r="A65" s="57" t="str">
        <f>hidden1!A55</f>
        <v xml:space="preserve">  Республика Татарстан</v>
      </c>
      <c r="B65" s="58">
        <f>hidden3!BH55</f>
        <v>0</v>
      </c>
      <c r="C65" s="58">
        <f>hidden3!BI55</f>
        <v>0</v>
      </c>
      <c r="D65" s="58">
        <f>hidden3!BJ55</f>
        <v>0</v>
      </c>
      <c r="E65" s="58">
        <f>hidden3!BK55</f>
        <v>0</v>
      </c>
      <c r="F65" s="58">
        <f>hidden3!BL55</f>
        <v>-38</v>
      </c>
      <c r="G65" s="58">
        <f>hidden3!BM55</f>
        <v>-38</v>
      </c>
      <c r="H65" s="58">
        <f>hidden3!BN55</f>
        <v>18</v>
      </c>
      <c r="I65" s="58">
        <f>hidden3!BO55</f>
        <v>18</v>
      </c>
      <c r="J65" s="57"/>
      <c r="K65" s="57"/>
      <c r="L65" s="57"/>
      <c r="M65" s="57"/>
      <c r="N65" s="57"/>
      <c r="O65" s="57"/>
      <c r="P65" s="57"/>
      <c r="Q65" s="57"/>
      <c r="R65" s="57"/>
    </row>
    <row r="66" spans="1:18" x14ac:dyDescent="0.25">
      <c r="A66" s="57" t="str">
        <f>hidden1!A56</f>
        <v xml:space="preserve">  Удмуртская Республика</v>
      </c>
      <c r="B66" s="58">
        <f>hidden3!BH56</f>
        <v>0</v>
      </c>
      <c r="C66" s="58">
        <f>hidden3!BI56</f>
        <v>0</v>
      </c>
      <c r="D66" s="58">
        <f>hidden3!BJ56</f>
        <v>0</v>
      </c>
      <c r="E66" s="58">
        <f>hidden3!BK56</f>
        <v>0</v>
      </c>
      <c r="F66" s="58">
        <f>hidden3!BL56</f>
        <v>0</v>
      </c>
      <c r="G66" s="58">
        <f>hidden3!BM56</f>
        <v>0</v>
      </c>
      <c r="H66" s="58">
        <f>hidden3!BN56</f>
        <v>0</v>
      </c>
      <c r="I66" s="58">
        <f>hidden3!BO56</f>
        <v>0</v>
      </c>
      <c r="J66" s="57"/>
      <c r="K66" s="57"/>
      <c r="L66" s="57"/>
      <c r="M66" s="57"/>
      <c r="N66" s="57"/>
      <c r="O66" s="57"/>
      <c r="P66" s="57"/>
      <c r="Q66" s="57"/>
      <c r="R66" s="57"/>
    </row>
    <row r="67" spans="1:18" x14ac:dyDescent="0.25">
      <c r="A67" s="57" t="str">
        <f>hidden1!A57</f>
        <v xml:space="preserve">  Чувашская Республика</v>
      </c>
      <c r="B67" s="58">
        <f>hidden3!BH57</f>
        <v>0</v>
      </c>
      <c r="C67" s="58">
        <f>hidden3!BI57</f>
        <v>0</v>
      </c>
      <c r="D67" s="58">
        <f>hidden3!BJ57</f>
        <v>0</v>
      </c>
      <c r="E67" s="58">
        <f>hidden3!BK57</f>
        <v>0</v>
      </c>
      <c r="F67" s="58">
        <f>hidden3!BL57</f>
        <v>0</v>
      </c>
      <c r="G67" s="58">
        <f>hidden3!BM57</f>
        <v>0</v>
      </c>
      <c r="H67" s="58">
        <f>hidden3!BN57</f>
        <v>0</v>
      </c>
      <c r="I67" s="58">
        <f>hidden3!BO57</f>
        <v>0</v>
      </c>
      <c r="J67" s="57"/>
      <c r="K67" s="57"/>
      <c r="L67" s="57"/>
      <c r="M67" s="57"/>
      <c r="N67" s="57"/>
      <c r="O67" s="57"/>
      <c r="P67" s="57"/>
      <c r="Q67" s="57"/>
      <c r="R67" s="57"/>
    </row>
    <row r="68" spans="1:18" x14ac:dyDescent="0.25">
      <c r="A68" s="57" t="str">
        <f>hidden1!A58</f>
        <v xml:space="preserve">  Кировская область</v>
      </c>
      <c r="B68" s="58">
        <f>hidden3!BH58</f>
        <v>0</v>
      </c>
      <c r="C68" s="58">
        <f>hidden3!BI58</f>
        <v>0</v>
      </c>
      <c r="D68" s="58">
        <f>hidden3!BJ58</f>
        <v>0</v>
      </c>
      <c r="E68" s="58">
        <f>hidden3!BK58</f>
        <v>0</v>
      </c>
      <c r="F68" s="58">
        <f>hidden3!BL58</f>
        <v>0</v>
      </c>
      <c r="G68" s="58">
        <f>hidden3!BM58</f>
        <v>0</v>
      </c>
      <c r="H68" s="58">
        <f>hidden3!BN58</f>
        <v>0</v>
      </c>
      <c r="I68" s="58">
        <f>hidden3!BO58</f>
        <v>0</v>
      </c>
      <c r="J68" s="57"/>
      <c r="K68" s="57"/>
      <c r="L68" s="57"/>
      <c r="M68" s="57"/>
      <c r="N68" s="57"/>
      <c r="O68" s="57"/>
      <c r="P68" s="57"/>
      <c r="Q68" s="57"/>
      <c r="R68" s="57"/>
    </row>
    <row r="69" spans="1:18" x14ac:dyDescent="0.25">
      <c r="A69" s="57" t="str">
        <f>hidden1!A59</f>
        <v xml:space="preserve">  Нижегородская область</v>
      </c>
      <c r="B69" s="58">
        <f>hidden3!BH59</f>
        <v>-17</v>
      </c>
      <c r="C69" s="58">
        <f>hidden3!BI59</f>
        <v>0</v>
      </c>
      <c r="D69" s="58">
        <f>hidden3!BJ59</f>
        <v>0</v>
      </c>
      <c r="E69" s="58">
        <f>hidden3!BK59</f>
        <v>0</v>
      </c>
      <c r="F69" s="58">
        <f>hidden3!BL59</f>
        <v>-4</v>
      </c>
      <c r="G69" s="58">
        <f>hidden3!BM59</f>
        <v>-4</v>
      </c>
      <c r="H69" s="58">
        <f>hidden3!BN59</f>
        <v>0</v>
      </c>
      <c r="I69" s="58">
        <f>hidden3!BO59</f>
        <v>0</v>
      </c>
      <c r="J69" s="57"/>
      <c r="K69" s="57"/>
      <c r="L69" s="57"/>
      <c r="M69" s="57"/>
      <c r="N69" s="57"/>
      <c r="O69" s="57"/>
      <c r="P69" s="57"/>
      <c r="Q69" s="57"/>
      <c r="R69" s="57"/>
    </row>
    <row r="70" spans="1:18" x14ac:dyDescent="0.25">
      <c r="A70" s="57" t="str">
        <f>hidden1!A60</f>
        <v xml:space="preserve">  Оренбургская область</v>
      </c>
      <c r="B70" s="58">
        <f>hidden3!BH60</f>
        <v>0</v>
      </c>
      <c r="C70" s="58">
        <f>hidden3!BI60</f>
        <v>0</v>
      </c>
      <c r="D70" s="58">
        <f>hidden3!BJ60</f>
        <v>0</v>
      </c>
      <c r="E70" s="58">
        <f>hidden3!BK60</f>
        <v>0</v>
      </c>
      <c r="F70" s="58">
        <f>hidden3!BL60</f>
        <v>1</v>
      </c>
      <c r="G70" s="58">
        <f>hidden3!BM60</f>
        <v>1</v>
      </c>
      <c r="H70" s="58">
        <f>hidden3!BN60</f>
        <v>0</v>
      </c>
      <c r="I70" s="58">
        <f>hidden3!BO60</f>
        <v>0</v>
      </c>
      <c r="J70" s="57"/>
      <c r="K70" s="57"/>
      <c r="L70" s="57"/>
      <c r="M70" s="57"/>
      <c r="N70" s="57"/>
      <c r="O70" s="57"/>
      <c r="P70" s="57"/>
      <c r="Q70" s="57"/>
      <c r="R70" s="57"/>
    </row>
    <row r="71" spans="1:18" x14ac:dyDescent="0.25">
      <c r="A71" s="57" t="str">
        <f>hidden1!A61</f>
        <v xml:space="preserve">  Пензенская область</v>
      </c>
      <c r="B71" s="58">
        <f>hidden3!BH61</f>
        <v>0</v>
      </c>
      <c r="C71" s="58">
        <f>hidden3!BI61</f>
        <v>0</v>
      </c>
      <c r="D71" s="58">
        <f>hidden3!BJ61</f>
        <v>0</v>
      </c>
      <c r="E71" s="58">
        <f>hidden3!BK61</f>
        <v>0</v>
      </c>
      <c r="F71" s="58">
        <f>hidden3!BL61</f>
        <v>3</v>
      </c>
      <c r="G71" s="58">
        <f>hidden3!BM61</f>
        <v>3</v>
      </c>
      <c r="H71" s="58">
        <f>hidden3!BN61</f>
        <v>0</v>
      </c>
      <c r="I71" s="58">
        <f>hidden3!BO61</f>
        <v>0</v>
      </c>
      <c r="J71" s="57"/>
      <c r="K71" s="57"/>
      <c r="L71" s="57"/>
      <c r="M71" s="57"/>
      <c r="N71" s="57"/>
      <c r="O71" s="57"/>
      <c r="P71" s="57"/>
      <c r="Q71" s="57"/>
      <c r="R71" s="57"/>
    </row>
    <row r="72" spans="1:18" x14ac:dyDescent="0.25">
      <c r="A72" s="57" t="str">
        <f>hidden1!A62</f>
        <v xml:space="preserve">  Пермский край</v>
      </c>
      <c r="B72" s="58">
        <f>hidden3!BH62</f>
        <v>-14</v>
      </c>
      <c r="C72" s="58">
        <f>hidden3!BI62</f>
        <v>0</v>
      </c>
      <c r="D72" s="58">
        <f>hidden3!BJ62</f>
        <v>0</v>
      </c>
      <c r="E72" s="58">
        <f>hidden3!BK62</f>
        <v>0</v>
      </c>
      <c r="F72" s="58">
        <f>hidden3!BL62</f>
        <v>-26</v>
      </c>
      <c r="G72" s="58">
        <f>hidden3!BM62</f>
        <v>-26</v>
      </c>
      <c r="H72" s="58">
        <f>hidden3!BN62</f>
        <v>0</v>
      </c>
      <c r="I72" s="58">
        <f>hidden3!BO62</f>
        <v>0</v>
      </c>
      <c r="J72" s="57"/>
      <c r="K72" s="57"/>
      <c r="L72" s="57"/>
      <c r="M72" s="57"/>
      <c r="N72" s="57"/>
      <c r="O72" s="57"/>
      <c r="P72" s="57"/>
      <c r="Q72" s="57"/>
      <c r="R72" s="57"/>
    </row>
    <row r="73" spans="1:18" x14ac:dyDescent="0.25">
      <c r="A73" s="57" t="str">
        <f>hidden1!A63</f>
        <v xml:space="preserve">  Самарская область</v>
      </c>
      <c r="B73" s="58">
        <f>hidden3!BH63</f>
        <v>0</v>
      </c>
      <c r="C73" s="58">
        <f>hidden3!BI63</f>
        <v>0</v>
      </c>
      <c r="D73" s="58">
        <f>hidden3!BJ63</f>
        <v>0</v>
      </c>
      <c r="E73" s="58">
        <f>hidden3!BK63</f>
        <v>0</v>
      </c>
      <c r="F73" s="58">
        <f>hidden3!BL63</f>
        <v>54</v>
      </c>
      <c r="G73" s="58">
        <f>hidden3!BM63</f>
        <v>54</v>
      </c>
      <c r="H73" s="58">
        <f>hidden3!BN63</f>
        <v>7</v>
      </c>
      <c r="I73" s="58">
        <f>hidden3!BO63</f>
        <v>7</v>
      </c>
      <c r="J73" s="57"/>
      <c r="K73" s="57"/>
      <c r="L73" s="57"/>
      <c r="M73" s="57"/>
      <c r="N73" s="57"/>
      <c r="O73" s="57"/>
      <c r="P73" s="57"/>
      <c r="Q73" s="57"/>
      <c r="R73" s="57"/>
    </row>
    <row r="74" spans="1:18" x14ac:dyDescent="0.25">
      <c r="A74" s="57" t="str">
        <f>hidden1!A64</f>
        <v xml:space="preserve">  Саратовская область</v>
      </c>
      <c r="B74" s="58">
        <f>hidden3!BH64</f>
        <v>0</v>
      </c>
      <c r="C74" s="58">
        <f>hidden3!BI64</f>
        <v>0</v>
      </c>
      <c r="D74" s="58">
        <f>hidden3!BJ64</f>
        <v>0</v>
      </c>
      <c r="E74" s="58">
        <f>hidden3!BK64</f>
        <v>0</v>
      </c>
      <c r="F74" s="58">
        <f>hidden3!BL64</f>
        <v>6</v>
      </c>
      <c r="G74" s="58">
        <f>hidden3!BM64</f>
        <v>6</v>
      </c>
      <c r="H74" s="58">
        <f>hidden3!BN64</f>
        <v>0</v>
      </c>
      <c r="I74" s="58">
        <f>hidden3!BO64</f>
        <v>0</v>
      </c>
      <c r="J74" s="57"/>
      <c r="K74" s="57"/>
      <c r="L74" s="57"/>
      <c r="M74" s="57"/>
      <c r="N74" s="57"/>
      <c r="O74" s="57"/>
      <c r="P74" s="57"/>
      <c r="Q74" s="57"/>
      <c r="R74" s="57"/>
    </row>
    <row r="75" spans="1:18" x14ac:dyDescent="0.25">
      <c r="A75" s="57" t="str">
        <f>hidden1!A65</f>
        <v xml:space="preserve">  Ульяновская область</v>
      </c>
      <c r="B75" s="58">
        <f>hidden3!BH65</f>
        <v>0</v>
      </c>
      <c r="C75" s="58">
        <f>hidden3!BI65</f>
        <v>0</v>
      </c>
      <c r="D75" s="58">
        <f>hidden3!BJ65</f>
        <v>0</v>
      </c>
      <c r="E75" s="58">
        <f>hidden3!BK65</f>
        <v>0</v>
      </c>
      <c r="F75" s="58">
        <f>hidden3!BL65</f>
        <v>-28</v>
      </c>
      <c r="G75" s="58">
        <f>hidden3!BM65</f>
        <v>-28</v>
      </c>
      <c r="H75" s="58">
        <f>hidden3!BN65</f>
        <v>-13</v>
      </c>
      <c r="I75" s="58">
        <f>hidden3!BO65</f>
        <v>-13</v>
      </c>
      <c r="J75" s="57"/>
      <c r="K75" s="57"/>
      <c r="L75" s="57"/>
      <c r="M75" s="57"/>
      <c r="N75" s="57"/>
      <c r="O75" s="57"/>
      <c r="P75" s="57"/>
      <c r="Q75" s="57"/>
      <c r="R75" s="57"/>
    </row>
    <row r="76" spans="1:18" x14ac:dyDescent="0.25">
      <c r="A76" s="57" t="str">
        <f>hidden1!A66</f>
        <v xml:space="preserve"> УРАЛЬСКИЙ ФЕДЕРАЛЬНЫЙ ОКРУГ</v>
      </c>
      <c r="B76" s="58">
        <f>hidden3!BH66</f>
        <v>-11</v>
      </c>
      <c r="C76" s="58">
        <f>hidden3!BI66</f>
        <v>0</v>
      </c>
      <c r="D76" s="58">
        <f>hidden3!BJ66</f>
        <v>-2</v>
      </c>
      <c r="E76" s="58">
        <f>hidden3!BK66</f>
        <v>0</v>
      </c>
      <c r="F76" s="58">
        <f>hidden3!BL66</f>
        <v>97</v>
      </c>
      <c r="G76" s="58">
        <f>hidden3!BM66</f>
        <v>97</v>
      </c>
      <c r="H76" s="58">
        <f>hidden3!BN66</f>
        <v>14</v>
      </c>
      <c r="I76" s="58">
        <f>hidden3!BO66</f>
        <v>14</v>
      </c>
      <c r="J76" s="57"/>
      <c r="K76" s="57"/>
      <c r="L76" s="57"/>
      <c r="M76" s="57"/>
      <c r="N76" s="57"/>
      <c r="O76" s="57"/>
      <c r="P76" s="57"/>
      <c r="Q76" s="57"/>
      <c r="R76" s="57"/>
    </row>
    <row r="77" spans="1:18" x14ac:dyDescent="0.25">
      <c r="A77" s="57" t="str">
        <f>hidden1!A67</f>
        <v xml:space="preserve">  Курганская область</v>
      </c>
      <c r="B77" s="58">
        <f>hidden3!BH67</f>
        <v>0</v>
      </c>
      <c r="C77" s="58">
        <f>hidden3!BI67</f>
        <v>0</v>
      </c>
      <c r="D77" s="58">
        <f>hidden3!BJ67</f>
        <v>0</v>
      </c>
      <c r="E77" s="58">
        <f>hidden3!BK67</f>
        <v>0</v>
      </c>
      <c r="F77" s="58">
        <f>hidden3!BL67</f>
        <v>2</v>
      </c>
      <c r="G77" s="58">
        <f>hidden3!BM67</f>
        <v>2</v>
      </c>
      <c r="H77" s="58">
        <f>hidden3!BN67</f>
        <v>0</v>
      </c>
      <c r="I77" s="58">
        <f>hidden3!BO67</f>
        <v>0</v>
      </c>
      <c r="J77" s="57"/>
      <c r="K77" s="57"/>
      <c r="L77" s="57"/>
      <c r="M77" s="57"/>
      <c r="N77" s="57"/>
      <c r="O77" s="57"/>
      <c r="P77" s="57"/>
      <c r="Q77" s="57"/>
      <c r="R77" s="57"/>
    </row>
    <row r="78" spans="1:18" x14ac:dyDescent="0.25">
      <c r="A78" s="57" t="str">
        <f>hidden1!A68</f>
        <v xml:space="preserve">  Свердловская область</v>
      </c>
      <c r="B78" s="58">
        <f>hidden3!BH68</f>
        <v>-1</v>
      </c>
      <c r="C78" s="58">
        <f>hidden3!BI68</f>
        <v>0</v>
      </c>
      <c r="D78" s="58">
        <f>hidden3!BJ68</f>
        <v>1</v>
      </c>
      <c r="E78" s="58">
        <f>hidden3!BK68</f>
        <v>0</v>
      </c>
      <c r="F78" s="58">
        <f>hidden3!BL68</f>
        <v>-11</v>
      </c>
      <c r="G78" s="58">
        <f>hidden3!BM68</f>
        <v>-11</v>
      </c>
      <c r="H78" s="58">
        <f>hidden3!BN68</f>
        <v>1</v>
      </c>
      <c r="I78" s="58">
        <f>hidden3!BO68</f>
        <v>1</v>
      </c>
      <c r="J78" s="57"/>
      <c r="K78" s="57"/>
      <c r="L78" s="57"/>
      <c r="M78" s="57"/>
      <c r="N78" s="57"/>
      <c r="O78" s="57"/>
      <c r="P78" s="57"/>
      <c r="Q78" s="57"/>
      <c r="R78" s="57"/>
    </row>
    <row r="79" spans="1:18" x14ac:dyDescent="0.25">
      <c r="A79" s="57" t="str">
        <f>hidden1!A69</f>
        <v xml:space="preserve">  Тюменская область</v>
      </c>
      <c r="B79" s="58">
        <f>hidden3!BH69</f>
        <v>1</v>
      </c>
      <c r="C79" s="58">
        <f>hidden3!BI69</f>
        <v>0</v>
      </c>
      <c r="D79" s="58">
        <f>hidden3!BJ69</f>
        <v>0</v>
      </c>
      <c r="E79" s="58">
        <f>hidden3!BK69</f>
        <v>0</v>
      </c>
      <c r="F79" s="58">
        <f>hidden3!BL69</f>
        <v>89</v>
      </c>
      <c r="G79" s="58">
        <f>hidden3!BM69</f>
        <v>89</v>
      </c>
      <c r="H79" s="58">
        <f>hidden3!BN69</f>
        <v>6</v>
      </c>
      <c r="I79" s="58">
        <f>hidden3!BO69</f>
        <v>6</v>
      </c>
      <c r="J79" s="57"/>
      <c r="K79" s="57"/>
      <c r="L79" s="57"/>
      <c r="M79" s="57"/>
      <c r="N79" s="57"/>
      <c r="O79" s="57"/>
      <c r="P79" s="57"/>
      <c r="Q79" s="57"/>
      <c r="R79" s="57"/>
    </row>
    <row r="80" spans="1:18" x14ac:dyDescent="0.25">
      <c r="A80" s="57" t="str">
        <f>hidden1!A70</f>
        <v xml:space="preserve">  Челябинская область</v>
      </c>
      <c r="B80" s="58">
        <f>hidden3!BH70</f>
        <v>-10</v>
      </c>
      <c r="C80" s="58">
        <f>hidden3!BI70</f>
        <v>0</v>
      </c>
      <c r="D80" s="58">
        <f>hidden3!BJ70</f>
        <v>-3</v>
      </c>
      <c r="E80" s="58">
        <f>hidden3!BK70</f>
        <v>0</v>
      </c>
      <c r="F80" s="58">
        <f>hidden3!BL70</f>
        <v>11</v>
      </c>
      <c r="G80" s="58">
        <f>hidden3!BM70</f>
        <v>11</v>
      </c>
      <c r="H80" s="58">
        <f>hidden3!BN70</f>
        <v>7</v>
      </c>
      <c r="I80" s="58">
        <f>hidden3!BO70</f>
        <v>7</v>
      </c>
      <c r="J80" s="57"/>
      <c r="K80" s="57"/>
      <c r="L80" s="57"/>
      <c r="M80" s="57"/>
      <c r="N80" s="57"/>
      <c r="O80" s="57"/>
      <c r="P80" s="57"/>
      <c r="Q80" s="57"/>
      <c r="R80" s="57"/>
    </row>
    <row r="81" spans="1:18" x14ac:dyDescent="0.25">
      <c r="A81" s="57" t="str">
        <f>hidden1!A71</f>
        <v xml:space="preserve">  Ханты-Мансийский автономный округ - Югра</v>
      </c>
      <c r="B81" s="58">
        <f>hidden3!BH71</f>
        <v>-1</v>
      </c>
      <c r="C81" s="58">
        <f>hidden3!BI71</f>
        <v>0</v>
      </c>
      <c r="D81" s="58">
        <f>hidden3!BJ71</f>
        <v>0</v>
      </c>
      <c r="E81" s="58">
        <f>hidden3!BK71</f>
        <v>0</v>
      </c>
      <c r="F81" s="58">
        <f>hidden3!BL71</f>
        <v>3</v>
      </c>
      <c r="G81" s="58">
        <f>hidden3!BM71</f>
        <v>3</v>
      </c>
      <c r="H81" s="58">
        <f>hidden3!BN71</f>
        <v>0</v>
      </c>
      <c r="I81" s="58">
        <f>hidden3!BO71</f>
        <v>0</v>
      </c>
      <c r="J81" s="57"/>
      <c r="K81" s="57"/>
      <c r="L81" s="57"/>
      <c r="M81" s="57"/>
      <c r="N81" s="57"/>
      <c r="O81" s="57"/>
      <c r="P81" s="57"/>
      <c r="Q81" s="57"/>
      <c r="R81" s="57"/>
    </row>
    <row r="82" spans="1:18" x14ac:dyDescent="0.25">
      <c r="A82" s="57" t="str">
        <f>hidden1!A72</f>
        <v xml:space="preserve">  Ямало-Ненецкий автономный округ</v>
      </c>
      <c r="B82" s="58">
        <f>hidden3!BH72</f>
        <v>0</v>
      </c>
      <c r="C82" s="58">
        <f>hidden3!BI72</f>
        <v>0</v>
      </c>
      <c r="D82" s="58">
        <f>hidden3!BJ72</f>
        <v>0</v>
      </c>
      <c r="E82" s="58">
        <f>hidden3!BK72</f>
        <v>0</v>
      </c>
      <c r="F82" s="58">
        <f>hidden3!BL72</f>
        <v>3</v>
      </c>
      <c r="G82" s="58">
        <f>hidden3!BM72</f>
        <v>3</v>
      </c>
      <c r="H82" s="58">
        <f>hidden3!BN72</f>
        <v>0</v>
      </c>
      <c r="I82" s="58">
        <f>hidden3!BO72</f>
        <v>0</v>
      </c>
      <c r="J82" s="57"/>
      <c r="K82" s="57"/>
      <c r="L82" s="57"/>
      <c r="M82" s="57"/>
      <c r="N82" s="57"/>
      <c r="O82" s="57"/>
      <c r="P82" s="57"/>
      <c r="Q82" s="57"/>
      <c r="R82" s="57"/>
    </row>
    <row r="83" spans="1:18" x14ac:dyDescent="0.25">
      <c r="A83" s="57" t="str">
        <f>hidden1!A73</f>
        <v xml:space="preserve"> СИБИРСКИЙ ФЕДЕРАЛЬНЫЙ ОКРУГ</v>
      </c>
      <c r="B83" s="58">
        <f>hidden3!BH73</f>
        <v>28</v>
      </c>
      <c r="C83" s="58">
        <f>hidden3!BI73</f>
        <v>-3</v>
      </c>
      <c r="D83" s="58">
        <f>hidden3!BJ73</f>
        <v>0</v>
      </c>
      <c r="E83" s="58">
        <f>hidden3!BK73</f>
        <v>0</v>
      </c>
      <c r="F83" s="58">
        <f>hidden3!BL73</f>
        <v>-50</v>
      </c>
      <c r="G83" s="58">
        <f>hidden3!BM73</f>
        <v>-50</v>
      </c>
      <c r="H83" s="58">
        <f>hidden3!BN73</f>
        <v>10</v>
      </c>
      <c r="I83" s="58">
        <f>hidden3!BO73</f>
        <v>10</v>
      </c>
      <c r="J83" s="57"/>
      <c r="K83" s="57"/>
      <c r="L83" s="57"/>
      <c r="M83" s="57"/>
      <c r="N83" s="57"/>
      <c r="O83" s="57"/>
      <c r="P83" s="57"/>
      <c r="Q83" s="57"/>
      <c r="R83" s="57"/>
    </row>
    <row r="84" spans="1:18" x14ac:dyDescent="0.25">
      <c r="A84" s="57" t="str">
        <f>hidden1!A74</f>
        <v xml:space="preserve">  Республика Алтай</v>
      </c>
      <c r="B84" s="58">
        <f>hidden3!BH74</f>
        <v>0</v>
      </c>
      <c r="C84" s="58">
        <f>hidden3!BI74</f>
        <v>0</v>
      </c>
      <c r="D84" s="58">
        <f>hidden3!BJ74</f>
        <v>0</v>
      </c>
      <c r="E84" s="58">
        <f>hidden3!BK74</f>
        <v>0</v>
      </c>
      <c r="F84" s="58">
        <f>hidden3!BL74</f>
        <v>0</v>
      </c>
      <c r="G84" s="58">
        <f>hidden3!BM74</f>
        <v>0</v>
      </c>
      <c r="H84" s="58">
        <f>hidden3!BN74</f>
        <v>0</v>
      </c>
      <c r="I84" s="58">
        <f>hidden3!BO74</f>
        <v>0</v>
      </c>
      <c r="J84" s="57"/>
      <c r="K84" s="57"/>
      <c r="L84" s="57"/>
      <c r="M84" s="57"/>
      <c r="N84" s="57"/>
      <c r="O84" s="57"/>
      <c r="P84" s="57"/>
      <c r="Q84" s="57"/>
      <c r="R84" s="57"/>
    </row>
    <row r="85" spans="1:18" x14ac:dyDescent="0.25">
      <c r="A85" s="57" t="str">
        <f>hidden1!A75</f>
        <v xml:space="preserve">  Республика Тыва</v>
      </c>
      <c r="B85" s="58">
        <f>hidden3!BH75</f>
        <v>0</v>
      </c>
      <c r="C85" s="58">
        <f>hidden3!BI75</f>
        <v>0</v>
      </c>
      <c r="D85" s="58">
        <f>hidden3!BJ75</f>
        <v>0</v>
      </c>
      <c r="E85" s="58">
        <f>hidden3!BK75</f>
        <v>0</v>
      </c>
      <c r="F85" s="58">
        <f>hidden3!BL75</f>
        <v>0</v>
      </c>
      <c r="G85" s="58">
        <f>hidden3!BM75</f>
        <v>0</v>
      </c>
      <c r="H85" s="58">
        <f>hidden3!BN75</f>
        <v>0</v>
      </c>
      <c r="I85" s="58">
        <f>hidden3!BO75</f>
        <v>0</v>
      </c>
      <c r="J85" s="57"/>
      <c r="K85" s="57"/>
      <c r="L85" s="57"/>
      <c r="M85" s="57"/>
      <c r="N85" s="57"/>
      <c r="O85" s="57"/>
      <c r="P85" s="57"/>
      <c r="Q85" s="57"/>
      <c r="R85" s="57"/>
    </row>
    <row r="86" spans="1:18" x14ac:dyDescent="0.25">
      <c r="A86" s="57" t="str">
        <f>hidden1!A76</f>
        <v xml:space="preserve">  Республика Хакасия</v>
      </c>
      <c r="B86" s="58">
        <f>hidden3!BH76</f>
        <v>0</v>
      </c>
      <c r="C86" s="58">
        <f>hidden3!BI76</f>
        <v>0</v>
      </c>
      <c r="D86" s="58">
        <f>hidden3!BJ76</f>
        <v>0</v>
      </c>
      <c r="E86" s="58">
        <f>hidden3!BK76</f>
        <v>0</v>
      </c>
      <c r="F86" s="58">
        <f>hidden3!BL76</f>
        <v>0</v>
      </c>
      <c r="G86" s="58">
        <f>hidden3!BM76</f>
        <v>0</v>
      </c>
      <c r="H86" s="58">
        <f>hidden3!BN76</f>
        <v>0</v>
      </c>
      <c r="I86" s="58">
        <f>hidden3!BO76</f>
        <v>0</v>
      </c>
      <c r="J86" s="57"/>
      <c r="K86" s="57"/>
      <c r="L86" s="57"/>
      <c r="M86" s="57"/>
      <c r="N86" s="57"/>
      <c r="O86" s="57"/>
      <c r="P86" s="57"/>
      <c r="Q86" s="57"/>
      <c r="R86" s="57"/>
    </row>
    <row r="87" spans="1:18" x14ac:dyDescent="0.25">
      <c r="A87" s="57" t="str">
        <f>hidden1!A77</f>
        <v xml:space="preserve">  Алтайский край</v>
      </c>
      <c r="B87" s="58">
        <f>hidden3!BH77</f>
        <v>0</v>
      </c>
      <c r="C87" s="58">
        <f>hidden3!BI77</f>
        <v>0</v>
      </c>
      <c r="D87" s="58">
        <f>hidden3!BJ77</f>
        <v>0</v>
      </c>
      <c r="E87" s="58">
        <f>hidden3!BK77</f>
        <v>0</v>
      </c>
      <c r="F87" s="58">
        <f>hidden3!BL77</f>
        <v>41</v>
      </c>
      <c r="G87" s="58">
        <f>hidden3!BM77</f>
        <v>41</v>
      </c>
      <c r="H87" s="58">
        <f>hidden3!BN77</f>
        <v>0</v>
      </c>
      <c r="I87" s="58">
        <f>hidden3!BO77</f>
        <v>0</v>
      </c>
      <c r="J87" s="57"/>
      <c r="K87" s="57"/>
      <c r="L87" s="57"/>
      <c r="M87" s="57"/>
      <c r="N87" s="57"/>
      <c r="O87" s="57"/>
      <c r="P87" s="57"/>
      <c r="Q87" s="57"/>
      <c r="R87" s="57"/>
    </row>
    <row r="88" spans="1:18" x14ac:dyDescent="0.25">
      <c r="A88" s="57" t="str">
        <f>hidden1!A78</f>
        <v xml:space="preserve">  Красноярский край</v>
      </c>
      <c r="B88" s="58">
        <f>hidden3!BH78</f>
        <v>26</v>
      </c>
      <c r="C88" s="58">
        <f>hidden3!BI78</f>
        <v>0</v>
      </c>
      <c r="D88" s="58">
        <f>hidden3!BJ78</f>
        <v>0</v>
      </c>
      <c r="E88" s="58">
        <f>hidden3!BK78</f>
        <v>0</v>
      </c>
      <c r="F88" s="58">
        <f>hidden3!BL78</f>
        <v>28</v>
      </c>
      <c r="G88" s="58">
        <f>hidden3!BM78</f>
        <v>28</v>
      </c>
      <c r="H88" s="58">
        <f>hidden3!BN78</f>
        <v>4</v>
      </c>
      <c r="I88" s="58">
        <f>hidden3!BO78</f>
        <v>4</v>
      </c>
      <c r="J88" s="57"/>
      <c r="K88" s="57"/>
      <c r="L88" s="57"/>
      <c r="M88" s="57"/>
      <c r="N88" s="57"/>
      <c r="O88" s="57"/>
      <c r="P88" s="57"/>
      <c r="Q88" s="57"/>
      <c r="R88" s="57"/>
    </row>
    <row r="89" spans="1:18" x14ac:dyDescent="0.25">
      <c r="A89" s="57" t="str">
        <f>hidden1!A79</f>
        <v xml:space="preserve">  Иркутская область</v>
      </c>
      <c r="B89" s="58">
        <f>hidden3!BH79</f>
        <v>5</v>
      </c>
      <c r="C89" s="58">
        <f>hidden3!BI79</f>
        <v>0</v>
      </c>
      <c r="D89" s="58">
        <f>hidden3!BJ79</f>
        <v>0</v>
      </c>
      <c r="E89" s="58">
        <f>hidden3!BK79</f>
        <v>0</v>
      </c>
      <c r="F89" s="58">
        <f>hidden3!BL79</f>
        <v>8</v>
      </c>
      <c r="G89" s="58">
        <f>hidden3!BM79</f>
        <v>8</v>
      </c>
      <c r="H89" s="58">
        <f>hidden3!BN79</f>
        <v>0</v>
      </c>
      <c r="I89" s="58">
        <f>hidden3!BO79</f>
        <v>0</v>
      </c>
      <c r="J89" s="57"/>
      <c r="K89" s="57"/>
      <c r="L89" s="57"/>
      <c r="M89" s="57"/>
      <c r="N89" s="57"/>
      <c r="O89" s="57"/>
      <c r="P89" s="57"/>
      <c r="Q89" s="57"/>
      <c r="R89" s="57"/>
    </row>
    <row r="90" spans="1:18" x14ac:dyDescent="0.25">
      <c r="A90" s="57" t="str">
        <f>hidden1!A80</f>
        <v xml:space="preserve">  Кемеровская область - Кузбасс</v>
      </c>
      <c r="B90" s="58">
        <f>hidden3!BH80</f>
        <v>0</v>
      </c>
      <c r="C90" s="58">
        <f>hidden3!BI80</f>
        <v>0</v>
      </c>
      <c r="D90" s="58">
        <f>hidden3!BJ80</f>
        <v>0</v>
      </c>
      <c r="E90" s="58">
        <f>hidden3!BK80</f>
        <v>0</v>
      </c>
      <c r="F90" s="58">
        <f>hidden3!BL80</f>
        <v>-20</v>
      </c>
      <c r="G90" s="58">
        <f>hidden3!BM80</f>
        <v>-20</v>
      </c>
      <c r="H90" s="58">
        <f>hidden3!BN80</f>
        <v>-2</v>
      </c>
      <c r="I90" s="58">
        <f>hidden3!BO80</f>
        <v>-2</v>
      </c>
      <c r="J90" s="57"/>
      <c r="K90" s="57"/>
      <c r="L90" s="57"/>
      <c r="M90" s="57"/>
      <c r="N90" s="57"/>
      <c r="O90" s="57"/>
      <c r="P90" s="57"/>
      <c r="Q90" s="57"/>
      <c r="R90" s="57"/>
    </row>
    <row r="91" spans="1:18" x14ac:dyDescent="0.25">
      <c r="A91" s="57" t="str">
        <f>hidden1!A81</f>
        <v xml:space="preserve">  Новосибирская область</v>
      </c>
      <c r="B91" s="58">
        <f>hidden3!BH81</f>
        <v>0</v>
      </c>
      <c r="C91" s="58">
        <f>hidden3!BI81</f>
        <v>0</v>
      </c>
      <c r="D91" s="58">
        <f>hidden3!BJ81</f>
        <v>0</v>
      </c>
      <c r="E91" s="58">
        <f>hidden3!BK81</f>
        <v>0</v>
      </c>
      <c r="F91" s="58">
        <f>hidden3!BL81</f>
        <v>-82</v>
      </c>
      <c r="G91" s="58">
        <f>hidden3!BM81</f>
        <v>-82</v>
      </c>
      <c r="H91" s="58">
        <f>hidden3!BN81</f>
        <v>8</v>
      </c>
      <c r="I91" s="58">
        <f>hidden3!BO81</f>
        <v>8</v>
      </c>
      <c r="J91" s="57"/>
      <c r="K91" s="57"/>
      <c r="L91" s="57"/>
      <c r="M91" s="57"/>
      <c r="N91" s="57"/>
      <c r="O91" s="57"/>
      <c r="P91" s="57"/>
      <c r="Q91" s="57"/>
      <c r="R91" s="57"/>
    </row>
    <row r="92" spans="1:18" x14ac:dyDescent="0.25">
      <c r="A92" s="57" t="str">
        <f>hidden1!A82</f>
        <v xml:space="preserve">  Омская область</v>
      </c>
      <c r="B92" s="58">
        <f>hidden3!BH82</f>
        <v>0</v>
      </c>
      <c r="C92" s="58">
        <f>hidden3!BI82</f>
        <v>0</v>
      </c>
      <c r="D92" s="58">
        <f>hidden3!BJ82</f>
        <v>0</v>
      </c>
      <c r="E92" s="58">
        <f>hidden3!BK82</f>
        <v>0</v>
      </c>
      <c r="F92" s="58">
        <f>hidden3!BL82</f>
        <v>4</v>
      </c>
      <c r="G92" s="58">
        <f>hidden3!BM82</f>
        <v>4</v>
      </c>
      <c r="H92" s="58">
        <f>hidden3!BN82</f>
        <v>0</v>
      </c>
      <c r="I92" s="58">
        <f>hidden3!BO82</f>
        <v>0</v>
      </c>
      <c r="J92" s="57"/>
      <c r="K92" s="57"/>
      <c r="L92" s="57"/>
      <c r="M92" s="57"/>
      <c r="N92" s="57"/>
      <c r="O92" s="57"/>
      <c r="P92" s="57"/>
      <c r="Q92" s="57"/>
      <c r="R92" s="57"/>
    </row>
    <row r="93" spans="1:18" x14ac:dyDescent="0.25">
      <c r="A93" s="57" t="str">
        <f>hidden1!A83</f>
        <v xml:space="preserve">  Томская область</v>
      </c>
      <c r="B93" s="58">
        <f>hidden3!BH83</f>
        <v>-3</v>
      </c>
      <c r="C93" s="58">
        <f>hidden3!BI83</f>
        <v>-3</v>
      </c>
      <c r="D93" s="58">
        <f>hidden3!BJ83</f>
        <v>0</v>
      </c>
      <c r="E93" s="58">
        <f>hidden3!BK83</f>
        <v>0</v>
      </c>
      <c r="F93" s="58">
        <f>hidden3!BL83</f>
        <v>-29</v>
      </c>
      <c r="G93" s="58">
        <f>hidden3!BM83</f>
        <v>-29</v>
      </c>
      <c r="H93" s="58">
        <f>hidden3!BN83</f>
        <v>0</v>
      </c>
      <c r="I93" s="58">
        <f>hidden3!BO83</f>
        <v>0</v>
      </c>
      <c r="J93" s="57"/>
      <c r="K93" s="57"/>
      <c r="L93" s="57"/>
      <c r="M93" s="57"/>
      <c r="N93" s="57"/>
      <c r="O93" s="57"/>
      <c r="P93" s="57"/>
      <c r="Q93" s="57"/>
      <c r="R93" s="57"/>
    </row>
    <row r="94" spans="1:18" x14ac:dyDescent="0.25">
      <c r="A94" s="57" t="str">
        <f>hidden1!A84</f>
        <v xml:space="preserve"> ДАЛЬНЕВОСТОЧНЫЙ ФЕДЕРАЛЬНЫЙ ОКРУГ</v>
      </c>
      <c r="B94" s="58">
        <f>hidden3!BH84</f>
        <v>0</v>
      </c>
      <c r="C94" s="58">
        <f>hidden3!BI84</f>
        <v>0</v>
      </c>
      <c r="D94" s="58">
        <f>hidden3!BJ84</f>
        <v>2</v>
      </c>
      <c r="E94" s="58">
        <f>hidden3!BK84</f>
        <v>0</v>
      </c>
      <c r="F94" s="58">
        <f>hidden3!BL84</f>
        <v>-12</v>
      </c>
      <c r="G94" s="58">
        <f>hidden3!BM84</f>
        <v>-12</v>
      </c>
      <c r="H94" s="58">
        <f>hidden3!BN84</f>
        <v>4</v>
      </c>
      <c r="I94" s="58">
        <f>hidden3!BO84</f>
        <v>4</v>
      </c>
      <c r="J94" s="57"/>
      <c r="K94" s="57"/>
      <c r="L94" s="57"/>
      <c r="M94" s="57"/>
      <c r="N94" s="57"/>
      <c r="O94" s="57"/>
      <c r="P94" s="57"/>
      <c r="Q94" s="57"/>
      <c r="R94" s="57"/>
    </row>
    <row r="95" spans="1:18" x14ac:dyDescent="0.25">
      <c r="A95" s="57" t="str">
        <f>hidden1!A85</f>
        <v xml:space="preserve">  Республика Бурятия</v>
      </c>
      <c r="B95" s="58">
        <f>hidden3!BH85</f>
        <v>0</v>
      </c>
      <c r="C95" s="58">
        <f>hidden3!BI85</f>
        <v>0</v>
      </c>
      <c r="D95" s="58">
        <f>hidden3!BJ85</f>
        <v>0</v>
      </c>
      <c r="E95" s="58">
        <f>hidden3!BK85</f>
        <v>0</v>
      </c>
      <c r="F95" s="58">
        <f>hidden3!BL85</f>
        <v>0</v>
      </c>
      <c r="G95" s="58">
        <f>hidden3!BM85</f>
        <v>0</v>
      </c>
      <c r="H95" s="58">
        <f>hidden3!BN85</f>
        <v>0</v>
      </c>
      <c r="I95" s="58">
        <f>hidden3!BO85</f>
        <v>0</v>
      </c>
      <c r="J95" s="57"/>
      <c r="K95" s="57"/>
      <c r="L95" s="57"/>
      <c r="M95" s="57"/>
      <c r="N95" s="57"/>
      <c r="O95" s="57"/>
      <c r="P95" s="57"/>
      <c r="Q95" s="57"/>
      <c r="R95" s="57"/>
    </row>
    <row r="96" spans="1:18" x14ac:dyDescent="0.25">
      <c r="A96" s="57" t="str">
        <f>hidden1!A86</f>
        <v xml:space="preserve">  Республика Саха (Якутия)</v>
      </c>
      <c r="B96" s="58">
        <f>hidden3!BH86</f>
        <v>0</v>
      </c>
      <c r="C96" s="58">
        <f>hidden3!BI86</f>
        <v>0</v>
      </c>
      <c r="D96" s="58">
        <f>hidden3!BJ86</f>
        <v>0</v>
      </c>
      <c r="E96" s="58">
        <f>hidden3!BK86</f>
        <v>0</v>
      </c>
      <c r="F96" s="58">
        <f>hidden3!BL86</f>
        <v>1</v>
      </c>
      <c r="G96" s="58">
        <f>hidden3!BM86</f>
        <v>1</v>
      </c>
      <c r="H96" s="58">
        <f>hidden3!BN86</f>
        <v>0</v>
      </c>
      <c r="I96" s="58">
        <f>hidden3!BO86</f>
        <v>0</v>
      </c>
      <c r="J96" s="57"/>
      <c r="K96" s="57"/>
      <c r="L96" s="57"/>
      <c r="M96" s="57"/>
      <c r="N96" s="57"/>
      <c r="O96" s="57"/>
      <c r="P96" s="57"/>
      <c r="Q96" s="57"/>
      <c r="R96" s="57"/>
    </row>
    <row r="97" spans="1:18" x14ac:dyDescent="0.25">
      <c r="A97" s="57" t="str">
        <f>hidden1!A87</f>
        <v xml:space="preserve">  Приморский край</v>
      </c>
      <c r="B97" s="58">
        <f>hidden3!BH87</f>
        <v>0</v>
      </c>
      <c r="C97" s="58">
        <f>hidden3!BI87</f>
        <v>0</v>
      </c>
      <c r="D97" s="58">
        <f>hidden3!BJ87</f>
        <v>0</v>
      </c>
      <c r="E97" s="58">
        <f>hidden3!BK87</f>
        <v>0</v>
      </c>
      <c r="F97" s="58">
        <f>hidden3!BL87</f>
        <v>-8</v>
      </c>
      <c r="G97" s="58">
        <f>hidden3!BM87</f>
        <v>-8</v>
      </c>
      <c r="H97" s="58">
        <f>hidden3!BN87</f>
        <v>3</v>
      </c>
      <c r="I97" s="58">
        <f>hidden3!BO87</f>
        <v>3</v>
      </c>
      <c r="J97" s="57"/>
      <c r="K97" s="57"/>
      <c r="L97" s="57"/>
      <c r="M97" s="57"/>
      <c r="N97" s="57"/>
      <c r="O97" s="57"/>
      <c r="P97" s="57"/>
      <c r="Q97" s="57"/>
      <c r="R97" s="57"/>
    </row>
    <row r="98" spans="1:18" x14ac:dyDescent="0.25">
      <c r="A98" s="57" t="str">
        <f>hidden1!A88</f>
        <v xml:space="preserve">  Хабаровский край</v>
      </c>
      <c r="B98" s="58">
        <f>hidden3!BH88</f>
        <v>0</v>
      </c>
      <c r="C98" s="58">
        <f>hidden3!BI88</f>
        <v>0</v>
      </c>
      <c r="D98" s="58">
        <f>hidden3!BJ88</f>
        <v>2</v>
      </c>
      <c r="E98" s="58">
        <f>hidden3!BK88</f>
        <v>0</v>
      </c>
      <c r="F98" s="58">
        <f>hidden3!BL88</f>
        <v>-1</v>
      </c>
      <c r="G98" s="58">
        <f>hidden3!BM88</f>
        <v>-1</v>
      </c>
      <c r="H98" s="58">
        <f>hidden3!BN88</f>
        <v>1</v>
      </c>
      <c r="I98" s="58">
        <f>hidden3!BO88</f>
        <v>1</v>
      </c>
      <c r="J98" s="57"/>
      <c r="K98" s="57"/>
      <c r="L98" s="57"/>
      <c r="M98" s="57"/>
      <c r="N98" s="57"/>
      <c r="O98" s="57"/>
      <c r="P98" s="57"/>
      <c r="Q98" s="57"/>
      <c r="R98" s="57"/>
    </row>
    <row r="99" spans="1:18" x14ac:dyDescent="0.25">
      <c r="A99" s="57" t="str">
        <f>hidden1!A89</f>
        <v xml:space="preserve">  Амурская область</v>
      </c>
      <c r="B99" s="58">
        <f>hidden3!BH89</f>
        <v>0</v>
      </c>
      <c r="C99" s="58">
        <f>hidden3!BI89</f>
        <v>0</v>
      </c>
      <c r="D99" s="58">
        <f>hidden3!BJ89</f>
        <v>0</v>
      </c>
      <c r="E99" s="58">
        <f>hidden3!BK89</f>
        <v>0</v>
      </c>
      <c r="F99" s="58">
        <f>hidden3!BL89</f>
        <v>0</v>
      </c>
      <c r="G99" s="58">
        <f>hidden3!BM89</f>
        <v>0</v>
      </c>
      <c r="H99" s="58">
        <f>hidden3!BN89</f>
        <v>0</v>
      </c>
      <c r="I99" s="58">
        <f>hidden3!BO89</f>
        <v>0</v>
      </c>
      <c r="J99" s="57"/>
      <c r="K99" s="57"/>
      <c r="L99" s="57"/>
      <c r="M99" s="57"/>
      <c r="N99" s="57"/>
      <c r="O99" s="57"/>
      <c r="P99" s="57"/>
      <c r="Q99" s="57"/>
      <c r="R99" s="57"/>
    </row>
    <row r="100" spans="1:18" x14ac:dyDescent="0.25">
      <c r="A100" s="57" t="str">
        <f>hidden1!A90</f>
        <v xml:space="preserve">  Камчатский край</v>
      </c>
      <c r="B100" s="58">
        <f>hidden3!BH90</f>
        <v>0</v>
      </c>
      <c r="C100" s="58">
        <f>hidden3!BI90</f>
        <v>0</v>
      </c>
      <c r="D100" s="58">
        <f>hidden3!BJ90</f>
        <v>0</v>
      </c>
      <c r="E100" s="58">
        <f>hidden3!BK90</f>
        <v>0</v>
      </c>
      <c r="F100" s="58">
        <f>hidden3!BL90</f>
        <v>1</v>
      </c>
      <c r="G100" s="58">
        <f>hidden3!BM90</f>
        <v>1</v>
      </c>
      <c r="H100" s="58">
        <f>hidden3!BN90</f>
        <v>0</v>
      </c>
      <c r="I100" s="58">
        <f>hidden3!BO90</f>
        <v>0</v>
      </c>
      <c r="J100" s="57"/>
      <c r="K100" s="57"/>
      <c r="L100" s="57"/>
      <c r="M100" s="57"/>
      <c r="N100" s="57"/>
      <c r="O100" s="57"/>
      <c r="P100" s="57"/>
      <c r="Q100" s="57"/>
      <c r="R100" s="57"/>
    </row>
    <row r="101" spans="1:18" x14ac:dyDescent="0.25">
      <c r="A101" s="57" t="str">
        <f>hidden1!A91</f>
        <v xml:space="preserve">  Магаданская область</v>
      </c>
      <c r="B101" s="58">
        <f>hidden3!BH91</f>
        <v>0</v>
      </c>
      <c r="C101" s="58">
        <f>hidden3!BI91</f>
        <v>0</v>
      </c>
      <c r="D101" s="58">
        <f>hidden3!BJ91</f>
        <v>0</v>
      </c>
      <c r="E101" s="58">
        <f>hidden3!BK91</f>
        <v>0</v>
      </c>
      <c r="F101" s="58">
        <f>hidden3!BL91</f>
        <v>0</v>
      </c>
      <c r="G101" s="58">
        <f>hidden3!BM91</f>
        <v>0</v>
      </c>
      <c r="H101" s="58">
        <f>hidden3!BN91</f>
        <v>0</v>
      </c>
      <c r="I101" s="58">
        <f>hidden3!BO91</f>
        <v>0</v>
      </c>
      <c r="J101" s="57"/>
      <c r="K101" s="57"/>
      <c r="L101" s="57"/>
      <c r="M101" s="57"/>
      <c r="N101" s="57"/>
      <c r="O101" s="57"/>
      <c r="P101" s="57"/>
      <c r="Q101" s="57"/>
      <c r="R101" s="57"/>
    </row>
    <row r="102" spans="1:18" x14ac:dyDescent="0.25">
      <c r="A102" s="57" t="str">
        <f>hidden1!A92</f>
        <v xml:space="preserve">  Сахалинская область</v>
      </c>
      <c r="B102" s="58">
        <f>hidden3!BH92</f>
        <v>0</v>
      </c>
      <c r="C102" s="58">
        <f>hidden3!BI92</f>
        <v>0</v>
      </c>
      <c r="D102" s="58">
        <f>hidden3!BJ92</f>
        <v>0</v>
      </c>
      <c r="E102" s="58">
        <f>hidden3!BK92</f>
        <v>0</v>
      </c>
      <c r="F102" s="58">
        <f>hidden3!BL92</f>
        <v>-5</v>
      </c>
      <c r="G102" s="58">
        <f>hidden3!BM92</f>
        <v>-5</v>
      </c>
      <c r="H102" s="58">
        <f>hidden3!BN92</f>
        <v>0</v>
      </c>
      <c r="I102" s="58">
        <f>hidden3!BO92</f>
        <v>0</v>
      </c>
      <c r="J102" s="57"/>
      <c r="K102" s="57"/>
      <c r="L102" s="57"/>
      <c r="M102" s="57"/>
      <c r="N102" s="57"/>
      <c r="O102" s="57"/>
      <c r="P102" s="57"/>
      <c r="Q102" s="57"/>
      <c r="R102" s="57"/>
    </row>
    <row r="103" spans="1:18" x14ac:dyDescent="0.25">
      <c r="A103" s="57" t="str">
        <f>hidden1!A93</f>
        <v xml:space="preserve">  Забайкальский край</v>
      </c>
      <c r="B103" s="58">
        <f>hidden3!BH93</f>
        <v>0</v>
      </c>
      <c r="C103" s="58">
        <f>hidden3!BI93</f>
        <v>0</v>
      </c>
      <c r="D103" s="58">
        <f>hidden3!BJ93</f>
        <v>0</v>
      </c>
      <c r="E103" s="58">
        <f>hidden3!BK93</f>
        <v>0</v>
      </c>
      <c r="F103" s="58">
        <f>hidden3!BL93</f>
        <v>0</v>
      </c>
      <c r="G103" s="58">
        <f>hidden3!BM93</f>
        <v>0</v>
      </c>
      <c r="H103" s="58">
        <f>hidden3!BN93</f>
        <v>0</v>
      </c>
      <c r="I103" s="58">
        <f>hidden3!BO93</f>
        <v>0</v>
      </c>
      <c r="J103" s="57"/>
      <c r="K103" s="57"/>
      <c r="L103" s="57"/>
      <c r="M103" s="57"/>
      <c r="N103" s="57"/>
      <c r="O103" s="57"/>
      <c r="P103" s="57"/>
      <c r="Q103" s="57"/>
      <c r="R103" s="57"/>
    </row>
    <row r="104" spans="1:18" x14ac:dyDescent="0.25">
      <c r="A104" s="57" t="str">
        <f>hidden1!A94</f>
        <v xml:space="preserve">  Еврейская автономная область</v>
      </c>
      <c r="B104" s="58">
        <f>hidden3!BH94</f>
        <v>0</v>
      </c>
      <c r="C104" s="58">
        <f>hidden3!BI94</f>
        <v>0</v>
      </c>
      <c r="D104" s="58">
        <f>hidden3!BJ94</f>
        <v>0</v>
      </c>
      <c r="E104" s="58">
        <f>hidden3!BK94</f>
        <v>0</v>
      </c>
      <c r="F104" s="58">
        <f>hidden3!BL94</f>
        <v>0</v>
      </c>
      <c r="G104" s="58">
        <f>hidden3!BM94</f>
        <v>0</v>
      </c>
      <c r="H104" s="58">
        <f>hidden3!BN94</f>
        <v>0</v>
      </c>
      <c r="I104" s="58">
        <f>hidden3!BO94</f>
        <v>0</v>
      </c>
      <c r="J104" s="57"/>
      <c r="K104" s="57"/>
      <c r="L104" s="57"/>
      <c r="M104" s="57"/>
      <c r="N104" s="57"/>
      <c r="O104" s="57"/>
      <c r="P104" s="57"/>
      <c r="Q104" s="57"/>
      <c r="R104" s="57"/>
    </row>
    <row r="105" spans="1:18" x14ac:dyDescent="0.25">
      <c r="A105" s="57" t="str">
        <f>hidden1!A95</f>
        <v xml:space="preserve">  Чукотский автономный округ</v>
      </c>
      <c r="B105" s="58">
        <f>hidden3!BH95</f>
        <v>0</v>
      </c>
      <c r="C105" s="58">
        <f>hidden3!BI95</f>
        <v>0</v>
      </c>
      <c r="D105" s="58">
        <f>hidden3!BJ95</f>
        <v>0</v>
      </c>
      <c r="E105" s="58">
        <f>hidden3!BK95</f>
        <v>0</v>
      </c>
      <c r="F105" s="58">
        <f>hidden3!BL95</f>
        <v>0</v>
      </c>
      <c r="G105" s="58">
        <f>hidden3!BM95</f>
        <v>0</v>
      </c>
      <c r="H105" s="58">
        <f>hidden3!BN95</f>
        <v>0</v>
      </c>
      <c r="I105" s="58">
        <f>hidden3!BO95</f>
        <v>0</v>
      </c>
      <c r="J105" s="57"/>
      <c r="K105" s="57"/>
      <c r="L105" s="57"/>
      <c r="M105" s="57"/>
      <c r="N105" s="57"/>
      <c r="O105" s="57"/>
      <c r="P105" s="57"/>
      <c r="Q105" s="57"/>
      <c r="R105" s="57"/>
    </row>
    <row r="106" spans="1:18" x14ac:dyDescent="0.25">
      <c r="A106" s="57" t="str">
        <f>hidden1!A101</f>
        <v xml:space="preserve"> МИ ФНС РОССИИ ПО УПРАВЛЕНИЮ ДОЛГОМ</v>
      </c>
      <c r="B106" s="58">
        <f>hidden3!BH101</f>
        <v>0</v>
      </c>
      <c r="C106" s="58">
        <f>hidden3!BI101</f>
        <v>0</v>
      </c>
      <c r="D106" s="58">
        <f>hidden3!BJ101</f>
        <v>0</v>
      </c>
      <c r="E106" s="58">
        <f>hidden3!BK101</f>
        <v>0</v>
      </c>
      <c r="F106" s="58">
        <f>hidden3!BL101</f>
        <v>0</v>
      </c>
      <c r="G106" s="58">
        <f>hidden3!BM101</f>
        <v>0</v>
      </c>
      <c r="H106" s="58">
        <f>hidden3!BN101</f>
        <v>0</v>
      </c>
      <c r="I106" s="58">
        <f>hidden3!BO101</f>
        <v>0</v>
      </c>
      <c r="J106" s="57"/>
      <c r="K106" s="57"/>
      <c r="L106" s="57"/>
      <c r="M106" s="57"/>
      <c r="N106" s="57"/>
      <c r="O106" s="57"/>
      <c r="P106" s="57"/>
      <c r="Q106" s="57"/>
      <c r="R106" s="57"/>
    </row>
    <row r="107" spans="1:18" x14ac:dyDescent="0.25">
      <c r="A107" s="57"/>
      <c r="B107" s="58"/>
      <c r="C107" s="58"/>
      <c r="D107" s="58"/>
      <c r="E107" s="58"/>
      <c r="F107" s="58"/>
      <c r="G107" s="58"/>
      <c r="H107" s="58"/>
      <c r="I107" s="58"/>
      <c r="J107" s="57"/>
      <c r="K107" s="57"/>
      <c r="L107" s="57"/>
      <c r="M107" s="57"/>
      <c r="N107" s="57"/>
      <c r="O107" s="57"/>
      <c r="P107" s="57"/>
      <c r="Q107" s="57"/>
      <c r="R107" s="57"/>
    </row>
  </sheetData>
  <mergeCells count="9">
    <mergeCell ref="A2:I2"/>
    <mergeCell ref="D7:E8"/>
    <mergeCell ref="B6:E6"/>
    <mergeCell ref="F6:G8"/>
    <mergeCell ref="A6:A9"/>
    <mergeCell ref="H6:I6"/>
    <mergeCell ref="A3:I3"/>
    <mergeCell ref="B7:C8"/>
    <mergeCell ref="H7:I8"/>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0.44140625" style="43" customWidth="1"/>
    <col min="2" max="11" width="14.5546875" style="43" customWidth="1"/>
    <col min="12" max="12" width="13" style="43" customWidth="1"/>
    <col min="13" max="13" width="12.5546875" style="43" customWidth="1"/>
    <col min="14" max="16384" width="9.109375" style="43"/>
  </cols>
  <sheetData>
    <row r="1" spans="1:18" ht="14.25" customHeight="1" x14ac:dyDescent="0.25">
      <c r="C1" s="44"/>
      <c r="D1" s="44"/>
      <c r="E1" s="44"/>
      <c r="G1" s="44"/>
      <c r="H1" s="44"/>
      <c r="I1" s="44"/>
      <c r="K1" s="44"/>
      <c r="L1" s="171" t="s">
        <v>456</v>
      </c>
      <c r="M1" s="172"/>
    </row>
    <row r="2" spans="1:18" s="47" customFormat="1" ht="24.75" customHeight="1" x14ac:dyDescent="0.25">
      <c r="A2" s="137" t="s">
        <v>457</v>
      </c>
      <c r="B2" s="172"/>
      <c r="C2" s="172"/>
      <c r="D2" s="172"/>
      <c r="E2" s="172"/>
      <c r="F2" s="172"/>
      <c r="G2" s="172"/>
      <c r="H2" s="172"/>
      <c r="I2" s="172"/>
      <c r="J2" s="172"/>
      <c r="K2" s="172"/>
      <c r="L2" s="172"/>
      <c r="M2" s="172"/>
    </row>
    <row r="3" spans="1:18" x14ac:dyDescent="0.25">
      <c r="A3" s="138" t="str">
        <f>hidden5!A1</f>
        <v>по состоянию на 1  мая 2023 года</v>
      </c>
      <c r="B3" s="172"/>
      <c r="C3" s="172"/>
      <c r="D3" s="172"/>
      <c r="E3" s="172"/>
      <c r="F3" s="172"/>
      <c r="G3" s="172"/>
      <c r="H3" s="172"/>
      <c r="I3" s="172"/>
      <c r="J3" s="172"/>
      <c r="K3" s="172"/>
      <c r="L3" s="172"/>
      <c r="M3" s="172"/>
    </row>
    <row r="4" spans="1:18" x14ac:dyDescent="0.25">
      <c r="A4" s="46"/>
    </row>
    <row r="5" spans="1:18" ht="15" customHeight="1" x14ac:dyDescent="0.25">
      <c r="A5" s="43" t="s">
        <v>401</v>
      </c>
      <c r="C5" s="44"/>
      <c r="E5" s="44"/>
      <c r="G5" s="44"/>
      <c r="H5" s="44"/>
      <c r="I5" s="44"/>
      <c r="K5" s="44"/>
      <c r="M5" s="44" t="s">
        <v>417</v>
      </c>
    </row>
    <row r="6" spans="1:18" ht="15" customHeight="1" x14ac:dyDescent="0.25">
      <c r="A6" s="135"/>
      <c r="B6" s="236" t="s">
        <v>405</v>
      </c>
      <c r="C6" s="237"/>
      <c r="D6" s="237"/>
      <c r="E6" s="237"/>
      <c r="F6" s="237"/>
      <c r="G6" s="237"/>
      <c r="H6" s="237"/>
      <c r="I6" s="237"/>
      <c r="J6" s="237"/>
      <c r="K6" s="252"/>
      <c r="L6" s="324" t="s">
        <v>25</v>
      </c>
      <c r="M6" s="194"/>
    </row>
    <row r="7" spans="1:18" ht="19.350000000000001" customHeight="1" x14ac:dyDescent="0.25">
      <c r="A7" s="136"/>
      <c r="B7" s="232" t="s">
        <v>547</v>
      </c>
      <c r="C7" s="150"/>
      <c r="D7" s="228" t="s">
        <v>341</v>
      </c>
      <c r="E7" s="246"/>
      <c r="F7" s="149" t="s">
        <v>550</v>
      </c>
      <c r="G7" s="246"/>
      <c r="H7" s="149" t="s">
        <v>838</v>
      </c>
      <c r="I7" s="246"/>
      <c r="J7" s="149" t="s">
        <v>551</v>
      </c>
      <c r="K7" s="246"/>
      <c r="L7" s="195"/>
      <c r="M7" s="197"/>
    </row>
    <row r="8" spans="1:18" ht="56.1" customHeight="1" x14ac:dyDescent="0.25">
      <c r="A8" s="136"/>
      <c r="B8" s="233"/>
      <c r="C8" s="178"/>
      <c r="D8" s="155"/>
      <c r="E8" s="157"/>
      <c r="F8" s="155"/>
      <c r="G8" s="157"/>
      <c r="H8" s="155"/>
      <c r="I8" s="157"/>
      <c r="J8" s="155"/>
      <c r="K8" s="157"/>
      <c r="L8" s="198"/>
      <c r="M8" s="200"/>
    </row>
    <row r="9" spans="1:18" ht="58.35" customHeight="1" x14ac:dyDescent="0.25">
      <c r="A9" s="136"/>
      <c r="B9" s="54" t="s">
        <v>414</v>
      </c>
      <c r="C9" s="54" t="s">
        <v>415</v>
      </c>
      <c r="D9" s="54" t="s">
        <v>414</v>
      </c>
      <c r="E9" s="54" t="s">
        <v>415</v>
      </c>
      <c r="F9" s="54" t="s">
        <v>414</v>
      </c>
      <c r="G9" s="54" t="s">
        <v>415</v>
      </c>
      <c r="H9" s="50" t="s">
        <v>414</v>
      </c>
      <c r="I9" s="50" t="s">
        <v>415</v>
      </c>
      <c r="J9" s="54" t="s">
        <v>414</v>
      </c>
      <c r="K9" s="54" t="s">
        <v>415</v>
      </c>
      <c r="L9" s="54" t="s">
        <v>414</v>
      </c>
      <c r="M9" s="54" t="s">
        <v>415</v>
      </c>
    </row>
    <row r="10" spans="1:18" x14ac:dyDescent="0.25">
      <c r="A10" s="49" t="s">
        <v>398</v>
      </c>
      <c r="B10" s="49" t="s">
        <v>342</v>
      </c>
      <c r="C10" s="49" t="s">
        <v>343</v>
      </c>
      <c r="D10" s="49" t="s">
        <v>548</v>
      </c>
      <c r="E10" s="49" t="s">
        <v>549</v>
      </c>
      <c r="F10" s="49" t="s">
        <v>344</v>
      </c>
      <c r="G10" s="49" t="s">
        <v>345</v>
      </c>
      <c r="H10" s="49" t="s">
        <v>646</v>
      </c>
      <c r="I10" s="49" t="s">
        <v>647</v>
      </c>
      <c r="J10" s="49" t="s">
        <v>346</v>
      </c>
      <c r="K10" s="49" t="s">
        <v>347</v>
      </c>
      <c r="L10" s="49" t="s">
        <v>136</v>
      </c>
      <c r="M10" s="49" t="s">
        <v>137</v>
      </c>
    </row>
    <row r="11" spans="1:18" x14ac:dyDescent="0.25">
      <c r="A11" s="57" t="str">
        <f>hidden1!A1</f>
        <v>РОССИЙСКАЯ ФЕДЕРАЦИЯ</v>
      </c>
      <c r="B11" s="58">
        <f>hidden3!BP1</f>
        <v>242</v>
      </c>
      <c r="C11" s="58">
        <f>hidden3!BQ1</f>
        <v>0</v>
      </c>
      <c r="D11" s="58">
        <f>hidden3!BR1</f>
        <v>124</v>
      </c>
      <c r="E11" s="58">
        <f>hidden3!BS1</f>
        <v>124</v>
      </c>
      <c r="F11" s="58">
        <f>hidden3!BT1</f>
        <v>6</v>
      </c>
      <c r="G11" s="58">
        <f>hidden3!BU1</f>
        <v>6</v>
      </c>
      <c r="H11" s="58">
        <f>hidden3!BV1</f>
        <v>0</v>
      </c>
      <c r="I11" s="58">
        <f>hidden3!BW1</f>
        <v>0</v>
      </c>
      <c r="J11" s="58">
        <f>hidden3!BX1</f>
        <v>3</v>
      </c>
      <c r="K11" s="58">
        <f>hidden3!BY1</f>
        <v>3</v>
      </c>
      <c r="L11" s="58">
        <f>hidden3!BZ1</f>
        <v>-111</v>
      </c>
      <c r="M11" s="58">
        <f>hidden3!CA1</f>
        <v>-111</v>
      </c>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8"/>
      <c r="M12" s="58"/>
      <c r="N12" s="57"/>
      <c r="O12" s="57"/>
      <c r="P12" s="57"/>
      <c r="Q12" s="57"/>
      <c r="R12" s="57"/>
    </row>
    <row r="13" spans="1:18" x14ac:dyDescent="0.25">
      <c r="A13" s="57" t="str">
        <f>hidden1!A3</f>
        <v xml:space="preserve"> ЦЕНТРАЛЬНЫЙ ФЕДЕРАЛЬНЫЙ ОКРУГ</v>
      </c>
      <c r="B13" s="58">
        <f>hidden3!BP3</f>
        <v>186</v>
      </c>
      <c r="C13" s="58">
        <f>hidden3!BQ3</f>
        <v>0</v>
      </c>
      <c r="D13" s="58">
        <f>hidden3!BR3</f>
        <v>79</v>
      </c>
      <c r="E13" s="58">
        <f>hidden3!BS3</f>
        <v>79</v>
      </c>
      <c r="F13" s="58">
        <f>hidden3!BT3</f>
        <v>0</v>
      </c>
      <c r="G13" s="58">
        <f>hidden3!BU3</f>
        <v>0</v>
      </c>
      <c r="H13" s="58">
        <f>hidden3!BV3</f>
        <v>0</v>
      </c>
      <c r="I13" s="58">
        <f>hidden3!BW3</f>
        <v>0</v>
      </c>
      <c r="J13" s="58">
        <f>hidden3!BX3</f>
        <v>0</v>
      </c>
      <c r="K13" s="58">
        <f>hidden3!BY3</f>
        <v>0</v>
      </c>
      <c r="L13" s="58">
        <f>hidden3!BZ3</f>
        <v>2</v>
      </c>
      <c r="M13" s="58">
        <f>hidden3!CA3</f>
        <v>2</v>
      </c>
      <c r="N13" s="57"/>
      <c r="O13" s="57"/>
      <c r="P13" s="57"/>
      <c r="Q13" s="57"/>
      <c r="R13" s="57"/>
    </row>
    <row r="14" spans="1:18" x14ac:dyDescent="0.25">
      <c r="A14" s="57" t="str">
        <f>hidden1!A4</f>
        <v xml:space="preserve">  Белгородская область</v>
      </c>
      <c r="B14" s="58">
        <f>hidden3!BP4</f>
        <v>0</v>
      </c>
      <c r="C14" s="58">
        <f>hidden3!BQ4</f>
        <v>0</v>
      </c>
      <c r="D14" s="58">
        <f>hidden3!BR4</f>
        <v>0</v>
      </c>
      <c r="E14" s="58">
        <f>hidden3!BS4</f>
        <v>0</v>
      </c>
      <c r="F14" s="58">
        <f>hidden3!BT4</f>
        <v>0</v>
      </c>
      <c r="G14" s="58">
        <f>hidden3!BU4</f>
        <v>0</v>
      </c>
      <c r="H14" s="58">
        <f>hidden3!BV4</f>
        <v>0</v>
      </c>
      <c r="I14" s="58">
        <f>hidden3!BW4</f>
        <v>0</v>
      </c>
      <c r="J14" s="58">
        <f>hidden3!BX4</f>
        <v>0</v>
      </c>
      <c r="K14" s="58">
        <f>hidden3!BY4</f>
        <v>0</v>
      </c>
      <c r="L14" s="58">
        <f>hidden3!BZ4</f>
        <v>0</v>
      </c>
      <c r="M14" s="58">
        <f>hidden3!CA4</f>
        <v>0</v>
      </c>
      <c r="N14" s="57"/>
      <c r="O14" s="57"/>
      <c r="P14" s="57"/>
      <c r="Q14" s="57"/>
      <c r="R14" s="57"/>
    </row>
    <row r="15" spans="1:18" x14ac:dyDescent="0.25">
      <c r="A15" s="57" t="str">
        <f>hidden1!A5</f>
        <v xml:space="preserve">  Брянская область</v>
      </c>
      <c r="B15" s="58">
        <f>hidden3!BP5</f>
        <v>0</v>
      </c>
      <c r="C15" s="58">
        <f>hidden3!BQ5</f>
        <v>0</v>
      </c>
      <c r="D15" s="58">
        <f>hidden3!BR5</f>
        <v>1</v>
      </c>
      <c r="E15" s="58">
        <f>hidden3!BS5</f>
        <v>1</v>
      </c>
      <c r="F15" s="58">
        <f>hidden3!BT5</f>
        <v>0</v>
      </c>
      <c r="G15" s="58">
        <f>hidden3!BU5</f>
        <v>0</v>
      </c>
      <c r="H15" s="58">
        <f>hidden3!BV5</f>
        <v>0</v>
      </c>
      <c r="I15" s="58">
        <f>hidden3!BW5</f>
        <v>0</v>
      </c>
      <c r="J15" s="58">
        <f>hidden3!BX5</f>
        <v>0</v>
      </c>
      <c r="K15" s="58">
        <f>hidden3!BY5</f>
        <v>0</v>
      </c>
      <c r="L15" s="58">
        <f>hidden3!BZ5</f>
        <v>0</v>
      </c>
      <c r="M15" s="58">
        <f>hidden3!CA5</f>
        <v>0</v>
      </c>
      <c r="N15" s="57"/>
      <c r="O15" s="57"/>
      <c r="P15" s="57"/>
      <c r="Q15" s="57"/>
      <c r="R15" s="57"/>
    </row>
    <row r="16" spans="1:18" x14ac:dyDescent="0.25">
      <c r="A16" s="57" t="str">
        <f>hidden1!A6</f>
        <v xml:space="preserve">  Владимирская область</v>
      </c>
      <c r="B16" s="58">
        <f>hidden3!BP6</f>
        <v>0</v>
      </c>
      <c r="C16" s="58">
        <f>hidden3!BQ6</f>
        <v>0</v>
      </c>
      <c r="D16" s="58">
        <f>hidden3!BR6</f>
        <v>0</v>
      </c>
      <c r="E16" s="58">
        <f>hidden3!BS6</f>
        <v>0</v>
      </c>
      <c r="F16" s="58">
        <f>hidden3!BT6</f>
        <v>0</v>
      </c>
      <c r="G16" s="58">
        <f>hidden3!BU6</f>
        <v>0</v>
      </c>
      <c r="H16" s="58">
        <f>hidden3!BV6</f>
        <v>0</v>
      </c>
      <c r="I16" s="58">
        <f>hidden3!BW6</f>
        <v>0</v>
      </c>
      <c r="J16" s="58">
        <f>hidden3!BX6</f>
        <v>0</v>
      </c>
      <c r="K16" s="58">
        <f>hidden3!BY6</f>
        <v>0</v>
      </c>
      <c r="L16" s="58">
        <f>hidden3!BZ6</f>
        <v>0</v>
      </c>
      <c r="M16" s="58">
        <f>hidden3!CA6</f>
        <v>0</v>
      </c>
      <c r="N16" s="57"/>
      <c r="O16" s="57"/>
      <c r="P16" s="57"/>
      <c r="Q16" s="57"/>
      <c r="R16" s="57"/>
    </row>
    <row r="17" spans="1:18" x14ac:dyDescent="0.25">
      <c r="A17" s="57" t="str">
        <f>hidden1!A7</f>
        <v xml:space="preserve">  Воронежская область</v>
      </c>
      <c r="B17" s="58">
        <f>hidden3!BP7</f>
        <v>0</v>
      </c>
      <c r="C17" s="58">
        <f>hidden3!BQ7</f>
        <v>0</v>
      </c>
      <c r="D17" s="58">
        <f>hidden3!BR7</f>
        <v>0</v>
      </c>
      <c r="E17" s="58">
        <f>hidden3!BS7</f>
        <v>0</v>
      </c>
      <c r="F17" s="58">
        <f>hidden3!BT7</f>
        <v>0</v>
      </c>
      <c r="G17" s="58">
        <f>hidden3!BU7</f>
        <v>0</v>
      </c>
      <c r="H17" s="58">
        <f>hidden3!BV7</f>
        <v>0</v>
      </c>
      <c r="I17" s="58">
        <f>hidden3!BW7</f>
        <v>0</v>
      </c>
      <c r="J17" s="58">
        <f>hidden3!BX7</f>
        <v>0</v>
      </c>
      <c r="K17" s="58">
        <f>hidden3!BY7</f>
        <v>0</v>
      </c>
      <c r="L17" s="58">
        <f>hidden3!BZ7</f>
        <v>0</v>
      </c>
      <c r="M17" s="58">
        <f>hidden3!CA7</f>
        <v>0</v>
      </c>
      <c r="N17" s="57"/>
      <c r="O17" s="57"/>
      <c r="P17" s="57"/>
      <c r="Q17" s="57"/>
      <c r="R17" s="57"/>
    </row>
    <row r="18" spans="1:18" x14ac:dyDescent="0.25">
      <c r="A18" s="57" t="str">
        <f>hidden1!A8</f>
        <v xml:space="preserve">  Ивановская область</v>
      </c>
      <c r="B18" s="58">
        <f>hidden3!BP8</f>
        <v>0</v>
      </c>
      <c r="C18" s="58">
        <f>hidden3!BQ8</f>
        <v>0</v>
      </c>
      <c r="D18" s="58">
        <f>hidden3!BR8</f>
        <v>0</v>
      </c>
      <c r="E18" s="58">
        <f>hidden3!BS8</f>
        <v>0</v>
      </c>
      <c r="F18" s="58">
        <f>hidden3!BT8</f>
        <v>0</v>
      </c>
      <c r="G18" s="58">
        <f>hidden3!BU8</f>
        <v>0</v>
      </c>
      <c r="H18" s="58">
        <f>hidden3!BV8</f>
        <v>0</v>
      </c>
      <c r="I18" s="58">
        <f>hidden3!BW8</f>
        <v>0</v>
      </c>
      <c r="J18" s="58">
        <f>hidden3!BX8</f>
        <v>0</v>
      </c>
      <c r="K18" s="58">
        <f>hidden3!BY8</f>
        <v>0</v>
      </c>
      <c r="L18" s="58">
        <f>hidden3!BZ8</f>
        <v>0</v>
      </c>
      <c r="M18" s="58">
        <f>hidden3!CA8</f>
        <v>0</v>
      </c>
      <c r="N18" s="57"/>
      <c r="O18" s="57"/>
      <c r="P18" s="57"/>
      <c r="Q18" s="57"/>
      <c r="R18" s="57"/>
    </row>
    <row r="19" spans="1:18" x14ac:dyDescent="0.25">
      <c r="A19" s="57" t="str">
        <f>hidden1!A9</f>
        <v xml:space="preserve">  Калужская область</v>
      </c>
      <c r="B19" s="58">
        <f>hidden3!BP9</f>
        <v>0</v>
      </c>
      <c r="C19" s="58">
        <f>hidden3!BQ9</f>
        <v>0</v>
      </c>
      <c r="D19" s="58">
        <f>hidden3!BR9</f>
        <v>0</v>
      </c>
      <c r="E19" s="58">
        <f>hidden3!BS9</f>
        <v>0</v>
      </c>
      <c r="F19" s="58">
        <f>hidden3!BT9</f>
        <v>0</v>
      </c>
      <c r="G19" s="58">
        <f>hidden3!BU9</f>
        <v>0</v>
      </c>
      <c r="H19" s="58">
        <f>hidden3!BV9</f>
        <v>0</v>
      </c>
      <c r="I19" s="58">
        <f>hidden3!BW9</f>
        <v>0</v>
      </c>
      <c r="J19" s="58">
        <f>hidden3!BX9</f>
        <v>0</v>
      </c>
      <c r="K19" s="58">
        <f>hidden3!BY9</f>
        <v>0</v>
      </c>
      <c r="L19" s="58">
        <f>hidden3!BZ9</f>
        <v>0</v>
      </c>
      <c r="M19" s="58">
        <f>hidden3!CA9</f>
        <v>0</v>
      </c>
      <c r="N19" s="57"/>
      <c r="O19" s="57"/>
      <c r="P19" s="57"/>
      <c r="Q19" s="57"/>
      <c r="R19" s="57"/>
    </row>
    <row r="20" spans="1:18" x14ac:dyDescent="0.25">
      <c r="A20" s="57" t="str">
        <f>hidden1!A10</f>
        <v xml:space="preserve">  Костромская область</v>
      </c>
      <c r="B20" s="58">
        <f>hidden3!BP10</f>
        <v>0</v>
      </c>
      <c r="C20" s="58">
        <f>hidden3!BQ10</f>
        <v>0</v>
      </c>
      <c r="D20" s="58">
        <f>hidden3!BR10</f>
        <v>-1</v>
      </c>
      <c r="E20" s="58">
        <f>hidden3!BS10</f>
        <v>-1</v>
      </c>
      <c r="F20" s="58">
        <f>hidden3!BT10</f>
        <v>0</v>
      </c>
      <c r="G20" s="58">
        <f>hidden3!BU10</f>
        <v>0</v>
      </c>
      <c r="H20" s="58">
        <f>hidden3!BV10</f>
        <v>0</v>
      </c>
      <c r="I20" s="58">
        <f>hidden3!BW10</f>
        <v>0</v>
      </c>
      <c r="J20" s="58">
        <f>hidden3!BX10</f>
        <v>0</v>
      </c>
      <c r="K20" s="58">
        <f>hidden3!BY10</f>
        <v>0</v>
      </c>
      <c r="L20" s="58">
        <f>hidden3!BZ10</f>
        <v>0</v>
      </c>
      <c r="M20" s="58">
        <f>hidden3!CA10</f>
        <v>0</v>
      </c>
      <c r="N20" s="57"/>
      <c r="O20" s="57"/>
      <c r="P20" s="57"/>
      <c r="Q20" s="57"/>
      <c r="R20" s="57"/>
    </row>
    <row r="21" spans="1:18" x14ac:dyDescent="0.25">
      <c r="A21" s="57" t="str">
        <f>hidden1!A11</f>
        <v xml:space="preserve">  Курская область</v>
      </c>
      <c r="B21" s="58">
        <f>hidden3!BP11</f>
        <v>0</v>
      </c>
      <c r="C21" s="58">
        <f>hidden3!BQ11</f>
        <v>0</v>
      </c>
      <c r="D21" s="58">
        <f>hidden3!BR11</f>
        <v>0</v>
      </c>
      <c r="E21" s="58">
        <f>hidden3!BS11</f>
        <v>0</v>
      </c>
      <c r="F21" s="58">
        <f>hidden3!BT11</f>
        <v>0</v>
      </c>
      <c r="G21" s="58">
        <f>hidden3!BU11</f>
        <v>0</v>
      </c>
      <c r="H21" s="58">
        <f>hidden3!BV11</f>
        <v>0</v>
      </c>
      <c r="I21" s="58">
        <f>hidden3!BW11</f>
        <v>0</v>
      </c>
      <c r="J21" s="58">
        <f>hidden3!BX11</f>
        <v>0</v>
      </c>
      <c r="K21" s="58">
        <f>hidden3!BY11</f>
        <v>0</v>
      </c>
      <c r="L21" s="58">
        <f>hidden3!BZ11</f>
        <v>0</v>
      </c>
      <c r="M21" s="58">
        <f>hidden3!CA11</f>
        <v>0</v>
      </c>
      <c r="N21" s="57"/>
      <c r="O21" s="57"/>
      <c r="P21" s="57"/>
      <c r="Q21" s="57"/>
      <c r="R21" s="57"/>
    </row>
    <row r="22" spans="1:18" x14ac:dyDescent="0.25">
      <c r="A22" s="57" t="str">
        <f>hidden1!A12</f>
        <v xml:space="preserve">  Липецкая область</v>
      </c>
      <c r="B22" s="58">
        <f>hidden3!BP12</f>
        <v>0</v>
      </c>
      <c r="C22" s="58">
        <f>hidden3!BQ12</f>
        <v>0</v>
      </c>
      <c r="D22" s="58">
        <f>hidden3!BR12</f>
        <v>0</v>
      </c>
      <c r="E22" s="58">
        <f>hidden3!BS12</f>
        <v>0</v>
      </c>
      <c r="F22" s="58">
        <f>hidden3!BT12</f>
        <v>0</v>
      </c>
      <c r="G22" s="58">
        <f>hidden3!BU12</f>
        <v>0</v>
      </c>
      <c r="H22" s="58">
        <f>hidden3!BV12</f>
        <v>0</v>
      </c>
      <c r="I22" s="58">
        <f>hidden3!BW12</f>
        <v>0</v>
      </c>
      <c r="J22" s="58">
        <f>hidden3!BX12</f>
        <v>0</v>
      </c>
      <c r="K22" s="58">
        <f>hidden3!BY12</f>
        <v>0</v>
      </c>
      <c r="L22" s="58">
        <f>hidden3!BZ12</f>
        <v>0</v>
      </c>
      <c r="M22" s="58">
        <f>hidden3!CA12</f>
        <v>0</v>
      </c>
      <c r="N22" s="57"/>
      <c r="O22" s="57"/>
      <c r="P22" s="57"/>
      <c r="Q22" s="57"/>
      <c r="R22" s="57"/>
    </row>
    <row r="23" spans="1:18" x14ac:dyDescent="0.25">
      <c r="A23" s="57" t="str">
        <f>hidden1!A13</f>
        <v xml:space="preserve">  Московская область</v>
      </c>
      <c r="B23" s="58">
        <f>hidden3!BP13</f>
        <v>0</v>
      </c>
      <c r="C23" s="58">
        <f>hidden3!BQ13</f>
        <v>0</v>
      </c>
      <c r="D23" s="58">
        <f>hidden3!BR13</f>
        <v>78</v>
      </c>
      <c r="E23" s="58">
        <f>hidden3!BS13</f>
        <v>78</v>
      </c>
      <c r="F23" s="58">
        <f>hidden3!BT13</f>
        <v>0</v>
      </c>
      <c r="G23" s="58">
        <f>hidden3!BU13</f>
        <v>0</v>
      </c>
      <c r="H23" s="58">
        <f>hidden3!BV13</f>
        <v>0</v>
      </c>
      <c r="I23" s="58">
        <f>hidden3!BW13</f>
        <v>0</v>
      </c>
      <c r="J23" s="58">
        <f>hidden3!BX13</f>
        <v>0</v>
      </c>
      <c r="K23" s="58">
        <f>hidden3!BY13</f>
        <v>0</v>
      </c>
      <c r="L23" s="58">
        <f>hidden3!BZ13</f>
        <v>0</v>
      </c>
      <c r="M23" s="58">
        <f>hidden3!CA13</f>
        <v>0</v>
      </c>
      <c r="N23" s="57"/>
      <c r="O23" s="57"/>
      <c r="P23" s="57"/>
      <c r="Q23" s="57"/>
      <c r="R23" s="57"/>
    </row>
    <row r="24" spans="1:18" x14ac:dyDescent="0.25">
      <c r="A24" s="57" t="str">
        <f>hidden1!A14</f>
        <v xml:space="preserve">  Орловская область</v>
      </c>
      <c r="B24" s="58">
        <f>hidden3!BP14</f>
        <v>0</v>
      </c>
      <c r="C24" s="58">
        <f>hidden3!BQ14</f>
        <v>0</v>
      </c>
      <c r="D24" s="58">
        <f>hidden3!BR14</f>
        <v>0</v>
      </c>
      <c r="E24" s="58">
        <f>hidden3!BS14</f>
        <v>0</v>
      </c>
      <c r="F24" s="58">
        <f>hidden3!BT14</f>
        <v>0</v>
      </c>
      <c r="G24" s="58">
        <f>hidden3!BU14</f>
        <v>0</v>
      </c>
      <c r="H24" s="58">
        <f>hidden3!BV14</f>
        <v>0</v>
      </c>
      <c r="I24" s="58">
        <f>hidden3!BW14</f>
        <v>0</v>
      </c>
      <c r="J24" s="58">
        <f>hidden3!BX14</f>
        <v>0</v>
      </c>
      <c r="K24" s="58">
        <f>hidden3!BY14</f>
        <v>0</v>
      </c>
      <c r="L24" s="58">
        <f>hidden3!BZ14</f>
        <v>0</v>
      </c>
      <c r="M24" s="58">
        <f>hidden3!CA14</f>
        <v>0</v>
      </c>
      <c r="N24" s="57"/>
      <c r="O24" s="57"/>
      <c r="P24" s="57"/>
      <c r="Q24" s="57"/>
      <c r="R24" s="57"/>
    </row>
    <row r="25" spans="1:18" x14ac:dyDescent="0.25">
      <c r="A25" s="57" t="str">
        <f>hidden1!A15</f>
        <v xml:space="preserve">  Рязанская область</v>
      </c>
      <c r="B25" s="58">
        <f>hidden3!BP15</f>
        <v>0</v>
      </c>
      <c r="C25" s="58">
        <f>hidden3!BQ15</f>
        <v>0</v>
      </c>
      <c r="D25" s="58">
        <f>hidden3!BR15</f>
        <v>0</v>
      </c>
      <c r="E25" s="58">
        <f>hidden3!BS15</f>
        <v>0</v>
      </c>
      <c r="F25" s="58">
        <f>hidden3!BT15</f>
        <v>0</v>
      </c>
      <c r="G25" s="58">
        <f>hidden3!BU15</f>
        <v>0</v>
      </c>
      <c r="H25" s="58">
        <f>hidden3!BV15</f>
        <v>0</v>
      </c>
      <c r="I25" s="58">
        <f>hidden3!BW15</f>
        <v>0</v>
      </c>
      <c r="J25" s="58">
        <f>hidden3!BX15</f>
        <v>0</v>
      </c>
      <c r="K25" s="58">
        <f>hidden3!BY15</f>
        <v>0</v>
      </c>
      <c r="L25" s="58">
        <f>hidden3!BZ15</f>
        <v>2</v>
      </c>
      <c r="M25" s="58">
        <f>hidden3!CA15</f>
        <v>2</v>
      </c>
      <c r="N25" s="57"/>
      <c r="O25" s="57"/>
      <c r="P25" s="57"/>
      <c r="Q25" s="57"/>
      <c r="R25" s="57"/>
    </row>
    <row r="26" spans="1:18" x14ac:dyDescent="0.25">
      <c r="A26" s="57" t="str">
        <f>hidden1!A16</f>
        <v xml:space="preserve">  Смоленская область</v>
      </c>
      <c r="B26" s="58">
        <f>hidden3!BP16</f>
        <v>0</v>
      </c>
      <c r="C26" s="58">
        <f>hidden3!BQ16</f>
        <v>0</v>
      </c>
      <c r="D26" s="58">
        <f>hidden3!BR16</f>
        <v>0</v>
      </c>
      <c r="E26" s="58">
        <f>hidden3!BS16</f>
        <v>0</v>
      </c>
      <c r="F26" s="58">
        <f>hidden3!BT16</f>
        <v>0</v>
      </c>
      <c r="G26" s="58">
        <f>hidden3!BU16</f>
        <v>0</v>
      </c>
      <c r="H26" s="58">
        <f>hidden3!BV16</f>
        <v>0</v>
      </c>
      <c r="I26" s="58">
        <f>hidden3!BW16</f>
        <v>0</v>
      </c>
      <c r="J26" s="58">
        <f>hidden3!BX16</f>
        <v>0</v>
      </c>
      <c r="K26" s="58">
        <f>hidden3!BY16</f>
        <v>0</v>
      </c>
      <c r="L26" s="58">
        <f>hidden3!BZ16</f>
        <v>0</v>
      </c>
      <c r="M26" s="58">
        <f>hidden3!CA16</f>
        <v>0</v>
      </c>
      <c r="N26" s="57"/>
      <c r="O26" s="57"/>
      <c r="P26" s="57"/>
      <c r="Q26" s="57"/>
      <c r="R26" s="57"/>
    </row>
    <row r="27" spans="1:18" x14ac:dyDescent="0.25">
      <c r="A27" s="57" t="str">
        <f>hidden1!A17</f>
        <v xml:space="preserve">  Тамбовская область</v>
      </c>
      <c r="B27" s="58">
        <f>hidden3!BP17</f>
        <v>0</v>
      </c>
      <c r="C27" s="58">
        <f>hidden3!BQ17</f>
        <v>0</v>
      </c>
      <c r="D27" s="58">
        <f>hidden3!BR17</f>
        <v>0</v>
      </c>
      <c r="E27" s="58">
        <f>hidden3!BS17</f>
        <v>0</v>
      </c>
      <c r="F27" s="58">
        <f>hidden3!BT17</f>
        <v>0</v>
      </c>
      <c r="G27" s="58">
        <f>hidden3!BU17</f>
        <v>0</v>
      </c>
      <c r="H27" s="58">
        <f>hidden3!BV17</f>
        <v>0</v>
      </c>
      <c r="I27" s="58">
        <f>hidden3!BW17</f>
        <v>0</v>
      </c>
      <c r="J27" s="58">
        <f>hidden3!BX17</f>
        <v>0</v>
      </c>
      <c r="K27" s="58">
        <f>hidden3!BY17</f>
        <v>0</v>
      </c>
      <c r="L27" s="58">
        <f>hidden3!BZ17</f>
        <v>0</v>
      </c>
      <c r="M27" s="58">
        <f>hidden3!CA17</f>
        <v>0</v>
      </c>
      <c r="N27" s="57"/>
      <c r="O27" s="57"/>
      <c r="P27" s="57"/>
      <c r="Q27" s="57"/>
      <c r="R27" s="57"/>
    </row>
    <row r="28" spans="1:18" x14ac:dyDescent="0.25">
      <c r="A28" s="57" t="str">
        <f>hidden1!A18</f>
        <v xml:space="preserve">  Тверская область</v>
      </c>
      <c r="B28" s="58">
        <f>hidden3!BP18</f>
        <v>0</v>
      </c>
      <c r="C28" s="58">
        <f>hidden3!BQ18</f>
        <v>0</v>
      </c>
      <c r="D28" s="58">
        <f>hidden3!BR18</f>
        <v>0</v>
      </c>
      <c r="E28" s="58">
        <f>hidden3!BS18</f>
        <v>0</v>
      </c>
      <c r="F28" s="58">
        <f>hidden3!BT18</f>
        <v>0</v>
      </c>
      <c r="G28" s="58">
        <f>hidden3!BU18</f>
        <v>0</v>
      </c>
      <c r="H28" s="58">
        <f>hidden3!BV18</f>
        <v>0</v>
      </c>
      <c r="I28" s="58">
        <f>hidden3!BW18</f>
        <v>0</v>
      </c>
      <c r="J28" s="58">
        <f>hidden3!BX18</f>
        <v>0</v>
      </c>
      <c r="K28" s="58">
        <f>hidden3!BY18</f>
        <v>0</v>
      </c>
      <c r="L28" s="58">
        <f>hidden3!BZ18</f>
        <v>0</v>
      </c>
      <c r="M28" s="58">
        <f>hidden3!CA18</f>
        <v>0</v>
      </c>
      <c r="N28" s="57"/>
      <c r="O28" s="57"/>
      <c r="P28" s="57"/>
      <c r="Q28" s="57"/>
      <c r="R28" s="57"/>
    </row>
    <row r="29" spans="1:18" x14ac:dyDescent="0.25">
      <c r="A29" s="57" t="str">
        <f>hidden1!A19</f>
        <v xml:space="preserve">  Тульская область</v>
      </c>
      <c r="B29" s="58">
        <f>hidden3!BP19</f>
        <v>0</v>
      </c>
      <c r="C29" s="58">
        <f>hidden3!BQ19</f>
        <v>0</v>
      </c>
      <c r="D29" s="58">
        <f>hidden3!BR19</f>
        <v>0</v>
      </c>
      <c r="E29" s="58">
        <f>hidden3!BS19</f>
        <v>0</v>
      </c>
      <c r="F29" s="58">
        <f>hidden3!BT19</f>
        <v>0</v>
      </c>
      <c r="G29" s="58">
        <f>hidden3!BU19</f>
        <v>0</v>
      </c>
      <c r="H29" s="58">
        <f>hidden3!BV19</f>
        <v>0</v>
      </c>
      <c r="I29" s="58">
        <f>hidden3!BW19</f>
        <v>0</v>
      </c>
      <c r="J29" s="58">
        <f>hidden3!BX19</f>
        <v>0</v>
      </c>
      <c r="K29" s="58">
        <f>hidden3!BY19</f>
        <v>0</v>
      </c>
      <c r="L29" s="58">
        <f>hidden3!BZ19</f>
        <v>0</v>
      </c>
      <c r="M29" s="58">
        <f>hidden3!CA19</f>
        <v>0</v>
      </c>
      <c r="N29" s="57"/>
      <c r="O29" s="57"/>
      <c r="P29" s="57"/>
      <c r="Q29" s="57"/>
      <c r="R29" s="57"/>
    </row>
    <row r="30" spans="1:18" x14ac:dyDescent="0.25">
      <c r="A30" s="57" t="str">
        <f>hidden1!A20</f>
        <v xml:space="preserve">  Ярославская область</v>
      </c>
      <c r="B30" s="58">
        <f>hidden3!BP20</f>
        <v>0</v>
      </c>
      <c r="C30" s="58">
        <f>hidden3!BQ20</f>
        <v>0</v>
      </c>
      <c r="D30" s="58">
        <f>hidden3!BR20</f>
        <v>1</v>
      </c>
      <c r="E30" s="58">
        <f>hidden3!BS20</f>
        <v>1</v>
      </c>
      <c r="F30" s="58">
        <f>hidden3!BT20</f>
        <v>0</v>
      </c>
      <c r="G30" s="58">
        <f>hidden3!BU20</f>
        <v>0</v>
      </c>
      <c r="H30" s="58">
        <f>hidden3!BV20</f>
        <v>0</v>
      </c>
      <c r="I30" s="58">
        <f>hidden3!BW20</f>
        <v>0</v>
      </c>
      <c r="J30" s="58">
        <f>hidden3!BX20</f>
        <v>0</v>
      </c>
      <c r="K30" s="58">
        <f>hidden3!BY20</f>
        <v>0</v>
      </c>
      <c r="L30" s="58">
        <f>hidden3!BZ20</f>
        <v>0</v>
      </c>
      <c r="M30" s="58">
        <f>hidden3!CA20</f>
        <v>0</v>
      </c>
      <c r="N30" s="57"/>
      <c r="O30" s="57"/>
      <c r="P30" s="57"/>
      <c r="Q30" s="57"/>
      <c r="R30" s="57"/>
    </row>
    <row r="31" spans="1:18" x14ac:dyDescent="0.25">
      <c r="A31" s="57" t="str">
        <f>hidden1!A21</f>
        <v xml:space="preserve">  город Москва</v>
      </c>
      <c r="B31" s="58">
        <f>hidden3!BP21</f>
        <v>186</v>
      </c>
      <c r="C31" s="58">
        <f>hidden3!BQ21</f>
        <v>0</v>
      </c>
      <c r="D31" s="58">
        <f>hidden3!BR21</f>
        <v>0</v>
      </c>
      <c r="E31" s="58">
        <f>hidden3!BS21</f>
        <v>0</v>
      </c>
      <c r="F31" s="58">
        <f>hidden3!BT21</f>
        <v>0</v>
      </c>
      <c r="G31" s="58">
        <f>hidden3!BU21</f>
        <v>0</v>
      </c>
      <c r="H31" s="58">
        <f>hidden3!BV21</f>
        <v>0</v>
      </c>
      <c r="I31" s="58">
        <f>hidden3!BW21</f>
        <v>0</v>
      </c>
      <c r="J31" s="58">
        <f>hidden3!BX21</f>
        <v>0</v>
      </c>
      <c r="K31" s="58">
        <f>hidden3!BY21</f>
        <v>0</v>
      </c>
      <c r="L31" s="58">
        <f>hidden3!BZ21</f>
        <v>0</v>
      </c>
      <c r="M31" s="58">
        <f>hidden3!CA21</f>
        <v>0</v>
      </c>
      <c r="N31" s="57"/>
      <c r="O31" s="57"/>
      <c r="P31" s="57"/>
      <c r="Q31" s="57"/>
      <c r="R31" s="57"/>
    </row>
    <row r="32" spans="1:18" x14ac:dyDescent="0.25">
      <c r="A32" s="57" t="str">
        <f>hidden1!A22</f>
        <v xml:space="preserve"> СЕВЕРО-ЗАПАДНЫЙ ФЕДЕРАЛЬНЫЙ ОКРУГ</v>
      </c>
      <c r="B32" s="58">
        <f>hidden3!BP22</f>
        <v>56</v>
      </c>
      <c r="C32" s="58">
        <f>hidden3!BQ22</f>
        <v>0</v>
      </c>
      <c r="D32" s="58">
        <f>hidden3!BR22</f>
        <v>8</v>
      </c>
      <c r="E32" s="58">
        <f>hidden3!BS22</f>
        <v>8</v>
      </c>
      <c r="F32" s="58">
        <f>hidden3!BT22</f>
        <v>0</v>
      </c>
      <c r="G32" s="58">
        <f>hidden3!BU22</f>
        <v>0</v>
      </c>
      <c r="H32" s="58">
        <f>hidden3!BV22</f>
        <v>0</v>
      </c>
      <c r="I32" s="58">
        <f>hidden3!BW22</f>
        <v>0</v>
      </c>
      <c r="J32" s="58">
        <f>hidden3!BX22</f>
        <v>0</v>
      </c>
      <c r="K32" s="58">
        <f>hidden3!BY22</f>
        <v>0</v>
      </c>
      <c r="L32" s="58">
        <f>hidden3!BZ22</f>
        <v>0</v>
      </c>
      <c r="M32" s="58">
        <f>hidden3!CA22</f>
        <v>0</v>
      </c>
      <c r="N32" s="57"/>
      <c r="O32" s="57"/>
      <c r="P32" s="57"/>
      <c r="Q32" s="57"/>
      <c r="R32" s="57"/>
    </row>
    <row r="33" spans="1:18" x14ac:dyDescent="0.25">
      <c r="A33" s="57" t="str">
        <f>hidden1!A23</f>
        <v xml:space="preserve">  Республика Карелия</v>
      </c>
      <c r="B33" s="58">
        <f>hidden3!BP23</f>
        <v>0</v>
      </c>
      <c r="C33" s="58">
        <f>hidden3!BQ23</f>
        <v>0</v>
      </c>
      <c r="D33" s="58">
        <f>hidden3!BR23</f>
        <v>0</v>
      </c>
      <c r="E33" s="58">
        <f>hidden3!BS23</f>
        <v>0</v>
      </c>
      <c r="F33" s="58">
        <f>hidden3!BT23</f>
        <v>0</v>
      </c>
      <c r="G33" s="58">
        <f>hidden3!BU23</f>
        <v>0</v>
      </c>
      <c r="H33" s="58">
        <f>hidden3!BV23</f>
        <v>0</v>
      </c>
      <c r="I33" s="58">
        <f>hidden3!BW23</f>
        <v>0</v>
      </c>
      <c r="J33" s="58">
        <f>hidden3!BX23</f>
        <v>0</v>
      </c>
      <c r="K33" s="58">
        <f>hidden3!BY23</f>
        <v>0</v>
      </c>
      <c r="L33" s="58">
        <f>hidden3!BZ23</f>
        <v>0</v>
      </c>
      <c r="M33" s="58">
        <f>hidden3!CA23</f>
        <v>0</v>
      </c>
      <c r="N33" s="57"/>
      <c r="O33" s="57"/>
      <c r="P33" s="57"/>
      <c r="Q33" s="57"/>
      <c r="R33" s="57"/>
    </row>
    <row r="34" spans="1:18" x14ac:dyDescent="0.25">
      <c r="A34" s="57" t="str">
        <f>hidden1!A24</f>
        <v xml:space="preserve">  Республика Коми</v>
      </c>
      <c r="B34" s="58">
        <f>hidden3!BP24</f>
        <v>0</v>
      </c>
      <c r="C34" s="58">
        <f>hidden3!BQ24</f>
        <v>0</v>
      </c>
      <c r="D34" s="58">
        <f>hidden3!BR24</f>
        <v>0</v>
      </c>
      <c r="E34" s="58">
        <f>hidden3!BS24</f>
        <v>0</v>
      </c>
      <c r="F34" s="58">
        <f>hidden3!BT24</f>
        <v>0</v>
      </c>
      <c r="G34" s="58">
        <f>hidden3!BU24</f>
        <v>0</v>
      </c>
      <c r="H34" s="58">
        <f>hidden3!BV24</f>
        <v>0</v>
      </c>
      <c r="I34" s="58">
        <f>hidden3!BW24</f>
        <v>0</v>
      </c>
      <c r="J34" s="58">
        <f>hidden3!BX24</f>
        <v>0</v>
      </c>
      <c r="K34" s="58">
        <f>hidden3!BY24</f>
        <v>0</v>
      </c>
      <c r="L34" s="58">
        <f>hidden3!BZ24</f>
        <v>0</v>
      </c>
      <c r="M34" s="58">
        <f>hidden3!CA24</f>
        <v>0</v>
      </c>
      <c r="N34" s="57"/>
      <c r="O34" s="57"/>
      <c r="P34" s="57"/>
      <c r="Q34" s="57"/>
      <c r="R34" s="57"/>
    </row>
    <row r="35" spans="1:18" x14ac:dyDescent="0.25">
      <c r="A35" s="57" t="str">
        <f>hidden1!A25</f>
        <v xml:space="preserve">  Архангельская область</v>
      </c>
      <c r="B35" s="58">
        <f>hidden3!BP25</f>
        <v>0</v>
      </c>
      <c r="C35" s="58">
        <f>hidden3!BQ25</f>
        <v>0</v>
      </c>
      <c r="D35" s="58">
        <f>hidden3!BR25</f>
        <v>0</v>
      </c>
      <c r="E35" s="58">
        <f>hidden3!BS25</f>
        <v>0</v>
      </c>
      <c r="F35" s="58">
        <f>hidden3!BT25</f>
        <v>0</v>
      </c>
      <c r="G35" s="58">
        <f>hidden3!BU25</f>
        <v>0</v>
      </c>
      <c r="H35" s="58">
        <f>hidden3!BV25</f>
        <v>0</v>
      </c>
      <c r="I35" s="58">
        <f>hidden3!BW25</f>
        <v>0</v>
      </c>
      <c r="J35" s="58">
        <f>hidden3!BX25</f>
        <v>0</v>
      </c>
      <c r="K35" s="58">
        <f>hidden3!BY25</f>
        <v>0</v>
      </c>
      <c r="L35" s="58">
        <f>hidden3!BZ25</f>
        <v>0</v>
      </c>
      <c r="M35" s="58">
        <f>hidden3!CA25</f>
        <v>0</v>
      </c>
      <c r="N35" s="57"/>
      <c r="O35" s="57"/>
      <c r="P35" s="57"/>
      <c r="Q35" s="57"/>
      <c r="R35" s="57"/>
    </row>
    <row r="36" spans="1:18" x14ac:dyDescent="0.25">
      <c r="A36" s="57" t="str">
        <f>hidden1!A26</f>
        <v xml:space="preserve">  Вологодская область</v>
      </c>
      <c r="B36" s="58">
        <f>hidden3!BP26</f>
        <v>0</v>
      </c>
      <c r="C36" s="58">
        <f>hidden3!BQ26</f>
        <v>0</v>
      </c>
      <c r="D36" s="58">
        <f>hidden3!BR26</f>
        <v>0</v>
      </c>
      <c r="E36" s="58">
        <f>hidden3!BS26</f>
        <v>0</v>
      </c>
      <c r="F36" s="58">
        <f>hidden3!BT26</f>
        <v>0</v>
      </c>
      <c r="G36" s="58">
        <f>hidden3!BU26</f>
        <v>0</v>
      </c>
      <c r="H36" s="58">
        <f>hidden3!BV26</f>
        <v>0</v>
      </c>
      <c r="I36" s="58">
        <f>hidden3!BW26</f>
        <v>0</v>
      </c>
      <c r="J36" s="58">
        <f>hidden3!BX26</f>
        <v>0</v>
      </c>
      <c r="K36" s="58">
        <f>hidden3!BY26</f>
        <v>0</v>
      </c>
      <c r="L36" s="58">
        <f>hidden3!BZ26</f>
        <v>0</v>
      </c>
      <c r="M36" s="58">
        <f>hidden3!CA26</f>
        <v>0</v>
      </c>
      <c r="N36" s="57"/>
      <c r="O36" s="57"/>
      <c r="P36" s="57"/>
      <c r="Q36" s="57"/>
      <c r="R36" s="57"/>
    </row>
    <row r="37" spans="1:18" x14ac:dyDescent="0.25">
      <c r="A37" s="57" t="str">
        <f>hidden1!A27</f>
        <v xml:space="preserve">  Калининградская область</v>
      </c>
      <c r="B37" s="58">
        <f>hidden3!BP27</f>
        <v>0</v>
      </c>
      <c r="C37" s="58">
        <f>hidden3!BQ27</f>
        <v>0</v>
      </c>
      <c r="D37" s="58">
        <f>hidden3!BR27</f>
        <v>8</v>
      </c>
      <c r="E37" s="58">
        <f>hidden3!BS27</f>
        <v>8</v>
      </c>
      <c r="F37" s="58">
        <f>hidden3!BT27</f>
        <v>0</v>
      </c>
      <c r="G37" s="58">
        <f>hidden3!BU27</f>
        <v>0</v>
      </c>
      <c r="H37" s="58">
        <f>hidden3!BV27</f>
        <v>0</v>
      </c>
      <c r="I37" s="58">
        <f>hidden3!BW27</f>
        <v>0</v>
      </c>
      <c r="J37" s="58">
        <f>hidden3!BX27</f>
        <v>0</v>
      </c>
      <c r="K37" s="58">
        <f>hidden3!BY27</f>
        <v>0</v>
      </c>
      <c r="L37" s="58">
        <f>hidden3!BZ27</f>
        <v>0</v>
      </c>
      <c r="M37" s="58">
        <f>hidden3!CA27</f>
        <v>0</v>
      </c>
      <c r="N37" s="57"/>
      <c r="O37" s="57"/>
      <c r="P37" s="57"/>
      <c r="Q37" s="57"/>
      <c r="R37" s="57"/>
    </row>
    <row r="38" spans="1:18" x14ac:dyDescent="0.25">
      <c r="A38" s="57" t="str">
        <f>hidden1!A28</f>
        <v xml:space="preserve">  Ленинградская область</v>
      </c>
      <c r="B38" s="58">
        <f>hidden3!BP28</f>
        <v>0</v>
      </c>
      <c r="C38" s="58">
        <f>hidden3!BQ28</f>
        <v>0</v>
      </c>
      <c r="D38" s="58">
        <f>hidden3!BR28</f>
        <v>0</v>
      </c>
      <c r="E38" s="58">
        <f>hidden3!BS28</f>
        <v>0</v>
      </c>
      <c r="F38" s="58">
        <f>hidden3!BT28</f>
        <v>0</v>
      </c>
      <c r="G38" s="58">
        <f>hidden3!BU28</f>
        <v>0</v>
      </c>
      <c r="H38" s="58">
        <f>hidden3!BV28</f>
        <v>0</v>
      </c>
      <c r="I38" s="58">
        <f>hidden3!BW28</f>
        <v>0</v>
      </c>
      <c r="J38" s="58">
        <f>hidden3!BX28</f>
        <v>0</v>
      </c>
      <c r="K38" s="58">
        <f>hidden3!BY28</f>
        <v>0</v>
      </c>
      <c r="L38" s="58">
        <f>hidden3!BZ28</f>
        <v>0</v>
      </c>
      <c r="M38" s="58">
        <f>hidden3!CA28</f>
        <v>0</v>
      </c>
      <c r="N38" s="57"/>
      <c r="O38" s="57"/>
      <c r="P38" s="57"/>
      <c r="Q38" s="57"/>
      <c r="R38" s="57"/>
    </row>
    <row r="39" spans="1:18" x14ac:dyDescent="0.25">
      <c r="A39" s="57" t="str">
        <f>hidden1!A29</f>
        <v xml:space="preserve">  Мурманская область</v>
      </c>
      <c r="B39" s="58">
        <f>hidden3!BP29</f>
        <v>0</v>
      </c>
      <c r="C39" s="58">
        <f>hidden3!BQ29</f>
        <v>0</v>
      </c>
      <c r="D39" s="58">
        <f>hidden3!BR29</f>
        <v>0</v>
      </c>
      <c r="E39" s="58">
        <f>hidden3!BS29</f>
        <v>0</v>
      </c>
      <c r="F39" s="58">
        <f>hidden3!BT29</f>
        <v>0</v>
      </c>
      <c r="G39" s="58">
        <f>hidden3!BU29</f>
        <v>0</v>
      </c>
      <c r="H39" s="58">
        <f>hidden3!BV29</f>
        <v>0</v>
      </c>
      <c r="I39" s="58">
        <f>hidden3!BW29</f>
        <v>0</v>
      </c>
      <c r="J39" s="58">
        <f>hidden3!BX29</f>
        <v>0</v>
      </c>
      <c r="K39" s="58">
        <f>hidden3!BY29</f>
        <v>0</v>
      </c>
      <c r="L39" s="58">
        <f>hidden3!BZ29</f>
        <v>0</v>
      </c>
      <c r="M39" s="58">
        <f>hidden3!CA29</f>
        <v>0</v>
      </c>
      <c r="N39" s="57"/>
      <c r="O39" s="57"/>
      <c r="P39" s="57"/>
      <c r="Q39" s="57"/>
      <c r="R39" s="57"/>
    </row>
    <row r="40" spans="1:18" x14ac:dyDescent="0.25">
      <c r="A40" s="57" t="str">
        <f>hidden1!A30</f>
        <v xml:space="preserve">  Новгородская область</v>
      </c>
      <c r="B40" s="58">
        <f>hidden3!BP30</f>
        <v>0</v>
      </c>
      <c r="C40" s="58">
        <f>hidden3!BQ30</f>
        <v>0</v>
      </c>
      <c r="D40" s="58">
        <f>hidden3!BR30</f>
        <v>0</v>
      </c>
      <c r="E40" s="58">
        <f>hidden3!BS30</f>
        <v>0</v>
      </c>
      <c r="F40" s="58">
        <f>hidden3!BT30</f>
        <v>0</v>
      </c>
      <c r="G40" s="58">
        <f>hidden3!BU30</f>
        <v>0</v>
      </c>
      <c r="H40" s="58">
        <f>hidden3!BV30</f>
        <v>0</v>
      </c>
      <c r="I40" s="58">
        <f>hidden3!BW30</f>
        <v>0</v>
      </c>
      <c r="J40" s="58">
        <f>hidden3!BX30</f>
        <v>0</v>
      </c>
      <c r="K40" s="58">
        <f>hidden3!BY30</f>
        <v>0</v>
      </c>
      <c r="L40" s="58">
        <f>hidden3!BZ30</f>
        <v>0</v>
      </c>
      <c r="M40" s="58">
        <f>hidden3!CA30</f>
        <v>0</v>
      </c>
      <c r="N40" s="57"/>
      <c r="O40" s="57"/>
      <c r="P40" s="57"/>
      <c r="Q40" s="57"/>
      <c r="R40" s="57"/>
    </row>
    <row r="41" spans="1:18" x14ac:dyDescent="0.25">
      <c r="A41" s="57" t="str">
        <f>hidden1!A31</f>
        <v xml:space="preserve">  Псковская область</v>
      </c>
      <c r="B41" s="58">
        <f>hidden3!BP31</f>
        <v>0</v>
      </c>
      <c r="C41" s="58">
        <f>hidden3!BQ31</f>
        <v>0</v>
      </c>
      <c r="D41" s="58">
        <f>hidden3!BR31</f>
        <v>0</v>
      </c>
      <c r="E41" s="58">
        <f>hidden3!BS31</f>
        <v>0</v>
      </c>
      <c r="F41" s="58">
        <f>hidden3!BT31</f>
        <v>0</v>
      </c>
      <c r="G41" s="58">
        <f>hidden3!BU31</f>
        <v>0</v>
      </c>
      <c r="H41" s="58">
        <f>hidden3!BV31</f>
        <v>0</v>
      </c>
      <c r="I41" s="58">
        <f>hidden3!BW31</f>
        <v>0</v>
      </c>
      <c r="J41" s="58">
        <f>hidden3!BX31</f>
        <v>0</v>
      </c>
      <c r="K41" s="58">
        <f>hidden3!BY31</f>
        <v>0</v>
      </c>
      <c r="L41" s="58">
        <f>hidden3!BZ31</f>
        <v>0</v>
      </c>
      <c r="M41" s="58">
        <f>hidden3!CA31</f>
        <v>0</v>
      </c>
      <c r="N41" s="57"/>
      <c r="O41" s="57"/>
      <c r="P41" s="57"/>
      <c r="Q41" s="57"/>
      <c r="R41" s="57"/>
    </row>
    <row r="42" spans="1:18" x14ac:dyDescent="0.25">
      <c r="A42" s="57" t="str">
        <f>hidden1!A32</f>
        <v xml:space="preserve">  город Санкт-Петербург</v>
      </c>
      <c r="B42" s="58">
        <f>hidden3!BP32</f>
        <v>56</v>
      </c>
      <c r="C42" s="58">
        <f>hidden3!BQ32</f>
        <v>0</v>
      </c>
      <c r="D42" s="58">
        <f>hidden3!BR32</f>
        <v>0</v>
      </c>
      <c r="E42" s="58">
        <f>hidden3!BS32</f>
        <v>0</v>
      </c>
      <c r="F42" s="58">
        <f>hidden3!BT32</f>
        <v>0</v>
      </c>
      <c r="G42" s="58">
        <f>hidden3!BU32</f>
        <v>0</v>
      </c>
      <c r="H42" s="58">
        <f>hidden3!BV32</f>
        <v>0</v>
      </c>
      <c r="I42" s="58">
        <f>hidden3!BW32</f>
        <v>0</v>
      </c>
      <c r="J42" s="58">
        <f>hidden3!BX32</f>
        <v>0</v>
      </c>
      <c r="K42" s="58">
        <f>hidden3!BY32</f>
        <v>0</v>
      </c>
      <c r="L42" s="58">
        <f>hidden3!BZ32</f>
        <v>0</v>
      </c>
      <c r="M42" s="58">
        <f>hidden3!CA32</f>
        <v>0</v>
      </c>
      <c r="N42" s="57"/>
      <c r="O42" s="57"/>
      <c r="P42" s="57"/>
      <c r="Q42" s="57"/>
      <c r="R42" s="57"/>
    </row>
    <row r="43" spans="1:18" x14ac:dyDescent="0.25">
      <c r="A43" s="57" t="str">
        <f>hidden1!A33</f>
        <v xml:space="preserve">  Ненецкий автономный округ</v>
      </c>
      <c r="B43" s="58">
        <f>hidden3!BP33</f>
        <v>0</v>
      </c>
      <c r="C43" s="58">
        <f>hidden3!BQ33</f>
        <v>0</v>
      </c>
      <c r="D43" s="58">
        <f>hidden3!BR33</f>
        <v>0</v>
      </c>
      <c r="E43" s="58">
        <f>hidden3!BS33</f>
        <v>0</v>
      </c>
      <c r="F43" s="58">
        <f>hidden3!BT33</f>
        <v>0</v>
      </c>
      <c r="G43" s="58">
        <f>hidden3!BU33</f>
        <v>0</v>
      </c>
      <c r="H43" s="58">
        <f>hidden3!BV33</f>
        <v>0</v>
      </c>
      <c r="I43" s="58">
        <f>hidden3!BW33</f>
        <v>0</v>
      </c>
      <c r="J43" s="58">
        <f>hidden3!BX33</f>
        <v>0</v>
      </c>
      <c r="K43" s="58">
        <f>hidden3!BY33</f>
        <v>0</v>
      </c>
      <c r="L43" s="58">
        <f>hidden3!BZ33</f>
        <v>0</v>
      </c>
      <c r="M43" s="58">
        <f>hidden3!CA33</f>
        <v>0</v>
      </c>
      <c r="N43" s="57"/>
      <c r="O43" s="57"/>
      <c r="P43" s="57"/>
      <c r="Q43" s="57"/>
      <c r="R43" s="57"/>
    </row>
    <row r="44" spans="1:18" x14ac:dyDescent="0.25">
      <c r="A44" s="57" t="str">
        <f>hidden1!A34</f>
        <v xml:space="preserve"> СЕВЕРО-КАВКАЗСКИЙ ФЕДЕРАЛЬНЫЙ ОКРУГ</v>
      </c>
      <c r="B44" s="58">
        <f>hidden3!BP34</f>
        <v>0</v>
      </c>
      <c r="C44" s="58">
        <f>hidden3!BQ34</f>
        <v>0</v>
      </c>
      <c r="D44" s="58">
        <f>hidden3!BR34</f>
        <v>0</v>
      </c>
      <c r="E44" s="58">
        <f>hidden3!BS34</f>
        <v>0</v>
      </c>
      <c r="F44" s="58">
        <f>hidden3!BT34</f>
        <v>-1</v>
      </c>
      <c r="G44" s="58">
        <f>hidden3!BU34</f>
        <v>-1</v>
      </c>
      <c r="H44" s="58">
        <f>hidden3!BV34</f>
        <v>0</v>
      </c>
      <c r="I44" s="58">
        <f>hidden3!BW34</f>
        <v>0</v>
      </c>
      <c r="J44" s="58">
        <f>hidden3!BX34</f>
        <v>0</v>
      </c>
      <c r="K44" s="58">
        <f>hidden3!BY34</f>
        <v>0</v>
      </c>
      <c r="L44" s="58">
        <f>hidden3!BZ34</f>
        <v>-5</v>
      </c>
      <c r="M44" s="58">
        <f>hidden3!CA34</f>
        <v>-5</v>
      </c>
      <c r="N44" s="57"/>
      <c r="O44" s="57"/>
      <c r="P44" s="57"/>
      <c r="Q44" s="57"/>
      <c r="R44" s="57"/>
    </row>
    <row r="45" spans="1:18" x14ac:dyDescent="0.25">
      <c r="A45" s="57" t="str">
        <f>hidden1!A35</f>
        <v xml:space="preserve">  Республика Дагестан</v>
      </c>
      <c r="B45" s="58">
        <f>hidden3!BP35</f>
        <v>0</v>
      </c>
      <c r="C45" s="58">
        <f>hidden3!BQ35</f>
        <v>0</v>
      </c>
      <c r="D45" s="58">
        <f>hidden3!BR35</f>
        <v>0</v>
      </c>
      <c r="E45" s="58">
        <f>hidden3!BS35</f>
        <v>0</v>
      </c>
      <c r="F45" s="58">
        <f>hidden3!BT35</f>
        <v>-1</v>
      </c>
      <c r="G45" s="58">
        <f>hidden3!BU35</f>
        <v>-1</v>
      </c>
      <c r="H45" s="58">
        <f>hidden3!BV35</f>
        <v>0</v>
      </c>
      <c r="I45" s="58">
        <f>hidden3!BW35</f>
        <v>0</v>
      </c>
      <c r="J45" s="58">
        <f>hidden3!BX35</f>
        <v>0</v>
      </c>
      <c r="K45" s="58">
        <f>hidden3!BY35</f>
        <v>0</v>
      </c>
      <c r="L45" s="58">
        <f>hidden3!BZ35</f>
        <v>0</v>
      </c>
      <c r="M45" s="58">
        <f>hidden3!CA35</f>
        <v>0</v>
      </c>
      <c r="N45" s="57"/>
      <c r="O45" s="57"/>
      <c r="P45" s="57"/>
      <c r="Q45" s="57"/>
      <c r="R45" s="57"/>
    </row>
    <row r="46" spans="1:18" x14ac:dyDescent="0.25">
      <c r="A46" s="57" t="str">
        <f>hidden1!A36</f>
        <v xml:space="preserve">  Республика Ингушетия</v>
      </c>
      <c r="B46" s="58">
        <f>hidden3!BP36</f>
        <v>0</v>
      </c>
      <c r="C46" s="58">
        <f>hidden3!BQ36</f>
        <v>0</v>
      </c>
      <c r="D46" s="58">
        <f>hidden3!BR36</f>
        <v>0</v>
      </c>
      <c r="E46" s="58">
        <f>hidden3!BS36</f>
        <v>0</v>
      </c>
      <c r="F46" s="58">
        <f>hidden3!BT36</f>
        <v>0</v>
      </c>
      <c r="G46" s="58">
        <f>hidden3!BU36</f>
        <v>0</v>
      </c>
      <c r="H46" s="58">
        <f>hidden3!BV36</f>
        <v>0</v>
      </c>
      <c r="I46" s="58">
        <f>hidden3!BW36</f>
        <v>0</v>
      </c>
      <c r="J46" s="58">
        <f>hidden3!BX36</f>
        <v>0</v>
      </c>
      <c r="K46" s="58">
        <f>hidden3!BY36</f>
        <v>0</v>
      </c>
      <c r="L46" s="58">
        <f>hidden3!BZ36</f>
        <v>0</v>
      </c>
      <c r="M46" s="58">
        <f>hidden3!CA36</f>
        <v>0</v>
      </c>
      <c r="N46" s="57"/>
      <c r="O46" s="57"/>
      <c r="P46" s="57"/>
      <c r="Q46" s="57"/>
      <c r="R46" s="57"/>
    </row>
    <row r="47" spans="1:18" x14ac:dyDescent="0.25">
      <c r="A47" s="57" t="str">
        <f>hidden1!A37</f>
        <v xml:space="preserve">  Кабардино-Балкарская Республика</v>
      </c>
      <c r="B47" s="58">
        <f>hidden3!BP37</f>
        <v>0</v>
      </c>
      <c r="C47" s="58">
        <f>hidden3!BQ37</f>
        <v>0</v>
      </c>
      <c r="D47" s="58">
        <f>hidden3!BR37</f>
        <v>0</v>
      </c>
      <c r="E47" s="58">
        <f>hidden3!BS37</f>
        <v>0</v>
      </c>
      <c r="F47" s="58">
        <f>hidden3!BT37</f>
        <v>0</v>
      </c>
      <c r="G47" s="58">
        <f>hidden3!BU37</f>
        <v>0</v>
      </c>
      <c r="H47" s="58">
        <f>hidden3!BV37</f>
        <v>0</v>
      </c>
      <c r="I47" s="58">
        <f>hidden3!BW37</f>
        <v>0</v>
      </c>
      <c r="J47" s="58">
        <f>hidden3!BX37</f>
        <v>0</v>
      </c>
      <c r="K47" s="58">
        <f>hidden3!BY37</f>
        <v>0</v>
      </c>
      <c r="L47" s="58">
        <f>hidden3!BZ37</f>
        <v>0</v>
      </c>
      <c r="M47" s="58">
        <f>hidden3!CA37</f>
        <v>0</v>
      </c>
      <c r="N47" s="57"/>
      <c r="O47" s="57"/>
      <c r="P47" s="57"/>
      <c r="Q47" s="57"/>
      <c r="R47" s="57"/>
    </row>
    <row r="48" spans="1:18" x14ac:dyDescent="0.25">
      <c r="A48" s="57" t="str">
        <f>hidden1!A38</f>
        <v xml:space="preserve">  Карачаево-Черкесская Республика</v>
      </c>
      <c r="B48" s="58">
        <f>hidden3!BP38</f>
        <v>0</v>
      </c>
      <c r="C48" s="58">
        <f>hidden3!BQ38</f>
        <v>0</v>
      </c>
      <c r="D48" s="58">
        <f>hidden3!BR38</f>
        <v>0</v>
      </c>
      <c r="E48" s="58">
        <f>hidden3!BS38</f>
        <v>0</v>
      </c>
      <c r="F48" s="58">
        <f>hidden3!BT38</f>
        <v>0</v>
      </c>
      <c r="G48" s="58">
        <f>hidden3!BU38</f>
        <v>0</v>
      </c>
      <c r="H48" s="58">
        <f>hidden3!BV38</f>
        <v>0</v>
      </c>
      <c r="I48" s="58">
        <f>hidden3!BW38</f>
        <v>0</v>
      </c>
      <c r="J48" s="58">
        <f>hidden3!BX38</f>
        <v>0</v>
      </c>
      <c r="K48" s="58">
        <f>hidden3!BY38</f>
        <v>0</v>
      </c>
      <c r="L48" s="58">
        <f>hidden3!BZ38</f>
        <v>-5</v>
      </c>
      <c r="M48" s="58">
        <f>hidden3!CA38</f>
        <v>-5</v>
      </c>
      <c r="N48" s="57"/>
      <c r="O48" s="57"/>
      <c r="P48" s="57"/>
      <c r="Q48" s="57"/>
      <c r="R48" s="57"/>
    </row>
    <row r="49" spans="1:18" x14ac:dyDescent="0.25">
      <c r="A49" s="57" t="str">
        <f>hidden1!A39</f>
        <v xml:space="preserve">  Республика Северная Осетия-Алания</v>
      </c>
      <c r="B49" s="58">
        <f>hidden3!BP39</f>
        <v>0</v>
      </c>
      <c r="C49" s="58">
        <f>hidden3!BQ39</f>
        <v>0</v>
      </c>
      <c r="D49" s="58">
        <f>hidden3!BR39</f>
        <v>0</v>
      </c>
      <c r="E49" s="58">
        <f>hidden3!BS39</f>
        <v>0</v>
      </c>
      <c r="F49" s="58">
        <f>hidden3!BT39</f>
        <v>0</v>
      </c>
      <c r="G49" s="58">
        <f>hidden3!BU39</f>
        <v>0</v>
      </c>
      <c r="H49" s="58">
        <f>hidden3!BV39</f>
        <v>0</v>
      </c>
      <c r="I49" s="58">
        <f>hidden3!BW39</f>
        <v>0</v>
      </c>
      <c r="J49" s="58">
        <f>hidden3!BX39</f>
        <v>0</v>
      </c>
      <c r="K49" s="58">
        <f>hidden3!BY39</f>
        <v>0</v>
      </c>
      <c r="L49" s="58">
        <f>hidden3!BZ39</f>
        <v>0</v>
      </c>
      <c r="M49" s="58">
        <f>hidden3!CA39</f>
        <v>0</v>
      </c>
      <c r="N49" s="57"/>
      <c r="O49" s="57"/>
      <c r="P49" s="57"/>
      <c r="Q49" s="57"/>
      <c r="R49" s="57"/>
    </row>
    <row r="50" spans="1:18" x14ac:dyDescent="0.25">
      <c r="A50" s="57" t="str">
        <f>hidden1!A40</f>
        <v xml:space="preserve">  Чеченская Республика</v>
      </c>
      <c r="B50" s="58">
        <f>hidden3!BP40</f>
        <v>0</v>
      </c>
      <c r="C50" s="58">
        <f>hidden3!BQ40</f>
        <v>0</v>
      </c>
      <c r="D50" s="58">
        <f>hidden3!BR40</f>
        <v>0</v>
      </c>
      <c r="E50" s="58">
        <f>hidden3!BS40</f>
        <v>0</v>
      </c>
      <c r="F50" s="58">
        <f>hidden3!BT40</f>
        <v>0</v>
      </c>
      <c r="G50" s="58">
        <f>hidden3!BU40</f>
        <v>0</v>
      </c>
      <c r="H50" s="58">
        <f>hidden3!BV40</f>
        <v>0</v>
      </c>
      <c r="I50" s="58">
        <f>hidden3!BW40</f>
        <v>0</v>
      </c>
      <c r="J50" s="58">
        <f>hidden3!BX40</f>
        <v>0</v>
      </c>
      <c r="K50" s="58">
        <f>hidden3!BY40</f>
        <v>0</v>
      </c>
      <c r="L50" s="58">
        <f>hidden3!BZ40</f>
        <v>0</v>
      </c>
      <c r="M50" s="58">
        <f>hidden3!CA40</f>
        <v>0</v>
      </c>
      <c r="N50" s="57"/>
      <c r="O50" s="57"/>
      <c r="P50" s="57"/>
      <c r="Q50" s="57"/>
      <c r="R50" s="57"/>
    </row>
    <row r="51" spans="1:18" x14ac:dyDescent="0.25">
      <c r="A51" s="57" t="str">
        <f>hidden1!A41</f>
        <v xml:space="preserve">  Ставропольский край</v>
      </c>
      <c r="B51" s="58">
        <f>hidden3!BP41</f>
        <v>0</v>
      </c>
      <c r="C51" s="58">
        <f>hidden3!BQ41</f>
        <v>0</v>
      </c>
      <c r="D51" s="58">
        <f>hidden3!BR41</f>
        <v>0</v>
      </c>
      <c r="E51" s="58">
        <f>hidden3!BS41</f>
        <v>0</v>
      </c>
      <c r="F51" s="58">
        <f>hidden3!BT41</f>
        <v>0</v>
      </c>
      <c r="G51" s="58">
        <f>hidden3!BU41</f>
        <v>0</v>
      </c>
      <c r="H51" s="58">
        <f>hidden3!BV41</f>
        <v>0</v>
      </c>
      <c r="I51" s="58">
        <f>hidden3!BW41</f>
        <v>0</v>
      </c>
      <c r="J51" s="58">
        <f>hidden3!BX41</f>
        <v>0</v>
      </c>
      <c r="K51" s="58">
        <f>hidden3!BY41</f>
        <v>0</v>
      </c>
      <c r="L51" s="58">
        <f>hidden3!BZ41</f>
        <v>0</v>
      </c>
      <c r="M51" s="58">
        <f>hidden3!CA41</f>
        <v>0</v>
      </c>
      <c r="N51" s="57"/>
      <c r="O51" s="57"/>
      <c r="P51" s="57"/>
      <c r="Q51" s="57"/>
      <c r="R51" s="57"/>
    </row>
    <row r="52" spans="1:18" x14ac:dyDescent="0.25">
      <c r="A52" s="57" t="str">
        <f>hidden1!A42</f>
        <v xml:space="preserve"> ЮЖНЫЙ ФЕДЕРАЛЬНЫЙ ОКРУГ</v>
      </c>
      <c r="B52" s="58">
        <f>hidden3!BP42</f>
        <v>0</v>
      </c>
      <c r="C52" s="58">
        <f>hidden3!BQ42</f>
        <v>0</v>
      </c>
      <c r="D52" s="58">
        <f>hidden3!BR42</f>
        <v>4</v>
      </c>
      <c r="E52" s="58">
        <f>hidden3!BS42</f>
        <v>4</v>
      </c>
      <c r="F52" s="58">
        <f>hidden3!BT42</f>
        <v>0</v>
      </c>
      <c r="G52" s="58">
        <f>hidden3!BU42</f>
        <v>0</v>
      </c>
      <c r="H52" s="58">
        <f>hidden3!BV42</f>
        <v>0</v>
      </c>
      <c r="I52" s="58">
        <f>hidden3!BW42</f>
        <v>0</v>
      </c>
      <c r="J52" s="58">
        <f>hidden3!BX42</f>
        <v>0</v>
      </c>
      <c r="K52" s="58">
        <f>hidden3!BY42</f>
        <v>0</v>
      </c>
      <c r="L52" s="58">
        <f>hidden3!BZ42</f>
        <v>-26</v>
      </c>
      <c r="M52" s="58">
        <f>hidden3!CA42</f>
        <v>-26</v>
      </c>
      <c r="N52" s="57"/>
      <c r="O52" s="57"/>
      <c r="P52" s="57"/>
      <c r="Q52" s="57"/>
      <c r="R52" s="57"/>
    </row>
    <row r="53" spans="1:18" x14ac:dyDescent="0.25">
      <c r="A53" s="57" t="str">
        <f>hidden1!A43</f>
        <v xml:space="preserve">  Республика Адыгея</v>
      </c>
      <c r="B53" s="58">
        <f>hidden3!BP43</f>
        <v>0</v>
      </c>
      <c r="C53" s="58">
        <f>hidden3!BQ43</f>
        <v>0</v>
      </c>
      <c r="D53" s="58">
        <f>hidden3!BR43</f>
        <v>0</v>
      </c>
      <c r="E53" s="58">
        <f>hidden3!BS43</f>
        <v>0</v>
      </c>
      <c r="F53" s="58">
        <f>hidden3!BT43</f>
        <v>0</v>
      </c>
      <c r="G53" s="58">
        <f>hidden3!BU43</f>
        <v>0</v>
      </c>
      <c r="H53" s="58">
        <f>hidden3!BV43</f>
        <v>0</v>
      </c>
      <c r="I53" s="58">
        <f>hidden3!BW43</f>
        <v>0</v>
      </c>
      <c r="J53" s="58">
        <f>hidden3!BX43</f>
        <v>0</v>
      </c>
      <c r="K53" s="58">
        <f>hidden3!BY43</f>
        <v>0</v>
      </c>
      <c r="L53" s="58">
        <f>hidden3!BZ43</f>
        <v>0</v>
      </c>
      <c r="M53" s="58">
        <f>hidden3!CA43</f>
        <v>0</v>
      </c>
      <c r="N53" s="57"/>
      <c r="O53" s="57"/>
      <c r="P53" s="57"/>
      <c r="Q53" s="57"/>
      <c r="R53" s="57"/>
    </row>
    <row r="54" spans="1:18" x14ac:dyDescent="0.25">
      <c r="A54" s="57" t="str">
        <f>hidden1!A44</f>
        <v xml:space="preserve">  Республика Калмыкия</v>
      </c>
      <c r="B54" s="58">
        <f>hidden3!BP44</f>
        <v>0</v>
      </c>
      <c r="C54" s="58">
        <f>hidden3!BQ44</f>
        <v>0</v>
      </c>
      <c r="D54" s="58">
        <f>hidden3!BR44</f>
        <v>1</v>
      </c>
      <c r="E54" s="58">
        <f>hidden3!BS44</f>
        <v>1</v>
      </c>
      <c r="F54" s="58">
        <f>hidden3!BT44</f>
        <v>0</v>
      </c>
      <c r="G54" s="58">
        <f>hidden3!BU44</f>
        <v>0</v>
      </c>
      <c r="H54" s="58">
        <f>hidden3!BV44</f>
        <v>0</v>
      </c>
      <c r="I54" s="58">
        <f>hidden3!BW44</f>
        <v>0</v>
      </c>
      <c r="J54" s="58">
        <f>hidden3!BX44</f>
        <v>0</v>
      </c>
      <c r="K54" s="58">
        <f>hidden3!BY44</f>
        <v>0</v>
      </c>
      <c r="L54" s="58">
        <f>hidden3!BZ44</f>
        <v>0</v>
      </c>
      <c r="M54" s="58">
        <f>hidden3!CA44</f>
        <v>0</v>
      </c>
      <c r="N54" s="57"/>
      <c r="O54" s="57"/>
      <c r="P54" s="57"/>
      <c r="Q54" s="57"/>
      <c r="R54" s="57"/>
    </row>
    <row r="55" spans="1:18" x14ac:dyDescent="0.25">
      <c r="A55" s="57" t="str">
        <f>hidden1!A45</f>
        <v xml:space="preserve">  Республика Крым</v>
      </c>
      <c r="B55" s="58">
        <f>hidden3!BP45</f>
        <v>0</v>
      </c>
      <c r="C55" s="58">
        <f>hidden3!BQ45</f>
        <v>0</v>
      </c>
      <c r="D55" s="58">
        <f>hidden3!BR45</f>
        <v>0</v>
      </c>
      <c r="E55" s="58">
        <f>hidden3!BS45</f>
        <v>0</v>
      </c>
      <c r="F55" s="58">
        <f>hidden3!BT45</f>
        <v>0</v>
      </c>
      <c r="G55" s="58">
        <f>hidden3!BU45</f>
        <v>0</v>
      </c>
      <c r="H55" s="58">
        <f>hidden3!BV45</f>
        <v>0</v>
      </c>
      <c r="I55" s="58">
        <f>hidden3!BW45</f>
        <v>0</v>
      </c>
      <c r="J55" s="58">
        <f>hidden3!BX45</f>
        <v>0</v>
      </c>
      <c r="K55" s="58">
        <f>hidden3!BY45</f>
        <v>0</v>
      </c>
      <c r="L55" s="58">
        <f>hidden3!BZ45</f>
        <v>0</v>
      </c>
      <c r="M55" s="58">
        <f>hidden3!CA45</f>
        <v>0</v>
      </c>
      <c r="N55" s="57"/>
      <c r="O55" s="57"/>
      <c r="P55" s="57"/>
      <c r="Q55" s="57"/>
      <c r="R55" s="57"/>
    </row>
    <row r="56" spans="1:18" x14ac:dyDescent="0.25">
      <c r="A56" s="57" t="str">
        <f>hidden1!A46</f>
        <v xml:space="preserve">  Краснодарский край</v>
      </c>
      <c r="B56" s="58">
        <f>hidden3!BP46</f>
        <v>0</v>
      </c>
      <c r="C56" s="58">
        <f>hidden3!BQ46</f>
        <v>0</v>
      </c>
      <c r="D56" s="58">
        <f>hidden3!BR46</f>
        <v>0</v>
      </c>
      <c r="E56" s="58">
        <f>hidden3!BS46</f>
        <v>0</v>
      </c>
      <c r="F56" s="58">
        <f>hidden3!BT46</f>
        <v>0</v>
      </c>
      <c r="G56" s="58">
        <f>hidden3!BU46</f>
        <v>0</v>
      </c>
      <c r="H56" s="58">
        <f>hidden3!BV46</f>
        <v>0</v>
      </c>
      <c r="I56" s="58">
        <f>hidden3!BW46</f>
        <v>0</v>
      </c>
      <c r="J56" s="58">
        <f>hidden3!BX46</f>
        <v>0</v>
      </c>
      <c r="K56" s="58">
        <f>hidden3!BY46</f>
        <v>0</v>
      </c>
      <c r="L56" s="58">
        <f>hidden3!BZ46</f>
        <v>0</v>
      </c>
      <c r="M56" s="58">
        <f>hidden3!CA46</f>
        <v>0</v>
      </c>
      <c r="N56" s="57"/>
      <c r="O56" s="57"/>
      <c r="P56" s="57"/>
      <c r="Q56" s="57"/>
      <c r="R56" s="57"/>
    </row>
    <row r="57" spans="1:18" x14ac:dyDescent="0.25">
      <c r="A57" s="57" t="str">
        <f>hidden1!A47</f>
        <v xml:space="preserve">  Астраханская область</v>
      </c>
      <c r="B57" s="58">
        <f>hidden3!BP47</f>
        <v>0</v>
      </c>
      <c r="C57" s="58">
        <f>hidden3!BQ47</f>
        <v>0</v>
      </c>
      <c r="D57" s="58">
        <f>hidden3!BR47</f>
        <v>0</v>
      </c>
      <c r="E57" s="58">
        <f>hidden3!BS47</f>
        <v>0</v>
      </c>
      <c r="F57" s="58">
        <f>hidden3!BT47</f>
        <v>0</v>
      </c>
      <c r="G57" s="58">
        <f>hidden3!BU47</f>
        <v>0</v>
      </c>
      <c r="H57" s="58">
        <f>hidden3!BV47</f>
        <v>0</v>
      </c>
      <c r="I57" s="58">
        <f>hidden3!BW47</f>
        <v>0</v>
      </c>
      <c r="J57" s="58">
        <f>hidden3!BX47</f>
        <v>0</v>
      </c>
      <c r="K57" s="58">
        <f>hidden3!BY47</f>
        <v>0</v>
      </c>
      <c r="L57" s="58">
        <f>hidden3!BZ47</f>
        <v>0</v>
      </c>
      <c r="M57" s="58">
        <f>hidden3!CA47</f>
        <v>0</v>
      </c>
      <c r="N57" s="57"/>
      <c r="O57" s="57"/>
      <c r="P57" s="57"/>
      <c r="Q57" s="57"/>
      <c r="R57" s="57"/>
    </row>
    <row r="58" spans="1:18" x14ac:dyDescent="0.25">
      <c r="A58" s="57" t="str">
        <f>hidden1!A48</f>
        <v xml:space="preserve">  Волгоградская область</v>
      </c>
      <c r="B58" s="58">
        <f>hidden3!BP48</f>
        <v>0</v>
      </c>
      <c r="C58" s="58">
        <f>hidden3!BQ48</f>
        <v>0</v>
      </c>
      <c r="D58" s="58">
        <f>hidden3!BR48</f>
        <v>0</v>
      </c>
      <c r="E58" s="58">
        <f>hidden3!BS48</f>
        <v>0</v>
      </c>
      <c r="F58" s="58">
        <f>hidden3!BT48</f>
        <v>0</v>
      </c>
      <c r="G58" s="58">
        <f>hidden3!BU48</f>
        <v>0</v>
      </c>
      <c r="H58" s="58">
        <f>hidden3!BV48</f>
        <v>0</v>
      </c>
      <c r="I58" s="58">
        <f>hidden3!BW48</f>
        <v>0</v>
      </c>
      <c r="J58" s="58">
        <f>hidden3!BX48</f>
        <v>0</v>
      </c>
      <c r="K58" s="58">
        <f>hidden3!BY48</f>
        <v>0</v>
      </c>
      <c r="L58" s="58">
        <f>hidden3!BZ48</f>
        <v>0</v>
      </c>
      <c r="M58" s="58">
        <f>hidden3!CA48</f>
        <v>0</v>
      </c>
      <c r="N58" s="57"/>
      <c r="O58" s="57"/>
      <c r="P58" s="57"/>
      <c r="Q58" s="57"/>
      <c r="R58" s="57"/>
    </row>
    <row r="59" spans="1:18" x14ac:dyDescent="0.25">
      <c r="A59" s="57" t="str">
        <f>hidden1!A49</f>
        <v xml:space="preserve">  Ростовская область</v>
      </c>
      <c r="B59" s="58">
        <f>hidden3!BP49</f>
        <v>0</v>
      </c>
      <c r="C59" s="58">
        <f>hidden3!BQ49</f>
        <v>0</v>
      </c>
      <c r="D59" s="58">
        <f>hidden3!BR49</f>
        <v>3</v>
      </c>
      <c r="E59" s="58">
        <f>hidden3!BS49</f>
        <v>3</v>
      </c>
      <c r="F59" s="58">
        <f>hidden3!BT49</f>
        <v>0</v>
      </c>
      <c r="G59" s="58">
        <f>hidden3!BU49</f>
        <v>0</v>
      </c>
      <c r="H59" s="58">
        <f>hidden3!BV49</f>
        <v>0</v>
      </c>
      <c r="I59" s="58">
        <f>hidden3!BW49</f>
        <v>0</v>
      </c>
      <c r="J59" s="58">
        <f>hidden3!BX49</f>
        <v>0</v>
      </c>
      <c r="K59" s="58">
        <f>hidden3!BY49</f>
        <v>0</v>
      </c>
      <c r="L59" s="58">
        <f>hidden3!BZ49</f>
        <v>-26</v>
      </c>
      <c r="M59" s="58">
        <f>hidden3!CA49</f>
        <v>-26</v>
      </c>
      <c r="N59" s="57"/>
      <c r="O59" s="57"/>
      <c r="P59" s="57"/>
      <c r="Q59" s="57"/>
      <c r="R59" s="57"/>
    </row>
    <row r="60" spans="1:18" x14ac:dyDescent="0.25">
      <c r="A60" s="57" t="str">
        <f>hidden1!A50</f>
        <v xml:space="preserve">  город Севастополь</v>
      </c>
      <c r="B60" s="58">
        <f>hidden3!BP50</f>
        <v>0</v>
      </c>
      <c r="C60" s="58">
        <f>hidden3!BQ50</f>
        <v>0</v>
      </c>
      <c r="D60" s="58">
        <f>hidden3!BR50</f>
        <v>0</v>
      </c>
      <c r="E60" s="58">
        <f>hidden3!BS50</f>
        <v>0</v>
      </c>
      <c r="F60" s="58">
        <f>hidden3!BT50</f>
        <v>0</v>
      </c>
      <c r="G60" s="58">
        <f>hidden3!BU50</f>
        <v>0</v>
      </c>
      <c r="H60" s="58">
        <f>hidden3!BV50</f>
        <v>0</v>
      </c>
      <c r="I60" s="58">
        <f>hidden3!BW50</f>
        <v>0</v>
      </c>
      <c r="J60" s="58">
        <f>hidden3!BX50</f>
        <v>0</v>
      </c>
      <c r="K60" s="58">
        <f>hidden3!BY50</f>
        <v>0</v>
      </c>
      <c r="L60" s="58">
        <f>hidden3!BZ50</f>
        <v>0</v>
      </c>
      <c r="M60" s="58">
        <f>hidden3!CA50</f>
        <v>0</v>
      </c>
      <c r="N60" s="57"/>
      <c r="O60" s="57"/>
      <c r="P60" s="57"/>
      <c r="Q60" s="57"/>
      <c r="R60" s="57"/>
    </row>
    <row r="61" spans="1:18" x14ac:dyDescent="0.25">
      <c r="A61" s="57" t="str">
        <f>hidden1!A51</f>
        <v xml:space="preserve"> ПРИВОЛЖСКИЙ ФЕДЕРАЛЬНЫЙ ОКРУГ</v>
      </c>
      <c r="B61" s="58">
        <f>hidden3!BP51</f>
        <v>0</v>
      </c>
      <c r="C61" s="58">
        <f>hidden3!BQ51</f>
        <v>0</v>
      </c>
      <c r="D61" s="58">
        <f>hidden3!BR51</f>
        <v>10</v>
      </c>
      <c r="E61" s="58">
        <f>hidden3!BS51</f>
        <v>10</v>
      </c>
      <c r="F61" s="58">
        <f>hidden3!BT51</f>
        <v>2</v>
      </c>
      <c r="G61" s="58">
        <f>hidden3!BU51</f>
        <v>2</v>
      </c>
      <c r="H61" s="58">
        <f>hidden3!BV51</f>
        <v>0</v>
      </c>
      <c r="I61" s="58">
        <f>hidden3!BW51</f>
        <v>0</v>
      </c>
      <c r="J61" s="58">
        <f>hidden3!BX51</f>
        <v>3</v>
      </c>
      <c r="K61" s="58">
        <f>hidden3!BY51</f>
        <v>3</v>
      </c>
      <c r="L61" s="58">
        <f>hidden3!BZ51</f>
        <v>-64</v>
      </c>
      <c r="M61" s="58">
        <f>hidden3!CA51</f>
        <v>-64</v>
      </c>
      <c r="N61" s="57"/>
      <c r="O61" s="57"/>
      <c r="P61" s="57"/>
      <c r="Q61" s="57"/>
      <c r="R61" s="57"/>
    </row>
    <row r="62" spans="1:18" x14ac:dyDescent="0.25">
      <c r="A62" s="57" t="str">
        <f>hidden1!A52</f>
        <v xml:space="preserve">  Республика Башкортостан</v>
      </c>
      <c r="B62" s="58">
        <f>hidden3!BP52</f>
        <v>0</v>
      </c>
      <c r="C62" s="58">
        <f>hidden3!BQ52</f>
        <v>0</v>
      </c>
      <c r="D62" s="58">
        <f>hidden3!BR52</f>
        <v>5</v>
      </c>
      <c r="E62" s="58">
        <f>hidden3!BS52</f>
        <v>5</v>
      </c>
      <c r="F62" s="58">
        <f>hidden3!BT52</f>
        <v>0</v>
      </c>
      <c r="G62" s="58">
        <f>hidden3!BU52</f>
        <v>0</v>
      </c>
      <c r="H62" s="58">
        <f>hidden3!BV52</f>
        <v>0</v>
      </c>
      <c r="I62" s="58">
        <f>hidden3!BW52</f>
        <v>0</v>
      </c>
      <c r="J62" s="58">
        <f>hidden3!BX52</f>
        <v>0</v>
      </c>
      <c r="K62" s="58">
        <f>hidden3!BY52</f>
        <v>0</v>
      </c>
      <c r="L62" s="58">
        <f>hidden3!BZ52</f>
        <v>0</v>
      </c>
      <c r="M62" s="58">
        <f>hidden3!CA52</f>
        <v>0</v>
      </c>
      <c r="N62" s="57"/>
      <c r="O62" s="57"/>
      <c r="P62" s="57"/>
      <c r="Q62" s="57"/>
      <c r="R62" s="57"/>
    </row>
    <row r="63" spans="1:18" x14ac:dyDescent="0.25">
      <c r="A63" s="57" t="str">
        <f>hidden1!A53</f>
        <v xml:space="preserve">  Республика Марий-Эл</v>
      </c>
      <c r="B63" s="58">
        <f>hidden3!BP53</f>
        <v>0</v>
      </c>
      <c r="C63" s="58">
        <f>hidden3!BQ53</f>
        <v>0</v>
      </c>
      <c r="D63" s="58">
        <f>hidden3!BR53</f>
        <v>-3</v>
      </c>
      <c r="E63" s="58">
        <f>hidden3!BS53</f>
        <v>-3</v>
      </c>
      <c r="F63" s="58">
        <f>hidden3!BT53</f>
        <v>0</v>
      </c>
      <c r="G63" s="58">
        <f>hidden3!BU53</f>
        <v>0</v>
      </c>
      <c r="H63" s="58">
        <f>hidden3!BV53</f>
        <v>0</v>
      </c>
      <c r="I63" s="58">
        <f>hidden3!BW53</f>
        <v>0</v>
      </c>
      <c r="J63" s="58">
        <f>hidden3!BX53</f>
        <v>0</v>
      </c>
      <c r="K63" s="58">
        <f>hidden3!BY53</f>
        <v>0</v>
      </c>
      <c r="L63" s="58">
        <f>hidden3!BZ53</f>
        <v>0</v>
      </c>
      <c r="M63" s="58">
        <f>hidden3!CA53</f>
        <v>0</v>
      </c>
      <c r="N63" s="57"/>
      <c r="O63" s="57"/>
      <c r="P63" s="57"/>
      <c r="Q63" s="57"/>
      <c r="R63" s="57"/>
    </row>
    <row r="64" spans="1:18" x14ac:dyDescent="0.25">
      <c r="A64" s="57" t="str">
        <f>hidden1!A54</f>
        <v xml:space="preserve">  Республика Мордовия</v>
      </c>
      <c r="B64" s="58">
        <f>hidden3!BP54</f>
        <v>0</v>
      </c>
      <c r="C64" s="58">
        <f>hidden3!BQ54</f>
        <v>0</v>
      </c>
      <c r="D64" s="58">
        <f>hidden3!BR54</f>
        <v>0</v>
      </c>
      <c r="E64" s="58">
        <f>hidden3!BS54</f>
        <v>0</v>
      </c>
      <c r="F64" s="58">
        <f>hidden3!BT54</f>
        <v>0</v>
      </c>
      <c r="G64" s="58">
        <f>hidden3!BU54</f>
        <v>0</v>
      </c>
      <c r="H64" s="58">
        <f>hidden3!BV54</f>
        <v>0</v>
      </c>
      <c r="I64" s="58">
        <f>hidden3!BW54</f>
        <v>0</v>
      </c>
      <c r="J64" s="58">
        <f>hidden3!BX54</f>
        <v>1</v>
      </c>
      <c r="K64" s="58">
        <f>hidden3!BY54</f>
        <v>1</v>
      </c>
      <c r="L64" s="58">
        <f>hidden3!BZ54</f>
        <v>0</v>
      </c>
      <c r="M64" s="58">
        <f>hidden3!CA54</f>
        <v>0</v>
      </c>
      <c r="N64" s="57"/>
      <c r="O64" s="57"/>
      <c r="P64" s="57"/>
      <c r="Q64" s="57"/>
      <c r="R64" s="57"/>
    </row>
    <row r="65" spans="1:18" x14ac:dyDescent="0.25">
      <c r="A65" s="57" t="str">
        <f>hidden1!A55</f>
        <v xml:space="preserve">  Республика Татарстан</v>
      </c>
      <c r="B65" s="58">
        <f>hidden3!BP55</f>
        <v>0</v>
      </c>
      <c r="C65" s="58">
        <f>hidden3!BQ55</f>
        <v>0</v>
      </c>
      <c r="D65" s="58">
        <f>hidden3!BR55</f>
        <v>16</v>
      </c>
      <c r="E65" s="58">
        <f>hidden3!BS55</f>
        <v>16</v>
      </c>
      <c r="F65" s="58">
        <f>hidden3!BT55</f>
        <v>0</v>
      </c>
      <c r="G65" s="58">
        <f>hidden3!BU55</f>
        <v>0</v>
      </c>
      <c r="H65" s="58">
        <f>hidden3!BV55</f>
        <v>0</v>
      </c>
      <c r="I65" s="58">
        <f>hidden3!BW55</f>
        <v>0</v>
      </c>
      <c r="J65" s="58">
        <f>hidden3!BX55</f>
        <v>2</v>
      </c>
      <c r="K65" s="58">
        <f>hidden3!BY55</f>
        <v>2</v>
      </c>
      <c r="L65" s="58">
        <f>hidden3!BZ55</f>
        <v>-64</v>
      </c>
      <c r="M65" s="58">
        <f>hidden3!CA55</f>
        <v>-64</v>
      </c>
      <c r="N65" s="57"/>
      <c r="O65" s="57"/>
      <c r="P65" s="57"/>
      <c r="Q65" s="57"/>
      <c r="R65" s="57"/>
    </row>
    <row r="66" spans="1:18" x14ac:dyDescent="0.25">
      <c r="A66" s="57" t="str">
        <f>hidden1!A56</f>
        <v xml:space="preserve">  Удмуртская Республика</v>
      </c>
      <c r="B66" s="58">
        <f>hidden3!BP56</f>
        <v>0</v>
      </c>
      <c r="C66" s="58">
        <f>hidden3!BQ56</f>
        <v>0</v>
      </c>
      <c r="D66" s="58">
        <f>hidden3!BR56</f>
        <v>0</v>
      </c>
      <c r="E66" s="58">
        <f>hidden3!BS56</f>
        <v>0</v>
      </c>
      <c r="F66" s="58">
        <f>hidden3!BT56</f>
        <v>0</v>
      </c>
      <c r="G66" s="58">
        <f>hidden3!BU56</f>
        <v>0</v>
      </c>
      <c r="H66" s="58">
        <f>hidden3!BV56</f>
        <v>0</v>
      </c>
      <c r="I66" s="58">
        <f>hidden3!BW56</f>
        <v>0</v>
      </c>
      <c r="J66" s="58">
        <f>hidden3!BX56</f>
        <v>0</v>
      </c>
      <c r="K66" s="58">
        <f>hidden3!BY56</f>
        <v>0</v>
      </c>
      <c r="L66" s="58">
        <f>hidden3!BZ56</f>
        <v>0</v>
      </c>
      <c r="M66" s="58">
        <f>hidden3!CA56</f>
        <v>0</v>
      </c>
      <c r="N66" s="57"/>
      <c r="O66" s="57"/>
      <c r="P66" s="57"/>
      <c r="Q66" s="57"/>
      <c r="R66" s="57"/>
    </row>
    <row r="67" spans="1:18" x14ac:dyDescent="0.25">
      <c r="A67" s="57" t="str">
        <f>hidden1!A57</f>
        <v xml:space="preserve">  Чувашская Республика</v>
      </c>
      <c r="B67" s="58">
        <f>hidden3!BP57</f>
        <v>0</v>
      </c>
      <c r="C67" s="58">
        <f>hidden3!BQ57</f>
        <v>0</v>
      </c>
      <c r="D67" s="58">
        <f>hidden3!BR57</f>
        <v>0</v>
      </c>
      <c r="E67" s="58">
        <f>hidden3!BS57</f>
        <v>0</v>
      </c>
      <c r="F67" s="58">
        <f>hidden3!BT57</f>
        <v>0</v>
      </c>
      <c r="G67" s="58">
        <f>hidden3!BU57</f>
        <v>0</v>
      </c>
      <c r="H67" s="58">
        <f>hidden3!BV57</f>
        <v>0</v>
      </c>
      <c r="I67" s="58">
        <f>hidden3!BW57</f>
        <v>0</v>
      </c>
      <c r="J67" s="58">
        <f>hidden3!BX57</f>
        <v>0</v>
      </c>
      <c r="K67" s="58">
        <f>hidden3!BY57</f>
        <v>0</v>
      </c>
      <c r="L67" s="58">
        <f>hidden3!BZ57</f>
        <v>0</v>
      </c>
      <c r="M67" s="58">
        <f>hidden3!CA57</f>
        <v>0</v>
      </c>
      <c r="N67" s="57"/>
      <c r="O67" s="57"/>
      <c r="P67" s="57"/>
      <c r="Q67" s="57"/>
      <c r="R67" s="57"/>
    </row>
    <row r="68" spans="1:18" x14ac:dyDescent="0.25">
      <c r="A68" s="57" t="str">
        <f>hidden1!A58</f>
        <v xml:space="preserve">  Кировская область</v>
      </c>
      <c r="B68" s="58">
        <f>hidden3!BP58</f>
        <v>0</v>
      </c>
      <c r="C68" s="58">
        <f>hidden3!BQ58</f>
        <v>0</v>
      </c>
      <c r="D68" s="58">
        <f>hidden3!BR58</f>
        <v>0</v>
      </c>
      <c r="E68" s="58">
        <f>hidden3!BS58</f>
        <v>0</v>
      </c>
      <c r="F68" s="58">
        <f>hidden3!BT58</f>
        <v>0</v>
      </c>
      <c r="G68" s="58">
        <f>hidden3!BU58</f>
        <v>0</v>
      </c>
      <c r="H68" s="58">
        <f>hidden3!BV58</f>
        <v>0</v>
      </c>
      <c r="I68" s="58">
        <f>hidden3!BW58</f>
        <v>0</v>
      </c>
      <c r="J68" s="58">
        <f>hidden3!BX58</f>
        <v>0</v>
      </c>
      <c r="K68" s="58">
        <f>hidden3!BY58</f>
        <v>0</v>
      </c>
      <c r="L68" s="58">
        <f>hidden3!BZ58</f>
        <v>0</v>
      </c>
      <c r="M68" s="58">
        <f>hidden3!CA58</f>
        <v>0</v>
      </c>
      <c r="N68" s="57"/>
      <c r="O68" s="57"/>
      <c r="P68" s="57"/>
      <c r="Q68" s="57"/>
      <c r="R68" s="57"/>
    </row>
    <row r="69" spans="1:18" x14ac:dyDescent="0.25">
      <c r="A69" s="57" t="str">
        <f>hidden1!A59</f>
        <v xml:space="preserve">  Нижегородская область</v>
      </c>
      <c r="B69" s="58">
        <f>hidden3!BP59</f>
        <v>0</v>
      </c>
      <c r="C69" s="58">
        <f>hidden3!BQ59</f>
        <v>0</v>
      </c>
      <c r="D69" s="58">
        <f>hidden3!BR59</f>
        <v>0</v>
      </c>
      <c r="E69" s="58">
        <f>hidden3!BS59</f>
        <v>0</v>
      </c>
      <c r="F69" s="58">
        <f>hidden3!BT59</f>
        <v>0</v>
      </c>
      <c r="G69" s="58">
        <f>hidden3!BU59</f>
        <v>0</v>
      </c>
      <c r="H69" s="58">
        <f>hidden3!BV59</f>
        <v>0</v>
      </c>
      <c r="I69" s="58">
        <f>hidden3!BW59</f>
        <v>0</v>
      </c>
      <c r="J69" s="58">
        <f>hidden3!BX59</f>
        <v>0</v>
      </c>
      <c r="K69" s="58">
        <f>hidden3!BY59</f>
        <v>0</v>
      </c>
      <c r="L69" s="58">
        <f>hidden3!BZ59</f>
        <v>0</v>
      </c>
      <c r="M69" s="58">
        <f>hidden3!CA59</f>
        <v>0</v>
      </c>
      <c r="N69" s="57"/>
      <c r="O69" s="57"/>
      <c r="P69" s="57"/>
      <c r="Q69" s="57"/>
      <c r="R69" s="57"/>
    </row>
    <row r="70" spans="1:18" x14ac:dyDescent="0.25">
      <c r="A70" s="57" t="str">
        <f>hidden1!A60</f>
        <v xml:space="preserve">  Оренбургская область</v>
      </c>
      <c r="B70" s="58">
        <f>hidden3!BP60</f>
        <v>0</v>
      </c>
      <c r="C70" s="58">
        <f>hidden3!BQ60</f>
        <v>0</v>
      </c>
      <c r="D70" s="58">
        <f>hidden3!BR60</f>
        <v>0</v>
      </c>
      <c r="E70" s="58">
        <f>hidden3!BS60</f>
        <v>0</v>
      </c>
      <c r="F70" s="58">
        <f>hidden3!BT60</f>
        <v>0</v>
      </c>
      <c r="G70" s="58">
        <f>hidden3!BU60</f>
        <v>0</v>
      </c>
      <c r="H70" s="58">
        <f>hidden3!BV60</f>
        <v>0</v>
      </c>
      <c r="I70" s="58">
        <f>hidden3!BW60</f>
        <v>0</v>
      </c>
      <c r="J70" s="58">
        <f>hidden3!BX60</f>
        <v>0</v>
      </c>
      <c r="K70" s="58">
        <f>hidden3!BY60</f>
        <v>0</v>
      </c>
      <c r="L70" s="58">
        <f>hidden3!BZ60</f>
        <v>0</v>
      </c>
      <c r="M70" s="58">
        <f>hidden3!CA60</f>
        <v>0</v>
      </c>
      <c r="N70" s="57"/>
      <c r="O70" s="57"/>
      <c r="P70" s="57"/>
      <c r="Q70" s="57"/>
      <c r="R70" s="57"/>
    </row>
    <row r="71" spans="1:18" x14ac:dyDescent="0.25">
      <c r="A71" s="57" t="str">
        <f>hidden1!A61</f>
        <v xml:space="preserve">  Пензенская область</v>
      </c>
      <c r="B71" s="58">
        <f>hidden3!BP61</f>
        <v>0</v>
      </c>
      <c r="C71" s="58">
        <f>hidden3!BQ61</f>
        <v>0</v>
      </c>
      <c r="D71" s="58">
        <f>hidden3!BR61</f>
        <v>0</v>
      </c>
      <c r="E71" s="58">
        <f>hidden3!BS61</f>
        <v>0</v>
      </c>
      <c r="F71" s="58">
        <f>hidden3!BT61</f>
        <v>0</v>
      </c>
      <c r="G71" s="58">
        <f>hidden3!BU61</f>
        <v>0</v>
      </c>
      <c r="H71" s="58">
        <f>hidden3!BV61</f>
        <v>0</v>
      </c>
      <c r="I71" s="58">
        <f>hidden3!BW61</f>
        <v>0</v>
      </c>
      <c r="J71" s="58">
        <f>hidden3!BX61</f>
        <v>0</v>
      </c>
      <c r="K71" s="58">
        <f>hidden3!BY61</f>
        <v>0</v>
      </c>
      <c r="L71" s="58">
        <f>hidden3!BZ61</f>
        <v>0</v>
      </c>
      <c r="M71" s="58">
        <f>hidden3!CA61</f>
        <v>0</v>
      </c>
      <c r="N71" s="57"/>
      <c r="O71" s="57"/>
      <c r="P71" s="57"/>
      <c r="Q71" s="57"/>
      <c r="R71" s="57"/>
    </row>
    <row r="72" spans="1:18" x14ac:dyDescent="0.25">
      <c r="A72" s="57" t="str">
        <f>hidden1!A62</f>
        <v xml:space="preserve">  Пермский край</v>
      </c>
      <c r="B72" s="58">
        <f>hidden3!BP62</f>
        <v>0</v>
      </c>
      <c r="C72" s="58">
        <f>hidden3!BQ62</f>
        <v>0</v>
      </c>
      <c r="D72" s="58">
        <f>hidden3!BR62</f>
        <v>0</v>
      </c>
      <c r="E72" s="58">
        <f>hidden3!BS62</f>
        <v>0</v>
      </c>
      <c r="F72" s="58">
        <f>hidden3!BT62</f>
        <v>0</v>
      </c>
      <c r="G72" s="58">
        <f>hidden3!BU62</f>
        <v>0</v>
      </c>
      <c r="H72" s="58">
        <f>hidden3!BV62</f>
        <v>0</v>
      </c>
      <c r="I72" s="58">
        <f>hidden3!BW62</f>
        <v>0</v>
      </c>
      <c r="J72" s="58">
        <f>hidden3!BX62</f>
        <v>0</v>
      </c>
      <c r="K72" s="58">
        <f>hidden3!BY62</f>
        <v>0</v>
      </c>
      <c r="L72" s="58">
        <f>hidden3!BZ62</f>
        <v>0</v>
      </c>
      <c r="M72" s="58">
        <f>hidden3!CA62</f>
        <v>0</v>
      </c>
      <c r="N72" s="57"/>
      <c r="O72" s="57"/>
      <c r="P72" s="57"/>
      <c r="Q72" s="57"/>
      <c r="R72" s="57"/>
    </row>
    <row r="73" spans="1:18" x14ac:dyDescent="0.25">
      <c r="A73" s="57" t="str">
        <f>hidden1!A63</f>
        <v xml:space="preserve">  Самарская область</v>
      </c>
      <c r="B73" s="58">
        <f>hidden3!BP63</f>
        <v>0</v>
      </c>
      <c r="C73" s="58">
        <f>hidden3!BQ63</f>
        <v>0</v>
      </c>
      <c r="D73" s="58">
        <f>hidden3!BR63</f>
        <v>5</v>
      </c>
      <c r="E73" s="58">
        <f>hidden3!BS63</f>
        <v>5</v>
      </c>
      <c r="F73" s="58">
        <f>hidden3!BT63</f>
        <v>2</v>
      </c>
      <c r="G73" s="58">
        <f>hidden3!BU63</f>
        <v>2</v>
      </c>
      <c r="H73" s="58">
        <f>hidden3!BV63</f>
        <v>0</v>
      </c>
      <c r="I73" s="58">
        <f>hidden3!BW63</f>
        <v>0</v>
      </c>
      <c r="J73" s="58">
        <f>hidden3!BX63</f>
        <v>0</v>
      </c>
      <c r="K73" s="58">
        <f>hidden3!BY63</f>
        <v>0</v>
      </c>
      <c r="L73" s="58">
        <f>hidden3!BZ63</f>
        <v>0</v>
      </c>
      <c r="M73" s="58">
        <f>hidden3!CA63</f>
        <v>0</v>
      </c>
      <c r="N73" s="57"/>
      <c r="O73" s="57"/>
      <c r="P73" s="57"/>
      <c r="Q73" s="57"/>
      <c r="R73" s="57"/>
    </row>
    <row r="74" spans="1:18" x14ac:dyDescent="0.25">
      <c r="A74" s="57" t="str">
        <f>hidden1!A64</f>
        <v xml:space="preserve">  Саратовская область</v>
      </c>
      <c r="B74" s="58">
        <f>hidden3!BP64</f>
        <v>0</v>
      </c>
      <c r="C74" s="58">
        <f>hidden3!BQ64</f>
        <v>0</v>
      </c>
      <c r="D74" s="58">
        <f>hidden3!BR64</f>
        <v>0</v>
      </c>
      <c r="E74" s="58">
        <f>hidden3!BS64</f>
        <v>0</v>
      </c>
      <c r="F74" s="58">
        <f>hidden3!BT64</f>
        <v>0</v>
      </c>
      <c r="G74" s="58">
        <f>hidden3!BU64</f>
        <v>0</v>
      </c>
      <c r="H74" s="58">
        <f>hidden3!BV64</f>
        <v>0</v>
      </c>
      <c r="I74" s="58">
        <f>hidden3!BW64</f>
        <v>0</v>
      </c>
      <c r="J74" s="58">
        <f>hidden3!BX64</f>
        <v>0</v>
      </c>
      <c r="K74" s="58">
        <f>hidden3!BY64</f>
        <v>0</v>
      </c>
      <c r="L74" s="58">
        <f>hidden3!BZ64</f>
        <v>0</v>
      </c>
      <c r="M74" s="58">
        <f>hidden3!CA64</f>
        <v>0</v>
      </c>
      <c r="N74" s="57"/>
      <c r="O74" s="57"/>
      <c r="P74" s="57"/>
      <c r="Q74" s="57"/>
      <c r="R74" s="57"/>
    </row>
    <row r="75" spans="1:18" x14ac:dyDescent="0.25">
      <c r="A75" s="57" t="str">
        <f>hidden1!A65</f>
        <v xml:space="preserve">  Ульяновская область</v>
      </c>
      <c r="B75" s="58">
        <f>hidden3!BP65</f>
        <v>0</v>
      </c>
      <c r="C75" s="58">
        <f>hidden3!BQ65</f>
        <v>0</v>
      </c>
      <c r="D75" s="58">
        <f>hidden3!BR65</f>
        <v>-13</v>
      </c>
      <c r="E75" s="58">
        <f>hidden3!BS65</f>
        <v>-13</v>
      </c>
      <c r="F75" s="58">
        <f>hidden3!BT65</f>
        <v>0</v>
      </c>
      <c r="G75" s="58">
        <f>hidden3!BU65</f>
        <v>0</v>
      </c>
      <c r="H75" s="58">
        <f>hidden3!BV65</f>
        <v>0</v>
      </c>
      <c r="I75" s="58">
        <f>hidden3!BW65</f>
        <v>0</v>
      </c>
      <c r="J75" s="58">
        <f>hidden3!BX65</f>
        <v>0</v>
      </c>
      <c r="K75" s="58">
        <f>hidden3!BY65</f>
        <v>0</v>
      </c>
      <c r="L75" s="58">
        <f>hidden3!BZ65</f>
        <v>0</v>
      </c>
      <c r="M75" s="58">
        <f>hidden3!CA65</f>
        <v>0</v>
      </c>
      <c r="N75" s="57"/>
      <c r="O75" s="57"/>
      <c r="P75" s="57"/>
      <c r="Q75" s="57"/>
      <c r="R75" s="57"/>
    </row>
    <row r="76" spans="1:18" x14ac:dyDescent="0.25">
      <c r="A76" s="57" t="str">
        <f>hidden1!A66</f>
        <v xml:space="preserve"> УРАЛЬСКИЙ ФЕДЕРАЛЬНЫЙ ОКРУГ</v>
      </c>
      <c r="B76" s="58">
        <f>hidden3!BP66</f>
        <v>0</v>
      </c>
      <c r="C76" s="58">
        <f>hidden3!BQ66</f>
        <v>0</v>
      </c>
      <c r="D76" s="58">
        <f>hidden3!BR66</f>
        <v>9</v>
      </c>
      <c r="E76" s="58">
        <f>hidden3!BS66</f>
        <v>9</v>
      </c>
      <c r="F76" s="58">
        <f>hidden3!BT66</f>
        <v>5</v>
      </c>
      <c r="G76" s="58">
        <f>hidden3!BU66</f>
        <v>5</v>
      </c>
      <c r="H76" s="58">
        <f>hidden3!BV66</f>
        <v>0</v>
      </c>
      <c r="I76" s="58">
        <f>hidden3!BW66</f>
        <v>0</v>
      </c>
      <c r="J76" s="58">
        <f>hidden3!BX66</f>
        <v>0</v>
      </c>
      <c r="K76" s="58">
        <f>hidden3!BY66</f>
        <v>0</v>
      </c>
      <c r="L76" s="58">
        <f>hidden3!BZ66</f>
        <v>0</v>
      </c>
      <c r="M76" s="58">
        <f>hidden3!CA66</f>
        <v>0</v>
      </c>
      <c r="N76" s="57"/>
      <c r="O76" s="57"/>
      <c r="P76" s="57"/>
      <c r="Q76" s="57"/>
      <c r="R76" s="57"/>
    </row>
    <row r="77" spans="1:18" x14ac:dyDescent="0.25">
      <c r="A77" s="57" t="str">
        <f>hidden1!A67</f>
        <v xml:space="preserve">  Курганская область</v>
      </c>
      <c r="B77" s="58">
        <f>hidden3!BP67</f>
        <v>0</v>
      </c>
      <c r="C77" s="58">
        <f>hidden3!BQ67</f>
        <v>0</v>
      </c>
      <c r="D77" s="58">
        <f>hidden3!BR67</f>
        <v>0</v>
      </c>
      <c r="E77" s="58">
        <f>hidden3!BS67</f>
        <v>0</v>
      </c>
      <c r="F77" s="58">
        <f>hidden3!BT67</f>
        <v>0</v>
      </c>
      <c r="G77" s="58">
        <f>hidden3!BU67</f>
        <v>0</v>
      </c>
      <c r="H77" s="58">
        <f>hidden3!BV67</f>
        <v>0</v>
      </c>
      <c r="I77" s="58">
        <f>hidden3!BW67</f>
        <v>0</v>
      </c>
      <c r="J77" s="58">
        <f>hidden3!BX67</f>
        <v>0</v>
      </c>
      <c r="K77" s="58">
        <f>hidden3!BY67</f>
        <v>0</v>
      </c>
      <c r="L77" s="58">
        <f>hidden3!BZ67</f>
        <v>0</v>
      </c>
      <c r="M77" s="58">
        <f>hidden3!CA67</f>
        <v>0</v>
      </c>
      <c r="N77" s="57"/>
      <c r="O77" s="57"/>
      <c r="P77" s="57"/>
      <c r="Q77" s="57"/>
      <c r="R77" s="57"/>
    </row>
    <row r="78" spans="1:18" x14ac:dyDescent="0.25">
      <c r="A78" s="57" t="str">
        <f>hidden1!A68</f>
        <v xml:space="preserve">  Свердловская область</v>
      </c>
      <c r="B78" s="58">
        <f>hidden3!BP68</f>
        <v>0</v>
      </c>
      <c r="C78" s="58">
        <f>hidden3!BQ68</f>
        <v>0</v>
      </c>
      <c r="D78" s="58">
        <f>hidden3!BR68</f>
        <v>1</v>
      </c>
      <c r="E78" s="58">
        <f>hidden3!BS68</f>
        <v>1</v>
      </c>
      <c r="F78" s="58">
        <f>hidden3!BT68</f>
        <v>0</v>
      </c>
      <c r="G78" s="58">
        <f>hidden3!BU68</f>
        <v>0</v>
      </c>
      <c r="H78" s="58">
        <f>hidden3!BV68</f>
        <v>0</v>
      </c>
      <c r="I78" s="58">
        <f>hidden3!BW68</f>
        <v>0</v>
      </c>
      <c r="J78" s="58">
        <f>hidden3!BX68</f>
        <v>0</v>
      </c>
      <c r="K78" s="58">
        <f>hidden3!BY68</f>
        <v>0</v>
      </c>
      <c r="L78" s="58">
        <f>hidden3!BZ68</f>
        <v>0</v>
      </c>
      <c r="M78" s="58">
        <f>hidden3!CA68</f>
        <v>0</v>
      </c>
      <c r="N78" s="57"/>
      <c r="O78" s="57"/>
      <c r="P78" s="57"/>
      <c r="Q78" s="57"/>
      <c r="R78" s="57"/>
    </row>
    <row r="79" spans="1:18" x14ac:dyDescent="0.25">
      <c r="A79" s="57" t="str">
        <f>hidden1!A69</f>
        <v xml:space="preserve">  Тюменская область</v>
      </c>
      <c r="B79" s="58">
        <f>hidden3!BP69</f>
        <v>0</v>
      </c>
      <c r="C79" s="58">
        <f>hidden3!BQ69</f>
        <v>0</v>
      </c>
      <c r="D79" s="58">
        <f>hidden3!BR69</f>
        <v>6</v>
      </c>
      <c r="E79" s="58">
        <f>hidden3!BS69</f>
        <v>6</v>
      </c>
      <c r="F79" s="58">
        <f>hidden3!BT69</f>
        <v>0</v>
      </c>
      <c r="G79" s="58">
        <f>hidden3!BU69</f>
        <v>0</v>
      </c>
      <c r="H79" s="58">
        <f>hidden3!BV69</f>
        <v>0</v>
      </c>
      <c r="I79" s="58">
        <f>hidden3!BW69</f>
        <v>0</v>
      </c>
      <c r="J79" s="58">
        <f>hidden3!BX69</f>
        <v>0</v>
      </c>
      <c r="K79" s="58">
        <f>hidden3!BY69</f>
        <v>0</v>
      </c>
      <c r="L79" s="58">
        <f>hidden3!BZ69</f>
        <v>0</v>
      </c>
      <c r="M79" s="58">
        <f>hidden3!CA69</f>
        <v>0</v>
      </c>
      <c r="N79" s="57"/>
      <c r="O79" s="57"/>
      <c r="P79" s="57"/>
      <c r="Q79" s="57"/>
      <c r="R79" s="57"/>
    </row>
    <row r="80" spans="1:18" x14ac:dyDescent="0.25">
      <c r="A80" s="57" t="str">
        <f>hidden1!A70</f>
        <v xml:space="preserve">  Челябинская область</v>
      </c>
      <c r="B80" s="58">
        <f>hidden3!BP70</f>
        <v>0</v>
      </c>
      <c r="C80" s="58">
        <f>hidden3!BQ70</f>
        <v>0</v>
      </c>
      <c r="D80" s="58">
        <f>hidden3!BR70</f>
        <v>2</v>
      </c>
      <c r="E80" s="58">
        <f>hidden3!BS70</f>
        <v>2</v>
      </c>
      <c r="F80" s="58">
        <f>hidden3!BT70</f>
        <v>5</v>
      </c>
      <c r="G80" s="58">
        <f>hidden3!BU70</f>
        <v>5</v>
      </c>
      <c r="H80" s="58">
        <f>hidden3!BV70</f>
        <v>0</v>
      </c>
      <c r="I80" s="58">
        <f>hidden3!BW70</f>
        <v>0</v>
      </c>
      <c r="J80" s="58">
        <f>hidden3!BX70</f>
        <v>0</v>
      </c>
      <c r="K80" s="58">
        <f>hidden3!BY70</f>
        <v>0</v>
      </c>
      <c r="L80" s="58">
        <f>hidden3!BZ70</f>
        <v>0</v>
      </c>
      <c r="M80" s="58">
        <f>hidden3!CA70</f>
        <v>0</v>
      </c>
      <c r="N80" s="57"/>
      <c r="O80" s="57"/>
      <c r="P80" s="57"/>
      <c r="Q80" s="57"/>
      <c r="R80" s="57"/>
    </row>
    <row r="81" spans="1:18" x14ac:dyDescent="0.25">
      <c r="A81" s="57" t="str">
        <f>hidden1!A71</f>
        <v xml:space="preserve">  Ханты-Мансийский автономный округ - Югра</v>
      </c>
      <c r="B81" s="58">
        <f>hidden3!BP71</f>
        <v>0</v>
      </c>
      <c r="C81" s="58">
        <f>hidden3!BQ71</f>
        <v>0</v>
      </c>
      <c r="D81" s="58">
        <f>hidden3!BR71</f>
        <v>0</v>
      </c>
      <c r="E81" s="58">
        <f>hidden3!BS71</f>
        <v>0</v>
      </c>
      <c r="F81" s="58">
        <f>hidden3!BT71</f>
        <v>0</v>
      </c>
      <c r="G81" s="58">
        <f>hidden3!BU71</f>
        <v>0</v>
      </c>
      <c r="H81" s="58">
        <f>hidden3!BV71</f>
        <v>0</v>
      </c>
      <c r="I81" s="58">
        <f>hidden3!BW71</f>
        <v>0</v>
      </c>
      <c r="J81" s="58">
        <f>hidden3!BX71</f>
        <v>0</v>
      </c>
      <c r="K81" s="58">
        <f>hidden3!BY71</f>
        <v>0</v>
      </c>
      <c r="L81" s="58">
        <f>hidden3!BZ71</f>
        <v>0</v>
      </c>
      <c r="M81" s="58">
        <f>hidden3!CA71</f>
        <v>0</v>
      </c>
      <c r="N81" s="57"/>
      <c r="O81" s="57"/>
      <c r="P81" s="57"/>
      <c r="Q81" s="57"/>
      <c r="R81" s="57"/>
    </row>
    <row r="82" spans="1:18" x14ac:dyDescent="0.25">
      <c r="A82" s="57" t="str">
        <f>hidden1!A72</f>
        <v xml:space="preserve">  Ямало-Ненецкий автономный округ</v>
      </c>
      <c r="B82" s="58">
        <f>hidden3!BP72</f>
        <v>0</v>
      </c>
      <c r="C82" s="58">
        <f>hidden3!BQ72</f>
        <v>0</v>
      </c>
      <c r="D82" s="58">
        <f>hidden3!BR72</f>
        <v>0</v>
      </c>
      <c r="E82" s="58">
        <f>hidden3!BS72</f>
        <v>0</v>
      </c>
      <c r="F82" s="58">
        <f>hidden3!BT72</f>
        <v>0</v>
      </c>
      <c r="G82" s="58">
        <f>hidden3!BU72</f>
        <v>0</v>
      </c>
      <c r="H82" s="58">
        <f>hidden3!BV72</f>
        <v>0</v>
      </c>
      <c r="I82" s="58">
        <f>hidden3!BW72</f>
        <v>0</v>
      </c>
      <c r="J82" s="58">
        <f>hidden3!BX72</f>
        <v>0</v>
      </c>
      <c r="K82" s="58">
        <f>hidden3!BY72</f>
        <v>0</v>
      </c>
      <c r="L82" s="58">
        <f>hidden3!BZ72</f>
        <v>0</v>
      </c>
      <c r="M82" s="58">
        <f>hidden3!CA72</f>
        <v>0</v>
      </c>
      <c r="N82" s="57"/>
      <c r="O82" s="57"/>
      <c r="P82" s="57"/>
      <c r="Q82" s="57"/>
      <c r="R82" s="57"/>
    </row>
    <row r="83" spans="1:18" x14ac:dyDescent="0.25">
      <c r="A83" s="57" t="str">
        <f>hidden1!A73</f>
        <v xml:space="preserve"> СИБИРСКИЙ ФЕДЕРАЛЬНЫЙ ОКРУГ</v>
      </c>
      <c r="B83" s="58">
        <f>hidden3!BP73</f>
        <v>0</v>
      </c>
      <c r="C83" s="58">
        <f>hidden3!BQ73</f>
        <v>0</v>
      </c>
      <c r="D83" s="58">
        <f>hidden3!BR73</f>
        <v>10</v>
      </c>
      <c r="E83" s="58">
        <f>hidden3!BS73</f>
        <v>10</v>
      </c>
      <c r="F83" s="58">
        <f>hidden3!BT73</f>
        <v>0</v>
      </c>
      <c r="G83" s="58">
        <f>hidden3!BU73</f>
        <v>0</v>
      </c>
      <c r="H83" s="58">
        <f>hidden3!BV73</f>
        <v>0</v>
      </c>
      <c r="I83" s="58">
        <f>hidden3!BW73</f>
        <v>0</v>
      </c>
      <c r="J83" s="58">
        <f>hidden3!BX73</f>
        <v>0</v>
      </c>
      <c r="K83" s="58">
        <f>hidden3!BY73</f>
        <v>0</v>
      </c>
      <c r="L83" s="58">
        <f>hidden3!BZ73</f>
        <v>-18</v>
      </c>
      <c r="M83" s="58">
        <f>hidden3!CA73</f>
        <v>-18</v>
      </c>
      <c r="N83" s="57"/>
      <c r="O83" s="57"/>
      <c r="P83" s="57"/>
      <c r="Q83" s="57"/>
      <c r="R83" s="57"/>
    </row>
    <row r="84" spans="1:18" x14ac:dyDescent="0.25">
      <c r="A84" s="57" t="str">
        <f>hidden1!A74</f>
        <v xml:space="preserve">  Республика Алтай</v>
      </c>
      <c r="B84" s="58">
        <f>hidden3!BP74</f>
        <v>0</v>
      </c>
      <c r="C84" s="58">
        <f>hidden3!BQ74</f>
        <v>0</v>
      </c>
      <c r="D84" s="58">
        <f>hidden3!BR74</f>
        <v>0</v>
      </c>
      <c r="E84" s="58">
        <f>hidden3!BS74</f>
        <v>0</v>
      </c>
      <c r="F84" s="58">
        <f>hidden3!BT74</f>
        <v>0</v>
      </c>
      <c r="G84" s="58">
        <f>hidden3!BU74</f>
        <v>0</v>
      </c>
      <c r="H84" s="58">
        <f>hidden3!BV74</f>
        <v>0</v>
      </c>
      <c r="I84" s="58">
        <f>hidden3!BW74</f>
        <v>0</v>
      </c>
      <c r="J84" s="58">
        <f>hidden3!BX74</f>
        <v>0</v>
      </c>
      <c r="K84" s="58">
        <f>hidden3!BY74</f>
        <v>0</v>
      </c>
      <c r="L84" s="58">
        <f>hidden3!BZ74</f>
        <v>0</v>
      </c>
      <c r="M84" s="58">
        <f>hidden3!CA74</f>
        <v>0</v>
      </c>
      <c r="N84" s="57"/>
      <c r="O84" s="57"/>
      <c r="P84" s="57"/>
      <c r="Q84" s="57"/>
      <c r="R84" s="57"/>
    </row>
    <row r="85" spans="1:18" x14ac:dyDescent="0.25">
      <c r="A85" s="57" t="str">
        <f>hidden1!A75</f>
        <v xml:space="preserve">  Республика Тыва</v>
      </c>
      <c r="B85" s="58">
        <f>hidden3!BP75</f>
        <v>0</v>
      </c>
      <c r="C85" s="58">
        <f>hidden3!BQ75</f>
        <v>0</v>
      </c>
      <c r="D85" s="58">
        <f>hidden3!BR75</f>
        <v>0</v>
      </c>
      <c r="E85" s="58">
        <f>hidden3!BS75</f>
        <v>0</v>
      </c>
      <c r="F85" s="58">
        <f>hidden3!BT75</f>
        <v>0</v>
      </c>
      <c r="G85" s="58">
        <f>hidden3!BU75</f>
        <v>0</v>
      </c>
      <c r="H85" s="58">
        <f>hidden3!BV75</f>
        <v>0</v>
      </c>
      <c r="I85" s="58">
        <f>hidden3!BW75</f>
        <v>0</v>
      </c>
      <c r="J85" s="58">
        <f>hidden3!BX75</f>
        <v>0</v>
      </c>
      <c r="K85" s="58">
        <f>hidden3!BY75</f>
        <v>0</v>
      </c>
      <c r="L85" s="58">
        <f>hidden3!BZ75</f>
        <v>0</v>
      </c>
      <c r="M85" s="58">
        <f>hidden3!CA75</f>
        <v>0</v>
      </c>
      <c r="N85" s="57"/>
      <c r="O85" s="57"/>
      <c r="P85" s="57"/>
      <c r="Q85" s="57"/>
      <c r="R85" s="57"/>
    </row>
    <row r="86" spans="1:18" x14ac:dyDescent="0.25">
      <c r="A86" s="57" t="str">
        <f>hidden1!A76</f>
        <v xml:space="preserve">  Республика Хакасия</v>
      </c>
      <c r="B86" s="58">
        <f>hidden3!BP76</f>
        <v>0</v>
      </c>
      <c r="C86" s="58">
        <f>hidden3!BQ76</f>
        <v>0</v>
      </c>
      <c r="D86" s="58">
        <f>hidden3!BR76</f>
        <v>0</v>
      </c>
      <c r="E86" s="58">
        <f>hidden3!BS76</f>
        <v>0</v>
      </c>
      <c r="F86" s="58">
        <f>hidden3!BT76</f>
        <v>0</v>
      </c>
      <c r="G86" s="58">
        <f>hidden3!BU76</f>
        <v>0</v>
      </c>
      <c r="H86" s="58">
        <f>hidden3!BV76</f>
        <v>0</v>
      </c>
      <c r="I86" s="58">
        <f>hidden3!BW76</f>
        <v>0</v>
      </c>
      <c r="J86" s="58">
        <f>hidden3!BX76</f>
        <v>0</v>
      </c>
      <c r="K86" s="58">
        <f>hidden3!BY76</f>
        <v>0</v>
      </c>
      <c r="L86" s="58">
        <f>hidden3!BZ76</f>
        <v>0</v>
      </c>
      <c r="M86" s="58">
        <f>hidden3!CA76</f>
        <v>0</v>
      </c>
      <c r="N86" s="57"/>
      <c r="O86" s="57"/>
      <c r="P86" s="57"/>
      <c r="Q86" s="57"/>
      <c r="R86" s="57"/>
    </row>
    <row r="87" spans="1:18" x14ac:dyDescent="0.25">
      <c r="A87" s="57" t="str">
        <f>hidden1!A77</f>
        <v xml:space="preserve">  Алтайский край</v>
      </c>
      <c r="B87" s="58">
        <f>hidden3!BP77</f>
        <v>0</v>
      </c>
      <c r="C87" s="58">
        <f>hidden3!BQ77</f>
        <v>0</v>
      </c>
      <c r="D87" s="58">
        <f>hidden3!BR77</f>
        <v>0</v>
      </c>
      <c r="E87" s="58">
        <f>hidden3!BS77</f>
        <v>0</v>
      </c>
      <c r="F87" s="58">
        <f>hidden3!BT77</f>
        <v>0</v>
      </c>
      <c r="G87" s="58">
        <f>hidden3!BU77</f>
        <v>0</v>
      </c>
      <c r="H87" s="58">
        <f>hidden3!BV77</f>
        <v>0</v>
      </c>
      <c r="I87" s="58">
        <f>hidden3!BW77</f>
        <v>0</v>
      </c>
      <c r="J87" s="58">
        <f>hidden3!BX77</f>
        <v>0</v>
      </c>
      <c r="K87" s="58">
        <f>hidden3!BY77</f>
        <v>0</v>
      </c>
      <c r="L87" s="58">
        <f>hidden3!BZ77</f>
        <v>0</v>
      </c>
      <c r="M87" s="58">
        <f>hidden3!CA77</f>
        <v>0</v>
      </c>
      <c r="N87" s="57"/>
      <c r="O87" s="57"/>
      <c r="P87" s="57"/>
      <c r="Q87" s="57"/>
      <c r="R87" s="57"/>
    </row>
    <row r="88" spans="1:18" x14ac:dyDescent="0.25">
      <c r="A88" s="57" t="str">
        <f>hidden1!A78</f>
        <v xml:space="preserve">  Красноярский край</v>
      </c>
      <c r="B88" s="58">
        <f>hidden3!BP78</f>
        <v>0</v>
      </c>
      <c r="C88" s="58">
        <f>hidden3!BQ78</f>
        <v>0</v>
      </c>
      <c r="D88" s="58">
        <f>hidden3!BR78</f>
        <v>4</v>
      </c>
      <c r="E88" s="58">
        <f>hidden3!BS78</f>
        <v>4</v>
      </c>
      <c r="F88" s="58">
        <f>hidden3!BT78</f>
        <v>0</v>
      </c>
      <c r="G88" s="58">
        <f>hidden3!BU78</f>
        <v>0</v>
      </c>
      <c r="H88" s="58">
        <f>hidden3!BV78</f>
        <v>0</v>
      </c>
      <c r="I88" s="58">
        <f>hidden3!BW78</f>
        <v>0</v>
      </c>
      <c r="J88" s="58">
        <f>hidden3!BX78</f>
        <v>0</v>
      </c>
      <c r="K88" s="58">
        <f>hidden3!BY78</f>
        <v>0</v>
      </c>
      <c r="L88" s="58">
        <f>hidden3!BZ78</f>
        <v>0</v>
      </c>
      <c r="M88" s="58">
        <f>hidden3!CA78</f>
        <v>0</v>
      </c>
      <c r="N88" s="57"/>
      <c r="O88" s="57"/>
      <c r="P88" s="57"/>
      <c r="Q88" s="57"/>
      <c r="R88" s="57"/>
    </row>
    <row r="89" spans="1:18" x14ac:dyDescent="0.25">
      <c r="A89" s="57" t="str">
        <f>hidden1!A79</f>
        <v xml:space="preserve">  Иркутская область</v>
      </c>
      <c r="B89" s="58">
        <f>hidden3!BP79</f>
        <v>0</v>
      </c>
      <c r="C89" s="58">
        <f>hidden3!BQ79</f>
        <v>0</v>
      </c>
      <c r="D89" s="58">
        <f>hidden3!BR79</f>
        <v>0</v>
      </c>
      <c r="E89" s="58">
        <f>hidden3!BS79</f>
        <v>0</v>
      </c>
      <c r="F89" s="58">
        <f>hidden3!BT79</f>
        <v>0</v>
      </c>
      <c r="G89" s="58">
        <f>hidden3!BU79</f>
        <v>0</v>
      </c>
      <c r="H89" s="58">
        <f>hidden3!BV79</f>
        <v>0</v>
      </c>
      <c r="I89" s="58">
        <f>hidden3!BW79</f>
        <v>0</v>
      </c>
      <c r="J89" s="58">
        <f>hidden3!BX79</f>
        <v>0</v>
      </c>
      <c r="K89" s="58">
        <f>hidden3!BY79</f>
        <v>0</v>
      </c>
      <c r="L89" s="58">
        <f>hidden3!BZ79</f>
        <v>0</v>
      </c>
      <c r="M89" s="58">
        <f>hidden3!CA79</f>
        <v>0</v>
      </c>
      <c r="N89" s="57"/>
      <c r="O89" s="57"/>
      <c r="P89" s="57"/>
      <c r="Q89" s="57"/>
      <c r="R89" s="57"/>
    </row>
    <row r="90" spans="1:18" x14ac:dyDescent="0.25">
      <c r="A90" s="57" t="str">
        <f>hidden1!A80</f>
        <v xml:space="preserve">  Кемеровская область - Кузбасс</v>
      </c>
      <c r="B90" s="58">
        <f>hidden3!BP80</f>
        <v>0</v>
      </c>
      <c r="C90" s="58">
        <f>hidden3!BQ80</f>
        <v>0</v>
      </c>
      <c r="D90" s="58">
        <f>hidden3!BR80</f>
        <v>-2</v>
      </c>
      <c r="E90" s="58">
        <f>hidden3!BS80</f>
        <v>-2</v>
      </c>
      <c r="F90" s="58">
        <f>hidden3!BT80</f>
        <v>0</v>
      </c>
      <c r="G90" s="58">
        <f>hidden3!BU80</f>
        <v>0</v>
      </c>
      <c r="H90" s="58">
        <f>hidden3!BV80</f>
        <v>0</v>
      </c>
      <c r="I90" s="58">
        <f>hidden3!BW80</f>
        <v>0</v>
      </c>
      <c r="J90" s="58">
        <f>hidden3!BX80</f>
        <v>0</v>
      </c>
      <c r="K90" s="58">
        <f>hidden3!BY80</f>
        <v>0</v>
      </c>
      <c r="L90" s="58">
        <f>hidden3!BZ80</f>
        <v>-18</v>
      </c>
      <c r="M90" s="58">
        <f>hidden3!CA80</f>
        <v>-18</v>
      </c>
      <c r="N90" s="57"/>
      <c r="O90" s="57"/>
      <c r="P90" s="57"/>
      <c r="Q90" s="57"/>
      <c r="R90" s="57"/>
    </row>
    <row r="91" spans="1:18" x14ac:dyDescent="0.25">
      <c r="A91" s="57" t="str">
        <f>hidden1!A81</f>
        <v xml:space="preserve">  Новосибирская область</v>
      </c>
      <c r="B91" s="58">
        <f>hidden3!BP81</f>
        <v>0</v>
      </c>
      <c r="C91" s="58">
        <f>hidden3!BQ81</f>
        <v>0</v>
      </c>
      <c r="D91" s="58">
        <f>hidden3!BR81</f>
        <v>8</v>
      </c>
      <c r="E91" s="58">
        <f>hidden3!BS81</f>
        <v>8</v>
      </c>
      <c r="F91" s="58">
        <f>hidden3!BT81</f>
        <v>0</v>
      </c>
      <c r="G91" s="58">
        <f>hidden3!BU81</f>
        <v>0</v>
      </c>
      <c r="H91" s="58">
        <f>hidden3!BV81</f>
        <v>0</v>
      </c>
      <c r="I91" s="58">
        <f>hidden3!BW81</f>
        <v>0</v>
      </c>
      <c r="J91" s="58">
        <f>hidden3!BX81</f>
        <v>0</v>
      </c>
      <c r="K91" s="58">
        <f>hidden3!BY81</f>
        <v>0</v>
      </c>
      <c r="L91" s="58">
        <f>hidden3!BZ81</f>
        <v>0</v>
      </c>
      <c r="M91" s="58">
        <f>hidden3!CA81</f>
        <v>0</v>
      </c>
      <c r="N91" s="57"/>
      <c r="O91" s="57"/>
      <c r="P91" s="57"/>
      <c r="Q91" s="57"/>
      <c r="R91" s="57"/>
    </row>
    <row r="92" spans="1:18" x14ac:dyDescent="0.25">
      <c r="A92" s="57" t="str">
        <f>hidden1!A82</f>
        <v xml:space="preserve">  Омская область</v>
      </c>
      <c r="B92" s="58">
        <f>hidden3!BP82</f>
        <v>0</v>
      </c>
      <c r="C92" s="58">
        <f>hidden3!BQ82</f>
        <v>0</v>
      </c>
      <c r="D92" s="58">
        <f>hidden3!BR82</f>
        <v>0</v>
      </c>
      <c r="E92" s="58">
        <f>hidden3!BS82</f>
        <v>0</v>
      </c>
      <c r="F92" s="58">
        <f>hidden3!BT82</f>
        <v>0</v>
      </c>
      <c r="G92" s="58">
        <f>hidden3!BU82</f>
        <v>0</v>
      </c>
      <c r="H92" s="58">
        <f>hidden3!BV82</f>
        <v>0</v>
      </c>
      <c r="I92" s="58">
        <f>hidden3!BW82</f>
        <v>0</v>
      </c>
      <c r="J92" s="58">
        <f>hidden3!BX82</f>
        <v>0</v>
      </c>
      <c r="K92" s="58">
        <f>hidden3!BY82</f>
        <v>0</v>
      </c>
      <c r="L92" s="58">
        <f>hidden3!BZ82</f>
        <v>0</v>
      </c>
      <c r="M92" s="58">
        <f>hidden3!CA82</f>
        <v>0</v>
      </c>
      <c r="N92" s="57"/>
      <c r="O92" s="57"/>
      <c r="P92" s="57"/>
      <c r="Q92" s="57"/>
      <c r="R92" s="57"/>
    </row>
    <row r="93" spans="1:18" x14ac:dyDescent="0.25">
      <c r="A93" s="57" t="str">
        <f>hidden1!A83</f>
        <v xml:space="preserve">  Томская область</v>
      </c>
      <c r="B93" s="58">
        <f>hidden3!BP83</f>
        <v>0</v>
      </c>
      <c r="C93" s="58">
        <f>hidden3!BQ83</f>
        <v>0</v>
      </c>
      <c r="D93" s="58">
        <f>hidden3!BR83</f>
        <v>0</v>
      </c>
      <c r="E93" s="58">
        <f>hidden3!BS83</f>
        <v>0</v>
      </c>
      <c r="F93" s="58">
        <f>hidden3!BT83</f>
        <v>0</v>
      </c>
      <c r="G93" s="58">
        <f>hidden3!BU83</f>
        <v>0</v>
      </c>
      <c r="H93" s="58">
        <f>hidden3!BV83</f>
        <v>0</v>
      </c>
      <c r="I93" s="58">
        <f>hidden3!BW83</f>
        <v>0</v>
      </c>
      <c r="J93" s="58">
        <f>hidden3!BX83</f>
        <v>0</v>
      </c>
      <c r="K93" s="58">
        <f>hidden3!BY83</f>
        <v>0</v>
      </c>
      <c r="L93" s="58">
        <f>hidden3!BZ83</f>
        <v>0</v>
      </c>
      <c r="M93" s="58">
        <f>hidden3!CA83</f>
        <v>0</v>
      </c>
      <c r="N93" s="57"/>
      <c r="O93" s="57"/>
      <c r="P93" s="57"/>
      <c r="Q93" s="57"/>
      <c r="R93" s="57"/>
    </row>
    <row r="94" spans="1:18" x14ac:dyDescent="0.25">
      <c r="A94" s="57" t="str">
        <f>hidden1!A84</f>
        <v xml:space="preserve"> ДАЛЬНЕВОСТОЧНЫЙ ФЕДЕРАЛЬНЫЙ ОКРУГ</v>
      </c>
      <c r="B94" s="58">
        <f>hidden3!BP84</f>
        <v>0</v>
      </c>
      <c r="C94" s="58">
        <f>hidden3!BQ84</f>
        <v>0</v>
      </c>
      <c r="D94" s="58">
        <f>hidden3!BR84</f>
        <v>4</v>
      </c>
      <c r="E94" s="58">
        <f>hidden3!BS84</f>
        <v>4</v>
      </c>
      <c r="F94" s="58">
        <f>hidden3!BT84</f>
        <v>0</v>
      </c>
      <c r="G94" s="58">
        <f>hidden3!BU84</f>
        <v>0</v>
      </c>
      <c r="H94" s="58">
        <f>hidden3!BV84</f>
        <v>0</v>
      </c>
      <c r="I94" s="58">
        <f>hidden3!BW84</f>
        <v>0</v>
      </c>
      <c r="J94" s="58">
        <f>hidden3!BX84</f>
        <v>0</v>
      </c>
      <c r="K94" s="58">
        <f>hidden3!BY84</f>
        <v>0</v>
      </c>
      <c r="L94" s="58">
        <f>hidden3!BZ84</f>
        <v>0</v>
      </c>
      <c r="M94" s="58">
        <f>hidden3!CA84</f>
        <v>0</v>
      </c>
      <c r="N94" s="57"/>
      <c r="O94" s="57"/>
      <c r="P94" s="57"/>
      <c r="Q94" s="57"/>
      <c r="R94" s="57"/>
    </row>
    <row r="95" spans="1:18" x14ac:dyDescent="0.25">
      <c r="A95" s="57" t="str">
        <f>hidden1!A85</f>
        <v xml:space="preserve">  Республика Бурятия</v>
      </c>
      <c r="B95" s="58">
        <f>hidden3!BP85</f>
        <v>0</v>
      </c>
      <c r="C95" s="58">
        <f>hidden3!BQ85</f>
        <v>0</v>
      </c>
      <c r="D95" s="58">
        <f>hidden3!BR85</f>
        <v>0</v>
      </c>
      <c r="E95" s="58">
        <f>hidden3!BS85</f>
        <v>0</v>
      </c>
      <c r="F95" s="58">
        <f>hidden3!BT85</f>
        <v>0</v>
      </c>
      <c r="G95" s="58">
        <f>hidden3!BU85</f>
        <v>0</v>
      </c>
      <c r="H95" s="58">
        <f>hidden3!BV85</f>
        <v>0</v>
      </c>
      <c r="I95" s="58">
        <f>hidden3!BW85</f>
        <v>0</v>
      </c>
      <c r="J95" s="58">
        <f>hidden3!BX85</f>
        <v>0</v>
      </c>
      <c r="K95" s="58">
        <f>hidden3!BY85</f>
        <v>0</v>
      </c>
      <c r="L95" s="58">
        <f>hidden3!BZ85</f>
        <v>0</v>
      </c>
      <c r="M95" s="58">
        <f>hidden3!CA85</f>
        <v>0</v>
      </c>
      <c r="N95" s="57"/>
      <c r="O95" s="57"/>
      <c r="P95" s="57"/>
      <c r="Q95" s="57"/>
      <c r="R95" s="57"/>
    </row>
    <row r="96" spans="1:18" x14ac:dyDescent="0.25">
      <c r="A96" s="57" t="str">
        <f>hidden1!A86</f>
        <v xml:space="preserve">  Республика Саха (Якутия)</v>
      </c>
      <c r="B96" s="58">
        <f>hidden3!BP86</f>
        <v>0</v>
      </c>
      <c r="C96" s="58">
        <f>hidden3!BQ86</f>
        <v>0</v>
      </c>
      <c r="D96" s="58">
        <f>hidden3!BR86</f>
        <v>0</v>
      </c>
      <c r="E96" s="58">
        <f>hidden3!BS86</f>
        <v>0</v>
      </c>
      <c r="F96" s="58">
        <f>hidden3!BT86</f>
        <v>0</v>
      </c>
      <c r="G96" s="58">
        <f>hidden3!BU86</f>
        <v>0</v>
      </c>
      <c r="H96" s="58">
        <f>hidden3!BV86</f>
        <v>0</v>
      </c>
      <c r="I96" s="58">
        <f>hidden3!BW86</f>
        <v>0</v>
      </c>
      <c r="J96" s="58">
        <f>hidden3!BX86</f>
        <v>0</v>
      </c>
      <c r="K96" s="58">
        <f>hidden3!BY86</f>
        <v>0</v>
      </c>
      <c r="L96" s="58">
        <f>hidden3!BZ86</f>
        <v>0</v>
      </c>
      <c r="M96" s="58">
        <f>hidden3!CA86</f>
        <v>0</v>
      </c>
      <c r="N96" s="57"/>
      <c r="O96" s="57"/>
      <c r="P96" s="57"/>
      <c r="Q96" s="57"/>
      <c r="R96" s="57"/>
    </row>
    <row r="97" spans="1:18" x14ac:dyDescent="0.25">
      <c r="A97" s="57" t="str">
        <f>hidden1!A87</f>
        <v xml:space="preserve">  Приморский край</v>
      </c>
      <c r="B97" s="58">
        <f>hidden3!BP87</f>
        <v>0</v>
      </c>
      <c r="C97" s="58">
        <f>hidden3!BQ87</f>
        <v>0</v>
      </c>
      <c r="D97" s="58">
        <f>hidden3!BR87</f>
        <v>3</v>
      </c>
      <c r="E97" s="58">
        <f>hidden3!BS87</f>
        <v>3</v>
      </c>
      <c r="F97" s="58">
        <f>hidden3!BT87</f>
        <v>0</v>
      </c>
      <c r="G97" s="58">
        <f>hidden3!BU87</f>
        <v>0</v>
      </c>
      <c r="H97" s="58">
        <f>hidden3!BV87</f>
        <v>0</v>
      </c>
      <c r="I97" s="58">
        <f>hidden3!BW87</f>
        <v>0</v>
      </c>
      <c r="J97" s="58">
        <f>hidden3!BX87</f>
        <v>0</v>
      </c>
      <c r="K97" s="58">
        <f>hidden3!BY87</f>
        <v>0</v>
      </c>
      <c r="L97" s="58">
        <f>hidden3!BZ87</f>
        <v>0</v>
      </c>
      <c r="M97" s="58">
        <f>hidden3!CA87</f>
        <v>0</v>
      </c>
      <c r="N97" s="57"/>
      <c r="O97" s="57"/>
      <c r="P97" s="57"/>
      <c r="Q97" s="57"/>
      <c r="R97" s="57"/>
    </row>
    <row r="98" spans="1:18" x14ac:dyDescent="0.25">
      <c r="A98" s="57" t="str">
        <f>hidden1!A88</f>
        <v xml:space="preserve">  Хабаровский край</v>
      </c>
      <c r="B98" s="58">
        <f>hidden3!BP88</f>
        <v>0</v>
      </c>
      <c r="C98" s="58">
        <f>hidden3!BQ88</f>
        <v>0</v>
      </c>
      <c r="D98" s="58">
        <f>hidden3!BR88</f>
        <v>1</v>
      </c>
      <c r="E98" s="58">
        <f>hidden3!BS88</f>
        <v>1</v>
      </c>
      <c r="F98" s="58">
        <f>hidden3!BT88</f>
        <v>0</v>
      </c>
      <c r="G98" s="58">
        <f>hidden3!BU88</f>
        <v>0</v>
      </c>
      <c r="H98" s="58">
        <f>hidden3!BV88</f>
        <v>0</v>
      </c>
      <c r="I98" s="58">
        <f>hidden3!BW88</f>
        <v>0</v>
      </c>
      <c r="J98" s="58">
        <f>hidden3!BX88</f>
        <v>0</v>
      </c>
      <c r="K98" s="58">
        <f>hidden3!BY88</f>
        <v>0</v>
      </c>
      <c r="L98" s="58">
        <f>hidden3!BZ88</f>
        <v>0</v>
      </c>
      <c r="M98" s="58">
        <f>hidden3!CA88</f>
        <v>0</v>
      </c>
      <c r="N98" s="57"/>
      <c r="O98" s="57"/>
      <c r="P98" s="57"/>
      <c r="Q98" s="57"/>
      <c r="R98" s="57"/>
    </row>
    <row r="99" spans="1:18" x14ac:dyDescent="0.25">
      <c r="A99" s="57" t="str">
        <f>hidden1!A89</f>
        <v xml:space="preserve">  Амурская область</v>
      </c>
      <c r="B99" s="58">
        <f>hidden3!BP89</f>
        <v>0</v>
      </c>
      <c r="C99" s="58">
        <f>hidden3!BQ89</f>
        <v>0</v>
      </c>
      <c r="D99" s="58">
        <f>hidden3!BR89</f>
        <v>0</v>
      </c>
      <c r="E99" s="58">
        <f>hidden3!BS89</f>
        <v>0</v>
      </c>
      <c r="F99" s="58">
        <f>hidden3!BT89</f>
        <v>0</v>
      </c>
      <c r="G99" s="58">
        <f>hidden3!BU89</f>
        <v>0</v>
      </c>
      <c r="H99" s="58">
        <f>hidden3!BV89</f>
        <v>0</v>
      </c>
      <c r="I99" s="58">
        <f>hidden3!BW89</f>
        <v>0</v>
      </c>
      <c r="J99" s="58">
        <f>hidden3!BX89</f>
        <v>0</v>
      </c>
      <c r="K99" s="58">
        <f>hidden3!BY89</f>
        <v>0</v>
      </c>
      <c r="L99" s="58">
        <f>hidden3!BZ89</f>
        <v>0</v>
      </c>
      <c r="M99" s="58">
        <f>hidden3!CA89</f>
        <v>0</v>
      </c>
      <c r="N99" s="57"/>
      <c r="O99" s="57"/>
      <c r="P99" s="57"/>
      <c r="Q99" s="57"/>
      <c r="R99" s="57"/>
    </row>
    <row r="100" spans="1:18" x14ac:dyDescent="0.25">
      <c r="A100" s="57" t="str">
        <f>hidden1!A90</f>
        <v xml:space="preserve">  Камчатский край</v>
      </c>
      <c r="B100" s="58">
        <f>hidden3!BP90</f>
        <v>0</v>
      </c>
      <c r="C100" s="58">
        <f>hidden3!BQ90</f>
        <v>0</v>
      </c>
      <c r="D100" s="58">
        <f>hidden3!BR90</f>
        <v>0</v>
      </c>
      <c r="E100" s="58">
        <f>hidden3!BS90</f>
        <v>0</v>
      </c>
      <c r="F100" s="58">
        <f>hidden3!BT90</f>
        <v>0</v>
      </c>
      <c r="G100" s="58">
        <f>hidden3!BU90</f>
        <v>0</v>
      </c>
      <c r="H100" s="58">
        <f>hidden3!BV90</f>
        <v>0</v>
      </c>
      <c r="I100" s="58">
        <f>hidden3!BW90</f>
        <v>0</v>
      </c>
      <c r="J100" s="58">
        <f>hidden3!BX90</f>
        <v>0</v>
      </c>
      <c r="K100" s="58">
        <f>hidden3!BY90</f>
        <v>0</v>
      </c>
      <c r="L100" s="58">
        <f>hidden3!BZ90</f>
        <v>0</v>
      </c>
      <c r="M100" s="58">
        <f>hidden3!CA90</f>
        <v>0</v>
      </c>
      <c r="N100" s="57"/>
      <c r="O100" s="57"/>
      <c r="P100" s="57"/>
      <c r="Q100" s="57"/>
      <c r="R100" s="57"/>
    </row>
    <row r="101" spans="1:18" x14ac:dyDescent="0.25">
      <c r="A101" s="57" t="str">
        <f>hidden1!A91</f>
        <v xml:space="preserve">  Магаданская область</v>
      </c>
      <c r="B101" s="58">
        <f>hidden3!BP91</f>
        <v>0</v>
      </c>
      <c r="C101" s="58">
        <f>hidden3!BQ91</f>
        <v>0</v>
      </c>
      <c r="D101" s="58">
        <f>hidden3!BR91</f>
        <v>0</v>
      </c>
      <c r="E101" s="58">
        <f>hidden3!BS91</f>
        <v>0</v>
      </c>
      <c r="F101" s="58">
        <f>hidden3!BT91</f>
        <v>0</v>
      </c>
      <c r="G101" s="58">
        <f>hidden3!BU91</f>
        <v>0</v>
      </c>
      <c r="H101" s="58">
        <f>hidden3!BV91</f>
        <v>0</v>
      </c>
      <c r="I101" s="58">
        <f>hidden3!BW91</f>
        <v>0</v>
      </c>
      <c r="J101" s="58">
        <f>hidden3!BX91</f>
        <v>0</v>
      </c>
      <c r="K101" s="58">
        <f>hidden3!BY91</f>
        <v>0</v>
      </c>
      <c r="L101" s="58">
        <f>hidden3!BZ91</f>
        <v>0</v>
      </c>
      <c r="M101" s="58">
        <f>hidden3!CA91</f>
        <v>0</v>
      </c>
      <c r="N101" s="57"/>
      <c r="O101" s="57"/>
      <c r="P101" s="57"/>
      <c r="Q101" s="57"/>
      <c r="R101" s="57"/>
    </row>
    <row r="102" spans="1:18" x14ac:dyDescent="0.25">
      <c r="A102" s="57" t="str">
        <f>hidden1!A92</f>
        <v xml:space="preserve">  Сахалинская область</v>
      </c>
      <c r="B102" s="58">
        <f>hidden3!BP92</f>
        <v>0</v>
      </c>
      <c r="C102" s="58">
        <f>hidden3!BQ92</f>
        <v>0</v>
      </c>
      <c r="D102" s="58">
        <f>hidden3!BR92</f>
        <v>0</v>
      </c>
      <c r="E102" s="58">
        <f>hidden3!BS92</f>
        <v>0</v>
      </c>
      <c r="F102" s="58">
        <f>hidden3!BT92</f>
        <v>0</v>
      </c>
      <c r="G102" s="58">
        <f>hidden3!BU92</f>
        <v>0</v>
      </c>
      <c r="H102" s="58">
        <f>hidden3!BV92</f>
        <v>0</v>
      </c>
      <c r="I102" s="58">
        <f>hidden3!BW92</f>
        <v>0</v>
      </c>
      <c r="J102" s="58">
        <f>hidden3!BX92</f>
        <v>0</v>
      </c>
      <c r="K102" s="58">
        <f>hidden3!BY92</f>
        <v>0</v>
      </c>
      <c r="L102" s="58">
        <f>hidden3!BZ92</f>
        <v>0</v>
      </c>
      <c r="M102" s="58">
        <f>hidden3!CA92</f>
        <v>0</v>
      </c>
      <c r="N102" s="57"/>
      <c r="O102" s="57"/>
      <c r="P102" s="57"/>
      <c r="Q102" s="57"/>
      <c r="R102" s="57"/>
    </row>
    <row r="103" spans="1:18" x14ac:dyDescent="0.25">
      <c r="A103" s="57" t="str">
        <f>hidden1!A93</f>
        <v xml:space="preserve">  Забайкальский край</v>
      </c>
      <c r="B103" s="58">
        <f>hidden3!BP93</f>
        <v>0</v>
      </c>
      <c r="C103" s="58">
        <f>hidden3!BQ93</f>
        <v>0</v>
      </c>
      <c r="D103" s="58">
        <f>hidden3!BR93</f>
        <v>0</v>
      </c>
      <c r="E103" s="58">
        <f>hidden3!BS93</f>
        <v>0</v>
      </c>
      <c r="F103" s="58">
        <f>hidden3!BT93</f>
        <v>0</v>
      </c>
      <c r="G103" s="58">
        <f>hidden3!BU93</f>
        <v>0</v>
      </c>
      <c r="H103" s="58">
        <f>hidden3!BV93</f>
        <v>0</v>
      </c>
      <c r="I103" s="58">
        <f>hidden3!BW93</f>
        <v>0</v>
      </c>
      <c r="J103" s="58">
        <f>hidden3!BX93</f>
        <v>0</v>
      </c>
      <c r="K103" s="58">
        <f>hidden3!BY93</f>
        <v>0</v>
      </c>
      <c r="L103" s="58">
        <f>hidden3!BZ93</f>
        <v>0</v>
      </c>
      <c r="M103" s="58">
        <f>hidden3!CA93</f>
        <v>0</v>
      </c>
      <c r="N103" s="57"/>
      <c r="O103" s="57"/>
      <c r="P103" s="57"/>
      <c r="Q103" s="57"/>
      <c r="R103" s="57"/>
    </row>
    <row r="104" spans="1:18" x14ac:dyDescent="0.25">
      <c r="A104" s="57" t="str">
        <f>hidden1!A94</f>
        <v xml:space="preserve">  Еврейская автономная область</v>
      </c>
      <c r="B104" s="58">
        <f>hidden3!BP94</f>
        <v>0</v>
      </c>
      <c r="C104" s="58">
        <f>hidden3!BQ94</f>
        <v>0</v>
      </c>
      <c r="D104" s="58">
        <f>hidden3!BR94</f>
        <v>0</v>
      </c>
      <c r="E104" s="58">
        <f>hidden3!BS94</f>
        <v>0</v>
      </c>
      <c r="F104" s="58">
        <f>hidden3!BT94</f>
        <v>0</v>
      </c>
      <c r="G104" s="58">
        <f>hidden3!BU94</f>
        <v>0</v>
      </c>
      <c r="H104" s="58">
        <f>hidden3!BV94</f>
        <v>0</v>
      </c>
      <c r="I104" s="58">
        <f>hidden3!BW94</f>
        <v>0</v>
      </c>
      <c r="J104" s="58">
        <f>hidden3!BX94</f>
        <v>0</v>
      </c>
      <c r="K104" s="58">
        <f>hidden3!BY94</f>
        <v>0</v>
      </c>
      <c r="L104" s="58">
        <f>hidden3!BZ94</f>
        <v>0</v>
      </c>
      <c r="M104" s="58">
        <f>hidden3!CA94</f>
        <v>0</v>
      </c>
      <c r="N104" s="57"/>
      <c r="O104" s="57"/>
      <c r="P104" s="57"/>
      <c r="Q104" s="57"/>
      <c r="R104" s="57"/>
    </row>
    <row r="105" spans="1:18" x14ac:dyDescent="0.25">
      <c r="A105" s="57" t="str">
        <f>hidden1!A95</f>
        <v xml:space="preserve">  Чукотский автономный округ</v>
      </c>
      <c r="B105" s="58">
        <f>hidden3!BP95</f>
        <v>0</v>
      </c>
      <c r="C105" s="58">
        <f>hidden3!BQ95</f>
        <v>0</v>
      </c>
      <c r="D105" s="58">
        <f>hidden3!BR95</f>
        <v>0</v>
      </c>
      <c r="E105" s="58">
        <f>hidden3!BS95</f>
        <v>0</v>
      </c>
      <c r="F105" s="58">
        <f>hidden3!BT95</f>
        <v>0</v>
      </c>
      <c r="G105" s="58">
        <f>hidden3!BU95</f>
        <v>0</v>
      </c>
      <c r="H105" s="58">
        <f>hidden3!BV95</f>
        <v>0</v>
      </c>
      <c r="I105" s="58">
        <f>hidden3!BW95</f>
        <v>0</v>
      </c>
      <c r="J105" s="58">
        <f>hidden3!BX95</f>
        <v>0</v>
      </c>
      <c r="K105" s="58">
        <f>hidden3!BY95</f>
        <v>0</v>
      </c>
      <c r="L105" s="58">
        <f>hidden3!BZ95</f>
        <v>0</v>
      </c>
      <c r="M105" s="58">
        <f>hidden3!CA95</f>
        <v>0</v>
      </c>
      <c r="N105" s="57"/>
      <c r="O105" s="57"/>
      <c r="P105" s="57"/>
      <c r="Q105" s="57"/>
      <c r="R105" s="57"/>
    </row>
    <row r="106" spans="1:18" x14ac:dyDescent="0.25">
      <c r="A106" s="57" t="str">
        <f>hidden1!A101</f>
        <v xml:space="preserve"> МИ ФНС РОССИИ ПО УПРАВЛЕНИЮ ДОЛГОМ</v>
      </c>
      <c r="B106" s="58">
        <f>hidden3!BP101</f>
        <v>0</v>
      </c>
      <c r="C106" s="58">
        <f>hidden3!BQ101</f>
        <v>0</v>
      </c>
      <c r="D106" s="58">
        <f>hidden3!BR101</f>
        <v>0</v>
      </c>
      <c r="E106" s="58">
        <f>hidden3!BS101</f>
        <v>0</v>
      </c>
      <c r="F106" s="58">
        <f>hidden3!BT101</f>
        <v>0</v>
      </c>
      <c r="G106" s="58">
        <f>hidden3!BU101</f>
        <v>0</v>
      </c>
      <c r="H106" s="58">
        <f>hidden3!BV101</f>
        <v>0</v>
      </c>
      <c r="I106" s="58">
        <f>hidden3!BW101</f>
        <v>0</v>
      </c>
      <c r="J106" s="58">
        <f>hidden3!BX101</f>
        <v>0</v>
      </c>
      <c r="K106" s="58">
        <f>hidden3!BY101</f>
        <v>0</v>
      </c>
      <c r="L106" s="58">
        <f>hidden3!BZ101</f>
        <v>0</v>
      </c>
      <c r="M106" s="58">
        <f>hidden3!CA101</f>
        <v>0</v>
      </c>
      <c r="N106" s="57"/>
      <c r="O106" s="57"/>
      <c r="P106" s="57"/>
      <c r="Q106" s="57"/>
      <c r="R106" s="57"/>
    </row>
    <row r="107" spans="1:18" x14ac:dyDescent="0.25">
      <c r="A107" s="57"/>
      <c r="B107" s="58"/>
      <c r="C107" s="58"/>
      <c r="D107" s="58"/>
      <c r="E107" s="58"/>
      <c r="F107" s="58"/>
      <c r="G107" s="58"/>
      <c r="H107" s="58"/>
      <c r="I107" s="58"/>
      <c r="J107" s="58"/>
      <c r="K107" s="58"/>
      <c r="L107" s="58"/>
      <c r="M107" s="58"/>
      <c r="N107" s="57"/>
      <c r="O107" s="57"/>
      <c r="P107" s="57"/>
      <c r="Q107" s="57"/>
      <c r="R107" s="57"/>
    </row>
  </sheetData>
  <mergeCells count="11">
    <mergeCell ref="L1:M1"/>
    <mergeCell ref="A2:M2"/>
    <mergeCell ref="A3:M3"/>
    <mergeCell ref="L6:M8"/>
    <mergeCell ref="A6:A9"/>
    <mergeCell ref="B7:C8"/>
    <mergeCell ref="D7:E8"/>
    <mergeCell ref="J7:K8"/>
    <mergeCell ref="B6:K6"/>
    <mergeCell ref="H7:I8"/>
    <mergeCell ref="F7:G8"/>
  </mergeCells>
  <phoneticPr fontId="0" type="noConversion"/>
  <printOptions horizontalCentered="1"/>
  <pageMargins left="0" right="0" top="0.39370078740157483" bottom="0.59055118110236227" header="0.19685039370078741" footer="0.51181102362204722"/>
  <pageSetup paperSize="9" scale="68" orientation="landscape" r:id="rId1"/>
  <headerFooter alignWithMargins="0">
    <oddHeader>&amp;R- &amp;P -</oddHeader>
  </headerFooter>
  <colBreaks count="1" manualBreakCount="1">
    <brk id="13" max="1048575" man="1"/>
  </colBreak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675"/>
  <sheetViews>
    <sheetView zoomScale="90" zoomScaleNormal="90" workbookViewId="0">
      <selection activeCell="A106" sqref="A106:XFD110"/>
    </sheetView>
  </sheetViews>
  <sheetFormatPr defaultColWidth="9.109375" defaultRowHeight="13.2" x14ac:dyDescent="0.25"/>
  <cols>
    <col min="1" max="1" width="47.5546875" style="61" customWidth="1"/>
    <col min="2" max="5" width="19" style="43" customWidth="1"/>
    <col min="6" max="6" width="15.109375" style="43" customWidth="1"/>
    <col min="7" max="7" width="19" style="43" customWidth="1"/>
    <col min="8" max="16384" width="9.109375" style="43"/>
  </cols>
  <sheetData>
    <row r="1" spans="1:10" ht="14.25" customHeight="1" x14ac:dyDescent="0.25">
      <c r="G1" s="47"/>
    </row>
    <row r="2" spans="1:10" s="47" customFormat="1" ht="24.75" customHeight="1" x14ac:dyDescent="0.25">
      <c r="A2" s="137" t="s">
        <v>457</v>
      </c>
      <c r="B2" s="138"/>
      <c r="C2" s="138"/>
      <c r="D2" s="138"/>
      <c r="E2" s="138"/>
      <c r="F2" s="138"/>
      <c r="G2" s="172"/>
    </row>
    <row r="3" spans="1:10" x14ac:dyDescent="0.25">
      <c r="A3" s="138" t="str">
        <f>hidden5!A1</f>
        <v>по состоянию на 1  мая 2023 года</v>
      </c>
      <c r="B3" s="138"/>
      <c r="C3" s="138"/>
      <c r="D3" s="138"/>
      <c r="E3" s="138"/>
      <c r="F3" s="138"/>
      <c r="G3" s="172"/>
    </row>
    <row r="4" spans="1:10" x14ac:dyDescent="0.25">
      <c r="A4" s="45"/>
      <c r="B4" s="46"/>
      <c r="C4" s="46"/>
      <c r="D4" s="46"/>
      <c r="E4" s="46"/>
      <c r="F4" s="46"/>
    </row>
    <row r="5" spans="1:10" ht="15" customHeight="1" x14ac:dyDescent="0.25">
      <c r="A5" s="61" t="s">
        <v>401</v>
      </c>
      <c r="G5" s="81"/>
    </row>
    <row r="6" spans="1:10" ht="15" customHeight="1" x14ac:dyDescent="0.25">
      <c r="A6" s="272"/>
      <c r="B6" s="236" t="s">
        <v>405</v>
      </c>
      <c r="C6" s="237"/>
      <c r="D6" s="237"/>
      <c r="E6" s="237"/>
      <c r="F6" s="237"/>
      <c r="G6" s="252"/>
    </row>
    <row r="7" spans="1:10" ht="56.1" customHeight="1" x14ac:dyDescent="0.25">
      <c r="A7" s="273"/>
      <c r="B7" s="149" t="s">
        <v>348</v>
      </c>
      <c r="C7" s="266"/>
      <c r="D7" s="149" t="s">
        <v>857</v>
      </c>
      <c r="E7" s="246"/>
      <c r="F7" s="149" t="s">
        <v>349</v>
      </c>
      <c r="G7" s="150"/>
    </row>
    <row r="8" spans="1:10" ht="6.75" customHeight="1" x14ac:dyDescent="0.25">
      <c r="A8" s="273"/>
      <c r="B8" s="325"/>
      <c r="C8" s="326"/>
      <c r="D8" s="155"/>
      <c r="E8" s="157"/>
      <c r="F8" s="177"/>
      <c r="G8" s="178"/>
    </row>
    <row r="9" spans="1:10" ht="58.35" customHeight="1" x14ac:dyDescent="0.25">
      <c r="A9" s="273"/>
      <c r="B9" s="54" t="s">
        <v>414</v>
      </c>
      <c r="C9" s="54" t="s">
        <v>415</v>
      </c>
      <c r="D9" s="50" t="s">
        <v>414</v>
      </c>
      <c r="E9" s="50" t="s">
        <v>415</v>
      </c>
      <c r="F9" s="80" t="s">
        <v>414</v>
      </c>
      <c r="G9" s="54" t="s">
        <v>415</v>
      </c>
    </row>
    <row r="10" spans="1:10" x14ac:dyDescent="0.25">
      <c r="A10" s="53" t="s">
        <v>398</v>
      </c>
      <c r="B10" s="49" t="s">
        <v>352</v>
      </c>
      <c r="C10" s="49" t="s">
        <v>353</v>
      </c>
      <c r="D10" s="49" t="s">
        <v>648</v>
      </c>
      <c r="E10" s="49" t="s">
        <v>649</v>
      </c>
      <c r="F10" s="83" t="s">
        <v>354</v>
      </c>
      <c r="G10" s="49" t="s">
        <v>355</v>
      </c>
    </row>
    <row r="11" spans="1:10" x14ac:dyDescent="0.25">
      <c r="A11" s="57" t="str">
        <f>hidden1!A1</f>
        <v>РОССИЙСКАЯ ФЕДЕРАЦИЯ</v>
      </c>
      <c r="B11" s="58">
        <f>hidden3!CB1</f>
        <v>-111</v>
      </c>
      <c r="C11" s="58">
        <f>hidden3!CC1</f>
        <v>-111</v>
      </c>
      <c r="D11" s="58">
        <f>hidden3!CD1</f>
        <v>0</v>
      </c>
      <c r="E11" s="58">
        <f>hidden3!CE1</f>
        <v>0</v>
      </c>
      <c r="F11" s="58">
        <f>hidden3!CF1</f>
        <v>0</v>
      </c>
      <c r="G11" s="58">
        <f>hidden3!CG1</f>
        <v>0</v>
      </c>
      <c r="H11" s="57"/>
      <c r="I11" s="57"/>
      <c r="J11" s="57"/>
    </row>
    <row r="12" spans="1:10" x14ac:dyDescent="0.25">
      <c r="A12" s="57" t="str">
        <f>hidden1!A2</f>
        <v xml:space="preserve"> в том числе:</v>
      </c>
      <c r="B12" s="58"/>
      <c r="C12" s="58"/>
      <c r="D12" s="58"/>
      <c r="E12" s="58"/>
      <c r="F12" s="58"/>
      <c r="G12" s="58"/>
      <c r="H12" s="57"/>
      <c r="I12" s="57"/>
      <c r="J12" s="57"/>
    </row>
    <row r="13" spans="1:10" x14ac:dyDescent="0.25">
      <c r="A13" s="57" t="str">
        <f>hidden1!A3</f>
        <v xml:space="preserve"> ЦЕНТРАЛЬНЫЙ ФЕДЕРАЛЬНЫЙ ОКРУГ</v>
      </c>
      <c r="B13" s="58">
        <f>hidden3!CB3</f>
        <v>2</v>
      </c>
      <c r="C13" s="58">
        <f>hidden3!CC3</f>
        <v>2</v>
      </c>
      <c r="D13" s="58">
        <f>hidden3!CD3</f>
        <v>0</v>
      </c>
      <c r="E13" s="58">
        <f>hidden3!CE3</f>
        <v>0</v>
      </c>
      <c r="F13" s="58">
        <f>hidden3!CF3</f>
        <v>0</v>
      </c>
      <c r="G13" s="58">
        <f>hidden3!CG3</f>
        <v>0</v>
      </c>
      <c r="H13" s="57"/>
      <c r="I13" s="57"/>
      <c r="J13" s="57"/>
    </row>
    <row r="14" spans="1:10" x14ac:dyDescent="0.25">
      <c r="A14" s="57" t="str">
        <f>hidden1!A4</f>
        <v xml:space="preserve">  Белгородская область</v>
      </c>
      <c r="B14" s="58">
        <f>hidden3!CB4</f>
        <v>0</v>
      </c>
      <c r="C14" s="58">
        <f>hidden3!CC4</f>
        <v>0</v>
      </c>
      <c r="D14" s="58">
        <f>hidden3!CD4</f>
        <v>0</v>
      </c>
      <c r="E14" s="58">
        <f>hidden3!CE4</f>
        <v>0</v>
      </c>
      <c r="F14" s="58">
        <f>hidden3!CF4</f>
        <v>0</v>
      </c>
      <c r="G14" s="58">
        <f>hidden3!CG4</f>
        <v>0</v>
      </c>
      <c r="H14" s="57"/>
      <c r="I14" s="57"/>
      <c r="J14" s="57"/>
    </row>
    <row r="15" spans="1:10" x14ac:dyDescent="0.25">
      <c r="A15" s="57" t="str">
        <f>hidden1!A5</f>
        <v xml:space="preserve">  Брянская область</v>
      </c>
      <c r="B15" s="58">
        <f>hidden3!CB5</f>
        <v>0</v>
      </c>
      <c r="C15" s="58">
        <f>hidden3!CC5</f>
        <v>0</v>
      </c>
      <c r="D15" s="58">
        <f>hidden3!CD5</f>
        <v>0</v>
      </c>
      <c r="E15" s="58">
        <f>hidden3!CE5</f>
        <v>0</v>
      </c>
      <c r="F15" s="58">
        <f>hidden3!CF5</f>
        <v>0</v>
      </c>
      <c r="G15" s="58">
        <f>hidden3!CG5</f>
        <v>0</v>
      </c>
      <c r="H15" s="57"/>
      <c r="I15" s="57"/>
      <c r="J15" s="57"/>
    </row>
    <row r="16" spans="1:10" x14ac:dyDescent="0.25">
      <c r="A16" s="57" t="str">
        <f>hidden1!A6</f>
        <v xml:space="preserve">  Владимирская область</v>
      </c>
      <c r="B16" s="58">
        <f>hidden3!CB6</f>
        <v>0</v>
      </c>
      <c r="C16" s="58">
        <f>hidden3!CC6</f>
        <v>0</v>
      </c>
      <c r="D16" s="58">
        <f>hidden3!CD6</f>
        <v>0</v>
      </c>
      <c r="E16" s="58">
        <f>hidden3!CE6</f>
        <v>0</v>
      </c>
      <c r="F16" s="58">
        <f>hidden3!CF6</f>
        <v>0</v>
      </c>
      <c r="G16" s="58">
        <f>hidden3!CG6</f>
        <v>0</v>
      </c>
      <c r="H16" s="57"/>
      <c r="I16" s="57"/>
      <c r="J16" s="57"/>
    </row>
    <row r="17" spans="1:10" x14ac:dyDescent="0.25">
      <c r="A17" s="57" t="str">
        <f>hidden1!A7</f>
        <v xml:space="preserve">  Воронежская область</v>
      </c>
      <c r="B17" s="58">
        <f>hidden3!CB7</f>
        <v>0</v>
      </c>
      <c r="C17" s="58">
        <f>hidden3!CC7</f>
        <v>0</v>
      </c>
      <c r="D17" s="58">
        <f>hidden3!CD7</f>
        <v>0</v>
      </c>
      <c r="E17" s="58">
        <f>hidden3!CE7</f>
        <v>0</v>
      </c>
      <c r="F17" s="58">
        <f>hidden3!CF7</f>
        <v>0</v>
      </c>
      <c r="G17" s="58">
        <f>hidden3!CG7</f>
        <v>0</v>
      </c>
      <c r="H17" s="57"/>
      <c r="I17" s="57"/>
      <c r="J17" s="57"/>
    </row>
    <row r="18" spans="1:10" x14ac:dyDescent="0.25">
      <c r="A18" s="57" t="str">
        <f>hidden1!A8</f>
        <v xml:space="preserve">  Ивановская область</v>
      </c>
      <c r="B18" s="58">
        <f>hidden3!CB8</f>
        <v>0</v>
      </c>
      <c r="C18" s="58">
        <f>hidden3!CC8</f>
        <v>0</v>
      </c>
      <c r="D18" s="58">
        <f>hidden3!CD8</f>
        <v>0</v>
      </c>
      <c r="E18" s="58">
        <f>hidden3!CE8</f>
        <v>0</v>
      </c>
      <c r="F18" s="58">
        <f>hidden3!CF8</f>
        <v>0</v>
      </c>
      <c r="G18" s="58">
        <f>hidden3!CG8</f>
        <v>0</v>
      </c>
      <c r="H18" s="57"/>
      <c r="I18" s="57"/>
      <c r="J18" s="57"/>
    </row>
    <row r="19" spans="1:10" x14ac:dyDescent="0.25">
      <c r="A19" s="57" t="str">
        <f>hidden1!A9</f>
        <v xml:space="preserve">  Калужская область</v>
      </c>
      <c r="B19" s="58">
        <f>hidden3!CB9</f>
        <v>0</v>
      </c>
      <c r="C19" s="58">
        <f>hidden3!CC9</f>
        <v>0</v>
      </c>
      <c r="D19" s="58">
        <f>hidden3!CD9</f>
        <v>0</v>
      </c>
      <c r="E19" s="58">
        <f>hidden3!CE9</f>
        <v>0</v>
      </c>
      <c r="F19" s="58">
        <f>hidden3!CF9</f>
        <v>0</v>
      </c>
      <c r="G19" s="58">
        <f>hidden3!CG9</f>
        <v>0</v>
      </c>
      <c r="H19" s="57"/>
      <c r="I19" s="57"/>
      <c r="J19" s="57"/>
    </row>
    <row r="20" spans="1:10" x14ac:dyDescent="0.25">
      <c r="A20" s="57" t="str">
        <f>hidden1!A10</f>
        <v xml:space="preserve">  Костромская область</v>
      </c>
      <c r="B20" s="58">
        <f>hidden3!CB10</f>
        <v>0</v>
      </c>
      <c r="C20" s="58">
        <f>hidden3!CC10</f>
        <v>0</v>
      </c>
      <c r="D20" s="58">
        <f>hidden3!CD10</f>
        <v>0</v>
      </c>
      <c r="E20" s="58">
        <f>hidden3!CE10</f>
        <v>0</v>
      </c>
      <c r="F20" s="58">
        <f>hidden3!CF10</f>
        <v>0</v>
      </c>
      <c r="G20" s="58">
        <f>hidden3!CG10</f>
        <v>0</v>
      </c>
      <c r="H20" s="57"/>
      <c r="I20" s="57"/>
      <c r="J20" s="57"/>
    </row>
    <row r="21" spans="1:10" x14ac:dyDescent="0.25">
      <c r="A21" s="57" t="str">
        <f>hidden1!A11</f>
        <v xml:space="preserve">  Курская область</v>
      </c>
      <c r="B21" s="58">
        <f>hidden3!CB11</f>
        <v>0</v>
      </c>
      <c r="C21" s="58">
        <f>hidden3!CC11</f>
        <v>0</v>
      </c>
      <c r="D21" s="58">
        <f>hidden3!CD11</f>
        <v>0</v>
      </c>
      <c r="E21" s="58">
        <f>hidden3!CE11</f>
        <v>0</v>
      </c>
      <c r="F21" s="58">
        <f>hidden3!CF11</f>
        <v>0</v>
      </c>
      <c r="G21" s="58">
        <f>hidden3!CG11</f>
        <v>0</v>
      </c>
      <c r="H21" s="57"/>
      <c r="I21" s="57"/>
      <c r="J21" s="57"/>
    </row>
    <row r="22" spans="1:10" x14ac:dyDescent="0.25">
      <c r="A22" s="57" t="str">
        <f>hidden1!A12</f>
        <v xml:space="preserve">  Липецкая область</v>
      </c>
      <c r="B22" s="58">
        <f>hidden3!CB12</f>
        <v>0</v>
      </c>
      <c r="C22" s="58">
        <f>hidden3!CC12</f>
        <v>0</v>
      </c>
      <c r="D22" s="58">
        <f>hidden3!CD12</f>
        <v>0</v>
      </c>
      <c r="E22" s="58">
        <f>hidden3!CE12</f>
        <v>0</v>
      </c>
      <c r="F22" s="58">
        <f>hidden3!CF12</f>
        <v>0</v>
      </c>
      <c r="G22" s="58">
        <f>hidden3!CG12</f>
        <v>0</v>
      </c>
      <c r="H22" s="57"/>
      <c r="I22" s="57"/>
      <c r="J22" s="57"/>
    </row>
    <row r="23" spans="1:10" x14ac:dyDescent="0.25">
      <c r="A23" s="57" t="str">
        <f>hidden1!A13</f>
        <v xml:space="preserve">  Московская область</v>
      </c>
      <c r="B23" s="58">
        <f>hidden3!CB13</f>
        <v>0</v>
      </c>
      <c r="C23" s="58">
        <f>hidden3!CC13</f>
        <v>0</v>
      </c>
      <c r="D23" s="58">
        <f>hidden3!CD13</f>
        <v>0</v>
      </c>
      <c r="E23" s="58">
        <f>hidden3!CE13</f>
        <v>0</v>
      </c>
      <c r="F23" s="58">
        <f>hidden3!CF13</f>
        <v>0</v>
      </c>
      <c r="G23" s="58">
        <f>hidden3!CG13</f>
        <v>0</v>
      </c>
      <c r="H23" s="57"/>
      <c r="I23" s="57"/>
      <c r="J23" s="57"/>
    </row>
    <row r="24" spans="1:10" x14ac:dyDescent="0.25">
      <c r="A24" s="57" t="str">
        <f>hidden1!A14</f>
        <v xml:space="preserve">  Орловская область</v>
      </c>
      <c r="B24" s="58">
        <f>hidden3!CB14</f>
        <v>0</v>
      </c>
      <c r="C24" s="58">
        <f>hidden3!CC14</f>
        <v>0</v>
      </c>
      <c r="D24" s="58">
        <f>hidden3!CD14</f>
        <v>0</v>
      </c>
      <c r="E24" s="58">
        <f>hidden3!CE14</f>
        <v>0</v>
      </c>
      <c r="F24" s="58">
        <f>hidden3!CF14</f>
        <v>0</v>
      </c>
      <c r="G24" s="58">
        <f>hidden3!CG14</f>
        <v>0</v>
      </c>
      <c r="H24" s="57"/>
      <c r="I24" s="57"/>
      <c r="J24" s="57"/>
    </row>
    <row r="25" spans="1:10" x14ac:dyDescent="0.25">
      <c r="A25" s="57" t="str">
        <f>hidden1!A15</f>
        <v xml:space="preserve">  Рязанская область</v>
      </c>
      <c r="B25" s="58">
        <f>hidden3!CB15</f>
        <v>2</v>
      </c>
      <c r="C25" s="58">
        <f>hidden3!CC15</f>
        <v>2</v>
      </c>
      <c r="D25" s="58">
        <f>hidden3!CD15</f>
        <v>0</v>
      </c>
      <c r="E25" s="58">
        <f>hidden3!CE15</f>
        <v>0</v>
      </c>
      <c r="F25" s="58">
        <f>hidden3!CF15</f>
        <v>0</v>
      </c>
      <c r="G25" s="58">
        <f>hidden3!CG15</f>
        <v>0</v>
      </c>
      <c r="H25" s="57"/>
      <c r="I25" s="57"/>
      <c r="J25" s="57"/>
    </row>
    <row r="26" spans="1:10" x14ac:dyDescent="0.25">
      <c r="A26" s="57" t="str">
        <f>hidden1!A16</f>
        <v xml:space="preserve">  Смоленская область</v>
      </c>
      <c r="B26" s="58">
        <f>hidden3!CB16</f>
        <v>0</v>
      </c>
      <c r="C26" s="58">
        <f>hidden3!CC16</f>
        <v>0</v>
      </c>
      <c r="D26" s="58">
        <f>hidden3!CD16</f>
        <v>0</v>
      </c>
      <c r="E26" s="58">
        <f>hidden3!CE16</f>
        <v>0</v>
      </c>
      <c r="F26" s="58">
        <f>hidden3!CF16</f>
        <v>0</v>
      </c>
      <c r="G26" s="58">
        <f>hidden3!CG16</f>
        <v>0</v>
      </c>
      <c r="H26" s="57"/>
      <c r="I26" s="57"/>
      <c r="J26" s="57"/>
    </row>
    <row r="27" spans="1:10" x14ac:dyDescent="0.25">
      <c r="A27" s="57" t="str">
        <f>hidden1!A17</f>
        <v xml:space="preserve">  Тамбовская область</v>
      </c>
      <c r="B27" s="58">
        <f>hidden3!CB17</f>
        <v>0</v>
      </c>
      <c r="C27" s="58">
        <f>hidden3!CC17</f>
        <v>0</v>
      </c>
      <c r="D27" s="58">
        <f>hidden3!CD17</f>
        <v>0</v>
      </c>
      <c r="E27" s="58">
        <f>hidden3!CE17</f>
        <v>0</v>
      </c>
      <c r="F27" s="58">
        <f>hidden3!CF17</f>
        <v>0</v>
      </c>
      <c r="G27" s="58">
        <f>hidden3!CG17</f>
        <v>0</v>
      </c>
      <c r="H27" s="57"/>
      <c r="I27" s="57"/>
      <c r="J27" s="57"/>
    </row>
    <row r="28" spans="1:10" x14ac:dyDescent="0.25">
      <c r="A28" s="57" t="str">
        <f>hidden1!A18</f>
        <v xml:space="preserve">  Тверская область</v>
      </c>
      <c r="B28" s="58">
        <f>hidden3!CB18</f>
        <v>0</v>
      </c>
      <c r="C28" s="58">
        <f>hidden3!CC18</f>
        <v>0</v>
      </c>
      <c r="D28" s="58">
        <f>hidden3!CD18</f>
        <v>0</v>
      </c>
      <c r="E28" s="58">
        <f>hidden3!CE18</f>
        <v>0</v>
      </c>
      <c r="F28" s="58">
        <f>hidden3!CF18</f>
        <v>0</v>
      </c>
      <c r="G28" s="58">
        <f>hidden3!CG18</f>
        <v>0</v>
      </c>
      <c r="H28" s="57"/>
      <c r="I28" s="57"/>
      <c r="J28" s="57"/>
    </row>
    <row r="29" spans="1:10" x14ac:dyDescent="0.25">
      <c r="A29" s="57" t="str">
        <f>hidden1!A19</f>
        <v xml:space="preserve">  Тульская область</v>
      </c>
      <c r="B29" s="58">
        <f>hidden3!CB19</f>
        <v>0</v>
      </c>
      <c r="C29" s="58">
        <f>hidden3!CC19</f>
        <v>0</v>
      </c>
      <c r="D29" s="58">
        <f>hidden3!CD19</f>
        <v>0</v>
      </c>
      <c r="E29" s="58">
        <f>hidden3!CE19</f>
        <v>0</v>
      </c>
      <c r="F29" s="58">
        <f>hidden3!CF19</f>
        <v>0</v>
      </c>
      <c r="G29" s="58">
        <f>hidden3!CG19</f>
        <v>0</v>
      </c>
      <c r="H29" s="57"/>
      <c r="I29" s="57"/>
      <c r="J29" s="57"/>
    </row>
    <row r="30" spans="1:10" x14ac:dyDescent="0.25">
      <c r="A30" s="57" t="str">
        <f>hidden1!A20</f>
        <v xml:space="preserve">  Ярославская область</v>
      </c>
      <c r="B30" s="58">
        <f>hidden3!CB20</f>
        <v>0</v>
      </c>
      <c r="C30" s="58">
        <f>hidden3!CC20</f>
        <v>0</v>
      </c>
      <c r="D30" s="58">
        <f>hidden3!CD20</f>
        <v>0</v>
      </c>
      <c r="E30" s="58">
        <f>hidden3!CE20</f>
        <v>0</v>
      </c>
      <c r="F30" s="58">
        <f>hidden3!CF20</f>
        <v>0</v>
      </c>
      <c r="G30" s="58">
        <f>hidden3!CG20</f>
        <v>0</v>
      </c>
      <c r="H30" s="57"/>
      <c r="I30" s="57"/>
      <c r="J30" s="57"/>
    </row>
    <row r="31" spans="1:10" x14ac:dyDescent="0.25">
      <c r="A31" s="57" t="str">
        <f>hidden1!A21</f>
        <v xml:space="preserve">  город Москва</v>
      </c>
      <c r="B31" s="58">
        <f>hidden3!CB21</f>
        <v>0</v>
      </c>
      <c r="C31" s="58">
        <f>hidden3!CC21</f>
        <v>0</v>
      </c>
      <c r="D31" s="58">
        <f>hidden3!CD21</f>
        <v>0</v>
      </c>
      <c r="E31" s="58">
        <f>hidden3!CE21</f>
        <v>0</v>
      </c>
      <c r="F31" s="58">
        <f>hidden3!CF21</f>
        <v>0</v>
      </c>
      <c r="G31" s="58">
        <f>hidden3!CG21</f>
        <v>0</v>
      </c>
      <c r="H31" s="57"/>
      <c r="I31" s="57"/>
      <c r="J31" s="57"/>
    </row>
    <row r="32" spans="1:10" ht="14.25" customHeight="1" x14ac:dyDescent="0.25">
      <c r="A32" s="57" t="str">
        <f>hidden1!A22</f>
        <v xml:space="preserve"> СЕВЕРО-ЗАПАДНЫЙ ФЕДЕРАЛЬНЫЙ ОКРУГ</v>
      </c>
      <c r="B32" s="58">
        <f>hidden3!CB22</f>
        <v>0</v>
      </c>
      <c r="C32" s="58">
        <f>hidden3!CC22</f>
        <v>0</v>
      </c>
      <c r="D32" s="58">
        <f>hidden3!CD22</f>
        <v>0</v>
      </c>
      <c r="E32" s="58">
        <f>hidden3!CE22</f>
        <v>0</v>
      </c>
      <c r="F32" s="58">
        <f>hidden3!CF22</f>
        <v>0</v>
      </c>
      <c r="G32" s="58">
        <f>hidden3!CG22</f>
        <v>0</v>
      </c>
      <c r="H32" s="57"/>
      <c r="I32" s="57"/>
      <c r="J32" s="57"/>
    </row>
    <row r="33" spans="1:10" x14ac:dyDescent="0.25">
      <c r="A33" s="57" t="str">
        <f>hidden1!A23</f>
        <v xml:space="preserve">  Республика Карелия</v>
      </c>
      <c r="B33" s="58">
        <f>hidden3!CB23</f>
        <v>0</v>
      </c>
      <c r="C33" s="58">
        <f>hidden3!CC23</f>
        <v>0</v>
      </c>
      <c r="D33" s="58">
        <f>hidden3!CD23</f>
        <v>0</v>
      </c>
      <c r="E33" s="58">
        <f>hidden3!CE23</f>
        <v>0</v>
      </c>
      <c r="F33" s="58">
        <f>hidden3!CF23</f>
        <v>0</v>
      </c>
      <c r="G33" s="58">
        <f>hidden3!CG23</f>
        <v>0</v>
      </c>
      <c r="H33" s="57"/>
      <c r="I33" s="57"/>
      <c r="J33" s="57"/>
    </row>
    <row r="34" spans="1:10" x14ac:dyDescent="0.25">
      <c r="A34" s="57" t="str">
        <f>hidden1!A24</f>
        <v xml:space="preserve">  Республика Коми</v>
      </c>
      <c r="B34" s="58">
        <f>hidden3!CB24</f>
        <v>0</v>
      </c>
      <c r="C34" s="58">
        <f>hidden3!CC24</f>
        <v>0</v>
      </c>
      <c r="D34" s="58">
        <f>hidden3!CD24</f>
        <v>0</v>
      </c>
      <c r="E34" s="58">
        <f>hidden3!CE24</f>
        <v>0</v>
      </c>
      <c r="F34" s="58">
        <f>hidden3!CF24</f>
        <v>0</v>
      </c>
      <c r="G34" s="58">
        <f>hidden3!CG24</f>
        <v>0</v>
      </c>
      <c r="H34" s="57"/>
      <c r="I34" s="57"/>
      <c r="J34" s="57"/>
    </row>
    <row r="35" spans="1:10" x14ac:dyDescent="0.25">
      <c r="A35" s="57" t="str">
        <f>hidden1!A25</f>
        <v xml:space="preserve">  Архангельская область</v>
      </c>
      <c r="B35" s="58">
        <f>hidden3!CB25</f>
        <v>0</v>
      </c>
      <c r="C35" s="58">
        <f>hidden3!CC25</f>
        <v>0</v>
      </c>
      <c r="D35" s="58">
        <f>hidden3!CD25</f>
        <v>0</v>
      </c>
      <c r="E35" s="58">
        <f>hidden3!CE25</f>
        <v>0</v>
      </c>
      <c r="F35" s="58">
        <f>hidden3!CF25</f>
        <v>0</v>
      </c>
      <c r="G35" s="58">
        <f>hidden3!CG25</f>
        <v>0</v>
      </c>
      <c r="H35" s="57"/>
      <c r="I35" s="57"/>
      <c r="J35" s="57"/>
    </row>
    <row r="36" spans="1:10" x14ac:dyDescent="0.25">
      <c r="A36" s="57" t="str">
        <f>hidden1!A26</f>
        <v xml:space="preserve">  Вологодская область</v>
      </c>
      <c r="B36" s="58">
        <f>hidden3!CB26</f>
        <v>0</v>
      </c>
      <c r="C36" s="58">
        <f>hidden3!CC26</f>
        <v>0</v>
      </c>
      <c r="D36" s="58">
        <f>hidden3!CD26</f>
        <v>0</v>
      </c>
      <c r="E36" s="58">
        <f>hidden3!CE26</f>
        <v>0</v>
      </c>
      <c r="F36" s="58">
        <f>hidden3!CF26</f>
        <v>0</v>
      </c>
      <c r="G36" s="58">
        <f>hidden3!CG26</f>
        <v>0</v>
      </c>
      <c r="H36" s="57"/>
      <c r="I36" s="57"/>
      <c r="J36" s="57"/>
    </row>
    <row r="37" spans="1:10" x14ac:dyDescent="0.25">
      <c r="A37" s="57" t="str">
        <f>hidden1!A27</f>
        <v xml:space="preserve">  Калининградская область</v>
      </c>
      <c r="B37" s="58">
        <f>hidden3!CB27</f>
        <v>0</v>
      </c>
      <c r="C37" s="58">
        <f>hidden3!CC27</f>
        <v>0</v>
      </c>
      <c r="D37" s="58">
        <f>hidden3!CD27</f>
        <v>0</v>
      </c>
      <c r="E37" s="58">
        <f>hidden3!CE27</f>
        <v>0</v>
      </c>
      <c r="F37" s="58">
        <f>hidden3!CF27</f>
        <v>0</v>
      </c>
      <c r="G37" s="58">
        <f>hidden3!CG27</f>
        <v>0</v>
      </c>
      <c r="H37" s="57"/>
      <c r="I37" s="57"/>
      <c r="J37" s="57"/>
    </row>
    <row r="38" spans="1:10" x14ac:dyDescent="0.25">
      <c r="A38" s="57" t="str">
        <f>hidden1!A28</f>
        <v xml:space="preserve">  Ленинградская область</v>
      </c>
      <c r="B38" s="58">
        <f>hidden3!CB28</f>
        <v>0</v>
      </c>
      <c r="C38" s="58">
        <f>hidden3!CC28</f>
        <v>0</v>
      </c>
      <c r="D38" s="58">
        <f>hidden3!CD28</f>
        <v>0</v>
      </c>
      <c r="E38" s="58">
        <f>hidden3!CE28</f>
        <v>0</v>
      </c>
      <c r="F38" s="58">
        <f>hidden3!CF28</f>
        <v>0</v>
      </c>
      <c r="G38" s="58">
        <f>hidden3!CG28</f>
        <v>0</v>
      </c>
      <c r="H38" s="57"/>
      <c r="I38" s="57"/>
      <c r="J38" s="57"/>
    </row>
    <row r="39" spans="1:10" x14ac:dyDescent="0.25">
      <c r="A39" s="57" t="str">
        <f>hidden1!A29</f>
        <v xml:space="preserve">  Мурманская область</v>
      </c>
      <c r="B39" s="58">
        <f>hidden3!CB29</f>
        <v>0</v>
      </c>
      <c r="C39" s="58">
        <f>hidden3!CC29</f>
        <v>0</v>
      </c>
      <c r="D39" s="58">
        <f>hidden3!CD29</f>
        <v>0</v>
      </c>
      <c r="E39" s="58">
        <f>hidden3!CE29</f>
        <v>0</v>
      </c>
      <c r="F39" s="58">
        <f>hidden3!CF29</f>
        <v>0</v>
      </c>
      <c r="G39" s="58">
        <f>hidden3!CG29</f>
        <v>0</v>
      </c>
      <c r="H39" s="57"/>
      <c r="I39" s="57"/>
      <c r="J39" s="57"/>
    </row>
    <row r="40" spans="1:10" x14ac:dyDescent="0.25">
      <c r="A40" s="57" t="str">
        <f>hidden1!A30</f>
        <v xml:space="preserve">  Новгородская область</v>
      </c>
      <c r="B40" s="58">
        <f>hidden3!CB30</f>
        <v>0</v>
      </c>
      <c r="C40" s="58">
        <f>hidden3!CC30</f>
        <v>0</v>
      </c>
      <c r="D40" s="58">
        <f>hidden3!CD30</f>
        <v>0</v>
      </c>
      <c r="E40" s="58">
        <f>hidden3!CE30</f>
        <v>0</v>
      </c>
      <c r="F40" s="58">
        <f>hidden3!CF30</f>
        <v>0</v>
      </c>
      <c r="G40" s="58">
        <f>hidden3!CG30</f>
        <v>0</v>
      </c>
      <c r="H40" s="57"/>
      <c r="I40" s="57"/>
      <c r="J40" s="57"/>
    </row>
    <row r="41" spans="1:10" x14ac:dyDescent="0.25">
      <c r="A41" s="57" t="str">
        <f>hidden1!A31</f>
        <v xml:space="preserve">  Псковская область</v>
      </c>
      <c r="B41" s="58">
        <f>hidden3!CB31</f>
        <v>0</v>
      </c>
      <c r="C41" s="58">
        <f>hidden3!CC31</f>
        <v>0</v>
      </c>
      <c r="D41" s="58">
        <f>hidden3!CD31</f>
        <v>0</v>
      </c>
      <c r="E41" s="58">
        <f>hidden3!CE31</f>
        <v>0</v>
      </c>
      <c r="F41" s="58">
        <f>hidden3!CF31</f>
        <v>0</v>
      </c>
      <c r="G41" s="58">
        <f>hidden3!CG31</f>
        <v>0</v>
      </c>
      <c r="H41" s="57"/>
      <c r="I41" s="57"/>
      <c r="J41" s="57"/>
    </row>
    <row r="42" spans="1:10" x14ac:dyDescent="0.25">
      <c r="A42" s="57" t="str">
        <f>hidden1!A32</f>
        <v xml:space="preserve">  город Санкт-Петербург</v>
      </c>
      <c r="B42" s="58">
        <f>hidden3!CB32</f>
        <v>0</v>
      </c>
      <c r="C42" s="58">
        <f>hidden3!CC32</f>
        <v>0</v>
      </c>
      <c r="D42" s="58">
        <f>hidden3!CD32</f>
        <v>0</v>
      </c>
      <c r="E42" s="58">
        <f>hidden3!CE32</f>
        <v>0</v>
      </c>
      <c r="F42" s="58">
        <f>hidden3!CF32</f>
        <v>0</v>
      </c>
      <c r="G42" s="58">
        <f>hidden3!CG32</f>
        <v>0</v>
      </c>
      <c r="H42" s="57"/>
      <c r="I42" s="57"/>
      <c r="J42" s="57"/>
    </row>
    <row r="43" spans="1:10" x14ac:dyDescent="0.25">
      <c r="A43" s="57" t="str">
        <f>hidden1!A33</f>
        <v xml:space="preserve">  Ненецкий автономный округ</v>
      </c>
      <c r="B43" s="58">
        <f>hidden3!CB33</f>
        <v>0</v>
      </c>
      <c r="C43" s="58">
        <f>hidden3!CC33</f>
        <v>0</v>
      </c>
      <c r="D43" s="58">
        <f>hidden3!CD33</f>
        <v>0</v>
      </c>
      <c r="E43" s="58">
        <f>hidden3!CE33</f>
        <v>0</v>
      </c>
      <c r="F43" s="58">
        <f>hidden3!CF33</f>
        <v>0</v>
      </c>
      <c r="G43" s="58">
        <f>hidden3!CG33</f>
        <v>0</v>
      </c>
      <c r="H43" s="57"/>
      <c r="I43" s="57"/>
      <c r="J43" s="57"/>
    </row>
    <row r="44" spans="1:10" ht="15" customHeight="1" x14ac:dyDescent="0.25">
      <c r="A44" s="57" t="str">
        <f>hidden1!A34</f>
        <v xml:space="preserve"> СЕВЕРО-КАВКАЗСКИЙ ФЕДЕРАЛЬНЫЙ ОКРУГ</v>
      </c>
      <c r="B44" s="58">
        <f>hidden3!CB34</f>
        <v>-5</v>
      </c>
      <c r="C44" s="58">
        <f>hidden3!CC34</f>
        <v>-5</v>
      </c>
      <c r="D44" s="58">
        <f>hidden3!CD34</f>
        <v>0</v>
      </c>
      <c r="E44" s="58">
        <f>hidden3!CE34</f>
        <v>0</v>
      </c>
      <c r="F44" s="58">
        <f>hidden3!CF34</f>
        <v>0</v>
      </c>
      <c r="G44" s="58">
        <f>hidden3!CG34</f>
        <v>0</v>
      </c>
      <c r="H44" s="57"/>
      <c r="I44" s="57"/>
      <c r="J44" s="57"/>
    </row>
    <row r="45" spans="1:10" x14ac:dyDescent="0.25">
      <c r="A45" s="57" t="str">
        <f>hidden1!A35</f>
        <v xml:space="preserve">  Республика Дагестан</v>
      </c>
      <c r="B45" s="58">
        <f>hidden3!CB35</f>
        <v>0</v>
      </c>
      <c r="C45" s="58">
        <f>hidden3!CC35</f>
        <v>0</v>
      </c>
      <c r="D45" s="58">
        <f>hidden3!CD35</f>
        <v>0</v>
      </c>
      <c r="E45" s="58">
        <f>hidden3!CE35</f>
        <v>0</v>
      </c>
      <c r="F45" s="58">
        <f>hidden3!CF35</f>
        <v>0</v>
      </c>
      <c r="G45" s="58">
        <f>hidden3!CG35</f>
        <v>0</v>
      </c>
      <c r="H45" s="57"/>
      <c r="I45" s="57"/>
      <c r="J45" s="57"/>
    </row>
    <row r="46" spans="1:10" x14ac:dyDescent="0.25">
      <c r="A46" s="57" t="str">
        <f>hidden1!A36</f>
        <v xml:space="preserve">  Республика Ингушетия</v>
      </c>
      <c r="B46" s="58">
        <f>hidden3!CB36</f>
        <v>0</v>
      </c>
      <c r="C46" s="58">
        <f>hidden3!CC36</f>
        <v>0</v>
      </c>
      <c r="D46" s="58">
        <f>hidden3!CD36</f>
        <v>0</v>
      </c>
      <c r="E46" s="58">
        <f>hidden3!CE36</f>
        <v>0</v>
      </c>
      <c r="F46" s="58">
        <f>hidden3!CF36</f>
        <v>0</v>
      </c>
      <c r="G46" s="58">
        <f>hidden3!CG36</f>
        <v>0</v>
      </c>
      <c r="H46" s="57"/>
      <c r="I46" s="57"/>
      <c r="J46" s="57"/>
    </row>
    <row r="47" spans="1:10" x14ac:dyDescent="0.25">
      <c r="A47" s="57" t="str">
        <f>hidden1!A37</f>
        <v xml:space="preserve">  Кабардино-Балкарская Республика</v>
      </c>
      <c r="B47" s="58">
        <f>hidden3!CB37</f>
        <v>0</v>
      </c>
      <c r="C47" s="58">
        <f>hidden3!CC37</f>
        <v>0</v>
      </c>
      <c r="D47" s="58">
        <f>hidden3!CD37</f>
        <v>0</v>
      </c>
      <c r="E47" s="58">
        <f>hidden3!CE37</f>
        <v>0</v>
      </c>
      <c r="F47" s="58">
        <f>hidden3!CF37</f>
        <v>0</v>
      </c>
      <c r="G47" s="58">
        <f>hidden3!CG37</f>
        <v>0</v>
      </c>
      <c r="H47" s="57"/>
      <c r="I47" s="57"/>
      <c r="J47" s="57"/>
    </row>
    <row r="48" spans="1:10" x14ac:dyDescent="0.25">
      <c r="A48" s="57" t="str">
        <f>hidden1!A38</f>
        <v xml:space="preserve">  Карачаево-Черкесская Республика</v>
      </c>
      <c r="B48" s="58">
        <f>hidden3!CB38</f>
        <v>-5</v>
      </c>
      <c r="C48" s="58">
        <f>hidden3!CC38</f>
        <v>-5</v>
      </c>
      <c r="D48" s="58">
        <f>hidden3!CD38</f>
        <v>0</v>
      </c>
      <c r="E48" s="58">
        <f>hidden3!CE38</f>
        <v>0</v>
      </c>
      <c r="F48" s="58">
        <f>hidden3!CF38</f>
        <v>0</v>
      </c>
      <c r="G48" s="58">
        <f>hidden3!CG38</f>
        <v>0</v>
      </c>
      <c r="H48" s="57"/>
      <c r="I48" s="57"/>
      <c r="J48" s="57"/>
    </row>
    <row r="49" spans="1:10" x14ac:dyDescent="0.25">
      <c r="A49" s="57" t="str">
        <f>hidden1!A39</f>
        <v xml:space="preserve">  Республика Северная Осетия-Алания</v>
      </c>
      <c r="B49" s="58">
        <f>hidden3!CB39</f>
        <v>0</v>
      </c>
      <c r="C49" s="58">
        <f>hidden3!CC39</f>
        <v>0</v>
      </c>
      <c r="D49" s="58">
        <f>hidden3!CD39</f>
        <v>0</v>
      </c>
      <c r="E49" s="58">
        <f>hidden3!CE39</f>
        <v>0</v>
      </c>
      <c r="F49" s="58">
        <f>hidden3!CF39</f>
        <v>0</v>
      </c>
      <c r="G49" s="58">
        <f>hidden3!CG39</f>
        <v>0</v>
      </c>
      <c r="H49" s="57"/>
      <c r="I49" s="57"/>
      <c r="J49" s="57"/>
    </row>
    <row r="50" spans="1:10" x14ac:dyDescent="0.25">
      <c r="A50" s="57" t="str">
        <f>hidden1!A40</f>
        <v xml:space="preserve">  Чеченская Республика</v>
      </c>
      <c r="B50" s="58">
        <f>hidden3!CB40</f>
        <v>0</v>
      </c>
      <c r="C50" s="58">
        <f>hidden3!CC40</f>
        <v>0</v>
      </c>
      <c r="D50" s="58">
        <f>hidden3!CD40</f>
        <v>0</v>
      </c>
      <c r="E50" s="58">
        <f>hidden3!CE40</f>
        <v>0</v>
      </c>
      <c r="F50" s="58">
        <f>hidden3!CF40</f>
        <v>0</v>
      </c>
      <c r="G50" s="58">
        <f>hidden3!CG40</f>
        <v>0</v>
      </c>
      <c r="H50" s="57"/>
      <c r="I50" s="57"/>
      <c r="J50" s="57"/>
    </row>
    <row r="51" spans="1:10" x14ac:dyDescent="0.25">
      <c r="A51" s="57" t="str">
        <f>hidden1!A41</f>
        <v xml:space="preserve">  Ставропольский край</v>
      </c>
      <c r="B51" s="58">
        <f>hidden3!CB41</f>
        <v>0</v>
      </c>
      <c r="C51" s="58">
        <f>hidden3!CC41</f>
        <v>0</v>
      </c>
      <c r="D51" s="58">
        <f>hidden3!CD41</f>
        <v>0</v>
      </c>
      <c r="E51" s="58">
        <f>hidden3!CE41</f>
        <v>0</v>
      </c>
      <c r="F51" s="58">
        <f>hidden3!CF41</f>
        <v>0</v>
      </c>
      <c r="G51" s="58">
        <f>hidden3!CG41</f>
        <v>0</v>
      </c>
      <c r="H51" s="57"/>
      <c r="I51" s="57"/>
      <c r="J51" s="57"/>
    </row>
    <row r="52" spans="1:10" x14ac:dyDescent="0.25">
      <c r="A52" s="57" t="str">
        <f>hidden1!A42</f>
        <v xml:space="preserve"> ЮЖНЫЙ ФЕДЕРАЛЬНЫЙ ОКРУГ</v>
      </c>
      <c r="B52" s="58">
        <f>hidden3!CB42</f>
        <v>-26</v>
      </c>
      <c r="C52" s="58">
        <f>hidden3!CC42</f>
        <v>-26</v>
      </c>
      <c r="D52" s="58">
        <f>hidden3!CD42</f>
        <v>0</v>
      </c>
      <c r="E52" s="58">
        <f>hidden3!CE42</f>
        <v>0</v>
      </c>
      <c r="F52" s="58">
        <f>hidden3!CF42</f>
        <v>0</v>
      </c>
      <c r="G52" s="58">
        <f>hidden3!CG42</f>
        <v>0</v>
      </c>
      <c r="H52" s="57"/>
      <c r="I52" s="57"/>
      <c r="J52" s="57"/>
    </row>
    <row r="53" spans="1:10" x14ac:dyDescent="0.25">
      <c r="A53" s="57" t="str">
        <f>hidden1!A43</f>
        <v xml:space="preserve">  Республика Адыгея</v>
      </c>
      <c r="B53" s="58">
        <f>hidden3!CB43</f>
        <v>0</v>
      </c>
      <c r="C53" s="58">
        <f>hidden3!CC43</f>
        <v>0</v>
      </c>
      <c r="D53" s="58">
        <f>hidden3!CD43</f>
        <v>0</v>
      </c>
      <c r="E53" s="58">
        <f>hidden3!CE43</f>
        <v>0</v>
      </c>
      <c r="F53" s="58">
        <f>hidden3!CF43</f>
        <v>0</v>
      </c>
      <c r="G53" s="58">
        <f>hidden3!CG43</f>
        <v>0</v>
      </c>
      <c r="H53" s="57"/>
      <c r="I53" s="57"/>
      <c r="J53" s="57"/>
    </row>
    <row r="54" spans="1:10" x14ac:dyDescent="0.25">
      <c r="A54" s="57" t="str">
        <f>hidden1!A44</f>
        <v xml:space="preserve">  Республика Калмыкия</v>
      </c>
      <c r="B54" s="58">
        <f>hidden3!CB44</f>
        <v>0</v>
      </c>
      <c r="C54" s="58">
        <f>hidden3!CC44</f>
        <v>0</v>
      </c>
      <c r="D54" s="58">
        <f>hidden3!CD44</f>
        <v>0</v>
      </c>
      <c r="E54" s="58">
        <f>hidden3!CE44</f>
        <v>0</v>
      </c>
      <c r="F54" s="58">
        <f>hidden3!CF44</f>
        <v>0</v>
      </c>
      <c r="G54" s="58">
        <f>hidden3!CG44</f>
        <v>0</v>
      </c>
      <c r="H54" s="57"/>
      <c r="I54" s="57"/>
      <c r="J54" s="57"/>
    </row>
    <row r="55" spans="1:10" x14ac:dyDescent="0.25">
      <c r="A55" s="57" t="str">
        <f>hidden1!A45</f>
        <v xml:space="preserve">  Республика Крым</v>
      </c>
      <c r="B55" s="58">
        <f>hidden3!CB45</f>
        <v>0</v>
      </c>
      <c r="C55" s="58">
        <f>hidden3!CC45</f>
        <v>0</v>
      </c>
      <c r="D55" s="58">
        <f>hidden3!CD45</f>
        <v>0</v>
      </c>
      <c r="E55" s="58">
        <f>hidden3!CE45</f>
        <v>0</v>
      </c>
      <c r="F55" s="58">
        <f>hidden3!CF45</f>
        <v>0</v>
      </c>
      <c r="G55" s="58">
        <f>hidden3!CG45</f>
        <v>0</v>
      </c>
      <c r="H55" s="57"/>
      <c r="I55" s="57"/>
      <c r="J55" s="57"/>
    </row>
    <row r="56" spans="1:10" x14ac:dyDescent="0.25">
      <c r="A56" s="57" t="str">
        <f>hidden1!A46</f>
        <v xml:space="preserve">  Краснодарский край</v>
      </c>
      <c r="B56" s="58">
        <f>hidden3!CB46</f>
        <v>0</v>
      </c>
      <c r="C56" s="58">
        <f>hidden3!CC46</f>
        <v>0</v>
      </c>
      <c r="D56" s="58">
        <f>hidden3!CD46</f>
        <v>0</v>
      </c>
      <c r="E56" s="58">
        <f>hidden3!CE46</f>
        <v>0</v>
      </c>
      <c r="F56" s="58">
        <f>hidden3!CF46</f>
        <v>0</v>
      </c>
      <c r="G56" s="58">
        <f>hidden3!CG46</f>
        <v>0</v>
      </c>
      <c r="H56" s="57"/>
      <c r="I56" s="57"/>
      <c r="J56" s="57"/>
    </row>
    <row r="57" spans="1:10" x14ac:dyDescent="0.25">
      <c r="A57" s="57" t="str">
        <f>hidden1!A47</f>
        <v xml:space="preserve">  Астраханская область</v>
      </c>
      <c r="B57" s="58">
        <f>hidden3!CB47</f>
        <v>0</v>
      </c>
      <c r="C57" s="58">
        <f>hidden3!CC47</f>
        <v>0</v>
      </c>
      <c r="D57" s="58">
        <f>hidden3!CD47</f>
        <v>0</v>
      </c>
      <c r="E57" s="58">
        <f>hidden3!CE47</f>
        <v>0</v>
      </c>
      <c r="F57" s="58">
        <f>hidden3!CF47</f>
        <v>0</v>
      </c>
      <c r="G57" s="58">
        <f>hidden3!CG47</f>
        <v>0</v>
      </c>
      <c r="H57" s="57"/>
      <c r="I57" s="57"/>
      <c r="J57" s="57"/>
    </row>
    <row r="58" spans="1:10" x14ac:dyDescent="0.25">
      <c r="A58" s="57" t="str">
        <f>hidden1!A48</f>
        <v xml:space="preserve">  Волгоградская область</v>
      </c>
      <c r="B58" s="58">
        <f>hidden3!CB48</f>
        <v>0</v>
      </c>
      <c r="C58" s="58">
        <f>hidden3!CC48</f>
        <v>0</v>
      </c>
      <c r="D58" s="58">
        <f>hidden3!CD48</f>
        <v>0</v>
      </c>
      <c r="E58" s="58">
        <f>hidden3!CE48</f>
        <v>0</v>
      </c>
      <c r="F58" s="58">
        <f>hidden3!CF48</f>
        <v>0</v>
      </c>
      <c r="G58" s="58">
        <f>hidden3!CG48</f>
        <v>0</v>
      </c>
      <c r="H58" s="57"/>
      <c r="I58" s="57"/>
      <c r="J58" s="57"/>
    </row>
    <row r="59" spans="1:10" x14ac:dyDescent="0.25">
      <c r="A59" s="57" t="str">
        <f>hidden1!A49</f>
        <v xml:space="preserve">  Ростовская область</v>
      </c>
      <c r="B59" s="58">
        <f>hidden3!CB49</f>
        <v>-26</v>
      </c>
      <c r="C59" s="58">
        <f>hidden3!CC49</f>
        <v>-26</v>
      </c>
      <c r="D59" s="58">
        <f>hidden3!CD49</f>
        <v>0</v>
      </c>
      <c r="E59" s="58">
        <f>hidden3!CE49</f>
        <v>0</v>
      </c>
      <c r="F59" s="58">
        <f>hidden3!CF49</f>
        <v>0</v>
      </c>
      <c r="G59" s="58">
        <f>hidden3!CG49</f>
        <v>0</v>
      </c>
      <c r="H59" s="57"/>
      <c r="I59" s="57"/>
      <c r="J59" s="57"/>
    </row>
    <row r="60" spans="1:10" x14ac:dyDescent="0.25">
      <c r="A60" s="57" t="str">
        <f>hidden1!A50</f>
        <v xml:space="preserve">  город Севастополь</v>
      </c>
      <c r="B60" s="58">
        <f>hidden3!CB50</f>
        <v>0</v>
      </c>
      <c r="C60" s="58">
        <f>hidden3!CC50</f>
        <v>0</v>
      </c>
      <c r="D60" s="58">
        <f>hidden3!CD50</f>
        <v>0</v>
      </c>
      <c r="E60" s="58">
        <f>hidden3!CE50</f>
        <v>0</v>
      </c>
      <c r="F60" s="58">
        <f>hidden3!CF50</f>
        <v>0</v>
      </c>
      <c r="G60" s="58">
        <f>hidden3!CG50</f>
        <v>0</v>
      </c>
      <c r="H60" s="57"/>
      <c r="I60" s="57"/>
      <c r="J60" s="57"/>
    </row>
    <row r="61" spans="1:10" x14ac:dyDescent="0.25">
      <c r="A61" s="57" t="str">
        <f>hidden1!A51</f>
        <v xml:space="preserve"> ПРИВОЛЖСКИЙ ФЕДЕРАЛЬНЫЙ ОКРУГ</v>
      </c>
      <c r="B61" s="58">
        <f>hidden3!CB51</f>
        <v>-64</v>
      </c>
      <c r="C61" s="58">
        <f>hidden3!CC51</f>
        <v>-64</v>
      </c>
      <c r="D61" s="58">
        <f>hidden3!CD51</f>
        <v>0</v>
      </c>
      <c r="E61" s="58">
        <f>hidden3!CE51</f>
        <v>0</v>
      </c>
      <c r="F61" s="58">
        <f>hidden3!CF51</f>
        <v>0</v>
      </c>
      <c r="G61" s="58">
        <f>hidden3!CG51</f>
        <v>0</v>
      </c>
      <c r="H61" s="57"/>
      <c r="I61" s="57"/>
      <c r="J61" s="57"/>
    </row>
    <row r="62" spans="1:10" x14ac:dyDescent="0.25">
      <c r="A62" s="57" t="str">
        <f>hidden1!A52</f>
        <v xml:space="preserve">  Республика Башкортостан</v>
      </c>
      <c r="B62" s="58">
        <f>hidden3!CB52</f>
        <v>0</v>
      </c>
      <c r="C62" s="58">
        <f>hidden3!CC52</f>
        <v>0</v>
      </c>
      <c r="D62" s="58">
        <f>hidden3!CD52</f>
        <v>0</v>
      </c>
      <c r="E62" s="58">
        <f>hidden3!CE52</f>
        <v>0</v>
      </c>
      <c r="F62" s="58">
        <f>hidden3!CF52</f>
        <v>0</v>
      </c>
      <c r="G62" s="58">
        <f>hidden3!CG52</f>
        <v>0</v>
      </c>
      <c r="H62" s="57"/>
      <c r="I62" s="57"/>
      <c r="J62" s="57"/>
    </row>
    <row r="63" spans="1:10" x14ac:dyDescent="0.25">
      <c r="A63" s="57" t="str">
        <f>hidden1!A53</f>
        <v xml:space="preserve">  Республика Марий-Эл</v>
      </c>
      <c r="B63" s="58">
        <f>hidden3!CB53</f>
        <v>0</v>
      </c>
      <c r="C63" s="58">
        <f>hidden3!CC53</f>
        <v>0</v>
      </c>
      <c r="D63" s="58">
        <f>hidden3!CD53</f>
        <v>0</v>
      </c>
      <c r="E63" s="58">
        <f>hidden3!CE53</f>
        <v>0</v>
      </c>
      <c r="F63" s="58">
        <f>hidden3!CF53</f>
        <v>0</v>
      </c>
      <c r="G63" s="58">
        <f>hidden3!CG53</f>
        <v>0</v>
      </c>
      <c r="H63" s="57"/>
      <c r="I63" s="57"/>
      <c r="J63" s="57"/>
    </row>
    <row r="64" spans="1:10" x14ac:dyDescent="0.25">
      <c r="A64" s="57" t="str">
        <f>hidden1!A54</f>
        <v xml:space="preserve">  Республика Мордовия</v>
      </c>
      <c r="B64" s="58">
        <f>hidden3!CB54</f>
        <v>0</v>
      </c>
      <c r="C64" s="58">
        <f>hidden3!CC54</f>
        <v>0</v>
      </c>
      <c r="D64" s="58">
        <f>hidden3!CD54</f>
        <v>0</v>
      </c>
      <c r="E64" s="58">
        <f>hidden3!CE54</f>
        <v>0</v>
      </c>
      <c r="F64" s="58">
        <f>hidden3!CF54</f>
        <v>0</v>
      </c>
      <c r="G64" s="58">
        <f>hidden3!CG54</f>
        <v>0</v>
      </c>
      <c r="H64" s="57"/>
      <c r="I64" s="57"/>
      <c r="J64" s="57"/>
    </row>
    <row r="65" spans="1:10" x14ac:dyDescent="0.25">
      <c r="A65" s="57" t="str">
        <f>hidden1!A55</f>
        <v xml:space="preserve">  Республика Татарстан</v>
      </c>
      <c r="B65" s="58">
        <f>hidden3!CB55</f>
        <v>-64</v>
      </c>
      <c r="C65" s="58">
        <f>hidden3!CC55</f>
        <v>-64</v>
      </c>
      <c r="D65" s="58">
        <f>hidden3!CD55</f>
        <v>0</v>
      </c>
      <c r="E65" s="58">
        <f>hidden3!CE55</f>
        <v>0</v>
      </c>
      <c r="F65" s="58">
        <f>hidden3!CF55</f>
        <v>0</v>
      </c>
      <c r="G65" s="58">
        <f>hidden3!CG55</f>
        <v>0</v>
      </c>
      <c r="H65" s="57"/>
      <c r="I65" s="57"/>
      <c r="J65" s="57"/>
    </row>
    <row r="66" spans="1:10" x14ac:dyDescent="0.25">
      <c r="A66" s="57" t="str">
        <f>hidden1!A56</f>
        <v xml:space="preserve">  Удмуртская Республика</v>
      </c>
      <c r="B66" s="58">
        <f>hidden3!CB56</f>
        <v>0</v>
      </c>
      <c r="C66" s="58">
        <f>hidden3!CC56</f>
        <v>0</v>
      </c>
      <c r="D66" s="58">
        <f>hidden3!CD56</f>
        <v>0</v>
      </c>
      <c r="E66" s="58">
        <f>hidden3!CE56</f>
        <v>0</v>
      </c>
      <c r="F66" s="58">
        <f>hidden3!CF56</f>
        <v>0</v>
      </c>
      <c r="G66" s="58">
        <f>hidden3!CG56</f>
        <v>0</v>
      </c>
      <c r="H66" s="57"/>
      <c r="I66" s="57"/>
      <c r="J66" s="57"/>
    </row>
    <row r="67" spans="1:10" x14ac:dyDescent="0.25">
      <c r="A67" s="57" t="str">
        <f>hidden1!A57</f>
        <v xml:space="preserve">  Чувашская Республика</v>
      </c>
      <c r="B67" s="58">
        <f>hidden3!CB57</f>
        <v>0</v>
      </c>
      <c r="C67" s="58">
        <f>hidden3!CC57</f>
        <v>0</v>
      </c>
      <c r="D67" s="58">
        <f>hidden3!CD57</f>
        <v>0</v>
      </c>
      <c r="E67" s="58">
        <f>hidden3!CE57</f>
        <v>0</v>
      </c>
      <c r="F67" s="58">
        <f>hidden3!CF57</f>
        <v>0</v>
      </c>
      <c r="G67" s="58">
        <f>hidden3!CG57</f>
        <v>0</v>
      </c>
      <c r="H67" s="57"/>
      <c r="I67" s="57"/>
      <c r="J67" s="57"/>
    </row>
    <row r="68" spans="1:10" x14ac:dyDescent="0.25">
      <c r="A68" s="57" t="str">
        <f>hidden1!A58</f>
        <v xml:space="preserve">  Кировская область</v>
      </c>
      <c r="B68" s="58">
        <f>hidden3!CB58</f>
        <v>0</v>
      </c>
      <c r="C68" s="58">
        <f>hidden3!CC58</f>
        <v>0</v>
      </c>
      <c r="D68" s="58">
        <f>hidden3!CD58</f>
        <v>0</v>
      </c>
      <c r="E68" s="58">
        <f>hidden3!CE58</f>
        <v>0</v>
      </c>
      <c r="F68" s="58">
        <f>hidden3!CF58</f>
        <v>0</v>
      </c>
      <c r="G68" s="58">
        <f>hidden3!CG58</f>
        <v>0</v>
      </c>
      <c r="H68" s="57"/>
      <c r="I68" s="57"/>
      <c r="J68" s="57"/>
    </row>
    <row r="69" spans="1:10" x14ac:dyDescent="0.25">
      <c r="A69" s="57" t="str">
        <f>hidden1!A59</f>
        <v xml:space="preserve">  Нижегородская область</v>
      </c>
      <c r="B69" s="58">
        <f>hidden3!CB59</f>
        <v>0</v>
      </c>
      <c r="C69" s="58">
        <f>hidden3!CC59</f>
        <v>0</v>
      </c>
      <c r="D69" s="58">
        <f>hidden3!CD59</f>
        <v>0</v>
      </c>
      <c r="E69" s="58">
        <f>hidden3!CE59</f>
        <v>0</v>
      </c>
      <c r="F69" s="58">
        <f>hidden3!CF59</f>
        <v>0</v>
      </c>
      <c r="G69" s="58">
        <f>hidden3!CG59</f>
        <v>0</v>
      </c>
      <c r="H69" s="57"/>
      <c r="I69" s="57"/>
      <c r="J69" s="57"/>
    </row>
    <row r="70" spans="1:10" x14ac:dyDescent="0.25">
      <c r="A70" s="57" t="str">
        <f>hidden1!A60</f>
        <v xml:space="preserve">  Оренбургская область</v>
      </c>
      <c r="B70" s="58">
        <f>hidden3!CB60</f>
        <v>0</v>
      </c>
      <c r="C70" s="58">
        <f>hidden3!CC60</f>
        <v>0</v>
      </c>
      <c r="D70" s="58">
        <f>hidden3!CD60</f>
        <v>0</v>
      </c>
      <c r="E70" s="58">
        <f>hidden3!CE60</f>
        <v>0</v>
      </c>
      <c r="F70" s="58">
        <f>hidden3!CF60</f>
        <v>0</v>
      </c>
      <c r="G70" s="58">
        <f>hidden3!CG60</f>
        <v>0</v>
      </c>
      <c r="H70" s="57"/>
      <c r="I70" s="57"/>
      <c r="J70" s="57"/>
    </row>
    <row r="71" spans="1:10" x14ac:dyDescent="0.25">
      <c r="A71" s="57" t="str">
        <f>hidden1!A61</f>
        <v xml:space="preserve">  Пензенская область</v>
      </c>
      <c r="B71" s="58">
        <f>hidden3!CB61</f>
        <v>0</v>
      </c>
      <c r="C71" s="58">
        <f>hidden3!CC61</f>
        <v>0</v>
      </c>
      <c r="D71" s="58">
        <f>hidden3!CD61</f>
        <v>0</v>
      </c>
      <c r="E71" s="58">
        <f>hidden3!CE61</f>
        <v>0</v>
      </c>
      <c r="F71" s="58">
        <f>hidden3!CF61</f>
        <v>0</v>
      </c>
      <c r="G71" s="58">
        <f>hidden3!CG61</f>
        <v>0</v>
      </c>
      <c r="H71" s="57"/>
      <c r="I71" s="57"/>
      <c r="J71" s="57"/>
    </row>
    <row r="72" spans="1:10" x14ac:dyDescent="0.25">
      <c r="A72" s="57" t="str">
        <f>hidden1!A62</f>
        <v xml:space="preserve">  Пермский край</v>
      </c>
      <c r="B72" s="58">
        <f>hidden3!CB62</f>
        <v>0</v>
      </c>
      <c r="C72" s="58">
        <f>hidden3!CC62</f>
        <v>0</v>
      </c>
      <c r="D72" s="58">
        <f>hidden3!CD62</f>
        <v>0</v>
      </c>
      <c r="E72" s="58">
        <f>hidden3!CE62</f>
        <v>0</v>
      </c>
      <c r="F72" s="58">
        <f>hidden3!CF62</f>
        <v>0</v>
      </c>
      <c r="G72" s="58">
        <f>hidden3!CG62</f>
        <v>0</v>
      </c>
      <c r="H72" s="57"/>
      <c r="I72" s="57"/>
      <c r="J72" s="57"/>
    </row>
    <row r="73" spans="1:10" x14ac:dyDescent="0.25">
      <c r="A73" s="57" t="str">
        <f>hidden1!A63</f>
        <v xml:space="preserve">  Самарская область</v>
      </c>
      <c r="B73" s="58">
        <f>hidden3!CB63</f>
        <v>0</v>
      </c>
      <c r="C73" s="58">
        <f>hidden3!CC63</f>
        <v>0</v>
      </c>
      <c r="D73" s="58">
        <f>hidden3!CD63</f>
        <v>0</v>
      </c>
      <c r="E73" s="58">
        <f>hidden3!CE63</f>
        <v>0</v>
      </c>
      <c r="F73" s="58">
        <f>hidden3!CF63</f>
        <v>0</v>
      </c>
      <c r="G73" s="58">
        <f>hidden3!CG63</f>
        <v>0</v>
      </c>
      <c r="H73" s="57"/>
      <c r="I73" s="57"/>
      <c r="J73" s="57"/>
    </row>
    <row r="74" spans="1:10" x14ac:dyDescent="0.25">
      <c r="A74" s="57" t="str">
        <f>hidden1!A64</f>
        <v xml:space="preserve">  Саратовская область</v>
      </c>
      <c r="B74" s="58">
        <f>hidden3!CB64</f>
        <v>0</v>
      </c>
      <c r="C74" s="58">
        <f>hidden3!CC64</f>
        <v>0</v>
      </c>
      <c r="D74" s="58">
        <f>hidden3!CD64</f>
        <v>0</v>
      </c>
      <c r="E74" s="58">
        <f>hidden3!CE64</f>
        <v>0</v>
      </c>
      <c r="F74" s="58">
        <f>hidden3!CF64</f>
        <v>0</v>
      </c>
      <c r="G74" s="58">
        <f>hidden3!CG64</f>
        <v>0</v>
      </c>
      <c r="H74" s="57"/>
      <c r="I74" s="57"/>
      <c r="J74" s="57"/>
    </row>
    <row r="75" spans="1:10" x14ac:dyDescent="0.25">
      <c r="A75" s="57" t="str">
        <f>hidden1!A65</f>
        <v xml:space="preserve">  Ульяновская область</v>
      </c>
      <c r="B75" s="58">
        <f>hidden3!CB65</f>
        <v>0</v>
      </c>
      <c r="C75" s="58">
        <f>hidden3!CC65</f>
        <v>0</v>
      </c>
      <c r="D75" s="58">
        <f>hidden3!CD65</f>
        <v>0</v>
      </c>
      <c r="E75" s="58">
        <f>hidden3!CE65</f>
        <v>0</v>
      </c>
      <c r="F75" s="58">
        <f>hidden3!CF65</f>
        <v>0</v>
      </c>
      <c r="G75" s="58">
        <f>hidden3!CG65</f>
        <v>0</v>
      </c>
      <c r="H75" s="57"/>
      <c r="I75" s="57"/>
      <c r="J75" s="57"/>
    </row>
    <row r="76" spans="1:10" x14ac:dyDescent="0.25">
      <c r="A76" s="57" t="str">
        <f>hidden1!A66</f>
        <v xml:space="preserve"> УРАЛЬСКИЙ ФЕДЕРАЛЬНЫЙ ОКРУГ</v>
      </c>
      <c r="B76" s="58">
        <f>hidden3!CB66</f>
        <v>0</v>
      </c>
      <c r="C76" s="58">
        <f>hidden3!CC66</f>
        <v>0</v>
      </c>
      <c r="D76" s="58">
        <f>hidden3!CD66</f>
        <v>0</v>
      </c>
      <c r="E76" s="58">
        <f>hidden3!CE66</f>
        <v>0</v>
      </c>
      <c r="F76" s="58">
        <f>hidden3!CF66</f>
        <v>0</v>
      </c>
      <c r="G76" s="58">
        <f>hidden3!CG66</f>
        <v>0</v>
      </c>
      <c r="H76" s="57"/>
      <c r="I76" s="57"/>
      <c r="J76" s="57"/>
    </row>
    <row r="77" spans="1:10" x14ac:dyDescent="0.25">
      <c r="A77" s="57" t="str">
        <f>hidden1!A67</f>
        <v xml:space="preserve">  Курганская область</v>
      </c>
      <c r="B77" s="58">
        <f>hidden3!CB67</f>
        <v>0</v>
      </c>
      <c r="C77" s="58">
        <f>hidden3!CC67</f>
        <v>0</v>
      </c>
      <c r="D77" s="58">
        <f>hidden3!CD67</f>
        <v>0</v>
      </c>
      <c r="E77" s="58">
        <f>hidden3!CE67</f>
        <v>0</v>
      </c>
      <c r="F77" s="58">
        <f>hidden3!CF67</f>
        <v>0</v>
      </c>
      <c r="G77" s="58">
        <f>hidden3!CG67</f>
        <v>0</v>
      </c>
      <c r="H77" s="57"/>
      <c r="I77" s="57"/>
      <c r="J77" s="57"/>
    </row>
    <row r="78" spans="1:10" x14ac:dyDescent="0.25">
      <c r="A78" s="57" t="str">
        <f>hidden1!A68</f>
        <v xml:space="preserve">  Свердловская область</v>
      </c>
      <c r="B78" s="58">
        <f>hidden3!CB68</f>
        <v>0</v>
      </c>
      <c r="C78" s="58">
        <f>hidden3!CC68</f>
        <v>0</v>
      </c>
      <c r="D78" s="58">
        <f>hidden3!CD68</f>
        <v>0</v>
      </c>
      <c r="E78" s="58">
        <f>hidden3!CE68</f>
        <v>0</v>
      </c>
      <c r="F78" s="58">
        <f>hidden3!CF68</f>
        <v>0</v>
      </c>
      <c r="G78" s="58">
        <f>hidden3!CG68</f>
        <v>0</v>
      </c>
      <c r="H78" s="57"/>
      <c r="I78" s="57"/>
      <c r="J78" s="57"/>
    </row>
    <row r="79" spans="1:10" x14ac:dyDescent="0.25">
      <c r="A79" s="57" t="str">
        <f>hidden1!A69</f>
        <v xml:space="preserve">  Тюменская область</v>
      </c>
      <c r="B79" s="58">
        <f>hidden3!CB69</f>
        <v>0</v>
      </c>
      <c r="C79" s="58">
        <f>hidden3!CC69</f>
        <v>0</v>
      </c>
      <c r="D79" s="58">
        <f>hidden3!CD69</f>
        <v>0</v>
      </c>
      <c r="E79" s="58">
        <f>hidden3!CE69</f>
        <v>0</v>
      </c>
      <c r="F79" s="58">
        <f>hidden3!CF69</f>
        <v>0</v>
      </c>
      <c r="G79" s="58">
        <f>hidden3!CG69</f>
        <v>0</v>
      </c>
      <c r="H79" s="57"/>
      <c r="I79" s="57"/>
      <c r="J79" s="57"/>
    </row>
    <row r="80" spans="1:10" x14ac:dyDescent="0.25">
      <c r="A80" s="57" t="str">
        <f>hidden1!A70</f>
        <v xml:space="preserve">  Челябинская область</v>
      </c>
      <c r="B80" s="58">
        <f>hidden3!CB70</f>
        <v>0</v>
      </c>
      <c r="C80" s="58">
        <f>hidden3!CC70</f>
        <v>0</v>
      </c>
      <c r="D80" s="58">
        <f>hidden3!CD70</f>
        <v>0</v>
      </c>
      <c r="E80" s="58">
        <f>hidden3!CE70</f>
        <v>0</v>
      </c>
      <c r="F80" s="58">
        <f>hidden3!CF70</f>
        <v>0</v>
      </c>
      <c r="G80" s="58">
        <f>hidden3!CG70</f>
        <v>0</v>
      </c>
      <c r="H80" s="57"/>
      <c r="I80" s="57"/>
      <c r="J80" s="57"/>
    </row>
    <row r="81" spans="1:10" x14ac:dyDescent="0.25">
      <c r="A81" s="57" t="str">
        <f>hidden1!A71</f>
        <v xml:space="preserve">  Ханты-Мансийский автономный округ - Югра</v>
      </c>
      <c r="B81" s="58">
        <f>hidden3!CB71</f>
        <v>0</v>
      </c>
      <c r="C81" s="58">
        <f>hidden3!CC71</f>
        <v>0</v>
      </c>
      <c r="D81" s="58">
        <f>hidden3!CD71</f>
        <v>0</v>
      </c>
      <c r="E81" s="58">
        <f>hidden3!CE71</f>
        <v>0</v>
      </c>
      <c r="F81" s="58">
        <f>hidden3!CF71</f>
        <v>0</v>
      </c>
      <c r="G81" s="58">
        <f>hidden3!CG71</f>
        <v>0</v>
      </c>
      <c r="H81" s="57"/>
      <c r="I81" s="57"/>
      <c r="J81" s="57"/>
    </row>
    <row r="82" spans="1:10" x14ac:dyDescent="0.25">
      <c r="A82" s="57" t="str">
        <f>hidden1!A72</f>
        <v xml:space="preserve">  Ямало-Ненецкий автономный округ</v>
      </c>
      <c r="B82" s="58">
        <f>hidden3!CB72</f>
        <v>0</v>
      </c>
      <c r="C82" s="58">
        <f>hidden3!CC72</f>
        <v>0</v>
      </c>
      <c r="D82" s="58">
        <f>hidden3!CD72</f>
        <v>0</v>
      </c>
      <c r="E82" s="58">
        <f>hidden3!CE72</f>
        <v>0</v>
      </c>
      <c r="F82" s="58">
        <f>hidden3!CF72</f>
        <v>0</v>
      </c>
      <c r="G82" s="58">
        <f>hidden3!CG72</f>
        <v>0</v>
      </c>
      <c r="H82" s="57"/>
      <c r="I82" s="57"/>
      <c r="J82" s="57"/>
    </row>
    <row r="83" spans="1:10" x14ac:dyDescent="0.25">
      <c r="A83" s="57" t="str">
        <f>hidden1!A73</f>
        <v xml:space="preserve"> СИБИРСКИЙ ФЕДЕРАЛЬНЫЙ ОКРУГ</v>
      </c>
      <c r="B83" s="58">
        <f>hidden3!CB73</f>
        <v>-18</v>
      </c>
      <c r="C83" s="58">
        <f>hidden3!CC73</f>
        <v>-18</v>
      </c>
      <c r="D83" s="58">
        <f>hidden3!CD73</f>
        <v>0</v>
      </c>
      <c r="E83" s="58">
        <f>hidden3!CE73</f>
        <v>0</v>
      </c>
      <c r="F83" s="58">
        <f>hidden3!CF73</f>
        <v>0</v>
      </c>
      <c r="G83" s="58">
        <f>hidden3!CG73</f>
        <v>0</v>
      </c>
      <c r="H83" s="57"/>
      <c r="I83" s="57"/>
      <c r="J83" s="57"/>
    </row>
    <row r="84" spans="1:10" x14ac:dyDescent="0.25">
      <c r="A84" s="57" t="str">
        <f>hidden1!A74</f>
        <v xml:space="preserve">  Республика Алтай</v>
      </c>
      <c r="B84" s="58">
        <f>hidden3!CB74</f>
        <v>0</v>
      </c>
      <c r="C84" s="58">
        <f>hidden3!CC74</f>
        <v>0</v>
      </c>
      <c r="D84" s="58">
        <f>hidden3!CD74</f>
        <v>0</v>
      </c>
      <c r="E84" s="58">
        <f>hidden3!CE74</f>
        <v>0</v>
      </c>
      <c r="F84" s="58">
        <f>hidden3!CF74</f>
        <v>0</v>
      </c>
      <c r="G84" s="58">
        <f>hidden3!CG74</f>
        <v>0</v>
      </c>
      <c r="H84" s="57"/>
      <c r="I84" s="57"/>
      <c r="J84" s="57"/>
    </row>
    <row r="85" spans="1:10" x14ac:dyDescent="0.25">
      <c r="A85" s="57" t="str">
        <f>hidden1!A75</f>
        <v xml:space="preserve">  Республика Тыва</v>
      </c>
      <c r="B85" s="58">
        <f>hidden3!CB75</f>
        <v>0</v>
      </c>
      <c r="C85" s="58">
        <f>hidden3!CC75</f>
        <v>0</v>
      </c>
      <c r="D85" s="58">
        <f>hidden3!CD75</f>
        <v>0</v>
      </c>
      <c r="E85" s="58">
        <f>hidden3!CE75</f>
        <v>0</v>
      </c>
      <c r="F85" s="58">
        <f>hidden3!CF75</f>
        <v>0</v>
      </c>
      <c r="G85" s="58">
        <f>hidden3!CG75</f>
        <v>0</v>
      </c>
      <c r="H85" s="57"/>
      <c r="I85" s="57"/>
      <c r="J85" s="57"/>
    </row>
    <row r="86" spans="1:10" x14ac:dyDescent="0.25">
      <c r="A86" s="57" t="str">
        <f>hidden1!A76</f>
        <v xml:space="preserve">  Республика Хакасия</v>
      </c>
      <c r="B86" s="58">
        <f>hidden3!CB76</f>
        <v>0</v>
      </c>
      <c r="C86" s="58">
        <f>hidden3!CC76</f>
        <v>0</v>
      </c>
      <c r="D86" s="58">
        <f>hidden3!CD76</f>
        <v>0</v>
      </c>
      <c r="E86" s="58">
        <f>hidden3!CE76</f>
        <v>0</v>
      </c>
      <c r="F86" s="58">
        <f>hidden3!CF76</f>
        <v>0</v>
      </c>
      <c r="G86" s="58">
        <f>hidden3!CG76</f>
        <v>0</v>
      </c>
      <c r="H86" s="57"/>
      <c r="I86" s="57"/>
      <c r="J86" s="57"/>
    </row>
    <row r="87" spans="1:10" x14ac:dyDescent="0.25">
      <c r="A87" s="57" t="str">
        <f>hidden1!A77</f>
        <v xml:space="preserve">  Алтайский край</v>
      </c>
      <c r="B87" s="58">
        <f>hidden3!CB77</f>
        <v>0</v>
      </c>
      <c r="C87" s="58">
        <f>hidden3!CC77</f>
        <v>0</v>
      </c>
      <c r="D87" s="58">
        <f>hidden3!CD77</f>
        <v>0</v>
      </c>
      <c r="E87" s="58">
        <f>hidden3!CE77</f>
        <v>0</v>
      </c>
      <c r="F87" s="58">
        <f>hidden3!CF77</f>
        <v>0</v>
      </c>
      <c r="G87" s="58">
        <f>hidden3!CG77</f>
        <v>0</v>
      </c>
      <c r="H87" s="57"/>
      <c r="I87" s="57"/>
      <c r="J87" s="57"/>
    </row>
    <row r="88" spans="1:10" x14ac:dyDescent="0.25">
      <c r="A88" s="57" t="str">
        <f>hidden1!A78</f>
        <v xml:space="preserve">  Красноярский край</v>
      </c>
      <c r="B88" s="58">
        <f>hidden3!CB78</f>
        <v>0</v>
      </c>
      <c r="C88" s="58">
        <f>hidden3!CC78</f>
        <v>0</v>
      </c>
      <c r="D88" s="58">
        <f>hidden3!CD78</f>
        <v>0</v>
      </c>
      <c r="E88" s="58">
        <f>hidden3!CE78</f>
        <v>0</v>
      </c>
      <c r="F88" s="58">
        <f>hidden3!CF78</f>
        <v>0</v>
      </c>
      <c r="G88" s="58">
        <f>hidden3!CG78</f>
        <v>0</v>
      </c>
      <c r="H88" s="57"/>
      <c r="I88" s="57"/>
      <c r="J88" s="57"/>
    </row>
    <row r="89" spans="1:10" x14ac:dyDescent="0.25">
      <c r="A89" s="57" t="str">
        <f>hidden1!A79</f>
        <v xml:space="preserve">  Иркутская область</v>
      </c>
      <c r="B89" s="58">
        <f>hidden3!CB79</f>
        <v>0</v>
      </c>
      <c r="C89" s="58">
        <f>hidden3!CC79</f>
        <v>0</v>
      </c>
      <c r="D89" s="58">
        <f>hidden3!CD79</f>
        <v>0</v>
      </c>
      <c r="E89" s="58">
        <f>hidden3!CE79</f>
        <v>0</v>
      </c>
      <c r="F89" s="58">
        <f>hidden3!CF79</f>
        <v>0</v>
      </c>
      <c r="G89" s="58">
        <f>hidden3!CG79</f>
        <v>0</v>
      </c>
      <c r="H89" s="57"/>
      <c r="I89" s="57"/>
      <c r="J89" s="57"/>
    </row>
    <row r="90" spans="1:10" x14ac:dyDescent="0.25">
      <c r="A90" s="57" t="str">
        <f>hidden1!A80</f>
        <v xml:space="preserve">  Кемеровская область - Кузбасс</v>
      </c>
      <c r="B90" s="58">
        <f>hidden3!CB80</f>
        <v>-18</v>
      </c>
      <c r="C90" s="58">
        <f>hidden3!CC80</f>
        <v>-18</v>
      </c>
      <c r="D90" s="58">
        <f>hidden3!CD80</f>
        <v>0</v>
      </c>
      <c r="E90" s="58">
        <f>hidden3!CE80</f>
        <v>0</v>
      </c>
      <c r="F90" s="58">
        <f>hidden3!CF80</f>
        <v>0</v>
      </c>
      <c r="G90" s="58">
        <f>hidden3!CG80</f>
        <v>0</v>
      </c>
      <c r="H90" s="57"/>
      <c r="I90" s="57"/>
      <c r="J90" s="57"/>
    </row>
    <row r="91" spans="1:10" x14ac:dyDescent="0.25">
      <c r="A91" s="57" t="str">
        <f>hidden1!A81</f>
        <v xml:space="preserve">  Новосибирская область</v>
      </c>
      <c r="B91" s="58">
        <f>hidden3!CB81</f>
        <v>0</v>
      </c>
      <c r="C91" s="58">
        <f>hidden3!CC81</f>
        <v>0</v>
      </c>
      <c r="D91" s="58">
        <f>hidden3!CD81</f>
        <v>0</v>
      </c>
      <c r="E91" s="58">
        <f>hidden3!CE81</f>
        <v>0</v>
      </c>
      <c r="F91" s="58">
        <f>hidden3!CF81</f>
        <v>0</v>
      </c>
      <c r="G91" s="58">
        <f>hidden3!CG81</f>
        <v>0</v>
      </c>
      <c r="H91" s="57"/>
      <c r="I91" s="57"/>
      <c r="J91" s="57"/>
    </row>
    <row r="92" spans="1:10" x14ac:dyDescent="0.25">
      <c r="A92" s="57" t="str">
        <f>hidden1!A82</f>
        <v xml:space="preserve">  Омская область</v>
      </c>
      <c r="B92" s="58">
        <f>hidden3!CB82</f>
        <v>0</v>
      </c>
      <c r="C92" s="58">
        <f>hidden3!CC82</f>
        <v>0</v>
      </c>
      <c r="D92" s="58">
        <f>hidden3!CD82</f>
        <v>0</v>
      </c>
      <c r="E92" s="58">
        <f>hidden3!CE82</f>
        <v>0</v>
      </c>
      <c r="F92" s="58">
        <f>hidden3!CF82</f>
        <v>0</v>
      </c>
      <c r="G92" s="58">
        <f>hidden3!CG82</f>
        <v>0</v>
      </c>
      <c r="H92" s="57"/>
      <c r="I92" s="57"/>
      <c r="J92" s="57"/>
    </row>
    <row r="93" spans="1:10" x14ac:dyDescent="0.25">
      <c r="A93" s="57" t="str">
        <f>hidden1!A83</f>
        <v xml:space="preserve">  Томская область</v>
      </c>
      <c r="B93" s="58">
        <f>hidden3!CB83</f>
        <v>0</v>
      </c>
      <c r="C93" s="58">
        <f>hidden3!CC83</f>
        <v>0</v>
      </c>
      <c r="D93" s="58">
        <f>hidden3!CD83</f>
        <v>0</v>
      </c>
      <c r="E93" s="58">
        <f>hidden3!CE83</f>
        <v>0</v>
      </c>
      <c r="F93" s="58">
        <f>hidden3!CF83</f>
        <v>0</v>
      </c>
      <c r="G93" s="58">
        <f>hidden3!CG83</f>
        <v>0</v>
      </c>
      <c r="H93" s="57"/>
      <c r="I93" s="57"/>
      <c r="J93" s="57"/>
    </row>
    <row r="94" spans="1:10" ht="12.75" customHeight="1" x14ac:dyDescent="0.25">
      <c r="A94" s="57" t="str">
        <f>hidden1!A84</f>
        <v xml:space="preserve"> ДАЛЬНЕВОСТОЧНЫЙ ФЕДЕРАЛЬНЫЙ ОКРУГ</v>
      </c>
      <c r="B94" s="58">
        <f>hidden3!CB84</f>
        <v>0</v>
      </c>
      <c r="C94" s="58">
        <f>hidden3!CC84</f>
        <v>0</v>
      </c>
      <c r="D94" s="58">
        <f>hidden3!CD84</f>
        <v>0</v>
      </c>
      <c r="E94" s="58">
        <f>hidden3!CE84</f>
        <v>0</v>
      </c>
      <c r="F94" s="58">
        <f>hidden3!CF84</f>
        <v>0</v>
      </c>
      <c r="G94" s="58">
        <f>hidden3!CG84</f>
        <v>0</v>
      </c>
      <c r="H94" s="57"/>
      <c r="I94" s="57"/>
      <c r="J94" s="57"/>
    </row>
    <row r="95" spans="1:10" x14ac:dyDescent="0.25">
      <c r="A95" s="57" t="str">
        <f>hidden1!A85</f>
        <v xml:space="preserve">  Республика Бурятия</v>
      </c>
      <c r="B95" s="58">
        <f>hidden3!CB85</f>
        <v>0</v>
      </c>
      <c r="C95" s="58">
        <f>hidden3!CC85</f>
        <v>0</v>
      </c>
      <c r="D95" s="58">
        <f>hidden3!CD85</f>
        <v>0</v>
      </c>
      <c r="E95" s="58">
        <f>hidden3!CE85</f>
        <v>0</v>
      </c>
      <c r="F95" s="58">
        <f>hidden3!CF85</f>
        <v>0</v>
      </c>
      <c r="G95" s="58">
        <f>hidden3!CG85</f>
        <v>0</v>
      </c>
      <c r="H95" s="57"/>
      <c r="I95" s="57"/>
      <c r="J95" s="57"/>
    </row>
    <row r="96" spans="1:10" x14ac:dyDescent="0.25">
      <c r="A96" s="57" t="str">
        <f>hidden1!A86</f>
        <v xml:space="preserve">  Республика Саха (Якутия)</v>
      </c>
      <c r="B96" s="58">
        <f>hidden3!CB86</f>
        <v>0</v>
      </c>
      <c r="C96" s="58">
        <f>hidden3!CC86</f>
        <v>0</v>
      </c>
      <c r="D96" s="58">
        <f>hidden3!CD86</f>
        <v>0</v>
      </c>
      <c r="E96" s="58">
        <f>hidden3!CE86</f>
        <v>0</v>
      </c>
      <c r="F96" s="58">
        <f>hidden3!CF86</f>
        <v>0</v>
      </c>
      <c r="G96" s="58">
        <f>hidden3!CG86</f>
        <v>0</v>
      </c>
      <c r="H96" s="57"/>
      <c r="I96" s="57"/>
      <c r="J96" s="57"/>
    </row>
    <row r="97" spans="1:10" x14ac:dyDescent="0.25">
      <c r="A97" s="57" t="str">
        <f>hidden1!A87</f>
        <v xml:space="preserve">  Приморский край</v>
      </c>
      <c r="B97" s="58">
        <f>hidden3!CB87</f>
        <v>0</v>
      </c>
      <c r="C97" s="58">
        <f>hidden3!CC87</f>
        <v>0</v>
      </c>
      <c r="D97" s="58">
        <f>hidden3!CD87</f>
        <v>0</v>
      </c>
      <c r="E97" s="58">
        <f>hidden3!CE87</f>
        <v>0</v>
      </c>
      <c r="F97" s="58">
        <f>hidden3!CF87</f>
        <v>0</v>
      </c>
      <c r="G97" s="58">
        <f>hidden3!CG87</f>
        <v>0</v>
      </c>
      <c r="H97" s="57"/>
      <c r="I97" s="57"/>
      <c r="J97" s="57"/>
    </row>
    <row r="98" spans="1:10" x14ac:dyDescent="0.25">
      <c r="A98" s="57" t="str">
        <f>hidden1!A88</f>
        <v xml:space="preserve">  Хабаровский край</v>
      </c>
      <c r="B98" s="58">
        <f>hidden3!CB88</f>
        <v>0</v>
      </c>
      <c r="C98" s="58">
        <f>hidden3!CC88</f>
        <v>0</v>
      </c>
      <c r="D98" s="58">
        <f>hidden3!CD88</f>
        <v>0</v>
      </c>
      <c r="E98" s="58">
        <f>hidden3!CE88</f>
        <v>0</v>
      </c>
      <c r="F98" s="58">
        <f>hidden3!CF88</f>
        <v>0</v>
      </c>
      <c r="G98" s="58">
        <f>hidden3!CG88</f>
        <v>0</v>
      </c>
      <c r="H98" s="57"/>
      <c r="I98" s="57"/>
      <c r="J98" s="57"/>
    </row>
    <row r="99" spans="1:10" x14ac:dyDescent="0.25">
      <c r="A99" s="57" t="str">
        <f>hidden1!A89</f>
        <v xml:space="preserve">  Амурская область</v>
      </c>
      <c r="B99" s="58">
        <f>hidden3!CB89</f>
        <v>0</v>
      </c>
      <c r="C99" s="58">
        <f>hidden3!CC89</f>
        <v>0</v>
      </c>
      <c r="D99" s="58">
        <f>hidden3!CD89</f>
        <v>0</v>
      </c>
      <c r="E99" s="58">
        <f>hidden3!CE89</f>
        <v>0</v>
      </c>
      <c r="F99" s="58">
        <f>hidden3!CF89</f>
        <v>0</v>
      </c>
      <c r="G99" s="58">
        <f>hidden3!CG89</f>
        <v>0</v>
      </c>
      <c r="H99" s="57"/>
      <c r="I99" s="57"/>
      <c r="J99" s="57"/>
    </row>
    <row r="100" spans="1:10" x14ac:dyDescent="0.25">
      <c r="A100" s="57" t="str">
        <f>hidden1!A90</f>
        <v xml:space="preserve">  Камчатский край</v>
      </c>
      <c r="B100" s="58">
        <f>hidden3!CB90</f>
        <v>0</v>
      </c>
      <c r="C100" s="58">
        <f>hidden3!CC90</f>
        <v>0</v>
      </c>
      <c r="D100" s="58">
        <f>hidden3!CD90</f>
        <v>0</v>
      </c>
      <c r="E100" s="58">
        <f>hidden3!CE90</f>
        <v>0</v>
      </c>
      <c r="F100" s="58">
        <f>hidden3!CF90</f>
        <v>0</v>
      </c>
      <c r="G100" s="58">
        <f>hidden3!CG90</f>
        <v>0</v>
      </c>
      <c r="H100" s="57"/>
      <c r="I100" s="57"/>
      <c r="J100" s="57"/>
    </row>
    <row r="101" spans="1:10" x14ac:dyDescent="0.25">
      <c r="A101" s="57" t="str">
        <f>hidden1!A91</f>
        <v xml:space="preserve">  Магаданская область</v>
      </c>
      <c r="B101" s="58">
        <f>hidden3!CB91</f>
        <v>0</v>
      </c>
      <c r="C101" s="58">
        <f>hidden3!CC91</f>
        <v>0</v>
      </c>
      <c r="D101" s="58">
        <f>hidden3!CD91</f>
        <v>0</v>
      </c>
      <c r="E101" s="58">
        <f>hidden3!CE91</f>
        <v>0</v>
      </c>
      <c r="F101" s="58">
        <f>hidden3!CF91</f>
        <v>0</v>
      </c>
      <c r="G101" s="58">
        <f>hidden3!CG91</f>
        <v>0</v>
      </c>
      <c r="H101" s="57"/>
      <c r="I101" s="57"/>
      <c r="J101" s="57"/>
    </row>
    <row r="102" spans="1:10" x14ac:dyDescent="0.25">
      <c r="A102" s="57" t="str">
        <f>hidden1!A92</f>
        <v xml:space="preserve">  Сахалинская область</v>
      </c>
      <c r="B102" s="58">
        <f>hidden3!CB92</f>
        <v>0</v>
      </c>
      <c r="C102" s="58">
        <f>hidden3!CC92</f>
        <v>0</v>
      </c>
      <c r="D102" s="58">
        <f>hidden3!CD92</f>
        <v>0</v>
      </c>
      <c r="E102" s="58">
        <f>hidden3!CE92</f>
        <v>0</v>
      </c>
      <c r="F102" s="58">
        <f>hidden3!CF92</f>
        <v>0</v>
      </c>
      <c r="G102" s="58">
        <f>hidden3!CG92</f>
        <v>0</v>
      </c>
      <c r="H102" s="57"/>
      <c r="I102" s="57"/>
      <c r="J102" s="57"/>
    </row>
    <row r="103" spans="1:10" x14ac:dyDescent="0.25">
      <c r="A103" s="57" t="str">
        <f>hidden1!A93</f>
        <v xml:space="preserve">  Забайкальский край</v>
      </c>
      <c r="B103" s="58">
        <f>hidden3!CB93</f>
        <v>0</v>
      </c>
      <c r="C103" s="58">
        <f>hidden3!CC93</f>
        <v>0</v>
      </c>
      <c r="D103" s="58">
        <f>hidden3!CD93</f>
        <v>0</v>
      </c>
      <c r="E103" s="58">
        <f>hidden3!CE93</f>
        <v>0</v>
      </c>
      <c r="F103" s="58">
        <f>hidden3!CF93</f>
        <v>0</v>
      </c>
      <c r="G103" s="58">
        <f>hidden3!CG93</f>
        <v>0</v>
      </c>
      <c r="H103" s="57"/>
      <c r="I103" s="57"/>
      <c r="J103" s="57"/>
    </row>
    <row r="104" spans="1:10" x14ac:dyDescent="0.25">
      <c r="A104" s="57" t="str">
        <f>hidden1!A94</f>
        <v xml:space="preserve">  Еврейская автономная область</v>
      </c>
      <c r="B104" s="58">
        <f>hidden3!CB94</f>
        <v>0</v>
      </c>
      <c r="C104" s="58">
        <f>hidden3!CC94</f>
        <v>0</v>
      </c>
      <c r="D104" s="58">
        <f>hidden3!CD94</f>
        <v>0</v>
      </c>
      <c r="E104" s="58">
        <f>hidden3!CE94</f>
        <v>0</v>
      </c>
      <c r="F104" s="58">
        <f>hidden3!CF94</f>
        <v>0</v>
      </c>
      <c r="G104" s="58">
        <f>hidden3!CG94</f>
        <v>0</v>
      </c>
      <c r="H104" s="57"/>
      <c r="I104" s="57"/>
      <c r="J104" s="57"/>
    </row>
    <row r="105" spans="1:10" x14ac:dyDescent="0.25">
      <c r="A105" s="57" t="str">
        <f>hidden1!A95</f>
        <v xml:space="preserve">  Чукотский автономный округ</v>
      </c>
      <c r="B105" s="58">
        <f>hidden3!CB95</f>
        <v>0</v>
      </c>
      <c r="C105" s="58">
        <f>hidden3!CC95</f>
        <v>0</v>
      </c>
      <c r="D105" s="58">
        <f>hidden3!CD95</f>
        <v>0</v>
      </c>
      <c r="E105" s="58">
        <f>hidden3!CE95</f>
        <v>0</v>
      </c>
      <c r="F105" s="58">
        <f>hidden3!CF95</f>
        <v>0</v>
      </c>
      <c r="G105" s="58">
        <f>hidden3!CG95</f>
        <v>0</v>
      </c>
      <c r="H105" s="57"/>
      <c r="I105" s="57"/>
      <c r="J105" s="57"/>
    </row>
    <row r="106" spans="1:10" x14ac:dyDescent="0.25">
      <c r="A106" s="57" t="str">
        <f>hidden1!A101</f>
        <v xml:space="preserve"> МИ ФНС РОССИИ ПО УПРАВЛЕНИЮ ДОЛГОМ</v>
      </c>
      <c r="B106" s="58">
        <f>hidden3!CB101</f>
        <v>0</v>
      </c>
      <c r="C106" s="58">
        <f>hidden3!CC101</f>
        <v>0</v>
      </c>
      <c r="D106" s="58">
        <f>hidden3!CD101</f>
        <v>0</v>
      </c>
      <c r="E106" s="58">
        <f>hidden3!CE101</f>
        <v>0</v>
      </c>
      <c r="F106" s="58">
        <f>hidden3!CF101</f>
        <v>0</v>
      </c>
      <c r="G106" s="58">
        <f>hidden3!CG101</f>
        <v>0</v>
      </c>
      <c r="H106" s="57"/>
      <c r="I106" s="57"/>
      <c r="J106" s="57"/>
    </row>
    <row r="107" spans="1:10" x14ac:dyDescent="0.25">
      <c r="A107" s="57"/>
      <c r="B107" s="58"/>
      <c r="C107" s="58"/>
      <c r="D107" s="58"/>
      <c r="E107" s="58"/>
      <c r="F107" s="58"/>
      <c r="G107" s="58"/>
      <c r="H107" s="57"/>
      <c r="I107" s="57"/>
      <c r="J107" s="57"/>
    </row>
    <row r="108" spans="1:10" x14ac:dyDescent="0.25">
      <c r="B108" s="44"/>
      <c r="C108" s="44"/>
      <c r="D108" s="44"/>
      <c r="E108" s="44"/>
      <c r="F108" s="44"/>
      <c r="G108" s="44"/>
    </row>
    <row r="109" spans="1:10" x14ac:dyDescent="0.25">
      <c r="B109" s="44"/>
      <c r="C109" s="44"/>
      <c r="D109" s="44"/>
      <c r="E109" s="44"/>
      <c r="F109" s="44"/>
      <c r="G109" s="44"/>
    </row>
    <row r="110" spans="1:10" x14ac:dyDescent="0.25">
      <c r="B110" s="44"/>
      <c r="C110" s="44"/>
      <c r="D110" s="44"/>
      <c r="E110" s="44"/>
      <c r="F110" s="44"/>
      <c r="G110" s="44"/>
    </row>
    <row r="111" spans="1:10" x14ac:dyDescent="0.25">
      <c r="B111" s="44"/>
      <c r="C111" s="44"/>
      <c r="D111" s="44"/>
      <c r="E111" s="44"/>
      <c r="F111" s="44"/>
      <c r="G111" s="44"/>
    </row>
    <row r="112" spans="1:10" x14ac:dyDescent="0.25">
      <c r="B112" s="44"/>
      <c r="C112" s="44"/>
      <c r="D112" s="44"/>
      <c r="E112" s="44"/>
      <c r="F112" s="44"/>
      <c r="G112" s="44"/>
    </row>
    <row r="113" spans="2:7" x14ac:dyDescent="0.25">
      <c r="B113" s="44"/>
      <c r="C113" s="44"/>
      <c r="D113" s="44"/>
      <c r="E113" s="44"/>
      <c r="F113" s="44"/>
      <c r="G113" s="44"/>
    </row>
    <row r="114" spans="2:7" x14ac:dyDescent="0.25">
      <c r="B114" s="44"/>
      <c r="C114" s="44"/>
      <c r="D114" s="44"/>
      <c r="E114" s="44"/>
      <c r="F114" s="44"/>
      <c r="G114" s="44"/>
    </row>
    <row r="115" spans="2:7" x14ac:dyDescent="0.25">
      <c r="B115" s="44"/>
      <c r="C115" s="44"/>
      <c r="D115" s="44"/>
      <c r="E115" s="44"/>
      <c r="F115" s="44"/>
      <c r="G115" s="44"/>
    </row>
    <row r="116" spans="2:7" x14ac:dyDescent="0.25">
      <c r="B116" s="44"/>
      <c r="C116" s="44"/>
      <c r="D116" s="44"/>
      <c r="E116" s="44"/>
      <c r="F116" s="44"/>
      <c r="G116" s="44"/>
    </row>
    <row r="117" spans="2:7" x14ac:dyDescent="0.25">
      <c r="B117" s="44"/>
      <c r="C117" s="44"/>
      <c r="D117" s="44"/>
      <c r="E117" s="44"/>
      <c r="F117" s="44"/>
      <c r="G117" s="44"/>
    </row>
    <row r="118" spans="2:7" x14ac:dyDescent="0.25">
      <c r="B118" s="44"/>
      <c r="C118" s="44"/>
      <c r="D118" s="44"/>
      <c r="E118" s="44"/>
      <c r="F118" s="44"/>
      <c r="G118" s="44"/>
    </row>
    <row r="119" spans="2:7" x14ac:dyDescent="0.25">
      <c r="B119" s="44"/>
      <c r="C119" s="44"/>
      <c r="D119" s="44"/>
      <c r="E119" s="44"/>
      <c r="F119" s="44"/>
      <c r="G119" s="44"/>
    </row>
    <row r="120" spans="2:7" x14ac:dyDescent="0.25">
      <c r="B120" s="44"/>
      <c r="C120" s="44"/>
      <c r="D120" s="44"/>
      <c r="E120" s="44"/>
      <c r="F120" s="44"/>
      <c r="G120" s="44"/>
    </row>
    <row r="121" spans="2:7" x14ac:dyDescent="0.25">
      <c r="B121" s="44"/>
      <c r="C121" s="44"/>
      <c r="D121" s="44"/>
      <c r="E121" s="44"/>
      <c r="F121" s="44"/>
      <c r="G121" s="44"/>
    </row>
    <row r="122" spans="2:7" x14ac:dyDescent="0.25">
      <c r="B122" s="44"/>
      <c r="C122" s="44"/>
      <c r="D122" s="44"/>
      <c r="E122" s="44"/>
      <c r="F122" s="44"/>
      <c r="G122" s="44"/>
    </row>
    <row r="123" spans="2:7" x14ac:dyDescent="0.25">
      <c r="B123" s="44"/>
      <c r="C123" s="44"/>
      <c r="D123" s="44"/>
      <c r="E123" s="44"/>
      <c r="F123" s="44"/>
      <c r="G123" s="44"/>
    </row>
    <row r="124" spans="2:7" x14ac:dyDescent="0.25">
      <c r="B124" s="44"/>
      <c r="C124" s="44"/>
      <c r="D124" s="44"/>
      <c r="E124" s="44"/>
      <c r="F124" s="44"/>
      <c r="G124" s="44"/>
    </row>
    <row r="125" spans="2:7" x14ac:dyDescent="0.25">
      <c r="B125" s="44"/>
      <c r="C125" s="44"/>
      <c r="D125" s="44"/>
      <c r="E125" s="44"/>
      <c r="F125" s="44"/>
      <c r="G125" s="44"/>
    </row>
    <row r="126" spans="2:7" x14ac:dyDescent="0.25">
      <c r="B126" s="44"/>
      <c r="C126" s="44"/>
      <c r="D126" s="44"/>
      <c r="E126" s="44"/>
      <c r="F126" s="44"/>
      <c r="G126" s="44"/>
    </row>
    <row r="127" spans="2:7" x14ac:dyDescent="0.25">
      <c r="B127" s="44"/>
      <c r="C127" s="44"/>
      <c r="D127" s="44"/>
      <c r="E127" s="44"/>
      <c r="F127" s="44"/>
      <c r="G127" s="44"/>
    </row>
    <row r="128" spans="2:7" x14ac:dyDescent="0.25">
      <c r="B128" s="44"/>
      <c r="C128" s="44"/>
      <c r="D128" s="44"/>
      <c r="E128" s="44"/>
      <c r="F128" s="44"/>
      <c r="G128" s="44"/>
    </row>
    <row r="129" spans="2:7" x14ac:dyDescent="0.25">
      <c r="B129" s="44"/>
      <c r="C129" s="44"/>
      <c r="D129" s="44"/>
      <c r="E129" s="44"/>
      <c r="F129" s="44"/>
      <c r="G129" s="44"/>
    </row>
    <row r="130" spans="2:7" x14ac:dyDescent="0.25">
      <c r="B130" s="44"/>
      <c r="C130" s="44"/>
      <c r="D130" s="44"/>
      <c r="E130" s="44"/>
      <c r="F130" s="44"/>
      <c r="G130" s="44"/>
    </row>
    <row r="131" spans="2:7" x14ac:dyDescent="0.25">
      <c r="B131" s="44"/>
      <c r="C131" s="44"/>
      <c r="D131" s="44"/>
      <c r="E131" s="44"/>
      <c r="F131" s="44"/>
      <c r="G131" s="44"/>
    </row>
    <row r="132" spans="2:7" x14ac:dyDescent="0.25">
      <c r="B132" s="44"/>
      <c r="C132" s="44"/>
      <c r="D132" s="44"/>
      <c r="E132" s="44"/>
      <c r="F132" s="44"/>
      <c r="G132" s="44"/>
    </row>
    <row r="133" spans="2:7" x14ac:dyDescent="0.25">
      <c r="B133" s="44"/>
      <c r="C133" s="44"/>
      <c r="D133" s="44"/>
      <c r="E133" s="44"/>
      <c r="F133" s="44"/>
      <c r="G133" s="44"/>
    </row>
    <row r="134" spans="2:7" x14ac:dyDescent="0.25">
      <c r="B134" s="44"/>
      <c r="C134" s="44"/>
      <c r="D134" s="44"/>
      <c r="E134" s="44"/>
      <c r="F134" s="44"/>
      <c r="G134" s="44"/>
    </row>
    <row r="135" spans="2:7" x14ac:dyDescent="0.25">
      <c r="B135" s="44"/>
      <c r="C135" s="44"/>
      <c r="D135" s="44"/>
      <c r="E135" s="44"/>
      <c r="F135" s="44"/>
      <c r="G135" s="44"/>
    </row>
    <row r="136" spans="2:7" x14ac:dyDescent="0.25">
      <c r="B136" s="44"/>
      <c r="C136" s="44"/>
      <c r="D136" s="44"/>
      <c r="E136" s="44"/>
      <c r="F136" s="44"/>
      <c r="G136" s="44"/>
    </row>
    <row r="137" spans="2:7" x14ac:dyDescent="0.25">
      <c r="B137" s="44"/>
      <c r="C137" s="44"/>
      <c r="D137" s="44"/>
      <c r="E137" s="44"/>
      <c r="F137" s="44"/>
      <c r="G137" s="44"/>
    </row>
    <row r="138" spans="2:7" x14ac:dyDescent="0.25">
      <c r="B138" s="44"/>
      <c r="C138" s="44"/>
      <c r="D138" s="44"/>
      <c r="E138" s="44"/>
      <c r="F138" s="44"/>
      <c r="G138" s="44"/>
    </row>
    <row r="139" spans="2:7" x14ac:dyDescent="0.25">
      <c r="B139" s="44"/>
      <c r="C139" s="44"/>
      <c r="D139" s="44"/>
      <c r="E139" s="44"/>
      <c r="F139" s="44"/>
      <c r="G139" s="44"/>
    </row>
    <row r="140" spans="2:7" x14ac:dyDescent="0.25">
      <c r="B140" s="44"/>
      <c r="C140" s="44"/>
      <c r="D140" s="44"/>
      <c r="E140" s="44"/>
      <c r="F140" s="44"/>
      <c r="G140" s="44"/>
    </row>
    <row r="141" spans="2:7" x14ac:dyDescent="0.25">
      <c r="B141" s="44"/>
      <c r="C141" s="44"/>
      <c r="D141" s="44"/>
      <c r="E141" s="44"/>
      <c r="F141" s="44"/>
      <c r="G141" s="44"/>
    </row>
    <row r="142" spans="2:7" x14ac:dyDescent="0.25">
      <c r="B142" s="44"/>
      <c r="C142" s="44"/>
      <c r="D142" s="44"/>
      <c r="E142" s="44"/>
      <c r="F142" s="44"/>
      <c r="G142" s="44"/>
    </row>
    <row r="143" spans="2:7" x14ac:dyDescent="0.25">
      <c r="B143" s="44"/>
      <c r="C143" s="44"/>
      <c r="D143" s="44"/>
      <c r="E143" s="44"/>
      <c r="F143" s="44"/>
      <c r="G143" s="44"/>
    </row>
    <row r="144" spans="2:7" x14ac:dyDescent="0.25">
      <c r="B144" s="44"/>
      <c r="C144" s="44"/>
      <c r="D144" s="44"/>
      <c r="E144" s="44"/>
      <c r="F144" s="44"/>
      <c r="G144" s="44"/>
    </row>
    <row r="145" spans="2:7" x14ac:dyDescent="0.25">
      <c r="B145" s="44"/>
      <c r="C145" s="44"/>
      <c r="D145" s="44"/>
      <c r="E145" s="44"/>
      <c r="F145" s="44"/>
      <c r="G145" s="44"/>
    </row>
    <row r="146" spans="2:7" x14ac:dyDescent="0.25">
      <c r="B146" s="44"/>
      <c r="C146" s="44"/>
      <c r="D146" s="44"/>
      <c r="E146" s="44"/>
      <c r="F146" s="44"/>
      <c r="G146" s="44"/>
    </row>
    <row r="147" spans="2:7" x14ac:dyDescent="0.25">
      <c r="B147" s="44"/>
      <c r="C147" s="44"/>
      <c r="D147" s="44"/>
      <c r="E147" s="44"/>
      <c r="F147" s="44"/>
      <c r="G147" s="44"/>
    </row>
    <row r="148" spans="2:7" x14ac:dyDescent="0.25">
      <c r="B148" s="44"/>
      <c r="C148" s="44"/>
      <c r="D148" s="44"/>
      <c r="E148" s="44"/>
      <c r="F148" s="44"/>
      <c r="G148" s="44"/>
    </row>
    <row r="149" spans="2:7" x14ac:dyDescent="0.25">
      <c r="B149" s="44"/>
      <c r="C149" s="44"/>
      <c r="D149" s="44"/>
      <c r="E149" s="44"/>
      <c r="F149" s="44"/>
      <c r="G149" s="44"/>
    </row>
    <row r="150" spans="2:7" x14ac:dyDescent="0.25">
      <c r="B150" s="44"/>
      <c r="C150" s="44"/>
      <c r="D150" s="44"/>
      <c r="E150" s="44"/>
      <c r="F150" s="44"/>
      <c r="G150" s="44"/>
    </row>
    <row r="151" spans="2:7" x14ac:dyDescent="0.25">
      <c r="B151" s="44"/>
      <c r="C151" s="44"/>
      <c r="D151" s="44"/>
      <c r="E151" s="44"/>
      <c r="F151" s="44"/>
      <c r="G151" s="44"/>
    </row>
    <row r="152" spans="2:7" x14ac:dyDescent="0.25">
      <c r="B152" s="44"/>
      <c r="C152" s="44"/>
      <c r="D152" s="44"/>
      <c r="E152" s="44"/>
      <c r="F152" s="44"/>
      <c r="G152" s="44"/>
    </row>
    <row r="153" spans="2:7" x14ac:dyDescent="0.25">
      <c r="B153" s="44"/>
      <c r="C153" s="44"/>
      <c r="D153" s="44"/>
      <c r="E153" s="44"/>
      <c r="F153" s="44"/>
      <c r="G153" s="44"/>
    </row>
    <row r="154" spans="2:7" x14ac:dyDescent="0.25">
      <c r="B154" s="44"/>
      <c r="C154" s="44"/>
      <c r="D154" s="44"/>
      <c r="E154" s="44"/>
      <c r="F154" s="44"/>
      <c r="G154" s="44"/>
    </row>
    <row r="155" spans="2:7" x14ac:dyDescent="0.25">
      <c r="B155" s="44"/>
      <c r="C155" s="44"/>
      <c r="D155" s="44"/>
      <c r="E155" s="44"/>
      <c r="F155" s="44"/>
      <c r="G155" s="44"/>
    </row>
    <row r="156" spans="2:7" x14ac:dyDescent="0.25">
      <c r="B156" s="44"/>
      <c r="C156" s="44"/>
      <c r="D156" s="44"/>
      <c r="E156" s="44"/>
      <c r="F156" s="44"/>
      <c r="G156" s="44"/>
    </row>
    <row r="157" spans="2:7" x14ac:dyDescent="0.25">
      <c r="B157" s="44"/>
      <c r="C157" s="44"/>
      <c r="D157" s="44"/>
      <c r="E157" s="44"/>
      <c r="F157" s="44"/>
      <c r="G157" s="44"/>
    </row>
    <row r="158" spans="2:7" x14ac:dyDescent="0.25">
      <c r="B158" s="44"/>
      <c r="C158" s="44"/>
      <c r="D158" s="44"/>
      <c r="E158" s="44"/>
      <c r="F158" s="44"/>
      <c r="G158" s="44"/>
    </row>
    <row r="159" spans="2:7" x14ac:dyDescent="0.25">
      <c r="B159" s="44"/>
      <c r="C159" s="44"/>
      <c r="D159" s="44"/>
      <c r="E159" s="44"/>
      <c r="F159" s="44"/>
      <c r="G159" s="44"/>
    </row>
    <row r="160" spans="2:7" x14ac:dyDescent="0.25">
      <c r="B160" s="44"/>
      <c r="C160" s="44"/>
      <c r="D160" s="44"/>
      <c r="E160" s="44"/>
      <c r="F160" s="44"/>
      <c r="G160" s="44"/>
    </row>
    <row r="161" spans="2:7" x14ac:dyDescent="0.25">
      <c r="B161" s="44"/>
      <c r="C161" s="44"/>
      <c r="D161" s="44"/>
      <c r="E161" s="44"/>
      <c r="F161" s="44"/>
      <c r="G161" s="44"/>
    </row>
    <row r="162" spans="2:7" x14ac:dyDescent="0.25">
      <c r="B162" s="44"/>
      <c r="C162" s="44"/>
      <c r="D162" s="44"/>
      <c r="E162" s="44"/>
      <c r="F162" s="44"/>
      <c r="G162" s="44"/>
    </row>
    <row r="163" spans="2:7" x14ac:dyDescent="0.25">
      <c r="B163" s="44"/>
      <c r="C163" s="44"/>
      <c r="D163" s="44"/>
      <c r="E163" s="44"/>
      <c r="F163" s="44"/>
      <c r="G163" s="44"/>
    </row>
    <row r="164" spans="2:7" x14ac:dyDescent="0.25">
      <c r="B164" s="44"/>
      <c r="C164" s="44"/>
      <c r="D164" s="44"/>
      <c r="E164" s="44"/>
      <c r="F164" s="44"/>
      <c r="G164" s="44"/>
    </row>
    <row r="165" spans="2:7" x14ac:dyDescent="0.25">
      <c r="B165" s="44"/>
      <c r="C165" s="44"/>
      <c r="D165" s="44"/>
      <c r="E165" s="44"/>
      <c r="F165" s="44"/>
      <c r="G165" s="44"/>
    </row>
    <row r="166" spans="2:7" x14ac:dyDescent="0.25">
      <c r="B166" s="44"/>
      <c r="C166" s="44"/>
      <c r="D166" s="44"/>
      <c r="E166" s="44"/>
      <c r="F166" s="44"/>
      <c r="G166" s="44"/>
    </row>
    <row r="167" spans="2:7" x14ac:dyDescent="0.25">
      <c r="B167" s="44"/>
      <c r="C167" s="44"/>
      <c r="D167" s="44"/>
      <c r="E167" s="44"/>
      <c r="F167" s="44"/>
      <c r="G167" s="44"/>
    </row>
    <row r="168" spans="2:7" x14ac:dyDescent="0.25">
      <c r="B168" s="44"/>
      <c r="C168" s="44"/>
      <c r="D168" s="44"/>
      <c r="E168" s="44"/>
      <c r="F168" s="44"/>
      <c r="G168" s="44"/>
    </row>
    <row r="169" spans="2:7" x14ac:dyDescent="0.25">
      <c r="B169" s="44"/>
      <c r="C169" s="44"/>
      <c r="D169" s="44"/>
      <c r="E169" s="44"/>
      <c r="F169" s="44"/>
      <c r="G169" s="44"/>
    </row>
    <row r="170" spans="2:7" x14ac:dyDescent="0.25">
      <c r="B170" s="44"/>
      <c r="C170" s="44"/>
      <c r="D170" s="44"/>
      <c r="E170" s="44"/>
      <c r="F170" s="44"/>
      <c r="G170" s="44"/>
    </row>
    <row r="171" spans="2:7" x14ac:dyDescent="0.25">
      <c r="B171" s="44"/>
      <c r="C171" s="44"/>
      <c r="D171" s="44"/>
      <c r="E171" s="44"/>
      <c r="F171" s="44"/>
      <c r="G171" s="44"/>
    </row>
    <row r="172" spans="2:7" x14ac:dyDescent="0.25">
      <c r="B172" s="44"/>
      <c r="C172" s="44"/>
      <c r="D172" s="44"/>
      <c r="E172" s="44"/>
      <c r="F172" s="44"/>
      <c r="G172" s="44"/>
    </row>
    <row r="173" spans="2:7" x14ac:dyDescent="0.25">
      <c r="B173" s="44"/>
      <c r="C173" s="44"/>
      <c r="D173" s="44"/>
      <c r="E173" s="44"/>
      <c r="F173" s="44"/>
      <c r="G173" s="44"/>
    </row>
    <row r="174" spans="2:7" x14ac:dyDescent="0.25">
      <c r="B174" s="44"/>
      <c r="C174" s="44"/>
      <c r="D174" s="44"/>
      <c r="E174" s="44"/>
      <c r="F174" s="44"/>
      <c r="G174" s="44"/>
    </row>
    <row r="175" spans="2:7" x14ac:dyDescent="0.25">
      <c r="B175" s="44"/>
      <c r="C175" s="44"/>
      <c r="D175" s="44"/>
      <c r="E175" s="44"/>
      <c r="F175" s="44"/>
      <c r="G175" s="44"/>
    </row>
    <row r="176" spans="2:7" x14ac:dyDescent="0.25">
      <c r="B176" s="44"/>
      <c r="C176" s="44"/>
      <c r="D176" s="44"/>
      <c r="E176" s="44"/>
      <c r="F176" s="44"/>
      <c r="G176" s="44"/>
    </row>
    <row r="177" spans="2:7" x14ac:dyDescent="0.25">
      <c r="B177" s="44"/>
      <c r="C177" s="44"/>
      <c r="D177" s="44"/>
      <c r="E177" s="44"/>
      <c r="F177" s="44"/>
      <c r="G177" s="44"/>
    </row>
    <row r="178" spans="2:7" x14ac:dyDescent="0.25">
      <c r="B178" s="44"/>
      <c r="C178" s="44"/>
      <c r="D178" s="44"/>
      <c r="E178" s="44"/>
      <c r="F178" s="44"/>
      <c r="G178" s="44"/>
    </row>
    <row r="179" spans="2:7" x14ac:dyDescent="0.25">
      <c r="B179" s="44"/>
      <c r="C179" s="44"/>
      <c r="D179" s="44"/>
      <c r="E179" s="44"/>
      <c r="F179" s="44"/>
      <c r="G179" s="44"/>
    </row>
    <row r="180" spans="2:7" x14ac:dyDescent="0.25">
      <c r="B180" s="44"/>
      <c r="C180" s="44"/>
      <c r="D180" s="44"/>
      <c r="E180" s="44"/>
      <c r="F180" s="44"/>
      <c r="G180" s="44"/>
    </row>
    <row r="181" spans="2:7" x14ac:dyDescent="0.25">
      <c r="B181" s="44"/>
      <c r="C181" s="44"/>
      <c r="D181" s="44"/>
      <c r="E181" s="44"/>
      <c r="F181" s="44"/>
      <c r="G181" s="44"/>
    </row>
    <row r="182" spans="2:7" x14ac:dyDescent="0.25">
      <c r="B182" s="44"/>
      <c r="C182" s="44"/>
      <c r="D182" s="44"/>
      <c r="E182" s="44"/>
      <c r="F182" s="44"/>
      <c r="G182" s="44"/>
    </row>
    <row r="183" spans="2:7" x14ac:dyDescent="0.25">
      <c r="B183" s="44"/>
      <c r="C183" s="44"/>
      <c r="D183" s="44"/>
      <c r="E183" s="44"/>
      <c r="F183" s="44"/>
      <c r="G183" s="44"/>
    </row>
    <row r="184" spans="2:7" x14ac:dyDescent="0.25">
      <c r="B184" s="44"/>
      <c r="C184" s="44"/>
      <c r="D184" s="44"/>
      <c r="E184" s="44"/>
      <c r="F184" s="44"/>
      <c r="G184" s="44"/>
    </row>
    <row r="185" spans="2:7" x14ac:dyDescent="0.25">
      <c r="B185" s="44"/>
      <c r="C185" s="44"/>
      <c r="D185" s="44"/>
      <c r="E185" s="44"/>
      <c r="F185" s="44"/>
      <c r="G185" s="44"/>
    </row>
    <row r="186" spans="2:7" x14ac:dyDescent="0.25">
      <c r="B186" s="44"/>
      <c r="C186" s="44"/>
      <c r="D186" s="44"/>
      <c r="E186" s="44"/>
      <c r="F186" s="44"/>
      <c r="G186" s="44"/>
    </row>
    <row r="187" spans="2:7" x14ac:dyDescent="0.25">
      <c r="B187" s="44"/>
      <c r="C187" s="44"/>
      <c r="D187" s="44"/>
      <c r="E187" s="44"/>
      <c r="F187" s="44"/>
      <c r="G187" s="44"/>
    </row>
    <row r="188" spans="2:7" x14ac:dyDescent="0.25">
      <c r="B188" s="44"/>
      <c r="C188" s="44"/>
      <c r="D188" s="44"/>
      <c r="E188" s="44"/>
      <c r="F188" s="44"/>
      <c r="G188" s="44"/>
    </row>
    <row r="189" spans="2:7" x14ac:dyDescent="0.25">
      <c r="B189" s="44"/>
      <c r="C189" s="44"/>
      <c r="D189" s="44"/>
      <c r="E189" s="44"/>
      <c r="F189" s="44"/>
      <c r="G189" s="44"/>
    </row>
    <row r="190" spans="2:7" x14ac:dyDescent="0.25">
      <c r="B190" s="44"/>
      <c r="C190" s="44"/>
      <c r="D190" s="44"/>
      <c r="E190" s="44"/>
      <c r="F190" s="44"/>
      <c r="G190" s="44"/>
    </row>
    <row r="191" spans="2:7" x14ac:dyDescent="0.25">
      <c r="B191" s="44"/>
      <c r="C191" s="44"/>
      <c r="D191" s="44"/>
      <c r="E191" s="44"/>
      <c r="F191" s="44"/>
      <c r="G191" s="44"/>
    </row>
    <row r="192" spans="2:7" x14ac:dyDescent="0.25">
      <c r="B192" s="44"/>
      <c r="C192" s="44"/>
      <c r="D192" s="44"/>
      <c r="E192" s="44"/>
      <c r="F192" s="44"/>
      <c r="G192" s="44"/>
    </row>
    <row r="193" spans="2:7" x14ac:dyDescent="0.25">
      <c r="B193" s="44"/>
      <c r="C193" s="44"/>
      <c r="D193" s="44"/>
      <c r="E193" s="44"/>
      <c r="F193" s="44"/>
      <c r="G193" s="44"/>
    </row>
    <row r="194" spans="2:7" x14ac:dyDescent="0.25">
      <c r="B194" s="44"/>
      <c r="C194" s="44"/>
      <c r="D194" s="44"/>
      <c r="E194" s="44"/>
      <c r="F194" s="44"/>
      <c r="G194" s="44"/>
    </row>
    <row r="195" spans="2:7" x14ac:dyDescent="0.25">
      <c r="B195" s="44"/>
      <c r="C195" s="44"/>
      <c r="D195" s="44"/>
      <c r="E195" s="44"/>
      <c r="F195" s="44"/>
      <c r="G195" s="44"/>
    </row>
    <row r="196" spans="2:7" x14ac:dyDescent="0.25">
      <c r="B196" s="44"/>
      <c r="C196" s="44"/>
      <c r="D196" s="44"/>
      <c r="E196" s="44"/>
      <c r="F196" s="44"/>
      <c r="G196" s="44"/>
    </row>
    <row r="197" spans="2:7" x14ac:dyDescent="0.25">
      <c r="B197" s="44"/>
      <c r="C197" s="44"/>
      <c r="D197" s="44"/>
      <c r="E197" s="44"/>
      <c r="F197" s="44"/>
      <c r="G197" s="44"/>
    </row>
    <row r="198" spans="2:7" x14ac:dyDescent="0.25">
      <c r="B198" s="44"/>
      <c r="C198" s="44"/>
      <c r="D198" s="44"/>
      <c r="E198" s="44"/>
      <c r="F198" s="44"/>
      <c r="G198" s="44"/>
    </row>
    <row r="199" spans="2:7" x14ac:dyDescent="0.25">
      <c r="B199" s="44"/>
      <c r="C199" s="44"/>
      <c r="D199" s="44"/>
      <c r="E199" s="44"/>
      <c r="F199" s="44"/>
      <c r="G199" s="44"/>
    </row>
    <row r="200" spans="2:7" x14ac:dyDescent="0.25">
      <c r="B200" s="44"/>
      <c r="C200" s="44"/>
      <c r="D200" s="44"/>
      <c r="E200" s="44"/>
      <c r="F200" s="44"/>
      <c r="G200" s="44"/>
    </row>
    <row r="201" spans="2:7" x14ac:dyDescent="0.25">
      <c r="B201" s="44"/>
      <c r="C201" s="44"/>
      <c r="D201" s="44"/>
      <c r="E201" s="44"/>
      <c r="F201" s="44"/>
      <c r="G201" s="44"/>
    </row>
    <row r="202" spans="2:7" x14ac:dyDescent="0.25">
      <c r="B202" s="44"/>
      <c r="C202" s="44"/>
      <c r="D202" s="44"/>
      <c r="E202" s="44"/>
      <c r="F202" s="44"/>
      <c r="G202" s="44"/>
    </row>
    <row r="203" spans="2:7" x14ac:dyDescent="0.25">
      <c r="B203" s="44"/>
      <c r="C203" s="44"/>
      <c r="D203" s="44"/>
      <c r="E203" s="44"/>
      <c r="F203" s="44"/>
      <c r="G203" s="44"/>
    </row>
    <row r="204" spans="2:7" x14ac:dyDescent="0.25">
      <c r="B204" s="44"/>
      <c r="C204" s="44"/>
      <c r="D204" s="44"/>
      <c r="E204" s="44"/>
      <c r="F204" s="44"/>
      <c r="G204" s="44"/>
    </row>
    <row r="205" spans="2:7" x14ac:dyDescent="0.25">
      <c r="B205" s="44"/>
      <c r="C205" s="44"/>
      <c r="D205" s="44"/>
      <c r="E205" s="44"/>
      <c r="F205" s="44"/>
      <c r="G205" s="44"/>
    </row>
    <row r="206" spans="2:7" x14ac:dyDescent="0.25">
      <c r="B206" s="44"/>
      <c r="C206" s="44"/>
      <c r="D206" s="44"/>
      <c r="E206" s="44"/>
      <c r="F206" s="44"/>
      <c r="G206" s="44"/>
    </row>
    <row r="207" spans="2:7" x14ac:dyDescent="0.25">
      <c r="B207" s="44"/>
      <c r="C207" s="44"/>
      <c r="D207" s="44"/>
      <c r="E207" s="44"/>
      <c r="F207" s="44"/>
      <c r="G207" s="44"/>
    </row>
    <row r="208" spans="2:7" x14ac:dyDescent="0.25">
      <c r="B208" s="44"/>
      <c r="C208" s="44"/>
      <c r="D208" s="44"/>
      <c r="E208" s="44"/>
      <c r="F208" s="44"/>
      <c r="G208" s="44"/>
    </row>
    <row r="209" spans="2:7" x14ac:dyDescent="0.25">
      <c r="B209" s="44"/>
      <c r="C209" s="44"/>
      <c r="D209" s="44"/>
      <c r="E209" s="44"/>
      <c r="F209" s="44"/>
      <c r="G209" s="44"/>
    </row>
    <row r="210" spans="2:7" x14ac:dyDescent="0.25">
      <c r="B210" s="44"/>
      <c r="C210" s="44"/>
      <c r="D210" s="44"/>
      <c r="E210" s="44"/>
      <c r="F210" s="44"/>
      <c r="G210" s="44"/>
    </row>
    <row r="211" spans="2:7" x14ac:dyDescent="0.25">
      <c r="B211" s="44"/>
      <c r="C211" s="44"/>
      <c r="D211" s="44"/>
      <c r="E211" s="44"/>
      <c r="F211" s="44"/>
      <c r="G211" s="44"/>
    </row>
    <row r="212" spans="2:7" x14ac:dyDescent="0.25">
      <c r="B212" s="44"/>
      <c r="C212" s="44"/>
      <c r="D212" s="44"/>
      <c r="E212" s="44"/>
      <c r="F212" s="44"/>
      <c r="G212" s="44"/>
    </row>
    <row r="213" spans="2:7" x14ac:dyDescent="0.25">
      <c r="B213" s="44"/>
      <c r="C213" s="44"/>
      <c r="D213" s="44"/>
      <c r="E213" s="44"/>
      <c r="F213" s="44"/>
      <c r="G213" s="44"/>
    </row>
    <row r="214" spans="2:7" x14ac:dyDescent="0.25">
      <c r="B214" s="44"/>
      <c r="C214" s="44"/>
      <c r="D214" s="44"/>
      <c r="E214" s="44"/>
      <c r="F214" s="44"/>
      <c r="G214" s="44"/>
    </row>
    <row r="215" spans="2:7" x14ac:dyDescent="0.25">
      <c r="B215" s="44"/>
      <c r="C215" s="44"/>
      <c r="D215" s="44"/>
      <c r="E215" s="44"/>
      <c r="F215" s="44"/>
      <c r="G215" s="44"/>
    </row>
    <row r="216" spans="2:7" x14ac:dyDescent="0.25">
      <c r="B216" s="44"/>
      <c r="C216" s="44"/>
      <c r="D216" s="44"/>
      <c r="E216" s="44"/>
      <c r="F216" s="44"/>
      <c r="G216" s="44"/>
    </row>
    <row r="217" spans="2:7" x14ac:dyDescent="0.25">
      <c r="B217" s="44"/>
      <c r="C217" s="44"/>
      <c r="D217" s="44"/>
      <c r="E217" s="44"/>
      <c r="F217" s="44"/>
      <c r="G217" s="44"/>
    </row>
    <row r="218" spans="2:7" x14ac:dyDescent="0.25">
      <c r="B218" s="44"/>
      <c r="C218" s="44"/>
      <c r="D218" s="44"/>
      <c r="E218" s="44"/>
      <c r="F218" s="44"/>
      <c r="G218" s="44"/>
    </row>
    <row r="219" spans="2:7" x14ac:dyDescent="0.25">
      <c r="B219" s="44"/>
      <c r="C219" s="44"/>
      <c r="D219" s="44"/>
      <c r="E219" s="44"/>
      <c r="F219" s="44"/>
      <c r="G219" s="44"/>
    </row>
    <row r="220" spans="2:7" x14ac:dyDescent="0.25">
      <c r="B220" s="44"/>
      <c r="C220" s="44"/>
      <c r="D220" s="44"/>
      <c r="E220" s="44"/>
      <c r="F220" s="44"/>
      <c r="G220" s="44"/>
    </row>
    <row r="221" spans="2:7" x14ac:dyDescent="0.25">
      <c r="B221" s="44"/>
      <c r="C221" s="44"/>
      <c r="D221" s="44"/>
      <c r="E221" s="44"/>
      <c r="F221" s="44"/>
      <c r="G221" s="44"/>
    </row>
    <row r="222" spans="2:7" x14ac:dyDescent="0.25">
      <c r="B222" s="44"/>
      <c r="C222" s="44"/>
      <c r="D222" s="44"/>
      <c r="E222" s="44"/>
      <c r="F222" s="44"/>
      <c r="G222" s="44"/>
    </row>
    <row r="223" spans="2:7" x14ac:dyDescent="0.25">
      <c r="B223" s="44"/>
      <c r="C223" s="44"/>
      <c r="D223" s="44"/>
      <c r="E223" s="44"/>
      <c r="F223" s="44"/>
      <c r="G223" s="44"/>
    </row>
    <row r="224" spans="2:7" x14ac:dyDescent="0.25">
      <c r="B224" s="44"/>
      <c r="C224" s="44"/>
      <c r="D224" s="44"/>
      <c r="E224" s="44"/>
      <c r="F224" s="44"/>
      <c r="G224" s="44"/>
    </row>
    <row r="225" spans="2:7" x14ac:dyDescent="0.25">
      <c r="B225" s="44"/>
      <c r="C225" s="44"/>
      <c r="D225" s="44"/>
      <c r="E225" s="44"/>
      <c r="F225" s="44"/>
      <c r="G225" s="44"/>
    </row>
    <row r="226" spans="2:7" x14ac:dyDescent="0.25">
      <c r="B226" s="44"/>
      <c r="C226" s="44"/>
      <c r="D226" s="44"/>
      <c r="E226" s="44"/>
      <c r="F226" s="44"/>
      <c r="G226" s="44"/>
    </row>
    <row r="227" spans="2:7" x14ac:dyDescent="0.25">
      <c r="B227" s="44"/>
      <c r="C227" s="44"/>
      <c r="D227" s="44"/>
      <c r="E227" s="44"/>
      <c r="F227" s="44"/>
      <c r="G227" s="44"/>
    </row>
    <row r="228" spans="2:7" x14ac:dyDescent="0.25">
      <c r="B228" s="44"/>
      <c r="C228" s="44"/>
      <c r="D228" s="44"/>
      <c r="E228" s="44"/>
      <c r="F228" s="44"/>
      <c r="G228" s="44"/>
    </row>
    <row r="229" spans="2:7" x14ac:dyDescent="0.25">
      <c r="B229" s="44"/>
      <c r="C229" s="44"/>
      <c r="D229" s="44"/>
      <c r="E229" s="44"/>
      <c r="F229" s="44"/>
      <c r="G229" s="44"/>
    </row>
    <row r="230" spans="2:7" x14ac:dyDescent="0.25">
      <c r="B230" s="44"/>
      <c r="C230" s="44"/>
      <c r="D230" s="44"/>
      <c r="E230" s="44"/>
      <c r="F230" s="44"/>
      <c r="G230" s="44"/>
    </row>
    <row r="231" spans="2:7" x14ac:dyDescent="0.25">
      <c r="B231" s="44"/>
      <c r="C231" s="44"/>
      <c r="D231" s="44"/>
      <c r="E231" s="44"/>
      <c r="F231" s="44"/>
      <c r="G231" s="44"/>
    </row>
    <row r="232" spans="2:7" x14ac:dyDescent="0.25">
      <c r="B232" s="44"/>
      <c r="C232" s="44"/>
      <c r="D232" s="44"/>
      <c r="E232" s="44"/>
      <c r="F232" s="44"/>
      <c r="G232" s="44"/>
    </row>
    <row r="233" spans="2:7" x14ac:dyDescent="0.25">
      <c r="B233" s="44"/>
      <c r="C233" s="44"/>
      <c r="D233" s="44"/>
      <c r="E233" s="44"/>
      <c r="F233" s="44"/>
      <c r="G233" s="44"/>
    </row>
    <row r="234" spans="2:7" x14ac:dyDescent="0.25">
      <c r="B234" s="44"/>
      <c r="C234" s="44"/>
      <c r="D234" s="44"/>
      <c r="E234" s="44"/>
      <c r="F234" s="44"/>
      <c r="G234" s="44"/>
    </row>
    <row r="235" spans="2:7" x14ac:dyDescent="0.25">
      <c r="B235" s="44"/>
      <c r="C235" s="44"/>
      <c r="D235" s="44"/>
      <c r="E235" s="44"/>
      <c r="F235" s="44"/>
      <c r="G235" s="44"/>
    </row>
    <row r="236" spans="2:7" x14ac:dyDescent="0.25">
      <c r="B236" s="44"/>
      <c r="C236" s="44"/>
      <c r="D236" s="44"/>
      <c r="E236" s="44"/>
      <c r="F236" s="44"/>
      <c r="G236" s="44"/>
    </row>
    <row r="237" spans="2:7" x14ac:dyDescent="0.25">
      <c r="B237" s="44"/>
      <c r="C237" s="44"/>
      <c r="D237" s="44"/>
      <c r="E237" s="44"/>
      <c r="F237" s="44"/>
      <c r="G237" s="44"/>
    </row>
    <row r="238" spans="2:7" x14ac:dyDescent="0.25">
      <c r="B238" s="44"/>
      <c r="C238" s="44"/>
      <c r="D238" s="44"/>
      <c r="E238" s="44"/>
      <c r="F238" s="44"/>
      <c r="G238" s="44"/>
    </row>
    <row r="239" spans="2:7" x14ac:dyDescent="0.25">
      <c r="B239" s="44"/>
      <c r="C239" s="44"/>
      <c r="D239" s="44"/>
      <c r="E239" s="44"/>
      <c r="F239" s="44"/>
      <c r="G239" s="44"/>
    </row>
    <row r="240" spans="2:7" x14ac:dyDescent="0.25">
      <c r="B240" s="44"/>
      <c r="C240" s="44"/>
      <c r="D240" s="44"/>
      <c r="E240" s="44"/>
      <c r="F240" s="44"/>
      <c r="G240" s="44"/>
    </row>
    <row r="241" spans="2:7" x14ac:dyDescent="0.25">
      <c r="B241" s="44"/>
      <c r="C241" s="44"/>
      <c r="D241" s="44"/>
      <c r="E241" s="44"/>
      <c r="F241" s="44"/>
      <c r="G241" s="44"/>
    </row>
    <row r="242" spans="2:7" x14ac:dyDescent="0.25">
      <c r="B242" s="44"/>
      <c r="C242" s="44"/>
      <c r="D242" s="44"/>
      <c r="E242" s="44"/>
      <c r="F242" s="44"/>
      <c r="G242" s="44"/>
    </row>
    <row r="243" spans="2:7" x14ac:dyDescent="0.25">
      <c r="B243" s="44"/>
      <c r="C243" s="44"/>
      <c r="D243" s="44"/>
      <c r="E243" s="44"/>
      <c r="F243" s="44"/>
      <c r="G243" s="44"/>
    </row>
    <row r="244" spans="2:7" x14ac:dyDescent="0.25">
      <c r="B244" s="44"/>
      <c r="C244" s="44"/>
      <c r="D244" s="44"/>
      <c r="E244" s="44"/>
      <c r="F244" s="44"/>
      <c r="G244" s="44"/>
    </row>
    <row r="245" spans="2:7" x14ac:dyDescent="0.25">
      <c r="B245" s="44"/>
      <c r="C245" s="44"/>
      <c r="D245" s="44"/>
      <c r="E245" s="44"/>
      <c r="F245" s="44"/>
      <c r="G245" s="44"/>
    </row>
    <row r="246" spans="2:7" x14ac:dyDescent="0.25">
      <c r="B246" s="44"/>
      <c r="C246" s="44"/>
      <c r="D246" s="44"/>
      <c r="E246" s="44"/>
      <c r="F246" s="44"/>
      <c r="G246" s="44"/>
    </row>
    <row r="247" spans="2:7" x14ac:dyDescent="0.25">
      <c r="B247" s="44"/>
      <c r="C247" s="44"/>
      <c r="D247" s="44"/>
      <c r="E247" s="44"/>
      <c r="F247" s="44"/>
      <c r="G247" s="44"/>
    </row>
    <row r="248" spans="2:7" x14ac:dyDescent="0.25">
      <c r="B248" s="44"/>
      <c r="C248" s="44"/>
      <c r="D248" s="44"/>
      <c r="E248" s="44"/>
      <c r="F248" s="44"/>
      <c r="G248" s="44"/>
    </row>
    <row r="249" spans="2:7" x14ac:dyDescent="0.25">
      <c r="B249" s="44"/>
      <c r="C249" s="44"/>
      <c r="D249" s="44"/>
      <c r="E249" s="44"/>
      <c r="F249" s="44"/>
      <c r="G249" s="44"/>
    </row>
    <row r="250" spans="2:7" x14ac:dyDescent="0.25">
      <c r="B250" s="44"/>
      <c r="C250" s="44"/>
      <c r="D250" s="44"/>
      <c r="E250" s="44"/>
      <c r="F250" s="44"/>
      <c r="G250" s="44"/>
    </row>
    <row r="251" spans="2:7" x14ac:dyDescent="0.25">
      <c r="B251" s="44"/>
      <c r="C251" s="44"/>
      <c r="D251" s="44"/>
      <c r="E251" s="44"/>
      <c r="F251" s="44"/>
      <c r="G251" s="44"/>
    </row>
    <row r="252" spans="2:7" x14ac:dyDescent="0.25">
      <c r="B252" s="44"/>
      <c r="C252" s="44"/>
      <c r="D252" s="44"/>
      <c r="E252" s="44"/>
      <c r="F252" s="44"/>
      <c r="G252" s="44"/>
    </row>
    <row r="253" spans="2:7" x14ac:dyDescent="0.25">
      <c r="B253" s="44"/>
      <c r="C253" s="44"/>
      <c r="D253" s="44"/>
      <c r="E253" s="44"/>
      <c r="F253" s="44"/>
      <c r="G253" s="44"/>
    </row>
    <row r="254" spans="2:7" x14ac:dyDescent="0.25">
      <c r="B254" s="44"/>
      <c r="C254" s="44"/>
      <c r="D254" s="44"/>
      <c r="E254" s="44"/>
      <c r="F254" s="44"/>
      <c r="G254" s="44"/>
    </row>
    <row r="255" spans="2:7" x14ac:dyDescent="0.25">
      <c r="B255" s="44"/>
      <c r="C255" s="44"/>
      <c r="D255" s="44"/>
      <c r="E255" s="44"/>
      <c r="F255" s="44"/>
      <c r="G255" s="44"/>
    </row>
    <row r="256" spans="2:7" x14ac:dyDescent="0.25">
      <c r="B256" s="44"/>
      <c r="C256" s="44"/>
      <c r="D256" s="44"/>
      <c r="E256" s="44"/>
      <c r="F256" s="44"/>
      <c r="G256" s="44"/>
    </row>
    <row r="257" spans="2:7" x14ac:dyDescent="0.25">
      <c r="B257" s="44"/>
      <c r="C257" s="44"/>
      <c r="D257" s="44"/>
      <c r="E257" s="44"/>
      <c r="F257" s="44"/>
      <c r="G257" s="44"/>
    </row>
    <row r="258" spans="2:7" x14ac:dyDescent="0.25">
      <c r="B258" s="44"/>
      <c r="C258" s="44"/>
      <c r="D258" s="44"/>
      <c r="E258" s="44"/>
      <c r="F258" s="44"/>
      <c r="G258" s="44"/>
    </row>
    <row r="259" spans="2:7" x14ac:dyDescent="0.25">
      <c r="B259" s="44"/>
      <c r="C259" s="44"/>
      <c r="D259" s="44"/>
      <c r="E259" s="44"/>
      <c r="F259" s="44"/>
      <c r="G259" s="44"/>
    </row>
    <row r="260" spans="2:7" x14ac:dyDescent="0.25">
      <c r="B260" s="44"/>
      <c r="C260" s="44"/>
      <c r="D260" s="44"/>
      <c r="E260" s="44"/>
      <c r="F260" s="44"/>
      <c r="G260" s="44"/>
    </row>
    <row r="261" spans="2:7" x14ac:dyDescent="0.25">
      <c r="B261" s="44"/>
      <c r="C261" s="44"/>
      <c r="D261" s="44"/>
      <c r="E261" s="44"/>
      <c r="F261" s="44"/>
      <c r="G261" s="44"/>
    </row>
    <row r="262" spans="2:7" x14ac:dyDescent="0.25">
      <c r="B262" s="44"/>
      <c r="C262" s="44"/>
      <c r="D262" s="44"/>
      <c r="E262" s="44"/>
      <c r="F262" s="44"/>
      <c r="G262" s="44"/>
    </row>
    <row r="263" spans="2:7" x14ac:dyDescent="0.25">
      <c r="B263" s="44"/>
      <c r="C263" s="44"/>
      <c r="D263" s="44"/>
      <c r="E263" s="44"/>
      <c r="F263" s="44"/>
      <c r="G263" s="44"/>
    </row>
    <row r="264" spans="2:7" x14ac:dyDescent="0.25">
      <c r="B264" s="44"/>
      <c r="C264" s="44"/>
      <c r="D264" s="44"/>
      <c r="E264" s="44"/>
      <c r="F264" s="44"/>
      <c r="G264" s="44"/>
    </row>
    <row r="265" spans="2:7" x14ac:dyDescent="0.25">
      <c r="B265" s="44"/>
      <c r="C265" s="44"/>
      <c r="D265" s="44"/>
      <c r="E265" s="44"/>
      <c r="F265" s="44"/>
      <c r="G265" s="44"/>
    </row>
    <row r="266" spans="2:7" x14ac:dyDescent="0.25">
      <c r="B266" s="44"/>
      <c r="C266" s="44"/>
      <c r="D266" s="44"/>
      <c r="E266" s="44"/>
      <c r="F266" s="44"/>
      <c r="G266" s="44"/>
    </row>
    <row r="267" spans="2:7" x14ac:dyDescent="0.25">
      <c r="B267" s="44"/>
      <c r="C267" s="44"/>
      <c r="D267" s="44"/>
      <c r="E267" s="44"/>
      <c r="F267" s="44"/>
      <c r="G267" s="44"/>
    </row>
    <row r="268" spans="2:7" x14ac:dyDescent="0.25">
      <c r="B268" s="44"/>
      <c r="C268" s="44"/>
      <c r="D268" s="44"/>
      <c r="E268" s="44"/>
      <c r="F268" s="44"/>
      <c r="G268" s="44"/>
    </row>
    <row r="269" spans="2:7" x14ac:dyDescent="0.25">
      <c r="B269" s="44"/>
      <c r="C269" s="44"/>
      <c r="D269" s="44"/>
      <c r="E269" s="44"/>
      <c r="F269" s="44"/>
      <c r="G269" s="44"/>
    </row>
    <row r="270" spans="2:7" x14ac:dyDescent="0.25">
      <c r="B270" s="44"/>
      <c r="C270" s="44"/>
      <c r="D270" s="44"/>
      <c r="E270" s="44"/>
      <c r="F270" s="44"/>
      <c r="G270" s="44"/>
    </row>
    <row r="271" spans="2:7" x14ac:dyDescent="0.25">
      <c r="B271" s="44"/>
      <c r="C271" s="44"/>
      <c r="D271" s="44"/>
      <c r="E271" s="44"/>
      <c r="F271" s="44"/>
      <c r="G271" s="44"/>
    </row>
    <row r="272" spans="2:7" x14ac:dyDescent="0.25">
      <c r="B272" s="44"/>
      <c r="C272" s="44"/>
      <c r="D272" s="44"/>
      <c r="E272" s="44"/>
      <c r="F272" s="44"/>
      <c r="G272" s="44"/>
    </row>
    <row r="273" spans="2:7" x14ac:dyDescent="0.25">
      <c r="B273" s="44"/>
      <c r="C273" s="44"/>
      <c r="D273" s="44"/>
      <c r="E273" s="44"/>
      <c r="F273" s="44"/>
      <c r="G273" s="44"/>
    </row>
    <row r="274" spans="2:7" x14ac:dyDescent="0.25">
      <c r="B274" s="44"/>
      <c r="C274" s="44"/>
      <c r="D274" s="44"/>
      <c r="E274" s="44"/>
      <c r="F274" s="44"/>
      <c r="G274" s="44"/>
    </row>
    <row r="275" spans="2:7" x14ac:dyDescent="0.25">
      <c r="B275" s="44"/>
      <c r="C275" s="44"/>
      <c r="D275" s="44"/>
      <c r="E275" s="44"/>
      <c r="F275" s="44"/>
      <c r="G275" s="44"/>
    </row>
    <row r="276" spans="2:7" x14ac:dyDescent="0.25">
      <c r="B276" s="44"/>
      <c r="C276" s="44"/>
      <c r="D276" s="44"/>
      <c r="E276" s="44"/>
      <c r="F276" s="44"/>
      <c r="G276" s="44"/>
    </row>
    <row r="277" spans="2:7" x14ac:dyDescent="0.25">
      <c r="B277" s="44"/>
      <c r="C277" s="44"/>
      <c r="D277" s="44"/>
      <c r="E277" s="44"/>
      <c r="F277" s="44"/>
      <c r="G277" s="44"/>
    </row>
    <row r="278" spans="2:7" x14ac:dyDescent="0.25">
      <c r="B278" s="44"/>
      <c r="C278" s="44"/>
      <c r="D278" s="44"/>
      <c r="E278" s="44"/>
      <c r="F278" s="44"/>
      <c r="G278" s="44"/>
    </row>
    <row r="279" spans="2:7" x14ac:dyDescent="0.25">
      <c r="B279" s="44"/>
      <c r="C279" s="44"/>
      <c r="D279" s="44"/>
      <c r="E279" s="44"/>
      <c r="F279" s="44"/>
      <c r="G279" s="44"/>
    </row>
    <row r="280" spans="2:7" x14ac:dyDescent="0.25">
      <c r="B280" s="44"/>
      <c r="C280" s="44"/>
      <c r="D280" s="44"/>
      <c r="E280" s="44"/>
      <c r="F280" s="44"/>
      <c r="G280" s="44"/>
    </row>
    <row r="281" spans="2:7" x14ac:dyDescent="0.25">
      <c r="B281" s="44"/>
      <c r="C281" s="44"/>
      <c r="D281" s="44"/>
      <c r="E281" s="44"/>
      <c r="F281" s="44"/>
      <c r="G281" s="44"/>
    </row>
    <row r="282" spans="2:7" x14ac:dyDescent="0.25">
      <c r="B282" s="44"/>
      <c r="C282" s="44"/>
      <c r="D282" s="44"/>
      <c r="E282" s="44"/>
      <c r="F282" s="44"/>
      <c r="G282" s="44"/>
    </row>
    <row r="283" spans="2:7" x14ac:dyDescent="0.25">
      <c r="B283" s="44"/>
      <c r="C283" s="44"/>
      <c r="D283" s="44"/>
      <c r="E283" s="44"/>
      <c r="F283" s="44"/>
      <c r="G283" s="44"/>
    </row>
    <row r="284" spans="2:7" x14ac:dyDescent="0.25">
      <c r="B284" s="44"/>
      <c r="C284" s="44"/>
      <c r="D284" s="44"/>
      <c r="E284" s="44"/>
      <c r="F284" s="44"/>
      <c r="G284" s="44"/>
    </row>
    <row r="285" spans="2:7" x14ac:dyDescent="0.25">
      <c r="B285" s="44"/>
      <c r="C285" s="44"/>
      <c r="D285" s="44"/>
      <c r="E285" s="44"/>
      <c r="F285" s="44"/>
      <c r="G285" s="44"/>
    </row>
    <row r="286" spans="2:7" x14ac:dyDescent="0.25">
      <c r="B286" s="44"/>
      <c r="C286" s="44"/>
      <c r="D286" s="44"/>
      <c r="E286" s="44"/>
      <c r="F286" s="44"/>
      <c r="G286" s="44"/>
    </row>
    <row r="287" spans="2:7" x14ac:dyDescent="0.25">
      <c r="B287" s="44"/>
      <c r="C287" s="44"/>
      <c r="D287" s="44"/>
      <c r="E287" s="44"/>
      <c r="F287" s="44"/>
      <c r="G287" s="44"/>
    </row>
    <row r="288" spans="2:7" x14ac:dyDescent="0.25">
      <c r="B288" s="44"/>
      <c r="C288" s="44"/>
      <c r="D288" s="44"/>
      <c r="E288" s="44"/>
      <c r="F288" s="44"/>
      <c r="G288" s="44"/>
    </row>
    <row r="289" spans="2:7" x14ac:dyDescent="0.25">
      <c r="B289" s="44"/>
      <c r="C289" s="44"/>
      <c r="D289" s="44"/>
      <c r="E289" s="44"/>
      <c r="F289" s="44"/>
      <c r="G289" s="44"/>
    </row>
    <row r="290" spans="2:7" x14ac:dyDescent="0.25">
      <c r="B290" s="44"/>
      <c r="C290" s="44"/>
      <c r="D290" s="44"/>
      <c r="E290" s="44"/>
      <c r="F290" s="44"/>
      <c r="G290" s="44"/>
    </row>
    <row r="291" spans="2:7" x14ac:dyDescent="0.25">
      <c r="B291" s="44"/>
      <c r="C291" s="44"/>
      <c r="D291" s="44"/>
      <c r="E291" s="44"/>
      <c r="F291" s="44"/>
      <c r="G291" s="44"/>
    </row>
    <row r="292" spans="2:7" x14ac:dyDescent="0.25">
      <c r="B292" s="44"/>
      <c r="C292" s="44"/>
      <c r="D292" s="44"/>
      <c r="E292" s="44"/>
      <c r="F292" s="44"/>
      <c r="G292" s="44"/>
    </row>
    <row r="293" spans="2:7" x14ac:dyDescent="0.25">
      <c r="B293" s="44"/>
      <c r="C293" s="44"/>
      <c r="D293" s="44"/>
      <c r="E293" s="44"/>
      <c r="F293" s="44"/>
      <c r="G293" s="44"/>
    </row>
    <row r="294" spans="2:7" x14ac:dyDescent="0.25">
      <c r="B294" s="44"/>
      <c r="C294" s="44"/>
      <c r="D294" s="44"/>
      <c r="E294" s="44"/>
      <c r="F294" s="44"/>
      <c r="G294" s="44"/>
    </row>
    <row r="295" spans="2:7" x14ac:dyDescent="0.25">
      <c r="B295" s="44"/>
      <c r="C295" s="44"/>
      <c r="D295" s="44"/>
      <c r="E295" s="44"/>
      <c r="F295" s="44"/>
      <c r="G295" s="44"/>
    </row>
    <row r="296" spans="2:7" x14ac:dyDescent="0.25">
      <c r="B296" s="44"/>
      <c r="C296" s="44"/>
      <c r="D296" s="44"/>
      <c r="E296" s="44"/>
      <c r="F296" s="44"/>
      <c r="G296" s="44"/>
    </row>
    <row r="297" spans="2:7" x14ac:dyDescent="0.25">
      <c r="B297" s="44"/>
      <c r="C297" s="44"/>
      <c r="D297" s="44"/>
      <c r="E297" s="44"/>
      <c r="F297" s="44"/>
      <c r="G297" s="44"/>
    </row>
    <row r="298" spans="2:7" x14ac:dyDescent="0.25">
      <c r="B298" s="44"/>
      <c r="C298" s="44"/>
      <c r="D298" s="44"/>
      <c r="E298" s="44"/>
      <c r="F298" s="44"/>
      <c r="G298" s="44"/>
    </row>
    <row r="299" spans="2:7" x14ac:dyDescent="0.25">
      <c r="B299" s="44"/>
      <c r="C299" s="44"/>
      <c r="D299" s="44"/>
      <c r="E299" s="44"/>
      <c r="F299" s="44"/>
      <c r="G299" s="44"/>
    </row>
    <row r="300" spans="2:7" x14ac:dyDescent="0.25">
      <c r="B300" s="44"/>
      <c r="C300" s="44"/>
      <c r="D300" s="44"/>
      <c r="E300" s="44"/>
      <c r="F300" s="44"/>
      <c r="G300" s="44"/>
    </row>
    <row r="301" spans="2:7" x14ac:dyDescent="0.25">
      <c r="B301" s="44"/>
      <c r="C301" s="44"/>
      <c r="D301" s="44"/>
      <c r="E301" s="44"/>
      <c r="F301" s="44"/>
      <c r="G301" s="44"/>
    </row>
    <row r="302" spans="2:7" x14ac:dyDescent="0.25">
      <c r="B302" s="44"/>
      <c r="C302" s="44"/>
      <c r="D302" s="44"/>
      <c r="E302" s="44"/>
      <c r="F302" s="44"/>
      <c r="G302" s="44"/>
    </row>
    <row r="303" spans="2:7" x14ac:dyDescent="0.25">
      <c r="B303" s="44"/>
      <c r="C303" s="44"/>
      <c r="D303" s="44"/>
      <c r="E303" s="44"/>
      <c r="F303" s="44"/>
      <c r="G303" s="44"/>
    </row>
    <row r="304" spans="2:7" x14ac:dyDescent="0.25">
      <c r="B304" s="44"/>
      <c r="C304" s="44"/>
      <c r="D304" s="44"/>
      <c r="E304" s="44"/>
      <c r="F304" s="44"/>
      <c r="G304" s="44"/>
    </row>
    <row r="305" spans="2:7" x14ac:dyDescent="0.25">
      <c r="B305" s="44"/>
      <c r="C305" s="44"/>
      <c r="D305" s="44"/>
      <c r="E305" s="44"/>
      <c r="F305" s="44"/>
      <c r="G305" s="44"/>
    </row>
    <row r="306" spans="2:7" x14ac:dyDescent="0.25">
      <c r="B306" s="44"/>
      <c r="C306" s="44"/>
      <c r="D306" s="44"/>
      <c r="E306" s="44"/>
      <c r="F306" s="44"/>
      <c r="G306" s="44"/>
    </row>
    <row r="307" spans="2:7" x14ac:dyDescent="0.25">
      <c r="B307" s="44"/>
      <c r="C307" s="44"/>
      <c r="D307" s="44"/>
      <c r="E307" s="44"/>
      <c r="F307" s="44"/>
      <c r="G307" s="44"/>
    </row>
    <row r="308" spans="2:7" x14ac:dyDescent="0.25">
      <c r="B308" s="44"/>
      <c r="C308" s="44"/>
      <c r="D308" s="44"/>
      <c r="E308" s="44"/>
      <c r="F308" s="44"/>
      <c r="G308" s="44"/>
    </row>
    <row r="309" spans="2:7" x14ac:dyDescent="0.25">
      <c r="B309" s="44"/>
      <c r="C309" s="44"/>
      <c r="D309" s="44"/>
      <c r="E309" s="44"/>
      <c r="F309" s="44"/>
      <c r="G309" s="44"/>
    </row>
    <row r="310" spans="2:7" x14ac:dyDescent="0.25">
      <c r="B310" s="44"/>
      <c r="C310" s="44"/>
      <c r="D310" s="44"/>
      <c r="E310" s="44"/>
      <c r="F310" s="44"/>
      <c r="G310" s="44"/>
    </row>
    <row r="311" spans="2:7" x14ac:dyDescent="0.25">
      <c r="B311" s="44"/>
      <c r="C311" s="44"/>
      <c r="D311" s="44"/>
      <c r="E311" s="44"/>
      <c r="F311" s="44"/>
      <c r="G311" s="44"/>
    </row>
    <row r="312" spans="2:7" x14ac:dyDescent="0.25">
      <c r="B312" s="44"/>
      <c r="C312" s="44"/>
      <c r="D312" s="44"/>
      <c r="E312" s="44"/>
      <c r="F312" s="44"/>
      <c r="G312" s="44"/>
    </row>
    <row r="313" spans="2:7" x14ac:dyDescent="0.25">
      <c r="B313" s="44"/>
      <c r="C313" s="44"/>
      <c r="D313" s="44"/>
      <c r="E313" s="44"/>
      <c r="F313" s="44"/>
      <c r="G313" s="44"/>
    </row>
    <row r="314" spans="2:7" x14ac:dyDescent="0.25">
      <c r="B314" s="44"/>
      <c r="C314" s="44"/>
      <c r="D314" s="44"/>
      <c r="E314" s="44"/>
      <c r="F314" s="44"/>
      <c r="G314" s="44"/>
    </row>
    <row r="315" spans="2:7" x14ac:dyDescent="0.25">
      <c r="B315" s="44"/>
      <c r="C315" s="44"/>
      <c r="D315" s="44"/>
      <c r="E315" s="44"/>
      <c r="F315" s="44"/>
      <c r="G315" s="44"/>
    </row>
    <row r="316" spans="2:7" x14ac:dyDescent="0.25">
      <c r="B316" s="44"/>
      <c r="C316" s="44"/>
      <c r="D316" s="44"/>
      <c r="E316" s="44"/>
      <c r="F316" s="44"/>
      <c r="G316" s="44"/>
    </row>
    <row r="317" spans="2:7" x14ac:dyDescent="0.25">
      <c r="B317" s="44"/>
      <c r="C317" s="44"/>
      <c r="D317" s="44"/>
      <c r="E317" s="44"/>
      <c r="F317" s="44"/>
      <c r="G317" s="44"/>
    </row>
    <row r="318" spans="2:7" x14ac:dyDescent="0.25">
      <c r="B318" s="44"/>
      <c r="C318" s="44"/>
      <c r="D318" s="44"/>
      <c r="E318" s="44"/>
      <c r="F318" s="44"/>
      <c r="G318" s="44"/>
    </row>
    <row r="319" spans="2:7" x14ac:dyDescent="0.25">
      <c r="B319" s="44"/>
      <c r="C319" s="44"/>
      <c r="D319" s="44"/>
      <c r="E319" s="44"/>
      <c r="F319" s="44"/>
      <c r="G319" s="44"/>
    </row>
    <row r="320" spans="2:7" x14ac:dyDescent="0.25">
      <c r="B320" s="44"/>
      <c r="C320" s="44"/>
      <c r="D320" s="44"/>
      <c r="E320" s="44"/>
      <c r="F320" s="44"/>
      <c r="G320" s="44"/>
    </row>
    <row r="321" spans="2:7" x14ac:dyDescent="0.25">
      <c r="B321" s="44"/>
      <c r="C321" s="44"/>
      <c r="D321" s="44"/>
      <c r="E321" s="44"/>
      <c r="F321" s="44"/>
      <c r="G321" s="44"/>
    </row>
    <row r="322" spans="2:7" x14ac:dyDescent="0.25">
      <c r="B322" s="44"/>
      <c r="C322" s="44"/>
      <c r="D322" s="44"/>
      <c r="E322" s="44"/>
      <c r="F322" s="44"/>
      <c r="G322" s="44"/>
    </row>
    <row r="323" spans="2:7" x14ac:dyDescent="0.25">
      <c r="B323" s="44"/>
      <c r="C323" s="44"/>
      <c r="D323" s="44"/>
      <c r="E323" s="44"/>
      <c r="F323" s="44"/>
      <c r="G323" s="44"/>
    </row>
    <row r="324" spans="2:7" x14ac:dyDescent="0.25">
      <c r="B324" s="44"/>
      <c r="C324" s="44"/>
      <c r="D324" s="44"/>
      <c r="E324" s="44"/>
      <c r="F324" s="44"/>
      <c r="G324" s="44"/>
    </row>
    <row r="325" spans="2:7" x14ac:dyDescent="0.25">
      <c r="B325" s="44"/>
      <c r="C325" s="44"/>
      <c r="D325" s="44"/>
      <c r="E325" s="44"/>
      <c r="F325" s="44"/>
      <c r="G325" s="44"/>
    </row>
    <row r="326" spans="2:7" x14ac:dyDescent="0.25">
      <c r="B326" s="44"/>
      <c r="C326" s="44"/>
      <c r="D326" s="44"/>
      <c r="E326" s="44"/>
      <c r="F326" s="44"/>
      <c r="G326" s="44"/>
    </row>
    <row r="327" spans="2:7" x14ac:dyDescent="0.25">
      <c r="B327" s="44"/>
      <c r="C327" s="44"/>
      <c r="D327" s="44"/>
      <c r="E327" s="44"/>
      <c r="F327" s="44"/>
      <c r="G327" s="44"/>
    </row>
    <row r="328" spans="2:7" x14ac:dyDescent="0.25">
      <c r="B328" s="44"/>
      <c r="C328" s="44"/>
      <c r="D328" s="44"/>
      <c r="E328" s="44"/>
      <c r="F328" s="44"/>
      <c r="G328" s="44"/>
    </row>
    <row r="329" spans="2:7" x14ac:dyDescent="0.25">
      <c r="B329" s="44"/>
      <c r="C329" s="44"/>
      <c r="D329" s="44"/>
      <c r="E329" s="44"/>
      <c r="F329" s="44"/>
      <c r="G329" s="44"/>
    </row>
    <row r="330" spans="2:7" x14ac:dyDescent="0.25">
      <c r="B330" s="44"/>
      <c r="C330" s="44"/>
      <c r="D330" s="44"/>
      <c r="E330" s="44"/>
      <c r="F330" s="44"/>
      <c r="G330" s="44"/>
    </row>
    <row r="331" spans="2:7" x14ac:dyDescent="0.25">
      <c r="B331" s="44"/>
      <c r="C331" s="44"/>
      <c r="D331" s="44"/>
      <c r="E331" s="44"/>
      <c r="F331" s="44"/>
      <c r="G331" s="44"/>
    </row>
    <row r="332" spans="2:7" x14ac:dyDescent="0.25">
      <c r="B332" s="44"/>
      <c r="C332" s="44"/>
      <c r="D332" s="44"/>
      <c r="E332" s="44"/>
      <c r="F332" s="44"/>
      <c r="G332" s="44"/>
    </row>
    <row r="333" spans="2:7" x14ac:dyDescent="0.25">
      <c r="B333" s="44"/>
      <c r="C333" s="44"/>
      <c r="D333" s="44"/>
      <c r="E333" s="44"/>
      <c r="F333" s="44"/>
      <c r="G333" s="44"/>
    </row>
    <row r="334" spans="2:7" x14ac:dyDescent="0.25">
      <c r="B334" s="44"/>
      <c r="C334" s="44"/>
      <c r="D334" s="44"/>
      <c r="E334" s="44"/>
      <c r="F334" s="44"/>
      <c r="G334" s="44"/>
    </row>
    <row r="335" spans="2:7" x14ac:dyDescent="0.25">
      <c r="B335" s="44"/>
      <c r="C335" s="44"/>
      <c r="D335" s="44"/>
      <c r="E335" s="44"/>
      <c r="F335" s="44"/>
      <c r="G335" s="44"/>
    </row>
    <row r="336" spans="2:7" x14ac:dyDescent="0.25">
      <c r="B336" s="44"/>
      <c r="C336" s="44"/>
      <c r="D336" s="44"/>
      <c r="E336" s="44"/>
      <c r="F336" s="44"/>
      <c r="G336" s="44"/>
    </row>
    <row r="337" spans="2:7" x14ac:dyDescent="0.25">
      <c r="B337" s="44"/>
      <c r="C337" s="44"/>
      <c r="D337" s="44"/>
      <c r="E337" s="44"/>
      <c r="F337" s="44"/>
      <c r="G337" s="44"/>
    </row>
    <row r="338" spans="2:7" x14ac:dyDescent="0.25">
      <c r="B338" s="44"/>
      <c r="C338" s="44"/>
      <c r="D338" s="44"/>
      <c r="E338" s="44"/>
      <c r="F338" s="44"/>
      <c r="G338" s="44"/>
    </row>
    <row r="339" spans="2:7" x14ac:dyDescent="0.25">
      <c r="B339" s="44"/>
      <c r="C339" s="44"/>
      <c r="D339" s="44"/>
      <c r="E339" s="44"/>
      <c r="F339" s="44"/>
      <c r="G339" s="44"/>
    </row>
    <row r="340" spans="2:7" x14ac:dyDescent="0.25">
      <c r="B340" s="44"/>
      <c r="C340" s="44"/>
      <c r="D340" s="44"/>
      <c r="E340" s="44"/>
      <c r="F340" s="44"/>
      <c r="G340" s="44"/>
    </row>
    <row r="341" spans="2:7" x14ac:dyDescent="0.25">
      <c r="B341" s="44"/>
      <c r="C341" s="44"/>
      <c r="D341" s="44"/>
      <c r="E341" s="44"/>
      <c r="F341" s="44"/>
      <c r="G341" s="44"/>
    </row>
    <row r="342" spans="2:7" x14ac:dyDescent="0.25">
      <c r="B342" s="44"/>
      <c r="C342" s="44"/>
      <c r="D342" s="44"/>
      <c r="E342" s="44"/>
      <c r="F342" s="44"/>
      <c r="G342" s="44"/>
    </row>
    <row r="343" spans="2:7" x14ac:dyDescent="0.25">
      <c r="B343" s="44"/>
      <c r="C343" s="44"/>
      <c r="D343" s="44"/>
      <c r="E343" s="44"/>
      <c r="F343" s="44"/>
      <c r="G343" s="44"/>
    </row>
    <row r="344" spans="2:7" x14ac:dyDescent="0.25">
      <c r="B344" s="44"/>
      <c r="C344" s="44"/>
      <c r="D344" s="44"/>
      <c r="E344" s="44"/>
      <c r="F344" s="44"/>
      <c r="G344" s="44"/>
    </row>
    <row r="345" spans="2:7" x14ac:dyDescent="0.25">
      <c r="B345" s="44"/>
      <c r="C345" s="44"/>
      <c r="D345" s="44"/>
      <c r="E345" s="44"/>
      <c r="F345" s="44"/>
      <c r="G345" s="44"/>
    </row>
    <row r="346" spans="2:7" x14ac:dyDescent="0.25">
      <c r="B346" s="44"/>
      <c r="C346" s="44"/>
      <c r="D346" s="44"/>
      <c r="E346" s="44"/>
      <c r="F346" s="44"/>
      <c r="G346" s="44"/>
    </row>
    <row r="347" spans="2:7" x14ac:dyDescent="0.25">
      <c r="B347" s="44"/>
      <c r="C347" s="44"/>
      <c r="D347" s="44"/>
      <c r="E347" s="44"/>
      <c r="F347" s="44"/>
      <c r="G347" s="44"/>
    </row>
    <row r="348" spans="2:7" x14ac:dyDescent="0.25">
      <c r="B348" s="44"/>
      <c r="C348" s="44"/>
      <c r="D348" s="44"/>
      <c r="E348" s="44"/>
      <c r="F348" s="44"/>
      <c r="G348" s="44"/>
    </row>
    <row r="349" spans="2:7" x14ac:dyDescent="0.25">
      <c r="B349" s="44"/>
      <c r="C349" s="44"/>
      <c r="D349" s="44"/>
      <c r="E349" s="44"/>
      <c r="F349" s="44"/>
      <c r="G349" s="44"/>
    </row>
    <row r="350" spans="2:7" x14ac:dyDescent="0.25">
      <c r="B350" s="44"/>
      <c r="C350" s="44"/>
      <c r="D350" s="44"/>
      <c r="E350" s="44"/>
      <c r="F350" s="44"/>
      <c r="G350" s="44"/>
    </row>
    <row r="351" spans="2:7" x14ac:dyDescent="0.25">
      <c r="B351" s="44"/>
      <c r="C351" s="44"/>
      <c r="D351" s="44"/>
      <c r="E351" s="44"/>
      <c r="F351" s="44"/>
      <c r="G351" s="44"/>
    </row>
    <row r="352" spans="2:7" x14ac:dyDescent="0.25">
      <c r="B352" s="44"/>
      <c r="C352" s="44"/>
      <c r="D352" s="44"/>
      <c r="E352" s="44"/>
      <c r="F352" s="44"/>
      <c r="G352" s="44"/>
    </row>
    <row r="353" spans="2:7" x14ac:dyDescent="0.25">
      <c r="B353" s="44"/>
      <c r="C353" s="44"/>
      <c r="D353" s="44"/>
      <c r="E353" s="44"/>
      <c r="F353" s="44"/>
      <c r="G353" s="44"/>
    </row>
    <row r="354" spans="2:7" x14ac:dyDescent="0.25">
      <c r="B354" s="44"/>
      <c r="C354" s="44"/>
      <c r="D354" s="44"/>
      <c r="E354" s="44"/>
      <c r="F354" s="44"/>
      <c r="G354" s="44"/>
    </row>
    <row r="355" spans="2:7" x14ac:dyDescent="0.25">
      <c r="B355" s="44"/>
      <c r="C355" s="44"/>
      <c r="D355" s="44"/>
      <c r="E355" s="44"/>
      <c r="F355" s="44"/>
      <c r="G355" s="44"/>
    </row>
    <row r="356" spans="2:7" x14ac:dyDescent="0.25">
      <c r="B356" s="44"/>
      <c r="C356" s="44"/>
      <c r="D356" s="44"/>
      <c r="E356" s="44"/>
      <c r="F356" s="44"/>
      <c r="G356" s="44"/>
    </row>
    <row r="357" spans="2:7" x14ac:dyDescent="0.25">
      <c r="B357" s="44"/>
      <c r="C357" s="44"/>
      <c r="D357" s="44"/>
      <c r="E357" s="44"/>
      <c r="F357" s="44"/>
      <c r="G357" s="44"/>
    </row>
    <row r="358" spans="2:7" x14ac:dyDescent="0.25">
      <c r="B358" s="44"/>
      <c r="C358" s="44"/>
      <c r="D358" s="44"/>
      <c r="E358" s="44"/>
      <c r="F358" s="44"/>
      <c r="G358" s="44"/>
    </row>
    <row r="359" spans="2:7" x14ac:dyDescent="0.25">
      <c r="B359" s="44"/>
      <c r="C359" s="44"/>
      <c r="D359" s="44"/>
      <c r="E359" s="44"/>
      <c r="F359" s="44"/>
      <c r="G359" s="44"/>
    </row>
    <row r="360" spans="2:7" x14ac:dyDescent="0.25">
      <c r="B360" s="44"/>
      <c r="C360" s="44"/>
      <c r="D360" s="44"/>
      <c r="E360" s="44"/>
      <c r="F360" s="44"/>
      <c r="G360" s="44"/>
    </row>
    <row r="361" spans="2:7" x14ac:dyDescent="0.25">
      <c r="B361" s="44"/>
      <c r="C361" s="44"/>
      <c r="D361" s="44"/>
      <c r="E361" s="44"/>
      <c r="F361" s="44"/>
      <c r="G361" s="44"/>
    </row>
    <row r="362" spans="2:7" x14ac:dyDescent="0.25">
      <c r="B362" s="44"/>
      <c r="C362" s="44"/>
      <c r="D362" s="44"/>
      <c r="E362" s="44"/>
      <c r="F362" s="44"/>
      <c r="G362" s="44"/>
    </row>
    <row r="363" spans="2:7" x14ac:dyDescent="0.25">
      <c r="B363" s="44"/>
      <c r="C363" s="44"/>
      <c r="D363" s="44"/>
      <c r="E363" s="44"/>
      <c r="F363" s="44"/>
      <c r="G363" s="44"/>
    </row>
    <row r="364" spans="2:7" x14ac:dyDescent="0.25">
      <c r="B364" s="44"/>
      <c r="C364" s="44"/>
      <c r="D364" s="44"/>
      <c r="E364" s="44"/>
      <c r="F364" s="44"/>
      <c r="G364" s="44"/>
    </row>
    <row r="365" spans="2:7" x14ac:dyDescent="0.25">
      <c r="B365" s="44"/>
      <c r="C365" s="44"/>
      <c r="D365" s="44"/>
      <c r="E365" s="44"/>
      <c r="F365" s="44"/>
      <c r="G365" s="44"/>
    </row>
    <row r="366" spans="2:7" x14ac:dyDescent="0.25">
      <c r="B366" s="44"/>
      <c r="C366" s="44"/>
      <c r="D366" s="44"/>
      <c r="E366" s="44"/>
      <c r="F366" s="44"/>
      <c r="G366" s="44"/>
    </row>
    <row r="367" spans="2:7" x14ac:dyDescent="0.25">
      <c r="B367" s="44"/>
      <c r="C367" s="44"/>
      <c r="D367" s="44"/>
      <c r="E367" s="44"/>
      <c r="F367" s="44"/>
      <c r="G367" s="44"/>
    </row>
    <row r="368" spans="2:7" x14ac:dyDescent="0.25">
      <c r="B368" s="44"/>
      <c r="C368" s="44"/>
      <c r="D368" s="44"/>
      <c r="E368" s="44"/>
      <c r="F368" s="44"/>
      <c r="G368" s="44"/>
    </row>
    <row r="369" spans="2:7" x14ac:dyDescent="0.25">
      <c r="B369" s="44"/>
      <c r="C369" s="44"/>
      <c r="D369" s="44"/>
      <c r="E369" s="44"/>
      <c r="F369" s="44"/>
      <c r="G369" s="44"/>
    </row>
    <row r="370" spans="2:7" x14ac:dyDescent="0.25">
      <c r="B370" s="44"/>
      <c r="C370" s="44"/>
      <c r="D370" s="44"/>
      <c r="E370" s="44"/>
      <c r="F370" s="44"/>
      <c r="G370" s="44"/>
    </row>
    <row r="371" spans="2:7" x14ac:dyDescent="0.25">
      <c r="B371" s="44"/>
      <c r="C371" s="44"/>
      <c r="D371" s="44"/>
      <c r="E371" s="44"/>
      <c r="F371" s="44"/>
      <c r="G371" s="44"/>
    </row>
    <row r="372" spans="2:7" x14ac:dyDescent="0.25">
      <c r="B372" s="44"/>
      <c r="C372" s="44"/>
      <c r="D372" s="44"/>
      <c r="E372" s="44"/>
      <c r="F372" s="44"/>
      <c r="G372" s="44"/>
    </row>
    <row r="373" spans="2:7" x14ac:dyDescent="0.25">
      <c r="B373" s="44"/>
      <c r="C373" s="44"/>
      <c r="D373" s="44"/>
      <c r="E373" s="44"/>
      <c r="F373" s="44"/>
      <c r="G373" s="44"/>
    </row>
    <row r="374" spans="2:7" x14ac:dyDescent="0.25">
      <c r="B374" s="44"/>
      <c r="C374" s="44"/>
      <c r="D374" s="44"/>
      <c r="E374" s="44"/>
      <c r="F374" s="44"/>
      <c r="G374" s="44"/>
    </row>
    <row r="375" spans="2:7" x14ac:dyDescent="0.25">
      <c r="B375" s="44"/>
      <c r="C375" s="44"/>
      <c r="D375" s="44"/>
      <c r="E375" s="44"/>
      <c r="F375" s="44"/>
      <c r="G375" s="44"/>
    </row>
    <row r="376" spans="2:7" x14ac:dyDescent="0.25">
      <c r="B376" s="44"/>
      <c r="C376" s="44"/>
      <c r="D376" s="44"/>
      <c r="E376" s="44"/>
      <c r="F376" s="44"/>
      <c r="G376" s="44"/>
    </row>
    <row r="377" spans="2:7" x14ac:dyDescent="0.25">
      <c r="B377" s="44"/>
      <c r="C377" s="44"/>
      <c r="D377" s="44"/>
      <c r="E377" s="44"/>
      <c r="F377" s="44"/>
      <c r="G377" s="44"/>
    </row>
    <row r="378" spans="2:7" x14ac:dyDescent="0.25">
      <c r="B378" s="44"/>
      <c r="C378" s="44"/>
      <c r="D378" s="44"/>
      <c r="E378" s="44"/>
      <c r="F378" s="44"/>
      <c r="G378" s="44"/>
    </row>
    <row r="379" spans="2:7" x14ac:dyDescent="0.25">
      <c r="B379" s="44"/>
      <c r="C379" s="44"/>
      <c r="D379" s="44"/>
      <c r="E379" s="44"/>
      <c r="F379" s="44"/>
      <c r="G379" s="44"/>
    </row>
    <row r="380" spans="2:7" x14ac:dyDescent="0.25">
      <c r="B380" s="44"/>
      <c r="C380" s="44"/>
      <c r="D380" s="44"/>
      <c r="E380" s="44"/>
      <c r="F380" s="44"/>
      <c r="G380" s="44"/>
    </row>
    <row r="381" spans="2:7" x14ac:dyDescent="0.25">
      <c r="B381" s="44"/>
      <c r="C381" s="44"/>
      <c r="D381" s="44"/>
      <c r="E381" s="44"/>
      <c r="F381" s="44"/>
      <c r="G381" s="44"/>
    </row>
    <row r="382" spans="2:7" x14ac:dyDescent="0.25">
      <c r="B382" s="44"/>
      <c r="C382" s="44"/>
      <c r="D382" s="44"/>
      <c r="E382" s="44"/>
      <c r="F382" s="44"/>
      <c r="G382" s="44"/>
    </row>
    <row r="383" spans="2:7" x14ac:dyDescent="0.25">
      <c r="B383" s="44"/>
      <c r="C383" s="44"/>
      <c r="D383" s="44"/>
      <c r="E383" s="44"/>
      <c r="F383" s="44"/>
      <c r="G383" s="44"/>
    </row>
    <row r="384" spans="2:7" x14ac:dyDescent="0.25">
      <c r="B384" s="44"/>
      <c r="C384" s="44"/>
      <c r="D384" s="44"/>
      <c r="E384" s="44"/>
      <c r="F384" s="44"/>
      <c r="G384" s="44"/>
    </row>
    <row r="385" spans="2:7" x14ac:dyDescent="0.25">
      <c r="B385" s="44"/>
      <c r="C385" s="44"/>
      <c r="D385" s="44"/>
      <c r="E385" s="44"/>
      <c r="F385" s="44"/>
      <c r="G385" s="44"/>
    </row>
    <row r="386" spans="2:7" x14ac:dyDescent="0.25">
      <c r="B386" s="44"/>
      <c r="C386" s="44"/>
      <c r="D386" s="44"/>
      <c r="E386" s="44"/>
      <c r="F386" s="44"/>
      <c r="G386" s="44"/>
    </row>
    <row r="387" spans="2:7" x14ac:dyDescent="0.25">
      <c r="B387" s="44"/>
      <c r="C387" s="44"/>
      <c r="D387" s="44"/>
      <c r="E387" s="44"/>
      <c r="F387" s="44"/>
      <c r="G387" s="44"/>
    </row>
    <row r="388" spans="2:7" x14ac:dyDescent="0.25">
      <c r="B388" s="44"/>
      <c r="C388" s="44"/>
      <c r="D388" s="44"/>
      <c r="E388" s="44"/>
      <c r="F388" s="44"/>
      <c r="G388" s="44"/>
    </row>
    <row r="389" spans="2:7" x14ac:dyDescent="0.25">
      <c r="B389" s="44"/>
      <c r="C389" s="44"/>
      <c r="D389" s="44"/>
      <c r="E389" s="44"/>
      <c r="F389" s="44"/>
      <c r="G389" s="44"/>
    </row>
    <row r="390" spans="2:7" x14ac:dyDescent="0.25">
      <c r="B390" s="44"/>
      <c r="C390" s="44"/>
      <c r="D390" s="44"/>
      <c r="E390" s="44"/>
      <c r="F390" s="44"/>
      <c r="G390" s="44"/>
    </row>
    <row r="391" spans="2:7" x14ac:dyDescent="0.25">
      <c r="B391" s="44"/>
      <c r="C391" s="44"/>
      <c r="D391" s="44"/>
      <c r="E391" s="44"/>
      <c r="F391" s="44"/>
      <c r="G391" s="44"/>
    </row>
    <row r="392" spans="2:7" x14ac:dyDescent="0.25">
      <c r="B392" s="44"/>
      <c r="C392" s="44"/>
      <c r="D392" s="44"/>
      <c r="E392" s="44"/>
      <c r="F392" s="44"/>
      <c r="G392" s="44"/>
    </row>
    <row r="393" spans="2:7" x14ac:dyDescent="0.25">
      <c r="B393" s="44"/>
      <c r="C393" s="44"/>
      <c r="D393" s="44"/>
      <c r="E393" s="44"/>
      <c r="F393" s="44"/>
      <c r="G393" s="44"/>
    </row>
    <row r="394" spans="2:7" x14ac:dyDescent="0.25">
      <c r="B394" s="44"/>
      <c r="C394" s="44"/>
      <c r="D394" s="44"/>
      <c r="E394" s="44"/>
      <c r="F394" s="44"/>
      <c r="G394" s="44"/>
    </row>
    <row r="395" spans="2:7" x14ac:dyDescent="0.25">
      <c r="B395" s="44"/>
      <c r="C395" s="44"/>
      <c r="D395" s="44"/>
      <c r="E395" s="44"/>
      <c r="F395" s="44"/>
      <c r="G395" s="44"/>
    </row>
    <row r="396" spans="2:7" x14ac:dyDescent="0.25">
      <c r="B396" s="44"/>
      <c r="C396" s="44"/>
      <c r="D396" s="44"/>
      <c r="E396" s="44"/>
      <c r="F396" s="44"/>
      <c r="G396" s="44"/>
    </row>
    <row r="397" spans="2:7" x14ac:dyDescent="0.25">
      <c r="B397" s="44"/>
      <c r="C397" s="44"/>
      <c r="D397" s="44"/>
      <c r="E397" s="44"/>
      <c r="F397" s="44"/>
      <c r="G397" s="44"/>
    </row>
    <row r="398" spans="2:7" x14ac:dyDescent="0.25">
      <c r="B398" s="44"/>
      <c r="C398" s="44"/>
      <c r="D398" s="44"/>
      <c r="E398" s="44"/>
      <c r="F398" s="44"/>
      <c r="G398" s="44"/>
    </row>
    <row r="399" spans="2:7" x14ac:dyDescent="0.25">
      <c r="B399" s="44"/>
      <c r="C399" s="44"/>
      <c r="D399" s="44"/>
      <c r="E399" s="44"/>
      <c r="F399" s="44"/>
      <c r="G399" s="44"/>
    </row>
    <row r="400" spans="2:7" x14ac:dyDescent="0.25">
      <c r="B400" s="44"/>
      <c r="C400" s="44"/>
      <c r="D400" s="44"/>
      <c r="E400" s="44"/>
      <c r="F400" s="44"/>
      <c r="G400" s="44"/>
    </row>
    <row r="401" spans="2:7" x14ac:dyDescent="0.25">
      <c r="B401" s="44"/>
      <c r="C401" s="44"/>
      <c r="D401" s="44"/>
      <c r="E401" s="44"/>
      <c r="F401" s="44"/>
      <c r="G401" s="44"/>
    </row>
    <row r="402" spans="2:7" x14ac:dyDescent="0.25">
      <c r="B402" s="44"/>
      <c r="C402" s="44"/>
      <c r="D402" s="44"/>
      <c r="E402" s="44"/>
      <c r="F402" s="44"/>
      <c r="G402" s="44"/>
    </row>
    <row r="403" spans="2:7" x14ac:dyDescent="0.25">
      <c r="B403" s="44"/>
      <c r="C403" s="44"/>
      <c r="D403" s="44"/>
      <c r="E403" s="44"/>
      <c r="F403" s="44"/>
      <c r="G403" s="44"/>
    </row>
    <row r="404" spans="2:7" x14ac:dyDescent="0.25">
      <c r="B404" s="44"/>
      <c r="C404" s="44"/>
      <c r="D404" s="44"/>
      <c r="E404" s="44"/>
      <c r="F404" s="44"/>
      <c r="G404" s="44"/>
    </row>
    <row r="405" spans="2:7" x14ac:dyDescent="0.25">
      <c r="B405" s="44"/>
      <c r="C405" s="44"/>
      <c r="D405" s="44"/>
      <c r="E405" s="44"/>
      <c r="F405" s="44"/>
      <c r="G405" s="44"/>
    </row>
    <row r="406" spans="2:7" x14ac:dyDescent="0.25">
      <c r="B406" s="44"/>
      <c r="C406" s="44"/>
      <c r="D406" s="44"/>
      <c r="E406" s="44"/>
      <c r="F406" s="44"/>
      <c r="G406" s="44"/>
    </row>
    <row r="407" spans="2:7" x14ac:dyDescent="0.25">
      <c r="B407" s="44"/>
      <c r="C407" s="44"/>
      <c r="D407" s="44"/>
      <c r="E407" s="44"/>
      <c r="F407" s="44"/>
      <c r="G407" s="44"/>
    </row>
    <row r="408" spans="2:7" x14ac:dyDescent="0.25">
      <c r="B408" s="44"/>
      <c r="C408" s="44"/>
      <c r="D408" s="44"/>
      <c r="E408" s="44"/>
      <c r="F408" s="44"/>
      <c r="G408" s="44"/>
    </row>
    <row r="409" spans="2:7" x14ac:dyDescent="0.25">
      <c r="B409" s="44"/>
      <c r="C409" s="44"/>
      <c r="D409" s="44"/>
      <c r="E409" s="44"/>
      <c r="F409" s="44"/>
      <c r="G409" s="44"/>
    </row>
    <row r="410" spans="2:7" x14ac:dyDescent="0.25">
      <c r="B410" s="44"/>
      <c r="C410" s="44"/>
      <c r="D410" s="44"/>
      <c r="E410" s="44"/>
      <c r="F410" s="44"/>
      <c r="G410" s="44"/>
    </row>
    <row r="411" spans="2:7" x14ac:dyDescent="0.25">
      <c r="B411" s="44"/>
      <c r="C411" s="44"/>
      <c r="D411" s="44"/>
      <c r="E411" s="44"/>
      <c r="F411" s="44"/>
      <c r="G411" s="44"/>
    </row>
    <row r="412" spans="2:7" x14ac:dyDescent="0.25">
      <c r="B412" s="44"/>
      <c r="C412" s="44"/>
      <c r="D412" s="44"/>
      <c r="E412" s="44"/>
      <c r="F412" s="44"/>
      <c r="G412" s="44"/>
    </row>
    <row r="413" spans="2:7" x14ac:dyDescent="0.25">
      <c r="B413" s="44"/>
      <c r="C413" s="44"/>
      <c r="D413" s="44"/>
      <c r="E413" s="44"/>
      <c r="F413" s="44"/>
      <c r="G413" s="44"/>
    </row>
    <row r="414" spans="2:7" x14ac:dyDescent="0.25">
      <c r="B414" s="44"/>
      <c r="C414" s="44"/>
      <c r="D414" s="44"/>
      <c r="E414" s="44"/>
      <c r="F414" s="44"/>
      <c r="G414" s="44"/>
    </row>
    <row r="415" spans="2:7" x14ac:dyDescent="0.25">
      <c r="B415" s="44"/>
      <c r="C415" s="44"/>
      <c r="D415" s="44"/>
      <c r="E415" s="44"/>
      <c r="F415" s="44"/>
      <c r="G415" s="44"/>
    </row>
    <row r="416" spans="2:7" x14ac:dyDescent="0.25">
      <c r="B416" s="44"/>
      <c r="C416" s="44"/>
      <c r="D416" s="44"/>
      <c r="E416" s="44"/>
      <c r="F416" s="44"/>
      <c r="G416" s="44"/>
    </row>
    <row r="417" spans="2:7" x14ac:dyDescent="0.25">
      <c r="B417" s="44"/>
      <c r="C417" s="44"/>
      <c r="D417" s="44"/>
      <c r="E417" s="44"/>
      <c r="F417" s="44"/>
      <c r="G417" s="44"/>
    </row>
    <row r="418" spans="2:7" x14ac:dyDescent="0.25">
      <c r="B418" s="44"/>
      <c r="C418" s="44"/>
      <c r="D418" s="44"/>
      <c r="E418" s="44"/>
      <c r="F418" s="44"/>
      <c r="G418" s="44"/>
    </row>
    <row r="419" spans="2:7" x14ac:dyDescent="0.25">
      <c r="B419" s="44"/>
      <c r="C419" s="44"/>
      <c r="D419" s="44"/>
      <c r="E419" s="44"/>
      <c r="F419" s="44"/>
      <c r="G419" s="44"/>
    </row>
    <row r="420" spans="2:7" x14ac:dyDescent="0.25">
      <c r="B420" s="44"/>
      <c r="C420" s="44"/>
      <c r="D420" s="44"/>
      <c r="E420" s="44"/>
      <c r="F420" s="44"/>
      <c r="G420" s="44"/>
    </row>
    <row r="421" spans="2:7" x14ac:dyDescent="0.25">
      <c r="B421" s="44"/>
      <c r="C421" s="44"/>
      <c r="D421" s="44"/>
      <c r="E421" s="44"/>
      <c r="F421" s="44"/>
      <c r="G421" s="44"/>
    </row>
    <row r="422" spans="2:7" x14ac:dyDescent="0.25">
      <c r="B422" s="44"/>
      <c r="C422" s="44"/>
      <c r="D422" s="44"/>
      <c r="E422" s="44"/>
      <c r="F422" s="44"/>
      <c r="G422" s="44"/>
    </row>
    <row r="423" spans="2:7" x14ac:dyDescent="0.25">
      <c r="B423" s="44"/>
      <c r="C423" s="44"/>
      <c r="D423" s="44"/>
      <c r="E423" s="44"/>
      <c r="F423" s="44"/>
      <c r="G423" s="44"/>
    </row>
    <row r="424" spans="2:7" x14ac:dyDescent="0.25">
      <c r="B424" s="44"/>
      <c r="C424" s="44"/>
      <c r="D424" s="44"/>
      <c r="E424" s="44"/>
      <c r="F424" s="44"/>
      <c r="G424" s="44"/>
    </row>
    <row r="425" spans="2:7" x14ac:dyDescent="0.25">
      <c r="B425" s="44"/>
      <c r="C425" s="44"/>
      <c r="D425" s="44"/>
      <c r="E425" s="44"/>
      <c r="F425" s="44"/>
      <c r="G425" s="44"/>
    </row>
    <row r="426" spans="2:7" x14ac:dyDescent="0.25">
      <c r="B426" s="44"/>
      <c r="C426" s="44"/>
      <c r="D426" s="44"/>
      <c r="E426" s="44"/>
      <c r="F426" s="44"/>
      <c r="G426" s="44"/>
    </row>
    <row r="427" spans="2:7" x14ac:dyDescent="0.25">
      <c r="B427" s="44"/>
      <c r="C427" s="44"/>
      <c r="D427" s="44"/>
      <c r="E427" s="44"/>
      <c r="F427" s="44"/>
      <c r="G427" s="44"/>
    </row>
    <row r="428" spans="2:7" x14ac:dyDescent="0.25">
      <c r="B428" s="44"/>
      <c r="C428" s="44"/>
      <c r="D428" s="44"/>
      <c r="E428" s="44"/>
      <c r="F428" s="44"/>
      <c r="G428" s="44"/>
    </row>
    <row r="429" spans="2:7" x14ac:dyDescent="0.25">
      <c r="B429" s="44"/>
      <c r="C429" s="44"/>
      <c r="D429" s="44"/>
      <c r="E429" s="44"/>
      <c r="F429" s="44"/>
      <c r="G429" s="44"/>
    </row>
    <row r="430" spans="2:7" x14ac:dyDescent="0.25">
      <c r="B430" s="44"/>
      <c r="C430" s="44"/>
      <c r="D430" s="44"/>
      <c r="E430" s="44"/>
      <c r="F430" s="44"/>
      <c r="G430" s="44"/>
    </row>
    <row r="431" spans="2:7" x14ac:dyDescent="0.25">
      <c r="B431" s="44"/>
      <c r="C431" s="44"/>
      <c r="D431" s="44"/>
      <c r="E431" s="44"/>
      <c r="F431" s="44"/>
      <c r="G431" s="44"/>
    </row>
    <row r="432" spans="2:7" x14ac:dyDescent="0.25">
      <c r="B432" s="44"/>
      <c r="C432" s="44"/>
      <c r="D432" s="44"/>
      <c r="E432" s="44"/>
      <c r="F432" s="44"/>
      <c r="G432" s="44"/>
    </row>
    <row r="433" spans="2:7" x14ac:dyDescent="0.25">
      <c r="B433" s="44"/>
      <c r="C433" s="44"/>
      <c r="D433" s="44"/>
      <c r="E433" s="44"/>
      <c r="F433" s="44"/>
      <c r="G433" s="44"/>
    </row>
    <row r="434" spans="2:7" x14ac:dyDescent="0.25">
      <c r="B434" s="44"/>
      <c r="C434" s="44"/>
      <c r="D434" s="44"/>
      <c r="E434" s="44"/>
      <c r="F434" s="44"/>
      <c r="G434" s="44"/>
    </row>
    <row r="435" spans="2:7" x14ac:dyDescent="0.25">
      <c r="B435" s="44"/>
      <c r="C435" s="44"/>
      <c r="D435" s="44"/>
      <c r="E435" s="44"/>
      <c r="F435" s="44"/>
      <c r="G435" s="44"/>
    </row>
    <row r="436" spans="2:7" x14ac:dyDescent="0.25">
      <c r="B436" s="44"/>
      <c r="C436" s="44"/>
      <c r="D436" s="44"/>
      <c r="E436" s="44"/>
      <c r="F436" s="44"/>
      <c r="G436" s="44"/>
    </row>
    <row r="437" spans="2:7" x14ac:dyDescent="0.25">
      <c r="B437" s="44"/>
      <c r="C437" s="44"/>
      <c r="D437" s="44"/>
      <c r="E437" s="44"/>
      <c r="F437" s="44"/>
      <c r="G437" s="44"/>
    </row>
    <row r="438" spans="2:7" x14ac:dyDescent="0.25">
      <c r="B438" s="44"/>
      <c r="C438" s="44"/>
      <c r="D438" s="44"/>
      <c r="E438" s="44"/>
      <c r="F438" s="44"/>
      <c r="G438" s="44"/>
    </row>
    <row r="439" spans="2:7" x14ac:dyDescent="0.25">
      <c r="B439" s="44"/>
      <c r="C439" s="44"/>
      <c r="D439" s="44"/>
      <c r="E439" s="44"/>
      <c r="F439" s="44"/>
      <c r="G439" s="44"/>
    </row>
    <row r="440" spans="2:7" x14ac:dyDescent="0.25">
      <c r="B440" s="44"/>
      <c r="C440" s="44"/>
      <c r="D440" s="44"/>
      <c r="E440" s="44"/>
      <c r="F440" s="44"/>
      <c r="G440" s="44"/>
    </row>
    <row r="441" spans="2:7" x14ac:dyDescent="0.25">
      <c r="B441" s="44"/>
      <c r="C441" s="44"/>
      <c r="D441" s="44"/>
      <c r="E441" s="44"/>
      <c r="F441" s="44"/>
      <c r="G441" s="44"/>
    </row>
    <row r="442" spans="2:7" x14ac:dyDescent="0.25">
      <c r="B442" s="44"/>
      <c r="C442" s="44"/>
      <c r="D442" s="44"/>
      <c r="E442" s="44"/>
      <c r="F442" s="44"/>
      <c r="G442" s="44"/>
    </row>
    <row r="443" spans="2:7" x14ac:dyDescent="0.25">
      <c r="B443" s="44"/>
      <c r="C443" s="44"/>
      <c r="D443" s="44"/>
      <c r="E443" s="44"/>
      <c r="F443" s="44"/>
      <c r="G443" s="44"/>
    </row>
    <row r="444" spans="2:7" x14ac:dyDescent="0.25">
      <c r="B444" s="44"/>
      <c r="C444" s="44"/>
      <c r="D444" s="44"/>
      <c r="E444" s="44"/>
      <c r="F444" s="44"/>
      <c r="G444" s="44"/>
    </row>
    <row r="445" spans="2:7" x14ac:dyDescent="0.25">
      <c r="B445" s="44"/>
      <c r="C445" s="44"/>
      <c r="D445" s="44"/>
      <c r="E445" s="44"/>
      <c r="F445" s="44"/>
      <c r="G445" s="44"/>
    </row>
    <row r="446" spans="2:7" x14ac:dyDescent="0.25">
      <c r="B446" s="44"/>
      <c r="C446" s="44"/>
      <c r="D446" s="44"/>
      <c r="E446" s="44"/>
      <c r="F446" s="44"/>
      <c r="G446" s="44"/>
    </row>
    <row r="447" spans="2:7" x14ac:dyDescent="0.25">
      <c r="B447" s="44"/>
      <c r="C447" s="44"/>
      <c r="D447" s="44"/>
      <c r="E447" s="44"/>
      <c r="F447" s="44"/>
      <c r="G447" s="44"/>
    </row>
    <row r="448" spans="2:7" x14ac:dyDescent="0.25">
      <c r="B448" s="44"/>
      <c r="C448" s="44"/>
      <c r="D448" s="44"/>
      <c r="E448" s="44"/>
      <c r="F448" s="44"/>
      <c r="G448" s="44"/>
    </row>
    <row r="449" spans="2:7" x14ac:dyDescent="0.25">
      <c r="B449" s="44"/>
      <c r="C449" s="44"/>
      <c r="D449" s="44"/>
      <c r="E449" s="44"/>
      <c r="F449" s="44"/>
      <c r="G449" s="44"/>
    </row>
    <row r="450" spans="2:7" x14ac:dyDescent="0.25">
      <c r="B450" s="44"/>
      <c r="C450" s="44"/>
      <c r="D450" s="44"/>
      <c r="E450" s="44"/>
      <c r="F450" s="44"/>
      <c r="G450" s="44"/>
    </row>
    <row r="451" spans="2:7" x14ac:dyDescent="0.25">
      <c r="B451" s="44"/>
      <c r="C451" s="44"/>
      <c r="D451" s="44"/>
      <c r="E451" s="44"/>
      <c r="F451" s="44"/>
      <c r="G451" s="44"/>
    </row>
    <row r="452" spans="2:7" x14ac:dyDescent="0.25">
      <c r="B452" s="44"/>
      <c r="C452" s="44"/>
      <c r="D452" s="44"/>
      <c r="E452" s="44"/>
      <c r="F452" s="44"/>
      <c r="G452" s="44"/>
    </row>
    <row r="453" spans="2:7" x14ac:dyDescent="0.25">
      <c r="B453" s="44"/>
      <c r="C453" s="44"/>
      <c r="D453" s="44"/>
      <c r="E453" s="44"/>
      <c r="F453" s="44"/>
      <c r="G453" s="44"/>
    </row>
    <row r="454" spans="2:7" x14ac:dyDescent="0.25">
      <c r="B454" s="44"/>
      <c r="C454" s="44"/>
      <c r="D454" s="44"/>
      <c r="E454" s="44"/>
      <c r="F454" s="44"/>
      <c r="G454" s="44"/>
    </row>
    <row r="455" spans="2:7" x14ac:dyDescent="0.25">
      <c r="B455" s="44"/>
      <c r="C455" s="44"/>
      <c r="D455" s="44"/>
      <c r="E455" s="44"/>
      <c r="F455" s="44"/>
      <c r="G455" s="44"/>
    </row>
    <row r="456" spans="2:7" x14ac:dyDescent="0.25">
      <c r="B456" s="44"/>
      <c r="C456" s="44"/>
      <c r="D456" s="44"/>
      <c r="E456" s="44"/>
      <c r="F456" s="44"/>
      <c r="G456" s="44"/>
    </row>
    <row r="457" spans="2:7" x14ac:dyDescent="0.25">
      <c r="B457" s="44"/>
      <c r="C457" s="44"/>
      <c r="D457" s="44"/>
      <c r="E457" s="44"/>
      <c r="F457" s="44"/>
      <c r="G457" s="44"/>
    </row>
    <row r="458" spans="2:7" x14ac:dyDescent="0.25">
      <c r="B458" s="44"/>
      <c r="C458" s="44"/>
      <c r="D458" s="44"/>
      <c r="E458" s="44"/>
      <c r="F458" s="44"/>
      <c r="G458" s="44"/>
    </row>
    <row r="459" spans="2:7" x14ac:dyDescent="0.25">
      <c r="B459" s="44"/>
      <c r="C459" s="44"/>
      <c r="D459" s="44"/>
      <c r="E459" s="44"/>
      <c r="F459" s="44"/>
      <c r="G459" s="44"/>
    </row>
    <row r="460" spans="2:7" x14ac:dyDescent="0.25">
      <c r="B460" s="44"/>
      <c r="C460" s="44"/>
      <c r="D460" s="44"/>
      <c r="E460" s="44"/>
      <c r="F460" s="44"/>
      <c r="G460" s="44"/>
    </row>
    <row r="461" spans="2:7" x14ac:dyDescent="0.25">
      <c r="B461" s="44"/>
      <c r="C461" s="44"/>
      <c r="D461" s="44"/>
      <c r="E461" s="44"/>
      <c r="F461" s="44"/>
      <c r="G461" s="44"/>
    </row>
    <row r="462" spans="2:7" x14ac:dyDescent="0.25">
      <c r="B462" s="44"/>
      <c r="C462" s="44"/>
      <c r="D462" s="44"/>
      <c r="E462" s="44"/>
      <c r="F462" s="44"/>
      <c r="G462" s="44"/>
    </row>
    <row r="463" spans="2:7" x14ac:dyDescent="0.25">
      <c r="B463" s="44"/>
      <c r="C463" s="44"/>
      <c r="D463" s="44"/>
      <c r="E463" s="44"/>
      <c r="F463" s="44"/>
      <c r="G463" s="44"/>
    </row>
    <row r="464" spans="2:7" x14ac:dyDescent="0.25">
      <c r="B464" s="44"/>
      <c r="C464" s="44"/>
      <c r="D464" s="44"/>
      <c r="E464" s="44"/>
      <c r="F464" s="44"/>
      <c r="G464" s="44"/>
    </row>
    <row r="465" spans="2:7" x14ac:dyDescent="0.25">
      <c r="B465" s="44"/>
      <c r="C465" s="44"/>
      <c r="D465" s="44"/>
      <c r="E465" s="44"/>
      <c r="F465" s="44"/>
      <c r="G465" s="44"/>
    </row>
    <row r="466" spans="2:7" x14ac:dyDescent="0.25">
      <c r="B466" s="44"/>
      <c r="C466" s="44"/>
      <c r="D466" s="44"/>
      <c r="E466" s="44"/>
      <c r="F466" s="44"/>
      <c r="G466" s="44"/>
    </row>
    <row r="467" spans="2:7" x14ac:dyDescent="0.25">
      <c r="B467" s="44"/>
      <c r="C467" s="44"/>
      <c r="D467" s="44"/>
      <c r="E467" s="44"/>
      <c r="F467" s="44"/>
      <c r="G467" s="44"/>
    </row>
    <row r="468" spans="2:7" x14ac:dyDescent="0.25">
      <c r="B468" s="44"/>
      <c r="C468" s="44"/>
      <c r="D468" s="44"/>
      <c r="E468" s="44"/>
      <c r="F468" s="44"/>
      <c r="G468" s="44"/>
    </row>
    <row r="469" spans="2:7" x14ac:dyDescent="0.25">
      <c r="B469" s="44"/>
      <c r="C469" s="44"/>
      <c r="D469" s="44"/>
      <c r="E469" s="44"/>
      <c r="F469" s="44"/>
      <c r="G469" s="44"/>
    </row>
    <row r="470" spans="2:7" x14ac:dyDescent="0.25">
      <c r="B470" s="44"/>
      <c r="C470" s="44"/>
      <c r="D470" s="44"/>
      <c r="E470" s="44"/>
      <c r="F470" s="44"/>
      <c r="G470" s="44"/>
    </row>
    <row r="471" spans="2:7" x14ac:dyDescent="0.25">
      <c r="B471" s="44"/>
      <c r="C471" s="44"/>
      <c r="D471" s="44"/>
      <c r="E471" s="44"/>
      <c r="F471" s="44"/>
      <c r="G471" s="44"/>
    </row>
    <row r="472" spans="2:7" x14ac:dyDescent="0.25">
      <c r="B472" s="44"/>
      <c r="C472" s="44"/>
      <c r="D472" s="44"/>
      <c r="E472" s="44"/>
      <c r="F472" s="44"/>
      <c r="G472" s="44"/>
    </row>
    <row r="473" spans="2:7" x14ac:dyDescent="0.25">
      <c r="B473" s="44"/>
      <c r="C473" s="44"/>
      <c r="D473" s="44"/>
      <c r="E473" s="44"/>
      <c r="F473" s="44"/>
      <c r="G473" s="44"/>
    </row>
    <row r="474" spans="2:7" x14ac:dyDescent="0.25">
      <c r="B474" s="44"/>
      <c r="C474" s="44"/>
      <c r="D474" s="44"/>
      <c r="E474" s="44"/>
      <c r="F474" s="44"/>
      <c r="G474" s="44"/>
    </row>
    <row r="475" spans="2:7" x14ac:dyDescent="0.25">
      <c r="B475" s="44"/>
      <c r="C475" s="44"/>
      <c r="D475" s="44"/>
      <c r="E475" s="44"/>
      <c r="F475" s="44"/>
      <c r="G475" s="44"/>
    </row>
    <row r="476" spans="2:7" x14ac:dyDescent="0.25">
      <c r="B476" s="44"/>
      <c r="C476" s="44"/>
      <c r="D476" s="44"/>
      <c r="E476" s="44"/>
      <c r="F476" s="44"/>
      <c r="G476" s="44"/>
    </row>
    <row r="477" spans="2:7" x14ac:dyDescent="0.25">
      <c r="B477" s="44"/>
      <c r="C477" s="44"/>
      <c r="D477" s="44"/>
      <c r="E477" s="44"/>
      <c r="F477" s="44"/>
      <c r="G477" s="44"/>
    </row>
    <row r="478" spans="2:7" x14ac:dyDescent="0.25">
      <c r="B478" s="44"/>
      <c r="C478" s="44"/>
      <c r="D478" s="44"/>
      <c r="E478" s="44"/>
      <c r="F478" s="44"/>
      <c r="G478" s="44"/>
    </row>
    <row r="479" spans="2:7" x14ac:dyDescent="0.25">
      <c r="B479" s="44"/>
      <c r="C479" s="44"/>
      <c r="D479" s="44"/>
      <c r="E479" s="44"/>
      <c r="F479" s="44"/>
      <c r="G479" s="44"/>
    </row>
    <row r="480" spans="2:7" x14ac:dyDescent="0.25">
      <c r="B480" s="44"/>
      <c r="C480" s="44"/>
      <c r="D480" s="44"/>
      <c r="E480" s="44"/>
      <c r="F480" s="44"/>
      <c r="G480" s="44"/>
    </row>
    <row r="481" spans="2:7" x14ac:dyDescent="0.25">
      <c r="B481" s="44"/>
      <c r="C481" s="44"/>
      <c r="D481" s="44"/>
      <c r="E481" s="44"/>
      <c r="F481" s="44"/>
      <c r="G481" s="44"/>
    </row>
    <row r="482" spans="2:7" x14ac:dyDescent="0.25">
      <c r="B482" s="44"/>
      <c r="C482" s="44"/>
      <c r="D482" s="44"/>
      <c r="E482" s="44"/>
      <c r="F482" s="44"/>
      <c r="G482" s="44"/>
    </row>
    <row r="483" spans="2:7" x14ac:dyDescent="0.25">
      <c r="B483" s="44"/>
      <c r="C483" s="44"/>
      <c r="D483" s="44"/>
      <c r="E483" s="44"/>
      <c r="F483" s="44"/>
      <c r="G483" s="44"/>
    </row>
    <row r="484" spans="2:7" x14ac:dyDescent="0.25">
      <c r="B484" s="44"/>
      <c r="C484" s="44"/>
      <c r="D484" s="44"/>
      <c r="E484" s="44"/>
      <c r="F484" s="44"/>
      <c r="G484" s="44"/>
    </row>
    <row r="485" spans="2:7" x14ac:dyDescent="0.25">
      <c r="B485" s="44"/>
      <c r="C485" s="44"/>
      <c r="D485" s="44"/>
      <c r="E485" s="44"/>
      <c r="F485" s="44"/>
      <c r="G485" s="44"/>
    </row>
    <row r="486" spans="2:7" x14ac:dyDescent="0.25">
      <c r="B486" s="44"/>
      <c r="C486" s="44"/>
      <c r="D486" s="44"/>
      <c r="E486" s="44"/>
      <c r="F486" s="44"/>
      <c r="G486" s="44"/>
    </row>
    <row r="487" spans="2:7" x14ac:dyDescent="0.25">
      <c r="B487" s="44"/>
      <c r="C487" s="44"/>
      <c r="D487" s="44"/>
      <c r="E487" s="44"/>
      <c r="F487" s="44"/>
      <c r="G487" s="44"/>
    </row>
    <row r="488" spans="2:7" x14ac:dyDescent="0.25">
      <c r="B488" s="44"/>
      <c r="C488" s="44"/>
      <c r="D488" s="44"/>
      <c r="E488" s="44"/>
      <c r="F488" s="44"/>
      <c r="G488" s="44"/>
    </row>
    <row r="489" spans="2:7" x14ac:dyDescent="0.25">
      <c r="B489" s="44"/>
      <c r="C489" s="44"/>
      <c r="D489" s="44"/>
      <c r="E489" s="44"/>
      <c r="F489" s="44"/>
      <c r="G489" s="44"/>
    </row>
    <row r="490" spans="2:7" x14ac:dyDescent="0.25">
      <c r="B490" s="44"/>
      <c r="C490" s="44"/>
      <c r="D490" s="44"/>
      <c r="E490" s="44"/>
      <c r="F490" s="44"/>
      <c r="G490" s="44"/>
    </row>
    <row r="491" spans="2:7" x14ac:dyDescent="0.25">
      <c r="B491" s="44"/>
      <c r="C491" s="44"/>
      <c r="D491" s="44"/>
      <c r="E491" s="44"/>
      <c r="F491" s="44"/>
      <c r="G491" s="44"/>
    </row>
    <row r="492" spans="2:7" x14ac:dyDescent="0.25">
      <c r="B492" s="44"/>
      <c r="C492" s="44"/>
      <c r="D492" s="44"/>
      <c r="E492" s="44"/>
      <c r="F492" s="44"/>
      <c r="G492" s="44"/>
    </row>
    <row r="493" spans="2:7" x14ac:dyDescent="0.25">
      <c r="B493" s="44"/>
      <c r="C493" s="44"/>
      <c r="D493" s="44"/>
      <c r="E493" s="44"/>
      <c r="F493" s="44"/>
      <c r="G493" s="44"/>
    </row>
    <row r="494" spans="2:7" x14ac:dyDescent="0.25">
      <c r="B494" s="44"/>
      <c r="C494" s="44"/>
      <c r="D494" s="44"/>
      <c r="E494" s="44"/>
      <c r="F494" s="44"/>
      <c r="G494" s="44"/>
    </row>
    <row r="495" spans="2:7" x14ac:dyDescent="0.25">
      <c r="B495" s="44"/>
      <c r="C495" s="44"/>
      <c r="D495" s="44"/>
      <c r="E495" s="44"/>
      <c r="F495" s="44"/>
      <c r="G495" s="44"/>
    </row>
    <row r="496" spans="2:7" x14ac:dyDescent="0.25">
      <c r="B496" s="44"/>
      <c r="C496" s="44"/>
      <c r="D496" s="44"/>
      <c r="E496" s="44"/>
      <c r="F496" s="44"/>
      <c r="G496" s="44"/>
    </row>
    <row r="497" spans="2:7" x14ac:dyDescent="0.25">
      <c r="B497" s="44"/>
      <c r="C497" s="44"/>
      <c r="D497" s="44"/>
      <c r="E497" s="44"/>
      <c r="F497" s="44"/>
      <c r="G497" s="44"/>
    </row>
    <row r="498" spans="2:7" x14ac:dyDescent="0.25">
      <c r="B498" s="44"/>
      <c r="C498" s="44"/>
      <c r="D498" s="44"/>
      <c r="E498" s="44"/>
      <c r="F498" s="44"/>
      <c r="G498" s="44"/>
    </row>
    <row r="499" spans="2:7" x14ac:dyDescent="0.25">
      <c r="B499" s="44"/>
      <c r="C499" s="44"/>
      <c r="D499" s="44"/>
      <c r="E499" s="44"/>
      <c r="F499" s="44"/>
      <c r="G499" s="44"/>
    </row>
    <row r="500" spans="2:7" x14ac:dyDescent="0.25">
      <c r="B500" s="44"/>
      <c r="C500" s="44"/>
      <c r="D500" s="44"/>
      <c r="E500" s="44"/>
      <c r="F500" s="44"/>
      <c r="G500" s="44"/>
    </row>
    <row r="501" spans="2:7" x14ac:dyDescent="0.25">
      <c r="B501" s="44"/>
      <c r="C501" s="44"/>
      <c r="D501" s="44"/>
      <c r="E501" s="44"/>
      <c r="F501" s="44"/>
      <c r="G501" s="44"/>
    </row>
    <row r="502" spans="2:7" x14ac:dyDescent="0.25">
      <c r="B502" s="44"/>
      <c r="C502" s="44"/>
      <c r="D502" s="44"/>
      <c r="E502" s="44"/>
      <c r="F502" s="44"/>
      <c r="G502" s="44"/>
    </row>
    <row r="503" spans="2:7" x14ac:dyDescent="0.25">
      <c r="B503" s="44"/>
      <c r="C503" s="44"/>
      <c r="D503" s="44"/>
      <c r="E503" s="44"/>
      <c r="F503" s="44"/>
      <c r="G503" s="44"/>
    </row>
    <row r="504" spans="2:7" x14ac:dyDescent="0.25">
      <c r="B504" s="44"/>
      <c r="C504" s="44"/>
      <c r="D504" s="44"/>
      <c r="E504" s="44"/>
      <c r="F504" s="44"/>
      <c r="G504" s="44"/>
    </row>
    <row r="505" spans="2:7" x14ac:dyDescent="0.25">
      <c r="B505" s="44"/>
      <c r="C505" s="44"/>
      <c r="D505" s="44"/>
      <c r="E505" s="44"/>
      <c r="F505" s="44"/>
      <c r="G505" s="44"/>
    </row>
    <row r="506" spans="2:7" x14ac:dyDescent="0.25">
      <c r="B506" s="44"/>
      <c r="C506" s="44"/>
      <c r="D506" s="44"/>
      <c r="E506" s="44"/>
      <c r="F506" s="44"/>
      <c r="G506" s="44"/>
    </row>
    <row r="507" spans="2:7" x14ac:dyDescent="0.25">
      <c r="B507" s="44"/>
      <c r="C507" s="44"/>
      <c r="D507" s="44"/>
      <c r="E507" s="44"/>
      <c r="F507" s="44"/>
      <c r="G507" s="44"/>
    </row>
    <row r="508" spans="2:7" x14ac:dyDescent="0.25">
      <c r="B508" s="44"/>
      <c r="C508" s="44"/>
      <c r="D508" s="44"/>
      <c r="E508" s="44"/>
      <c r="F508" s="44"/>
      <c r="G508" s="44"/>
    </row>
    <row r="509" spans="2:7" x14ac:dyDescent="0.25">
      <c r="B509" s="44"/>
      <c r="C509" s="44"/>
      <c r="D509" s="44"/>
      <c r="E509" s="44"/>
      <c r="F509" s="44"/>
      <c r="G509" s="44"/>
    </row>
    <row r="510" spans="2:7" x14ac:dyDescent="0.25">
      <c r="B510" s="44"/>
      <c r="C510" s="44"/>
      <c r="D510" s="44"/>
      <c r="E510" s="44"/>
      <c r="F510" s="44"/>
      <c r="G510" s="44"/>
    </row>
    <row r="511" spans="2:7" x14ac:dyDescent="0.25">
      <c r="B511" s="44"/>
      <c r="C511" s="44"/>
      <c r="D511" s="44"/>
      <c r="E511" s="44"/>
      <c r="F511" s="44"/>
      <c r="G511" s="44"/>
    </row>
    <row r="512" spans="2:7" x14ac:dyDescent="0.25">
      <c r="B512" s="44"/>
      <c r="C512" s="44"/>
      <c r="D512" s="44"/>
      <c r="E512" s="44"/>
      <c r="F512" s="44"/>
      <c r="G512" s="44"/>
    </row>
    <row r="513" spans="2:7" x14ac:dyDescent="0.25">
      <c r="B513" s="44"/>
      <c r="C513" s="44"/>
      <c r="D513" s="44"/>
      <c r="E513" s="44"/>
      <c r="F513" s="44"/>
      <c r="G513" s="44"/>
    </row>
    <row r="514" spans="2:7" x14ac:dyDescent="0.25">
      <c r="B514" s="44"/>
      <c r="C514" s="44"/>
      <c r="D514" s="44"/>
      <c r="E514" s="44"/>
      <c r="F514" s="44"/>
      <c r="G514" s="44"/>
    </row>
    <row r="515" spans="2:7" x14ac:dyDescent="0.25">
      <c r="B515" s="44"/>
      <c r="C515" s="44"/>
      <c r="D515" s="44"/>
      <c r="E515" s="44"/>
      <c r="F515" s="44"/>
      <c r="G515" s="44"/>
    </row>
    <row r="516" spans="2:7" x14ac:dyDescent="0.25">
      <c r="B516" s="44"/>
      <c r="C516" s="44"/>
      <c r="D516" s="44"/>
      <c r="E516" s="44"/>
      <c r="F516" s="44"/>
      <c r="G516" s="44"/>
    </row>
    <row r="517" spans="2:7" x14ac:dyDescent="0.25">
      <c r="B517" s="44"/>
      <c r="C517" s="44"/>
      <c r="D517" s="44"/>
      <c r="E517" s="44"/>
      <c r="F517" s="44"/>
      <c r="G517" s="44"/>
    </row>
    <row r="518" spans="2:7" x14ac:dyDescent="0.25">
      <c r="B518" s="44"/>
      <c r="C518" s="44"/>
      <c r="D518" s="44"/>
      <c r="E518" s="44"/>
      <c r="F518" s="44"/>
      <c r="G518" s="44"/>
    </row>
    <row r="519" spans="2:7" x14ac:dyDescent="0.25">
      <c r="B519" s="44"/>
      <c r="C519" s="44"/>
      <c r="D519" s="44"/>
      <c r="E519" s="44"/>
      <c r="F519" s="44"/>
      <c r="G519" s="44"/>
    </row>
    <row r="520" spans="2:7" x14ac:dyDescent="0.25">
      <c r="B520" s="44"/>
      <c r="C520" s="44"/>
      <c r="D520" s="44"/>
      <c r="E520" s="44"/>
      <c r="F520" s="44"/>
      <c r="G520" s="44"/>
    </row>
    <row r="521" spans="2:7" x14ac:dyDescent="0.25">
      <c r="B521" s="44"/>
      <c r="C521" s="44"/>
      <c r="D521" s="44"/>
      <c r="E521" s="44"/>
      <c r="F521" s="44"/>
      <c r="G521" s="44"/>
    </row>
    <row r="522" spans="2:7" x14ac:dyDescent="0.25">
      <c r="B522" s="44"/>
      <c r="C522" s="44"/>
      <c r="D522" s="44"/>
      <c r="E522" s="44"/>
      <c r="F522" s="44"/>
      <c r="G522" s="44"/>
    </row>
    <row r="523" spans="2:7" x14ac:dyDescent="0.25">
      <c r="B523" s="44"/>
      <c r="C523" s="44"/>
      <c r="D523" s="44"/>
      <c r="E523" s="44"/>
      <c r="F523" s="44"/>
      <c r="G523" s="44"/>
    </row>
    <row r="524" spans="2:7" x14ac:dyDescent="0.25">
      <c r="B524" s="44"/>
      <c r="C524" s="44"/>
      <c r="D524" s="44"/>
      <c r="E524" s="44"/>
      <c r="F524" s="44"/>
      <c r="G524" s="44"/>
    </row>
    <row r="525" spans="2:7" x14ac:dyDescent="0.25">
      <c r="B525" s="44"/>
      <c r="C525" s="44"/>
      <c r="D525" s="44"/>
      <c r="E525" s="44"/>
      <c r="F525" s="44"/>
      <c r="G525" s="44"/>
    </row>
    <row r="526" spans="2:7" x14ac:dyDescent="0.25">
      <c r="B526" s="44"/>
      <c r="C526" s="44"/>
      <c r="D526" s="44"/>
      <c r="E526" s="44"/>
      <c r="F526" s="44"/>
      <c r="G526" s="44"/>
    </row>
    <row r="527" spans="2:7" x14ac:dyDescent="0.25">
      <c r="B527" s="44"/>
      <c r="C527" s="44"/>
      <c r="D527" s="44"/>
      <c r="E527" s="44"/>
      <c r="F527" s="44"/>
      <c r="G527" s="44"/>
    </row>
    <row r="528" spans="2:7" x14ac:dyDescent="0.25">
      <c r="B528" s="44"/>
      <c r="C528" s="44"/>
      <c r="D528" s="44"/>
      <c r="E528" s="44"/>
      <c r="F528" s="44"/>
      <c r="G528" s="44"/>
    </row>
    <row r="529" spans="2:7" x14ac:dyDescent="0.25">
      <c r="B529" s="44"/>
      <c r="C529" s="44"/>
      <c r="D529" s="44"/>
      <c r="E529" s="44"/>
      <c r="F529" s="44"/>
      <c r="G529" s="44"/>
    </row>
    <row r="530" spans="2:7" x14ac:dyDescent="0.25">
      <c r="B530" s="44"/>
      <c r="C530" s="44"/>
      <c r="D530" s="44"/>
      <c r="E530" s="44"/>
      <c r="F530" s="44"/>
      <c r="G530" s="44"/>
    </row>
    <row r="531" spans="2:7" x14ac:dyDescent="0.25">
      <c r="B531" s="44"/>
      <c r="C531" s="44"/>
      <c r="D531" s="44"/>
      <c r="E531" s="44"/>
      <c r="F531" s="44"/>
      <c r="G531" s="44"/>
    </row>
    <row r="532" spans="2:7" x14ac:dyDescent="0.25">
      <c r="B532" s="44"/>
      <c r="C532" s="44"/>
      <c r="D532" s="44"/>
      <c r="E532" s="44"/>
      <c r="F532" s="44"/>
      <c r="G532" s="44"/>
    </row>
    <row r="533" spans="2:7" x14ac:dyDescent="0.25">
      <c r="B533" s="44"/>
      <c r="C533" s="44"/>
      <c r="D533" s="44"/>
      <c r="E533" s="44"/>
      <c r="F533" s="44"/>
      <c r="G533" s="44"/>
    </row>
    <row r="534" spans="2:7" x14ac:dyDescent="0.25">
      <c r="B534" s="44"/>
      <c r="C534" s="44"/>
      <c r="D534" s="44"/>
      <c r="E534" s="44"/>
      <c r="F534" s="44"/>
      <c r="G534" s="44"/>
    </row>
    <row r="535" spans="2:7" x14ac:dyDescent="0.25">
      <c r="B535" s="44"/>
      <c r="C535" s="44"/>
      <c r="D535" s="44"/>
      <c r="E535" s="44"/>
      <c r="F535" s="44"/>
      <c r="G535" s="44"/>
    </row>
    <row r="536" spans="2:7" x14ac:dyDescent="0.25">
      <c r="B536" s="44"/>
      <c r="C536" s="44"/>
      <c r="D536" s="44"/>
      <c r="E536" s="44"/>
      <c r="F536" s="44"/>
      <c r="G536" s="44"/>
    </row>
    <row r="537" spans="2:7" x14ac:dyDescent="0.25">
      <c r="B537" s="44"/>
      <c r="C537" s="44"/>
      <c r="D537" s="44"/>
      <c r="E537" s="44"/>
      <c r="F537" s="44"/>
      <c r="G537" s="44"/>
    </row>
    <row r="538" spans="2:7" x14ac:dyDescent="0.25">
      <c r="B538" s="44"/>
      <c r="C538" s="44"/>
      <c r="D538" s="44"/>
      <c r="E538" s="44"/>
      <c r="F538" s="44"/>
      <c r="G538" s="44"/>
    </row>
    <row r="539" spans="2:7" x14ac:dyDescent="0.25">
      <c r="B539" s="44"/>
      <c r="C539" s="44"/>
      <c r="D539" s="44"/>
      <c r="E539" s="44"/>
      <c r="F539" s="44"/>
      <c r="G539" s="44"/>
    </row>
    <row r="540" spans="2:7" x14ac:dyDescent="0.25">
      <c r="B540" s="44"/>
      <c r="C540" s="44"/>
      <c r="D540" s="44"/>
      <c r="E540" s="44"/>
      <c r="F540" s="44"/>
      <c r="G540" s="44"/>
    </row>
    <row r="541" spans="2:7" x14ac:dyDescent="0.25">
      <c r="B541" s="44"/>
      <c r="C541" s="44"/>
      <c r="D541" s="44"/>
      <c r="E541" s="44"/>
      <c r="F541" s="44"/>
      <c r="G541" s="44"/>
    </row>
    <row r="542" spans="2:7" x14ac:dyDescent="0.25">
      <c r="B542" s="44"/>
      <c r="C542" s="44"/>
      <c r="D542" s="44"/>
      <c r="E542" s="44"/>
      <c r="F542" s="44"/>
      <c r="G542" s="44"/>
    </row>
    <row r="543" spans="2:7" x14ac:dyDescent="0.25">
      <c r="B543" s="44"/>
      <c r="C543" s="44"/>
      <c r="D543" s="44"/>
      <c r="E543" s="44"/>
      <c r="F543" s="44"/>
      <c r="G543" s="44"/>
    </row>
    <row r="544" spans="2:7" x14ac:dyDescent="0.25">
      <c r="B544" s="44"/>
      <c r="C544" s="44"/>
      <c r="D544" s="44"/>
      <c r="E544" s="44"/>
      <c r="F544" s="44"/>
      <c r="G544" s="44"/>
    </row>
    <row r="545" spans="2:7" x14ac:dyDescent="0.25">
      <c r="B545" s="44"/>
      <c r="C545" s="44"/>
      <c r="D545" s="44"/>
      <c r="E545" s="44"/>
      <c r="F545" s="44"/>
      <c r="G545" s="44"/>
    </row>
    <row r="546" spans="2:7" x14ac:dyDescent="0.25">
      <c r="B546" s="44"/>
      <c r="C546" s="44"/>
      <c r="D546" s="44"/>
      <c r="E546" s="44"/>
      <c r="F546" s="44"/>
      <c r="G546" s="44"/>
    </row>
    <row r="547" spans="2:7" x14ac:dyDescent="0.25">
      <c r="B547" s="44"/>
      <c r="C547" s="44"/>
      <c r="D547" s="44"/>
      <c r="E547" s="44"/>
      <c r="F547" s="44"/>
      <c r="G547" s="44"/>
    </row>
    <row r="548" spans="2:7" x14ac:dyDescent="0.25">
      <c r="B548" s="44"/>
      <c r="C548" s="44"/>
      <c r="D548" s="44"/>
      <c r="E548" s="44"/>
      <c r="F548" s="44"/>
      <c r="G548" s="44"/>
    </row>
    <row r="549" spans="2:7" x14ac:dyDescent="0.25">
      <c r="B549" s="44"/>
      <c r="C549" s="44"/>
      <c r="D549" s="44"/>
      <c r="E549" s="44"/>
      <c r="F549" s="44"/>
      <c r="G549" s="44"/>
    </row>
    <row r="550" spans="2:7" x14ac:dyDescent="0.25">
      <c r="B550" s="44"/>
      <c r="C550" s="44"/>
      <c r="D550" s="44"/>
      <c r="E550" s="44"/>
      <c r="F550" s="44"/>
      <c r="G550" s="44"/>
    </row>
    <row r="551" spans="2:7" x14ac:dyDescent="0.25">
      <c r="B551" s="44"/>
      <c r="C551" s="44"/>
      <c r="D551" s="44"/>
      <c r="E551" s="44"/>
      <c r="F551" s="44"/>
      <c r="G551" s="44"/>
    </row>
    <row r="552" spans="2:7" x14ac:dyDescent="0.25">
      <c r="B552" s="44"/>
      <c r="C552" s="44"/>
      <c r="D552" s="44"/>
      <c r="E552" s="44"/>
      <c r="F552" s="44"/>
      <c r="G552" s="44"/>
    </row>
    <row r="553" spans="2:7" x14ac:dyDescent="0.25">
      <c r="B553" s="44"/>
      <c r="C553" s="44"/>
      <c r="D553" s="44"/>
      <c r="E553" s="44"/>
      <c r="F553" s="44"/>
      <c r="G553" s="44"/>
    </row>
    <row r="554" spans="2:7" x14ac:dyDescent="0.25">
      <c r="B554" s="44"/>
      <c r="C554" s="44"/>
      <c r="D554" s="44"/>
      <c r="E554" s="44"/>
      <c r="F554" s="44"/>
      <c r="G554" s="44"/>
    </row>
    <row r="555" spans="2:7" x14ac:dyDescent="0.25">
      <c r="B555" s="44"/>
      <c r="C555" s="44"/>
      <c r="D555" s="44"/>
      <c r="E555" s="44"/>
      <c r="F555" s="44"/>
      <c r="G555" s="44"/>
    </row>
    <row r="556" spans="2:7" x14ac:dyDescent="0.25">
      <c r="B556" s="44"/>
      <c r="C556" s="44"/>
      <c r="D556" s="44"/>
      <c r="E556" s="44"/>
      <c r="F556" s="44"/>
      <c r="G556" s="44"/>
    </row>
    <row r="557" spans="2:7" x14ac:dyDescent="0.25">
      <c r="B557" s="44"/>
      <c r="C557" s="44"/>
      <c r="D557" s="44"/>
      <c r="E557" s="44"/>
      <c r="F557" s="44"/>
      <c r="G557" s="44"/>
    </row>
    <row r="558" spans="2:7" x14ac:dyDescent="0.25">
      <c r="B558" s="44"/>
      <c r="C558" s="44"/>
      <c r="D558" s="44"/>
      <c r="E558" s="44"/>
      <c r="F558" s="44"/>
      <c r="G558" s="44"/>
    </row>
    <row r="559" spans="2:7" x14ac:dyDescent="0.25">
      <c r="B559" s="44"/>
      <c r="C559" s="44"/>
      <c r="D559" s="44"/>
      <c r="E559" s="44"/>
      <c r="F559" s="44"/>
      <c r="G559" s="44"/>
    </row>
    <row r="560" spans="2:7" x14ac:dyDescent="0.25">
      <c r="B560" s="44"/>
      <c r="C560" s="44"/>
      <c r="D560" s="44"/>
      <c r="E560" s="44"/>
      <c r="F560" s="44"/>
      <c r="G560" s="44"/>
    </row>
    <row r="561" spans="2:7" x14ac:dyDescent="0.25">
      <c r="B561" s="44"/>
      <c r="C561" s="44"/>
      <c r="D561" s="44"/>
      <c r="E561" s="44"/>
      <c r="F561" s="44"/>
      <c r="G561" s="44"/>
    </row>
    <row r="562" spans="2:7" x14ac:dyDescent="0.25">
      <c r="B562" s="44"/>
      <c r="C562" s="44"/>
      <c r="D562" s="44"/>
      <c r="E562" s="44"/>
      <c r="F562" s="44"/>
      <c r="G562" s="44"/>
    </row>
    <row r="563" spans="2:7" x14ac:dyDescent="0.25">
      <c r="B563" s="44"/>
      <c r="C563" s="44"/>
      <c r="D563" s="44"/>
      <c r="E563" s="44"/>
      <c r="F563" s="44"/>
      <c r="G563" s="44"/>
    </row>
    <row r="564" spans="2:7" x14ac:dyDescent="0.25">
      <c r="B564" s="44"/>
      <c r="C564" s="44"/>
      <c r="D564" s="44"/>
      <c r="E564" s="44"/>
      <c r="F564" s="44"/>
      <c r="G564" s="44"/>
    </row>
    <row r="565" spans="2:7" x14ac:dyDescent="0.25">
      <c r="B565" s="44"/>
      <c r="C565" s="44"/>
      <c r="D565" s="44"/>
      <c r="E565" s="44"/>
      <c r="F565" s="44"/>
      <c r="G565" s="44"/>
    </row>
    <row r="566" spans="2:7" x14ac:dyDescent="0.25">
      <c r="B566" s="44"/>
      <c r="C566" s="44"/>
      <c r="D566" s="44"/>
      <c r="E566" s="44"/>
      <c r="F566" s="44"/>
      <c r="G566" s="44"/>
    </row>
    <row r="567" spans="2:7" x14ac:dyDescent="0.25">
      <c r="B567" s="44"/>
      <c r="C567" s="44"/>
      <c r="D567" s="44"/>
      <c r="E567" s="44"/>
      <c r="F567" s="44"/>
      <c r="G567" s="44"/>
    </row>
    <row r="568" spans="2:7" x14ac:dyDescent="0.25">
      <c r="B568" s="44"/>
      <c r="C568" s="44"/>
      <c r="D568" s="44"/>
      <c r="E568" s="44"/>
      <c r="F568" s="44"/>
      <c r="G568" s="44"/>
    </row>
    <row r="569" spans="2:7" x14ac:dyDescent="0.25">
      <c r="B569" s="44"/>
      <c r="C569" s="44"/>
      <c r="D569" s="44"/>
      <c r="E569" s="44"/>
      <c r="F569" s="44"/>
      <c r="G569" s="44"/>
    </row>
    <row r="570" spans="2:7" x14ac:dyDescent="0.25">
      <c r="B570" s="44"/>
      <c r="C570" s="44"/>
      <c r="D570" s="44"/>
      <c r="E570" s="44"/>
      <c r="F570" s="44"/>
      <c r="G570" s="44"/>
    </row>
    <row r="571" spans="2:7" x14ac:dyDescent="0.25">
      <c r="B571" s="44"/>
      <c r="C571" s="44"/>
      <c r="D571" s="44"/>
      <c r="E571" s="44"/>
      <c r="F571" s="44"/>
      <c r="G571" s="44"/>
    </row>
    <row r="572" spans="2:7" x14ac:dyDescent="0.25">
      <c r="B572" s="44"/>
      <c r="C572" s="44"/>
      <c r="D572" s="44"/>
      <c r="E572" s="44"/>
      <c r="F572" s="44"/>
      <c r="G572" s="44"/>
    </row>
    <row r="573" spans="2:7" x14ac:dyDescent="0.25">
      <c r="B573" s="44"/>
      <c r="C573" s="44"/>
      <c r="D573" s="44"/>
      <c r="E573" s="44"/>
      <c r="F573" s="44"/>
      <c r="G573" s="44"/>
    </row>
    <row r="574" spans="2:7" x14ac:dyDescent="0.25">
      <c r="B574" s="44"/>
      <c r="C574" s="44"/>
      <c r="D574" s="44"/>
      <c r="E574" s="44"/>
      <c r="F574" s="44"/>
      <c r="G574" s="44"/>
    </row>
    <row r="575" spans="2:7" x14ac:dyDescent="0.25">
      <c r="B575" s="44"/>
      <c r="C575" s="44"/>
      <c r="D575" s="44"/>
      <c r="E575" s="44"/>
      <c r="F575" s="44"/>
      <c r="G575" s="44"/>
    </row>
    <row r="576" spans="2:7" x14ac:dyDescent="0.25">
      <c r="B576" s="44"/>
      <c r="C576" s="44"/>
      <c r="D576" s="44"/>
      <c r="E576" s="44"/>
      <c r="F576" s="44"/>
      <c r="G576" s="44"/>
    </row>
    <row r="577" spans="2:7" x14ac:dyDescent="0.25">
      <c r="B577" s="44"/>
      <c r="C577" s="44"/>
      <c r="D577" s="44"/>
      <c r="E577" s="44"/>
      <c r="F577" s="44"/>
      <c r="G577" s="44"/>
    </row>
    <row r="578" spans="2:7" x14ac:dyDescent="0.25">
      <c r="B578" s="44"/>
      <c r="C578" s="44"/>
      <c r="D578" s="44"/>
      <c r="E578" s="44"/>
      <c r="F578" s="44"/>
      <c r="G578" s="44"/>
    </row>
    <row r="579" spans="2:7" x14ac:dyDescent="0.25">
      <c r="B579" s="44"/>
      <c r="C579" s="44"/>
      <c r="D579" s="44"/>
      <c r="E579" s="44"/>
      <c r="F579" s="44"/>
      <c r="G579" s="44"/>
    </row>
    <row r="580" spans="2:7" x14ac:dyDescent="0.25">
      <c r="B580" s="44"/>
      <c r="C580" s="44"/>
      <c r="D580" s="44"/>
      <c r="E580" s="44"/>
      <c r="F580" s="44"/>
      <c r="G580" s="44"/>
    </row>
    <row r="581" spans="2:7" x14ac:dyDescent="0.25">
      <c r="B581" s="44"/>
      <c r="C581" s="44"/>
      <c r="D581" s="44"/>
      <c r="E581" s="44"/>
      <c r="F581" s="44"/>
      <c r="G581" s="44"/>
    </row>
    <row r="582" spans="2:7" x14ac:dyDescent="0.25">
      <c r="B582" s="44"/>
      <c r="C582" s="44"/>
      <c r="D582" s="44"/>
      <c r="E582" s="44"/>
      <c r="F582" s="44"/>
      <c r="G582" s="44"/>
    </row>
    <row r="583" spans="2:7" x14ac:dyDescent="0.25">
      <c r="B583" s="44"/>
      <c r="C583" s="44"/>
      <c r="D583" s="44"/>
      <c r="E583" s="44"/>
      <c r="F583" s="44"/>
      <c r="G583" s="44"/>
    </row>
    <row r="584" spans="2:7" x14ac:dyDescent="0.25">
      <c r="B584" s="44"/>
      <c r="C584" s="44"/>
      <c r="D584" s="44"/>
      <c r="E584" s="44"/>
      <c r="F584" s="44"/>
      <c r="G584" s="44"/>
    </row>
    <row r="585" spans="2:7" x14ac:dyDescent="0.25">
      <c r="B585" s="44"/>
      <c r="C585" s="44"/>
      <c r="D585" s="44"/>
      <c r="E585" s="44"/>
      <c r="F585" s="44"/>
      <c r="G585" s="44"/>
    </row>
    <row r="586" spans="2:7" x14ac:dyDescent="0.25">
      <c r="B586" s="44"/>
      <c r="C586" s="44"/>
      <c r="D586" s="44"/>
      <c r="E586" s="44"/>
      <c r="F586" s="44"/>
      <c r="G586" s="44"/>
    </row>
    <row r="587" spans="2:7" x14ac:dyDescent="0.25">
      <c r="B587" s="44"/>
      <c r="C587" s="44"/>
      <c r="D587" s="44"/>
      <c r="E587" s="44"/>
      <c r="F587" s="44"/>
      <c r="G587" s="44"/>
    </row>
    <row r="588" spans="2:7" x14ac:dyDescent="0.25">
      <c r="B588" s="44"/>
      <c r="C588" s="44"/>
      <c r="D588" s="44"/>
      <c r="E588" s="44"/>
      <c r="F588" s="44"/>
      <c r="G588" s="44"/>
    </row>
    <row r="589" spans="2:7" x14ac:dyDescent="0.25">
      <c r="B589" s="44"/>
      <c r="C589" s="44"/>
      <c r="D589" s="44"/>
      <c r="E589" s="44"/>
      <c r="F589" s="44"/>
      <c r="G589" s="44"/>
    </row>
    <row r="590" spans="2:7" x14ac:dyDescent="0.25">
      <c r="B590" s="44"/>
      <c r="C590" s="44"/>
      <c r="D590" s="44"/>
      <c r="E590" s="44"/>
      <c r="F590" s="44"/>
      <c r="G590" s="44"/>
    </row>
    <row r="591" spans="2:7" x14ac:dyDescent="0.25">
      <c r="B591" s="44"/>
      <c r="C591" s="44"/>
      <c r="D591" s="44"/>
      <c r="E591" s="44"/>
      <c r="F591" s="44"/>
      <c r="G591" s="44"/>
    </row>
    <row r="592" spans="2:7" x14ac:dyDescent="0.25">
      <c r="B592" s="44"/>
      <c r="C592" s="44"/>
      <c r="D592" s="44"/>
      <c r="E592" s="44"/>
      <c r="F592" s="44"/>
      <c r="G592" s="44"/>
    </row>
    <row r="593" spans="2:7" x14ac:dyDescent="0.25">
      <c r="B593" s="44"/>
      <c r="C593" s="44"/>
      <c r="D593" s="44"/>
      <c r="E593" s="44"/>
      <c r="F593" s="44"/>
      <c r="G593" s="44"/>
    </row>
    <row r="594" spans="2:7" x14ac:dyDescent="0.25">
      <c r="B594" s="44"/>
      <c r="C594" s="44"/>
      <c r="D594" s="44"/>
      <c r="E594" s="44"/>
      <c r="F594" s="44"/>
      <c r="G594" s="44"/>
    </row>
    <row r="595" spans="2:7" x14ac:dyDescent="0.25">
      <c r="B595" s="44"/>
      <c r="C595" s="44"/>
      <c r="D595" s="44"/>
      <c r="E595" s="44"/>
      <c r="F595" s="44"/>
      <c r="G595" s="44"/>
    </row>
    <row r="596" spans="2:7" x14ac:dyDescent="0.25">
      <c r="B596" s="44"/>
      <c r="C596" s="44"/>
      <c r="D596" s="44"/>
      <c r="E596" s="44"/>
      <c r="F596" s="44"/>
      <c r="G596" s="44"/>
    </row>
    <row r="597" spans="2:7" x14ac:dyDescent="0.25">
      <c r="B597" s="44"/>
      <c r="C597" s="44"/>
      <c r="D597" s="44"/>
      <c r="E597" s="44"/>
      <c r="F597" s="44"/>
      <c r="G597" s="44"/>
    </row>
    <row r="598" spans="2:7" x14ac:dyDescent="0.25">
      <c r="B598" s="44"/>
      <c r="C598" s="44"/>
      <c r="D598" s="44"/>
      <c r="E598" s="44"/>
      <c r="F598" s="44"/>
      <c r="G598" s="44"/>
    </row>
    <row r="599" spans="2:7" x14ac:dyDescent="0.25">
      <c r="B599" s="44"/>
      <c r="C599" s="44"/>
      <c r="D599" s="44"/>
      <c r="E599" s="44"/>
      <c r="F599" s="44"/>
      <c r="G599" s="44"/>
    </row>
    <row r="600" spans="2:7" x14ac:dyDescent="0.25">
      <c r="B600" s="44"/>
      <c r="C600" s="44"/>
      <c r="D600" s="44"/>
      <c r="E600" s="44"/>
      <c r="F600" s="44"/>
      <c r="G600" s="44"/>
    </row>
    <row r="601" spans="2:7" x14ac:dyDescent="0.25">
      <c r="B601" s="44"/>
      <c r="C601" s="44"/>
      <c r="D601" s="44"/>
      <c r="E601" s="44"/>
      <c r="F601" s="44"/>
      <c r="G601" s="44"/>
    </row>
    <row r="602" spans="2:7" x14ac:dyDescent="0.25">
      <c r="B602" s="44"/>
      <c r="C602" s="44"/>
      <c r="D602" s="44"/>
      <c r="E602" s="44"/>
      <c r="F602" s="44"/>
      <c r="G602" s="44"/>
    </row>
    <row r="603" spans="2:7" x14ac:dyDescent="0.25">
      <c r="B603" s="44"/>
      <c r="C603" s="44"/>
      <c r="D603" s="44"/>
      <c r="E603" s="44"/>
      <c r="F603" s="44"/>
      <c r="G603" s="44"/>
    </row>
    <row r="604" spans="2:7" x14ac:dyDescent="0.25">
      <c r="B604" s="44"/>
      <c r="C604" s="44"/>
      <c r="D604" s="44"/>
      <c r="E604" s="44"/>
      <c r="F604" s="44"/>
      <c r="G604" s="44"/>
    </row>
    <row r="605" spans="2:7" x14ac:dyDescent="0.25">
      <c r="B605" s="44"/>
      <c r="C605" s="44"/>
      <c r="D605" s="44"/>
      <c r="E605" s="44"/>
      <c r="F605" s="44"/>
      <c r="G605" s="44"/>
    </row>
    <row r="606" spans="2:7" x14ac:dyDescent="0.25">
      <c r="B606" s="44"/>
      <c r="C606" s="44"/>
      <c r="D606" s="44"/>
      <c r="E606" s="44"/>
      <c r="F606" s="44"/>
      <c r="G606" s="44"/>
    </row>
    <row r="607" spans="2:7" x14ac:dyDescent="0.25">
      <c r="B607" s="44"/>
      <c r="C607" s="44"/>
      <c r="D607" s="44"/>
      <c r="E607" s="44"/>
      <c r="F607" s="44"/>
      <c r="G607" s="44"/>
    </row>
    <row r="608" spans="2:7" x14ac:dyDescent="0.25">
      <c r="B608" s="44"/>
      <c r="C608" s="44"/>
      <c r="D608" s="44"/>
      <c r="E608" s="44"/>
      <c r="F608" s="44"/>
      <c r="G608" s="44"/>
    </row>
    <row r="609" spans="2:7" x14ac:dyDescent="0.25">
      <c r="B609" s="44"/>
      <c r="C609" s="44"/>
      <c r="D609" s="44"/>
      <c r="E609" s="44"/>
      <c r="F609" s="44"/>
      <c r="G609" s="44"/>
    </row>
    <row r="610" spans="2:7" x14ac:dyDescent="0.25">
      <c r="B610" s="44"/>
      <c r="C610" s="44"/>
      <c r="D610" s="44"/>
      <c r="E610" s="44"/>
      <c r="F610" s="44"/>
      <c r="G610" s="44"/>
    </row>
    <row r="611" spans="2:7" x14ac:dyDescent="0.25">
      <c r="B611" s="44"/>
      <c r="C611" s="44"/>
      <c r="D611" s="44"/>
      <c r="E611" s="44"/>
      <c r="F611" s="44"/>
      <c r="G611" s="44"/>
    </row>
    <row r="612" spans="2:7" x14ac:dyDescent="0.25">
      <c r="B612" s="44"/>
      <c r="C612" s="44"/>
      <c r="D612" s="44"/>
      <c r="E612" s="44"/>
      <c r="F612" s="44"/>
      <c r="G612" s="44"/>
    </row>
    <row r="613" spans="2:7" x14ac:dyDescent="0.25">
      <c r="B613" s="44"/>
      <c r="C613" s="44"/>
      <c r="D613" s="44"/>
      <c r="E613" s="44"/>
      <c r="F613" s="44"/>
      <c r="G613" s="44"/>
    </row>
    <row r="614" spans="2:7" x14ac:dyDescent="0.25">
      <c r="B614" s="44"/>
      <c r="C614" s="44"/>
      <c r="D614" s="44"/>
      <c r="E614" s="44"/>
      <c r="F614" s="44"/>
      <c r="G614" s="44"/>
    </row>
    <row r="615" spans="2:7" x14ac:dyDescent="0.25">
      <c r="B615" s="44"/>
      <c r="C615" s="44"/>
      <c r="D615" s="44"/>
      <c r="E615" s="44"/>
      <c r="F615" s="44"/>
      <c r="G615" s="44"/>
    </row>
    <row r="616" spans="2:7" x14ac:dyDescent="0.25">
      <c r="B616" s="44"/>
      <c r="C616" s="44"/>
      <c r="D616" s="44"/>
      <c r="E616" s="44"/>
      <c r="F616" s="44"/>
      <c r="G616" s="44"/>
    </row>
    <row r="617" spans="2:7" x14ac:dyDescent="0.25">
      <c r="B617" s="44"/>
      <c r="C617" s="44"/>
      <c r="D617" s="44"/>
      <c r="E617" s="44"/>
      <c r="F617" s="44"/>
      <c r="G617" s="44"/>
    </row>
    <row r="618" spans="2:7" x14ac:dyDescent="0.25">
      <c r="B618" s="44"/>
      <c r="C618" s="44"/>
      <c r="D618" s="44"/>
      <c r="E618" s="44"/>
      <c r="F618" s="44"/>
      <c r="G618" s="44"/>
    </row>
    <row r="619" spans="2:7" x14ac:dyDescent="0.25">
      <c r="B619" s="44"/>
      <c r="C619" s="44"/>
      <c r="D619" s="44"/>
      <c r="E619" s="44"/>
      <c r="F619" s="44"/>
      <c r="G619" s="44"/>
    </row>
    <row r="620" spans="2:7" x14ac:dyDescent="0.25">
      <c r="B620" s="44"/>
      <c r="C620" s="44"/>
      <c r="D620" s="44"/>
      <c r="E620" s="44"/>
      <c r="F620" s="44"/>
      <c r="G620" s="44"/>
    </row>
    <row r="621" spans="2:7" x14ac:dyDescent="0.25">
      <c r="B621" s="44"/>
      <c r="C621" s="44"/>
      <c r="D621" s="44"/>
      <c r="E621" s="44"/>
      <c r="F621" s="44"/>
      <c r="G621" s="44"/>
    </row>
    <row r="622" spans="2:7" x14ac:dyDescent="0.25">
      <c r="B622" s="44"/>
      <c r="C622" s="44"/>
      <c r="D622" s="44"/>
      <c r="E622" s="44"/>
      <c r="F622" s="44"/>
      <c r="G622" s="44"/>
    </row>
    <row r="623" spans="2:7" x14ac:dyDescent="0.25">
      <c r="B623" s="44"/>
      <c r="C623" s="44"/>
      <c r="D623" s="44"/>
      <c r="E623" s="44"/>
      <c r="F623" s="44"/>
      <c r="G623" s="44"/>
    </row>
    <row r="624" spans="2:7" x14ac:dyDescent="0.25">
      <c r="B624" s="44"/>
      <c r="C624" s="44"/>
      <c r="D624" s="44"/>
      <c r="E624" s="44"/>
      <c r="F624" s="44"/>
      <c r="G624" s="44"/>
    </row>
    <row r="625" spans="2:7" x14ac:dyDescent="0.25">
      <c r="B625" s="44"/>
      <c r="C625" s="44"/>
      <c r="D625" s="44"/>
      <c r="E625" s="44"/>
      <c r="F625" s="44"/>
      <c r="G625" s="44"/>
    </row>
    <row r="626" spans="2:7" x14ac:dyDescent="0.25">
      <c r="B626" s="44"/>
      <c r="C626" s="44"/>
      <c r="D626" s="44"/>
      <c r="E626" s="44"/>
      <c r="F626" s="44"/>
      <c r="G626" s="44"/>
    </row>
    <row r="627" spans="2:7" x14ac:dyDescent="0.25">
      <c r="B627" s="44"/>
      <c r="C627" s="44"/>
      <c r="D627" s="44"/>
      <c r="E627" s="44"/>
      <c r="F627" s="44"/>
      <c r="G627" s="44"/>
    </row>
    <row r="628" spans="2:7" x14ac:dyDescent="0.25">
      <c r="B628" s="44"/>
      <c r="C628" s="44"/>
      <c r="D628" s="44"/>
      <c r="E628" s="44"/>
      <c r="F628" s="44"/>
      <c r="G628" s="44"/>
    </row>
    <row r="629" spans="2:7" x14ac:dyDescent="0.25">
      <c r="B629" s="44"/>
      <c r="C629" s="44"/>
      <c r="D629" s="44"/>
      <c r="E629" s="44"/>
      <c r="F629" s="44"/>
      <c r="G629" s="44"/>
    </row>
    <row r="630" spans="2:7" x14ac:dyDescent="0.25">
      <c r="B630" s="44"/>
      <c r="C630" s="44"/>
      <c r="D630" s="44"/>
      <c r="E630" s="44"/>
      <c r="F630" s="44"/>
      <c r="G630" s="44"/>
    </row>
    <row r="631" spans="2:7" x14ac:dyDescent="0.25">
      <c r="B631" s="44"/>
      <c r="C631" s="44"/>
      <c r="D631" s="44"/>
      <c r="E631" s="44"/>
      <c r="F631" s="44"/>
      <c r="G631" s="44"/>
    </row>
    <row r="632" spans="2:7" x14ac:dyDescent="0.25">
      <c r="B632" s="44"/>
      <c r="C632" s="44"/>
      <c r="D632" s="44"/>
      <c r="E632" s="44"/>
      <c r="F632" s="44"/>
      <c r="G632" s="44"/>
    </row>
    <row r="633" spans="2:7" x14ac:dyDescent="0.25">
      <c r="B633" s="44"/>
      <c r="C633" s="44"/>
      <c r="D633" s="44"/>
      <c r="E633" s="44"/>
      <c r="F633" s="44"/>
      <c r="G633" s="44"/>
    </row>
    <row r="634" spans="2:7" x14ac:dyDescent="0.25">
      <c r="B634" s="44"/>
      <c r="C634" s="44"/>
      <c r="D634" s="44"/>
      <c r="E634" s="44"/>
      <c r="F634" s="44"/>
      <c r="G634" s="44"/>
    </row>
    <row r="635" spans="2:7" x14ac:dyDescent="0.25">
      <c r="B635" s="44"/>
      <c r="C635" s="44"/>
      <c r="D635" s="44"/>
      <c r="E635" s="44"/>
      <c r="F635" s="44"/>
      <c r="G635" s="44"/>
    </row>
    <row r="636" spans="2:7" x14ac:dyDescent="0.25">
      <c r="B636" s="44"/>
      <c r="C636" s="44"/>
      <c r="D636" s="44"/>
      <c r="E636" s="44"/>
      <c r="F636" s="44"/>
      <c r="G636" s="44"/>
    </row>
    <row r="637" spans="2:7" x14ac:dyDescent="0.25">
      <c r="B637" s="44"/>
      <c r="C637" s="44"/>
      <c r="D637" s="44"/>
      <c r="E637" s="44"/>
      <c r="F637" s="44"/>
      <c r="G637" s="44"/>
    </row>
    <row r="638" spans="2:7" x14ac:dyDescent="0.25">
      <c r="B638" s="44"/>
      <c r="C638" s="44"/>
      <c r="D638" s="44"/>
      <c r="E638" s="44"/>
      <c r="F638" s="44"/>
      <c r="G638" s="44"/>
    </row>
    <row r="639" spans="2:7" x14ac:dyDescent="0.25">
      <c r="B639" s="44"/>
      <c r="C639" s="44"/>
      <c r="D639" s="44"/>
      <c r="E639" s="44"/>
      <c r="F639" s="44"/>
      <c r="G639" s="44"/>
    </row>
    <row r="640" spans="2:7" x14ac:dyDescent="0.25">
      <c r="B640" s="44"/>
      <c r="C640" s="44"/>
      <c r="D640" s="44"/>
      <c r="E640" s="44"/>
      <c r="F640" s="44"/>
      <c r="G640" s="44"/>
    </row>
    <row r="641" spans="2:7" x14ac:dyDescent="0.25">
      <c r="B641" s="44"/>
      <c r="C641" s="44"/>
      <c r="D641" s="44"/>
      <c r="E641" s="44"/>
      <c r="F641" s="44"/>
      <c r="G641" s="44"/>
    </row>
    <row r="642" spans="2:7" x14ac:dyDescent="0.25">
      <c r="B642" s="44"/>
      <c r="C642" s="44"/>
      <c r="D642" s="44"/>
      <c r="E642" s="44"/>
      <c r="F642" s="44"/>
      <c r="G642" s="44"/>
    </row>
    <row r="643" spans="2:7" x14ac:dyDescent="0.25">
      <c r="B643" s="44"/>
      <c r="C643" s="44"/>
      <c r="D643" s="44"/>
      <c r="E643" s="44"/>
      <c r="F643" s="44"/>
      <c r="G643" s="44"/>
    </row>
    <row r="644" spans="2:7" x14ac:dyDescent="0.25">
      <c r="B644" s="44"/>
      <c r="C644" s="44"/>
      <c r="D644" s="44"/>
      <c r="E644" s="44"/>
      <c r="F644" s="44"/>
      <c r="G644" s="44"/>
    </row>
    <row r="645" spans="2:7" x14ac:dyDescent="0.25">
      <c r="B645" s="44"/>
      <c r="C645" s="44"/>
      <c r="D645" s="44"/>
      <c r="E645" s="44"/>
      <c r="F645" s="44"/>
      <c r="G645" s="44"/>
    </row>
    <row r="646" spans="2:7" x14ac:dyDescent="0.25">
      <c r="B646" s="44"/>
      <c r="C646" s="44"/>
      <c r="D646" s="44"/>
      <c r="E646" s="44"/>
      <c r="F646" s="44"/>
      <c r="G646" s="44"/>
    </row>
    <row r="647" spans="2:7" x14ac:dyDescent="0.25">
      <c r="B647" s="44"/>
      <c r="C647" s="44"/>
      <c r="D647" s="44"/>
      <c r="E647" s="44"/>
      <c r="F647" s="44"/>
      <c r="G647" s="44"/>
    </row>
    <row r="648" spans="2:7" x14ac:dyDescent="0.25">
      <c r="B648" s="44"/>
      <c r="C648" s="44"/>
      <c r="D648" s="44"/>
      <c r="E648" s="44"/>
      <c r="F648" s="44"/>
      <c r="G648" s="44"/>
    </row>
    <row r="649" spans="2:7" x14ac:dyDescent="0.25">
      <c r="B649" s="44"/>
      <c r="C649" s="44"/>
      <c r="D649" s="44"/>
      <c r="E649" s="44"/>
      <c r="F649" s="44"/>
      <c r="G649" s="44"/>
    </row>
    <row r="650" spans="2:7" x14ac:dyDescent="0.25">
      <c r="B650" s="44"/>
      <c r="C650" s="44"/>
      <c r="D650" s="44"/>
      <c r="E650" s="44"/>
      <c r="F650" s="44"/>
      <c r="G650" s="44"/>
    </row>
    <row r="651" spans="2:7" x14ac:dyDescent="0.25">
      <c r="B651" s="44"/>
      <c r="C651" s="44"/>
      <c r="D651" s="44"/>
      <c r="E651" s="44"/>
      <c r="F651" s="44"/>
      <c r="G651" s="44"/>
    </row>
    <row r="652" spans="2:7" x14ac:dyDescent="0.25">
      <c r="B652" s="44"/>
      <c r="C652" s="44"/>
      <c r="D652" s="44"/>
      <c r="E652" s="44"/>
      <c r="F652" s="44"/>
      <c r="G652" s="44"/>
    </row>
    <row r="653" spans="2:7" x14ac:dyDescent="0.25">
      <c r="B653" s="44"/>
      <c r="C653" s="44"/>
      <c r="D653" s="44"/>
      <c r="E653" s="44"/>
      <c r="F653" s="44"/>
      <c r="G653" s="44"/>
    </row>
    <row r="654" spans="2:7" x14ac:dyDescent="0.25">
      <c r="B654" s="44"/>
      <c r="C654" s="44"/>
      <c r="D654" s="44"/>
      <c r="E654" s="44"/>
      <c r="F654" s="44"/>
      <c r="G654" s="44"/>
    </row>
    <row r="655" spans="2:7" x14ac:dyDescent="0.25">
      <c r="B655" s="44"/>
      <c r="C655" s="44"/>
      <c r="D655" s="44"/>
      <c r="E655" s="44"/>
      <c r="F655" s="44"/>
      <c r="G655" s="44"/>
    </row>
    <row r="656" spans="2:7" x14ac:dyDescent="0.25">
      <c r="B656" s="44"/>
      <c r="C656" s="44"/>
      <c r="D656" s="44"/>
      <c r="E656" s="44"/>
      <c r="F656" s="44"/>
      <c r="G656" s="44"/>
    </row>
    <row r="657" spans="2:7" x14ac:dyDescent="0.25">
      <c r="B657" s="44"/>
      <c r="C657" s="44"/>
      <c r="D657" s="44"/>
      <c r="E657" s="44"/>
      <c r="F657" s="44"/>
      <c r="G657" s="44"/>
    </row>
    <row r="658" spans="2:7" x14ac:dyDescent="0.25">
      <c r="B658" s="44"/>
      <c r="C658" s="44"/>
      <c r="D658" s="44"/>
      <c r="E658" s="44"/>
      <c r="F658" s="44"/>
      <c r="G658" s="44"/>
    </row>
    <row r="659" spans="2:7" x14ac:dyDescent="0.25">
      <c r="B659" s="44"/>
      <c r="C659" s="44"/>
      <c r="D659" s="44"/>
      <c r="E659" s="44"/>
      <c r="F659" s="44"/>
      <c r="G659" s="44"/>
    </row>
    <row r="660" spans="2:7" x14ac:dyDescent="0.25">
      <c r="B660" s="44"/>
      <c r="C660" s="44"/>
      <c r="D660" s="44"/>
      <c r="E660" s="44"/>
      <c r="F660" s="44"/>
      <c r="G660" s="44"/>
    </row>
    <row r="661" spans="2:7" x14ac:dyDescent="0.25">
      <c r="B661" s="44"/>
      <c r="C661" s="44"/>
      <c r="D661" s="44"/>
      <c r="E661" s="44"/>
      <c r="F661" s="44"/>
      <c r="G661" s="44"/>
    </row>
    <row r="662" spans="2:7" x14ac:dyDescent="0.25">
      <c r="B662" s="44"/>
      <c r="C662" s="44"/>
      <c r="D662" s="44"/>
      <c r="E662" s="44"/>
      <c r="F662" s="44"/>
      <c r="G662" s="44"/>
    </row>
    <row r="663" spans="2:7" x14ac:dyDescent="0.25">
      <c r="B663" s="44"/>
      <c r="C663" s="44"/>
      <c r="D663" s="44"/>
      <c r="E663" s="44"/>
      <c r="F663" s="44"/>
      <c r="G663" s="44"/>
    </row>
    <row r="664" spans="2:7" x14ac:dyDescent="0.25">
      <c r="B664" s="44"/>
      <c r="C664" s="44"/>
      <c r="D664" s="44"/>
      <c r="E664" s="44"/>
      <c r="F664" s="44"/>
      <c r="G664" s="44"/>
    </row>
    <row r="665" spans="2:7" x14ac:dyDescent="0.25">
      <c r="B665" s="44"/>
      <c r="C665" s="44"/>
      <c r="D665" s="44"/>
      <c r="E665" s="44"/>
      <c r="F665" s="44"/>
      <c r="G665" s="44"/>
    </row>
    <row r="666" spans="2:7" x14ac:dyDescent="0.25">
      <c r="B666" s="44"/>
      <c r="C666" s="44"/>
      <c r="D666" s="44"/>
      <c r="E666" s="44"/>
      <c r="F666" s="44"/>
      <c r="G666" s="44"/>
    </row>
    <row r="667" spans="2:7" x14ac:dyDescent="0.25">
      <c r="B667" s="44"/>
      <c r="C667" s="44"/>
      <c r="D667" s="44"/>
      <c r="E667" s="44"/>
      <c r="F667" s="44"/>
      <c r="G667" s="44"/>
    </row>
    <row r="668" spans="2:7" x14ac:dyDescent="0.25">
      <c r="B668" s="44"/>
      <c r="C668" s="44"/>
      <c r="D668" s="44"/>
      <c r="E668" s="44"/>
      <c r="F668" s="44"/>
      <c r="G668" s="44"/>
    </row>
    <row r="669" spans="2:7" x14ac:dyDescent="0.25">
      <c r="B669" s="44"/>
      <c r="C669" s="44"/>
      <c r="D669" s="44"/>
      <c r="E669" s="44"/>
      <c r="F669" s="44"/>
      <c r="G669" s="44"/>
    </row>
    <row r="670" spans="2:7" x14ac:dyDescent="0.25">
      <c r="B670" s="44"/>
      <c r="C670" s="44"/>
      <c r="D670" s="44"/>
      <c r="E670" s="44"/>
      <c r="F670" s="44"/>
      <c r="G670" s="44"/>
    </row>
    <row r="671" spans="2:7" x14ac:dyDescent="0.25">
      <c r="B671" s="44"/>
      <c r="C671" s="44"/>
      <c r="D671" s="44"/>
      <c r="E671" s="44"/>
      <c r="F671" s="44"/>
      <c r="G671" s="44"/>
    </row>
    <row r="672" spans="2:7" x14ac:dyDescent="0.25">
      <c r="B672" s="44"/>
      <c r="C672" s="44"/>
      <c r="D672" s="44"/>
      <c r="E672" s="44"/>
      <c r="F672" s="44"/>
      <c r="G672" s="44"/>
    </row>
    <row r="673" spans="2:7" x14ac:dyDescent="0.25">
      <c r="B673" s="44"/>
      <c r="C673" s="44"/>
      <c r="D673" s="44"/>
      <c r="E673" s="44"/>
      <c r="F673" s="44"/>
      <c r="G673" s="44"/>
    </row>
    <row r="674" spans="2:7" x14ac:dyDescent="0.25">
      <c r="B674" s="44"/>
      <c r="C674" s="44"/>
      <c r="D674" s="44"/>
      <c r="E674" s="44"/>
      <c r="G674" s="44"/>
    </row>
    <row r="675" spans="2:7" x14ac:dyDescent="0.25">
      <c r="B675" s="44"/>
      <c r="C675" s="44"/>
      <c r="D675" s="44"/>
      <c r="E675" s="44"/>
      <c r="G675" s="44"/>
    </row>
  </sheetData>
  <mergeCells count="7">
    <mergeCell ref="A6:A9"/>
    <mergeCell ref="B7:C8"/>
    <mergeCell ref="D7:E8"/>
    <mergeCell ref="B6:G6"/>
    <mergeCell ref="A2:G2"/>
    <mergeCell ref="F7:G8"/>
    <mergeCell ref="A3:G3"/>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675"/>
  <sheetViews>
    <sheetView zoomScale="90" zoomScaleNormal="90" workbookViewId="0">
      <selection activeCell="A106" sqref="A106:XFD110"/>
    </sheetView>
  </sheetViews>
  <sheetFormatPr defaultColWidth="9.109375" defaultRowHeight="13.2" x14ac:dyDescent="0.25"/>
  <cols>
    <col min="1" max="1" width="47.5546875" style="61" customWidth="1"/>
    <col min="2" max="7" width="19.88671875" style="43" customWidth="1"/>
    <col min="8" max="16384" width="9.109375" style="43"/>
  </cols>
  <sheetData>
    <row r="1" spans="1:10" ht="14.25" customHeight="1" x14ac:dyDescent="0.25">
      <c r="C1" s="44"/>
      <c r="F1" s="171" t="s">
        <v>456</v>
      </c>
      <c r="G1" s="172"/>
    </row>
    <row r="2" spans="1:10" s="47" customFormat="1" ht="24.75" customHeight="1" x14ac:dyDescent="0.25">
      <c r="A2" s="137" t="s">
        <v>457</v>
      </c>
      <c r="B2" s="172"/>
      <c r="C2" s="172"/>
      <c r="D2" s="172"/>
      <c r="E2" s="172"/>
      <c r="F2" s="172"/>
      <c r="G2" s="172"/>
    </row>
    <row r="3" spans="1:10" x14ac:dyDescent="0.25">
      <c r="A3" s="138" t="str">
        <f>hidden5!A1</f>
        <v>по состоянию на 1  мая 2023 года</v>
      </c>
      <c r="B3" s="172"/>
      <c r="C3" s="172"/>
      <c r="D3" s="172"/>
      <c r="E3" s="172"/>
      <c r="F3" s="172"/>
      <c r="G3" s="172"/>
    </row>
    <row r="4" spans="1:10" x14ac:dyDescent="0.25">
      <c r="A4" s="45"/>
    </row>
    <row r="5" spans="1:10" ht="15" customHeight="1" x14ac:dyDescent="0.25">
      <c r="A5" s="61" t="s">
        <v>401</v>
      </c>
      <c r="C5" s="44"/>
      <c r="F5" s="302" t="s">
        <v>417</v>
      </c>
      <c r="G5" s="199"/>
    </row>
    <row r="6" spans="1:10" ht="15" customHeight="1" x14ac:dyDescent="0.25">
      <c r="A6" s="272"/>
      <c r="B6" s="149" t="s">
        <v>26</v>
      </c>
      <c r="C6" s="327"/>
      <c r="D6" s="236" t="s">
        <v>406</v>
      </c>
      <c r="E6" s="237"/>
      <c r="F6" s="237"/>
      <c r="G6" s="252"/>
    </row>
    <row r="7" spans="1:10" ht="56.1" customHeight="1" x14ac:dyDescent="0.25">
      <c r="A7" s="273"/>
      <c r="B7" s="151"/>
      <c r="C7" s="328"/>
      <c r="D7" s="187" t="s">
        <v>350</v>
      </c>
      <c r="E7" s="182"/>
      <c r="F7" s="182"/>
      <c r="G7" s="183"/>
    </row>
    <row r="8" spans="1:10" ht="60" customHeight="1" x14ac:dyDescent="0.25">
      <c r="A8" s="273"/>
      <c r="B8" s="325"/>
      <c r="C8" s="138"/>
      <c r="D8" s="149" t="s">
        <v>552</v>
      </c>
      <c r="E8" s="303"/>
      <c r="F8" s="149" t="s">
        <v>351</v>
      </c>
      <c r="G8" s="150"/>
    </row>
    <row r="9" spans="1:10" ht="58.35" customHeight="1" x14ac:dyDescent="0.25">
      <c r="A9" s="273"/>
      <c r="B9" s="54" t="s">
        <v>414</v>
      </c>
      <c r="C9" s="54" t="s">
        <v>415</v>
      </c>
      <c r="D9" s="54" t="s">
        <v>414</v>
      </c>
      <c r="E9" s="54" t="s">
        <v>415</v>
      </c>
      <c r="F9" s="54" t="s">
        <v>414</v>
      </c>
      <c r="G9" s="54" t="s">
        <v>415</v>
      </c>
    </row>
    <row r="10" spans="1:10" x14ac:dyDescent="0.25">
      <c r="A10" s="53" t="s">
        <v>398</v>
      </c>
      <c r="B10" s="49" t="s">
        <v>264</v>
      </c>
      <c r="C10" s="49" t="s">
        <v>265</v>
      </c>
      <c r="D10" s="78" t="s">
        <v>356</v>
      </c>
      <c r="E10" s="53" t="s">
        <v>357</v>
      </c>
      <c r="F10" s="49" t="s">
        <v>553</v>
      </c>
      <c r="G10" s="49" t="s">
        <v>554</v>
      </c>
    </row>
    <row r="11" spans="1:10" x14ac:dyDescent="0.25">
      <c r="A11" s="82" t="str">
        <f>hidden1!A1</f>
        <v>РОССИЙСКАЯ ФЕДЕРАЦИЯ</v>
      </c>
      <c r="B11" s="58">
        <f>hidden3!CH1</f>
        <v>-464</v>
      </c>
      <c r="C11" s="58">
        <f>hidden3!CI1</f>
        <v>-464</v>
      </c>
      <c r="D11" s="58">
        <f>hidden3!CJ1</f>
        <v>0</v>
      </c>
      <c r="E11" s="58">
        <f>hidden3!CK1</f>
        <v>0</v>
      </c>
      <c r="F11" s="58">
        <f>hidden3!CL1</f>
        <v>-380</v>
      </c>
      <c r="G11" s="58">
        <f>hidden3!CM1</f>
        <v>-380</v>
      </c>
      <c r="H11" s="57"/>
      <c r="I11" s="57"/>
      <c r="J11" s="57"/>
    </row>
    <row r="12" spans="1:10" x14ac:dyDescent="0.25">
      <c r="A12" s="82" t="str">
        <f>hidden1!A2</f>
        <v xml:space="preserve"> в том числе:</v>
      </c>
      <c r="B12" s="58"/>
      <c r="C12" s="58"/>
      <c r="D12" s="58"/>
      <c r="E12" s="58"/>
      <c r="F12" s="58"/>
      <c r="G12" s="58"/>
      <c r="H12" s="57"/>
      <c r="I12" s="57"/>
      <c r="J12" s="57"/>
    </row>
    <row r="13" spans="1:10" x14ac:dyDescent="0.25">
      <c r="A13" s="82" t="str">
        <f>hidden1!A3</f>
        <v xml:space="preserve"> ЦЕНТРАЛЬНЫЙ ФЕДЕРАЛЬНЫЙ ОКРУГ</v>
      </c>
      <c r="B13" s="58">
        <f>hidden3!CH3</f>
        <v>-40</v>
      </c>
      <c r="C13" s="58">
        <f>hidden3!CI3</f>
        <v>-40</v>
      </c>
      <c r="D13" s="58">
        <f>hidden3!CJ3</f>
        <v>0</v>
      </c>
      <c r="E13" s="58">
        <f>hidden3!CK3</f>
        <v>0</v>
      </c>
      <c r="F13" s="58">
        <f>hidden3!CL3</f>
        <v>-34</v>
      </c>
      <c r="G13" s="58">
        <f>hidden3!CM3</f>
        <v>-34</v>
      </c>
      <c r="H13" s="57"/>
      <c r="I13" s="57"/>
      <c r="J13" s="57"/>
    </row>
    <row r="14" spans="1:10" x14ac:dyDescent="0.25">
      <c r="A14" s="82" t="str">
        <f>hidden1!A4</f>
        <v xml:space="preserve">  Белгородская область</v>
      </c>
      <c r="B14" s="58">
        <f>hidden3!CH4</f>
        <v>0</v>
      </c>
      <c r="C14" s="58">
        <f>hidden3!CI4</f>
        <v>0</v>
      </c>
      <c r="D14" s="58">
        <f>hidden3!CJ4</f>
        <v>0</v>
      </c>
      <c r="E14" s="58">
        <f>hidden3!CK4</f>
        <v>0</v>
      </c>
      <c r="F14" s="58">
        <f>hidden3!CL4</f>
        <v>0</v>
      </c>
      <c r="G14" s="58">
        <f>hidden3!CM4</f>
        <v>0</v>
      </c>
      <c r="H14" s="57"/>
      <c r="I14" s="57"/>
      <c r="J14" s="57"/>
    </row>
    <row r="15" spans="1:10" x14ac:dyDescent="0.25">
      <c r="A15" s="82" t="str">
        <f>hidden1!A5</f>
        <v xml:space="preserve">  Брянская область</v>
      </c>
      <c r="B15" s="58">
        <f>hidden3!CH5</f>
        <v>-1</v>
      </c>
      <c r="C15" s="58">
        <f>hidden3!CI5</f>
        <v>-1</v>
      </c>
      <c r="D15" s="58">
        <f>hidden3!CJ5</f>
        <v>0</v>
      </c>
      <c r="E15" s="58">
        <f>hidden3!CK5</f>
        <v>0</v>
      </c>
      <c r="F15" s="58">
        <f>hidden3!CL5</f>
        <v>-1</v>
      </c>
      <c r="G15" s="58">
        <f>hidden3!CM5</f>
        <v>-1</v>
      </c>
      <c r="H15" s="57"/>
      <c r="I15" s="57"/>
      <c r="J15" s="57"/>
    </row>
    <row r="16" spans="1:10" x14ac:dyDescent="0.25">
      <c r="A16" s="82" t="str">
        <f>hidden1!A6</f>
        <v xml:space="preserve">  Владимирская область</v>
      </c>
      <c r="B16" s="58">
        <f>hidden3!CH6</f>
        <v>5</v>
      </c>
      <c r="C16" s="58">
        <f>hidden3!CI6</f>
        <v>5</v>
      </c>
      <c r="D16" s="58">
        <f>hidden3!CJ6</f>
        <v>0</v>
      </c>
      <c r="E16" s="58">
        <f>hidden3!CK6</f>
        <v>0</v>
      </c>
      <c r="F16" s="58">
        <f>hidden3!CL6</f>
        <v>0</v>
      </c>
      <c r="G16" s="58">
        <f>hidden3!CM6</f>
        <v>0</v>
      </c>
      <c r="H16" s="57"/>
      <c r="I16" s="57"/>
      <c r="J16" s="57"/>
    </row>
    <row r="17" spans="1:10" x14ac:dyDescent="0.25">
      <c r="A17" s="82" t="str">
        <f>hidden1!A7</f>
        <v xml:space="preserve">  Воронежская область</v>
      </c>
      <c r="B17" s="58">
        <f>hidden3!CH7</f>
        <v>0</v>
      </c>
      <c r="C17" s="58">
        <f>hidden3!CI7</f>
        <v>0</v>
      </c>
      <c r="D17" s="58">
        <f>hidden3!CJ7</f>
        <v>0</v>
      </c>
      <c r="E17" s="58">
        <f>hidden3!CK7</f>
        <v>0</v>
      </c>
      <c r="F17" s="58">
        <f>hidden3!CL7</f>
        <v>0</v>
      </c>
      <c r="G17" s="58">
        <f>hidden3!CM7</f>
        <v>0</v>
      </c>
      <c r="H17" s="57"/>
      <c r="I17" s="57"/>
      <c r="J17" s="57"/>
    </row>
    <row r="18" spans="1:10" x14ac:dyDescent="0.25">
      <c r="A18" s="82" t="str">
        <f>hidden1!A8</f>
        <v xml:space="preserve">  Ивановская область</v>
      </c>
      <c r="B18" s="58">
        <f>hidden3!CH8</f>
        <v>1</v>
      </c>
      <c r="C18" s="58">
        <f>hidden3!CI8</f>
        <v>1</v>
      </c>
      <c r="D18" s="58">
        <f>hidden3!CJ8</f>
        <v>0</v>
      </c>
      <c r="E18" s="58">
        <f>hidden3!CK8</f>
        <v>0</v>
      </c>
      <c r="F18" s="58">
        <f>hidden3!CL8</f>
        <v>1</v>
      </c>
      <c r="G18" s="58">
        <f>hidden3!CM8</f>
        <v>1</v>
      </c>
      <c r="H18" s="57"/>
      <c r="I18" s="57"/>
      <c r="J18" s="57"/>
    </row>
    <row r="19" spans="1:10" x14ac:dyDescent="0.25">
      <c r="A19" s="82" t="str">
        <f>hidden1!A9</f>
        <v xml:space="preserve">  Калужская область</v>
      </c>
      <c r="B19" s="58">
        <f>hidden3!CH9</f>
        <v>-3</v>
      </c>
      <c r="C19" s="58">
        <f>hidden3!CI9</f>
        <v>-3</v>
      </c>
      <c r="D19" s="58">
        <f>hidden3!CJ9</f>
        <v>0</v>
      </c>
      <c r="E19" s="58">
        <f>hidden3!CK9</f>
        <v>0</v>
      </c>
      <c r="F19" s="58">
        <f>hidden3!CL9</f>
        <v>-4</v>
      </c>
      <c r="G19" s="58">
        <f>hidden3!CM9</f>
        <v>-4</v>
      </c>
      <c r="H19" s="57"/>
      <c r="I19" s="57"/>
      <c r="J19" s="57"/>
    </row>
    <row r="20" spans="1:10" x14ac:dyDescent="0.25">
      <c r="A20" s="82" t="str">
        <f>hidden1!A10</f>
        <v xml:space="preserve">  Костромская область</v>
      </c>
      <c r="B20" s="58">
        <f>hidden3!CH10</f>
        <v>-15</v>
      </c>
      <c r="C20" s="58">
        <f>hidden3!CI10</f>
        <v>-15</v>
      </c>
      <c r="D20" s="58">
        <f>hidden3!CJ10</f>
        <v>0</v>
      </c>
      <c r="E20" s="58">
        <f>hidden3!CK10</f>
        <v>0</v>
      </c>
      <c r="F20" s="58">
        <f>hidden3!CL10</f>
        <v>-2</v>
      </c>
      <c r="G20" s="58">
        <f>hidden3!CM10</f>
        <v>-2</v>
      </c>
      <c r="H20" s="57"/>
      <c r="I20" s="57"/>
      <c r="J20" s="57"/>
    </row>
    <row r="21" spans="1:10" x14ac:dyDescent="0.25">
      <c r="A21" s="82" t="str">
        <f>hidden1!A11</f>
        <v xml:space="preserve">  Курская область</v>
      </c>
      <c r="B21" s="58">
        <f>hidden3!CH11</f>
        <v>-1</v>
      </c>
      <c r="C21" s="58">
        <f>hidden3!CI11</f>
        <v>-1</v>
      </c>
      <c r="D21" s="58">
        <f>hidden3!CJ11</f>
        <v>0</v>
      </c>
      <c r="E21" s="58">
        <f>hidden3!CK11</f>
        <v>0</v>
      </c>
      <c r="F21" s="58">
        <f>hidden3!CL11</f>
        <v>-1</v>
      </c>
      <c r="G21" s="58">
        <f>hidden3!CM11</f>
        <v>-1</v>
      </c>
      <c r="H21" s="57"/>
      <c r="I21" s="57"/>
      <c r="J21" s="57"/>
    </row>
    <row r="22" spans="1:10" x14ac:dyDescent="0.25">
      <c r="A22" s="82" t="str">
        <f>hidden1!A12</f>
        <v xml:space="preserve">  Липецкая область</v>
      </c>
      <c r="B22" s="58">
        <f>hidden3!CH12</f>
        <v>-1</v>
      </c>
      <c r="C22" s="58">
        <f>hidden3!CI12</f>
        <v>-1</v>
      </c>
      <c r="D22" s="58">
        <f>hidden3!CJ12</f>
        <v>0</v>
      </c>
      <c r="E22" s="58">
        <f>hidden3!CK12</f>
        <v>0</v>
      </c>
      <c r="F22" s="58">
        <f>hidden3!CL12</f>
        <v>-1</v>
      </c>
      <c r="G22" s="58">
        <f>hidden3!CM12</f>
        <v>-1</v>
      </c>
      <c r="H22" s="57"/>
      <c r="I22" s="57"/>
      <c r="J22" s="57"/>
    </row>
    <row r="23" spans="1:10" x14ac:dyDescent="0.25">
      <c r="A23" s="82" t="str">
        <f>hidden1!A13</f>
        <v xml:space="preserve">  Московская область</v>
      </c>
      <c r="B23" s="58">
        <f>hidden3!CH13</f>
        <v>-35</v>
      </c>
      <c r="C23" s="58">
        <f>hidden3!CI13</f>
        <v>-35</v>
      </c>
      <c r="D23" s="58">
        <f>hidden3!CJ13</f>
        <v>0</v>
      </c>
      <c r="E23" s="58">
        <f>hidden3!CK13</f>
        <v>0</v>
      </c>
      <c r="F23" s="58">
        <f>hidden3!CL13</f>
        <v>-35</v>
      </c>
      <c r="G23" s="58">
        <f>hidden3!CM13</f>
        <v>-35</v>
      </c>
      <c r="H23" s="57"/>
      <c r="I23" s="57"/>
      <c r="J23" s="57"/>
    </row>
    <row r="24" spans="1:10" x14ac:dyDescent="0.25">
      <c r="A24" s="82" t="str">
        <f>hidden1!A14</f>
        <v xml:space="preserve">  Орловская область</v>
      </c>
      <c r="B24" s="58">
        <f>hidden3!CH14</f>
        <v>0</v>
      </c>
      <c r="C24" s="58">
        <f>hidden3!CI14</f>
        <v>0</v>
      </c>
      <c r="D24" s="58">
        <f>hidden3!CJ14</f>
        <v>0</v>
      </c>
      <c r="E24" s="58">
        <f>hidden3!CK14</f>
        <v>0</v>
      </c>
      <c r="F24" s="58">
        <f>hidden3!CL14</f>
        <v>0</v>
      </c>
      <c r="G24" s="58">
        <f>hidden3!CM14</f>
        <v>0</v>
      </c>
      <c r="H24" s="57"/>
      <c r="I24" s="57"/>
      <c r="J24" s="57"/>
    </row>
    <row r="25" spans="1:10" x14ac:dyDescent="0.25">
      <c r="A25" s="82" t="str">
        <f>hidden1!A15</f>
        <v xml:space="preserve">  Рязанская область</v>
      </c>
      <c r="B25" s="58">
        <f>hidden3!CH15</f>
        <v>-1</v>
      </c>
      <c r="C25" s="58">
        <f>hidden3!CI15</f>
        <v>-1</v>
      </c>
      <c r="D25" s="58">
        <f>hidden3!CJ15</f>
        <v>0</v>
      </c>
      <c r="E25" s="58">
        <f>hidden3!CK15</f>
        <v>0</v>
      </c>
      <c r="F25" s="58">
        <f>hidden3!CL15</f>
        <v>2</v>
      </c>
      <c r="G25" s="58">
        <f>hidden3!CM15</f>
        <v>2</v>
      </c>
      <c r="H25" s="57"/>
      <c r="I25" s="57"/>
      <c r="J25" s="57"/>
    </row>
    <row r="26" spans="1:10" x14ac:dyDescent="0.25">
      <c r="A26" s="82" t="str">
        <f>hidden1!A16</f>
        <v xml:space="preserve">  Смоленская область</v>
      </c>
      <c r="B26" s="58">
        <f>hidden3!CH16</f>
        <v>1</v>
      </c>
      <c r="C26" s="58">
        <f>hidden3!CI16</f>
        <v>1</v>
      </c>
      <c r="D26" s="58">
        <f>hidden3!CJ16</f>
        <v>0</v>
      </c>
      <c r="E26" s="58">
        <f>hidden3!CK16</f>
        <v>0</v>
      </c>
      <c r="F26" s="58">
        <f>hidden3!CL16</f>
        <v>0</v>
      </c>
      <c r="G26" s="58">
        <f>hidden3!CM16</f>
        <v>0</v>
      </c>
      <c r="H26" s="57"/>
      <c r="I26" s="57"/>
      <c r="J26" s="57"/>
    </row>
    <row r="27" spans="1:10" x14ac:dyDescent="0.25">
      <c r="A27" s="82" t="str">
        <f>hidden1!A17</f>
        <v xml:space="preserve">  Тамбовская область</v>
      </c>
      <c r="B27" s="58">
        <f>hidden3!CH17</f>
        <v>-1</v>
      </c>
      <c r="C27" s="58">
        <f>hidden3!CI17</f>
        <v>-1</v>
      </c>
      <c r="D27" s="58">
        <f>hidden3!CJ17</f>
        <v>0</v>
      </c>
      <c r="E27" s="58">
        <f>hidden3!CK17</f>
        <v>0</v>
      </c>
      <c r="F27" s="58">
        <f>hidden3!CL17</f>
        <v>0</v>
      </c>
      <c r="G27" s="58">
        <f>hidden3!CM17</f>
        <v>0</v>
      </c>
      <c r="H27" s="57"/>
      <c r="I27" s="57"/>
      <c r="J27" s="57"/>
    </row>
    <row r="28" spans="1:10" x14ac:dyDescent="0.25">
      <c r="A28" s="82" t="str">
        <f>hidden1!A18</f>
        <v xml:space="preserve">  Тверская область</v>
      </c>
      <c r="B28" s="58">
        <f>hidden3!CH18</f>
        <v>2</v>
      </c>
      <c r="C28" s="58">
        <f>hidden3!CI18</f>
        <v>2</v>
      </c>
      <c r="D28" s="58">
        <f>hidden3!CJ18</f>
        <v>0</v>
      </c>
      <c r="E28" s="58">
        <f>hidden3!CK18</f>
        <v>0</v>
      </c>
      <c r="F28" s="58">
        <f>hidden3!CL18</f>
        <v>0</v>
      </c>
      <c r="G28" s="58">
        <f>hidden3!CM18</f>
        <v>0</v>
      </c>
      <c r="H28" s="57"/>
      <c r="I28" s="57"/>
      <c r="J28" s="57"/>
    </row>
    <row r="29" spans="1:10" x14ac:dyDescent="0.25">
      <c r="A29" s="82" t="str">
        <f>hidden1!A19</f>
        <v xml:space="preserve">  Тульская область</v>
      </c>
      <c r="B29" s="58">
        <f>hidden3!CH19</f>
        <v>10</v>
      </c>
      <c r="C29" s="58">
        <f>hidden3!CI19</f>
        <v>10</v>
      </c>
      <c r="D29" s="58">
        <f>hidden3!CJ19</f>
        <v>0</v>
      </c>
      <c r="E29" s="58">
        <f>hidden3!CK19</f>
        <v>0</v>
      </c>
      <c r="F29" s="58">
        <f>hidden3!CL19</f>
        <v>7</v>
      </c>
      <c r="G29" s="58">
        <f>hidden3!CM19</f>
        <v>7</v>
      </c>
      <c r="H29" s="57"/>
      <c r="I29" s="57"/>
      <c r="J29" s="57"/>
    </row>
    <row r="30" spans="1:10" x14ac:dyDescent="0.25">
      <c r="A30" s="82" t="str">
        <f>hidden1!A20</f>
        <v xml:space="preserve">  Ярославская область</v>
      </c>
      <c r="B30" s="58">
        <f>hidden3!CH20</f>
        <v>-1</v>
      </c>
      <c r="C30" s="58">
        <f>hidden3!CI20</f>
        <v>-1</v>
      </c>
      <c r="D30" s="58">
        <f>hidden3!CJ20</f>
        <v>0</v>
      </c>
      <c r="E30" s="58">
        <f>hidden3!CK20</f>
        <v>0</v>
      </c>
      <c r="F30" s="58">
        <f>hidden3!CL20</f>
        <v>0</v>
      </c>
      <c r="G30" s="58">
        <f>hidden3!CM20</f>
        <v>0</v>
      </c>
      <c r="H30" s="57"/>
      <c r="I30" s="57"/>
      <c r="J30" s="57"/>
    </row>
    <row r="31" spans="1:10" x14ac:dyDescent="0.25">
      <c r="A31" s="82" t="str">
        <f>hidden1!A21</f>
        <v xml:space="preserve">  город Москва</v>
      </c>
      <c r="B31" s="58">
        <f>hidden3!CH21</f>
        <v>0</v>
      </c>
      <c r="C31" s="58">
        <f>hidden3!CI21</f>
        <v>0</v>
      </c>
      <c r="D31" s="58">
        <f>hidden3!CJ21</f>
        <v>0</v>
      </c>
      <c r="E31" s="58">
        <f>hidden3!CK21</f>
        <v>0</v>
      </c>
      <c r="F31" s="58">
        <f>hidden3!CL21</f>
        <v>0</v>
      </c>
      <c r="G31" s="58">
        <f>hidden3!CM21</f>
        <v>0</v>
      </c>
      <c r="H31" s="57"/>
      <c r="I31" s="57"/>
      <c r="J31" s="57"/>
    </row>
    <row r="32" spans="1:10" ht="14.25" customHeight="1" x14ac:dyDescent="0.25">
      <c r="A32" s="82" t="str">
        <f>hidden1!A22</f>
        <v xml:space="preserve"> СЕВЕРО-ЗАПАДНЫЙ ФЕДЕРАЛЬНЫЙ ОКРУГ</v>
      </c>
      <c r="B32" s="58">
        <f>hidden3!CH22</f>
        <v>-9</v>
      </c>
      <c r="C32" s="58">
        <f>hidden3!CI22</f>
        <v>-9</v>
      </c>
      <c r="D32" s="58">
        <f>hidden3!CJ22</f>
        <v>0</v>
      </c>
      <c r="E32" s="58">
        <f>hidden3!CK22</f>
        <v>0</v>
      </c>
      <c r="F32" s="58">
        <f>hidden3!CL22</f>
        <v>-7</v>
      </c>
      <c r="G32" s="58">
        <f>hidden3!CM22</f>
        <v>-7</v>
      </c>
      <c r="H32" s="57"/>
      <c r="I32" s="57"/>
      <c r="J32" s="57"/>
    </row>
    <row r="33" spans="1:10" x14ac:dyDescent="0.25">
      <c r="A33" s="82" t="str">
        <f>hidden1!A23</f>
        <v xml:space="preserve">  Республика Карелия</v>
      </c>
      <c r="B33" s="58">
        <f>hidden3!CH23</f>
        <v>0</v>
      </c>
      <c r="C33" s="58">
        <f>hidden3!CI23</f>
        <v>0</v>
      </c>
      <c r="D33" s="58">
        <f>hidden3!CJ23</f>
        <v>0</v>
      </c>
      <c r="E33" s="58">
        <f>hidden3!CK23</f>
        <v>0</v>
      </c>
      <c r="F33" s="58">
        <f>hidden3!CL23</f>
        <v>0</v>
      </c>
      <c r="G33" s="58">
        <f>hidden3!CM23</f>
        <v>0</v>
      </c>
      <c r="H33" s="57"/>
      <c r="I33" s="57"/>
      <c r="J33" s="57"/>
    </row>
    <row r="34" spans="1:10" x14ac:dyDescent="0.25">
      <c r="A34" s="82" t="str">
        <f>hidden1!A24</f>
        <v xml:space="preserve">  Республика Коми</v>
      </c>
      <c r="B34" s="58">
        <f>hidden3!CH24</f>
        <v>-7</v>
      </c>
      <c r="C34" s="58">
        <f>hidden3!CI24</f>
        <v>-7</v>
      </c>
      <c r="D34" s="58">
        <f>hidden3!CJ24</f>
        <v>0</v>
      </c>
      <c r="E34" s="58">
        <f>hidden3!CK24</f>
        <v>0</v>
      </c>
      <c r="F34" s="58">
        <f>hidden3!CL24</f>
        <v>-3</v>
      </c>
      <c r="G34" s="58">
        <f>hidden3!CM24</f>
        <v>-3</v>
      </c>
      <c r="H34" s="57"/>
      <c r="I34" s="57"/>
      <c r="J34" s="57"/>
    </row>
    <row r="35" spans="1:10" x14ac:dyDescent="0.25">
      <c r="A35" s="82" t="str">
        <f>hidden1!A25</f>
        <v xml:space="preserve">  Архангельская область</v>
      </c>
      <c r="B35" s="58">
        <f>hidden3!CH25</f>
        <v>-14</v>
      </c>
      <c r="C35" s="58">
        <f>hidden3!CI25</f>
        <v>-14</v>
      </c>
      <c r="D35" s="58">
        <f>hidden3!CJ25</f>
        <v>0</v>
      </c>
      <c r="E35" s="58">
        <f>hidden3!CK25</f>
        <v>0</v>
      </c>
      <c r="F35" s="58">
        <f>hidden3!CL25</f>
        <v>-14</v>
      </c>
      <c r="G35" s="58">
        <f>hidden3!CM25</f>
        <v>-14</v>
      </c>
      <c r="H35" s="57"/>
      <c r="I35" s="57"/>
      <c r="J35" s="57"/>
    </row>
    <row r="36" spans="1:10" x14ac:dyDescent="0.25">
      <c r="A36" s="82" t="str">
        <f>hidden1!A26</f>
        <v xml:space="preserve">  Вологодская область</v>
      </c>
      <c r="B36" s="58">
        <f>hidden3!CH26</f>
        <v>1</v>
      </c>
      <c r="C36" s="58">
        <f>hidden3!CI26</f>
        <v>1</v>
      </c>
      <c r="D36" s="58">
        <f>hidden3!CJ26</f>
        <v>0</v>
      </c>
      <c r="E36" s="58">
        <f>hidden3!CK26</f>
        <v>0</v>
      </c>
      <c r="F36" s="58">
        <f>hidden3!CL26</f>
        <v>0</v>
      </c>
      <c r="G36" s="58">
        <f>hidden3!CM26</f>
        <v>0</v>
      </c>
      <c r="H36" s="57"/>
      <c r="I36" s="57"/>
      <c r="J36" s="57"/>
    </row>
    <row r="37" spans="1:10" x14ac:dyDescent="0.25">
      <c r="A37" s="82" t="str">
        <f>hidden1!A27</f>
        <v xml:space="preserve">  Калининградская область</v>
      </c>
      <c r="B37" s="58">
        <f>hidden3!CH27</f>
        <v>11</v>
      </c>
      <c r="C37" s="58">
        <f>hidden3!CI27</f>
        <v>11</v>
      </c>
      <c r="D37" s="58">
        <f>hidden3!CJ27</f>
        <v>0</v>
      </c>
      <c r="E37" s="58">
        <f>hidden3!CK27</f>
        <v>0</v>
      </c>
      <c r="F37" s="58">
        <f>hidden3!CL27</f>
        <v>10</v>
      </c>
      <c r="G37" s="58">
        <f>hidden3!CM27</f>
        <v>10</v>
      </c>
      <c r="H37" s="57"/>
      <c r="I37" s="57"/>
      <c r="J37" s="57"/>
    </row>
    <row r="38" spans="1:10" x14ac:dyDescent="0.25">
      <c r="A38" s="82" t="str">
        <f>hidden1!A28</f>
        <v xml:space="preserve">  Ленинградская область</v>
      </c>
      <c r="B38" s="58">
        <f>hidden3!CH28</f>
        <v>0</v>
      </c>
      <c r="C38" s="58">
        <f>hidden3!CI28</f>
        <v>0</v>
      </c>
      <c r="D38" s="58">
        <f>hidden3!CJ28</f>
        <v>0</v>
      </c>
      <c r="E38" s="58">
        <f>hidden3!CK28</f>
        <v>0</v>
      </c>
      <c r="F38" s="58">
        <f>hidden3!CL28</f>
        <v>0</v>
      </c>
      <c r="G38" s="58">
        <f>hidden3!CM28</f>
        <v>0</v>
      </c>
      <c r="H38" s="57"/>
      <c r="I38" s="57"/>
      <c r="J38" s="57"/>
    </row>
    <row r="39" spans="1:10" x14ac:dyDescent="0.25">
      <c r="A39" s="82" t="str">
        <f>hidden1!A29</f>
        <v xml:space="preserve">  Мурманская область</v>
      </c>
      <c r="B39" s="58">
        <f>hidden3!CH29</f>
        <v>0</v>
      </c>
      <c r="C39" s="58">
        <f>hidden3!CI29</f>
        <v>0</v>
      </c>
      <c r="D39" s="58">
        <f>hidden3!CJ29</f>
        <v>0</v>
      </c>
      <c r="E39" s="58">
        <f>hidden3!CK29</f>
        <v>0</v>
      </c>
      <c r="F39" s="58">
        <f>hidden3!CL29</f>
        <v>0</v>
      </c>
      <c r="G39" s="58">
        <f>hidden3!CM29</f>
        <v>0</v>
      </c>
      <c r="H39" s="57"/>
      <c r="I39" s="57"/>
      <c r="J39" s="57"/>
    </row>
    <row r="40" spans="1:10" x14ac:dyDescent="0.25">
      <c r="A40" s="82" t="str">
        <f>hidden1!A30</f>
        <v xml:space="preserve">  Новгородская область</v>
      </c>
      <c r="B40" s="58">
        <f>hidden3!CH30</f>
        <v>0</v>
      </c>
      <c r="C40" s="58">
        <f>hidden3!CI30</f>
        <v>0</v>
      </c>
      <c r="D40" s="58">
        <f>hidden3!CJ30</f>
        <v>0</v>
      </c>
      <c r="E40" s="58">
        <f>hidden3!CK30</f>
        <v>0</v>
      </c>
      <c r="F40" s="58">
        <f>hidden3!CL30</f>
        <v>0</v>
      </c>
      <c r="G40" s="58">
        <f>hidden3!CM30</f>
        <v>0</v>
      </c>
      <c r="H40" s="57"/>
      <c r="I40" s="57"/>
      <c r="J40" s="57"/>
    </row>
    <row r="41" spans="1:10" x14ac:dyDescent="0.25">
      <c r="A41" s="82" t="str">
        <f>hidden1!A31</f>
        <v xml:space="preserve">  Псковская область</v>
      </c>
      <c r="B41" s="58">
        <f>hidden3!CH31</f>
        <v>0</v>
      </c>
      <c r="C41" s="58">
        <f>hidden3!CI31</f>
        <v>0</v>
      </c>
      <c r="D41" s="58">
        <f>hidden3!CJ31</f>
        <v>0</v>
      </c>
      <c r="E41" s="58">
        <f>hidden3!CK31</f>
        <v>0</v>
      </c>
      <c r="F41" s="58">
        <f>hidden3!CL31</f>
        <v>0</v>
      </c>
      <c r="G41" s="58">
        <f>hidden3!CM31</f>
        <v>0</v>
      </c>
      <c r="H41" s="57"/>
      <c r="I41" s="57"/>
      <c r="J41" s="57"/>
    </row>
    <row r="42" spans="1:10" x14ac:dyDescent="0.25">
      <c r="A42" s="82" t="str">
        <f>hidden1!A32</f>
        <v xml:space="preserve">  город Санкт-Петербург</v>
      </c>
      <c r="B42" s="58">
        <f>hidden3!CH32</f>
        <v>0</v>
      </c>
      <c r="C42" s="58">
        <f>hidden3!CI32</f>
        <v>0</v>
      </c>
      <c r="D42" s="58">
        <f>hidden3!CJ32</f>
        <v>0</v>
      </c>
      <c r="E42" s="58">
        <f>hidden3!CK32</f>
        <v>0</v>
      </c>
      <c r="F42" s="58">
        <f>hidden3!CL32</f>
        <v>0</v>
      </c>
      <c r="G42" s="58">
        <f>hidden3!CM32</f>
        <v>0</v>
      </c>
      <c r="H42" s="57"/>
      <c r="I42" s="57"/>
      <c r="J42" s="57"/>
    </row>
    <row r="43" spans="1:10" x14ac:dyDescent="0.25">
      <c r="A43" s="82" t="str">
        <f>hidden1!A33</f>
        <v xml:space="preserve">  Ненецкий автономный округ</v>
      </c>
      <c r="B43" s="58">
        <f>hidden3!CH33</f>
        <v>0</v>
      </c>
      <c r="C43" s="58">
        <f>hidden3!CI33</f>
        <v>0</v>
      </c>
      <c r="D43" s="58">
        <f>hidden3!CJ33</f>
        <v>0</v>
      </c>
      <c r="E43" s="58">
        <f>hidden3!CK33</f>
        <v>0</v>
      </c>
      <c r="F43" s="58">
        <f>hidden3!CL33</f>
        <v>0</v>
      </c>
      <c r="G43" s="58">
        <f>hidden3!CM33</f>
        <v>0</v>
      </c>
      <c r="H43" s="57"/>
      <c r="I43" s="57"/>
      <c r="J43" s="57"/>
    </row>
    <row r="44" spans="1:10" ht="15" customHeight="1" x14ac:dyDescent="0.25">
      <c r="A44" s="82" t="str">
        <f>hidden1!A34</f>
        <v xml:space="preserve"> СЕВЕРО-КАВКАЗСКИЙ ФЕДЕРАЛЬНЫЙ ОКРУГ</v>
      </c>
      <c r="B44" s="58">
        <f>hidden3!CH34</f>
        <v>-4</v>
      </c>
      <c r="C44" s="58">
        <f>hidden3!CI34</f>
        <v>-4</v>
      </c>
      <c r="D44" s="58">
        <f>hidden3!CJ34</f>
        <v>0</v>
      </c>
      <c r="E44" s="58">
        <f>hidden3!CK34</f>
        <v>0</v>
      </c>
      <c r="F44" s="58">
        <f>hidden3!CL34</f>
        <v>-1</v>
      </c>
      <c r="G44" s="58">
        <f>hidden3!CM34</f>
        <v>-1</v>
      </c>
      <c r="H44" s="57"/>
      <c r="I44" s="57"/>
      <c r="J44" s="57"/>
    </row>
    <row r="45" spans="1:10" x14ac:dyDescent="0.25">
      <c r="A45" s="82" t="str">
        <f>hidden1!A35</f>
        <v xml:space="preserve">  Республика Дагестан</v>
      </c>
      <c r="B45" s="58">
        <f>hidden3!CH35</f>
        <v>17</v>
      </c>
      <c r="C45" s="58">
        <f>hidden3!CI35</f>
        <v>17</v>
      </c>
      <c r="D45" s="58">
        <f>hidden3!CJ35</f>
        <v>0</v>
      </c>
      <c r="E45" s="58">
        <f>hidden3!CK35</f>
        <v>0</v>
      </c>
      <c r="F45" s="58">
        <f>hidden3!CL35</f>
        <v>-1</v>
      </c>
      <c r="G45" s="58">
        <f>hidden3!CM35</f>
        <v>-1</v>
      </c>
      <c r="H45" s="57"/>
      <c r="I45" s="57"/>
      <c r="J45" s="57"/>
    </row>
    <row r="46" spans="1:10" x14ac:dyDescent="0.25">
      <c r="A46" s="82" t="str">
        <f>hidden1!A36</f>
        <v xml:space="preserve">  Республика Ингушетия</v>
      </c>
      <c r="B46" s="58">
        <f>hidden3!CH36</f>
        <v>0</v>
      </c>
      <c r="C46" s="58">
        <f>hidden3!CI36</f>
        <v>0</v>
      </c>
      <c r="D46" s="58">
        <f>hidden3!CJ36</f>
        <v>0</v>
      </c>
      <c r="E46" s="58">
        <f>hidden3!CK36</f>
        <v>0</v>
      </c>
      <c r="F46" s="58">
        <f>hidden3!CL36</f>
        <v>0</v>
      </c>
      <c r="G46" s="58">
        <f>hidden3!CM36</f>
        <v>0</v>
      </c>
      <c r="H46" s="57"/>
      <c r="I46" s="57"/>
      <c r="J46" s="57"/>
    </row>
    <row r="47" spans="1:10" x14ac:dyDescent="0.25">
      <c r="A47" s="82" t="str">
        <f>hidden1!A37</f>
        <v xml:space="preserve">  Кабардино-Балкарская Республика</v>
      </c>
      <c r="B47" s="58">
        <f>hidden3!CH37</f>
        <v>-21</v>
      </c>
      <c r="C47" s="58">
        <f>hidden3!CI37</f>
        <v>-21</v>
      </c>
      <c r="D47" s="58">
        <f>hidden3!CJ37</f>
        <v>0</v>
      </c>
      <c r="E47" s="58">
        <f>hidden3!CK37</f>
        <v>0</v>
      </c>
      <c r="F47" s="58">
        <f>hidden3!CL37</f>
        <v>0</v>
      </c>
      <c r="G47" s="58">
        <f>hidden3!CM37</f>
        <v>0</v>
      </c>
      <c r="H47" s="57"/>
      <c r="I47" s="57"/>
      <c r="J47" s="57"/>
    </row>
    <row r="48" spans="1:10" x14ac:dyDescent="0.25">
      <c r="A48" s="82" t="str">
        <f>hidden1!A38</f>
        <v xml:space="preserve">  Карачаево-Черкесская Республика</v>
      </c>
      <c r="B48" s="58">
        <f>hidden3!CH38</f>
        <v>0</v>
      </c>
      <c r="C48" s="58">
        <f>hidden3!CI38</f>
        <v>0</v>
      </c>
      <c r="D48" s="58">
        <f>hidden3!CJ38</f>
        <v>0</v>
      </c>
      <c r="E48" s="58">
        <f>hidden3!CK38</f>
        <v>0</v>
      </c>
      <c r="F48" s="58">
        <f>hidden3!CL38</f>
        <v>0</v>
      </c>
      <c r="G48" s="58">
        <f>hidden3!CM38</f>
        <v>0</v>
      </c>
      <c r="H48" s="57"/>
      <c r="I48" s="57"/>
      <c r="J48" s="57"/>
    </row>
    <row r="49" spans="1:10" x14ac:dyDescent="0.25">
      <c r="A49" s="82" t="str">
        <f>hidden1!A39</f>
        <v xml:space="preserve">  Республика Северная Осетия-Алания</v>
      </c>
      <c r="B49" s="58">
        <f>hidden3!CH39</f>
        <v>0</v>
      </c>
      <c r="C49" s="58">
        <f>hidden3!CI39</f>
        <v>0</v>
      </c>
      <c r="D49" s="58">
        <f>hidden3!CJ39</f>
        <v>0</v>
      </c>
      <c r="E49" s="58">
        <f>hidden3!CK39</f>
        <v>0</v>
      </c>
      <c r="F49" s="58">
        <f>hidden3!CL39</f>
        <v>0</v>
      </c>
      <c r="G49" s="58">
        <f>hidden3!CM39</f>
        <v>0</v>
      </c>
      <c r="H49" s="57"/>
      <c r="I49" s="57"/>
      <c r="J49" s="57"/>
    </row>
    <row r="50" spans="1:10" x14ac:dyDescent="0.25">
      <c r="A50" s="82" t="str">
        <f>hidden1!A40</f>
        <v xml:space="preserve">  Чеченская Республика</v>
      </c>
      <c r="B50" s="58">
        <f>hidden3!CH40</f>
        <v>0</v>
      </c>
      <c r="C50" s="58">
        <f>hidden3!CI40</f>
        <v>0</v>
      </c>
      <c r="D50" s="58">
        <f>hidden3!CJ40</f>
        <v>0</v>
      </c>
      <c r="E50" s="58">
        <f>hidden3!CK40</f>
        <v>0</v>
      </c>
      <c r="F50" s="58">
        <f>hidden3!CL40</f>
        <v>0</v>
      </c>
      <c r="G50" s="58">
        <f>hidden3!CM40</f>
        <v>0</v>
      </c>
      <c r="H50" s="57"/>
      <c r="I50" s="57"/>
      <c r="J50" s="57"/>
    </row>
    <row r="51" spans="1:10" x14ac:dyDescent="0.25">
      <c r="A51" s="82" t="str">
        <f>hidden1!A41</f>
        <v xml:space="preserve">  Ставропольский край</v>
      </c>
      <c r="B51" s="58">
        <f>hidden3!CH41</f>
        <v>0</v>
      </c>
      <c r="C51" s="58">
        <f>hidden3!CI41</f>
        <v>0</v>
      </c>
      <c r="D51" s="58">
        <f>hidden3!CJ41</f>
        <v>0</v>
      </c>
      <c r="E51" s="58">
        <f>hidden3!CK41</f>
        <v>0</v>
      </c>
      <c r="F51" s="58">
        <f>hidden3!CL41</f>
        <v>0</v>
      </c>
      <c r="G51" s="58">
        <f>hidden3!CM41</f>
        <v>0</v>
      </c>
      <c r="H51" s="57"/>
      <c r="I51" s="57"/>
      <c r="J51" s="57"/>
    </row>
    <row r="52" spans="1:10" x14ac:dyDescent="0.25">
      <c r="A52" s="82" t="str">
        <f>hidden1!A42</f>
        <v xml:space="preserve"> ЮЖНЫЙ ФЕДЕРАЛЬНЫЙ ОКРУГ</v>
      </c>
      <c r="B52" s="58">
        <f>hidden3!CH42</f>
        <v>-29</v>
      </c>
      <c r="C52" s="58">
        <f>hidden3!CI42</f>
        <v>-29</v>
      </c>
      <c r="D52" s="58">
        <f>hidden3!CJ42</f>
        <v>0</v>
      </c>
      <c r="E52" s="58">
        <f>hidden3!CK42</f>
        <v>0</v>
      </c>
      <c r="F52" s="58">
        <f>hidden3!CL42</f>
        <v>-36</v>
      </c>
      <c r="G52" s="58">
        <f>hidden3!CM42</f>
        <v>-36</v>
      </c>
      <c r="H52" s="57"/>
      <c r="I52" s="57"/>
      <c r="J52" s="57"/>
    </row>
    <row r="53" spans="1:10" x14ac:dyDescent="0.25">
      <c r="A53" s="82" t="str">
        <f>hidden1!A43</f>
        <v xml:space="preserve">  Республика Адыгея</v>
      </c>
      <c r="B53" s="58">
        <f>hidden3!CH43</f>
        <v>0</v>
      </c>
      <c r="C53" s="58">
        <f>hidden3!CI43</f>
        <v>0</v>
      </c>
      <c r="D53" s="58">
        <f>hidden3!CJ43</f>
        <v>0</v>
      </c>
      <c r="E53" s="58">
        <f>hidden3!CK43</f>
        <v>0</v>
      </c>
      <c r="F53" s="58">
        <f>hidden3!CL43</f>
        <v>0</v>
      </c>
      <c r="G53" s="58">
        <f>hidden3!CM43</f>
        <v>0</v>
      </c>
      <c r="H53" s="57"/>
      <c r="I53" s="57"/>
      <c r="J53" s="57"/>
    </row>
    <row r="54" spans="1:10" x14ac:dyDescent="0.25">
      <c r="A54" s="82" t="str">
        <f>hidden1!A44</f>
        <v xml:space="preserve">  Республика Калмыкия</v>
      </c>
      <c r="B54" s="58">
        <f>hidden3!CH44</f>
        <v>0</v>
      </c>
      <c r="C54" s="58">
        <f>hidden3!CI44</f>
        <v>0</v>
      </c>
      <c r="D54" s="58">
        <f>hidden3!CJ44</f>
        <v>0</v>
      </c>
      <c r="E54" s="58">
        <f>hidden3!CK44</f>
        <v>0</v>
      </c>
      <c r="F54" s="58">
        <f>hidden3!CL44</f>
        <v>0</v>
      </c>
      <c r="G54" s="58">
        <f>hidden3!CM44</f>
        <v>0</v>
      </c>
      <c r="H54" s="57"/>
      <c r="I54" s="57"/>
      <c r="J54" s="57"/>
    </row>
    <row r="55" spans="1:10" x14ac:dyDescent="0.25">
      <c r="A55" s="82" t="str">
        <f>hidden1!A45</f>
        <v xml:space="preserve">  Республика Крым</v>
      </c>
      <c r="B55" s="58">
        <f>hidden3!CH45</f>
        <v>0</v>
      </c>
      <c r="C55" s="58">
        <f>hidden3!CI45</f>
        <v>0</v>
      </c>
      <c r="D55" s="58">
        <f>hidden3!CJ45</f>
        <v>0</v>
      </c>
      <c r="E55" s="58">
        <f>hidden3!CK45</f>
        <v>0</v>
      </c>
      <c r="F55" s="58">
        <f>hidden3!CL45</f>
        <v>0</v>
      </c>
      <c r="G55" s="58">
        <f>hidden3!CM45</f>
        <v>0</v>
      </c>
      <c r="H55" s="57"/>
      <c r="I55" s="57"/>
      <c r="J55" s="57"/>
    </row>
    <row r="56" spans="1:10" x14ac:dyDescent="0.25">
      <c r="A56" s="82" t="str">
        <f>hidden1!A46</f>
        <v xml:space="preserve">  Краснодарский край</v>
      </c>
      <c r="B56" s="58">
        <f>hidden3!CH46</f>
        <v>0</v>
      </c>
      <c r="C56" s="58">
        <f>hidden3!CI46</f>
        <v>0</v>
      </c>
      <c r="D56" s="58">
        <f>hidden3!CJ46</f>
        <v>0</v>
      </c>
      <c r="E56" s="58">
        <f>hidden3!CK46</f>
        <v>0</v>
      </c>
      <c r="F56" s="58">
        <f>hidden3!CL46</f>
        <v>-8</v>
      </c>
      <c r="G56" s="58">
        <f>hidden3!CM46</f>
        <v>-8</v>
      </c>
      <c r="H56" s="57"/>
      <c r="I56" s="57"/>
      <c r="J56" s="57"/>
    </row>
    <row r="57" spans="1:10" x14ac:dyDescent="0.25">
      <c r="A57" s="82" t="str">
        <f>hidden1!A47</f>
        <v xml:space="preserve">  Астраханская область</v>
      </c>
      <c r="B57" s="58">
        <f>hidden3!CH47</f>
        <v>0</v>
      </c>
      <c r="C57" s="58">
        <f>hidden3!CI47</f>
        <v>0</v>
      </c>
      <c r="D57" s="58">
        <f>hidden3!CJ47</f>
        <v>0</v>
      </c>
      <c r="E57" s="58">
        <f>hidden3!CK47</f>
        <v>0</v>
      </c>
      <c r="F57" s="58">
        <f>hidden3!CL47</f>
        <v>0</v>
      </c>
      <c r="G57" s="58">
        <f>hidden3!CM47</f>
        <v>0</v>
      </c>
      <c r="H57" s="57"/>
      <c r="I57" s="57"/>
      <c r="J57" s="57"/>
    </row>
    <row r="58" spans="1:10" x14ac:dyDescent="0.25">
      <c r="A58" s="82" t="str">
        <f>hidden1!A48</f>
        <v xml:space="preserve">  Волгоградская область</v>
      </c>
      <c r="B58" s="58">
        <f>hidden3!CH48</f>
        <v>-1</v>
      </c>
      <c r="C58" s="58">
        <f>hidden3!CI48</f>
        <v>-1</v>
      </c>
      <c r="D58" s="58">
        <f>hidden3!CJ48</f>
        <v>0</v>
      </c>
      <c r="E58" s="58">
        <f>hidden3!CK48</f>
        <v>0</v>
      </c>
      <c r="F58" s="58">
        <f>hidden3!CL48</f>
        <v>0</v>
      </c>
      <c r="G58" s="58">
        <f>hidden3!CM48</f>
        <v>0</v>
      </c>
      <c r="H58" s="57"/>
      <c r="I58" s="57"/>
      <c r="J58" s="57"/>
    </row>
    <row r="59" spans="1:10" x14ac:dyDescent="0.25">
      <c r="A59" s="82" t="str">
        <f>hidden1!A49</f>
        <v xml:space="preserve">  Ростовская область</v>
      </c>
      <c r="B59" s="58">
        <f>hidden3!CH49</f>
        <v>-28</v>
      </c>
      <c r="C59" s="58">
        <f>hidden3!CI49</f>
        <v>-28</v>
      </c>
      <c r="D59" s="58">
        <f>hidden3!CJ49</f>
        <v>0</v>
      </c>
      <c r="E59" s="58">
        <f>hidden3!CK49</f>
        <v>0</v>
      </c>
      <c r="F59" s="58">
        <f>hidden3!CL49</f>
        <v>-28</v>
      </c>
      <c r="G59" s="58">
        <f>hidden3!CM49</f>
        <v>-28</v>
      </c>
      <c r="H59" s="57"/>
      <c r="I59" s="57"/>
      <c r="J59" s="57"/>
    </row>
    <row r="60" spans="1:10" x14ac:dyDescent="0.25">
      <c r="A60" s="82" t="str">
        <f>hidden1!A50</f>
        <v xml:space="preserve">  город Севастополь</v>
      </c>
      <c r="B60" s="58">
        <f>hidden3!CH50</f>
        <v>0</v>
      </c>
      <c r="C60" s="58">
        <f>hidden3!CI50</f>
        <v>0</v>
      </c>
      <c r="D60" s="58">
        <f>hidden3!CJ50</f>
        <v>0</v>
      </c>
      <c r="E60" s="58">
        <f>hidden3!CK50</f>
        <v>0</v>
      </c>
      <c r="F60" s="58">
        <f>hidden3!CL50</f>
        <v>0</v>
      </c>
      <c r="G60" s="58">
        <f>hidden3!CM50</f>
        <v>0</v>
      </c>
      <c r="H60" s="57"/>
      <c r="I60" s="57"/>
      <c r="J60" s="57"/>
    </row>
    <row r="61" spans="1:10" x14ac:dyDescent="0.25">
      <c r="A61" s="82" t="str">
        <f>hidden1!A51</f>
        <v xml:space="preserve"> ПРИВОЛЖСКИЙ ФЕДЕРАЛЬНЫЙ ОКРУГ</v>
      </c>
      <c r="B61" s="58">
        <f>hidden3!CH51</f>
        <v>-230</v>
      </c>
      <c r="C61" s="58">
        <f>hidden3!CI51</f>
        <v>-230</v>
      </c>
      <c r="D61" s="58">
        <f>hidden3!CJ51</f>
        <v>0</v>
      </c>
      <c r="E61" s="58">
        <f>hidden3!CK51</f>
        <v>0</v>
      </c>
      <c r="F61" s="58">
        <f>hidden3!CL51</f>
        <v>-194</v>
      </c>
      <c r="G61" s="58">
        <f>hidden3!CM51</f>
        <v>-194</v>
      </c>
      <c r="H61" s="57"/>
      <c r="I61" s="57"/>
      <c r="J61" s="57"/>
    </row>
    <row r="62" spans="1:10" x14ac:dyDescent="0.25">
      <c r="A62" s="82" t="str">
        <f>hidden1!A52</f>
        <v xml:space="preserve">  Республика Башкортостан</v>
      </c>
      <c r="B62" s="58">
        <f>hidden3!CH52</f>
        <v>-216</v>
      </c>
      <c r="C62" s="58">
        <f>hidden3!CI52</f>
        <v>-216</v>
      </c>
      <c r="D62" s="58">
        <f>hidden3!CJ52</f>
        <v>0</v>
      </c>
      <c r="E62" s="58">
        <f>hidden3!CK52</f>
        <v>0</v>
      </c>
      <c r="F62" s="58">
        <f>hidden3!CL52</f>
        <v>-183</v>
      </c>
      <c r="G62" s="58">
        <f>hidden3!CM52</f>
        <v>-183</v>
      </c>
      <c r="H62" s="57"/>
      <c r="I62" s="57"/>
      <c r="J62" s="57"/>
    </row>
    <row r="63" spans="1:10" x14ac:dyDescent="0.25">
      <c r="A63" s="82" t="str">
        <f>hidden1!A53</f>
        <v xml:space="preserve">  Республика Марий-Эл</v>
      </c>
      <c r="B63" s="58">
        <f>hidden3!CH53</f>
        <v>2</v>
      </c>
      <c r="C63" s="58">
        <f>hidden3!CI53</f>
        <v>2</v>
      </c>
      <c r="D63" s="58">
        <f>hidden3!CJ53</f>
        <v>0</v>
      </c>
      <c r="E63" s="58">
        <f>hidden3!CK53</f>
        <v>0</v>
      </c>
      <c r="F63" s="58">
        <f>hidden3!CL53</f>
        <v>1</v>
      </c>
      <c r="G63" s="58">
        <f>hidden3!CM53</f>
        <v>1</v>
      </c>
      <c r="H63" s="57"/>
      <c r="I63" s="57"/>
      <c r="J63" s="57"/>
    </row>
    <row r="64" spans="1:10" x14ac:dyDescent="0.25">
      <c r="A64" s="82" t="str">
        <f>hidden1!A54</f>
        <v xml:space="preserve">  Республика Мордовия</v>
      </c>
      <c r="B64" s="58">
        <f>hidden3!CH54</f>
        <v>0</v>
      </c>
      <c r="C64" s="58">
        <f>hidden3!CI54</f>
        <v>0</v>
      </c>
      <c r="D64" s="58">
        <f>hidden3!CJ54</f>
        <v>0</v>
      </c>
      <c r="E64" s="58">
        <f>hidden3!CK54</f>
        <v>0</v>
      </c>
      <c r="F64" s="58">
        <f>hidden3!CL54</f>
        <v>0</v>
      </c>
      <c r="G64" s="58">
        <f>hidden3!CM54</f>
        <v>0</v>
      </c>
      <c r="H64" s="57"/>
      <c r="I64" s="57"/>
      <c r="J64" s="57"/>
    </row>
    <row r="65" spans="1:10" x14ac:dyDescent="0.25">
      <c r="A65" s="82" t="str">
        <f>hidden1!A55</f>
        <v xml:space="preserve">  Республика Татарстан</v>
      </c>
      <c r="B65" s="58">
        <f>hidden3!CH55</f>
        <v>0</v>
      </c>
      <c r="C65" s="58">
        <f>hidden3!CI55</f>
        <v>0</v>
      </c>
      <c r="D65" s="58">
        <f>hidden3!CJ55</f>
        <v>0</v>
      </c>
      <c r="E65" s="58">
        <f>hidden3!CK55</f>
        <v>0</v>
      </c>
      <c r="F65" s="58">
        <f>hidden3!CL55</f>
        <v>1</v>
      </c>
      <c r="G65" s="58">
        <f>hidden3!CM55</f>
        <v>1</v>
      </c>
      <c r="H65" s="57"/>
      <c r="I65" s="57"/>
      <c r="J65" s="57"/>
    </row>
    <row r="66" spans="1:10" x14ac:dyDescent="0.25">
      <c r="A66" s="82" t="str">
        <f>hidden1!A56</f>
        <v xml:space="preserve">  Удмуртская Республика</v>
      </c>
      <c r="B66" s="58">
        <f>hidden3!CH56</f>
        <v>0</v>
      </c>
      <c r="C66" s="58">
        <f>hidden3!CI56</f>
        <v>0</v>
      </c>
      <c r="D66" s="58">
        <f>hidden3!CJ56</f>
        <v>0</v>
      </c>
      <c r="E66" s="58">
        <f>hidden3!CK56</f>
        <v>0</v>
      </c>
      <c r="F66" s="58">
        <f>hidden3!CL56</f>
        <v>0</v>
      </c>
      <c r="G66" s="58">
        <f>hidden3!CM56</f>
        <v>0</v>
      </c>
      <c r="H66" s="57"/>
      <c r="I66" s="57"/>
      <c r="J66" s="57"/>
    </row>
    <row r="67" spans="1:10" x14ac:dyDescent="0.25">
      <c r="A67" s="82" t="str">
        <f>hidden1!A57</f>
        <v xml:space="preserve">  Чувашская Республика</v>
      </c>
      <c r="B67" s="58">
        <f>hidden3!CH57</f>
        <v>0</v>
      </c>
      <c r="C67" s="58">
        <f>hidden3!CI57</f>
        <v>0</v>
      </c>
      <c r="D67" s="58">
        <f>hidden3!CJ57</f>
        <v>0</v>
      </c>
      <c r="E67" s="58">
        <f>hidden3!CK57</f>
        <v>0</v>
      </c>
      <c r="F67" s="58">
        <f>hidden3!CL57</f>
        <v>0</v>
      </c>
      <c r="G67" s="58">
        <f>hidden3!CM57</f>
        <v>0</v>
      </c>
      <c r="H67" s="57"/>
      <c r="I67" s="57"/>
      <c r="J67" s="57"/>
    </row>
    <row r="68" spans="1:10" x14ac:dyDescent="0.25">
      <c r="A68" s="82" t="str">
        <f>hidden1!A58</f>
        <v xml:space="preserve">  Кировская область</v>
      </c>
      <c r="B68" s="58">
        <f>hidden3!CH58</f>
        <v>0</v>
      </c>
      <c r="C68" s="58">
        <f>hidden3!CI58</f>
        <v>0</v>
      </c>
      <c r="D68" s="58">
        <f>hidden3!CJ58</f>
        <v>0</v>
      </c>
      <c r="E68" s="58">
        <f>hidden3!CK58</f>
        <v>0</v>
      </c>
      <c r="F68" s="58">
        <f>hidden3!CL58</f>
        <v>0</v>
      </c>
      <c r="G68" s="58">
        <f>hidden3!CM58</f>
        <v>0</v>
      </c>
      <c r="H68" s="57"/>
      <c r="I68" s="57"/>
      <c r="J68" s="57"/>
    </row>
    <row r="69" spans="1:10" x14ac:dyDescent="0.25">
      <c r="A69" s="82" t="str">
        <f>hidden1!A59</f>
        <v xml:space="preserve">  Нижегородская область</v>
      </c>
      <c r="B69" s="58">
        <f>hidden3!CH59</f>
        <v>-3</v>
      </c>
      <c r="C69" s="58">
        <f>hidden3!CI59</f>
        <v>-3</v>
      </c>
      <c r="D69" s="58">
        <f>hidden3!CJ59</f>
        <v>0</v>
      </c>
      <c r="E69" s="58">
        <f>hidden3!CK59</f>
        <v>0</v>
      </c>
      <c r="F69" s="58">
        <f>hidden3!CL59</f>
        <v>-2</v>
      </c>
      <c r="G69" s="58">
        <f>hidden3!CM59</f>
        <v>-2</v>
      </c>
      <c r="H69" s="57"/>
      <c r="I69" s="57"/>
      <c r="J69" s="57"/>
    </row>
    <row r="70" spans="1:10" x14ac:dyDescent="0.25">
      <c r="A70" s="82" t="str">
        <f>hidden1!A60</f>
        <v xml:space="preserve">  Оренбургская область</v>
      </c>
      <c r="B70" s="58">
        <f>hidden3!CH60</f>
        <v>-6</v>
      </c>
      <c r="C70" s="58">
        <f>hidden3!CI60</f>
        <v>-6</v>
      </c>
      <c r="D70" s="58">
        <f>hidden3!CJ60</f>
        <v>0</v>
      </c>
      <c r="E70" s="58">
        <f>hidden3!CK60</f>
        <v>0</v>
      </c>
      <c r="F70" s="58">
        <f>hidden3!CL60</f>
        <v>-6</v>
      </c>
      <c r="G70" s="58">
        <f>hidden3!CM60</f>
        <v>-6</v>
      </c>
      <c r="H70" s="57"/>
      <c r="I70" s="57"/>
      <c r="J70" s="57"/>
    </row>
    <row r="71" spans="1:10" x14ac:dyDescent="0.25">
      <c r="A71" s="82" t="str">
        <f>hidden1!A61</f>
        <v xml:space="preserve">  Пензенская область</v>
      </c>
      <c r="B71" s="58">
        <f>hidden3!CH61</f>
        <v>2</v>
      </c>
      <c r="C71" s="58">
        <f>hidden3!CI61</f>
        <v>2</v>
      </c>
      <c r="D71" s="58">
        <f>hidden3!CJ61</f>
        <v>0</v>
      </c>
      <c r="E71" s="58">
        <f>hidden3!CK61</f>
        <v>0</v>
      </c>
      <c r="F71" s="58">
        <f>hidden3!CL61</f>
        <v>2</v>
      </c>
      <c r="G71" s="58">
        <f>hidden3!CM61</f>
        <v>2</v>
      </c>
      <c r="H71" s="57"/>
      <c r="I71" s="57"/>
      <c r="J71" s="57"/>
    </row>
    <row r="72" spans="1:10" x14ac:dyDescent="0.25">
      <c r="A72" s="82" t="str">
        <f>hidden1!A62</f>
        <v xml:space="preserve">  Пермский край</v>
      </c>
      <c r="B72" s="58">
        <f>hidden3!CH62</f>
        <v>-9</v>
      </c>
      <c r="C72" s="58">
        <f>hidden3!CI62</f>
        <v>-9</v>
      </c>
      <c r="D72" s="58">
        <f>hidden3!CJ62</f>
        <v>0</v>
      </c>
      <c r="E72" s="58">
        <f>hidden3!CK62</f>
        <v>0</v>
      </c>
      <c r="F72" s="58">
        <f>hidden3!CL62</f>
        <v>-9</v>
      </c>
      <c r="G72" s="58">
        <f>hidden3!CM62</f>
        <v>-9</v>
      </c>
      <c r="H72" s="57"/>
      <c r="I72" s="57"/>
      <c r="J72" s="57"/>
    </row>
    <row r="73" spans="1:10" x14ac:dyDescent="0.25">
      <c r="A73" s="82" t="str">
        <f>hidden1!A63</f>
        <v xml:space="preserve">  Самарская область</v>
      </c>
      <c r="B73" s="58">
        <f>hidden3!CH63</f>
        <v>-3</v>
      </c>
      <c r="C73" s="58">
        <f>hidden3!CI63</f>
        <v>-3</v>
      </c>
      <c r="D73" s="58">
        <f>hidden3!CJ63</f>
        <v>0</v>
      </c>
      <c r="E73" s="58">
        <f>hidden3!CK63</f>
        <v>0</v>
      </c>
      <c r="F73" s="58">
        <f>hidden3!CL63</f>
        <v>-1</v>
      </c>
      <c r="G73" s="58">
        <f>hidden3!CM63</f>
        <v>-1</v>
      </c>
      <c r="H73" s="57"/>
      <c r="I73" s="57"/>
      <c r="J73" s="57"/>
    </row>
    <row r="74" spans="1:10" x14ac:dyDescent="0.25">
      <c r="A74" s="82" t="str">
        <f>hidden1!A64</f>
        <v xml:space="preserve">  Саратовская область</v>
      </c>
      <c r="B74" s="58">
        <f>hidden3!CH64</f>
        <v>3</v>
      </c>
      <c r="C74" s="58">
        <f>hidden3!CI64</f>
        <v>3</v>
      </c>
      <c r="D74" s="58">
        <f>hidden3!CJ64</f>
        <v>0</v>
      </c>
      <c r="E74" s="58">
        <f>hidden3!CK64</f>
        <v>0</v>
      </c>
      <c r="F74" s="58">
        <f>hidden3!CL64</f>
        <v>3</v>
      </c>
      <c r="G74" s="58">
        <f>hidden3!CM64</f>
        <v>3</v>
      </c>
      <c r="H74" s="57"/>
      <c r="I74" s="57"/>
      <c r="J74" s="57"/>
    </row>
    <row r="75" spans="1:10" x14ac:dyDescent="0.25">
      <c r="A75" s="82" t="str">
        <f>hidden1!A65</f>
        <v xml:space="preserve">  Ульяновская область</v>
      </c>
      <c r="B75" s="58">
        <f>hidden3!CH65</f>
        <v>0</v>
      </c>
      <c r="C75" s="58">
        <f>hidden3!CI65</f>
        <v>0</v>
      </c>
      <c r="D75" s="58">
        <f>hidden3!CJ65</f>
        <v>0</v>
      </c>
      <c r="E75" s="58">
        <f>hidden3!CK65</f>
        <v>0</v>
      </c>
      <c r="F75" s="58">
        <f>hidden3!CL65</f>
        <v>0</v>
      </c>
      <c r="G75" s="58">
        <f>hidden3!CM65</f>
        <v>0</v>
      </c>
      <c r="H75" s="57"/>
      <c r="I75" s="57"/>
      <c r="J75" s="57"/>
    </row>
    <row r="76" spans="1:10" x14ac:dyDescent="0.25">
      <c r="A76" s="82" t="str">
        <f>hidden1!A66</f>
        <v xml:space="preserve"> УРАЛЬСКИЙ ФЕДЕРАЛЬНЫЙ ОКРУГ</v>
      </c>
      <c r="B76" s="58">
        <f>hidden3!CH66</f>
        <v>-14</v>
      </c>
      <c r="C76" s="58">
        <f>hidden3!CI66</f>
        <v>-14</v>
      </c>
      <c r="D76" s="58">
        <f>hidden3!CJ66</f>
        <v>0</v>
      </c>
      <c r="E76" s="58">
        <f>hidden3!CK66</f>
        <v>0</v>
      </c>
      <c r="F76" s="58">
        <f>hidden3!CL66</f>
        <v>29</v>
      </c>
      <c r="G76" s="58">
        <f>hidden3!CM66</f>
        <v>29</v>
      </c>
      <c r="H76" s="57"/>
      <c r="I76" s="57"/>
      <c r="J76" s="57"/>
    </row>
    <row r="77" spans="1:10" x14ac:dyDescent="0.25">
      <c r="A77" s="82" t="str">
        <f>hidden1!A67</f>
        <v xml:space="preserve">  Курганская область</v>
      </c>
      <c r="B77" s="58">
        <f>hidden3!CH67</f>
        <v>2</v>
      </c>
      <c r="C77" s="58">
        <f>hidden3!CI67</f>
        <v>2</v>
      </c>
      <c r="D77" s="58">
        <f>hidden3!CJ67</f>
        <v>0</v>
      </c>
      <c r="E77" s="58">
        <f>hidden3!CK67</f>
        <v>0</v>
      </c>
      <c r="F77" s="58">
        <f>hidden3!CL67</f>
        <v>0</v>
      </c>
      <c r="G77" s="58">
        <f>hidden3!CM67</f>
        <v>0</v>
      </c>
      <c r="H77" s="57"/>
      <c r="I77" s="57"/>
      <c r="J77" s="57"/>
    </row>
    <row r="78" spans="1:10" x14ac:dyDescent="0.25">
      <c r="A78" s="82" t="str">
        <f>hidden1!A68</f>
        <v xml:space="preserve">  Свердловская область</v>
      </c>
      <c r="B78" s="58">
        <f>hidden3!CH68</f>
        <v>-27</v>
      </c>
      <c r="C78" s="58">
        <f>hidden3!CI68</f>
        <v>-27</v>
      </c>
      <c r="D78" s="58">
        <f>hidden3!CJ68</f>
        <v>0</v>
      </c>
      <c r="E78" s="58">
        <f>hidden3!CK68</f>
        <v>0</v>
      </c>
      <c r="F78" s="58">
        <f>hidden3!CL68</f>
        <v>-27</v>
      </c>
      <c r="G78" s="58">
        <f>hidden3!CM68</f>
        <v>-27</v>
      </c>
      <c r="H78" s="57"/>
      <c r="I78" s="57"/>
      <c r="J78" s="57"/>
    </row>
    <row r="79" spans="1:10" x14ac:dyDescent="0.25">
      <c r="A79" s="82" t="str">
        <f>hidden1!A69</f>
        <v xml:space="preserve">  Тюменская область</v>
      </c>
      <c r="B79" s="58">
        <f>hidden3!CH69</f>
        <v>70</v>
      </c>
      <c r="C79" s="58">
        <f>hidden3!CI69</f>
        <v>70</v>
      </c>
      <c r="D79" s="58">
        <f>hidden3!CJ69</f>
        <v>0</v>
      </c>
      <c r="E79" s="58">
        <f>hidden3!CK69</f>
        <v>0</v>
      </c>
      <c r="F79" s="58">
        <f>hidden3!CL69</f>
        <v>69</v>
      </c>
      <c r="G79" s="58">
        <f>hidden3!CM69</f>
        <v>69</v>
      </c>
      <c r="H79" s="57"/>
      <c r="I79" s="57"/>
      <c r="J79" s="57"/>
    </row>
    <row r="80" spans="1:10" x14ac:dyDescent="0.25">
      <c r="A80" s="82" t="str">
        <f>hidden1!A70</f>
        <v xml:space="preserve">  Челябинская область</v>
      </c>
      <c r="B80" s="58">
        <f>hidden3!CH70</f>
        <v>-59</v>
      </c>
      <c r="C80" s="58">
        <f>hidden3!CI70</f>
        <v>-59</v>
      </c>
      <c r="D80" s="58">
        <f>hidden3!CJ70</f>
        <v>0</v>
      </c>
      <c r="E80" s="58">
        <f>hidden3!CK70</f>
        <v>0</v>
      </c>
      <c r="F80" s="58">
        <f>hidden3!CL70</f>
        <v>-13</v>
      </c>
      <c r="G80" s="58">
        <f>hidden3!CM70</f>
        <v>-13</v>
      </c>
      <c r="H80" s="57"/>
      <c r="I80" s="57"/>
      <c r="J80" s="57"/>
    </row>
    <row r="81" spans="1:10" x14ac:dyDescent="0.25">
      <c r="A81" s="82" t="str">
        <f>hidden1!A71</f>
        <v xml:space="preserve">  Ханты-Мансийский автономный округ - Югра</v>
      </c>
      <c r="B81" s="58">
        <f>hidden3!CH71</f>
        <v>0</v>
      </c>
      <c r="C81" s="58">
        <f>hidden3!CI71</f>
        <v>0</v>
      </c>
      <c r="D81" s="58">
        <f>hidden3!CJ71</f>
        <v>0</v>
      </c>
      <c r="E81" s="58">
        <f>hidden3!CK71</f>
        <v>0</v>
      </c>
      <c r="F81" s="58">
        <f>hidden3!CL71</f>
        <v>0</v>
      </c>
      <c r="G81" s="58">
        <f>hidden3!CM71</f>
        <v>0</v>
      </c>
      <c r="H81" s="57"/>
      <c r="I81" s="57"/>
      <c r="J81" s="57"/>
    </row>
    <row r="82" spans="1:10" x14ac:dyDescent="0.25">
      <c r="A82" s="82" t="str">
        <f>hidden1!A72</f>
        <v xml:space="preserve">  Ямало-Ненецкий автономный округ</v>
      </c>
      <c r="B82" s="58">
        <f>hidden3!CH72</f>
        <v>0</v>
      </c>
      <c r="C82" s="58">
        <f>hidden3!CI72</f>
        <v>0</v>
      </c>
      <c r="D82" s="58">
        <f>hidden3!CJ72</f>
        <v>0</v>
      </c>
      <c r="E82" s="58">
        <f>hidden3!CK72</f>
        <v>0</v>
      </c>
      <c r="F82" s="58">
        <f>hidden3!CL72</f>
        <v>0</v>
      </c>
      <c r="G82" s="58">
        <f>hidden3!CM72</f>
        <v>0</v>
      </c>
      <c r="H82" s="57"/>
      <c r="I82" s="57"/>
      <c r="J82" s="57"/>
    </row>
    <row r="83" spans="1:10" x14ac:dyDescent="0.25">
      <c r="A83" s="82" t="str">
        <f>hidden1!A73</f>
        <v xml:space="preserve"> СИБИРСКИЙ ФЕДЕРАЛЬНЫЙ ОКРУГ</v>
      </c>
      <c r="B83" s="58">
        <f>hidden3!CH73</f>
        <v>-124</v>
      </c>
      <c r="C83" s="58">
        <f>hidden3!CI73</f>
        <v>-124</v>
      </c>
      <c r="D83" s="58">
        <f>hidden3!CJ73</f>
        <v>0</v>
      </c>
      <c r="E83" s="58">
        <f>hidden3!CK73</f>
        <v>0</v>
      </c>
      <c r="F83" s="58">
        <f>hidden3!CL73</f>
        <v>-125</v>
      </c>
      <c r="G83" s="58">
        <f>hidden3!CM73</f>
        <v>-125</v>
      </c>
      <c r="H83" s="57"/>
      <c r="I83" s="57"/>
      <c r="J83" s="57"/>
    </row>
    <row r="84" spans="1:10" x14ac:dyDescent="0.25">
      <c r="A84" s="82" t="str">
        <f>hidden1!A74</f>
        <v xml:space="preserve">  Республика Алтай</v>
      </c>
      <c r="B84" s="58">
        <f>hidden3!CH74</f>
        <v>0</v>
      </c>
      <c r="C84" s="58">
        <f>hidden3!CI74</f>
        <v>0</v>
      </c>
      <c r="D84" s="58">
        <f>hidden3!CJ74</f>
        <v>0</v>
      </c>
      <c r="E84" s="58">
        <f>hidden3!CK74</f>
        <v>0</v>
      </c>
      <c r="F84" s="58">
        <f>hidden3!CL74</f>
        <v>0</v>
      </c>
      <c r="G84" s="58">
        <f>hidden3!CM74</f>
        <v>0</v>
      </c>
      <c r="H84" s="57"/>
      <c r="I84" s="57"/>
      <c r="J84" s="57"/>
    </row>
    <row r="85" spans="1:10" x14ac:dyDescent="0.25">
      <c r="A85" s="82" t="str">
        <f>hidden1!A75</f>
        <v xml:space="preserve">  Республика Тыва</v>
      </c>
      <c r="B85" s="58">
        <f>hidden3!CH75</f>
        <v>0</v>
      </c>
      <c r="C85" s="58">
        <f>hidden3!CI75</f>
        <v>0</v>
      </c>
      <c r="D85" s="58">
        <f>hidden3!CJ75</f>
        <v>0</v>
      </c>
      <c r="E85" s="58">
        <f>hidden3!CK75</f>
        <v>0</v>
      </c>
      <c r="F85" s="58">
        <f>hidden3!CL75</f>
        <v>0</v>
      </c>
      <c r="G85" s="58">
        <f>hidden3!CM75</f>
        <v>0</v>
      </c>
      <c r="H85" s="57"/>
      <c r="I85" s="57"/>
      <c r="J85" s="57"/>
    </row>
    <row r="86" spans="1:10" x14ac:dyDescent="0.25">
      <c r="A86" s="82" t="str">
        <f>hidden1!A76</f>
        <v xml:space="preserve">  Республика Хакасия</v>
      </c>
      <c r="B86" s="58">
        <f>hidden3!CH76</f>
        <v>-1</v>
      </c>
      <c r="C86" s="58">
        <f>hidden3!CI76</f>
        <v>-1</v>
      </c>
      <c r="D86" s="58">
        <f>hidden3!CJ76</f>
        <v>0</v>
      </c>
      <c r="E86" s="58">
        <f>hidden3!CK76</f>
        <v>0</v>
      </c>
      <c r="F86" s="58">
        <f>hidden3!CL76</f>
        <v>0</v>
      </c>
      <c r="G86" s="58">
        <f>hidden3!CM76</f>
        <v>0</v>
      </c>
      <c r="H86" s="57"/>
      <c r="I86" s="57"/>
      <c r="J86" s="57"/>
    </row>
    <row r="87" spans="1:10" x14ac:dyDescent="0.25">
      <c r="A87" s="82" t="str">
        <f>hidden1!A77</f>
        <v xml:space="preserve">  Алтайский край</v>
      </c>
      <c r="B87" s="58">
        <f>hidden3!CH77</f>
        <v>-2</v>
      </c>
      <c r="C87" s="58">
        <f>hidden3!CI77</f>
        <v>-2</v>
      </c>
      <c r="D87" s="58">
        <f>hidden3!CJ77</f>
        <v>0</v>
      </c>
      <c r="E87" s="58">
        <f>hidden3!CK77</f>
        <v>0</v>
      </c>
      <c r="F87" s="58">
        <f>hidden3!CL77</f>
        <v>-2</v>
      </c>
      <c r="G87" s="58">
        <f>hidden3!CM77</f>
        <v>-2</v>
      </c>
      <c r="H87" s="57"/>
      <c r="I87" s="57"/>
      <c r="J87" s="57"/>
    </row>
    <row r="88" spans="1:10" x14ac:dyDescent="0.25">
      <c r="A88" s="82" t="str">
        <f>hidden1!A78</f>
        <v xml:space="preserve">  Красноярский край</v>
      </c>
      <c r="B88" s="58">
        <f>hidden3!CH78</f>
        <v>4</v>
      </c>
      <c r="C88" s="58">
        <f>hidden3!CI78</f>
        <v>4</v>
      </c>
      <c r="D88" s="58">
        <f>hidden3!CJ78</f>
        <v>0</v>
      </c>
      <c r="E88" s="58">
        <f>hidden3!CK78</f>
        <v>0</v>
      </c>
      <c r="F88" s="58">
        <f>hidden3!CL78</f>
        <v>3</v>
      </c>
      <c r="G88" s="58">
        <f>hidden3!CM78</f>
        <v>3</v>
      </c>
      <c r="H88" s="57"/>
      <c r="I88" s="57"/>
      <c r="J88" s="57"/>
    </row>
    <row r="89" spans="1:10" x14ac:dyDescent="0.25">
      <c r="A89" s="82" t="str">
        <f>hidden1!A79</f>
        <v xml:space="preserve">  Иркутская область</v>
      </c>
      <c r="B89" s="58">
        <f>hidden3!CH79</f>
        <v>1</v>
      </c>
      <c r="C89" s="58">
        <f>hidden3!CI79</f>
        <v>1</v>
      </c>
      <c r="D89" s="58">
        <f>hidden3!CJ79</f>
        <v>0</v>
      </c>
      <c r="E89" s="58">
        <f>hidden3!CK79</f>
        <v>0</v>
      </c>
      <c r="F89" s="58">
        <f>hidden3!CL79</f>
        <v>1</v>
      </c>
      <c r="G89" s="58">
        <f>hidden3!CM79</f>
        <v>1</v>
      </c>
      <c r="H89" s="57"/>
      <c r="I89" s="57"/>
      <c r="J89" s="57"/>
    </row>
    <row r="90" spans="1:10" x14ac:dyDescent="0.25">
      <c r="A90" s="82" t="str">
        <f>hidden1!A80</f>
        <v xml:space="preserve">  Кемеровская область - Кузбасс</v>
      </c>
      <c r="B90" s="58">
        <f>hidden3!CH80</f>
        <v>0</v>
      </c>
      <c r="C90" s="58">
        <f>hidden3!CI80</f>
        <v>0</v>
      </c>
      <c r="D90" s="58">
        <f>hidden3!CJ80</f>
        <v>0</v>
      </c>
      <c r="E90" s="58">
        <f>hidden3!CK80</f>
        <v>0</v>
      </c>
      <c r="F90" s="58">
        <f>hidden3!CL80</f>
        <v>0</v>
      </c>
      <c r="G90" s="58">
        <f>hidden3!CM80</f>
        <v>0</v>
      </c>
      <c r="H90" s="57"/>
      <c r="I90" s="57"/>
      <c r="J90" s="57"/>
    </row>
    <row r="91" spans="1:10" x14ac:dyDescent="0.25">
      <c r="A91" s="82" t="str">
        <f>hidden1!A81</f>
        <v xml:space="preserve">  Новосибирская область</v>
      </c>
      <c r="B91" s="58">
        <f>hidden3!CH81</f>
        <v>-101</v>
      </c>
      <c r="C91" s="58">
        <f>hidden3!CI81</f>
        <v>-101</v>
      </c>
      <c r="D91" s="58">
        <f>hidden3!CJ81</f>
        <v>0</v>
      </c>
      <c r="E91" s="58">
        <f>hidden3!CK81</f>
        <v>0</v>
      </c>
      <c r="F91" s="58">
        <f>hidden3!CL81</f>
        <v>-102</v>
      </c>
      <c r="G91" s="58">
        <f>hidden3!CM81</f>
        <v>-102</v>
      </c>
      <c r="H91" s="57"/>
      <c r="I91" s="57"/>
      <c r="J91" s="57"/>
    </row>
    <row r="92" spans="1:10" x14ac:dyDescent="0.25">
      <c r="A92" s="82" t="str">
        <f>hidden1!A82</f>
        <v xml:space="preserve">  Омская область</v>
      </c>
      <c r="B92" s="58">
        <f>hidden3!CH82</f>
        <v>4</v>
      </c>
      <c r="C92" s="58">
        <f>hidden3!CI82</f>
        <v>4</v>
      </c>
      <c r="D92" s="58">
        <f>hidden3!CJ82</f>
        <v>0</v>
      </c>
      <c r="E92" s="58">
        <f>hidden3!CK82</f>
        <v>0</v>
      </c>
      <c r="F92" s="58">
        <f>hidden3!CL82</f>
        <v>4</v>
      </c>
      <c r="G92" s="58">
        <f>hidden3!CM82</f>
        <v>4</v>
      </c>
      <c r="H92" s="57"/>
      <c r="I92" s="57"/>
      <c r="J92" s="57"/>
    </row>
    <row r="93" spans="1:10" x14ac:dyDescent="0.25">
      <c r="A93" s="82" t="str">
        <f>hidden1!A83</f>
        <v xml:space="preserve">  Томская область</v>
      </c>
      <c r="B93" s="58">
        <f>hidden3!CH83</f>
        <v>-29</v>
      </c>
      <c r="C93" s="58">
        <f>hidden3!CI83</f>
        <v>-29</v>
      </c>
      <c r="D93" s="58">
        <f>hidden3!CJ83</f>
        <v>0</v>
      </c>
      <c r="E93" s="58">
        <f>hidden3!CK83</f>
        <v>0</v>
      </c>
      <c r="F93" s="58">
        <f>hidden3!CL83</f>
        <v>-29</v>
      </c>
      <c r="G93" s="58">
        <f>hidden3!CM83</f>
        <v>-29</v>
      </c>
      <c r="H93" s="57"/>
      <c r="I93" s="57"/>
      <c r="J93" s="57"/>
    </row>
    <row r="94" spans="1:10" ht="12.75" customHeight="1" x14ac:dyDescent="0.25">
      <c r="A94" s="82" t="str">
        <f>hidden1!A84</f>
        <v xml:space="preserve"> ДАЛЬНЕВОСТОЧНЫЙ ФЕДЕРАЛЬНЫЙ ОКРУГ</v>
      </c>
      <c r="B94" s="58">
        <f>hidden3!CH84</f>
        <v>-14</v>
      </c>
      <c r="C94" s="58">
        <f>hidden3!CI84</f>
        <v>-14</v>
      </c>
      <c r="D94" s="58">
        <f>hidden3!CJ84</f>
        <v>0</v>
      </c>
      <c r="E94" s="58">
        <f>hidden3!CK84</f>
        <v>0</v>
      </c>
      <c r="F94" s="58">
        <f>hidden3!CL84</f>
        <v>-12</v>
      </c>
      <c r="G94" s="58">
        <f>hidden3!CM84</f>
        <v>-12</v>
      </c>
      <c r="H94" s="57"/>
      <c r="I94" s="57"/>
      <c r="J94" s="57"/>
    </row>
    <row r="95" spans="1:10" x14ac:dyDescent="0.25">
      <c r="A95" s="82" t="str">
        <f>hidden1!A85</f>
        <v xml:space="preserve">  Республика Бурятия</v>
      </c>
      <c r="B95" s="58">
        <f>hidden3!CH85</f>
        <v>0</v>
      </c>
      <c r="C95" s="58">
        <f>hidden3!CI85</f>
        <v>0</v>
      </c>
      <c r="D95" s="58">
        <f>hidden3!CJ85</f>
        <v>0</v>
      </c>
      <c r="E95" s="58">
        <f>hidden3!CK85</f>
        <v>0</v>
      </c>
      <c r="F95" s="58">
        <f>hidden3!CL85</f>
        <v>0</v>
      </c>
      <c r="G95" s="58">
        <f>hidden3!CM85</f>
        <v>0</v>
      </c>
      <c r="H95" s="57"/>
      <c r="I95" s="57"/>
      <c r="J95" s="57"/>
    </row>
    <row r="96" spans="1:10" x14ac:dyDescent="0.25">
      <c r="A96" s="82" t="str">
        <f>hidden1!A86</f>
        <v xml:space="preserve">  Республика Саха (Якутия)</v>
      </c>
      <c r="B96" s="58">
        <f>hidden3!CH86</f>
        <v>0</v>
      </c>
      <c r="C96" s="58">
        <f>hidden3!CI86</f>
        <v>0</v>
      </c>
      <c r="D96" s="58">
        <f>hidden3!CJ86</f>
        <v>0</v>
      </c>
      <c r="E96" s="58">
        <f>hidden3!CK86</f>
        <v>0</v>
      </c>
      <c r="F96" s="58">
        <f>hidden3!CL86</f>
        <v>0</v>
      </c>
      <c r="G96" s="58">
        <f>hidden3!CM86</f>
        <v>0</v>
      </c>
      <c r="H96" s="57"/>
      <c r="I96" s="57"/>
      <c r="J96" s="57"/>
    </row>
    <row r="97" spans="1:10" x14ac:dyDescent="0.25">
      <c r="A97" s="82" t="str">
        <f>hidden1!A87</f>
        <v xml:space="preserve">  Приморский край</v>
      </c>
      <c r="B97" s="58">
        <f>hidden3!CH87</f>
        <v>-11</v>
      </c>
      <c r="C97" s="58">
        <f>hidden3!CI87</f>
        <v>-11</v>
      </c>
      <c r="D97" s="58">
        <f>hidden3!CJ87</f>
        <v>0</v>
      </c>
      <c r="E97" s="58">
        <f>hidden3!CK87</f>
        <v>0</v>
      </c>
      <c r="F97" s="58">
        <f>hidden3!CL87</f>
        <v>-11</v>
      </c>
      <c r="G97" s="58">
        <f>hidden3!CM87</f>
        <v>-11</v>
      </c>
      <c r="H97" s="57"/>
      <c r="I97" s="57"/>
      <c r="J97" s="57"/>
    </row>
    <row r="98" spans="1:10" x14ac:dyDescent="0.25">
      <c r="A98" s="82" t="str">
        <f>hidden1!A88</f>
        <v xml:space="preserve">  Хабаровский край</v>
      </c>
      <c r="B98" s="58">
        <f>hidden3!CH88</f>
        <v>-2</v>
      </c>
      <c r="C98" s="58">
        <f>hidden3!CI88</f>
        <v>-2</v>
      </c>
      <c r="D98" s="58">
        <f>hidden3!CJ88</f>
        <v>0</v>
      </c>
      <c r="E98" s="58">
        <f>hidden3!CK88</f>
        <v>0</v>
      </c>
      <c r="F98" s="58">
        <f>hidden3!CL88</f>
        <v>0</v>
      </c>
      <c r="G98" s="58">
        <f>hidden3!CM88</f>
        <v>0</v>
      </c>
      <c r="H98" s="57"/>
      <c r="I98" s="57"/>
      <c r="J98" s="57"/>
    </row>
    <row r="99" spans="1:10" x14ac:dyDescent="0.25">
      <c r="A99" s="82" t="str">
        <f>hidden1!A89</f>
        <v xml:space="preserve">  Амурская область</v>
      </c>
      <c r="B99" s="58">
        <f>hidden3!CH89</f>
        <v>0</v>
      </c>
      <c r="C99" s="58">
        <f>hidden3!CI89</f>
        <v>0</v>
      </c>
      <c r="D99" s="58">
        <f>hidden3!CJ89</f>
        <v>0</v>
      </c>
      <c r="E99" s="58">
        <f>hidden3!CK89</f>
        <v>0</v>
      </c>
      <c r="F99" s="58">
        <f>hidden3!CL89</f>
        <v>0</v>
      </c>
      <c r="G99" s="58">
        <f>hidden3!CM89</f>
        <v>0</v>
      </c>
      <c r="H99" s="57"/>
      <c r="I99" s="57"/>
      <c r="J99" s="57"/>
    </row>
    <row r="100" spans="1:10" x14ac:dyDescent="0.25">
      <c r="A100" s="82" t="str">
        <f>hidden1!A90</f>
        <v xml:space="preserve">  Камчатский край</v>
      </c>
      <c r="B100" s="58">
        <f>hidden3!CH90</f>
        <v>1</v>
      </c>
      <c r="C100" s="58">
        <f>hidden3!CI90</f>
        <v>1</v>
      </c>
      <c r="D100" s="58">
        <f>hidden3!CJ90</f>
        <v>0</v>
      </c>
      <c r="E100" s="58">
        <f>hidden3!CK90</f>
        <v>0</v>
      </c>
      <c r="F100" s="58">
        <f>hidden3!CL90</f>
        <v>1</v>
      </c>
      <c r="G100" s="58">
        <f>hidden3!CM90</f>
        <v>1</v>
      </c>
      <c r="H100" s="57"/>
      <c r="I100" s="57"/>
      <c r="J100" s="57"/>
    </row>
    <row r="101" spans="1:10" x14ac:dyDescent="0.25">
      <c r="A101" s="82" t="str">
        <f>hidden1!A91</f>
        <v xml:space="preserve">  Магаданская область</v>
      </c>
      <c r="B101" s="58">
        <f>hidden3!CH91</f>
        <v>0</v>
      </c>
      <c r="C101" s="58">
        <f>hidden3!CI91</f>
        <v>0</v>
      </c>
      <c r="D101" s="58">
        <f>hidden3!CJ91</f>
        <v>0</v>
      </c>
      <c r="E101" s="58">
        <f>hidden3!CK91</f>
        <v>0</v>
      </c>
      <c r="F101" s="58">
        <f>hidden3!CL91</f>
        <v>0</v>
      </c>
      <c r="G101" s="58">
        <f>hidden3!CM91</f>
        <v>0</v>
      </c>
      <c r="H101" s="57"/>
      <c r="I101" s="57"/>
      <c r="J101" s="57"/>
    </row>
    <row r="102" spans="1:10" x14ac:dyDescent="0.25">
      <c r="A102" s="82" t="str">
        <f>hidden1!A92</f>
        <v xml:space="preserve">  Сахалинская область</v>
      </c>
      <c r="B102" s="58">
        <f>hidden3!CH92</f>
        <v>-2</v>
      </c>
      <c r="C102" s="58">
        <f>hidden3!CI92</f>
        <v>-2</v>
      </c>
      <c r="D102" s="58">
        <f>hidden3!CJ92</f>
        <v>0</v>
      </c>
      <c r="E102" s="58">
        <f>hidden3!CK92</f>
        <v>0</v>
      </c>
      <c r="F102" s="58">
        <f>hidden3!CL92</f>
        <v>-2</v>
      </c>
      <c r="G102" s="58">
        <f>hidden3!CM92</f>
        <v>-2</v>
      </c>
      <c r="H102" s="57"/>
      <c r="I102" s="57"/>
      <c r="J102" s="57"/>
    </row>
    <row r="103" spans="1:10" x14ac:dyDescent="0.25">
      <c r="A103" s="82" t="str">
        <f>hidden1!A93</f>
        <v xml:space="preserve">  Забайкальский край</v>
      </c>
      <c r="B103" s="58">
        <f>hidden3!CH93</f>
        <v>0</v>
      </c>
      <c r="C103" s="58">
        <f>hidden3!CI93</f>
        <v>0</v>
      </c>
      <c r="D103" s="58">
        <f>hidden3!CJ93</f>
        <v>0</v>
      </c>
      <c r="E103" s="58">
        <f>hidden3!CK93</f>
        <v>0</v>
      </c>
      <c r="F103" s="58">
        <f>hidden3!CL93</f>
        <v>0</v>
      </c>
      <c r="G103" s="58">
        <f>hidden3!CM93</f>
        <v>0</v>
      </c>
      <c r="H103" s="57"/>
      <c r="I103" s="57"/>
      <c r="J103" s="57"/>
    </row>
    <row r="104" spans="1:10" x14ac:dyDescent="0.25">
      <c r="A104" s="82" t="str">
        <f>hidden1!A94</f>
        <v xml:space="preserve">  Еврейская автономная область</v>
      </c>
      <c r="B104" s="58">
        <f>hidden3!CH94</f>
        <v>0</v>
      </c>
      <c r="C104" s="58">
        <f>hidden3!CI94</f>
        <v>0</v>
      </c>
      <c r="D104" s="58">
        <f>hidden3!CJ94</f>
        <v>0</v>
      </c>
      <c r="E104" s="58">
        <f>hidden3!CK94</f>
        <v>0</v>
      </c>
      <c r="F104" s="58">
        <f>hidden3!CL94</f>
        <v>0</v>
      </c>
      <c r="G104" s="58">
        <f>hidden3!CM94</f>
        <v>0</v>
      </c>
      <c r="H104" s="57"/>
      <c r="I104" s="57"/>
      <c r="J104" s="57"/>
    </row>
    <row r="105" spans="1:10" x14ac:dyDescent="0.25">
      <c r="A105" s="82" t="str">
        <f>hidden1!A95</f>
        <v xml:space="preserve">  Чукотский автономный округ</v>
      </c>
      <c r="B105" s="58">
        <f>hidden3!CH95</f>
        <v>0</v>
      </c>
      <c r="C105" s="58">
        <f>hidden3!CI95</f>
        <v>0</v>
      </c>
      <c r="D105" s="58">
        <f>hidden3!CJ95</f>
        <v>0</v>
      </c>
      <c r="E105" s="58">
        <f>hidden3!CK95</f>
        <v>0</v>
      </c>
      <c r="F105" s="58">
        <f>hidden3!CL95</f>
        <v>0</v>
      </c>
      <c r="G105" s="58">
        <f>hidden3!CM95</f>
        <v>0</v>
      </c>
      <c r="H105" s="57"/>
      <c r="I105" s="57"/>
      <c r="J105" s="57"/>
    </row>
    <row r="106" spans="1:10" x14ac:dyDescent="0.25">
      <c r="A106" s="82" t="str">
        <f>hidden1!A101</f>
        <v xml:space="preserve"> МИ ФНС РОССИИ ПО УПРАВЛЕНИЮ ДОЛГОМ</v>
      </c>
      <c r="B106" s="58">
        <f>hidden3!CH101</f>
        <v>0</v>
      </c>
      <c r="C106" s="58">
        <f>hidden3!CI101</f>
        <v>0</v>
      </c>
      <c r="D106" s="58">
        <f>hidden3!CJ101</f>
        <v>0</v>
      </c>
      <c r="E106" s="58">
        <f>hidden3!CK101</f>
        <v>0</v>
      </c>
      <c r="F106" s="58">
        <f>hidden3!CL101</f>
        <v>0</v>
      </c>
      <c r="G106" s="58">
        <f>hidden3!CM101</f>
        <v>0</v>
      </c>
      <c r="H106" s="57"/>
      <c r="I106" s="57"/>
      <c r="J106" s="57"/>
    </row>
    <row r="107" spans="1:10" x14ac:dyDescent="0.25">
      <c r="A107" s="82"/>
      <c r="B107" s="58"/>
      <c r="C107" s="58"/>
      <c r="D107" s="58"/>
      <c r="E107" s="58"/>
      <c r="F107" s="58"/>
      <c r="G107" s="58"/>
      <c r="H107" s="57"/>
      <c r="I107" s="57"/>
      <c r="J107" s="57"/>
    </row>
    <row r="108" spans="1:10" x14ac:dyDescent="0.25">
      <c r="B108" s="44"/>
      <c r="C108" s="44"/>
      <c r="D108" s="44"/>
      <c r="E108" s="44"/>
      <c r="F108" s="44"/>
      <c r="G108" s="44"/>
    </row>
    <row r="109" spans="1:10" x14ac:dyDescent="0.25">
      <c r="B109" s="44"/>
      <c r="C109" s="44"/>
      <c r="D109" s="44"/>
      <c r="E109" s="44"/>
      <c r="F109" s="44"/>
      <c r="G109" s="44"/>
    </row>
    <row r="110" spans="1:10" x14ac:dyDescent="0.25">
      <c r="B110" s="44"/>
      <c r="C110" s="44"/>
      <c r="D110" s="44"/>
      <c r="E110" s="44"/>
      <c r="F110" s="44"/>
      <c r="G110" s="44"/>
    </row>
    <row r="111" spans="1:10" x14ac:dyDescent="0.25">
      <c r="B111" s="44"/>
      <c r="C111" s="44"/>
      <c r="D111" s="44"/>
      <c r="E111" s="44"/>
      <c r="F111" s="44"/>
      <c r="G111" s="44"/>
    </row>
    <row r="112" spans="1:10" x14ac:dyDescent="0.25">
      <c r="B112" s="44"/>
      <c r="C112" s="44"/>
      <c r="D112" s="44"/>
      <c r="E112" s="44"/>
      <c r="F112" s="44"/>
      <c r="G112" s="44"/>
    </row>
    <row r="113" spans="2:7" x14ac:dyDescent="0.25">
      <c r="B113" s="44"/>
      <c r="C113" s="44"/>
      <c r="D113" s="44"/>
      <c r="E113" s="44"/>
      <c r="F113" s="44"/>
      <c r="G113" s="44"/>
    </row>
    <row r="114" spans="2:7" x14ac:dyDescent="0.25">
      <c r="B114" s="44"/>
      <c r="C114" s="44"/>
      <c r="D114" s="44"/>
      <c r="E114" s="44"/>
      <c r="F114" s="44"/>
      <c r="G114" s="44"/>
    </row>
    <row r="115" spans="2:7" x14ac:dyDescent="0.25">
      <c r="B115" s="44"/>
      <c r="C115" s="44"/>
      <c r="D115" s="44"/>
      <c r="E115" s="44"/>
      <c r="F115" s="44"/>
      <c r="G115" s="44"/>
    </row>
    <row r="116" spans="2:7" x14ac:dyDescent="0.25">
      <c r="B116" s="44"/>
      <c r="C116" s="44"/>
      <c r="D116" s="44"/>
      <c r="E116" s="44"/>
      <c r="F116" s="44"/>
      <c r="G116" s="44"/>
    </row>
    <row r="117" spans="2:7" x14ac:dyDescent="0.25">
      <c r="B117" s="44"/>
      <c r="C117" s="44"/>
      <c r="D117" s="44"/>
      <c r="E117" s="44"/>
      <c r="F117" s="44"/>
      <c r="G117" s="44"/>
    </row>
    <row r="118" spans="2:7" x14ac:dyDescent="0.25">
      <c r="B118" s="44"/>
      <c r="C118" s="44"/>
      <c r="D118" s="44"/>
      <c r="E118" s="44"/>
      <c r="F118" s="44"/>
      <c r="G118" s="44"/>
    </row>
    <row r="119" spans="2:7" x14ac:dyDescent="0.25">
      <c r="B119" s="44"/>
      <c r="C119" s="44"/>
      <c r="D119" s="44"/>
      <c r="E119" s="44"/>
      <c r="F119" s="44"/>
      <c r="G119" s="44"/>
    </row>
    <row r="120" spans="2:7" x14ac:dyDescent="0.25">
      <c r="B120" s="44"/>
      <c r="C120" s="44"/>
      <c r="D120" s="44"/>
      <c r="E120" s="44"/>
      <c r="F120" s="44"/>
      <c r="G120" s="44"/>
    </row>
    <row r="121" spans="2:7" x14ac:dyDescent="0.25">
      <c r="B121" s="44"/>
      <c r="C121" s="44"/>
      <c r="D121" s="44"/>
      <c r="E121" s="44"/>
      <c r="F121" s="44"/>
      <c r="G121" s="44"/>
    </row>
    <row r="122" spans="2:7" x14ac:dyDescent="0.25">
      <c r="B122" s="44"/>
      <c r="C122" s="44"/>
      <c r="D122" s="44"/>
      <c r="E122" s="44"/>
      <c r="F122" s="44"/>
      <c r="G122" s="44"/>
    </row>
    <row r="123" spans="2:7" x14ac:dyDescent="0.25">
      <c r="B123" s="44"/>
      <c r="C123" s="44"/>
      <c r="D123" s="44"/>
      <c r="E123" s="44"/>
      <c r="F123" s="44"/>
      <c r="G123" s="44"/>
    </row>
    <row r="124" spans="2:7" x14ac:dyDescent="0.25">
      <c r="B124" s="44"/>
      <c r="C124" s="44"/>
      <c r="D124" s="44"/>
      <c r="E124" s="44"/>
      <c r="F124" s="44"/>
      <c r="G124" s="44"/>
    </row>
    <row r="125" spans="2:7" x14ac:dyDescent="0.25">
      <c r="B125" s="44"/>
      <c r="C125" s="44"/>
      <c r="D125" s="44"/>
      <c r="E125" s="44"/>
      <c r="F125" s="44"/>
      <c r="G125" s="44"/>
    </row>
    <row r="126" spans="2:7" x14ac:dyDescent="0.25">
      <c r="B126" s="44"/>
      <c r="C126" s="44"/>
      <c r="D126" s="44"/>
      <c r="E126" s="44"/>
      <c r="F126" s="44"/>
      <c r="G126" s="44"/>
    </row>
    <row r="127" spans="2:7" x14ac:dyDescent="0.25">
      <c r="B127" s="44"/>
      <c r="C127" s="44"/>
      <c r="D127" s="44"/>
      <c r="E127" s="44"/>
      <c r="F127" s="44"/>
      <c r="G127" s="44"/>
    </row>
    <row r="128" spans="2:7" x14ac:dyDescent="0.25">
      <c r="B128" s="44"/>
      <c r="C128" s="44"/>
      <c r="D128" s="44"/>
      <c r="E128" s="44"/>
      <c r="F128" s="44"/>
      <c r="G128" s="44"/>
    </row>
    <row r="129" spans="2:7" x14ac:dyDescent="0.25">
      <c r="B129" s="44"/>
      <c r="C129" s="44"/>
      <c r="D129" s="44"/>
      <c r="E129" s="44"/>
      <c r="F129" s="44"/>
      <c r="G129" s="44"/>
    </row>
    <row r="130" spans="2:7" x14ac:dyDescent="0.25">
      <c r="B130" s="44"/>
      <c r="C130" s="44"/>
      <c r="D130" s="44"/>
      <c r="E130" s="44"/>
      <c r="F130" s="44"/>
      <c r="G130" s="44"/>
    </row>
    <row r="131" spans="2:7" x14ac:dyDescent="0.25">
      <c r="B131" s="44"/>
      <c r="C131" s="44"/>
      <c r="D131" s="44"/>
      <c r="E131" s="44"/>
      <c r="F131" s="44"/>
      <c r="G131" s="44"/>
    </row>
    <row r="132" spans="2:7" x14ac:dyDescent="0.25">
      <c r="B132" s="44"/>
      <c r="C132" s="44"/>
      <c r="D132" s="44"/>
      <c r="E132" s="44"/>
      <c r="F132" s="44"/>
      <c r="G132" s="44"/>
    </row>
    <row r="133" spans="2:7" x14ac:dyDescent="0.25">
      <c r="B133" s="44"/>
      <c r="C133" s="44"/>
      <c r="D133" s="44"/>
      <c r="E133" s="44"/>
      <c r="F133" s="44"/>
      <c r="G133" s="44"/>
    </row>
    <row r="134" spans="2:7" x14ac:dyDescent="0.25">
      <c r="B134" s="44"/>
      <c r="C134" s="44"/>
      <c r="D134" s="44"/>
      <c r="E134" s="44"/>
      <c r="F134" s="44"/>
      <c r="G134" s="44"/>
    </row>
    <row r="135" spans="2:7" x14ac:dyDescent="0.25">
      <c r="B135" s="44"/>
      <c r="C135" s="44"/>
      <c r="D135" s="44"/>
      <c r="E135" s="44"/>
      <c r="F135" s="44"/>
      <c r="G135" s="44"/>
    </row>
    <row r="136" spans="2:7" x14ac:dyDescent="0.25">
      <c r="B136" s="44"/>
      <c r="C136" s="44"/>
      <c r="D136" s="44"/>
      <c r="E136" s="44"/>
      <c r="F136" s="44"/>
      <c r="G136" s="44"/>
    </row>
    <row r="137" spans="2:7" x14ac:dyDescent="0.25">
      <c r="B137" s="44"/>
      <c r="C137" s="44"/>
      <c r="D137" s="44"/>
      <c r="E137" s="44"/>
      <c r="F137" s="44"/>
      <c r="G137" s="44"/>
    </row>
    <row r="138" spans="2:7" x14ac:dyDescent="0.25">
      <c r="B138" s="44"/>
      <c r="C138" s="44"/>
      <c r="D138" s="44"/>
      <c r="E138" s="44"/>
      <c r="F138" s="44"/>
      <c r="G138" s="44"/>
    </row>
    <row r="139" spans="2:7" x14ac:dyDescent="0.25">
      <c r="B139" s="44"/>
      <c r="C139" s="44"/>
      <c r="D139" s="44"/>
      <c r="E139" s="44"/>
      <c r="F139" s="44"/>
      <c r="G139" s="44"/>
    </row>
    <row r="140" spans="2:7" x14ac:dyDescent="0.25">
      <c r="B140" s="44"/>
      <c r="C140" s="44"/>
      <c r="D140" s="44"/>
      <c r="E140" s="44"/>
      <c r="F140" s="44"/>
      <c r="G140" s="44"/>
    </row>
    <row r="141" spans="2:7" x14ac:dyDescent="0.25">
      <c r="B141" s="44"/>
      <c r="C141" s="44"/>
      <c r="D141" s="44"/>
      <c r="E141" s="44"/>
      <c r="F141" s="44"/>
      <c r="G141" s="44"/>
    </row>
    <row r="142" spans="2:7" x14ac:dyDescent="0.25">
      <c r="B142" s="44"/>
      <c r="C142" s="44"/>
      <c r="D142" s="44"/>
      <c r="E142" s="44"/>
      <c r="F142" s="44"/>
      <c r="G142" s="44"/>
    </row>
    <row r="143" spans="2:7" x14ac:dyDescent="0.25">
      <c r="B143" s="44"/>
      <c r="C143" s="44"/>
      <c r="D143" s="44"/>
      <c r="E143" s="44"/>
      <c r="F143" s="44"/>
      <c r="G143" s="44"/>
    </row>
    <row r="144" spans="2:7" x14ac:dyDescent="0.25">
      <c r="B144" s="44"/>
      <c r="C144" s="44"/>
      <c r="D144" s="44"/>
      <c r="E144" s="44"/>
      <c r="F144" s="44"/>
      <c r="G144" s="44"/>
    </row>
    <row r="145" spans="2:7" x14ac:dyDescent="0.25">
      <c r="B145" s="44"/>
      <c r="C145" s="44"/>
      <c r="D145" s="44"/>
      <c r="E145" s="44"/>
      <c r="F145" s="44"/>
      <c r="G145" s="44"/>
    </row>
    <row r="146" spans="2:7" x14ac:dyDescent="0.25">
      <c r="B146" s="44"/>
      <c r="C146" s="44"/>
      <c r="D146" s="44"/>
      <c r="E146" s="44"/>
      <c r="F146" s="44"/>
      <c r="G146" s="44"/>
    </row>
    <row r="147" spans="2:7" x14ac:dyDescent="0.25">
      <c r="B147" s="44"/>
      <c r="C147" s="44"/>
      <c r="D147" s="44"/>
      <c r="E147" s="44"/>
      <c r="F147" s="44"/>
      <c r="G147" s="44"/>
    </row>
    <row r="148" spans="2:7" x14ac:dyDescent="0.25">
      <c r="B148" s="44"/>
      <c r="C148" s="44"/>
      <c r="D148" s="44"/>
      <c r="E148" s="44"/>
      <c r="F148" s="44"/>
      <c r="G148" s="44"/>
    </row>
    <row r="149" spans="2:7" x14ac:dyDescent="0.25">
      <c r="B149" s="44"/>
      <c r="C149" s="44"/>
      <c r="D149" s="44"/>
      <c r="E149" s="44"/>
      <c r="F149" s="44"/>
      <c r="G149" s="44"/>
    </row>
    <row r="150" spans="2:7" x14ac:dyDescent="0.25">
      <c r="B150" s="44"/>
      <c r="C150" s="44"/>
      <c r="D150" s="44"/>
      <c r="E150" s="44"/>
      <c r="F150" s="44"/>
      <c r="G150" s="44"/>
    </row>
    <row r="151" spans="2:7" x14ac:dyDescent="0.25">
      <c r="B151" s="44"/>
      <c r="C151" s="44"/>
      <c r="D151" s="44"/>
      <c r="E151" s="44"/>
      <c r="F151" s="44"/>
      <c r="G151" s="44"/>
    </row>
    <row r="152" spans="2:7" x14ac:dyDescent="0.25">
      <c r="B152" s="44"/>
      <c r="C152" s="44"/>
      <c r="D152" s="44"/>
      <c r="E152" s="44"/>
      <c r="F152" s="44"/>
      <c r="G152" s="44"/>
    </row>
    <row r="153" spans="2:7" x14ac:dyDescent="0.25">
      <c r="B153" s="44"/>
      <c r="C153" s="44"/>
      <c r="D153" s="44"/>
      <c r="E153" s="44"/>
      <c r="F153" s="44"/>
      <c r="G153" s="44"/>
    </row>
    <row r="154" spans="2:7" x14ac:dyDescent="0.25">
      <c r="B154" s="44"/>
      <c r="C154" s="44"/>
      <c r="D154" s="44"/>
      <c r="E154" s="44"/>
      <c r="F154" s="44"/>
      <c r="G154" s="44"/>
    </row>
    <row r="155" spans="2:7" x14ac:dyDescent="0.25">
      <c r="B155" s="44"/>
      <c r="C155" s="44"/>
      <c r="D155" s="44"/>
      <c r="E155" s="44"/>
      <c r="F155" s="44"/>
      <c r="G155" s="44"/>
    </row>
    <row r="156" spans="2:7" x14ac:dyDescent="0.25">
      <c r="B156" s="44"/>
      <c r="C156" s="44"/>
      <c r="D156" s="44"/>
      <c r="E156" s="44"/>
      <c r="F156" s="44"/>
      <c r="G156" s="44"/>
    </row>
    <row r="157" spans="2:7" x14ac:dyDescent="0.25">
      <c r="B157" s="44"/>
      <c r="C157" s="44"/>
      <c r="D157" s="44"/>
      <c r="E157" s="44"/>
      <c r="F157" s="44"/>
      <c r="G157" s="44"/>
    </row>
    <row r="158" spans="2:7" x14ac:dyDescent="0.25">
      <c r="B158" s="44"/>
      <c r="C158" s="44"/>
      <c r="D158" s="44"/>
      <c r="E158" s="44"/>
      <c r="F158" s="44"/>
      <c r="G158" s="44"/>
    </row>
    <row r="159" spans="2:7" x14ac:dyDescent="0.25">
      <c r="B159" s="44"/>
      <c r="C159" s="44"/>
      <c r="D159" s="44"/>
      <c r="E159" s="44"/>
      <c r="F159" s="44"/>
      <c r="G159" s="44"/>
    </row>
    <row r="160" spans="2:7" x14ac:dyDescent="0.25">
      <c r="B160" s="44"/>
      <c r="C160" s="44"/>
      <c r="D160" s="44"/>
      <c r="E160" s="44"/>
      <c r="F160" s="44"/>
      <c r="G160" s="44"/>
    </row>
    <row r="161" spans="2:7" x14ac:dyDescent="0.25">
      <c r="B161" s="44"/>
      <c r="C161" s="44"/>
      <c r="D161" s="44"/>
      <c r="E161" s="44"/>
      <c r="F161" s="44"/>
      <c r="G161" s="44"/>
    </row>
    <row r="162" spans="2:7" x14ac:dyDescent="0.25">
      <c r="B162" s="44"/>
      <c r="C162" s="44"/>
      <c r="D162" s="44"/>
      <c r="E162" s="44"/>
      <c r="F162" s="44"/>
      <c r="G162" s="44"/>
    </row>
    <row r="163" spans="2:7" x14ac:dyDescent="0.25">
      <c r="B163" s="44"/>
      <c r="C163" s="44"/>
      <c r="D163" s="44"/>
      <c r="E163" s="44"/>
      <c r="F163" s="44"/>
      <c r="G163" s="44"/>
    </row>
    <row r="164" spans="2:7" x14ac:dyDescent="0.25">
      <c r="B164" s="44"/>
      <c r="C164" s="44"/>
      <c r="D164" s="44"/>
      <c r="E164" s="44"/>
      <c r="F164" s="44"/>
      <c r="G164" s="44"/>
    </row>
    <row r="165" spans="2:7" x14ac:dyDescent="0.25">
      <c r="B165" s="44"/>
      <c r="C165" s="44"/>
      <c r="D165" s="44"/>
      <c r="E165" s="44"/>
      <c r="F165" s="44"/>
      <c r="G165" s="44"/>
    </row>
    <row r="166" spans="2:7" x14ac:dyDescent="0.25">
      <c r="B166" s="44"/>
      <c r="C166" s="44"/>
      <c r="D166" s="44"/>
      <c r="E166" s="44"/>
      <c r="F166" s="44"/>
      <c r="G166" s="44"/>
    </row>
    <row r="167" spans="2:7" x14ac:dyDescent="0.25">
      <c r="B167" s="44"/>
      <c r="C167" s="44"/>
      <c r="D167" s="44"/>
      <c r="E167" s="44"/>
      <c r="F167" s="44"/>
      <c r="G167" s="44"/>
    </row>
    <row r="168" spans="2:7" x14ac:dyDescent="0.25">
      <c r="B168" s="44"/>
      <c r="C168" s="44"/>
      <c r="D168" s="44"/>
      <c r="E168" s="44"/>
      <c r="F168" s="44"/>
      <c r="G168" s="44"/>
    </row>
    <row r="169" spans="2:7" x14ac:dyDescent="0.25">
      <c r="B169" s="44"/>
      <c r="C169" s="44"/>
      <c r="D169" s="44"/>
      <c r="E169" s="44"/>
      <c r="F169" s="44"/>
      <c r="G169" s="44"/>
    </row>
    <row r="170" spans="2:7" x14ac:dyDescent="0.25">
      <c r="B170" s="44"/>
      <c r="C170" s="44"/>
      <c r="D170" s="44"/>
      <c r="E170" s="44"/>
      <c r="F170" s="44"/>
      <c r="G170" s="44"/>
    </row>
    <row r="171" spans="2:7" x14ac:dyDescent="0.25">
      <c r="B171" s="44"/>
      <c r="C171" s="44"/>
      <c r="D171" s="44"/>
      <c r="E171" s="44"/>
      <c r="F171" s="44"/>
      <c r="G171" s="44"/>
    </row>
    <row r="172" spans="2:7" x14ac:dyDescent="0.25">
      <c r="B172" s="44"/>
      <c r="C172" s="44"/>
      <c r="D172" s="44"/>
      <c r="E172" s="44"/>
      <c r="F172" s="44"/>
      <c r="G172" s="44"/>
    </row>
    <row r="173" spans="2:7" x14ac:dyDescent="0.25">
      <c r="B173" s="44"/>
      <c r="C173" s="44"/>
      <c r="D173" s="44"/>
      <c r="E173" s="44"/>
      <c r="F173" s="44"/>
      <c r="G173" s="44"/>
    </row>
    <row r="174" spans="2:7" x14ac:dyDescent="0.25">
      <c r="B174" s="44"/>
      <c r="C174" s="44"/>
      <c r="D174" s="44"/>
      <c r="E174" s="44"/>
      <c r="F174" s="44"/>
      <c r="G174" s="44"/>
    </row>
    <row r="175" spans="2:7" x14ac:dyDescent="0.25">
      <c r="B175" s="44"/>
      <c r="C175" s="44"/>
      <c r="D175" s="44"/>
      <c r="E175" s="44"/>
      <c r="F175" s="44"/>
      <c r="G175" s="44"/>
    </row>
    <row r="176" spans="2:7" x14ac:dyDescent="0.25">
      <c r="B176" s="44"/>
      <c r="C176" s="44"/>
      <c r="D176" s="44"/>
      <c r="E176" s="44"/>
      <c r="F176" s="44"/>
      <c r="G176" s="44"/>
    </row>
    <row r="177" spans="2:7" x14ac:dyDescent="0.25">
      <c r="B177" s="44"/>
      <c r="C177" s="44"/>
      <c r="D177" s="44"/>
      <c r="E177" s="44"/>
      <c r="F177" s="44"/>
      <c r="G177" s="44"/>
    </row>
    <row r="178" spans="2:7" x14ac:dyDescent="0.25">
      <c r="B178" s="44"/>
      <c r="C178" s="44"/>
      <c r="D178" s="44"/>
      <c r="E178" s="44"/>
      <c r="F178" s="44"/>
      <c r="G178" s="44"/>
    </row>
    <row r="179" spans="2:7" x14ac:dyDescent="0.25">
      <c r="B179" s="44"/>
      <c r="C179" s="44"/>
      <c r="D179" s="44"/>
      <c r="E179" s="44"/>
      <c r="F179" s="44"/>
      <c r="G179" s="44"/>
    </row>
    <row r="180" spans="2:7" x14ac:dyDescent="0.25">
      <c r="B180" s="44"/>
      <c r="C180" s="44"/>
      <c r="D180" s="44"/>
      <c r="E180" s="44"/>
      <c r="F180" s="44"/>
      <c r="G180" s="44"/>
    </row>
    <row r="181" spans="2:7" x14ac:dyDescent="0.25">
      <c r="B181" s="44"/>
      <c r="C181" s="44"/>
      <c r="D181" s="44"/>
      <c r="E181" s="44"/>
      <c r="F181" s="44"/>
      <c r="G181" s="44"/>
    </row>
    <row r="182" spans="2:7" x14ac:dyDescent="0.25">
      <c r="B182" s="44"/>
      <c r="C182" s="44"/>
      <c r="D182" s="44"/>
      <c r="E182" s="44"/>
      <c r="F182" s="44"/>
      <c r="G182" s="44"/>
    </row>
    <row r="183" spans="2:7" x14ac:dyDescent="0.25">
      <c r="B183" s="44"/>
      <c r="C183" s="44"/>
      <c r="D183" s="44"/>
      <c r="E183" s="44"/>
      <c r="F183" s="44"/>
      <c r="G183" s="44"/>
    </row>
    <row r="184" spans="2:7" x14ac:dyDescent="0.25">
      <c r="B184" s="44"/>
      <c r="C184" s="44"/>
      <c r="D184" s="44"/>
      <c r="E184" s="44"/>
      <c r="F184" s="44"/>
      <c r="G184" s="44"/>
    </row>
    <row r="185" spans="2:7" x14ac:dyDescent="0.25">
      <c r="B185" s="44"/>
      <c r="C185" s="44"/>
      <c r="D185" s="44"/>
      <c r="E185" s="44"/>
      <c r="F185" s="44"/>
      <c r="G185" s="44"/>
    </row>
    <row r="186" spans="2:7" x14ac:dyDescent="0.25">
      <c r="B186" s="44"/>
      <c r="C186" s="44"/>
      <c r="D186" s="44"/>
      <c r="E186" s="44"/>
      <c r="F186" s="44"/>
      <c r="G186" s="44"/>
    </row>
    <row r="187" spans="2:7" x14ac:dyDescent="0.25">
      <c r="B187" s="44"/>
      <c r="C187" s="44"/>
      <c r="D187" s="44"/>
      <c r="E187" s="44"/>
      <c r="F187" s="44"/>
      <c r="G187" s="44"/>
    </row>
    <row r="188" spans="2:7" x14ac:dyDescent="0.25">
      <c r="B188" s="44"/>
      <c r="C188" s="44"/>
      <c r="D188" s="44"/>
      <c r="E188" s="44"/>
      <c r="F188" s="44"/>
      <c r="G188" s="44"/>
    </row>
    <row r="189" spans="2:7" x14ac:dyDescent="0.25">
      <c r="B189" s="44"/>
      <c r="C189" s="44"/>
      <c r="D189" s="44"/>
      <c r="E189" s="44"/>
      <c r="F189" s="44"/>
      <c r="G189" s="44"/>
    </row>
    <row r="190" spans="2:7" x14ac:dyDescent="0.25">
      <c r="B190" s="44"/>
      <c r="C190" s="44"/>
      <c r="D190" s="44"/>
      <c r="E190" s="44"/>
      <c r="F190" s="44"/>
      <c r="G190" s="44"/>
    </row>
    <row r="191" spans="2:7" x14ac:dyDescent="0.25">
      <c r="B191" s="44"/>
      <c r="C191" s="44"/>
      <c r="D191" s="44"/>
      <c r="E191" s="44"/>
      <c r="F191" s="44"/>
      <c r="G191" s="44"/>
    </row>
    <row r="192" spans="2:7" x14ac:dyDescent="0.25">
      <c r="B192" s="44"/>
      <c r="C192" s="44"/>
      <c r="D192" s="44"/>
      <c r="E192" s="44"/>
      <c r="F192" s="44"/>
      <c r="G192" s="44"/>
    </row>
    <row r="193" spans="2:7" x14ac:dyDescent="0.25">
      <c r="B193" s="44"/>
      <c r="C193" s="44"/>
      <c r="D193" s="44"/>
      <c r="E193" s="44"/>
      <c r="F193" s="44"/>
      <c r="G193" s="44"/>
    </row>
    <row r="194" spans="2:7" x14ac:dyDescent="0.25">
      <c r="B194" s="44"/>
      <c r="C194" s="44"/>
      <c r="D194" s="44"/>
      <c r="E194" s="44"/>
      <c r="F194" s="44"/>
      <c r="G194" s="44"/>
    </row>
    <row r="195" spans="2:7" x14ac:dyDescent="0.25">
      <c r="B195" s="44"/>
      <c r="C195" s="44"/>
      <c r="D195" s="44"/>
      <c r="E195" s="44"/>
      <c r="F195" s="44"/>
      <c r="G195" s="44"/>
    </row>
    <row r="196" spans="2:7" x14ac:dyDescent="0.25">
      <c r="B196" s="44"/>
      <c r="C196" s="44"/>
      <c r="D196" s="44"/>
      <c r="E196" s="44"/>
      <c r="F196" s="44"/>
      <c r="G196" s="44"/>
    </row>
    <row r="197" spans="2:7" x14ac:dyDescent="0.25">
      <c r="B197" s="44"/>
      <c r="C197" s="44"/>
      <c r="D197" s="44"/>
      <c r="E197" s="44"/>
      <c r="F197" s="44"/>
      <c r="G197" s="44"/>
    </row>
    <row r="198" spans="2:7" x14ac:dyDescent="0.25">
      <c r="B198" s="44"/>
      <c r="C198" s="44"/>
      <c r="D198" s="44"/>
      <c r="E198" s="44"/>
      <c r="F198" s="44"/>
      <c r="G198" s="44"/>
    </row>
    <row r="199" spans="2:7" x14ac:dyDescent="0.25">
      <c r="B199" s="44"/>
      <c r="C199" s="44"/>
      <c r="D199" s="44"/>
      <c r="E199" s="44"/>
      <c r="F199" s="44"/>
      <c r="G199" s="44"/>
    </row>
    <row r="200" spans="2:7" x14ac:dyDescent="0.25">
      <c r="B200" s="44"/>
      <c r="C200" s="44"/>
      <c r="D200" s="44"/>
      <c r="E200" s="44"/>
      <c r="F200" s="44"/>
      <c r="G200" s="44"/>
    </row>
    <row r="201" spans="2:7" x14ac:dyDescent="0.25">
      <c r="B201" s="44"/>
      <c r="C201" s="44"/>
      <c r="D201" s="44"/>
      <c r="E201" s="44"/>
      <c r="F201" s="44"/>
      <c r="G201" s="44"/>
    </row>
    <row r="202" spans="2:7" x14ac:dyDescent="0.25">
      <c r="B202" s="44"/>
      <c r="C202" s="44"/>
      <c r="D202" s="44"/>
      <c r="E202" s="44"/>
      <c r="F202" s="44"/>
      <c r="G202" s="44"/>
    </row>
    <row r="203" spans="2:7" x14ac:dyDescent="0.25">
      <c r="B203" s="44"/>
      <c r="C203" s="44"/>
      <c r="D203" s="44"/>
      <c r="E203" s="44"/>
      <c r="F203" s="44"/>
      <c r="G203" s="44"/>
    </row>
    <row r="204" spans="2:7" x14ac:dyDescent="0.25">
      <c r="B204" s="44"/>
      <c r="C204" s="44"/>
      <c r="D204" s="44"/>
      <c r="E204" s="44"/>
      <c r="F204" s="44"/>
      <c r="G204" s="44"/>
    </row>
    <row r="205" spans="2:7" x14ac:dyDescent="0.25">
      <c r="B205" s="44"/>
      <c r="C205" s="44"/>
      <c r="D205" s="44"/>
      <c r="E205" s="44"/>
      <c r="F205" s="44"/>
      <c r="G205" s="44"/>
    </row>
    <row r="206" spans="2:7" x14ac:dyDescent="0.25">
      <c r="B206" s="44"/>
      <c r="C206" s="44"/>
      <c r="D206" s="44"/>
      <c r="E206" s="44"/>
      <c r="F206" s="44"/>
      <c r="G206" s="44"/>
    </row>
    <row r="207" spans="2:7" x14ac:dyDescent="0.25">
      <c r="B207" s="44"/>
      <c r="C207" s="44"/>
      <c r="D207" s="44"/>
      <c r="E207" s="44"/>
      <c r="F207" s="44"/>
      <c r="G207" s="44"/>
    </row>
    <row r="208" spans="2:7" x14ac:dyDescent="0.25">
      <c r="B208" s="44"/>
      <c r="C208" s="44"/>
      <c r="D208" s="44"/>
      <c r="E208" s="44"/>
      <c r="F208" s="44"/>
      <c r="G208" s="44"/>
    </row>
    <row r="209" spans="2:7" x14ac:dyDescent="0.25">
      <c r="B209" s="44"/>
      <c r="C209" s="44"/>
      <c r="D209" s="44"/>
      <c r="E209" s="44"/>
      <c r="F209" s="44"/>
      <c r="G209" s="44"/>
    </row>
    <row r="210" spans="2:7" x14ac:dyDescent="0.25">
      <c r="B210" s="44"/>
      <c r="C210" s="44"/>
      <c r="D210" s="44"/>
      <c r="E210" s="44"/>
      <c r="F210" s="44"/>
      <c r="G210" s="44"/>
    </row>
    <row r="211" spans="2:7" x14ac:dyDescent="0.25">
      <c r="B211" s="44"/>
      <c r="C211" s="44"/>
      <c r="D211" s="44"/>
      <c r="E211" s="44"/>
      <c r="F211" s="44"/>
      <c r="G211" s="44"/>
    </row>
    <row r="212" spans="2:7" x14ac:dyDescent="0.25">
      <c r="B212" s="44"/>
      <c r="C212" s="44"/>
      <c r="D212" s="44"/>
      <c r="E212" s="44"/>
      <c r="F212" s="44"/>
      <c r="G212" s="44"/>
    </row>
    <row r="213" spans="2:7" x14ac:dyDescent="0.25">
      <c r="B213" s="44"/>
      <c r="C213" s="44"/>
      <c r="D213" s="44"/>
      <c r="E213" s="44"/>
      <c r="F213" s="44"/>
      <c r="G213" s="44"/>
    </row>
    <row r="214" spans="2:7" x14ac:dyDescent="0.25">
      <c r="B214" s="44"/>
      <c r="C214" s="44"/>
      <c r="D214" s="44"/>
      <c r="E214" s="44"/>
      <c r="F214" s="44"/>
      <c r="G214" s="44"/>
    </row>
    <row r="215" spans="2:7" x14ac:dyDescent="0.25">
      <c r="B215" s="44"/>
      <c r="C215" s="44"/>
      <c r="D215" s="44"/>
      <c r="E215" s="44"/>
      <c r="F215" s="44"/>
      <c r="G215" s="44"/>
    </row>
    <row r="216" spans="2:7" x14ac:dyDescent="0.25">
      <c r="B216" s="44"/>
      <c r="C216" s="44"/>
      <c r="D216" s="44"/>
      <c r="E216" s="44"/>
      <c r="F216" s="44"/>
      <c r="G216" s="44"/>
    </row>
    <row r="217" spans="2:7" x14ac:dyDescent="0.25">
      <c r="B217" s="44"/>
      <c r="C217" s="44"/>
      <c r="D217" s="44"/>
      <c r="E217" s="44"/>
      <c r="F217" s="44"/>
      <c r="G217" s="44"/>
    </row>
    <row r="218" spans="2:7" x14ac:dyDescent="0.25">
      <c r="B218" s="44"/>
      <c r="C218" s="44"/>
      <c r="D218" s="44"/>
      <c r="E218" s="44"/>
      <c r="F218" s="44"/>
      <c r="G218" s="44"/>
    </row>
    <row r="219" spans="2:7" x14ac:dyDescent="0.25">
      <c r="B219" s="44"/>
      <c r="C219" s="44"/>
      <c r="D219" s="44"/>
      <c r="E219" s="44"/>
      <c r="F219" s="44"/>
      <c r="G219" s="44"/>
    </row>
    <row r="220" spans="2:7" x14ac:dyDescent="0.25">
      <c r="B220" s="44"/>
      <c r="C220" s="44"/>
      <c r="D220" s="44"/>
      <c r="E220" s="44"/>
      <c r="F220" s="44"/>
      <c r="G220" s="44"/>
    </row>
    <row r="221" spans="2:7" x14ac:dyDescent="0.25">
      <c r="B221" s="44"/>
      <c r="C221" s="44"/>
      <c r="D221" s="44"/>
      <c r="E221" s="44"/>
      <c r="F221" s="44"/>
      <c r="G221" s="44"/>
    </row>
    <row r="222" spans="2:7" x14ac:dyDescent="0.25">
      <c r="B222" s="44"/>
      <c r="C222" s="44"/>
      <c r="D222" s="44"/>
      <c r="E222" s="44"/>
      <c r="F222" s="44"/>
      <c r="G222" s="44"/>
    </row>
    <row r="223" spans="2:7" x14ac:dyDescent="0.25">
      <c r="B223" s="44"/>
      <c r="C223" s="44"/>
      <c r="D223" s="44"/>
      <c r="E223" s="44"/>
      <c r="F223" s="44"/>
      <c r="G223" s="44"/>
    </row>
    <row r="224" spans="2:7" x14ac:dyDescent="0.25">
      <c r="B224" s="44"/>
      <c r="C224" s="44"/>
      <c r="D224" s="44"/>
      <c r="E224" s="44"/>
      <c r="F224" s="44"/>
      <c r="G224" s="44"/>
    </row>
    <row r="225" spans="2:7" x14ac:dyDescent="0.25">
      <c r="B225" s="44"/>
      <c r="C225" s="44"/>
      <c r="D225" s="44"/>
      <c r="E225" s="44"/>
      <c r="F225" s="44"/>
      <c r="G225" s="44"/>
    </row>
    <row r="226" spans="2:7" x14ac:dyDescent="0.25">
      <c r="B226" s="44"/>
      <c r="C226" s="44"/>
      <c r="D226" s="44"/>
      <c r="E226" s="44"/>
      <c r="F226" s="44"/>
      <c r="G226" s="44"/>
    </row>
    <row r="227" spans="2:7" x14ac:dyDescent="0.25">
      <c r="B227" s="44"/>
      <c r="C227" s="44"/>
      <c r="D227" s="44"/>
      <c r="E227" s="44"/>
      <c r="F227" s="44"/>
      <c r="G227" s="44"/>
    </row>
    <row r="228" spans="2:7" x14ac:dyDescent="0.25">
      <c r="B228" s="44"/>
      <c r="C228" s="44"/>
      <c r="D228" s="44"/>
      <c r="E228" s="44"/>
      <c r="F228" s="44"/>
      <c r="G228" s="44"/>
    </row>
    <row r="229" spans="2:7" x14ac:dyDescent="0.25">
      <c r="B229" s="44"/>
      <c r="C229" s="44"/>
      <c r="D229" s="44"/>
      <c r="E229" s="44"/>
      <c r="F229" s="44"/>
      <c r="G229" s="44"/>
    </row>
    <row r="230" spans="2:7" x14ac:dyDescent="0.25">
      <c r="B230" s="44"/>
      <c r="C230" s="44"/>
      <c r="D230" s="44"/>
      <c r="E230" s="44"/>
      <c r="F230" s="44"/>
      <c r="G230" s="44"/>
    </row>
    <row r="231" spans="2:7" x14ac:dyDescent="0.25">
      <c r="B231" s="44"/>
      <c r="C231" s="44"/>
      <c r="D231" s="44"/>
      <c r="E231" s="44"/>
      <c r="F231" s="44"/>
      <c r="G231" s="44"/>
    </row>
    <row r="232" spans="2:7" x14ac:dyDescent="0.25">
      <c r="B232" s="44"/>
      <c r="C232" s="44"/>
      <c r="D232" s="44"/>
      <c r="E232" s="44"/>
      <c r="F232" s="44"/>
      <c r="G232" s="44"/>
    </row>
    <row r="233" spans="2:7" x14ac:dyDescent="0.25">
      <c r="B233" s="44"/>
      <c r="C233" s="44"/>
      <c r="D233" s="44"/>
      <c r="E233" s="44"/>
      <c r="F233" s="44"/>
      <c r="G233" s="44"/>
    </row>
    <row r="234" spans="2:7" x14ac:dyDescent="0.25">
      <c r="B234" s="44"/>
      <c r="C234" s="44"/>
      <c r="D234" s="44"/>
      <c r="E234" s="44"/>
      <c r="F234" s="44"/>
      <c r="G234" s="44"/>
    </row>
    <row r="235" spans="2:7" x14ac:dyDescent="0.25">
      <c r="B235" s="44"/>
      <c r="C235" s="44"/>
      <c r="D235" s="44"/>
      <c r="E235" s="44"/>
      <c r="F235" s="44"/>
      <c r="G235" s="44"/>
    </row>
    <row r="236" spans="2:7" x14ac:dyDescent="0.25">
      <c r="B236" s="44"/>
      <c r="C236" s="44"/>
      <c r="D236" s="44"/>
      <c r="E236" s="44"/>
      <c r="F236" s="44"/>
      <c r="G236" s="44"/>
    </row>
    <row r="237" spans="2:7" x14ac:dyDescent="0.25">
      <c r="B237" s="44"/>
      <c r="C237" s="44"/>
      <c r="D237" s="44"/>
      <c r="E237" s="44"/>
      <c r="F237" s="44"/>
      <c r="G237" s="44"/>
    </row>
    <row r="238" spans="2:7" x14ac:dyDescent="0.25">
      <c r="B238" s="44"/>
      <c r="C238" s="44"/>
      <c r="D238" s="44"/>
      <c r="E238" s="44"/>
      <c r="F238" s="44"/>
      <c r="G238" s="44"/>
    </row>
    <row r="239" spans="2:7" x14ac:dyDescent="0.25">
      <c r="B239" s="44"/>
      <c r="C239" s="44"/>
      <c r="D239" s="44"/>
      <c r="E239" s="44"/>
      <c r="F239" s="44"/>
      <c r="G239" s="44"/>
    </row>
    <row r="240" spans="2:7" x14ac:dyDescent="0.25">
      <c r="B240" s="44"/>
      <c r="C240" s="44"/>
      <c r="D240" s="44"/>
      <c r="E240" s="44"/>
      <c r="F240" s="44"/>
      <c r="G240" s="44"/>
    </row>
    <row r="241" spans="2:7" x14ac:dyDescent="0.25">
      <c r="B241" s="44"/>
      <c r="C241" s="44"/>
      <c r="D241" s="44"/>
      <c r="E241" s="44"/>
      <c r="F241" s="44"/>
      <c r="G241" s="44"/>
    </row>
    <row r="242" spans="2:7" x14ac:dyDescent="0.25">
      <c r="B242" s="44"/>
      <c r="C242" s="44"/>
      <c r="D242" s="44"/>
      <c r="E242" s="44"/>
      <c r="F242" s="44"/>
      <c r="G242" s="44"/>
    </row>
    <row r="243" spans="2:7" x14ac:dyDescent="0.25">
      <c r="B243" s="44"/>
      <c r="C243" s="44"/>
      <c r="D243" s="44"/>
      <c r="E243" s="44"/>
      <c r="F243" s="44"/>
      <c r="G243" s="44"/>
    </row>
    <row r="244" spans="2:7" x14ac:dyDescent="0.25">
      <c r="B244" s="44"/>
      <c r="C244" s="44"/>
      <c r="D244" s="44"/>
      <c r="E244" s="44"/>
      <c r="F244" s="44"/>
      <c r="G244" s="44"/>
    </row>
    <row r="245" spans="2:7" x14ac:dyDescent="0.25">
      <c r="B245" s="44"/>
      <c r="C245" s="44"/>
      <c r="D245" s="44"/>
      <c r="E245" s="44"/>
      <c r="F245" s="44"/>
      <c r="G245" s="44"/>
    </row>
    <row r="246" spans="2:7" x14ac:dyDescent="0.25">
      <c r="B246" s="44"/>
      <c r="C246" s="44"/>
      <c r="D246" s="44"/>
      <c r="E246" s="44"/>
      <c r="F246" s="44"/>
      <c r="G246" s="44"/>
    </row>
    <row r="247" spans="2:7" x14ac:dyDescent="0.25">
      <c r="B247" s="44"/>
      <c r="C247" s="44"/>
      <c r="D247" s="44"/>
      <c r="E247" s="44"/>
      <c r="F247" s="44"/>
      <c r="G247" s="44"/>
    </row>
    <row r="248" spans="2:7" x14ac:dyDescent="0.25">
      <c r="B248" s="44"/>
      <c r="C248" s="44"/>
      <c r="D248" s="44"/>
      <c r="E248" s="44"/>
      <c r="F248" s="44"/>
      <c r="G248" s="44"/>
    </row>
    <row r="249" spans="2:7" x14ac:dyDescent="0.25">
      <c r="B249" s="44"/>
      <c r="C249" s="44"/>
      <c r="D249" s="44"/>
      <c r="E249" s="44"/>
      <c r="F249" s="44"/>
      <c r="G249" s="44"/>
    </row>
    <row r="250" spans="2:7" x14ac:dyDescent="0.25">
      <c r="B250" s="44"/>
      <c r="C250" s="44"/>
      <c r="D250" s="44"/>
      <c r="E250" s="44"/>
      <c r="F250" s="44"/>
      <c r="G250" s="44"/>
    </row>
    <row r="251" spans="2:7" x14ac:dyDescent="0.25">
      <c r="B251" s="44"/>
      <c r="C251" s="44"/>
      <c r="D251" s="44"/>
      <c r="E251" s="44"/>
      <c r="F251" s="44"/>
      <c r="G251" s="44"/>
    </row>
    <row r="252" spans="2:7" x14ac:dyDescent="0.25">
      <c r="B252" s="44"/>
      <c r="C252" s="44"/>
      <c r="D252" s="44"/>
      <c r="E252" s="44"/>
      <c r="F252" s="44"/>
      <c r="G252" s="44"/>
    </row>
    <row r="253" spans="2:7" x14ac:dyDescent="0.25">
      <c r="B253" s="44"/>
      <c r="C253" s="44"/>
      <c r="D253" s="44"/>
      <c r="E253" s="44"/>
      <c r="F253" s="44"/>
      <c r="G253" s="44"/>
    </row>
    <row r="254" spans="2:7" x14ac:dyDescent="0.25">
      <c r="B254" s="44"/>
      <c r="C254" s="44"/>
      <c r="D254" s="44"/>
      <c r="E254" s="44"/>
      <c r="F254" s="44"/>
      <c r="G254" s="44"/>
    </row>
    <row r="255" spans="2:7" x14ac:dyDescent="0.25">
      <c r="B255" s="44"/>
      <c r="C255" s="44"/>
      <c r="D255" s="44"/>
      <c r="E255" s="44"/>
      <c r="F255" s="44"/>
      <c r="G255" s="44"/>
    </row>
    <row r="256" spans="2:7" x14ac:dyDescent="0.25">
      <c r="B256" s="44"/>
      <c r="C256" s="44"/>
      <c r="D256" s="44"/>
      <c r="E256" s="44"/>
      <c r="F256" s="44"/>
      <c r="G256" s="44"/>
    </row>
    <row r="257" spans="2:7" x14ac:dyDescent="0.25">
      <c r="B257" s="44"/>
      <c r="C257" s="44"/>
      <c r="D257" s="44"/>
      <c r="E257" s="44"/>
      <c r="F257" s="44"/>
      <c r="G257" s="44"/>
    </row>
    <row r="258" spans="2:7" x14ac:dyDescent="0.25">
      <c r="B258" s="44"/>
      <c r="C258" s="44"/>
      <c r="D258" s="44"/>
      <c r="E258" s="44"/>
      <c r="F258" s="44"/>
      <c r="G258" s="44"/>
    </row>
    <row r="259" spans="2:7" x14ac:dyDescent="0.25">
      <c r="B259" s="44"/>
      <c r="C259" s="44"/>
      <c r="D259" s="44"/>
      <c r="E259" s="44"/>
      <c r="F259" s="44"/>
      <c r="G259" s="44"/>
    </row>
    <row r="260" spans="2:7" x14ac:dyDescent="0.25">
      <c r="B260" s="44"/>
      <c r="C260" s="44"/>
      <c r="D260" s="44"/>
      <c r="E260" s="44"/>
      <c r="F260" s="44"/>
      <c r="G260" s="44"/>
    </row>
    <row r="261" spans="2:7" x14ac:dyDescent="0.25">
      <c r="B261" s="44"/>
      <c r="C261" s="44"/>
      <c r="D261" s="44"/>
      <c r="E261" s="44"/>
      <c r="F261" s="44"/>
      <c r="G261" s="44"/>
    </row>
    <row r="262" spans="2:7" x14ac:dyDescent="0.25">
      <c r="B262" s="44"/>
      <c r="C262" s="44"/>
      <c r="D262" s="44"/>
      <c r="E262" s="44"/>
      <c r="F262" s="44"/>
      <c r="G262" s="44"/>
    </row>
    <row r="263" spans="2:7" x14ac:dyDescent="0.25">
      <c r="B263" s="44"/>
      <c r="C263" s="44"/>
      <c r="D263" s="44"/>
      <c r="E263" s="44"/>
      <c r="F263" s="44"/>
      <c r="G263" s="44"/>
    </row>
    <row r="264" spans="2:7" x14ac:dyDescent="0.25">
      <c r="B264" s="44"/>
      <c r="C264" s="44"/>
      <c r="D264" s="44"/>
      <c r="E264" s="44"/>
      <c r="F264" s="44"/>
      <c r="G264" s="44"/>
    </row>
    <row r="265" spans="2:7" x14ac:dyDescent="0.25">
      <c r="B265" s="44"/>
      <c r="C265" s="44"/>
      <c r="D265" s="44"/>
      <c r="E265" s="44"/>
      <c r="F265" s="44"/>
      <c r="G265" s="44"/>
    </row>
    <row r="266" spans="2:7" x14ac:dyDescent="0.25">
      <c r="B266" s="44"/>
      <c r="C266" s="44"/>
      <c r="D266" s="44"/>
      <c r="E266" s="44"/>
      <c r="F266" s="44"/>
      <c r="G266" s="44"/>
    </row>
    <row r="267" spans="2:7" x14ac:dyDescent="0.25">
      <c r="B267" s="44"/>
      <c r="C267" s="44"/>
      <c r="D267" s="44"/>
      <c r="E267" s="44"/>
      <c r="F267" s="44"/>
      <c r="G267" s="44"/>
    </row>
    <row r="268" spans="2:7" x14ac:dyDescent="0.25">
      <c r="B268" s="44"/>
      <c r="C268" s="44"/>
      <c r="D268" s="44"/>
      <c r="E268" s="44"/>
      <c r="F268" s="44"/>
      <c r="G268" s="44"/>
    </row>
    <row r="269" spans="2:7" x14ac:dyDescent="0.25">
      <c r="B269" s="44"/>
      <c r="C269" s="44"/>
      <c r="D269" s="44"/>
      <c r="E269" s="44"/>
      <c r="F269" s="44"/>
      <c r="G269" s="44"/>
    </row>
    <row r="270" spans="2:7" x14ac:dyDescent="0.25">
      <c r="B270" s="44"/>
      <c r="C270" s="44"/>
      <c r="D270" s="44"/>
      <c r="E270" s="44"/>
      <c r="F270" s="44"/>
      <c r="G270" s="44"/>
    </row>
    <row r="271" spans="2:7" x14ac:dyDescent="0.25">
      <c r="B271" s="44"/>
      <c r="C271" s="44"/>
      <c r="D271" s="44"/>
      <c r="E271" s="44"/>
      <c r="F271" s="44"/>
      <c r="G271" s="44"/>
    </row>
    <row r="272" spans="2:7" x14ac:dyDescent="0.25">
      <c r="B272" s="44"/>
      <c r="C272" s="44"/>
      <c r="D272" s="44"/>
      <c r="E272" s="44"/>
      <c r="F272" s="44"/>
      <c r="G272" s="44"/>
    </row>
    <row r="273" spans="2:7" x14ac:dyDescent="0.25">
      <c r="B273" s="44"/>
      <c r="C273" s="44"/>
      <c r="D273" s="44"/>
      <c r="E273" s="44"/>
      <c r="F273" s="44"/>
      <c r="G273" s="44"/>
    </row>
    <row r="274" spans="2:7" x14ac:dyDescent="0.25">
      <c r="B274" s="44"/>
      <c r="C274" s="44"/>
      <c r="D274" s="44"/>
      <c r="E274" s="44"/>
      <c r="F274" s="44"/>
      <c r="G274" s="44"/>
    </row>
    <row r="275" spans="2:7" x14ac:dyDescent="0.25">
      <c r="B275" s="44"/>
      <c r="C275" s="44"/>
      <c r="D275" s="44"/>
      <c r="E275" s="44"/>
      <c r="F275" s="44"/>
      <c r="G275" s="44"/>
    </row>
    <row r="276" spans="2:7" x14ac:dyDescent="0.25">
      <c r="B276" s="44"/>
      <c r="C276" s="44"/>
      <c r="D276" s="44"/>
      <c r="E276" s="44"/>
      <c r="F276" s="44"/>
      <c r="G276" s="44"/>
    </row>
    <row r="277" spans="2:7" x14ac:dyDescent="0.25">
      <c r="B277" s="44"/>
      <c r="C277" s="44"/>
      <c r="D277" s="44"/>
      <c r="E277" s="44"/>
      <c r="F277" s="44"/>
      <c r="G277" s="44"/>
    </row>
    <row r="278" spans="2:7" x14ac:dyDescent="0.25">
      <c r="B278" s="44"/>
      <c r="C278" s="44"/>
      <c r="D278" s="44"/>
      <c r="E278" s="44"/>
      <c r="F278" s="44"/>
      <c r="G278" s="44"/>
    </row>
    <row r="279" spans="2:7" x14ac:dyDescent="0.25">
      <c r="B279" s="44"/>
      <c r="C279" s="44"/>
      <c r="D279" s="44"/>
      <c r="E279" s="44"/>
      <c r="F279" s="44"/>
      <c r="G279" s="44"/>
    </row>
    <row r="280" spans="2:7" x14ac:dyDescent="0.25">
      <c r="B280" s="44"/>
      <c r="C280" s="44"/>
      <c r="D280" s="44"/>
      <c r="E280" s="44"/>
      <c r="F280" s="44"/>
      <c r="G280" s="44"/>
    </row>
    <row r="281" spans="2:7" x14ac:dyDescent="0.25">
      <c r="B281" s="44"/>
      <c r="C281" s="44"/>
      <c r="D281" s="44"/>
      <c r="E281" s="44"/>
      <c r="F281" s="44"/>
      <c r="G281" s="44"/>
    </row>
    <row r="282" spans="2:7" x14ac:dyDescent="0.25">
      <c r="B282" s="44"/>
      <c r="C282" s="44"/>
      <c r="D282" s="44"/>
      <c r="E282" s="44"/>
      <c r="F282" s="44"/>
      <c r="G282" s="44"/>
    </row>
    <row r="283" spans="2:7" x14ac:dyDescent="0.25">
      <c r="B283" s="44"/>
      <c r="C283" s="44"/>
      <c r="D283" s="44"/>
      <c r="E283" s="44"/>
      <c r="F283" s="44"/>
      <c r="G283" s="44"/>
    </row>
    <row r="284" spans="2:7" x14ac:dyDescent="0.25">
      <c r="B284" s="44"/>
      <c r="C284" s="44"/>
      <c r="D284" s="44"/>
      <c r="E284" s="44"/>
      <c r="F284" s="44"/>
      <c r="G284" s="44"/>
    </row>
    <row r="285" spans="2:7" x14ac:dyDescent="0.25">
      <c r="B285" s="44"/>
      <c r="C285" s="44"/>
      <c r="D285" s="44"/>
      <c r="E285" s="44"/>
      <c r="F285" s="44"/>
      <c r="G285" s="44"/>
    </row>
    <row r="286" spans="2:7" x14ac:dyDescent="0.25">
      <c r="B286" s="44"/>
      <c r="C286" s="44"/>
      <c r="D286" s="44"/>
      <c r="E286" s="44"/>
      <c r="F286" s="44"/>
      <c r="G286" s="44"/>
    </row>
    <row r="287" spans="2:7" x14ac:dyDescent="0.25">
      <c r="B287" s="44"/>
      <c r="C287" s="44"/>
      <c r="D287" s="44"/>
      <c r="E287" s="44"/>
      <c r="F287" s="44"/>
      <c r="G287" s="44"/>
    </row>
    <row r="288" spans="2:7" x14ac:dyDescent="0.25">
      <c r="B288" s="44"/>
      <c r="C288" s="44"/>
      <c r="D288" s="44"/>
      <c r="E288" s="44"/>
      <c r="F288" s="44"/>
      <c r="G288" s="44"/>
    </row>
    <row r="289" spans="2:7" x14ac:dyDescent="0.25">
      <c r="B289" s="44"/>
      <c r="C289" s="44"/>
      <c r="D289" s="44"/>
      <c r="E289" s="44"/>
      <c r="F289" s="44"/>
      <c r="G289" s="44"/>
    </row>
    <row r="290" spans="2:7" x14ac:dyDescent="0.25">
      <c r="B290" s="44"/>
      <c r="C290" s="44"/>
      <c r="D290" s="44"/>
      <c r="E290" s="44"/>
      <c r="F290" s="44"/>
      <c r="G290" s="44"/>
    </row>
    <row r="291" spans="2:7" x14ac:dyDescent="0.25">
      <c r="B291" s="44"/>
      <c r="C291" s="44"/>
      <c r="D291" s="44"/>
      <c r="E291" s="44"/>
      <c r="F291" s="44"/>
      <c r="G291" s="44"/>
    </row>
    <row r="292" spans="2:7" x14ac:dyDescent="0.25">
      <c r="B292" s="44"/>
      <c r="C292" s="44"/>
      <c r="D292" s="44"/>
      <c r="E292" s="44"/>
      <c r="F292" s="44"/>
      <c r="G292" s="44"/>
    </row>
    <row r="293" spans="2:7" x14ac:dyDescent="0.25">
      <c r="B293" s="44"/>
      <c r="C293" s="44"/>
      <c r="D293" s="44"/>
      <c r="E293" s="44"/>
      <c r="F293" s="44"/>
      <c r="G293" s="44"/>
    </row>
    <row r="294" spans="2:7" x14ac:dyDescent="0.25">
      <c r="B294" s="44"/>
      <c r="C294" s="44"/>
      <c r="D294" s="44"/>
      <c r="E294" s="44"/>
      <c r="F294" s="44"/>
      <c r="G294" s="44"/>
    </row>
    <row r="295" spans="2:7" x14ac:dyDescent="0.25">
      <c r="B295" s="44"/>
      <c r="C295" s="44"/>
      <c r="D295" s="44"/>
      <c r="E295" s="44"/>
      <c r="F295" s="44"/>
      <c r="G295" s="44"/>
    </row>
    <row r="296" spans="2:7" x14ac:dyDescent="0.25">
      <c r="B296" s="44"/>
      <c r="C296" s="44"/>
      <c r="D296" s="44"/>
      <c r="E296" s="44"/>
      <c r="F296" s="44"/>
      <c r="G296" s="44"/>
    </row>
    <row r="297" spans="2:7" x14ac:dyDescent="0.25">
      <c r="B297" s="44"/>
      <c r="C297" s="44"/>
      <c r="D297" s="44"/>
      <c r="E297" s="44"/>
      <c r="F297" s="44"/>
      <c r="G297" s="44"/>
    </row>
    <row r="298" spans="2:7" x14ac:dyDescent="0.25">
      <c r="B298" s="44"/>
      <c r="C298" s="44"/>
      <c r="D298" s="44"/>
      <c r="E298" s="44"/>
      <c r="F298" s="44"/>
      <c r="G298" s="44"/>
    </row>
    <row r="299" spans="2:7" x14ac:dyDescent="0.25">
      <c r="B299" s="44"/>
      <c r="C299" s="44"/>
      <c r="D299" s="44"/>
      <c r="E299" s="44"/>
      <c r="F299" s="44"/>
      <c r="G299" s="44"/>
    </row>
    <row r="300" spans="2:7" x14ac:dyDescent="0.25">
      <c r="B300" s="44"/>
      <c r="C300" s="44"/>
      <c r="D300" s="44"/>
      <c r="E300" s="44"/>
      <c r="F300" s="44"/>
      <c r="G300" s="44"/>
    </row>
    <row r="301" spans="2:7" x14ac:dyDescent="0.25">
      <c r="B301" s="44"/>
      <c r="C301" s="44"/>
      <c r="D301" s="44"/>
      <c r="E301" s="44"/>
      <c r="F301" s="44"/>
      <c r="G301" s="44"/>
    </row>
    <row r="302" spans="2:7" x14ac:dyDescent="0.25">
      <c r="B302" s="44"/>
      <c r="C302" s="44"/>
      <c r="D302" s="44"/>
      <c r="E302" s="44"/>
      <c r="F302" s="44"/>
      <c r="G302" s="44"/>
    </row>
    <row r="303" spans="2:7" x14ac:dyDescent="0.25">
      <c r="B303" s="44"/>
      <c r="C303" s="44"/>
      <c r="D303" s="44"/>
      <c r="E303" s="44"/>
      <c r="F303" s="44"/>
      <c r="G303" s="44"/>
    </row>
    <row r="304" spans="2:7" x14ac:dyDescent="0.25">
      <c r="B304" s="44"/>
      <c r="C304" s="44"/>
      <c r="D304" s="44"/>
      <c r="E304" s="44"/>
      <c r="F304" s="44"/>
      <c r="G304" s="44"/>
    </row>
    <row r="305" spans="2:7" x14ac:dyDescent="0.25">
      <c r="B305" s="44"/>
      <c r="C305" s="44"/>
      <c r="D305" s="44"/>
      <c r="E305" s="44"/>
      <c r="F305" s="44"/>
      <c r="G305" s="44"/>
    </row>
    <row r="306" spans="2:7" x14ac:dyDescent="0.25">
      <c r="B306" s="44"/>
      <c r="C306" s="44"/>
      <c r="D306" s="44"/>
      <c r="E306" s="44"/>
      <c r="F306" s="44"/>
      <c r="G306" s="44"/>
    </row>
    <row r="307" spans="2:7" x14ac:dyDescent="0.25">
      <c r="B307" s="44"/>
      <c r="C307" s="44"/>
      <c r="D307" s="44"/>
      <c r="E307" s="44"/>
      <c r="F307" s="44"/>
      <c r="G307" s="44"/>
    </row>
    <row r="308" spans="2:7" x14ac:dyDescent="0.25">
      <c r="B308" s="44"/>
      <c r="C308" s="44"/>
      <c r="D308" s="44"/>
      <c r="E308" s="44"/>
      <c r="F308" s="44"/>
      <c r="G308" s="44"/>
    </row>
    <row r="309" spans="2:7" x14ac:dyDescent="0.25">
      <c r="B309" s="44"/>
      <c r="C309" s="44"/>
      <c r="D309" s="44"/>
      <c r="E309" s="44"/>
      <c r="F309" s="44"/>
      <c r="G309" s="44"/>
    </row>
    <row r="310" spans="2:7" x14ac:dyDescent="0.25">
      <c r="B310" s="44"/>
      <c r="C310" s="44"/>
      <c r="D310" s="44"/>
      <c r="E310" s="44"/>
      <c r="F310" s="44"/>
      <c r="G310" s="44"/>
    </row>
    <row r="311" spans="2:7" x14ac:dyDescent="0.25">
      <c r="B311" s="44"/>
      <c r="C311" s="44"/>
      <c r="D311" s="44"/>
      <c r="E311" s="44"/>
      <c r="F311" s="44"/>
      <c r="G311" s="44"/>
    </row>
    <row r="312" spans="2:7" x14ac:dyDescent="0.25">
      <c r="B312" s="44"/>
      <c r="C312" s="44"/>
      <c r="D312" s="44"/>
      <c r="E312" s="44"/>
      <c r="F312" s="44"/>
      <c r="G312" s="44"/>
    </row>
    <row r="313" spans="2:7" x14ac:dyDescent="0.25">
      <c r="B313" s="44"/>
      <c r="C313" s="44"/>
      <c r="D313" s="44"/>
      <c r="E313" s="44"/>
      <c r="F313" s="44"/>
      <c r="G313" s="44"/>
    </row>
    <row r="314" spans="2:7" x14ac:dyDescent="0.25">
      <c r="B314" s="44"/>
      <c r="C314" s="44"/>
      <c r="D314" s="44"/>
      <c r="E314" s="44"/>
      <c r="F314" s="44"/>
      <c r="G314" s="44"/>
    </row>
    <row r="315" spans="2:7" x14ac:dyDescent="0.25">
      <c r="B315" s="44"/>
      <c r="C315" s="44"/>
      <c r="D315" s="44"/>
      <c r="E315" s="44"/>
      <c r="F315" s="44"/>
      <c r="G315" s="44"/>
    </row>
    <row r="316" spans="2:7" x14ac:dyDescent="0.25">
      <c r="B316" s="44"/>
      <c r="C316" s="44"/>
      <c r="D316" s="44"/>
      <c r="E316" s="44"/>
      <c r="F316" s="44"/>
      <c r="G316" s="44"/>
    </row>
    <row r="317" spans="2:7" x14ac:dyDescent="0.25">
      <c r="B317" s="44"/>
      <c r="C317" s="44"/>
      <c r="D317" s="44"/>
      <c r="E317" s="44"/>
      <c r="F317" s="44"/>
      <c r="G317" s="44"/>
    </row>
    <row r="318" spans="2:7" x14ac:dyDescent="0.25">
      <c r="B318" s="44"/>
      <c r="C318" s="44"/>
      <c r="D318" s="44"/>
      <c r="E318" s="44"/>
      <c r="F318" s="44"/>
      <c r="G318" s="44"/>
    </row>
    <row r="319" spans="2:7" x14ac:dyDescent="0.25">
      <c r="B319" s="44"/>
      <c r="C319" s="44"/>
      <c r="D319" s="44"/>
      <c r="E319" s="44"/>
      <c r="F319" s="44"/>
      <c r="G319" s="44"/>
    </row>
    <row r="320" spans="2:7" x14ac:dyDescent="0.25">
      <c r="B320" s="44"/>
      <c r="C320" s="44"/>
      <c r="D320" s="44"/>
      <c r="E320" s="44"/>
      <c r="F320" s="44"/>
      <c r="G320" s="44"/>
    </row>
    <row r="321" spans="2:7" x14ac:dyDescent="0.25">
      <c r="B321" s="44"/>
      <c r="C321" s="44"/>
      <c r="D321" s="44"/>
      <c r="E321" s="44"/>
      <c r="F321" s="44"/>
      <c r="G321" s="44"/>
    </row>
    <row r="322" spans="2:7" x14ac:dyDescent="0.25">
      <c r="B322" s="44"/>
      <c r="C322" s="44"/>
      <c r="D322" s="44"/>
      <c r="E322" s="44"/>
      <c r="F322" s="44"/>
      <c r="G322" s="44"/>
    </row>
    <row r="323" spans="2:7" x14ac:dyDescent="0.25">
      <c r="B323" s="44"/>
      <c r="C323" s="44"/>
      <c r="D323" s="44"/>
      <c r="E323" s="44"/>
      <c r="F323" s="44"/>
      <c r="G323" s="44"/>
    </row>
    <row r="324" spans="2:7" x14ac:dyDescent="0.25">
      <c r="B324" s="44"/>
      <c r="C324" s="44"/>
      <c r="D324" s="44"/>
      <c r="E324" s="44"/>
      <c r="F324" s="44"/>
      <c r="G324" s="44"/>
    </row>
    <row r="325" spans="2:7" x14ac:dyDescent="0.25">
      <c r="B325" s="44"/>
      <c r="C325" s="44"/>
      <c r="D325" s="44"/>
      <c r="E325" s="44"/>
      <c r="F325" s="44"/>
      <c r="G325" s="44"/>
    </row>
    <row r="326" spans="2:7" x14ac:dyDescent="0.25">
      <c r="B326" s="44"/>
      <c r="C326" s="44"/>
      <c r="D326" s="44"/>
      <c r="E326" s="44"/>
      <c r="F326" s="44"/>
      <c r="G326" s="44"/>
    </row>
    <row r="327" spans="2:7" x14ac:dyDescent="0.25">
      <c r="B327" s="44"/>
      <c r="C327" s="44"/>
      <c r="D327" s="44"/>
      <c r="E327" s="44"/>
      <c r="F327" s="44"/>
      <c r="G327" s="44"/>
    </row>
    <row r="328" spans="2:7" x14ac:dyDescent="0.25">
      <c r="B328" s="44"/>
      <c r="C328" s="44"/>
      <c r="D328" s="44"/>
      <c r="E328" s="44"/>
      <c r="F328" s="44"/>
      <c r="G328" s="44"/>
    </row>
    <row r="329" spans="2:7" x14ac:dyDescent="0.25">
      <c r="B329" s="44"/>
      <c r="C329" s="44"/>
      <c r="D329" s="44"/>
      <c r="E329" s="44"/>
      <c r="F329" s="44"/>
      <c r="G329" s="44"/>
    </row>
    <row r="330" spans="2:7" x14ac:dyDescent="0.25">
      <c r="B330" s="44"/>
      <c r="C330" s="44"/>
      <c r="D330" s="44"/>
      <c r="E330" s="44"/>
      <c r="F330" s="44"/>
      <c r="G330" s="44"/>
    </row>
    <row r="331" spans="2:7" x14ac:dyDescent="0.25">
      <c r="B331" s="44"/>
      <c r="C331" s="44"/>
      <c r="D331" s="44"/>
      <c r="E331" s="44"/>
      <c r="F331" s="44"/>
      <c r="G331" s="44"/>
    </row>
    <row r="332" spans="2:7" x14ac:dyDescent="0.25">
      <c r="B332" s="44"/>
      <c r="C332" s="44"/>
      <c r="D332" s="44"/>
      <c r="E332" s="44"/>
      <c r="F332" s="44"/>
      <c r="G332" s="44"/>
    </row>
    <row r="333" spans="2:7" x14ac:dyDescent="0.25">
      <c r="B333" s="44"/>
      <c r="C333" s="44"/>
      <c r="D333" s="44"/>
      <c r="E333" s="44"/>
      <c r="F333" s="44"/>
      <c r="G333" s="44"/>
    </row>
    <row r="334" spans="2:7" x14ac:dyDescent="0.25">
      <c r="B334" s="44"/>
      <c r="C334" s="44"/>
      <c r="D334" s="44"/>
      <c r="E334" s="44"/>
      <c r="F334" s="44"/>
      <c r="G334" s="44"/>
    </row>
    <row r="335" spans="2:7" x14ac:dyDescent="0.25">
      <c r="B335" s="44"/>
      <c r="C335" s="44"/>
      <c r="D335" s="44"/>
      <c r="E335" s="44"/>
      <c r="F335" s="44"/>
      <c r="G335" s="44"/>
    </row>
    <row r="336" spans="2:7" x14ac:dyDescent="0.25">
      <c r="B336" s="44"/>
      <c r="C336" s="44"/>
      <c r="D336" s="44"/>
      <c r="E336" s="44"/>
      <c r="F336" s="44"/>
      <c r="G336" s="44"/>
    </row>
    <row r="337" spans="2:7" x14ac:dyDescent="0.25">
      <c r="B337" s="44"/>
      <c r="C337" s="44"/>
      <c r="D337" s="44"/>
      <c r="E337" s="44"/>
      <c r="F337" s="44"/>
      <c r="G337" s="44"/>
    </row>
    <row r="338" spans="2:7" x14ac:dyDescent="0.25">
      <c r="B338" s="44"/>
      <c r="C338" s="44"/>
      <c r="D338" s="44"/>
      <c r="E338" s="44"/>
      <c r="F338" s="44"/>
      <c r="G338" s="44"/>
    </row>
    <row r="339" spans="2:7" x14ac:dyDescent="0.25">
      <c r="B339" s="44"/>
      <c r="C339" s="44"/>
      <c r="D339" s="44"/>
      <c r="E339" s="44"/>
      <c r="F339" s="44"/>
      <c r="G339" s="44"/>
    </row>
    <row r="340" spans="2:7" x14ac:dyDescent="0.25">
      <c r="B340" s="44"/>
      <c r="C340" s="44"/>
      <c r="D340" s="44"/>
      <c r="E340" s="44"/>
      <c r="F340" s="44"/>
      <c r="G340" s="44"/>
    </row>
    <row r="341" spans="2:7" x14ac:dyDescent="0.25">
      <c r="B341" s="44"/>
      <c r="C341" s="44"/>
      <c r="D341" s="44"/>
      <c r="E341" s="44"/>
      <c r="F341" s="44"/>
      <c r="G341" s="44"/>
    </row>
    <row r="342" spans="2:7" x14ac:dyDescent="0.25">
      <c r="B342" s="44"/>
      <c r="C342" s="44"/>
      <c r="D342" s="44"/>
      <c r="E342" s="44"/>
      <c r="F342" s="44"/>
      <c r="G342" s="44"/>
    </row>
    <row r="343" spans="2:7" x14ac:dyDescent="0.25">
      <c r="B343" s="44"/>
      <c r="C343" s="44"/>
      <c r="D343" s="44"/>
      <c r="E343" s="44"/>
      <c r="F343" s="44"/>
      <c r="G343" s="44"/>
    </row>
    <row r="344" spans="2:7" x14ac:dyDescent="0.25">
      <c r="B344" s="44"/>
      <c r="C344" s="44"/>
      <c r="D344" s="44"/>
      <c r="E344" s="44"/>
      <c r="F344" s="44"/>
      <c r="G344" s="44"/>
    </row>
    <row r="345" spans="2:7" x14ac:dyDescent="0.25">
      <c r="B345" s="44"/>
      <c r="C345" s="44"/>
      <c r="D345" s="44"/>
      <c r="E345" s="44"/>
      <c r="F345" s="44"/>
      <c r="G345" s="44"/>
    </row>
    <row r="346" spans="2:7" x14ac:dyDescent="0.25">
      <c r="B346" s="44"/>
      <c r="C346" s="44"/>
      <c r="D346" s="44"/>
      <c r="E346" s="44"/>
      <c r="F346" s="44"/>
      <c r="G346" s="44"/>
    </row>
    <row r="347" spans="2:7" x14ac:dyDescent="0.25">
      <c r="B347" s="44"/>
      <c r="C347" s="44"/>
      <c r="D347" s="44"/>
      <c r="E347" s="44"/>
      <c r="F347" s="44"/>
      <c r="G347" s="44"/>
    </row>
    <row r="348" spans="2:7" x14ac:dyDescent="0.25">
      <c r="B348" s="44"/>
      <c r="C348" s="44"/>
      <c r="D348" s="44"/>
      <c r="E348" s="44"/>
      <c r="F348" s="44"/>
      <c r="G348" s="44"/>
    </row>
    <row r="349" spans="2:7" x14ac:dyDescent="0.25">
      <c r="B349" s="44"/>
      <c r="C349" s="44"/>
      <c r="D349" s="44"/>
      <c r="E349" s="44"/>
      <c r="F349" s="44"/>
      <c r="G349" s="44"/>
    </row>
    <row r="350" spans="2:7" x14ac:dyDescent="0.25">
      <c r="B350" s="44"/>
      <c r="C350" s="44"/>
      <c r="D350" s="44"/>
      <c r="E350" s="44"/>
      <c r="F350" s="44"/>
      <c r="G350" s="44"/>
    </row>
    <row r="351" spans="2:7" x14ac:dyDescent="0.25">
      <c r="B351" s="44"/>
      <c r="C351" s="44"/>
      <c r="D351" s="44"/>
      <c r="E351" s="44"/>
      <c r="F351" s="44"/>
      <c r="G351" s="44"/>
    </row>
    <row r="352" spans="2:7" x14ac:dyDescent="0.25">
      <c r="B352" s="44"/>
      <c r="C352" s="44"/>
      <c r="D352" s="44"/>
      <c r="E352" s="44"/>
      <c r="F352" s="44"/>
      <c r="G352" s="44"/>
    </row>
    <row r="353" spans="2:7" x14ac:dyDescent="0.25">
      <c r="B353" s="44"/>
      <c r="C353" s="44"/>
      <c r="D353" s="44"/>
      <c r="E353" s="44"/>
      <c r="F353" s="44"/>
      <c r="G353" s="44"/>
    </row>
    <row r="354" spans="2:7" x14ac:dyDescent="0.25">
      <c r="B354" s="44"/>
      <c r="C354" s="44"/>
      <c r="D354" s="44"/>
      <c r="E354" s="44"/>
      <c r="F354" s="44"/>
      <c r="G354" s="44"/>
    </row>
    <row r="355" spans="2:7" x14ac:dyDescent="0.25">
      <c r="B355" s="44"/>
      <c r="C355" s="44"/>
      <c r="D355" s="44"/>
      <c r="E355" s="44"/>
      <c r="F355" s="44"/>
      <c r="G355" s="44"/>
    </row>
    <row r="356" spans="2:7" x14ac:dyDescent="0.25">
      <c r="B356" s="44"/>
      <c r="C356" s="44"/>
      <c r="D356" s="44"/>
      <c r="E356" s="44"/>
      <c r="F356" s="44"/>
      <c r="G356" s="44"/>
    </row>
    <row r="357" spans="2:7" x14ac:dyDescent="0.25">
      <c r="B357" s="44"/>
      <c r="C357" s="44"/>
      <c r="D357" s="44"/>
      <c r="E357" s="44"/>
      <c r="F357" s="44"/>
      <c r="G357" s="44"/>
    </row>
    <row r="358" spans="2:7" x14ac:dyDescent="0.25">
      <c r="B358" s="44"/>
      <c r="C358" s="44"/>
      <c r="D358" s="44"/>
      <c r="E358" s="44"/>
      <c r="F358" s="44"/>
      <c r="G358" s="44"/>
    </row>
    <row r="359" spans="2:7" x14ac:dyDescent="0.25">
      <c r="B359" s="44"/>
      <c r="C359" s="44"/>
      <c r="D359" s="44"/>
      <c r="E359" s="44"/>
      <c r="F359" s="44"/>
      <c r="G359" s="44"/>
    </row>
    <row r="360" spans="2:7" x14ac:dyDescent="0.25">
      <c r="B360" s="44"/>
      <c r="C360" s="44"/>
      <c r="D360" s="44"/>
      <c r="E360" s="44"/>
      <c r="F360" s="44"/>
      <c r="G360" s="44"/>
    </row>
    <row r="361" spans="2:7" x14ac:dyDescent="0.25">
      <c r="B361" s="44"/>
      <c r="C361" s="44"/>
      <c r="D361" s="44"/>
      <c r="E361" s="44"/>
      <c r="F361" s="44"/>
      <c r="G361" s="44"/>
    </row>
    <row r="362" spans="2:7" x14ac:dyDescent="0.25">
      <c r="B362" s="44"/>
      <c r="C362" s="44"/>
      <c r="D362" s="44"/>
      <c r="E362" s="44"/>
      <c r="F362" s="44"/>
      <c r="G362" s="44"/>
    </row>
    <row r="363" spans="2:7" x14ac:dyDescent="0.25">
      <c r="B363" s="44"/>
      <c r="C363" s="44"/>
      <c r="D363" s="44"/>
      <c r="E363" s="44"/>
      <c r="F363" s="44"/>
      <c r="G363" s="44"/>
    </row>
    <row r="364" spans="2:7" x14ac:dyDescent="0.25">
      <c r="B364" s="44"/>
      <c r="C364" s="44"/>
      <c r="D364" s="44"/>
      <c r="E364" s="44"/>
      <c r="F364" s="44"/>
      <c r="G364" s="44"/>
    </row>
    <row r="365" spans="2:7" x14ac:dyDescent="0.25">
      <c r="B365" s="44"/>
      <c r="C365" s="44"/>
      <c r="D365" s="44"/>
      <c r="E365" s="44"/>
      <c r="F365" s="44"/>
      <c r="G365" s="44"/>
    </row>
    <row r="366" spans="2:7" x14ac:dyDescent="0.25">
      <c r="B366" s="44"/>
      <c r="C366" s="44"/>
      <c r="D366" s="44"/>
      <c r="E366" s="44"/>
      <c r="F366" s="44"/>
      <c r="G366" s="44"/>
    </row>
    <row r="367" spans="2:7" x14ac:dyDescent="0.25">
      <c r="B367" s="44"/>
      <c r="C367" s="44"/>
      <c r="D367" s="44"/>
      <c r="E367" s="44"/>
      <c r="F367" s="44"/>
      <c r="G367" s="44"/>
    </row>
    <row r="368" spans="2:7" x14ac:dyDescent="0.25">
      <c r="B368" s="44"/>
      <c r="C368" s="44"/>
      <c r="D368" s="44"/>
      <c r="E368" s="44"/>
      <c r="F368" s="44"/>
      <c r="G368" s="44"/>
    </row>
    <row r="369" spans="2:7" x14ac:dyDescent="0.25">
      <c r="B369" s="44"/>
      <c r="C369" s="44"/>
      <c r="D369" s="44"/>
      <c r="E369" s="44"/>
      <c r="F369" s="44"/>
      <c r="G369" s="44"/>
    </row>
    <row r="370" spans="2:7" x14ac:dyDescent="0.25">
      <c r="B370" s="44"/>
      <c r="C370" s="44"/>
      <c r="D370" s="44"/>
      <c r="E370" s="44"/>
      <c r="F370" s="44"/>
      <c r="G370" s="44"/>
    </row>
    <row r="371" spans="2:7" x14ac:dyDescent="0.25">
      <c r="B371" s="44"/>
      <c r="C371" s="44"/>
      <c r="D371" s="44"/>
      <c r="E371" s="44"/>
      <c r="F371" s="44"/>
      <c r="G371" s="44"/>
    </row>
    <row r="372" spans="2:7" x14ac:dyDescent="0.25">
      <c r="B372" s="44"/>
      <c r="C372" s="44"/>
      <c r="D372" s="44"/>
      <c r="E372" s="44"/>
      <c r="F372" s="44"/>
      <c r="G372" s="44"/>
    </row>
    <row r="373" spans="2:7" x14ac:dyDescent="0.25">
      <c r="B373" s="44"/>
      <c r="C373" s="44"/>
      <c r="D373" s="44"/>
      <c r="E373" s="44"/>
      <c r="F373" s="44"/>
      <c r="G373" s="44"/>
    </row>
    <row r="374" spans="2:7" x14ac:dyDescent="0.25">
      <c r="B374" s="44"/>
      <c r="C374" s="44"/>
      <c r="D374" s="44"/>
      <c r="E374" s="44"/>
      <c r="F374" s="44"/>
      <c r="G374" s="44"/>
    </row>
    <row r="375" spans="2:7" x14ac:dyDescent="0.25">
      <c r="B375" s="44"/>
      <c r="C375" s="44"/>
      <c r="D375" s="44"/>
      <c r="E375" s="44"/>
      <c r="F375" s="44"/>
      <c r="G375" s="44"/>
    </row>
    <row r="376" spans="2:7" x14ac:dyDescent="0.25">
      <c r="B376" s="44"/>
      <c r="C376" s="44"/>
      <c r="D376" s="44"/>
      <c r="E376" s="44"/>
      <c r="F376" s="44"/>
      <c r="G376" s="44"/>
    </row>
    <row r="377" spans="2:7" x14ac:dyDescent="0.25">
      <c r="B377" s="44"/>
      <c r="C377" s="44"/>
      <c r="D377" s="44"/>
      <c r="E377" s="44"/>
      <c r="F377" s="44"/>
      <c r="G377" s="44"/>
    </row>
    <row r="378" spans="2:7" x14ac:dyDescent="0.25">
      <c r="B378" s="44"/>
      <c r="C378" s="44"/>
      <c r="D378" s="44"/>
      <c r="E378" s="44"/>
      <c r="F378" s="44"/>
      <c r="G378" s="44"/>
    </row>
    <row r="379" spans="2:7" x14ac:dyDescent="0.25">
      <c r="B379" s="44"/>
      <c r="C379" s="44"/>
      <c r="D379" s="44"/>
      <c r="E379" s="44"/>
      <c r="F379" s="44"/>
      <c r="G379" s="44"/>
    </row>
    <row r="380" spans="2:7" x14ac:dyDescent="0.25">
      <c r="B380" s="44"/>
      <c r="C380" s="44"/>
      <c r="D380" s="44"/>
      <c r="E380" s="44"/>
      <c r="F380" s="44"/>
      <c r="G380" s="44"/>
    </row>
    <row r="381" spans="2:7" x14ac:dyDescent="0.25">
      <c r="B381" s="44"/>
      <c r="C381" s="44"/>
      <c r="D381" s="44"/>
      <c r="E381" s="44"/>
      <c r="F381" s="44"/>
      <c r="G381" s="44"/>
    </row>
    <row r="382" spans="2:7" x14ac:dyDescent="0.25">
      <c r="B382" s="44"/>
      <c r="C382" s="44"/>
      <c r="D382" s="44"/>
      <c r="E382" s="44"/>
      <c r="F382" s="44"/>
      <c r="G382" s="44"/>
    </row>
    <row r="383" spans="2:7" x14ac:dyDescent="0.25">
      <c r="B383" s="44"/>
      <c r="C383" s="44"/>
      <c r="D383" s="44"/>
      <c r="E383" s="44"/>
      <c r="F383" s="44"/>
      <c r="G383" s="44"/>
    </row>
    <row r="384" spans="2:7" x14ac:dyDescent="0.25">
      <c r="B384" s="44"/>
      <c r="C384" s="44"/>
      <c r="D384" s="44"/>
      <c r="E384" s="44"/>
      <c r="F384" s="44"/>
      <c r="G384" s="44"/>
    </row>
    <row r="385" spans="2:7" x14ac:dyDescent="0.25">
      <c r="B385" s="44"/>
      <c r="C385" s="44"/>
      <c r="D385" s="44"/>
      <c r="E385" s="44"/>
      <c r="F385" s="44"/>
      <c r="G385" s="44"/>
    </row>
    <row r="386" spans="2:7" x14ac:dyDescent="0.25">
      <c r="B386" s="44"/>
      <c r="C386" s="44"/>
      <c r="D386" s="44"/>
      <c r="E386" s="44"/>
      <c r="F386" s="44"/>
      <c r="G386" s="44"/>
    </row>
    <row r="387" spans="2:7" x14ac:dyDescent="0.25">
      <c r="B387" s="44"/>
      <c r="C387" s="44"/>
      <c r="D387" s="44"/>
      <c r="E387" s="44"/>
      <c r="F387" s="44"/>
      <c r="G387" s="44"/>
    </row>
    <row r="388" spans="2:7" x14ac:dyDescent="0.25">
      <c r="B388" s="44"/>
      <c r="C388" s="44"/>
      <c r="D388" s="44"/>
      <c r="E388" s="44"/>
      <c r="F388" s="44"/>
      <c r="G388" s="44"/>
    </row>
    <row r="389" spans="2:7" x14ac:dyDescent="0.25">
      <c r="B389" s="44"/>
      <c r="C389" s="44"/>
      <c r="D389" s="44"/>
      <c r="E389" s="44"/>
      <c r="F389" s="44"/>
      <c r="G389" s="44"/>
    </row>
    <row r="390" spans="2:7" x14ac:dyDescent="0.25">
      <c r="B390" s="44"/>
      <c r="C390" s="44"/>
      <c r="D390" s="44"/>
      <c r="E390" s="44"/>
      <c r="F390" s="44"/>
      <c r="G390" s="44"/>
    </row>
    <row r="391" spans="2:7" x14ac:dyDescent="0.25">
      <c r="B391" s="44"/>
      <c r="C391" s="44"/>
      <c r="D391" s="44"/>
      <c r="E391" s="44"/>
      <c r="F391" s="44"/>
      <c r="G391" s="44"/>
    </row>
    <row r="392" spans="2:7" x14ac:dyDescent="0.25">
      <c r="B392" s="44"/>
      <c r="C392" s="44"/>
      <c r="D392" s="44"/>
      <c r="E392" s="44"/>
      <c r="F392" s="44"/>
      <c r="G392" s="44"/>
    </row>
    <row r="393" spans="2:7" x14ac:dyDescent="0.25">
      <c r="B393" s="44"/>
      <c r="C393" s="44"/>
      <c r="D393" s="44"/>
      <c r="E393" s="44"/>
      <c r="F393" s="44"/>
      <c r="G393" s="44"/>
    </row>
    <row r="394" spans="2:7" x14ac:dyDescent="0.25">
      <c r="B394" s="44"/>
      <c r="C394" s="44"/>
      <c r="D394" s="44"/>
      <c r="E394" s="44"/>
      <c r="F394" s="44"/>
      <c r="G394" s="44"/>
    </row>
    <row r="395" spans="2:7" x14ac:dyDescent="0.25">
      <c r="B395" s="44"/>
      <c r="C395" s="44"/>
      <c r="D395" s="44"/>
      <c r="E395" s="44"/>
      <c r="F395" s="44"/>
      <c r="G395" s="44"/>
    </row>
    <row r="396" spans="2:7" x14ac:dyDescent="0.25">
      <c r="B396" s="44"/>
      <c r="C396" s="44"/>
      <c r="D396" s="44"/>
      <c r="E396" s="44"/>
      <c r="F396" s="44"/>
      <c r="G396" s="44"/>
    </row>
    <row r="397" spans="2:7" x14ac:dyDescent="0.25">
      <c r="B397" s="44"/>
      <c r="C397" s="44"/>
      <c r="D397" s="44"/>
      <c r="E397" s="44"/>
      <c r="F397" s="44"/>
      <c r="G397" s="44"/>
    </row>
    <row r="398" spans="2:7" x14ac:dyDescent="0.25">
      <c r="B398" s="44"/>
      <c r="C398" s="44"/>
      <c r="D398" s="44"/>
      <c r="E398" s="44"/>
      <c r="F398" s="44"/>
      <c r="G398" s="44"/>
    </row>
    <row r="399" spans="2:7" x14ac:dyDescent="0.25">
      <c r="B399" s="44"/>
      <c r="C399" s="44"/>
      <c r="D399" s="44"/>
      <c r="E399" s="44"/>
      <c r="F399" s="44"/>
      <c r="G399" s="44"/>
    </row>
    <row r="400" spans="2:7" x14ac:dyDescent="0.25">
      <c r="B400" s="44"/>
      <c r="C400" s="44"/>
      <c r="D400" s="44"/>
      <c r="E400" s="44"/>
      <c r="F400" s="44"/>
      <c r="G400" s="44"/>
    </row>
    <row r="401" spans="2:7" x14ac:dyDescent="0.25">
      <c r="B401" s="44"/>
      <c r="C401" s="44"/>
      <c r="D401" s="44"/>
      <c r="E401" s="44"/>
      <c r="F401" s="44"/>
      <c r="G401" s="44"/>
    </row>
    <row r="402" spans="2:7" x14ac:dyDescent="0.25">
      <c r="B402" s="44"/>
      <c r="C402" s="44"/>
      <c r="D402" s="44"/>
      <c r="E402" s="44"/>
      <c r="F402" s="44"/>
      <c r="G402" s="44"/>
    </row>
    <row r="403" spans="2:7" x14ac:dyDescent="0.25">
      <c r="B403" s="44"/>
      <c r="C403" s="44"/>
      <c r="D403" s="44"/>
      <c r="E403" s="44"/>
      <c r="F403" s="44"/>
      <c r="G403" s="44"/>
    </row>
    <row r="404" spans="2:7" x14ac:dyDescent="0.25">
      <c r="B404" s="44"/>
      <c r="C404" s="44"/>
      <c r="D404" s="44"/>
      <c r="E404" s="44"/>
      <c r="F404" s="44"/>
      <c r="G404" s="44"/>
    </row>
    <row r="405" spans="2:7" x14ac:dyDescent="0.25">
      <c r="B405" s="44"/>
      <c r="C405" s="44"/>
      <c r="D405" s="44"/>
      <c r="E405" s="44"/>
      <c r="F405" s="44"/>
      <c r="G405" s="44"/>
    </row>
    <row r="406" spans="2:7" x14ac:dyDescent="0.25">
      <c r="B406" s="44"/>
      <c r="C406" s="44"/>
      <c r="D406" s="44"/>
      <c r="E406" s="44"/>
      <c r="F406" s="44"/>
      <c r="G406" s="44"/>
    </row>
    <row r="407" spans="2:7" x14ac:dyDescent="0.25">
      <c r="B407" s="44"/>
      <c r="C407" s="44"/>
      <c r="D407" s="44"/>
      <c r="E407" s="44"/>
      <c r="F407" s="44"/>
      <c r="G407" s="44"/>
    </row>
    <row r="408" spans="2:7" x14ac:dyDescent="0.25">
      <c r="B408" s="44"/>
      <c r="C408" s="44"/>
      <c r="D408" s="44"/>
      <c r="E408" s="44"/>
      <c r="F408" s="44"/>
      <c r="G408" s="44"/>
    </row>
    <row r="409" spans="2:7" x14ac:dyDescent="0.25">
      <c r="B409" s="44"/>
      <c r="C409" s="44"/>
      <c r="D409" s="44"/>
      <c r="E409" s="44"/>
      <c r="F409" s="44"/>
      <c r="G409" s="44"/>
    </row>
    <row r="410" spans="2:7" x14ac:dyDescent="0.25">
      <c r="B410" s="44"/>
      <c r="C410" s="44"/>
      <c r="D410" s="44"/>
      <c r="E410" s="44"/>
      <c r="F410" s="44"/>
      <c r="G410" s="44"/>
    </row>
    <row r="411" spans="2:7" x14ac:dyDescent="0.25">
      <c r="B411" s="44"/>
      <c r="C411" s="44"/>
      <c r="D411" s="44"/>
      <c r="E411" s="44"/>
      <c r="F411" s="44"/>
      <c r="G411" s="44"/>
    </row>
    <row r="412" spans="2:7" x14ac:dyDescent="0.25">
      <c r="B412" s="44"/>
      <c r="C412" s="44"/>
      <c r="D412" s="44"/>
      <c r="E412" s="44"/>
      <c r="F412" s="44"/>
      <c r="G412" s="44"/>
    </row>
    <row r="413" spans="2:7" x14ac:dyDescent="0.25">
      <c r="B413" s="44"/>
      <c r="C413" s="44"/>
      <c r="D413" s="44"/>
      <c r="E413" s="44"/>
      <c r="F413" s="44"/>
      <c r="G413" s="44"/>
    </row>
    <row r="414" spans="2:7" x14ac:dyDescent="0.25">
      <c r="B414" s="44"/>
      <c r="C414" s="44"/>
      <c r="D414" s="44"/>
      <c r="E414" s="44"/>
      <c r="F414" s="44"/>
      <c r="G414" s="44"/>
    </row>
    <row r="415" spans="2:7" x14ac:dyDescent="0.25">
      <c r="B415" s="44"/>
      <c r="C415" s="44"/>
      <c r="D415" s="44"/>
      <c r="E415" s="44"/>
      <c r="F415" s="44"/>
      <c r="G415" s="44"/>
    </row>
    <row r="416" spans="2:7" x14ac:dyDescent="0.25">
      <c r="B416" s="44"/>
      <c r="C416" s="44"/>
      <c r="D416" s="44"/>
      <c r="E416" s="44"/>
      <c r="F416" s="44"/>
      <c r="G416" s="44"/>
    </row>
    <row r="417" spans="2:7" x14ac:dyDescent="0.25">
      <c r="B417" s="44"/>
      <c r="C417" s="44"/>
      <c r="D417" s="44"/>
      <c r="E417" s="44"/>
      <c r="F417" s="44"/>
      <c r="G417" s="44"/>
    </row>
    <row r="418" spans="2:7" x14ac:dyDescent="0.25">
      <c r="B418" s="44"/>
      <c r="C418" s="44"/>
      <c r="D418" s="44"/>
      <c r="E418" s="44"/>
      <c r="F418" s="44"/>
      <c r="G418" s="44"/>
    </row>
    <row r="419" spans="2:7" x14ac:dyDescent="0.25">
      <c r="B419" s="44"/>
      <c r="C419" s="44"/>
      <c r="D419" s="44"/>
      <c r="E419" s="44"/>
      <c r="F419" s="44"/>
      <c r="G419" s="44"/>
    </row>
    <row r="420" spans="2:7" x14ac:dyDescent="0.25">
      <c r="B420" s="44"/>
      <c r="C420" s="44"/>
      <c r="D420" s="44"/>
      <c r="E420" s="44"/>
      <c r="F420" s="44"/>
      <c r="G420" s="44"/>
    </row>
    <row r="421" spans="2:7" x14ac:dyDescent="0.25">
      <c r="B421" s="44"/>
      <c r="C421" s="44"/>
      <c r="D421" s="44"/>
      <c r="E421" s="44"/>
      <c r="F421" s="44"/>
      <c r="G421" s="44"/>
    </row>
    <row r="422" spans="2:7" x14ac:dyDescent="0.25">
      <c r="B422" s="44"/>
      <c r="C422" s="44"/>
      <c r="D422" s="44"/>
      <c r="E422" s="44"/>
      <c r="F422" s="44"/>
      <c r="G422" s="44"/>
    </row>
    <row r="423" spans="2:7" x14ac:dyDescent="0.25">
      <c r="B423" s="44"/>
      <c r="C423" s="44"/>
      <c r="D423" s="44"/>
      <c r="E423" s="44"/>
      <c r="F423" s="44"/>
      <c r="G423" s="44"/>
    </row>
    <row r="424" spans="2:7" x14ac:dyDescent="0.25">
      <c r="B424" s="44"/>
      <c r="C424" s="44"/>
      <c r="D424" s="44"/>
      <c r="E424" s="44"/>
      <c r="F424" s="44"/>
      <c r="G424" s="44"/>
    </row>
    <row r="425" spans="2:7" x14ac:dyDescent="0.25">
      <c r="B425" s="44"/>
      <c r="C425" s="44"/>
      <c r="D425" s="44"/>
      <c r="E425" s="44"/>
      <c r="F425" s="44"/>
      <c r="G425" s="44"/>
    </row>
    <row r="426" spans="2:7" x14ac:dyDescent="0.25">
      <c r="B426" s="44"/>
      <c r="C426" s="44"/>
      <c r="D426" s="44"/>
      <c r="E426" s="44"/>
      <c r="F426" s="44"/>
      <c r="G426" s="44"/>
    </row>
    <row r="427" spans="2:7" x14ac:dyDescent="0.25">
      <c r="B427" s="44"/>
      <c r="C427" s="44"/>
      <c r="D427" s="44"/>
      <c r="E427" s="44"/>
      <c r="F427" s="44"/>
      <c r="G427" s="44"/>
    </row>
    <row r="428" spans="2:7" x14ac:dyDescent="0.25">
      <c r="B428" s="44"/>
      <c r="C428" s="44"/>
      <c r="D428" s="44"/>
      <c r="E428" s="44"/>
      <c r="F428" s="44"/>
      <c r="G428" s="44"/>
    </row>
    <row r="429" spans="2:7" x14ac:dyDescent="0.25">
      <c r="B429" s="44"/>
      <c r="C429" s="44"/>
      <c r="D429" s="44"/>
      <c r="E429" s="44"/>
      <c r="F429" s="44"/>
      <c r="G429" s="44"/>
    </row>
    <row r="430" spans="2:7" x14ac:dyDescent="0.25">
      <c r="B430" s="44"/>
      <c r="C430" s="44"/>
      <c r="D430" s="44"/>
      <c r="E430" s="44"/>
      <c r="F430" s="44"/>
      <c r="G430" s="44"/>
    </row>
    <row r="431" spans="2:7" x14ac:dyDescent="0.25">
      <c r="B431" s="44"/>
      <c r="C431" s="44"/>
      <c r="D431" s="44"/>
      <c r="E431" s="44"/>
      <c r="F431" s="44"/>
      <c r="G431" s="44"/>
    </row>
    <row r="432" spans="2:7" x14ac:dyDescent="0.25">
      <c r="B432" s="44"/>
      <c r="C432" s="44"/>
      <c r="D432" s="44"/>
      <c r="E432" s="44"/>
      <c r="F432" s="44"/>
      <c r="G432" s="44"/>
    </row>
    <row r="433" spans="2:7" x14ac:dyDescent="0.25">
      <c r="B433" s="44"/>
      <c r="C433" s="44"/>
      <c r="D433" s="44"/>
      <c r="E433" s="44"/>
      <c r="F433" s="44"/>
      <c r="G433" s="44"/>
    </row>
    <row r="434" spans="2:7" x14ac:dyDescent="0.25">
      <c r="B434" s="44"/>
      <c r="C434" s="44"/>
      <c r="D434" s="44"/>
      <c r="E434" s="44"/>
      <c r="F434" s="44"/>
      <c r="G434" s="44"/>
    </row>
    <row r="435" spans="2:7" x14ac:dyDescent="0.25">
      <c r="B435" s="44"/>
      <c r="C435" s="44"/>
      <c r="D435" s="44"/>
      <c r="E435" s="44"/>
      <c r="F435" s="44"/>
      <c r="G435" s="44"/>
    </row>
    <row r="436" spans="2:7" x14ac:dyDescent="0.25">
      <c r="B436" s="44"/>
      <c r="C436" s="44"/>
      <c r="D436" s="44"/>
      <c r="E436" s="44"/>
      <c r="F436" s="44"/>
      <c r="G436" s="44"/>
    </row>
    <row r="437" spans="2:7" x14ac:dyDescent="0.25">
      <c r="B437" s="44"/>
      <c r="C437" s="44"/>
      <c r="D437" s="44"/>
      <c r="E437" s="44"/>
      <c r="F437" s="44"/>
      <c r="G437" s="44"/>
    </row>
    <row r="438" spans="2:7" x14ac:dyDescent="0.25">
      <c r="B438" s="44"/>
      <c r="C438" s="44"/>
      <c r="D438" s="44"/>
      <c r="E438" s="44"/>
      <c r="F438" s="44"/>
      <c r="G438" s="44"/>
    </row>
    <row r="439" spans="2:7" x14ac:dyDescent="0.25">
      <c r="B439" s="44"/>
      <c r="C439" s="44"/>
      <c r="D439" s="44"/>
      <c r="E439" s="44"/>
      <c r="F439" s="44"/>
      <c r="G439" s="44"/>
    </row>
    <row r="440" spans="2:7" x14ac:dyDescent="0.25">
      <c r="B440" s="44"/>
      <c r="C440" s="44"/>
      <c r="D440" s="44"/>
      <c r="E440" s="44"/>
      <c r="F440" s="44"/>
      <c r="G440" s="44"/>
    </row>
    <row r="441" spans="2:7" x14ac:dyDescent="0.25">
      <c r="B441" s="44"/>
      <c r="C441" s="44"/>
      <c r="D441" s="44"/>
      <c r="E441" s="44"/>
      <c r="F441" s="44"/>
      <c r="G441" s="44"/>
    </row>
    <row r="442" spans="2:7" x14ac:dyDescent="0.25">
      <c r="B442" s="44"/>
      <c r="C442" s="44"/>
      <c r="D442" s="44"/>
      <c r="E442" s="44"/>
      <c r="F442" s="44"/>
      <c r="G442" s="44"/>
    </row>
    <row r="443" spans="2:7" x14ac:dyDescent="0.25">
      <c r="B443" s="44"/>
      <c r="C443" s="44"/>
      <c r="D443" s="44"/>
      <c r="E443" s="44"/>
      <c r="F443" s="44"/>
      <c r="G443" s="44"/>
    </row>
    <row r="444" spans="2:7" x14ac:dyDescent="0.25">
      <c r="B444" s="44"/>
      <c r="C444" s="44"/>
      <c r="D444" s="44"/>
      <c r="E444" s="44"/>
      <c r="F444" s="44"/>
      <c r="G444" s="44"/>
    </row>
    <row r="445" spans="2:7" x14ac:dyDescent="0.25">
      <c r="B445" s="44"/>
      <c r="C445" s="44"/>
      <c r="D445" s="44"/>
      <c r="E445" s="44"/>
      <c r="F445" s="44"/>
      <c r="G445" s="44"/>
    </row>
    <row r="446" spans="2:7" x14ac:dyDescent="0.25">
      <c r="B446" s="44"/>
      <c r="C446" s="44"/>
      <c r="D446" s="44"/>
      <c r="E446" s="44"/>
      <c r="F446" s="44"/>
      <c r="G446" s="44"/>
    </row>
    <row r="447" spans="2:7" x14ac:dyDescent="0.25">
      <c r="B447" s="44"/>
      <c r="C447" s="44"/>
      <c r="D447" s="44"/>
      <c r="E447" s="44"/>
      <c r="F447" s="44"/>
      <c r="G447" s="44"/>
    </row>
    <row r="448" spans="2:7" x14ac:dyDescent="0.25">
      <c r="B448" s="44"/>
      <c r="C448" s="44"/>
      <c r="D448" s="44"/>
      <c r="E448" s="44"/>
      <c r="F448" s="44"/>
      <c r="G448" s="44"/>
    </row>
    <row r="449" spans="2:7" x14ac:dyDescent="0.25">
      <c r="B449" s="44"/>
      <c r="C449" s="44"/>
      <c r="D449" s="44"/>
      <c r="E449" s="44"/>
      <c r="F449" s="44"/>
      <c r="G449" s="44"/>
    </row>
    <row r="450" spans="2:7" x14ac:dyDescent="0.25">
      <c r="B450" s="44"/>
      <c r="C450" s="44"/>
      <c r="D450" s="44"/>
      <c r="E450" s="44"/>
      <c r="F450" s="44"/>
      <c r="G450" s="44"/>
    </row>
    <row r="451" spans="2:7" x14ac:dyDescent="0.25">
      <c r="B451" s="44"/>
      <c r="C451" s="44"/>
      <c r="D451" s="44"/>
      <c r="E451" s="44"/>
      <c r="F451" s="44"/>
      <c r="G451" s="44"/>
    </row>
    <row r="452" spans="2:7" x14ac:dyDescent="0.25">
      <c r="B452" s="44"/>
      <c r="C452" s="44"/>
      <c r="D452" s="44"/>
      <c r="E452" s="44"/>
      <c r="F452" s="44"/>
      <c r="G452" s="44"/>
    </row>
    <row r="453" spans="2:7" x14ac:dyDescent="0.25">
      <c r="B453" s="44"/>
      <c r="C453" s="44"/>
      <c r="D453" s="44"/>
      <c r="E453" s="44"/>
      <c r="F453" s="44"/>
      <c r="G453" s="44"/>
    </row>
    <row r="454" spans="2:7" x14ac:dyDescent="0.25">
      <c r="B454" s="44"/>
      <c r="C454" s="44"/>
      <c r="D454" s="44"/>
      <c r="E454" s="44"/>
      <c r="F454" s="44"/>
      <c r="G454" s="44"/>
    </row>
    <row r="455" spans="2:7" x14ac:dyDescent="0.25">
      <c r="B455" s="44"/>
      <c r="C455" s="44"/>
      <c r="D455" s="44"/>
      <c r="E455" s="44"/>
      <c r="F455" s="44"/>
      <c r="G455" s="44"/>
    </row>
    <row r="456" spans="2:7" x14ac:dyDescent="0.25">
      <c r="B456" s="44"/>
      <c r="C456" s="44"/>
      <c r="D456" s="44"/>
      <c r="E456" s="44"/>
      <c r="F456" s="44"/>
      <c r="G456" s="44"/>
    </row>
    <row r="457" spans="2:7" x14ac:dyDescent="0.25">
      <c r="B457" s="44"/>
      <c r="C457" s="44"/>
      <c r="D457" s="44"/>
      <c r="E457" s="44"/>
      <c r="F457" s="44"/>
      <c r="G457" s="44"/>
    </row>
    <row r="458" spans="2:7" x14ac:dyDescent="0.25">
      <c r="B458" s="44"/>
      <c r="C458" s="44"/>
      <c r="D458" s="44"/>
      <c r="E458" s="44"/>
      <c r="F458" s="44"/>
      <c r="G458" s="44"/>
    </row>
    <row r="459" spans="2:7" x14ac:dyDescent="0.25">
      <c r="B459" s="44"/>
      <c r="C459" s="44"/>
      <c r="D459" s="44"/>
      <c r="E459" s="44"/>
      <c r="F459" s="44"/>
      <c r="G459" s="44"/>
    </row>
    <row r="460" spans="2:7" x14ac:dyDescent="0.25">
      <c r="B460" s="44"/>
      <c r="C460" s="44"/>
      <c r="D460" s="44"/>
      <c r="E460" s="44"/>
      <c r="F460" s="44"/>
      <c r="G460" s="44"/>
    </row>
    <row r="461" spans="2:7" x14ac:dyDescent="0.25">
      <c r="B461" s="44"/>
      <c r="C461" s="44"/>
      <c r="D461" s="44"/>
      <c r="E461" s="44"/>
      <c r="F461" s="44"/>
      <c r="G461" s="44"/>
    </row>
    <row r="462" spans="2:7" x14ac:dyDescent="0.25">
      <c r="B462" s="44"/>
      <c r="C462" s="44"/>
      <c r="D462" s="44"/>
      <c r="E462" s="44"/>
      <c r="F462" s="44"/>
      <c r="G462" s="44"/>
    </row>
    <row r="463" spans="2:7" x14ac:dyDescent="0.25">
      <c r="B463" s="44"/>
      <c r="C463" s="44"/>
      <c r="D463" s="44"/>
      <c r="E463" s="44"/>
      <c r="F463" s="44"/>
      <c r="G463" s="44"/>
    </row>
    <row r="464" spans="2:7" x14ac:dyDescent="0.25">
      <c r="B464" s="44"/>
      <c r="C464" s="44"/>
      <c r="D464" s="44"/>
      <c r="E464" s="44"/>
      <c r="F464" s="44"/>
      <c r="G464" s="44"/>
    </row>
    <row r="465" spans="2:7" x14ac:dyDescent="0.25">
      <c r="B465" s="44"/>
      <c r="C465" s="44"/>
      <c r="D465" s="44"/>
      <c r="E465" s="44"/>
      <c r="F465" s="44"/>
      <c r="G465" s="44"/>
    </row>
    <row r="466" spans="2:7" x14ac:dyDescent="0.25">
      <c r="B466" s="44"/>
      <c r="C466" s="44"/>
      <c r="D466" s="44"/>
      <c r="E466" s="44"/>
      <c r="F466" s="44"/>
      <c r="G466" s="44"/>
    </row>
    <row r="467" spans="2:7" x14ac:dyDescent="0.25">
      <c r="B467" s="44"/>
      <c r="C467" s="44"/>
      <c r="D467" s="44"/>
      <c r="E467" s="44"/>
      <c r="F467" s="44"/>
      <c r="G467" s="44"/>
    </row>
    <row r="468" spans="2:7" x14ac:dyDescent="0.25">
      <c r="B468" s="44"/>
      <c r="C468" s="44"/>
      <c r="D468" s="44"/>
      <c r="E468" s="44"/>
      <c r="F468" s="44"/>
      <c r="G468" s="44"/>
    </row>
    <row r="469" spans="2:7" x14ac:dyDescent="0.25">
      <c r="B469" s="44"/>
      <c r="C469" s="44"/>
      <c r="D469" s="44"/>
      <c r="E469" s="44"/>
      <c r="F469" s="44"/>
      <c r="G469" s="44"/>
    </row>
    <row r="470" spans="2:7" x14ac:dyDescent="0.25">
      <c r="B470" s="44"/>
      <c r="C470" s="44"/>
      <c r="D470" s="44"/>
      <c r="E470" s="44"/>
      <c r="F470" s="44"/>
      <c r="G470" s="44"/>
    </row>
    <row r="471" spans="2:7" x14ac:dyDescent="0.25">
      <c r="B471" s="44"/>
      <c r="C471" s="44"/>
      <c r="D471" s="44"/>
      <c r="E471" s="44"/>
      <c r="F471" s="44"/>
      <c r="G471" s="44"/>
    </row>
    <row r="472" spans="2:7" x14ac:dyDescent="0.25">
      <c r="B472" s="44"/>
      <c r="C472" s="44"/>
      <c r="D472" s="44"/>
      <c r="E472" s="44"/>
      <c r="F472" s="44"/>
      <c r="G472" s="44"/>
    </row>
    <row r="473" spans="2:7" x14ac:dyDescent="0.25">
      <c r="B473" s="44"/>
      <c r="C473" s="44"/>
      <c r="D473" s="44"/>
      <c r="E473" s="44"/>
      <c r="F473" s="44"/>
      <c r="G473" s="44"/>
    </row>
    <row r="474" spans="2:7" x14ac:dyDescent="0.25">
      <c r="B474" s="44"/>
      <c r="C474" s="44"/>
      <c r="D474" s="44"/>
      <c r="E474" s="44"/>
      <c r="F474" s="44"/>
      <c r="G474" s="44"/>
    </row>
    <row r="475" spans="2:7" x14ac:dyDescent="0.25">
      <c r="B475" s="44"/>
      <c r="C475" s="44"/>
      <c r="D475" s="44"/>
      <c r="E475" s="44"/>
      <c r="F475" s="44"/>
      <c r="G475" s="44"/>
    </row>
    <row r="476" spans="2:7" x14ac:dyDescent="0.25">
      <c r="B476" s="44"/>
      <c r="C476" s="44"/>
      <c r="D476" s="44"/>
      <c r="E476" s="44"/>
      <c r="F476" s="44"/>
      <c r="G476" s="44"/>
    </row>
    <row r="477" spans="2:7" x14ac:dyDescent="0.25">
      <c r="B477" s="44"/>
      <c r="C477" s="44"/>
      <c r="D477" s="44"/>
      <c r="E477" s="44"/>
      <c r="F477" s="44"/>
      <c r="G477" s="44"/>
    </row>
    <row r="478" spans="2:7" x14ac:dyDescent="0.25">
      <c r="B478" s="44"/>
      <c r="C478" s="44"/>
      <c r="D478" s="44"/>
      <c r="E478" s="44"/>
      <c r="F478" s="44"/>
      <c r="G478" s="44"/>
    </row>
    <row r="479" spans="2:7" x14ac:dyDescent="0.25">
      <c r="B479" s="44"/>
      <c r="C479" s="44"/>
      <c r="D479" s="44"/>
      <c r="E479" s="44"/>
      <c r="F479" s="44"/>
      <c r="G479" s="44"/>
    </row>
    <row r="480" spans="2:7" x14ac:dyDescent="0.25">
      <c r="B480" s="44"/>
      <c r="C480" s="44"/>
      <c r="D480" s="44"/>
      <c r="E480" s="44"/>
      <c r="F480" s="44"/>
      <c r="G480" s="44"/>
    </row>
    <row r="481" spans="2:7" x14ac:dyDescent="0.25">
      <c r="B481" s="44"/>
      <c r="C481" s="44"/>
      <c r="D481" s="44"/>
      <c r="E481" s="44"/>
      <c r="F481" s="44"/>
      <c r="G481" s="44"/>
    </row>
    <row r="482" spans="2:7" x14ac:dyDescent="0.25">
      <c r="B482" s="44"/>
      <c r="C482" s="44"/>
      <c r="D482" s="44"/>
      <c r="E482" s="44"/>
      <c r="F482" s="44"/>
      <c r="G482" s="44"/>
    </row>
    <row r="483" spans="2:7" x14ac:dyDescent="0.25">
      <c r="B483" s="44"/>
      <c r="C483" s="44"/>
      <c r="D483" s="44"/>
      <c r="E483" s="44"/>
      <c r="F483" s="44"/>
      <c r="G483" s="44"/>
    </row>
    <row r="484" spans="2:7" x14ac:dyDescent="0.25">
      <c r="B484" s="44"/>
      <c r="C484" s="44"/>
      <c r="D484" s="44"/>
      <c r="E484" s="44"/>
      <c r="F484" s="44"/>
      <c r="G484" s="44"/>
    </row>
    <row r="485" spans="2:7" x14ac:dyDescent="0.25">
      <c r="B485" s="44"/>
      <c r="C485" s="44"/>
      <c r="D485" s="44"/>
      <c r="E485" s="44"/>
      <c r="F485" s="44"/>
      <c r="G485" s="44"/>
    </row>
    <row r="486" spans="2:7" x14ac:dyDescent="0.25">
      <c r="B486" s="44"/>
      <c r="C486" s="44"/>
      <c r="D486" s="44"/>
      <c r="E486" s="44"/>
      <c r="F486" s="44"/>
      <c r="G486" s="44"/>
    </row>
    <row r="487" spans="2:7" x14ac:dyDescent="0.25">
      <c r="B487" s="44"/>
      <c r="C487" s="44"/>
      <c r="D487" s="44"/>
      <c r="E487" s="44"/>
      <c r="F487" s="44"/>
      <c r="G487" s="44"/>
    </row>
    <row r="488" spans="2:7" x14ac:dyDescent="0.25">
      <c r="B488" s="44"/>
      <c r="C488" s="44"/>
      <c r="D488" s="44"/>
      <c r="E488" s="44"/>
      <c r="F488" s="44"/>
      <c r="G488" s="44"/>
    </row>
    <row r="489" spans="2:7" x14ac:dyDescent="0.25">
      <c r="B489" s="44"/>
      <c r="C489" s="44"/>
      <c r="D489" s="44"/>
      <c r="E489" s="44"/>
      <c r="F489" s="44"/>
      <c r="G489" s="44"/>
    </row>
    <row r="490" spans="2:7" x14ac:dyDescent="0.25">
      <c r="B490" s="44"/>
      <c r="C490" s="44"/>
      <c r="D490" s="44"/>
      <c r="E490" s="44"/>
      <c r="F490" s="44"/>
      <c r="G490" s="44"/>
    </row>
    <row r="491" spans="2:7" x14ac:dyDescent="0.25">
      <c r="B491" s="44"/>
      <c r="C491" s="44"/>
      <c r="D491" s="44"/>
      <c r="E491" s="44"/>
      <c r="F491" s="44"/>
      <c r="G491" s="44"/>
    </row>
    <row r="492" spans="2:7" x14ac:dyDescent="0.25">
      <c r="B492" s="44"/>
      <c r="C492" s="44"/>
      <c r="D492" s="44"/>
      <c r="E492" s="44"/>
      <c r="F492" s="44"/>
      <c r="G492" s="44"/>
    </row>
    <row r="493" spans="2:7" x14ac:dyDescent="0.25">
      <c r="B493" s="44"/>
      <c r="C493" s="44"/>
      <c r="D493" s="44"/>
      <c r="E493" s="44"/>
      <c r="F493" s="44"/>
      <c r="G493" s="44"/>
    </row>
    <row r="494" spans="2:7" x14ac:dyDescent="0.25">
      <c r="B494" s="44"/>
      <c r="C494" s="44"/>
      <c r="D494" s="44"/>
      <c r="E494" s="44"/>
      <c r="F494" s="44"/>
      <c r="G494" s="44"/>
    </row>
    <row r="495" spans="2:7" x14ac:dyDescent="0.25">
      <c r="B495" s="44"/>
      <c r="C495" s="44"/>
      <c r="D495" s="44"/>
      <c r="E495" s="44"/>
      <c r="F495" s="44"/>
      <c r="G495" s="44"/>
    </row>
    <row r="496" spans="2:7" x14ac:dyDescent="0.25">
      <c r="B496" s="44"/>
      <c r="C496" s="44"/>
      <c r="D496" s="44"/>
      <c r="E496" s="44"/>
      <c r="F496" s="44"/>
      <c r="G496" s="44"/>
    </row>
    <row r="497" spans="2:7" x14ac:dyDescent="0.25">
      <c r="B497" s="44"/>
      <c r="C497" s="44"/>
      <c r="D497" s="44"/>
      <c r="E497" s="44"/>
      <c r="F497" s="44"/>
      <c r="G497" s="44"/>
    </row>
    <row r="498" spans="2:7" x14ac:dyDescent="0.25">
      <c r="B498" s="44"/>
      <c r="C498" s="44"/>
      <c r="D498" s="44"/>
      <c r="E498" s="44"/>
      <c r="F498" s="44"/>
      <c r="G498" s="44"/>
    </row>
    <row r="499" spans="2:7" x14ac:dyDescent="0.25">
      <c r="B499" s="44"/>
      <c r="C499" s="44"/>
      <c r="D499" s="44"/>
      <c r="E499" s="44"/>
      <c r="F499" s="44"/>
      <c r="G499" s="44"/>
    </row>
    <row r="500" spans="2:7" x14ac:dyDescent="0.25">
      <c r="B500" s="44"/>
      <c r="C500" s="44"/>
      <c r="D500" s="44"/>
      <c r="E500" s="44"/>
      <c r="F500" s="44"/>
      <c r="G500" s="44"/>
    </row>
    <row r="501" spans="2:7" x14ac:dyDescent="0.25">
      <c r="B501" s="44"/>
      <c r="C501" s="44"/>
      <c r="D501" s="44"/>
      <c r="E501" s="44"/>
      <c r="F501" s="44"/>
      <c r="G501" s="44"/>
    </row>
    <row r="502" spans="2:7" x14ac:dyDescent="0.25">
      <c r="B502" s="44"/>
      <c r="C502" s="44"/>
      <c r="D502" s="44"/>
      <c r="E502" s="44"/>
      <c r="F502" s="44"/>
      <c r="G502" s="44"/>
    </row>
    <row r="503" spans="2:7" x14ac:dyDescent="0.25">
      <c r="B503" s="44"/>
      <c r="C503" s="44"/>
      <c r="D503" s="44"/>
      <c r="E503" s="44"/>
      <c r="F503" s="44"/>
      <c r="G503" s="44"/>
    </row>
    <row r="504" spans="2:7" x14ac:dyDescent="0.25">
      <c r="B504" s="44"/>
      <c r="C504" s="44"/>
      <c r="D504" s="44"/>
      <c r="E504" s="44"/>
      <c r="F504" s="44"/>
      <c r="G504" s="44"/>
    </row>
    <row r="505" spans="2:7" x14ac:dyDescent="0.25">
      <c r="B505" s="44"/>
      <c r="C505" s="44"/>
      <c r="D505" s="44"/>
      <c r="E505" s="44"/>
      <c r="F505" s="44"/>
      <c r="G505" s="44"/>
    </row>
    <row r="506" spans="2:7" x14ac:dyDescent="0.25">
      <c r="B506" s="44"/>
      <c r="C506" s="44"/>
      <c r="D506" s="44"/>
      <c r="E506" s="44"/>
      <c r="F506" s="44"/>
      <c r="G506" s="44"/>
    </row>
    <row r="507" spans="2:7" x14ac:dyDescent="0.25">
      <c r="B507" s="44"/>
      <c r="C507" s="44"/>
      <c r="D507" s="44"/>
      <c r="E507" s="44"/>
      <c r="F507" s="44"/>
      <c r="G507" s="44"/>
    </row>
    <row r="508" spans="2:7" x14ac:dyDescent="0.25">
      <c r="B508" s="44"/>
      <c r="C508" s="44"/>
      <c r="D508" s="44"/>
      <c r="E508" s="44"/>
      <c r="F508" s="44"/>
      <c r="G508" s="44"/>
    </row>
    <row r="509" spans="2:7" x14ac:dyDescent="0.25">
      <c r="B509" s="44"/>
      <c r="C509" s="44"/>
      <c r="D509" s="44"/>
      <c r="E509" s="44"/>
      <c r="F509" s="44"/>
      <c r="G509" s="44"/>
    </row>
    <row r="510" spans="2:7" x14ac:dyDescent="0.25">
      <c r="B510" s="44"/>
      <c r="C510" s="44"/>
      <c r="D510" s="44"/>
      <c r="E510" s="44"/>
      <c r="F510" s="44"/>
      <c r="G510" s="44"/>
    </row>
    <row r="511" spans="2:7" x14ac:dyDescent="0.25">
      <c r="B511" s="44"/>
      <c r="C511" s="44"/>
      <c r="D511" s="44"/>
      <c r="E511" s="44"/>
      <c r="F511" s="44"/>
      <c r="G511" s="44"/>
    </row>
    <row r="512" spans="2:7" x14ac:dyDescent="0.25">
      <c r="B512" s="44"/>
      <c r="C512" s="44"/>
      <c r="D512" s="44"/>
      <c r="E512" s="44"/>
      <c r="F512" s="44"/>
      <c r="G512" s="44"/>
    </row>
    <row r="513" spans="2:7" x14ac:dyDescent="0.25">
      <c r="B513" s="44"/>
      <c r="C513" s="44"/>
      <c r="D513" s="44"/>
      <c r="E513" s="44"/>
      <c r="F513" s="44"/>
      <c r="G513" s="44"/>
    </row>
    <row r="514" spans="2:7" x14ac:dyDescent="0.25">
      <c r="B514" s="44"/>
      <c r="C514" s="44"/>
      <c r="D514" s="44"/>
      <c r="E514" s="44"/>
      <c r="F514" s="44"/>
      <c r="G514" s="44"/>
    </row>
    <row r="515" spans="2:7" x14ac:dyDescent="0.25">
      <c r="B515" s="44"/>
      <c r="C515" s="44"/>
      <c r="D515" s="44"/>
      <c r="E515" s="44"/>
      <c r="F515" s="44"/>
      <c r="G515" s="44"/>
    </row>
    <row r="516" spans="2:7" x14ac:dyDescent="0.25">
      <c r="B516" s="44"/>
      <c r="C516" s="44"/>
      <c r="D516" s="44"/>
      <c r="E516" s="44"/>
      <c r="F516" s="44"/>
      <c r="G516" s="44"/>
    </row>
    <row r="517" spans="2:7" x14ac:dyDescent="0.25">
      <c r="B517" s="44"/>
      <c r="C517" s="44"/>
      <c r="D517" s="44"/>
      <c r="E517" s="44"/>
      <c r="F517" s="44"/>
      <c r="G517" s="44"/>
    </row>
    <row r="518" spans="2:7" x14ac:dyDescent="0.25">
      <c r="B518" s="44"/>
      <c r="C518" s="44"/>
      <c r="D518" s="44"/>
      <c r="E518" s="44"/>
      <c r="F518" s="44"/>
      <c r="G518" s="44"/>
    </row>
    <row r="519" spans="2:7" x14ac:dyDescent="0.25">
      <c r="B519" s="44"/>
      <c r="C519" s="44"/>
      <c r="D519" s="44"/>
      <c r="E519" s="44"/>
      <c r="F519" s="44"/>
      <c r="G519" s="44"/>
    </row>
    <row r="520" spans="2:7" x14ac:dyDescent="0.25">
      <c r="B520" s="44"/>
      <c r="C520" s="44"/>
      <c r="D520" s="44"/>
      <c r="E520" s="44"/>
      <c r="F520" s="44"/>
      <c r="G520" s="44"/>
    </row>
    <row r="521" spans="2:7" x14ac:dyDescent="0.25">
      <c r="B521" s="44"/>
      <c r="C521" s="44"/>
      <c r="D521" s="44"/>
      <c r="E521" s="44"/>
      <c r="F521" s="44"/>
      <c r="G521" s="44"/>
    </row>
    <row r="522" spans="2:7" x14ac:dyDescent="0.25">
      <c r="B522" s="44"/>
      <c r="C522" s="44"/>
      <c r="D522" s="44"/>
      <c r="E522" s="44"/>
      <c r="F522" s="44"/>
      <c r="G522" s="44"/>
    </row>
    <row r="523" spans="2:7" x14ac:dyDescent="0.25">
      <c r="B523" s="44"/>
      <c r="C523" s="44"/>
      <c r="D523" s="44"/>
      <c r="E523" s="44"/>
      <c r="F523" s="44"/>
      <c r="G523" s="44"/>
    </row>
    <row r="524" spans="2:7" x14ac:dyDescent="0.25">
      <c r="B524" s="44"/>
      <c r="C524" s="44"/>
      <c r="D524" s="44"/>
      <c r="E524" s="44"/>
      <c r="F524" s="44"/>
      <c r="G524" s="44"/>
    </row>
    <row r="525" spans="2:7" x14ac:dyDescent="0.25">
      <c r="B525" s="44"/>
      <c r="C525" s="44"/>
      <c r="D525" s="44"/>
      <c r="E525" s="44"/>
      <c r="F525" s="44"/>
      <c r="G525" s="44"/>
    </row>
    <row r="526" spans="2:7" x14ac:dyDescent="0.25">
      <c r="B526" s="44"/>
      <c r="C526" s="44"/>
      <c r="D526" s="44"/>
      <c r="E526" s="44"/>
      <c r="F526" s="44"/>
      <c r="G526" s="44"/>
    </row>
    <row r="527" spans="2:7" x14ac:dyDescent="0.25">
      <c r="B527" s="44"/>
      <c r="C527" s="44"/>
      <c r="D527" s="44"/>
      <c r="E527" s="44"/>
      <c r="F527" s="44"/>
      <c r="G527" s="44"/>
    </row>
    <row r="528" spans="2:7" x14ac:dyDescent="0.25">
      <c r="B528" s="44"/>
      <c r="C528" s="44"/>
      <c r="D528" s="44"/>
      <c r="E528" s="44"/>
      <c r="F528" s="44"/>
      <c r="G528" s="44"/>
    </row>
    <row r="529" spans="2:7" x14ac:dyDescent="0.25">
      <c r="B529" s="44"/>
      <c r="C529" s="44"/>
      <c r="D529" s="44"/>
      <c r="E529" s="44"/>
      <c r="F529" s="44"/>
      <c r="G529" s="44"/>
    </row>
    <row r="530" spans="2:7" x14ac:dyDescent="0.25">
      <c r="B530" s="44"/>
      <c r="C530" s="44"/>
      <c r="D530" s="44"/>
      <c r="E530" s="44"/>
      <c r="F530" s="44"/>
      <c r="G530" s="44"/>
    </row>
    <row r="531" spans="2:7" x14ac:dyDescent="0.25">
      <c r="B531" s="44"/>
      <c r="C531" s="44"/>
      <c r="D531" s="44"/>
      <c r="E531" s="44"/>
      <c r="F531" s="44"/>
      <c r="G531" s="44"/>
    </row>
    <row r="532" spans="2:7" x14ac:dyDescent="0.25">
      <c r="B532" s="44"/>
      <c r="C532" s="44"/>
      <c r="D532" s="44"/>
      <c r="E532" s="44"/>
      <c r="F532" s="44"/>
      <c r="G532" s="44"/>
    </row>
    <row r="533" spans="2:7" x14ac:dyDescent="0.25">
      <c r="B533" s="44"/>
      <c r="C533" s="44"/>
      <c r="D533" s="44"/>
      <c r="E533" s="44"/>
      <c r="F533" s="44"/>
      <c r="G533" s="44"/>
    </row>
    <row r="534" spans="2:7" x14ac:dyDescent="0.25">
      <c r="B534" s="44"/>
      <c r="C534" s="44"/>
      <c r="D534" s="44"/>
      <c r="E534" s="44"/>
      <c r="F534" s="44"/>
      <c r="G534" s="44"/>
    </row>
    <row r="535" spans="2:7" x14ac:dyDescent="0.25">
      <c r="B535" s="44"/>
      <c r="C535" s="44"/>
      <c r="D535" s="44"/>
      <c r="E535" s="44"/>
      <c r="F535" s="44"/>
      <c r="G535" s="44"/>
    </row>
    <row r="536" spans="2:7" x14ac:dyDescent="0.25">
      <c r="B536" s="44"/>
      <c r="C536" s="44"/>
      <c r="D536" s="44"/>
      <c r="E536" s="44"/>
      <c r="F536" s="44"/>
      <c r="G536" s="44"/>
    </row>
    <row r="537" spans="2:7" x14ac:dyDescent="0.25">
      <c r="B537" s="44"/>
      <c r="C537" s="44"/>
      <c r="D537" s="44"/>
      <c r="E537" s="44"/>
      <c r="F537" s="44"/>
      <c r="G537" s="44"/>
    </row>
    <row r="538" spans="2:7" x14ac:dyDescent="0.25">
      <c r="B538" s="44"/>
      <c r="C538" s="44"/>
      <c r="D538" s="44"/>
      <c r="E538" s="44"/>
      <c r="F538" s="44"/>
      <c r="G538" s="44"/>
    </row>
    <row r="539" spans="2:7" x14ac:dyDescent="0.25">
      <c r="B539" s="44"/>
      <c r="C539" s="44"/>
      <c r="D539" s="44"/>
      <c r="E539" s="44"/>
      <c r="F539" s="44"/>
      <c r="G539" s="44"/>
    </row>
    <row r="540" spans="2:7" x14ac:dyDescent="0.25">
      <c r="B540" s="44"/>
      <c r="C540" s="44"/>
      <c r="D540" s="44"/>
      <c r="E540" s="44"/>
      <c r="F540" s="44"/>
      <c r="G540" s="44"/>
    </row>
    <row r="541" spans="2:7" x14ac:dyDescent="0.25">
      <c r="B541" s="44"/>
      <c r="C541" s="44"/>
      <c r="D541" s="44"/>
      <c r="E541" s="44"/>
      <c r="F541" s="44"/>
      <c r="G541" s="44"/>
    </row>
    <row r="542" spans="2:7" x14ac:dyDescent="0.25">
      <c r="B542" s="44"/>
      <c r="C542" s="44"/>
      <c r="D542" s="44"/>
      <c r="E542" s="44"/>
      <c r="F542" s="44"/>
      <c r="G542" s="44"/>
    </row>
    <row r="543" spans="2:7" x14ac:dyDescent="0.25">
      <c r="B543" s="44"/>
      <c r="C543" s="44"/>
      <c r="D543" s="44"/>
      <c r="E543" s="44"/>
      <c r="F543" s="44"/>
      <c r="G543" s="44"/>
    </row>
    <row r="544" spans="2:7" x14ac:dyDescent="0.25">
      <c r="B544" s="44"/>
      <c r="C544" s="44"/>
      <c r="D544" s="44"/>
      <c r="E544" s="44"/>
      <c r="F544" s="44"/>
      <c r="G544" s="44"/>
    </row>
    <row r="545" spans="2:7" x14ac:dyDescent="0.25">
      <c r="B545" s="44"/>
      <c r="C545" s="44"/>
      <c r="D545" s="44"/>
      <c r="E545" s="44"/>
      <c r="F545" s="44"/>
      <c r="G545" s="44"/>
    </row>
    <row r="546" spans="2:7" x14ac:dyDescent="0.25">
      <c r="B546" s="44"/>
      <c r="C546" s="44"/>
      <c r="D546" s="44"/>
      <c r="E546" s="44"/>
      <c r="F546" s="44"/>
      <c r="G546" s="44"/>
    </row>
    <row r="547" spans="2:7" x14ac:dyDescent="0.25">
      <c r="B547" s="44"/>
      <c r="C547" s="44"/>
      <c r="D547" s="44"/>
      <c r="E547" s="44"/>
      <c r="F547" s="44"/>
      <c r="G547" s="44"/>
    </row>
    <row r="548" spans="2:7" x14ac:dyDescent="0.25">
      <c r="B548" s="44"/>
      <c r="C548" s="44"/>
      <c r="D548" s="44"/>
      <c r="E548" s="44"/>
      <c r="F548" s="44"/>
      <c r="G548" s="44"/>
    </row>
    <row r="549" spans="2:7" x14ac:dyDescent="0.25">
      <c r="B549" s="44"/>
      <c r="C549" s="44"/>
      <c r="D549" s="44"/>
      <c r="E549" s="44"/>
      <c r="F549" s="44"/>
      <c r="G549" s="44"/>
    </row>
    <row r="550" spans="2:7" x14ac:dyDescent="0.25">
      <c r="B550" s="44"/>
      <c r="C550" s="44"/>
      <c r="D550" s="44"/>
      <c r="E550" s="44"/>
      <c r="F550" s="44"/>
      <c r="G550" s="44"/>
    </row>
    <row r="551" spans="2:7" x14ac:dyDescent="0.25">
      <c r="B551" s="44"/>
      <c r="C551" s="44"/>
      <c r="D551" s="44"/>
      <c r="E551" s="44"/>
      <c r="F551" s="44"/>
      <c r="G551" s="44"/>
    </row>
    <row r="552" spans="2:7" x14ac:dyDescent="0.25">
      <c r="B552" s="44"/>
      <c r="C552" s="44"/>
      <c r="D552" s="44"/>
      <c r="E552" s="44"/>
      <c r="F552" s="44"/>
      <c r="G552" s="44"/>
    </row>
    <row r="553" spans="2:7" x14ac:dyDescent="0.25">
      <c r="B553" s="44"/>
      <c r="C553" s="44"/>
      <c r="D553" s="44"/>
      <c r="E553" s="44"/>
      <c r="F553" s="44"/>
      <c r="G553" s="44"/>
    </row>
    <row r="554" spans="2:7" x14ac:dyDescent="0.25">
      <c r="B554" s="44"/>
      <c r="C554" s="44"/>
      <c r="D554" s="44"/>
      <c r="E554" s="44"/>
      <c r="F554" s="44"/>
      <c r="G554" s="44"/>
    </row>
    <row r="555" spans="2:7" x14ac:dyDescent="0.25">
      <c r="B555" s="44"/>
      <c r="C555" s="44"/>
      <c r="D555" s="44"/>
      <c r="E555" s="44"/>
      <c r="F555" s="44"/>
      <c r="G555" s="44"/>
    </row>
    <row r="556" spans="2:7" x14ac:dyDescent="0.25">
      <c r="B556" s="44"/>
      <c r="C556" s="44"/>
      <c r="D556" s="44"/>
      <c r="E556" s="44"/>
      <c r="F556" s="44"/>
      <c r="G556" s="44"/>
    </row>
    <row r="557" spans="2:7" x14ac:dyDescent="0.25">
      <c r="B557" s="44"/>
      <c r="C557" s="44"/>
      <c r="D557" s="44"/>
      <c r="E557" s="44"/>
      <c r="F557" s="44"/>
      <c r="G557" s="44"/>
    </row>
    <row r="558" spans="2:7" x14ac:dyDescent="0.25">
      <c r="B558" s="44"/>
      <c r="C558" s="44"/>
      <c r="D558" s="44"/>
      <c r="E558" s="44"/>
      <c r="F558" s="44"/>
      <c r="G558" s="44"/>
    </row>
    <row r="559" spans="2:7" x14ac:dyDescent="0.25">
      <c r="B559" s="44"/>
      <c r="C559" s="44"/>
      <c r="D559" s="44"/>
      <c r="E559" s="44"/>
      <c r="F559" s="44"/>
      <c r="G559" s="44"/>
    </row>
    <row r="560" spans="2:7" x14ac:dyDescent="0.25">
      <c r="B560" s="44"/>
      <c r="C560" s="44"/>
      <c r="D560" s="44"/>
      <c r="E560" s="44"/>
      <c r="F560" s="44"/>
      <c r="G560" s="44"/>
    </row>
    <row r="561" spans="2:7" x14ac:dyDescent="0.25">
      <c r="B561" s="44"/>
      <c r="C561" s="44"/>
      <c r="D561" s="44"/>
      <c r="E561" s="44"/>
      <c r="F561" s="44"/>
      <c r="G561" s="44"/>
    </row>
    <row r="562" spans="2:7" x14ac:dyDescent="0.25">
      <c r="B562" s="44"/>
      <c r="C562" s="44"/>
      <c r="D562" s="44"/>
      <c r="E562" s="44"/>
      <c r="F562" s="44"/>
      <c r="G562" s="44"/>
    </row>
    <row r="563" spans="2:7" x14ac:dyDescent="0.25">
      <c r="B563" s="44"/>
      <c r="C563" s="44"/>
      <c r="D563" s="44"/>
      <c r="E563" s="44"/>
      <c r="F563" s="44"/>
      <c r="G563" s="44"/>
    </row>
    <row r="564" spans="2:7" x14ac:dyDescent="0.25">
      <c r="B564" s="44"/>
      <c r="C564" s="44"/>
      <c r="D564" s="44"/>
      <c r="E564" s="44"/>
      <c r="F564" s="44"/>
      <c r="G564" s="44"/>
    </row>
    <row r="565" spans="2:7" x14ac:dyDescent="0.25">
      <c r="B565" s="44"/>
      <c r="C565" s="44"/>
      <c r="D565" s="44"/>
      <c r="E565" s="44"/>
      <c r="F565" s="44"/>
      <c r="G565" s="44"/>
    </row>
    <row r="566" spans="2:7" x14ac:dyDescent="0.25">
      <c r="B566" s="44"/>
      <c r="C566" s="44"/>
      <c r="D566" s="44"/>
      <c r="E566" s="44"/>
      <c r="F566" s="44"/>
      <c r="G566" s="44"/>
    </row>
    <row r="567" spans="2:7" x14ac:dyDescent="0.25">
      <c r="B567" s="44"/>
      <c r="C567" s="44"/>
      <c r="D567" s="44"/>
      <c r="E567" s="44"/>
      <c r="F567" s="44"/>
      <c r="G567" s="44"/>
    </row>
    <row r="568" spans="2:7" x14ac:dyDescent="0.25">
      <c r="B568" s="44"/>
      <c r="C568" s="44"/>
      <c r="D568" s="44"/>
      <c r="E568" s="44"/>
      <c r="F568" s="44"/>
      <c r="G568" s="44"/>
    </row>
    <row r="569" spans="2:7" x14ac:dyDescent="0.25">
      <c r="B569" s="44"/>
      <c r="C569" s="44"/>
      <c r="D569" s="44"/>
      <c r="E569" s="44"/>
      <c r="F569" s="44"/>
      <c r="G569" s="44"/>
    </row>
    <row r="570" spans="2:7" x14ac:dyDescent="0.25">
      <c r="B570" s="44"/>
      <c r="C570" s="44"/>
      <c r="D570" s="44"/>
      <c r="E570" s="44"/>
      <c r="F570" s="44"/>
      <c r="G570" s="44"/>
    </row>
    <row r="571" spans="2:7" x14ac:dyDescent="0.25">
      <c r="B571" s="44"/>
      <c r="C571" s="44"/>
      <c r="D571" s="44"/>
      <c r="E571" s="44"/>
      <c r="F571" s="44"/>
      <c r="G571" s="44"/>
    </row>
    <row r="572" spans="2:7" x14ac:dyDescent="0.25">
      <c r="B572" s="44"/>
      <c r="C572" s="44"/>
      <c r="D572" s="44"/>
      <c r="E572" s="44"/>
      <c r="F572" s="44"/>
      <c r="G572" s="44"/>
    </row>
    <row r="573" spans="2:7" x14ac:dyDescent="0.25">
      <c r="B573" s="44"/>
      <c r="C573" s="44"/>
      <c r="D573" s="44"/>
      <c r="E573" s="44"/>
      <c r="F573" s="44"/>
      <c r="G573" s="44"/>
    </row>
    <row r="574" spans="2:7" x14ac:dyDescent="0.25">
      <c r="B574" s="44"/>
      <c r="C574" s="44"/>
      <c r="D574" s="44"/>
      <c r="E574" s="44"/>
      <c r="F574" s="44"/>
      <c r="G574" s="44"/>
    </row>
    <row r="575" spans="2:7" x14ac:dyDescent="0.25">
      <c r="B575" s="44"/>
      <c r="C575" s="44"/>
      <c r="D575" s="44"/>
      <c r="E575" s="44"/>
      <c r="F575" s="44"/>
      <c r="G575" s="44"/>
    </row>
    <row r="576" spans="2:7" x14ac:dyDescent="0.25">
      <c r="B576" s="44"/>
      <c r="C576" s="44"/>
      <c r="D576" s="44"/>
      <c r="E576" s="44"/>
      <c r="F576" s="44"/>
      <c r="G576" s="44"/>
    </row>
    <row r="577" spans="2:7" x14ac:dyDescent="0.25">
      <c r="B577" s="44"/>
      <c r="C577" s="44"/>
      <c r="D577" s="44"/>
      <c r="E577" s="44"/>
      <c r="F577" s="44"/>
      <c r="G577" s="44"/>
    </row>
    <row r="578" spans="2:7" x14ac:dyDescent="0.25">
      <c r="B578" s="44"/>
      <c r="C578" s="44"/>
      <c r="D578" s="44"/>
      <c r="E578" s="44"/>
      <c r="F578" s="44"/>
      <c r="G578" s="44"/>
    </row>
    <row r="579" spans="2:7" x14ac:dyDescent="0.25">
      <c r="B579" s="44"/>
      <c r="C579" s="44"/>
      <c r="D579" s="44"/>
      <c r="E579" s="44"/>
      <c r="F579" s="44"/>
      <c r="G579" s="44"/>
    </row>
    <row r="580" spans="2:7" x14ac:dyDescent="0.25">
      <c r="B580" s="44"/>
      <c r="C580" s="44"/>
      <c r="D580" s="44"/>
      <c r="E580" s="44"/>
      <c r="F580" s="44"/>
      <c r="G580" s="44"/>
    </row>
    <row r="581" spans="2:7" x14ac:dyDescent="0.25">
      <c r="B581" s="44"/>
      <c r="C581" s="44"/>
      <c r="D581" s="44"/>
      <c r="E581" s="44"/>
      <c r="F581" s="44"/>
      <c r="G581" s="44"/>
    </row>
    <row r="582" spans="2:7" x14ac:dyDescent="0.25">
      <c r="B582" s="44"/>
      <c r="C582" s="44"/>
      <c r="D582" s="44"/>
      <c r="E582" s="44"/>
      <c r="F582" s="44"/>
      <c r="G582" s="44"/>
    </row>
    <row r="583" spans="2:7" x14ac:dyDescent="0.25">
      <c r="B583" s="44"/>
      <c r="C583" s="44"/>
      <c r="D583" s="44"/>
      <c r="E583" s="44"/>
      <c r="F583" s="44"/>
      <c r="G583" s="44"/>
    </row>
    <row r="584" spans="2:7" x14ac:dyDescent="0.25">
      <c r="B584" s="44"/>
      <c r="C584" s="44"/>
      <c r="D584" s="44"/>
      <c r="E584" s="44"/>
      <c r="F584" s="44"/>
      <c r="G584" s="44"/>
    </row>
    <row r="585" spans="2:7" x14ac:dyDescent="0.25">
      <c r="B585" s="44"/>
      <c r="C585" s="44"/>
      <c r="D585" s="44"/>
      <c r="E585" s="44"/>
      <c r="F585" s="44"/>
      <c r="G585" s="44"/>
    </row>
    <row r="586" spans="2:7" x14ac:dyDescent="0.25">
      <c r="B586" s="44"/>
      <c r="C586" s="44"/>
      <c r="D586" s="44"/>
      <c r="E586" s="44"/>
      <c r="F586" s="44"/>
      <c r="G586" s="44"/>
    </row>
    <row r="587" spans="2:7" x14ac:dyDescent="0.25">
      <c r="B587" s="44"/>
      <c r="C587" s="44"/>
      <c r="D587" s="44"/>
      <c r="E587" s="44"/>
      <c r="F587" s="44"/>
      <c r="G587" s="44"/>
    </row>
    <row r="588" spans="2:7" x14ac:dyDescent="0.25">
      <c r="B588" s="44"/>
      <c r="C588" s="44"/>
      <c r="D588" s="44"/>
      <c r="E588" s="44"/>
      <c r="F588" s="44"/>
      <c r="G588" s="44"/>
    </row>
    <row r="589" spans="2:7" x14ac:dyDescent="0.25">
      <c r="B589" s="44"/>
      <c r="C589" s="44"/>
      <c r="D589" s="44"/>
      <c r="E589" s="44"/>
      <c r="F589" s="44"/>
      <c r="G589" s="44"/>
    </row>
    <row r="590" spans="2:7" x14ac:dyDescent="0.25">
      <c r="B590" s="44"/>
      <c r="C590" s="44"/>
      <c r="D590" s="44"/>
      <c r="E590" s="44"/>
      <c r="F590" s="44"/>
      <c r="G590" s="44"/>
    </row>
    <row r="591" spans="2:7" x14ac:dyDescent="0.25">
      <c r="B591" s="44"/>
      <c r="C591" s="44"/>
      <c r="D591" s="44"/>
      <c r="E591" s="44"/>
      <c r="F591" s="44"/>
      <c r="G591" s="44"/>
    </row>
    <row r="592" spans="2:7" x14ac:dyDescent="0.25">
      <c r="B592" s="44"/>
      <c r="C592" s="44"/>
      <c r="D592" s="44"/>
      <c r="E592" s="44"/>
      <c r="F592" s="44"/>
      <c r="G592" s="44"/>
    </row>
    <row r="593" spans="2:7" x14ac:dyDescent="0.25">
      <c r="B593" s="44"/>
      <c r="C593" s="44"/>
      <c r="D593" s="44"/>
      <c r="E593" s="44"/>
      <c r="F593" s="44"/>
      <c r="G593" s="44"/>
    </row>
    <row r="594" spans="2:7" x14ac:dyDescent="0.25">
      <c r="B594" s="44"/>
      <c r="C594" s="44"/>
      <c r="D594" s="44"/>
      <c r="E594" s="44"/>
      <c r="F594" s="44"/>
      <c r="G594" s="44"/>
    </row>
    <row r="595" spans="2:7" x14ac:dyDescent="0.25">
      <c r="B595" s="44"/>
      <c r="C595" s="44"/>
      <c r="D595" s="44"/>
      <c r="E595" s="44"/>
      <c r="F595" s="44"/>
      <c r="G595" s="44"/>
    </row>
    <row r="596" spans="2:7" x14ac:dyDescent="0.25">
      <c r="B596" s="44"/>
      <c r="C596" s="44"/>
      <c r="D596" s="44"/>
      <c r="E596" s="44"/>
      <c r="F596" s="44"/>
      <c r="G596" s="44"/>
    </row>
    <row r="597" spans="2:7" x14ac:dyDescent="0.25">
      <c r="B597" s="44"/>
      <c r="C597" s="44"/>
      <c r="D597" s="44"/>
      <c r="E597" s="44"/>
      <c r="F597" s="44"/>
      <c r="G597" s="44"/>
    </row>
    <row r="598" spans="2:7" x14ac:dyDescent="0.25">
      <c r="B598" s="44"/>
      <c r="C598" s="44"/>
      <c r="D598" s="44"/>
      <c r="E598" s="44"/>
      <c r="F598" s="44"/>
      <c r="G598" s="44"/>
    </row>
    <row r="599" spans="2:7" x14ac:dyDescent="0.25">
      <c r="B599" s="44"/>
      <c r="C599" s="44"/>
      <c r="D599" s="44"/>
      <c r="E599" s="44"/>
      <c r="F599" s="44"/>
      <c r="G599" s="44"/>
    </row>
    <row r="600" spans="2:7" x14ac:dyDescent="0.25">
      <c r="B600" s="44"/>
      <c r="C600" s="44"/>
      <c r="D600" s="44"/>
      <c r="E600" s="44"/>
      <c r="F600" s="44"/>
      <c r="G600" s="44"/>
    </row>
    <row r="601" spans="2:7" x14ac:dyDescent="0.25">
      <c r="B601" s="44"/>
      <c r="C601" s="44"/>
      <c r="D601" s="44"/>
      <c r="E601" s="44"/>
      <c r="F601" s="44"/>
      <c r="G601" s="44"/>
    </row>
    <row r="602" spans="2:7" x14ac:dyDescent="0.25">
      <c r="B602" s="44"/>
      <c r="C602" s="44"/>
      <c r="D602" s="44"/>
      <c r="E602" s="44"/>
      <c r="F602" s="44"/>
      <c r="G602" s="44"/>
    </row>
    <row r="603" spans="2:7" x14ac:dyDescent="0.25">
      <c r="B603" s="44"/>
      <c r="C603" s="44"/>
      <c r="D603" s="44"/>
      <c r="E603" s="44"/>
      <c r="F603" s="44"/>
      <c r="G603" s="44"/>
    </row>
    <row r="604" spans="2:7" x14ac:dyDescent="0.25">
      <c r="B604" s="44"/>
      <c r="C604" s="44"/>
      <c r="D604" s="44"/>
      <c r="E604" s="44"/>
      <c r="F604" s="44"/>
      <c r="G604" s="44"/>
    </row>
    <row r="605" spans="2:7" x14ac:dyDescent="0.25">
      <c r="B605" s="44"/>
      <c r="C605" s="44"/>
      <c r="D605" s="44"/>
      <c r="E605" s="44"/>
      <c r="F605" s="44"/>
      <c r="G605" s="44"/>
    </row>
    <row r="606" spans="2:7" x14ac:dyDescent="0.25">
      <c r="B606" s="44"/>
      <c r="C606" s="44"/>
      <c r="D606" s="44"/>
      <c r="E606" s="44"/>
      <c r="F606" s="44"/>
      <c r="G606" s="44"/>
    </row>
    <row r="607" spans="2:7" x14ac:dyDescent="0.25">
      <c r="B607" s="44"/>
      <c r="C607" s="44"/>
      <c r="D607" s="44"/>
      <c r="E607" s="44"/>
      <c r="F607" s="44"/>
      <c r="G607" s="44"/>
    </row>
    <row r="608" spans="2:7" x14ac:dyDescent="0.25">
      <c r="B608" s="44"/>
      <c r="C608" s="44"/>
      <c r="D608" s="44"/>
      <c r="E608" s="44"/>
      <c r="F608" s="44"/>
      <c r="G608" s="44"/>
    </row>
    <row r="609" spans="2:7" x14ac:dyDescent="0.25">
      <c r="B609" s="44"/>
      <c r="C609" s="44"/>
      <c r="D609" s="44"/>
      <c r="E609" s="44"/>
      <c r="F609" s="44"/>
      <c r="G609" s="44"/>
    </row>
    <row r="610" spans="2:7" x14ac:dyDescent="0.25">
      <c r="B610" s="44"/>
      <c r="C610" s="44"/>
      <c r="D610" s="44"/>
      <c r="E610" s="44"/>
      <c r="F610" s="44"/>
      <c r="G610" s="44"/>
    </row>
    <row r="611" spans="2:7" x14ac:dyDescent="0.25">
      <c r="B611" s="44"/>
      <c r="C611" s="44"/>
      <c r="D611" s="44"/>
      <c r="E611" s="44"/>
      <c r="F611" s="44"/>
      <c r="G611" s="44"/>
    </row>
    <row r="612" spans="2:7" x14ac:dyDescent="0.25">
      <c r="B612" s="44"/>
      <c r="C612" s="44"/>
      <c r="D612" s="44"/>
      <c r="E612" s="44"/>
      <c r="F612" s="44"/>
      <c r="G612" s="44"/>
    </row>
    <row r="613" spans="2:7" x14ac:dyDescent="0.25">
      <c r="B613" s="44"/>
      <c r="C613" s="44"/>
      <c r="D613" s="44"/>
      <c r="E613" s="44"/>
      <c r="F613" s="44"/>
      <c r="G613" s="44"/>
    </row>
    <row r="614" spans="2:7" x14ac:dyDescent="0.25">
      <c r="B614" s="44"/>
      <c r="C614" s="44"/>
      <c r="D614" s="44"/>
      <c r="E614" s="44"/>
      <c r="F614" s="44"/>
      <c r="G614" s="44"/>
    </row>
    <row r="615" spans="2:7" x14ac:dyDescent="0.25">
      <c r="B615" s="44"/>
      <c r="C615" s="44"/>
      <c r="D615" s="44"/>
      <c r="E615" s="44"/>
      <c r="F615" s="44"/>
      <c r="G615" s="44"/>
    </row>
    <row r="616" spans="2:7" x14ac:dyDescent="0.25">
      <c r="B616" s="44"/>
      <c r="C616" s="44"/>
      <c r="D616" s="44"/>
      <c r="E616" s="44"/>
      <c r="F616" s="44"/>
      <c r="G616" s="44"/>
    </row>
    <row r="617" spans="2:7" x14ac:dyDescent="0.25">
      <c r="B617" s="44"/>
      <c r="C617" s="44"/>
      <c r="D617" s="44"/>
      <c r="E617" s="44"/>
      <c r="F617" s="44"/>
      <c r="G617" s="44"/>
    </row>
    <row r="618" spans="2:7" x14ac:dyDescent="0.25">
      <c r="B618" s="44"/>
      <c r="C618" s="44"/>
      <c r="D618" s="44"/>
      <c r="E618" s="44"/>
      <c r="F618" s="44"/>
      <c r="G618" s="44"/>
    </row>
    <row r="619" spans="2:7" x14ac:dyDescent="0.25">
      <c r="B619" s="44"/>
      <c r="C619" s="44"/>
      <c r="D619" s="44"/>
      <c r="E619" s="44"/>
      <c r="F619" s="44"/>
      <c r="G619" s="44"/>
    </row>
    <row r="620" spans="2:7" x14ac:dyDescent="0.25">
      <c r="B620" s="44"/>
      <c r="C620" s="44"/>
      <c r="D620" s="44"/>
      <c r="E620" s="44"/>
      <c r="F620" s="44"/>
      <c r="G620" s="44"/>
    </row>
    <row r="621" spans="2:7" x14ac:dyDescent="0.25">
      <c r="B621" s="44"/>
      <c r="C621" s="44"/>
      <c r="D621" s="44"/>
      <c r="E621" s="44"/>
      <c r="F621" s="44"/>
      <c r="G621" s="44"/>
    </row>
    <row r="622" spans="2:7" x14ac:dyDescent="0.25">
      <c r="B622" s="44"/>
      <c r="C622" s="44"/>
      <c r="D622" s="44"/>
      <c r="E622" s="44"/>
      <c r="F622" s="44"/>
      <c r="G622" s="44"/>
    </row>
    <row r="623" spans="2:7" x14ac:dyDescent="0.25">
      <c r="B623" s="44"/>
      <c r="C623" s="44"/>
      <c r="D623" s="44"/>
      <c r="E623" s="44"/>
      <c r="F623" s="44"/>
      <c r="G623" s="44"/>
    </row>
    <row r="624" spans="2:7" x14ac:dyDescent="0.25">
      <c r="B624" s="44"/>
      <c r="C624" s="44"/>
      <c r="D624" s="44"/>
      <c r="E624" s="44"/>
      <c r="F624" s="44"/>
      <c r="G624" s="44"/>
    </row>
    <row r="625" spans="2:7" x14ac:dyDescent="0.25">
      <c r="B625" s="44"/>
      <c r="C625" s="44"/>
      <c r="D625" s="44"/>
      <c r="E625" s="44"/>
      <c r="F625" s="44"/>
      <c r="G625" s="44"/>
    </row>
    <row r="626" spans="2:7" x14ac:dyDescent="0.25">
      <c r="B626" s="44"/>
      <c r="C626" s="44"/>
      <c r="D626" s="44"/>
      <c r="E626" s="44"/>
      <c r="F626" s="44"/>
      <c r="G626" s="44"/>
    </row>
    <row r="627" spans="2:7" x14ac:dyDescent="0.25">
      <c r="B627" s="44"/>
      <c r="C627" s="44"/>
      <c r="D627" s="44"/>
      <c r="E627" s="44"/>
      <c r="F627" s="44"/>
      <c r="G627" s="44"/>
    </row>
    <row r="628" spans="2:7" x14ac:dyDescent="0.25">
      <c r="B628" s="44"/>
      <c r="C628" s="44"/>
      <c r="D628" s="44"/>
      <c r="E628" s="44"/>
      <c r="F628" s="44"/>
      <c r="G628" s="44"/>
    </row>
    <row r="629" spans="2:7" x14ac:dyDescent="0.25">
      <c r="B629" s="44"/>
      <c r="C629" s="44"/>
      <c r="D629" s="44"/>
      <c r="E629" s="44"/>
      <c r="F629" s="44"/>
      <c r="G629" s="44"/>
    </row>
    <row r="630" spans="2:7" x14ac:dyDescent="0.25">
      <c r="B630" s="44"/>
      <c r="C630" s="44"/>
      <c r="D630" s="44"/>
      <c r="E630" s="44"/>
      <c r="F630" s="44"/>
      <c r="G630" s="44"/>
    </row>
    <row r="631" spans="2:7" x14ac:dyDescent="0.25">
      <c r="B631" s="44"/>
      <c r="C631" s="44"/>
      <c r="D631" s="44"/>
      <c r="E631" s="44"/>
      <c r="F631" s="44"/>
      <c r="G631" s="44"/>
    </row>
    <row r="632" spans="2:7" x14ac:dyDescent="0.25">
      <c r="B632" s="44"/>
      <c r="C632" s="44"/>
      <c r="D632" s="44"/>
      <c r="E632" s="44"/>
      <c r="F632" s="44"/>
      <c r="G632" s="44"/>
    </row>
    <row r="633" spans="2:7" x14ac:dyDescent="0.25">
      <c r="B633" s="44"/>
      <c r="C633" s="44"/>
      <c r="D633" s="44"/>
      <c r="E633" s="44"/>
      <c r="F633" s="44"/>
      <c r="G633" s="44"/>
    </row>
    <row r="634" spans="2:7" x14ac:dyDescent="0.25">
      <c r="B634" s="44"/>
      <c r="C634" s="44"/>
      <c r="D634" s="44"/>
      <c r="E634" s="44"/>
      <c r="F634" s="44"/>
      <c r="G634" s="44"/>
    </row>
    <row r="635" spans="2:7" x14ac:dyDescent="0.25">
      <c r="B635" s="44"/>
      <c r="C635" s="44"/>
      <c r="D635" s="44"/>
      <c r="E635" s="44"/>
      <c r="F635" s="44"/>
      <c r="G635" s="44"/>
    </row>
    <row r="636" spans="2:7" x14ac:dyDescent="0.25">
      <c r="B636" s="44"/>
      <c r="C636" s="44"/>
      <c r="D636" s="44"/>
      <c r="E636" s="44"/>
      <c r="F636" s="44"/>
      <c r="G636" s="44"/>
    </row>
    <row r="637" spans="2:7" x14ac:dyDescent="0.25">
      <c r="B637" s="44"/>
      <c r="C637" s="44"/>
      <c r="D637" s="44"/>
      <c r="E637" s="44"/>
      <c r="F637" s="44"/>
      <c r="G637" s="44"/>
    </row>
    <row r="638" spans="2:7" x14ac:dyDescent="0.25">
      <c r="B638" s="44"/>
      <c r="C638" s="44"/>
      <c r="D638" s="44"/>
      <c r="E638" s="44"/>
      <c r="F638" s="44"/>
      <c r="G638" s="44"/>
    </row>
    <row r="639" spans="2:7" x14ac:dyDescent="0.25">
      <c r="B639" s="44"/>
      <c r="C639" s="44"/>
      <c r="D639" s="44"/>
      <c r="E639" s="44"/>
      <c r="F639" s="44"/>
      <c r="G639" s="44"/>
    </row>
    <row r="640" spans="2:7" x14ac:dyDescent="0.25">
      <c r="B640" s="44"/>
      <c r="C640" s="44"/>
      <c r="D640" s="44"/>
      <c r="E640" s="44"/>
      <c r="F640" s="44"/>
      <c r="G640" s="44"/>
    </row>
    <row r="641" spans="2:7" x14ac:dyDescent="0.25">
      <c r="B641" s="44"/>
      <c r="C641" s="44"/>
      <c r="D641" s="44"/>
      <c r="E641" s="44"/>
      <c r="F641" s="44"/>
      <c r="G641" s="44"/>
    </row>
    <row r="642" spans="2:7" x14ac:dyDescent="0.25">
      <c r="B642" s="44"/>
      <c r="C642" s="44"/>
      <c r="D642" s="44"/>
      <c r="E642" s="44"/>
      <c r="F642" s="44"/>
      <c r="G642" s="44"/>
    </row>
    <row r="643" spans="2:7" x14ac:dyDescent="0.25">
      <c r="B643" s="44"/>
      <c r="C643" s="44"/>
      <c r="D643" s="44"/>
      <c r="E643" s="44"/>
      <c r="F643" s="44"/>
      <c r="G643" s="44"/>
    </row>
    <row r="644" spans="2:7" x14ac:dyDescent="0.25">
      <c r="B644" s="44"/>
      <c r="C644" s="44"/>
      <c r="D644" s="44"/>
      <c r="E644" s="44"/>
      <c r="F644" s="44"/>
      <c r="G644" s="44"/>
    </row>
    <row r="645" spans="2:7" x14ac:dyDescent="0.25">
      <c r="B645" s="44"/>
      <c r="C645" s="44"/>
      <c r="D645" s="44"/>
      <c r="E645" s="44"/>
      <c r="F645" s="44"/>
      <c r="G645" s="44"/>
    </row>
    <row r="646" spans="2:7" x14ac:dyDescent="0.25">
      <c r="B646" s="44"/>
      <c r="C646" s="44"/>
      <c r="D646" s="44"/>
      <c r="E646" s="44"/>
      <c r="F646" s="44"/>
      <c r="G646" s="44"/>
    </row>
    <row r="647" spans="2:7" x14ac:dyDescent="0.25">
      <c r="B647" s="44"/>
      <c r="C647" s="44"/>
      <c r="D647" s="44"/>
      <c r="E647" s="44"/>
      <c r="F647" s="44"/>
      <c r="G647" s="44"/>
    </row>
    <row r="648" spans="2:7" x14ac:dyDescent="0.25">
      <c r="B648" s="44"/>
      <c r="C648" s="44"/>
      <c r="D648" s="44"/>
      <c r="E648" s="44"/>
      <c r="F648" s="44"/>
      <c r="G648" s="44"/>
    </row>
    <row r="649" spans="2:7" x14ac:dyDescent="0.25">
      <c r="B649" s="44"/>
      <c r="C649" s="44"/>
      <c r="D649" s="44"/>
      <c r="E649" s="44"/>
      <c r="F649" s="44"/>
      <c r="G649" s="44"/>
    </row>
    <row r="650" spans="2:7" x14ac:dyDescent="0.25">
      <c r="B650" s="44"/>
      <c r="C650" s="44"/>
      <c r="D650" s="44"/>
      <c r="E650" s="44"/>
      <c r="F650" s="44"/>
      <c r="G650" s="44"/>
    </row>
    <row r="651" spans="2:7" x14ac:dyDescent="0.25">
      <c r="B651" s="44"/>
      <c r="C651" s="44"/>
      <c r="D651" s="44"/>
      <c r="E651" s="44"/>
      <c r="F651" s="44"/>
      <c r="G651" s="44"/>
    </row>
    <row r="652" spans="2:7" x14ac:dyDescent="0.25">
      <c r="B652" s="44"/>
      <c r="C652" s="44"/>
      <c r="D652" s="44"/>
      <c r="E652" s="44"/>
      <c r="F652" s="44"/>
      <c r="G652" s="44"/>
    </row>
    <row r="653" spans="2:7" x14ac:dyDescent="0.25">
      <c r="B653" s="44"/>
      <c r="C653" s="44"/>
      <c r="D653" s="44"/>
      <c r="E653" s="44"/>
      <c r="F653" s="44"/>
      <c r="G653" s="44"/>
    </row>
    <row r="654" spans="2:7" x14ac:dyDescent="0.25">
      <c r="B654" s="44"/>
      <c r="C654" s="44"/>
      <c r="D654" s="44"/>
      <c r="E654" s="44"/>
      <c r="F654" s="44"/>
      <c r="G654" s="44"/>
    </row>
    <row r="655" spans="2:7" x14ac:dyDescent="0.25">
      <c r="B655" s="44"/>
      <c r="C655" s="44"/>
      <c r="D655" s="44"/>
      <c r="E655" s="44"/>
      <c r="F655" s="44"/>
      <c r="G655" s="44"/>
    </row>
    <row r="656" spans="2:7" x14ac:dyDescent="0.25">
      <c r="B656" s="44"/>
      <c r="C656" s="44"/>
      <c r="D656" s="44"/>
      <c r="E656" s="44"/>
      <c r="F656" s="44"/>
      <c r="G656" s="44"/>
    </row>
    <row r="657" spans="2:7" x14ac:dyDescent="0.25">
      <c r="B657" s="44"/>
      <c r="C657" s="44"/>
      <c r="D657" s="44"/>
      <c r="E657" s="44"/>
      <c r="F657" s="44"/>
      <c r="G657" s="44"/>
    </row>
    <row r="658" spans="2:7" x14ac:dyDescent="0.25">
      <c r="B658" s="44"/>
      <c r="C658" s="44"/>
      <c r="D658" s="44"/>
      <c r="E658" s="44"/>
      <c r="F658" s="44"/>
      <c r="G658" s="44"/>
    </row>
    <row r="659" spans="2:7" x14ac:dyDescent="0.25">
      <c r="B659" s="44"/>
      <c r="C659" s="44"/>
      <c r="D659" s="44"/>
      <c r="E659" s="44"/>
      <c r="F659" s="44"/>
      <c r="G659" s="44"/>
    </row>
    <row r="660" spans="2:7" x14ac:dyDescent="0.25">
      <c r="B660" s="44"/>
      <c r="C660" s="44"/>
      <c r="D660" s="44"/>
      <c r="E660" s="44"/>
      <c r="F660" s="44"/>
      <c r="G660" s="44"/>
    </row>
    <row r="661" spans="2:7" x14ac:dyDescent="0.25">
      <c r="B661" s="44"/>
      <c r="C661" s="44"/>
      <c r="D661" s="44"/>
      <c r="E661" s="44"/>
      <c r="F661" s="44"/>
      <c r="G661" s="44"/>
    </row>
    <row r="662" spans="2:7" x14ac:dyDescent="0.25">
      <c r="B662" s="44"/>
      <c r="C662" s="44"/>
      <c r="D662" s="44"/>
      <c r="E662" s="44"/>
      <c r="F662" s="44"/>
      <c r="G662" s="44"/>
    </row>
    <row r="663" spans="2:7" x14ac:dyDescent="0.25">
      <c r="B663" s="44"/>
      <c r="C663" s="44"/>
      <c r="D663" s="44"/>
      <c r="E663" s="44"/>
      <c r="F663" s="44"/>
      <c r="G663" s="44"/>
    </row>
    <row r="664" spans="2:7" x14ac:dyDescent="0.25">
      <c r="B664" s="44"/>
      <c r="C664" s="44"/>
      <c r="D664" s="44"/>
      <c r="E664" s="44"/>
      <c r="F664" s="44"/>
      <c r="G664" s="44"/>
    </row>
    <row r="665" spans="2:7" x14ac:dyDescent="0.25">
      <c r="B665" s="44"/>
      <c r="C665" s="44"/>
      <c r="D665" s="44"/>
      <c r="E665" s="44"/>
      <c r="F665" s="44"/>
      <c r="G665" s="44"/>
    </row>
    <row r="666" spans="2:7" x14ac:dyDescent="0.25">
      <c r="B666" s="44"/>
      <c r="C666" s="44"/>
      <c r="D666" s="44"/>
      <c r="E666" s="44"/>
      <c r="F666" s="44"/>
      <c r="G666" s="44"/>
    </row>
    <row r="667" spans="2:7" x14ac:dyDescent="0.25">
      <c r="B667" s="44"/>
      <c r="C667" s="44"/>
      <c r="D667" s="44"/>
      <c r="E667" s="44"/>
      <c r="F667" s="44"/>
      <c r="G667" s="44"/>
    </row>
    <row r="668" spans="2:7" x14ac:dyDescent="0.25">
      <c r="B668" s="44"/>
      <c r="C668" s="44"/>
      <c r="D668" s="44"/>
      <c r="E668" s="44"/>
      <c r="F668" s="44"/>
      <c r="G668" s="44"/>
    </row>
    <row r="669" spans="2:7" x14ac:dyDescent="0.25">
      <c r="B669" s="44"/>
      <c r="C669" s="44"/>
      <c r="D669" s="44"/>
      <c r="E669" s="44"/>
      <c r="F669" s="44"/>
      <c r="G669" s="44"/>
    </row>
    <row r="670" spans="2:7" x14ac:dyDescent="0.25">
      <c r="B670" s="44"/>
      <c r="C670" s="44"/>
      <c r="D670" s="44"/>
      <c r="E670" s="44"/>
      <c r="F670" s="44"/>
      <c r="G670" s="44"/>
    </row>
    <row r="671" spans="2:7" x14ac:dyDescent="0.25">
      <c r="B671" s="44"/>
      <c r="C671" s="44"/>
      <c r="D671" s="44"/>
      <c r="E671" s="44"/>
      <c r="F671" s="44"/>
      <c r="G671" s="44"/>
    </row>
    <row r="672" spans="2:7" x14ac:dyDescent="0.25">
      <c r="B672" s="44"/>
      <c r="C672" s="44"/>
      <c r="D672" s="44"/>
      <c r="E672" s="44"/>
      <c r="F672" s="44"/>
      <c r="G672" s="44"/>
    </row>
    <row r="673" spans="2:7" x14ac:dyDescent="0.25">
      <c r="B673" s="44"/>
      <c r="C673" s="44"/>
      <c r="D673" s="44"/>
      <c r="E673" s="44"/>
      <c r="F673" s="44"/>
      <c r="G673" s="44"/>
    </row>
    <row r="674" spans="2:7" x14ac:dyDescent="0.25">
      <c r="B674" s="44"/>
      <c r="C674" s="44"/>
      <c r="D674" s="44"/>
      <c r="E674" s="44"/>
      <c r="F674" s="44"/>
      <c r="G674" s="44"/>
    </row>
    <row r="675" spans="2:7" x14ac:dyDescent="0.25">
      <c r="B675" s="44"/>
      <c r="C675" s="44"/>
      <c r="D675" s="44"/>
      <c r="E675" s="44"/>
      <c r="F675" s="44"/>
      <c r="G675" s="44"/>
    </row>
  </sheetData>
  <mergeCells count="10">
    <mergeCell ref="D7:G7"/>
    <mergeCell ref="D8:E8"/>
    <mergeCell ref="F8:G8"/>
    <mergeCell ref="F1:G1"/>
    <mergeCell ref="A2:G2"/>
    <mergeCell ref="A3:G3"/>
    <mergeCell ref="F5:G5"/>
    <mergeCell ref="A6:A9"/>
    <mergeCell ref="B6:C8"/>
    <mergeCell ref="D6:G6"/>
  </mergeCells>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7"/>
  <sheetViews>
    <sheetView zoomScale="90" zoomScaleNormal="90" workbookViewId="0">
      <selection activeCell="A106" sqref="A106:XFD110"/>
    </sheetView>
  </sheetViews>
  <sheetFormatPr defaultColWidth="9.109375" defaultRowHeight="13.2" x14ac:dyDescent="0.25"/>
  <cols>
    <col min="1" max="1" width="44.88671875" style="61" customWidth="1"/>
    <col min="2" max="13" width="14.5546875" style="43" customWidth="1"/>
    <col min="14" max="16384" width="9.109375" style="43"/>
  </cols>
  <sheetData>
    <row r="1" spans="1:16" ht="14.25" customHeight="1" x14ac:dyDescent="0.25">
      <c r="H1" s="44"/>
      <c r="K1" s="44"/>
      <c r="L1" s="171" t="s">
        <v>456</v>
      </c>
      <c r="M1" s="172"/>
    </row>
    <row r="2" spans="1:16" s="47" customFormat="1" ht="24.75" customHeight="1" x14ac:dyDescent="0.25">
      <c r="A2" s="137" t="s">
        <v>457</v>
      </c>
      <c r="B2" s="137"/>
      <c r="C2" s="137"/>
      <c r="D2" s="137"/>
      <c r="E2" s="137"/>
      <c r="F2" s="172"/>
      <c r="G2" s="172"/>
      <c r="H2" s="172"/>
      <c r="I2" s="172"/>
      <c r="J2" s="172"/>
      <c r="K2" s="172"/>
      <c r="L2" s="172"/>
      <c r="M2" s="172"/>
    </row>
    <row r="3" spans="1:16" x14ac:dyDescent="0.25">
      <c r="A3" s="138" t="str">
        <f>hidden5!A1</f>
        <v>по состоянию на 1  мая 2023 года</v>
      </c>
      <c r="B3" s="138"/>
      <c r="C3" s="138"/>
      <c r="D3" s="138"/>
      <c r="E3" s="138"/>
      <c r="F3" s="172"/>
      <c r="G3" s="172"/>
      <c r="H3" s="172"/>
      <c r="I3" s="172"/>
      <c r="J3" s="172"/>
      <c r="K3" s="172"/>
      <c r="L3" s="172"/>
      <c r="M3" s="172"/>
    </row>
    <row r="4" spans="1:16" x14ac:dyDescent="0.25">
      <c r="A4" s="45"/>
      <c r="B4" s="46"/>
      <c r="C4" s="46"/>
      <c r="D4" s="46"/>
      <c r="E4" s="46"/>
      <c r="F4" s="46"/>
      <c r="G4" s="46"/>
    </row>
    <row r="5" spans="1:16" ht="15" customHeight="1" x14ac:dyDescent="0.25">
      <c r="A5" s="61" t="s">
        <v>401</v>
      </c>
      <c r="I5" s="44"/>
      <c r="K5" s="44"/>
      <c r="M5" s="44" t="s">
        <v>417</v>
      </c>
    </row>
    <row r="6" spans="1:16" ht="15" customHeight="1" x14ac:dyDescent="0.25">
      <c r="A6" s="272"/>
      <c r="B6" s="236" t="s">
        <v>406</v>
      </c>
      <c r="C6" s="237"/>
      <c r="D6" s="237"/>
      <c r="E6" s="237"/>
      <c r="F6" s="237"/>
      <c r="G6" s="252"/>
      <c r="H6" s="149" t="s">
        <v>27</v>
      </c>
      <c r="I6" s="266"/>
      <c r="J6" s="146" t="s">
        <v>405</v>
      </c>
      <c r="K6" s="218"/>
      <c r="L6" s="218"/>
      <c r="M6" s="218"/>
    </row>
    <row r="7" spans="1:16" ht="27" customHeight="1" x14ac:dyDescent="0.25">
      <c r="A7" s="273"/>
      <c r="B7" s="149" t="s">
        <v>555</v>
      </c>
      <c r="C7" s="246"/>
      <c r="D7" s="149" t="s">
        <v>839</v>
      </c>
      <c r="E7" s="246"/>
      <c r="F7" s="149" t="s">
        <v>556</v>
      </c>
      <c r="G7" s="246"/>
      <c r="H7" s="325"/>
      <c r="I7" s="326"/>
      <c r="J7" s="139" t="s">
        <v>360</v>
      </c>
      <c r="K7" s="144"/>
      <c r="L7" s="144"/>
      <c r="M7" s="144"/>
    </row>
    <row r="8" spans="1:16" ht="114.6" customHeight="1" x14ac:dyDescent="0.25">
      <c r="A8" s="273"/>
      <c r="B8" s="155"/>
      <c r="C8" s="157"/>
      <c r="D8" s="155"/>
      <c r="E8" s="157"/>
      <c r="F8" s="155"/>
      <c r="G8" s="157"/>
      <c r="H8" s="267"/>
      <c r="I8" s="268"/>
      <c r="J8" s="217" t="s">
        <v>557</v>
      </c>
      <c r="K8" s="329"/>
      <c r="L8" s="217" t="s">
        <v>361</v>
      </c>
      <c r="M8" s="329"/>
    </row>
    <row r="9" spans="1:16" ht="60" customHeight="1" x14ac:dyDescent="0.25">
      <c r="A9" s="273"/>
      <c r="B9" s="54" t="s">
        <v>414</v>
      </c>
      <c r="C9" s="54" t="s">
        <v>415</v>
      </c>
      <c r="D9" s="50" t="s">
        <v>414</v>
      </c>
      <c r="E9" s="50" t="s">
        <v>415</v>
      </c>
      <c r="F9" s="54" t="s">
        <v>414</v>
      </c>
      <c r="G9" s="54" t="s">
        <v>415</v>
      </c>
      <c r="H9" s="54" t="s">
        <v>414</v>
      </c>
      <c r="I9" s="54" t="s">
        <v>415</v>
      </c>
      <c r="J9" s="80" t="s">
        <v>414</v>
      </c>
      <c r="K9" s="80" t="s">
        <v>415</v>
      </c>
      <c r="L9" s="80" t="s">
        <v>414</v>
      </c>
      <c r="M9" s="80" t="s">
        <v>415</v>
      </c>
    </row>
    <row r="10" spans="1:16" x14ac:dyDescent="0.25">
      <c r="A10" s="53" t="s">
        <v>398</v>
      </c>
      <c r="B10" s="49" t="s">
        <v>358</v>
      </c>
      <c r="C10" s="49" t="s">
        <v>359</v>
      </c>
      <c r="D10" s="49" t="s">
        <v>650</v>
      </c>
      <c r="E10" s="49" t="s">
        <v>651</v>
      </c>
      <c r="F10" s="49" t="s">
        <v>362</v>
      </c>
      <c r="G10" s="49" t="s">
        <v>363</v>
      </c>
      <c r="H10" s="78" t="s">
        <v>266</v>
      </c>
      <c r="I10" s="53" t="s">
        <v>267</v>
      </c>
      <c r="J10" s="49" t="s">
        <v>364</v>
      </c>
      <c r="K10" s="49" t="s">
        <v>365</v>
      </c>
      <c r="L10" s="78" t="s">
        <v>558</v>
      </c>
      <c r="M10" s="53" t="s">
        <v>559</v>
      </c>
    </row>
    <row r="11" spans="1:16" x14ac:dyDescent="0.25">
      <c r="A11" s="57" t="str">
        <f>hidden1!A1</f>
        <v>РОССИЙСКАЯ ФЕДЕРАЦИЯ</v>
      </c>
      <c r="B11" s="58">
        <f>hidden3!CN1</f>
        <v>-31</v>
      </c>
      <c r="C11" s="58">
        <f>hidden3!CO1</f>
        <v>-31</v>
      </c>
      <c r="D11" s="58">
        <f>hidden3!CP1</f>
        <v>1</v>
      </c>
      <c r="E11" s="58">
        <f>hidden3!CQ1</f>
        <v>1</v>
      </c>
      <c r="F11" s="58">
        <f>hidden3!CR1</f>
        <v>-54</v>
      </c>
      <c r="G11" s="58">
        <f>hidden3!CS1</f>
        <v>-54</v>
      </c>
      <c r="H11" s="58">
        <f>hidden3!CT1</f>
        <v>0</v>
      </c>
      <c r="I11" s="58">
        <f>hidden3!CU1</f>
        <v>0</v>
      </c>
      <c r="J11" s="58">
        <f>hidden3!CV1</f>
        <v>0</v>
      </c>
      <c r="K11" s="58">
        <f>hidden3!CW1</f>
        <v>0</v>
      </c>
      <c r="L11" s="58">
        <f>hidden3!CX1</f>
        <v>0</v>
      </c>
      <c r="M11" s="58">
        <f>hidden3!CY1</f>
        <v>0</v>
      </c>
      <c r="N11" s="57"/>
      <c r="O11" s="57"/>
      <c r="P11" s="57"/>
    </row>
    <row r="12" spans="1:16" x14ac:dyDescent="0.25">
      <c r="A12" s="57" t="str">
        <f>hidden1!A2</f>
        <v xml:space="preserve"> в том числе:</v>
      </c>
      <c r="B12" s="58"/>
      <c r="C12" s="58"/>
      <c r="D12" s="58"/>
      <c r="E12" s="58"/>
      <c r="F12" s="58"/>
      <c r="G12" s="58"/>
      <c r="H12" s="58"/>
      <c r="I12" s="58"/>
      <c r="J12" s="58"/>
      <c r="K12" s="58"/>
      <c r="L12" s="58"/>
      <c r="M12" s="58"/>
      <c r="N12" s="57"/>
      <c r="O12" s="57"/>
      <c r="P12" s="57"/>
    </row>
    <row r="13" spans="1:16" x14ac:dyDescent="0.25">
      <c r="A13" s="57" t="str">
        <f>hidden1!A3</f>
        <v xml:space="preserve"> ЦЕНТРАЛЬНЫЙ ФЕДЕРАЛЬНЫЙ ОКРУГ</v>
      </c>
      <c r="B13" s="58">
        <f>hidden3!CN3</f>
        <v>0</v>
      </c>
      <c r="C13" s="58">
        <f>hidden3!CO3</f>
        <v>0</v>
      </c>
      <c r="D13" s="58">
        <f>hidden3!CP3</f>
        <v>2</v>
      </c>
      <c r="E13" s="58">
        <f>hidden3!CQ3</f>
        <v>2</v>
      </c>
      <c r="F13" s="58">
        <f>hidden3!CR3</f>
        <v>-8</v>
      </c>
      <c r="G13" s="58">
        <f>hidden3!CS3</f>
        <v>-8</v>
      </c>
      <c r="H13" s="58">
        <f>hidden3!CT3</f>
        <v>0</v>
      </c>
      <c r="I13" s="58">
        <f>hidden3!CU3</f>
        <v>0</v>
      </c>
      <c r="J13" s="58">
        <f>hidden3!CV3</f>
        <v>0</v>
      </c>
      <c r="K13" s="58">
        <f>hidden3!CW3</f>
        <v>0</v>
      </c>
      <c r="L13" s="58">
        <f>hidden3!CX3</f>
        <v>0</v>
      </c>
      <c r="M13" s="58">
        <f>hidden3!CY3</f>
        <v>0</v>
      </c>
      <c r="N13" s="57"/>
      <c r="O13" s="57"/>
      <c r="P13" s="57"/>
    </row>
    <row r="14" spans="1:16" x14ac:dyDescent="0.25">
      <c r="A14" s="57" t="str">
        <f>hidden1!A4</f>
        <v xml:space="preserve">  Белгородская область</v>
      </c>
      <c r="B14" s="58">
        <f>hidden3!CN4</f>
        <v>0</v>
      </c>
      <c r="C14" s="58">
        <f>hidden3!CO4</f>
        <v>0</v>
      </c>
      <c r="D14" s="58">
        <f>hidden3!CP4</f>
        <v>0</v>
      </c>
      <c r="E14" s="58">
        <f>hidden3!CQ4</f>
        <v>0</v>
      </c>
      <c r="F14" s="58">
        <f>hidden3!CR4</f>
        <v>0</v>
      </c>
      <c r="G14" s="58">
        <f>hidden3!CS4</f>
        <v>0</v>
      </c>
      <c r="H14" s="58">
        <f>hidden3!CT4</f>
        <v>0</v>
      </c>
      <c r="I14" s="58">
        <f>hidden3!CU4</f>
        <v>0</v>
      </c>
      <c r="J14" s="58">
        <f>hidden3!CV4</f>
        <v>0</v>
      </c>
      <c r="K14" s="58">
        <f>hidden3!CW4</f>
        <v>0</v>
      </c>
      <c r="L14" s="58">
        <f>hidden3!CX4</f>
        <v>0</v>
      </c>
      <c r="M14" s="58">
        <f>hidden3!CY4</f>
        <v>0</v>
      </c>
      <c r="N14" s="57"/>
      <c r="O14" s="57"/>
      <c r="P14" s="57"/>
    </row>
    <row r="15" spans="1:16" x14ac:dyDescent="0.25">
      <c r="A15" s="57" t="str">
        <f>hidden1!A5</f>
        <v xml:space="preserve">  Брянская область</v>
      </c>
      <c r="B15" s="58">
        <f>hidden3!CN5</f>
        <v>0</v>
      </c>
      <c r="C15" s="58">
        <f>hidden3!CO5</f>
        <v>0</v>
      </c>
      <c r="D15" s="58">
        <f>hidden3!CP5</f>
        <v>0</v>
      </c>
      <c r="E15" s="58">
        <f>hidden3!CQ5</f>
        <v>0</v>
      </c>
      <c r="F15" s="58">
        <f>hidden3!CR5</f>
        <v>0</v>
      </c>
      <c r="G15" s="58">
        <f>hidden3!CS5</f>
        <v>0</v>
      </c>
      <c r="H15" s="58">
        <f>hidden3!CT5</f>
        <v>0</v>
      </c>
      <c r="I15" s="58">
        <f>hidden3!CU5</f>
        <v>0</v>
      </c>
      <c r="J15" s="58">
        <f>hidden3!CV5</f>
        <v>0</v>
      </c>
      <c r="K15" s="58">
        <f>hidden3!CW5</f>
        <v>0</v>
      </c>
      <c r="L15" s="58">
        <f>hidden3!CX5</f>
        <v>0</v>
      </c>
      <c r="M15" s="58">
        <f>hidden3!CY5</f>
        <v>0</v>
      </c>
      <c r="N15" s="57"/>
      <c r="O15" s="57"/>
      <c r="P15" s="57"/>
    </row>
    <row r="16" spans="1:16" x14ac:dyDescent="0.25">
      <c r="A16" s="57" t="str">
        <f>hidden1!A6</f>
        <v xml:space="preserve">  Владимирская область</v>
      </c>
      <c r="B16" s="58">
        <f>hidden3!CN6</f>
        <v>0</v>
      </c>
      <c r="C16" s="58">
        <f>hidden3!CO6</f>
        <v>0</v>
      </c>
      <c r="D16" s="58">
        <f>hidden3!CP6</f>
        <v>0</v>
      </c>
      <c r="E16" s="58">
        <f>hidden3!CQ6</f>
        <v>0</v>
      </c>
      <c r="F16" s="58">
        <f>hidden3!CR6</f>
        <v>5</v>
      </c>
      <c r="G16" s="58">
        <f>hidden3!CS6</f>
        <v>5</v>
      </c>
      <c r="H16" s="58">
        <f>hidden3!CT6</f>
        <v>0</v>
      </c>
      <c r="I16" s="58">
        <f>hidden3!CU6</f>
        <v>0</v>
      </c>
      <c r="J16" s="58">
        <f>hidden3!CV6</f>
        <v>0</v>
      </c>
      <c r="K16" s="58">
        <f>hidden3!CW6</f>
        <v>0</v>
      </c>
      <c r="L16" s="58">
        <f>hidden3!CX6</f>
        <v>0</v>
      </c>
      <c r="M16" s="58">
        <f>hidden3!CY6</f>
        <v>0</v>
      </c>
      <c r="N16" s="57"/>
      <c r="O16" s="57"/>
      <c r="P16" s="57"/>
    </row>
    <row r="17" spans="1:16" x14ac:dyDescent="0.25">
      <c r="A17" s="57" t="str">
        <f>hidden1!A7</f>
        <v xml:space="preserve">  Воронежская область</v>
      </c>
      <c r="B17" s="58">
        <f>hidden3!CN7</f>
        <v>0</v>
      </c>
      <c r="C17" s="58">
        <f>hidden3!CO7</f>
        <v>0</v>
      </c>
      <c r="D17" s="58">
        <f>hidden3!CP7</f>
        <v>0</v>
      </c>
      <c r="E17" s="58">
        <f>hidden3!CQ7</f>
        <v>0</v>
      </c>
      <c r="F17" s="58">
        <f>hidden3!CR7</f>
        <v>0</v>
      </c>
      <c r="G17" s="58">
        <f>hidden3!CS7</f>
        <v>0</v>
      </c>
      <c r="H17" s="58">
        <f>hidden3!CT7</f>
        <v>0</v>
      </c>
      <c r="I17" s="58">
        <f>hidden3!CU7</f>
        <v>0</v>
      </c>
      <c r="J17" s="58">
        <f>hidden3!CV7</f>
        <v>0</v>
      </c>
      <c r="K17" s="58">
        <f>hidden3!CW7</f>
        <v>0</v>
      </c>
      <c r="L17" s="58">
        <f>hidden3!CX7</f>
        <v>0</v>
      </c>
      <c r="M17" s="58">
        <f>hidden3!CY7</f>
        <v>0</v>
      </c>
      <c r="N17" s="57"/>
      <c r="O17" s="57"/>
      <c r="P17" s="57"/>
    </row>
    <row r="18" spans="1:16" x14ac:dyDescent="0.25">
      <c r="A18" s="57" t="str">
        <f>hidden1!A8</f>
        <v xml:space="preserve">  Ивановская область</v>
      </c>
      <c r="B18" s="58">
        <f>hidden3!CN8</f>
        <v>0</v>
      </c>
      <c r="C18" s="58">
        <f>hidden3!CO8</f>
        <v>0</v>
      </c>
      <c r="D18" s="58">
        <f>hidden3!CP8</f>
        <v>0</v>
      </c>
      <c r="E18" s="58">
        <f>hidden3!CQ8</f>
        <v>0</v>
      </c>
      <c r="F18" s="58">
        <f>hidden3!CR8</f>
        <v>0</v>
      </c>
      <c r="G18" s="58">
        <f>hidden3!CS8</f>
        <v>0</v>
      </c>
      <c r="H18" s="58">
        <f>hidden3!CT8</f>
        <v>0</v>
      </c>
      <c r="I18" s="58">
        <f>hidden3!CU8</f>
        <v>0</v>
      </c>
      <c r="J18" s="58">
        <f>hidden3!CV8</f>
        <v>0</v>
      </c>
      <c r="K18" s="58">
        <f>hidden3!CW8</f>
        <v>0</v>
      </c>
      <c r="L18" s="58">
        <f>hidden3!CX8</f>
        <v>0</v>
      </c>
      <c r="M18" s="58">
        <f>hidden3!CY8</f>
        <v>0</v>
      </c>
      <c r="N18" s="57"/>
      <c r="O18" s="57"/>
      <c r="P18" s="57"/>
    </row>
    <row r="19" spans="1:16" x14ac:dyDescent="0.25">
      <c r="A19" s="57" t="str">
        <f>hidden1!A9</f>
        <v xml:space="preserve">  Калужская область</v>
      </c>
      <c r="B19" s="58">
        <f>hidden3!CN9</f>
        <v>0</v>
      </c>
      <c r="C19" s="58">
        <f>hidden3!CO9</f>
        <v>0</v>
      </c>
      <c r="D19" s="58">
        <f>hidden3!CP9</f>
        <v>0</v>
      </c>
      <c r="E19" s="58">
        <f>hidden3!CQ9</f>
        <v>0</v>
      </c>
      <c r="F19" s="58">
        <f>hidden3!CR9</f>
        <v>1</v>
      </c>
      <c r="G19" s="58">
        <f>hidden3!CS9</f>
        <v>1</v>
      </c>
      <c r="H19" s="58">
        <f>hidden3!CT9</f>
        <v>0</v>
      </c>
      <c r="I19" s="58">
        <f>hidden3!CU9</f>
        <v>0</v>
      </c>
      <c r="J19" s="58">
        <f>hidden3!CV9</f>
        <v>0</v>
      </c>
      <c r="K19" s="58">
        <f>hidden3!CW9</f>
        <v>0</v>
      </c>
      <c r="L19" s="58">
        <f>hidden3!CX9</f>
        <v>0</v>
      </c>
      <c r="M19" s="58">
        <f>hidden3!CY9</f>
        <v>0</v>
      </c>
      <c r="N19" s="57"/>
      <c r="O19" s="57"/>
      <c r="P19" s="57"/>
    </row>
    <row r="20" spans="1:16" x14ac:dyDescent="0.25">
      <c r="A20" s="57" t="str">
        <f>hidden1!A10</f>
        <v xml:space="preserve">  Костромская область</v>
      </c>
      <c r="B20" s="58">
        <f>hidden3!CN10</f>
        <v>0</v>
      </c>
      <c r="C20" s="58">
        <f>hidden3!CO10</f>
        <v>0</v>
      </c>
      <c r="D20" s="58">
        <f>hidden3!CP10</f>
        <v>0</v>
      </c>
      <c r="E20" s="58">
        <f>hidden3!CQ10</f>
        <v>0</v>
      </c>
      <c r="F20" s="58">
        <f>hidden3!CR10</f>
        <v>-13</v>
      </c>
      <c r="G20" s="58">
        <f>hidden3!CS10</f>
        <v>-13</v>
      </c>
      <c r="H20" s="58">
        <f>hidden3!CT10</f>
        <v>0</v>
      </c>
      <c r="I20" s="58">
        <f>hidden3!CU10</f>
        <v>0</v>
      </c>
      <c r="J20" s="58">
        <f>hidden3!CV10</f>
        <v>0</v>
      </c>
      <c r="K20" s="58">
        <f>hidden3!CW10</f>
        <v>0</v>
      </c>
      <c r="L20" s="58">
        <f>hidden3!CX10</f>
        <v>0</v>
      </c>
      <c r="M20" s="58">
        <f>hidden3!CY10</f>
        <v>0</v>
      </c>
      <c r="N20" s="57"/>
      <c r="O20" s="57"/>
      <c r="P20" s="57"/>
    </row>
    <row r="21" spans="1:16" x14ac:dyDescent="0.25">
      <c r="A21" s="57" t="str">
        <f>hidden1!A11</f>
        <v xml:space="preserve">  Курская область</v>
      </c>
      <c r="B21" s="58">
        <f>hidden3!CN11</f>
        <v>0</v>
      </c>
      <c r="C21" s="58">
        <f>hidden3!CO11</f>
        <v>0</v>
      </c>
      <c r="D21" s="58">
        <f>hidden3!CP11</f>
        <v>0</v>
      </c>
      <c r="E21" s="58">
        <f>hidden3!CQ11</f>
        <v>0</v>
      </c>
      <c r="F21" s="58">
        <f>hidden3!CR11</f>
        <v>0</v>
      </c>
      <c r="G21" s="58">
        <f>hidden3!CS11</f>
        <v>0</v>
      </c>
      <c r="H21" s="58">
        <f>hidden3!CT11</f>
        <v>0</v>
      </c>
      <c r="I21" s="58">
        <f>hidden3!CU11</f>
        <v>0</v>
      </c>
      <c r="J21" s="58">
        <f>hidden3!CV11</f>
        <v>0</v>
      </c>
      <c r="K21" s="58">
        <f>hidden3!CW11</f>
        <v>0</v>
      </c>
      <c r="L21" s="58">
        <f>hidden3!CX11</f>
        <v>0</v>
      </c>
      <c r="M21" s="58">
        <f>hidden3!CY11</f>
        <v>0</v>
      </c>
      <c r="N21" s="57"/>
      <c r="O21" s="57"/>
      <c r="P21" s="57"/>
    </row>
    <row r="22" spans="1:16" x14ac:dyDescent="0.25">
      <c r="A22" s="57" t="str">
        <f>hidden1!A12</f>
        <v xml:space="preserve">  Липецкая область</v>
      </c>
      <c r="B22" s="58">
        <f>hidden3!CN12</f>
        <v>0</v>
      </c>
      <c r="C22" s="58">
        <f>hidden3!CO12</f>
        <v>0</v>
      </c>
      <c r="D22" s="58">
        <f>hidden3!CP12</f>
        <v>0</v>
      </c>
      <c r="E22" s="58">
        <f>hidden3!CQ12</f>
        <v>0</v>
      </c>
      <c r="F22" s="58">
        <f>hidden3!CR12</f>
        <v>0</v>
      </c>
      <c r="G22" s="58">
        <f>hidden3!CS12</f>
        <v>0</v>
      </c>
      <c r="H22" s="58">
        <f>hidden3!CT12</f>
        <v>0</v>
      </c>
      <c r="I22" s="58">
        <f>hidden3!CU12</f>
        <v>0</v>
      </c>
      <c r="J22" s="58">
        <f>hidden3!CV12</f>
        <v>0</v>
      </c>
      <c r="K22" s="58">
        <f>hidden3!CW12</f>
        <v>0</v>
      </c>
      <c r="L22" s="58">
        <f>hidden3!CX12</f>
        <v>0</v>
      </c>
      <c r="M22" s="58">
        <f>hidden3!CY12</f>
        <v>0</v>
      </c>
      <c r="N22" s="57"/>
      <c r="O22" s="57"/>
      <c r="P22" s="57"/>
    </row>
    <row r="23" spans="1:16" x14ac:dyDescent="0.25">
      <c r="A23" s="57" t="str">
        <f>hidden1!A13</f>
        <v xml:space="preserve">  Московская область</v>
      </c>
      <c r="B23" s="58">
        <f>hidden3!CN13</f>
        <v>0</v>
      </c>
      <c r="C23" s="58">
        <f>hidden3!CO13</f>
        <v>0</v>
      </c>
      <c r="D23" s="58">
        <f>hidden3!CP13</f>
        <v>0</v>
      </c>
      <c r="E23" s="58">
        <f>hidden3!CQ13</f>
        <v>0</v>
      </c>
      <c r="F23" s="58">
        <f>hidden3!CR13</f>
        <v>0</v>
      </c>
      <c r="G23" s="58">
        <f>hidden3!CS13</f>
        <v>0</v>
      </c>
      <c r="H23" s="58">
        <f>hidden3!CT13</f>
        <v>0</v>
      </c>
      <c r="I23" s="58">
        <f>hidden3!CU13</f>
        <v>0</v>
      </c>
      <c r="J23" s="58">
        <f>hidden3!CV13</f>
        <v>0</v>
      </c>
      <c r="K23" s="58">
        <f>hidden3!CW13</f>
        <v>0</v>
      </c>
      <c r="L23" s="58">
        <f>hidden3!CX13</f>
        <v>0</v>
      </c>
      <c r="M23" s="58">
        <f>hidden3!CY13</f>
        <v>0</v>
      </c>
      <c r="N23" s="57"/>
      <c r="O23" s="57"/>
      <c r="P23" s="57"/>
    </row>
    <row r="24" spans="1:16" x14ac:dyDescent="0.25">
      <c r="A24" s="57" t="str">
        <f>hidden1!A14</f>
        <v xml:space="preserve">  Орловская область</v>
      </c>
      <c r="B24" s="58">
        <f>hidden3!CN14</f>
        <v>0</v>
      </c>
      <c r="C24" s="58">
        <f>hidden3!CO14</f>
        <v>0</v>
      </c>
      <c r="D24" s="58">
        <f>hidden3!CP14</f>
        <v>0</v>
      </c>
      <c r="E24" s="58">
        <f>hidden3!CQ14</f>
        <v>0</v>
      </c>
      <c r="F24" s="58">
        <f>hidden3!CR14</f>
        <v>0</v>
      </c>
      <c r="G24" s="58">
        <f>hidden3!CS14</f>
        <v>0</v>
      </c>
      <c r="H24" s="58">
        <f>hidden3!CT14</f>
        <v>0</v>
      </c>
      <c r="I24" s="58">
        <f>hidden3!CU14</f>
        <v>0</v>
      </c>
      <c r="J24" s="58">
        <f>hidden3!CV14</f>
        <v>0</v>
      </c>
      <c r="K24" s="58">
        <f>hidden3!CW14</f>
        <v>0</v>
      </c>
      <c r="L24" s="58">
        <f>hidden3!CX14</f>
        <v>0</v>
      </c>
      <c r="M24" s="58">
        <f>hidden3!CY14</f>
        <v>0</v>
      </c>
      <c r="N24" s="57"/>
      <c r="O24" s="57"/>
      <c r="P24" s="57"/>
    </row>
    <row r="25" spans="1:16" x14ac:dyDescent="0.25">
      <c r="A25" s="57" t="str">
        <f>hidden1!A15</f>
        <v xml:space="preserve">  Рязанская область</v>
      </c>
      <c r="B25" s="58">
        <f>hidden3!CN15</f>
        <v>0</v>
      </c>
      <c r="C25" s="58">
        <f>hidden3!CO15</f>
        <v>0</v>
      </c>
      <c r="D25" s="58">
        <f>hidden3!CP15</f>
        <v>0</v>
      </c>
      <c r="E25" s="58">
        <f>hidden3!CQ15</f>
        <v>0</v>
      </c>
      <c r="F25" s="58">
        <f>hidden3!CR15</f>
        <v>-3</v>
      </c>
      <c r="G25" s="58">
        <f>hidden3!CS15</f>
        <v>-3</v>
      </c>
      <c r="H25" s="58">
        <f>hidden3!CT15</f>
        <v>0</v>
      </c>
      <c r="I25" s="58">
        <f>hidden3!CU15</f>
        <v>0</v>
      </c>
      <c r="J25" s="58">
        <f>hidden3!CV15</f>
        <v>0</v>
      </c>
      <c r="K25" s="58">
        <f>hidden3!CW15</f>
        <v>0</v>
      </c>
      <c r="L25" s="58">
        <f>hidden3!CX15</f>
        <v>0</v>
      </c>
      <c r="M25" s="58">
        <f>hidden3!CY15</f>
        <v>0</v>
      </c>
      <c r="N25" s="57"/>
      <c r="O25" s="57"/>
      <c r="P25" s="57"/>
    </row>
    <row r="26" spans="1:16" x14ac:dyDescent="0.25">
      <c r="A26" s="57" t="str">
        <f>hidden1!A16</f>
        <v xml:space="preserve">  Смоленская область</v>
      </c>
      <c r="B26" s="58">
        <f>hidden3!CN16</f>
        <v>0</v>
      </c>
      <c r="C26" s="58">
        <f>hidden3!CO16</f>
        <v>0</v>
      </c>
      <c r="D26" s="58">
        <f>hidden3!CP16</f>
        <v>0</v>
      </c>
      <c r="E26" s="58">
        <f>hidden3!CQ16</f>
        <v>0</v>
      </c>
      <c r="F26" s="58">
        <f>hidden3!CR16</f>
        <v>1</v>
      </c>
      <c r="G26" s="58">
        <f>hidden3!CS16</f>
        <v>1</v>
      </c>
      <c r="H26" s="58">
        <f>hidden3!CT16</f>
        <v>0</v>
      </c>
      <c r="I26" s="58">
        <f>hidden3!CU16</f>
        <v>0</v>
      </c>
      <c r="J26" s="58">
        <f>hidden3!CV16</f>
        <v>0</v>
      </c>
      <c r="K26" s="58">
        <f>hidden3!CW16</f>
        <v>0</v>
      </c>
      <c r="L26" s="58">
        <f>hidden3!CX16</f>
        <v>0</v>
      </c>
      <c r="M26" s="58">
        <f>hidden3!CY16</f>
        <v>0</v>
      </c>
      <c r="N26" s="57"/>
      <c r="O26" s="57"/>
      <c r="P26" s="57"/>
    </row>
    <row r="27" spans="1:16" x14ac:dyDescent="0.25">
      <c r="A27" s="57" t="str">
        <f>hidden1!A17</f>
        <v xml:space="preserve">  Тамбовская область</v>
      </c>
      <c r="B27" s="58">
        <f>hidden3!CN17</f>
        <v>0</v>
      </c>
      <c r="C27" s="58">
        <f>hidden3!CO17</f>
        <v>0</v>
      </c>
      <c r="D27" s="58">
        <f>hidden3!CP17</f>
        <v>0</v>
      </c>
      <c r="E27" s="58">
        <f>hidden3!CQ17</f>
        <v>0</v>
      </c>
      <c r="F27" s="58">
        <f>hidden3!CR17</f>
        <v>-1</v>
      </c>
      <c r="G27" s="58">
        <f>hidden3!CS17</f>
        <v>-1</v>
      </c>
      <c r="H27" s="58">
        <f>hidden3!CT17</f>
        <v>0</v>
      </c>
      <c r="I27" s="58">
        <f>hidden3!CU17</f>
        <v>0</v>
      </c>
      <c r="J27" s="58">
        <f>hidden3!CV17</f>
        <v>0</v>
      </c>
      <c r="K27" s="58">
        <f>hidden3!CW17</f>
        <v>0</v>
      </c>
      <c r="L27" s="58">
        <f>hidden3!CX17</f>
        <v>0</v>
      </c>
      <c r="M27" s="58">
        <f>hidden3!CY17</f>
        <v>0</v>
      </c>
      <c r="N27" s="57"/>
      <c r="O27" s="57"/>
      <c r="P27" s="57"/>
    </row>
    <row r="28" spans="1:16" x14ac:dyDescent="0.25">
      <c r="A28" s="57" t="str">
        <f>hidden1!A18</f>
        <v xml:space="preserve">  Тверская область</v>
      </c>
      <c r="B28" s="58">
        <f>hidden3!CN18</f>
        <v>0</v>
      </c>
      <c r="C28" s="58">
        <f>hidden3!CO18</f>
        <v>0</v>
      </c>
      <c r="D28" s="58">
        <f>hidden3!CP18</f>
        <v>2</v>
      </c>
      <c r="E28" s="58">
        <f>hidden3!CQ18</f>
        <v>2</v>
      </c>
      <c r="F28" s="58">
        <f>hidden3!CR18</f>
        <v>0</v>
      </c>
      <c r="G28" s="58">
        <f>hidden3!CS18</f>
        <v>0</v>
      </c>
      <c r="H28" s="58">
        <f>hidden3!CT18</f>
        <v>0</v>
      </c>
      <c r="I28" s="58">
        <f>hidden3!CU18</f>
        <v>0</v>
      </c>
      <c r="J28" s="58">
        <f>hidden3!CV18</f>
        <v>0</v>
      </c>
      <c r="K28" s="58">
        <f>hidden3!CW18</f>
        <v>0</v>
      </c>
      <c r="L28" s="58">
        <f>hidden3!CX18</f>
        <v>0</v>
      </c>
      <c r="M28" s="58">
        <f>hidden3!CY18</f>
        <v>0</v>
      </c>
      <c r="N28" s="57"/>
      <c r="O28" s="57"/>
      <c r="P28" s="57"/>
    </row>
    <row r="29" spans="1:16" x14ac:dyDescent="0.25">
      <c r="A29" s="57" t="str">
        <f>hidden1!A19</f>
        <v xml:space="preserve">  Тульская область</v>
      </c>
      <c r="B29" s="58">
        <f>hidden3!CN19</f>
        <v>0</v>
      </c>
      <c r="C29" s="58">
        <f>hidden3!CO19</f>
        <v>0</v>
      </c>
      <c r="D29" s="58">
        <f>hidden3!CP19</f>
        <v>0</v>
      </c>
      <c r="E29" s="58">
        <f>hidden3!CQ19</f>
        <v>0</v>
      </c>
      <c r="F29" s="58">
        <f>hidden3!CR19</f>
        <v>3</v>
      </c>
      <c r="G29" s="58">
        <f>hidden3!CS19</f>
        <v>3</v>
      </c>
      <c r="H29" s="58">
        <f>hidden3!CT19</f>
        <v>0</v>
      </c>
      <c r="I29" s="58">
        <f>hidden3!CU19</f>
        <v>0</v>
      </c>
      <c r="J29" s="58">
        <f>hidden3!CV19</f>
        <v>0</v>
      </c>
      <c r="K29" s="58">
        <f>hidden3!CW19</f>
        <v>0</v>
      </c>
      <c r="L29" s="58">
        <f>hidden3!CX19</f>
        <v>0</v>
      </c>
      <c r="M29" s="58">
        <f>hidden3!CY19</f>
        <v>0</v>
      </c>
      <c r="N29" s="57"/>
      <c r="O29" s="57"/>
      <c r="P29" s="57"/>
    </row>
    <row r="30" spans="1:16" x14ac:dyDescent="0.25">
      <c r="A30" s="57" t="str">
        <f>hidden1!A20</f>
        <v xml:space="preserve">  Ярославская область</v>
      </c>
      <c r="B30" s="58">
        <f>hidden3!CN20</f>
        <v>0</v>
      </c>
      <c r="C30" s="58">
        <f>hidden3!CO20</f>
        <v>0</v>
      </c>
      <c r="D30" s="58">
        <f>hidden3!CP20</f>
        <v>0</v>
      </c>
      <c r="E30" s="58">
        <f>hidden3!CQ20</f>
        <v>0</v>
      </c>
      <c r="F30" s="58">
        <f>hidden3!CR20</f>
        <v>-1</v>
      </c>
      <c r="G30" s="58">
        <f>hidden3!CS20</f>
        <v>-1</v>
      </c>
      <c r="H30" s="58">
        <f>hidden3!CT20</f>
        <v>0</v>
      </c>
      <c r="I30" s="58">
        <f>hidden3!CU20</f>
        <v>0</v>
      </c>
      <c r="J30" s="58">
        <f>hidden3!CV20</f>
        <v>0</v>
      </c>
      <c r="K30" s="58">
        <f>hidden3!CW20</f>
        <v>0</v>
      </c>
      <c r="L30" s="58">
        <f>hidden3!CX20</f>
        <v>0</v>
      </c>
      <c r="M30" s="58">
        <f>hidden3!CY20</f>
        <v>0</v>
      </c>
      <c r="N30" s="57"/>
      <c r="O30" s="57"/>
      <c r="P30" s="57"/>
    </row>
    <row r="31" spans="1:16" x14ac:dyDescent="0.25">
      <c r="A31" s="57" t="str">
        <f>hidden1!A21</f>
        <v xml:space="preserve">  город Москва</v>
      </c>
      <c r="B31" s="58">
        <f>hidden3!CN21</f>
        <v>0</v>
      </c>
      <c r="C31" s="58">
        <f>hidden3!CO21</f>
        <v>0</v>
      </c>
      <c r="D31" s="58">
        <f>hidden3!CP21</f>
        <v>0</v>
      </c>
      <c r="E31" s="58">
        <f>hidden3!CQ21</f>
        <v>0</v>
      </c>
      <c r="F31" s="58">
        <f>hidden3!CR21</f>
        <v>0</v>
      </c>
      <c r="G31" s="58">
        <f>hidden3!CS21</f>
        <v>0</v>
      </c>
      <c r="H31" s="58">
        <f>hidden3!CT21</f>
        <v>0</v>
      </c>
      <c r="I31" s="58">
        <f>hidden3!CU21</f>
        <v>0</v>
      </c>
      <c r="J31" s="58">
        <f>hidden3!CV21</f>
        <v>0</v>
      </c>
      <c r="K31" s="58">
        <f>hidden3!CW21</f>
        <v>0</v>
      </c>
      <c r="L31" s="58">
        <f>hidden3!CX21</f>
        <v>0</v>
      </c>
      <c r="M31" s="58">
        <f>hidden3!CY21</f>
        <v>0</v>
      </c>
      <c r="N31" s="57"/>
      <c r="O31" s="57"/>
      <c r="P31" s="57"/>
    </row>
    <row r="32" spans="1:16" ht="14.25" customHeight="1" x14ac:dyDescent="0.25">
      <c r="A32" s="57" t="str">
        <f>hidden1!A22</f>
        <v xml:space="preserve"> СЕВЕРО-ЗАПАДНЫЙ ФЕДЕРАЛЬНЫЙ ОКРУГ</v>
      </c>
      <c r="B32" s="58">
        <f>hidden3!CN22</f>
        <v>0</v>
      </c>
      <c r="C32" s="58">
        <f>hidden3!CO22</f>
        <v>0</v>
      </c>
      <c r="D32" s="58">
        <f>hidden3!CP22</f>
        <v>1</v>
      </c>
      <c r="E32" s="58">
        <f>hidden3!CQ22</f>
        <v>1</v>
      </c>
      <c r="F32" s="58">
        <f>hidden3!CR22</f>
        <v>-3</v>
      </c>
      <c r="G32" s="58">
        <f>hidden3!CS22</f>
        <v>-3</v>
      </c>
      <c r="H32" s="58">
        <f>hidden3!CT22</f>
        <v>0</v>
      </c>
      <c r="I32" s="58">
        <f>hidden3!CU22</f>
        <v>0</v>
      </c>
      <c r="J32" s="58">
        <f>hidden3!CV22</f>
        <v>0</v>
      </c>
      <c r="K32" s="58">
        <f>hidden3!CW22</f>
        <v>0</v>
      </c>
      <c r="L32" s="58">
        <f>hidden3!CX22</f>
        <v>0</v>
      </c>
      <c r="M32" s="58">
        <f>hidden3!CY22</f>
        <v>0</v>
      </c>
      <c r="N32" s="57"/>
      <c r="O32" s="57"/>
      <c r="P32" s="57"/>
    </row>
    <row r="33" spans="1:16" x14ac:dyDescent="0.25">
      <c r="A33" s="57" t="str">
        <f>hidden1!A23</f>
        <v xml:space="preserve">  Республика Карелия</v>
      </c>
      <c r="B33" s="58">
        <f>hidden3!CN23</f>
        <v>0</v>
      </c>
      <c r="C33" s="58">
        <f>hidden3!CO23</f>
        <v>0</v>
      </c>
      <c r="D33" s="58">
        <f>hidden3!CP23</f>
        <v>0</v>
      </c>
      <c r="E33" s="58">
        <f>hidden3!CQ23</f>
        <v>0</v>
      </c>
      <c r="F33" s="58">
        <f>hidden3!CR23</f>
        <v>0</v>
      </c>
      <c r="G33" s="58">
        <f>hidden3!CS23</f>
        <v>0</v>
      </c>
      <c r="H33" s="58">
        <f>hidden3!CT23</f>
        <v>0</v>
      </c>
      <c r="I33" s="58">
        <f>hidden3!CU23</f>
        <v>0</v>
      </c>
      <c r="J33" s="58">
        <f>hidden3!CV23</f>
        <v>0</v>
      </c>
      <c r="K33" s="58">
        <f>hidden3!CW23</f>
        <v>0</v>
      </c>
      <c r="L33" s="58">
        <f>hidden3!CX23</f>
        <v>0</v>
      </c>
      <c r="M33" s="58">
        <f>hidden3!CY23</f>
        <v>0</v>
      </c>
      <c r="N33" s="57"/>
      <c r="O33" s="57"/>
      <c r="P33" s="57"/>
    </row>
    <row r="34" spans="1:16" x14ac:dyDescent="0.25">
      <c r="A34" s="57" t="str">
        <f>hidden1!A24</f>
        <v xml:space="preserve">  Республика Коми</v>
      </c>
      <c r="B34" s="58">
        <f>hidden3!CN24</f>
        <v>0</v>
      </c>
      <c r="C34" s="58">
        <f>hidden3!CO24</f>
        <v>0</v>
      </c>
      <c r="D34" s="58">
        <f>hidden3!CP24</f>
        <v>0</v>
      </c>
      <c r="E34" s="58">
        <f>hidden3!CQ24</f>
        <v>0</v>
      </c>
      <c r="F34" s="58">
        <f>hidden3!CR24</f>
        <v>-4</v>
      </c>
      <c r="G34" s="58">
        <f>hidden3!CS24</f>
        <v>-4</v>
      </c>
      <c r="H34" s="58">
        <f>hidden3!CT24</f>
        <v>0</v>
      </c>
      <c r="I34" s="58">
        <f>hidden3!CU24</f>
        <v>0</v>
      </c>
      <c r="J34" s="58">
        <f>hidden3!CV24</f>
        <v>0</v>
      </c>
      <c r="K34" s="58">
        <f>hidden3!CW24</f>
        <v>0</v>
      </c>
      <c r="L34" s="58">
        <f>hidden3!CX24</f>
        <v>0</v>
      </c>
      <c r="M34" s="58">
        <f>hidden3!CY24</f>
        <v>0</v>
      </c>
      <c r="N34" s="57"/>
      <c r="O34" s="57"/>
      <c r="P34" s="57"/>
    </row>
    <row r="35" spans="1:16" x14ac:dyDescent="0.25">
      <c r="A35" s="57" t="str">
        <f>hidden1!A25</f>
        <v xml:space="preserve">  Архангельская область</v>
      </c>
      <c r="B35" s="58">
        <f>hidden3!CN25</f>
        <v>0</v>
      </c>
      <c r="C35" s="58">
        <f>hidden3!CO25</f>
        <v>0</v>
      </c>
      <c r="D35" s="58">
        <f>hidden3!CP25</f>
        <v>0</v>
      </c>
      <c r="E35" s="58">
        <f>hidden3!CQ25</f>
        <v>0</v>
      </c>
      <c r="F35" s="58">
        <f>hidden3!CR25</f>
        <v>0</v>
      </c>
      <c r="G35" s="58">
        <f>hidden3!CS25</f>
        <v>0</v>
      </c>
      <c r="H35" s="58">
        <f>hidden3!CT25</f>
        <v>0</v>
      </c>
      <c r="I35" s="58">
        <f>hidden3!CU25</f>
        <v>0</v>
      </c>
      <c r="J35" s="58">
        <f>hidden3!CV25</f>
        <v>0</v>
      </c>
      <c r="K35" s="58">
        <f>hidden3!CW25</f>
        <v>0</v>
      </c>
      <c r="L35" s="58">
        <f>hidden3!CX25</f>
        <v>0</v>
      </c>
      <c r="M35" s="58">
        <f>hidden3!CY25</f>
        <v>0</v>
      </c>
      <c r="N35" s="57"/>
      <c r="O35" s="57"/>
      <c r="P35" s="57"/>
    </row>
    <row r="36" spans="1:16" x14ac:dyDescent="0.25">
      <c r="A36" s="57" t="str">
        <f>hidden1!A26</f>
        <v xml:space="preserve">  Вологодская область</v>
      </c>
      <c r="B36" s="58">
        <f>hidden3!CN26</f>
        <v>0</v>
      </c>
      <c r="C36" s="58">
        <f>hidden3!CO26</f>
        <v>0</v>
      </c>
      <c r="D36" s="58">
        <f>hidden3!CP26</f>
        <v>0</v>
      </c>
      <c r="E36" s="58">
        <f>hidden3!CQ26</f>
        <v>0</v>
      </c>
      <c r="F36" s="58">
        <f>hidden3!CR26</f>
        <v>1</v>
      </c>
      <c r="G36" s="58">
        <f>hidden3!CS26</f>
        <v>1</v>
      </c>
      <c r="H36" s="58">
        <f>hidden3!CT26</f>
        <v>0</v>
      </c>
      <c r="I36" s="58">
        <f>hidden3!CU26</f>
        <v>0</v>
      </c>
      <c r="J36" s="58">
        <f>hidden3!CV26</f>
        <v>0</v>
      </c>
      <c r="K36" s="58">
        <f>hidden3!CW26</f>
        <v>0</v>
      </c>
      <c r="L36" s="58">
        <f>hidden3!CX26</f>
        <v>0</v>
      </c>
      <c r="M36" s="58">
        <f>hidden3!CY26</f>
        <v>0</v>
      </c>
      <c r="N36" s="57"/>
      <c r="O36" s="57"/>
      <c r="P36" s="57"/>
    </row>
    <row r="37" spans="1:16" x14ac:dyDescent="0.25">
      <c r="A37" s="57" t="str">
        <f>hidden1!A27</f>
        <v xml:space="preserve">  Калининградская область</v>
      </c>
      <c r="B37" s="58">
        <f>hidden3!CN27</f>
        <v>0</v>
      </c>
      <c r="C37" s="58">
        <f>hidden3!CO27</f>
        <v>0</v>
      </c>
      <c r="D37" s="58">
        <f>hidden3!CP27</f>
        <v>1</v>
      </c>
      <c r="E37" s="58">
        <f>hidden3!CQ27</f>
        <v>1</v>
      </c>
      <c r="F37" s="58">
        <f>hidden3!CR27</f>
        <v>0</v>
      </c>
      <c r="G37" s="58">
        <f>hidden3!CS27</f>
        <v>0</v>
      </c>
      <c r="H37" s="58">
        <f>hidden3!CT27</f>
        <v>0</v>
      </c>
      <c r="I37" s="58">
        <f>hidden3!CU27</f>
        <v>0</v>
      </c>
      <c r="J37" s="58">
        <f>hidden3!CV27</f>
        <v>0</v>
      </c>
      <c r="K37" s="58">
        <f>hidden3!CW27</f>
        <v>0</v>
      </c>
      <c r="L37" s="58">
        <f>hidden3!CX27</f>
        <v>0</v>
      </c>
      <c r="M37" s="58">
        <f>hidden3!CY27</f>
        <v>0</v>
      </c>
      <c r="N37" s="57"/>
      <c r="O37" s="57"/>
      <c r="P37" s="57"/>
    </row>
    <row r="38" spans="1:16" x14ac:dyDescent="0.25">
      <c r="A38" s="57" t="str">
        <f>hidden1!A28</f>
        <v xml:space="preserve">  Ленинградская область</v>
      </c>
      <c r="B38" s="58">
        <f>hidden3!CN28</f>
        <v>0</v>
      </c>
      <c r="C38" s="58">
        <f>hidden3!CO28</f>
        <v>0</v>
      </c>
      <c r="D38" s="58">
        <f>hidden3!CP28</f>
        <v>0</v>
      </c>
      <c r="E38" s="58">
        <f>hidden3!CQ28</f>
        <v>0</v>
      </c>
      <c r="F38" s="58">
        <f>hidden3!CR28</f>
        <v>0</v>
      </c>
      <c r="G38" s="58">
        <f>hidden3!CS28</f>
        <v>0</v>
      </c>
      <c r="H38" s="58">
        <f>hidden3!CT28</f>
        <v>0</v>
      </c>
      <c r="I38" s="58">
        <f>hidden3!CU28</f>
        <v>0</v>
      </c>
      <c r="J38" s="58">
        <f>hidden3!CV28</f>
        <v>0</v>
      </c>
      <c r="K38" s="58">
        <f>hidden3!CW28</f>
        <v>0</v>
      </c>
      <c r="L38" s="58">
        <f>hidden3!CX28</f>
        <v>0</v>
      </c>
      <c r="M38" s="58">
        <f>hidden3!CY28</f>
        <v>0</v>
      </c>
      <c r="N38" s="57"/>
      <c r="O38" s="57"/>
      <c r="P38" s="57"/>
    </row>
    <row r="39" spans="1:16" x14ac:dyDescent="0.25">
      <c r="A39" s="57" t="str">
        <f>hidden1!A29</f>
        <v xml:space="preserve">  Мурманская область</v>
      </c>
      <c r="B39" s="58">
        <f>hidden3!CN29</f>
        <v>0</v>
      </c>
      <c r="C39" s="58">
        <f>hidden3!CO29</f>
        <v>0</v>
      </c>
      <c r="D39" s="58">
        <f>hidden3!CP29</f>
        <v>0</v>
      </c>
      <c r="E39" s="58">
        <f>hidden3!CQ29</f>
        <v>0</v>
      </c>
      <c r="F39" s="58">
        <f>hidden3!CR29</f>
        <v>0</v>
      </c>
      <c r="G39" s="58">
        <f>hidden3!CS29</f>
        <v>0</v>
      </c>
      <c r="H39" s="58">
        <f>hidden3!CT29</f>
        <v>0</v>
      </c>
      <c r="I39" s="58">
        <f>hidden3!CU29</f>
        <v>0</v>
      </c>
      <c r="J39" s="58">
        <f>hidden3!CV29</f>
        <v>0</v>
      </c>
      <c r="K39" s="58">
        <f>hidden3!CW29</f>
        <v>0</v>
      </c>
      <c r="L39" s="58">
        <f>hidden3!CX29</f>
        <v>0</v>
      </c>
      <c r="M39" s="58">
        <f>hidden3!CY29</f>
        <v>0</v>
      </c>
      <c r="N39" s="57"/>
      <c r="O39" s="57"/>
      <c r="P39" s="57"/>
    </row>
    <row r="40" spans="1:16" x14ac:dyDescent="0.25">
      <c r="A40" s="57" t="str">
        <f>hidden1!A30</f>
        <v xml:space="preserve">  Новгородская область</v>
      </c>
      <c r="B40" s="58">
        <f>hidden3!CN30</f>
        <v>0</v>
      </c>
      <c r="C40" s="58">
        <f>hidden3!CO30</f>
        <v>0</v>
      </c>
      <c r="D40" s="58">
        <f>hidden3!CP30</f>
        <v>0</v>
      </c>
      <c r="E40" s="58">
        <f>hidden3!CQ30</f>
        <v>0</v>
      </c>
      <c r="F40" s="58">
        <f>hidden3!CR30</f>
        <v>0</v>
      </c>
      <c r="G40" s="58">
        <f>hidden3!CS30</f>
        <v>0</v>
      </c>
      <c r="H40" s="58">
        <f>hidden3!CT30</f>
        <v>0</v>
      </c>
      <c r="I40" s="58">
        <f>hidden3!CU30</f>
        <v>0</v>
      </c>
      <c r="J40" s="58">
        <f>hidden3!CV30</f>
        <v>0</v>
      </c>
      <c r="K40" s="58">
        <f>hidden3!CW30</f>
        <v>0</v>
      </c>
      <c r="L40" s="58">
        <f>hidden3!CX30</f>
        <v>0</v>
      </c>
      <c r="M40" s="58">
        <f>hidden3!CY30</f>
        <v>0</v>
      </c>
      <c r="N40" s="57"/>
      <c r="O40" s="57"/>
      <c r="P40" s="57"/>
    </row>
    <row r="41" spans="1:16" x14ac:dyDescent="0.25">
      <c r="A41" s="57" t="str">
        <f>hidden1!A31</f>
        <v xml:space="preserve">  Псковская область</v>
      </c>
      <c r="B41" s="58">
        <f>hidden3!CN31</f>
        <v>0</v>
      </c>
      <c r="C41" s="58">
        <f>hidden3!CO31</f>
        <v>0</v>
      </c>
      <c r="D41" s="58">
        <f>hidden3!CP31</f>
        <v>0</v>
      </c>
      <c r="E41" s="58">
        <f>hidden3!CQ31</f>
        <v>0</v>
      </c>
      <c r="F41" s="58">
        <f>hidden3!CR31</f>
        <v>0</v>
      </c>
      <c r="G41" s="58">
        <f>hidden3!CS31</f>
        <v>0</v>
      </c>
      <c r="H41" s="58">
        <f>hidden3!CT31</f>
        <v>0</v>
      </c>
      <c r="I41" s="58">
        <f>hidden3!CU31</f>
        <v>0</v>
      </c>
      <c r="J41" s="58">
        <f>hidden3!CV31</f>
        <v>0</v>
      </c>
      <c r="K41" s="58">
        <f>hidden3!CW31</f>
        <v>0</v>
      </c>
      <c r="L41" s="58">
        <f>hidden3!CX31</f>
        <v>0</v>
      </c>
      <c r="M41" s="58">
        <f>hidden3!CY31</f>
        <v>0</v>
      </c>
      <c r="N41" s="57"/>
      <c r="O41" s="57"/>
      <c r="P41" s="57"/>
    </row>
    <row r="42" spans="1:16" x14ac:dyDescent="0.25">
      <c r="A42" s="57" t="str">
        <f>hidden1!A32</f>
        <v xml:space="preserve">  город Санкт-Петербург</v>
      </c>
      <c r="B42" s="58">
        <f>hidden3!CN32</f>
        <v>0</v>
      </c>
      <c r="C42" s="58">
        <f>hidden3!CO32</f>
        <v>0</v>
      </c>
      <c r="D42" s="58">
        <f>hidden3!CP32</f>
        <v>0</v>
      </c>
      <c r="E42" s="58">
        <f>hidden3!CQ32</f>
        <v>0</v>
      </c>
      <c r="F42" s="58">
        <f>hidden3!CR32</f>
        <v>0</v>
      </c>
      <c r="G42" s="58">
        <f>hidden3!CS32</f>
        <v>0</v>
      </c>
      <c r="H42" s="58">
        <f>hidden3!CT32</f>
        <v>0</v>
      </c>
      <c r="I42" s="58">
        <f>hidden3!CU32</f>
        <v>0</v>
      </c>
      <c r="J42" s="58">
        <f>hidden3!CV32</f>
        <v>0</v>
      </c>
      <c r="K42" s="58">
        <f>hidden3!CW32</f>
        <v>0</v>
      </c>
      <c r="L42" s="58">
        <f>hidden3!CX32</f>
        <v>0</v>
      </c>
      <c r="M42" s="58">
        <f>hidden3!CY32</f>
        <v>0</v>
      </c>
      <c r="N42" s="57"/>
      <c r="O42" s="57"/>
      <c r="P42" s="57"/>
    </row>
    <row r="43" spans="1:16" x14ac:dyDescent="0.25">
      <c r="A43" s="57" t="str">
        <f>hidden1!A33</f>
        <v xml:space="preserve">  Ненецкий автономный округ</v>
      </c>
      <c r="B43" s="58">
        <f>hidden3!CN33</f>
        <v>0</v>
      </c>
      <c r="C43" s="58">
        <f>hidden3!CO33</f>
        <v>0</v>
      </c>
      <c r="D43" s="58">
        <f>hidden3!CP33</f>
        <v>0</v>
      </c>
      <c r="E43" s="58">
        <f>hidden3!CQ33</f>
        <v>0</v>
      </c>
      <c r="F43" s="58">
        <f>hidden3!CR33</f>
        <v>0</v>
      </c>
      <c r="G43" s="58">
        <f>hidden3!CS33</f>
        <v>0</v>
      </c>
      <c r="H43" s="58">
        <f>hidden3!CT33</f>
        <v>0</v>
      </c>
      <c r="I43" s="58">
        <f>hidden3!CU33</f>
        <v>0</v>
      </c>
      <c r="J43" s="58">
        <f>hidden3!CV33</f>
        <v>0</v>
      </c>
      <c r="K43" s="58">
        <f>hidden3!CW33</f>
        <v>0</v>
      </c>
      <c r="L43" s="58">
        <f>hidden3!CX33</f>
        <v>0</v>
      </c>
      <c r="M43" s="58">
        <f>hidden3!CY33</f>
        <v>0</v>
      </c>
      <c r="N43" s="57"/>
      <c r="O43" s="57"/>
      <c r="P43" s="57"/>
    </row>
    <row r="44" spans="1:16" ht="18" customHeight="1" x14ac:dyDescent="0.25">
      <c r="A44" s="57" t="str">
        <f>hidden1!A34</f>
        <v xml:space="preserve"> СЕВЕРО-КАВКАЗСКИЙ ФЕДЕРАЛЬНЫЙ ОКРУГ</v>
      </c>
      <c r="B44" s="58">
        <f>hidden3!CN34</f>
        <v>0</v>
      </c>
      <c r="C44" s="58">
        <f>hidden3!CO34</f>
        <v>0</v>
      </c>
      <c r="D44" s="58">
        <f>hidden3!CP34</f>
        <v>0</v>
      </c>
      <c r="E44" s="58">
        <f>hidden3!CQ34</f>
        <v>0</v>
      </c>
      <c r="F44" s="58">
        <f>hidden3!CR34</f>
        <v>-3</v>
      </c>
      <c r="G44" s="58">
        <f>hidden3!CS34</f>
        <v>-3</v>
      </c>
      <c r="H44" s="58">
        <f>hidden3!CT34</f>
        <v>0</v>
      </c>
      <c r="I44" s="58">
        <f>hidden3!CU34</f>
        <v>0</v>
      </c>
      <c r="J44" s="58">
        <f>hidden3!CV34</f>
        <v>0</v>
      </c>
      <c r="K44" s="58">
        <f>hidden3!CW34</f>
        <v>0</v>
      </c>
      <c r="L44" s="58">
        <f>hidden3!CX34</f>
        <v>0</v>
      </c>
      <c r="M44" s="58">
        <f>hidden3!CY34</f>
        <v>0</v>
      </c>
      <c r="N44" s="57"/>
      <c r="O44" s="57"/>
      <c r="P44" s="57"/>
    </row>
    <row r="45" spans="1:16" x14ac:dyDescent="0.25">
      <c r="A45" s="57" t="str">
        <f>hidden1!A35</f>
        <v xml:space="preserve">  Республика Дагестан</v>
      </c>
      <c r="B45" s="58">
        <f>hidden3!CN35</f>
        <v>0</v>
      </c>
      <c r="C45" s="58">
        <f>hidden3!CO35</f>
        <v>0</v>
      </c>
      <c r="D45" s="58">
        <f>hidden3!CP35</f>
        <v>0</v>
      </c>
      <c r="E45" s="58">
        <f>hidden3!CQ35</f>
        <v>0</v>
      </c>
      <c r="F45" s="58">
        <f>hidden3!CR35</f>
        <v>18</v>
      </c>
      <c r="G45" s="58">
        <f>hidden3!CS35</f>
        <v>18</v>
      </c>
      <c r="H45" s="58">
        <f>hidden3!CT35</f>
        <v>0</v>
      </c>
      <c r="I45" s="58">
        <f>hidden3!CU35</f>
        <v>0</v>
      </c>
      <c r="J45" s="58">
        <f>hidden3!CV35</f>
        <v>0</v>
      </c>
      <c r="K45" s="58">
        <f>hidden3!CW35</f>
        <v>0</v>
      </c>
      <c r="L45" s="58">
        <f>hidden3!CX35</f>
        <v>0</v>
      </c>
      <c r="M45" s="58">
        <f>hidden3!CY35</f>
        <v>0</v>
      </c>
      <c r="N45" s="57"/>
      <c r="O45" s="57"/>
      <c r="P45" s="57"/>
    </row>
    <row r="46" spans="1:16" x14ac:dyDescent="0.25">
      <c r="A46" s="57" t="str">
        <f>hidden1!A36</f>
        <v xml:space="preserve">  Республика Ингушетия</v>
      </c>
      <c r="B46" s="58">
        <f>hidden3!CN36</f>
        <v>0</v>
      </c>
      <c r="C46" s="58">
        <f>hidden3!CO36</f>
        <v>0</v>
      </c>
      <c r="D46" s="58">
        <f>hidden3!CP36</f>
        <v>0</v>
      </c>
      <c r="E46" s="58">
        <f>hidden3!CQ36</f>
        <v>0</v>
      </c>
      <c r="F46" s="58">
        <f>hidden3!CR36</f>
        <v>0</v>
      </c>
      <c r="G46" s="58">
        <f>hidden3!CS36</f>
        <v>0</v>
      </c>
      <c r="H46" s="58">
        <f>hidden3!CT36</f>
        <v>0</v>
      </c>
      <c r="I46" s="58">
        <f>hidden3!CU36</f>
        <v>0</v>
      </c>
      <c r="J46" s="58">
        <f>hidden3!CV36</f>
        <v>0</v>
      </c>
      <c r="K46" s="58">
        <f>hidden3!CW36</f>
        <v>0</v>
      </c>
      <c r="L46" s="58">
        <f>hidden3!CX36</f>
        <v>0</v>
      </c>
      <c r="M46" s="58">
        <f>hidden3!CY36</f>
        <v>0</v>
      </c>
      <c r="N46" s="57"/>
      <c r="O46" s="57"/>
      <c r="P46" s="57"/>
    </row>
    <row r="47" spans="1:16" x14ac:dyDescent="0.25">
      <c r="A47" s="57" t="str">
        <f>hidden1!A37</f>
        <v xml:space="preserve">  Кабардино-Балкарская Республика</v>
      </c>
      <c r="B47" s="58">
        <f>hidden3!CN37</f>
        <v>0</v>
      </c>
      <c r="C47" s="58">
        <f>hidden3!CO37</f>
        <v>0</v>
      </c>
      <c r="D47" s="58">
        <f>hidden3!CP37</f>
        <v>0</v>
      </c>
      <c r="E47" s="58">
        <f>hidden3!CQ37</f>
        <v>0</v>
      </c>
      <c r="F47" s="58">
        <f>hidden3!CR37</f>
        <v>-21</v>
      </c>
      <c r="G47" s="58">
        <f>hidden3!CS37</f>
        <v>-21</v>
      </c>
      <c r="H47" s="58">
        <f>hidden3!CT37</f>
        <v>0</v>
      </c>
      <c r="I47" s="58">
        <f>hidden3!CU37</f>
        <v>0</v>
      </c>
      <c r="J47" s="58">
        <f>hidden3!CV37</f>
        <v>0</v>
      </c>
      <c r="K47" s="58">
        <f>hidden3!CW37</f>
        <v>0</v>
      </c>
      <c r="L47" s="58">
        <f>hidden3!CX37</f>
        <v>0</v>
      </c>
      <c r="M47" s="58">
        <f>hidden3!CY37</f>
        <v>0</v>
      </c>
      <c r="N47" s="57"/>
      <c r="O47" s="57"/>
      <c r="P47" s="57"/>
    </row>
    <row r="48" spans="1:16" x14ac:dyDescent="0.25">
      <c r="A48" s="57" t="str">
        <f>hidden1!A38</f>
        <v xml:space="preserve">  Карачаево-Черкесская Республика</v>
      </c>
      <c r="B48" s="58">
        <f>hidden3!CN38</f>
        <v>0</v>
      </c>
      <c r="C48" s="58">
        <f>hidden3!CO38</f>
        <v>0</v>
      </c>
      <c r="D48" s="58">
        <f>hidden3!CP38</f>
        <v>0</v>
      </c>
      <c r="E48" s="58">
        <f>hidden3!CQ38</f>
        <v>0</v>
      </c>
      <c r="F48" s="58">
        <f>hidden3!CR38</f>
        <v>0</v>
      </c>
      <c r="G48" s="58">
        <f>hidden3!CS38</f>
        <v>0</v>
      </c>
      <c r="H48" s="58">
        <f>hidden3!CT38</f>
        <v>0</v>
      </c>
      <c r="I48" s="58">
        <f>hidden3!CU38</f>
        <v>0</v>
      </c>
      <c r="J48" s="58">
        <f>hidden3!CV38</f>
        <v>0</v>
      </c>
      <c r="K48" s="58">
        <f>hidden3!CW38</f>
        <v>0</v>
      </c>
      <c r="L48" s="58">
        <f>hidden3!CX38</f>
        <v>0</v>
      </c>
      <c r="M48" s="58">
        <f>hidden3!CY38</f>
        <v>0</v>
      </c>
      <c r="N48" s="57"/>
      <c r="O48" s="57"/>
      <c r="P48" s="57"/>
    </row>
    <row r="49" spans="1:16" x14ac:dyDescent="0.25">
      <c r="A49" s="57" t="str">
        <f>hidden1!A39</f>
        <v xml:space="preserve">  Республика Северная Осетия-Алания</v>
      </c>
      <c r="B49" s="58">
        <f>hidden3!CN39</f>
        <v>0</v>
      </c>
      <c r="C49" s="58">
        <f>hidden3!CO39</f>
        <v>0</v>
      </c>
      <c r="D49" s="58">
        <f>hidden3!CP39</f>
        <v>0</v>
      </c>
      <c r="E49" s="58">
        <f>hidden3!CQ39</f>
        <v>0</v>
      </c>
      <c r="F49" s="58">
        <f>hidden3!CR39</f>
        <v>0</v>
      </c>
      <c r="G49" s="58">
        <f>hidden3!CS39</f>
        <v>0</v>
      </c>
      <c r="H49" s="58">
        <f>hidden3!CT39</f>
        <v>0</v>
      </c>
      <c r="I49" s="58">
        <f>hidden3!CU39</f>
        <v>0</v>
      </c>
      <c r="J49" s="58">
        <f>hidden3!CV39</f>
        <v>0</v>
      </c>
      <c r="K49" s="58">
        <f>hidden3!CW39</f>
        <v>0</v>
      </c>
      <c r="L49" s="58">
        <f>hidden3!CX39</f>
        <v>0</v>
      </c>
      <c r="M49" s="58">
        <f>hidden3!CY39</f>
        <v>0</v>
      </c>
      <c r="N49" s="57"/>
      <c r="O49" s="57"/>
      <c r="P49" s="57"/>
    </row>
    <row r="50" spans="1:16" x14ac:dyDescent="0.25">
      <c r="A50" s="57" t="str">
        <f>hidden1!A40</f>
        <v xml:space="preserve">  Чеченская Республика</v>
      </c>
      <c r="B50" s="58">
        <f>hidden3!CN40</f>
        <v>0</v>
      </c>
      <c r="C50" s="58">
        <f>hidden3!CO40</f>
        <v>0</v>
      </c>
      <c r="D50" s="58">
        <f>hidden3!CP40</f>
        <v>0</v>
      </c>
      <c r="E50" s="58">
        <f>hidden3!CQ40</f>
        <v>0</v>
      </c>
      <c r="F50" s="58">
        <f>hidden3!CR40</f>
        <v>0</v>
      </c>
      <c r="G50" s="58">
        <f>hidden3!CS40</f>
        <v>0</v>
      </c>
      <c r="H50" s="58">
        <f>hidden3!CT40</f>
        <v>0</v>
      </c>
      <c r="I50" s="58">
        <f>hidden3!CU40</f>
        <v>0</v>
      </c>
      <c r="J50" s="58">
        <f>hidden3!CV40</f>
        <v>0</v>
      </c>
      <c r="K50" s="58">
        <f>hidden3!CW40</f>
        <v>0</v>
      </c>
      <c r="L50" s="58">
        <f>hidden3!CX40</f>
        <v>0</v>
      </c>
      <c r="M50" s="58">
        <f>hidden3!CY40</f>
        <v>0</v>
      </c>
      <c r="N50" s="57"/>
      <c r="O50" s="57"/>
      <c r="P50" s="57"/>
    </row>
    <row r="51" spans="1:16" x14ac:dyDescent="0.25">
      <c r="A51" s="57" t="str">
        <f>hidden1!A41</f>
        <v xml:space="preserve">  Ставропольский край</v>
      </c>
      <c r="B51" s="58">
        <f>hidden3!CN41</f>
        <v>0</v>
      </c>
      <c r="C51" s="58">
        <f>hidden3!CO41</f>
        <v>0</v>
      </c>
      <c r="D51" s="58">
        <f>hidden3!CP41</f>
        <v>0</v>
      </c>
      <c r="E51" s="58">
        <f>hidden3!CQ41</f>
        <v>0</v>
      </c>
      <c r="F51" s="58">
        <f>hidden3!CR41</f>
        <v>0</v>
      </c>
      <c r="G51" s="58">
        <f>hidden3!CS41</f>
        <v>0</v>
      </c>
      <c r="H51" s="58">
        <f>hidden3!CT41</f>
        <v>0</v>
      </c>
      <c r="I51" s="58">
        <f>hidden3!CU41</f>
        <v>0</v>
      </c>
      <c r="J51" s="58">
        <f>hidden3!CV41</f>
        <v>0</v>
      </c>
      <c r="K51" s="58">
        <f>hidden3!CW41</f>
        <v>0</v>
      </c>
      <c r="L51" s="58">
        <f>hidden3!CX41</f>
        <v>0</v>
      </c>
      <c r="M51" s="58">
        <f>hidden3!CY41</f>
        <v>0</v>
      </c>
      <c r="N51" s="57"/>
      <c r="O51" s="57"/>
      <c r="P51" s="57"/>
    </row>
    <row r="52" spans="1:16" x14ac:dyDescent="0.25">
      <c r="A52" s="57" t="str">
        <f>hidden1!A42</f>
        <v xml:space="preserve"> ЮЖНЫЙ ФЕДЕРАЛЬНЫЙ ОКРУГ</v>
      </c>
      <c r="B52" s="58">
        <f>hidden3!CN42</f>
        <v>0</v>
      </c>
      <c r="C52" s="58">
        <f>hidden3!CO42</f>
        <v>0</v>
      </c>
      <c r="D52" s="58">
        <f>hidden3!CP42</f>
        <v>0</v>
      </c>
      <c r="E52" s="58">
        <f>hidden3!CQ42</f>
        <v>0</v>
      </c>
      <c r="F52" s="58">
        <f>hidden3!CR42</f>
        <v>7</v>
      </c>
      <c r="G52" s="58">
        <f>hidden3!CS42</f>
        <v>7</v>
      </c>
      <c r="H52" s="58">
        <f>hidden3!CT42</f>
        <v>0</v>
      </c>
      <c r="I52" s="58">
        <f>hidden3!CU42</f>
        <v>0</v>
      </c>
      <c r="J52" s="58">
        <f>hidden3!CV42</f>
        <v>0</v>
      </c>
      <c r="K52" s="58">
        <f>hidden3!CW42</f>
        <v>0</v>
      </c>
      <c r="L52" s="58">
        <f>hidden3!CX42</f>
        <v>0</v>
      </c>
      <c r="M52" s="58">
        <f>hidden3!CY42</f>
        <v>0</v>
      </c>
      <c r="N52" s="57"/>
      <c r="O52" s="57"/>
      <c r="P52" s="57"/>
    </row>
    <row r="53" spans="1:16" x14ac:dyDescent="0.25">
      <c r="A53" s="57" t="str">
        <f>hidden1!A43</f>
        <v xml:space="preserve">  Республика Адыгея</v>
      </c>
      <c r="B53" s="58">
        <f>hidden3!CN43</f>
        <v>0</v>
      </c>
      <c r="C53" s="58">
        <f>hidden3!CO43</f>
        <v>0</v>
      </c>
      <c r="D53" s="58">
        <f>hidden3!CP43</f>
        <v>0</v>
      </c>
      <c r="E53" s="58">
        <f>hidden3!CQ43</f>
        <v>0</v>
      </c>
      <c r="F53" s="58">
        <f>hidden3!CR43</f>
        <v>0</v>
      </c>
      <c r="G53" s="58">
        <f>hidden3!CS43</f>
        <v>0</v>
      </c>
      <c r="H53" s="58">
        <f>hidden3!CT43</f>
        <v>0</v>
      </c>
      <c r="I53" s="58">
        <f>hidden3!CU43</f>
        <v>0</v>
      </c>
      <c r="J53" s="58">
        <f>hidden3!CV43</f>
        <v>0</v>
      </c>
      <c r="K53" s="58">
        <f>hidden3!CW43</f>
        <v>0</v>
      </c>
      <c r="L53" s="58">
        <f>hidden3!CX43</f>
        <v>0</v>
      </c>
      <c r="M53" s="58">
        <f>hidden3!CY43</f>
        <v>0</v>
      </c>
      <c r="N53" s="57"/>
      <c r="O53" s="57"/>
      <c r="P53" s="57"/>
    </row>
    <row r="54" spans="1:16" x14ac:dyDescent="0.25">
      <c r="A54" s="57" t="str">
        <f>hidden1!A44</f>
        <v xml:space="preserve">  Республика Калмыкия</v>
      </c>
      <c r="B54" s="58">
        <f>hidden3!CN44</f>
        <v>0</v>
      </c>
      <c r="C54" s="58">
        <f>hidden3!CO44</f>
        <v>0</v>
      </c>
      <c r="D54" s="58">
        <f>hidden3!CP44</f>
        <v>0</v>
      </c>
      <c r="E54" s="58">
        <f>hidden3!CQ44</f>
        <v>0</v>
      </c>
      <c r="F54" s="58">
        <f>hidden3!CR44</f>
        <v>0</v>
      </c>
      <c r="G54" s="58">
        <f>hidden3!CS44</f>
        <v>0</v>
      </c>
      <c r="H54" s="58">
        <f>hidden3!CT44</f>
        <v>0</v>
      </c>
      <c r="I54" s="58">
        <f>hidden3!CU44</f>
        <v>0</v>
      </c>
      <c r="J54" s="58">
        <f>hidden3!CV44</f>
        <v>0</v>
      </c>
      <c r="K54" s="58">
        <f>hidden3!CW44</f>
        <v>0</v>
      </c>
      <c r="L54" s="58">
        <f>hidden3!CX44</f>
        <v>0</v>
      </c>
      <c r="M54" s="58">
        <f>hidden3!CY44</f>
        <v>0</v>
      </c>
      <c r="N54" s="57"/>
      <c r="O54" s="57"/>
      <c r="P54" s="57"/>
    </row>
    <row r="55" spans="1:16" x14ac:dyDescent="0.25">
      <c r="A55" s="57" t="str">
        <f>hidden1!A45</f>
        <v xml:space="preserve">  Республика Крым</v>
      </c>
      <c r="B55" s="58">
        <f>hidden3!CN45</f>
        <v>0</v>
      </c>
      <c r="C55" s="58">
        <f>hidden3!CO45</f>
        <v>0</v>
      </c>
      <c r="D55" s="58">
        <f>hidden3!CP45</f>
        <v>0</v>
      </c>
      <c r="E55" s="58">
        <f>hidden3!CQ45</f>
        <v>0</v>
      </c>
      <c r="F55" s="58">
        <f>hidden3!CR45</f>
        <v>0</v>
      </c>
      <c r="G55" s="58">
        <f>hidden3!CS45</f>
        <v>0</v>
      </c>
      <c r="H55" s="58">
        <f>hidden3!CT45</f>
        <v>0</v>
      </c>
      <c r="I55" s="58">
        <f>hidden3!CU45</f>
        <v>0</v>
      </c>
      <c r="J55" s="58">
        <f>hidden3!CV45</f>
        <v>0</v>
      </c>
      <c r="K55" s="58">
        <f>hidden3!CW45</f>
        <v>0</v>
      </c>
      <c r="L55" s="58">
        <f>hidden3!CX45</f>
        <v>0</v>
      </c>
      <c r="M55" s="58">
        <f>hidden3!CY45</f>
        <v>0</v>
      </c>
      <c r="N55" s="57"/>
      <c r="O55" s="57"/>
      <c r="P55" s="57"/>
    </row>
    <row r="56" spans="1:16" x14ac:dyDescent="0.25">
      <c r="A56" s="57" t="str">
        <f>hidden1!A46</f>
        <v xml:space="preserve">  Краснодарский край</v>
      </c>
      <c r="B56" s="58">
        <f>hidden3!CN46</f>
        <v>0</v>
      </c>
      <c r="C56" s="58">
        <f>hidden3!CO46</f>
        <v>0</v>
      </c>
      <c r="D56" s="58">
        <f>hidden3!CP46</f>
        <v>0</v>
      </c>
      <c r="E56" s="58">
        <f>hidden3!CQ46</f>
        <v>0</v>
      </c>
      <c r="F56" s="58">
        <f>hidden3!CR46</f>
        <v>8</v>
      </c>
      <c r="G56" s="58">
        <f>hidden3!CS46</f>
        <v>8</v>
      </c>
      <c r="H56" s="58">
        <f>hidden3!CT46</f>
        <v>0</v>
      </c>
      <c r="I56" s="58">
        <f>hidden3!CU46</f>
        <v>0</v>
      </c>
      <c r="J56" s="58">
        <f>hidden3!CV46</f>
        <v>0</v>
      </c>
      <c r="K56" s="58">
        <f>hidden3!CW46</f>
        <v>0</v>
      </c>
      <c r="L56" s="58">
        <f>hidden3!CX46</f>
        <v>0</v>
      </c>
      <c r="M56" s="58">
        <f>hidden3!CY46</f>
        <v>0</v>
      </c>
      <c r="N56" s="57"/>
      <c r="O56" s="57"/>
      <c r="P56" s="57"/>
    </row>
    <row r="57" spans="1:16" x14ac:dyDescent="0.25">
      <c r="A57" s="57" t="str">
        <f>hidden1!A47</f>
        <v xml:space="preserve">  Астраханская область</v>
      </c>
      <c r="B57" s="58">
        <f>hidden3!CN47</f>
        <v>0</v>
      </c>
      <c r="C57" s="58">
        <f>hidden3!CO47</f>
        <v>0</v>
      </c>
      <c r="D57" s="58">
        <f>hidden3!CP47</f>
        <v>0</v>
      </c>
      <c r="E57" s="58">
        <f>hidden3!CQ47</f>
        <v>0</v>
      </c>
      <c r="F57" s="58">
        <f>hidden3!CR47</f>
        <v>0</v>
      </c>
      <c r="G57" s="58">
        <f>hidden3!CS47</f>
        <v>0</v>
      </c>
      <c r="H57" s="58">
        <f>hidden3!CT47</f>
        <v>0</v>
      </c>
      <c r="I57" s="58">
        <f>hidden3!CU47</f>
        <v>0</v>
      </c>
      <c r="J57" s="58">
        <f>hidden3!CV47</f>
        <v>0</v>
      </c>
      <c r="K57" s="58">
        <f>hidden3!CW47</f>
        <v>0</v>
      </c>
      <c r="L57" s="58">
        <f>hidden3!CX47</f>
        <v>0</v>
      </c>
      <c r="M57" s="58">
        <f>hidden3!CY47</f>
        <v>0</v>
      </c>
      <c r="N57" s="57"/>
      <c r="O57" s="57"/>
      <c r="P57" s="57"/>
    </row>
    <row r="58" spans="1:16" x14ac:dyDescent="0.25">
      <c r="A58" s="57" t="str">
        <f>hidden1!A48</f>
        <v xml:space="preserve">  Волгоградская область</v>
      </c>
      <c r="B58" s="58">
        <f>hidden3!CN48</f>
        <v>0</v>
      </c>
      <c r="C58" s="58">
        <f>hidden3!CO48</f>
        <v>0</v>
      </c>
      <c r="D58" s="58">
        <f>hidden3!CP48</f>
        <v>0</v>
      </c>
      <c r="E58" s="58">
        <f>hidden3!CQ48</f>
        <v>0</v>
      </c>
      <c r="F58" s="58">
        <f>hidden3!CR48</f>
        <v>-1</v>
      </c>
      <c r="G58" s="58">
        <f>hidden3!CS48</f>
        <v>-1</v>
      </c>
      <c r="H58" s="58">
        <f>hidden3!CT48</f>
        <v>0</v>
      </c>
      <c r="I58" s="58">
        <f>hidden3!CU48</f>
        <v>0</v>
      </c>
      <c r="J58" s="58">
        <f>hidden3!CV48</f>
        <v>0</v>
      </c>
      <c r="K58" s="58">
        <f>hidden3!CW48</f>
        <v>0</v>
      </c>
      <c r="L58" s="58">
        <f>hidden3!CX48</f>
        <v>0</v>
      </c>
      <c r="M58" s="58">
        <f>hidden3!CY48</f>
        <v>0</v>
      </c>
      <c r="N58" s="57"/>
      <c r="O58" s="57"/>
      <c r="P58" s="57"/>
    </row>
    <row r="59" spans="1:16" x14ac:dyDescent="0.25">
      <c r="A59" s="57" t="str">
        <f>hidden1!A49</f>
        <v xml:space="preserve">  Ростовская область</v>
      </c>
      <c r="B59" s="58">
        <f>hidden3!CN49</f>
        <v>0</v>
      </c>
      <c r="C59" s="58">
        <f>hidden3!CO49</f>
        <v>0</v>
      </c>
      <c r="D59" s="58">
        <f>hidden3!CP49</f>
        <v>0</v>
      </c>
      <c r="E59" s="58">
        <f>hidden3!CQ49</f>
        <v>0</v>
      </c>
      <c r="F59" s="58">
        <f>hidden3!CR49</f>
        <v>0</v>
      </c>
      <c r="G59" s="58">
        <f>hidden3!CS49</f>
        <v>0</v>
      </c>
      <c r="H59" s="58">
        <f>hidden3!CT49</f>
        <v>0</v>
      </c>
      <c r="I59" s="58">
        <f>hidden3!CU49</f>
        <v>0</v>
      </c>
      <c r="J59" s="58">
        <f>hidden3!CV49</f>
        <v>0</v>
      </c>
      <c r="K59" s="58">
        <f>hidden3!CW49</f>
        <v>0</v>
      </c>
      <c r="L59" s="58">
        <f>hidden3!CX49</f>
        <v>0</v>
      </c>
      <c r="M59" s="58">
        <f>hidden3!CY49</f>
        <v>0</v>
      </c>
      <c r="N59" s="57"/>
      <c r="O59" s="57"/>
      <c r="P59" s="57"/>
    </row>
    <row r="60" spans="1:16" x14ac:dyDescent="0.25">
      <c r="A60" s="57" t="str">
        <f>hidden1!A50</f>
        <v xml:space="preserve">  город Севастополь</v>
      </c>
      <c r="B60" s="58">
        <f>hidden3!CN50</f>
        <v>0</v>
      </c>
      <c r="C60" s="58">
        <f>hidden3!CO50</f>
        <v>0</v>
      </c>
      <c r="D60" s="58">
        <f>hidden3!CP50</f>
        <v>0</v>
      </c>
      <c r="E60" s="58">
        <f>hidden3!CQ50</f>
        <v>0</v>
      </c>
      <c r="F60" s="58">
        <f>hidden3!CR50</f>
        <v>0</v>
      </c>
      <c r="G60" s="58">
        <f>hidden3!CS50</f>
        <v>0</v>
      </c>
      <c r="H60" s="58">
        <f>hidden3!CT50</f>
        <v>0</v>
      </c>
      <c r="I60" s="58">
        <f>hidden3!CU50</f>
        <v>0</v>
      </c>
      <c r="J60" s="58">
        <f>hidden3!CV50</f>
        <v>0</v>
      </c>
      <c r="K60" s="58">
        <f>hidden3!CW50</f>
        <v>0</v>
      </c>
      <c r="L60" s="58">
        <f>hidden3!CX50</f>
        <v>0</v>
      </c>
      <c r="M60" s="58">
        <f>hidden3!CY50</f>
        <v>0</v>
      </c>
      <c r="N60" s="57"/>
      <c r="O60" s="57"/>
      <c r="P60" s="57"/>
    </row>
    <row r="61" spans="1:16" x14ac:dyDescent="0.25">
      <c r="A61" s="57" t="str">
        <f>hidden1!A51</f>
        <v xml:space="preserve"> ПРИВОЛЖСКИЙ ФЕДЕРАЛЬНЫЙ ОКРУГ</v>
      </c>
      <c r="B61" s="58">
        <f>hidden3!CN51</f>
        <v>-1</v>
      </c>
      <c r="C61" s="58">
        <f>hidden3!CO51</f>
        <v>-1</v>
      </c>
      <c r="D61" s="58">
        <f>hidden3!CP51</f>
        <v>-1</v>
      </c>
      <c r="E61" s="58">
        <f>hidden3!CQ51</f>
        <v>-1</v>
      </c>
      <c r="F61" s="58">
        <f>hidden3!CR51</f>
        <v>-34</v>
      </c>
      <c r="G61" s="58">
        <f>hidden3!CS51</f>
        <v>-34</v>
      </c>
      <c r="H61" s="58">
        <f>hidden3!CT51</f>
        <v>0</v>
      </c>
      <c r="I61" s="58">
        <f>hidden3!CU51</f>
        <v>0</v>
      </c>
      <c r="J61" s="58">
        <f>hidden3!CV51</f>
        <v>0</v>
      </c>
      <c r="K61" s="58">
        <f>hidden3!CW51</f>
        <v>0</v>
      </c>
      <c r="L61" s="58">
        <f>hidden3!CX51</f>
        <v>0</v>
      </c>
      <c r="M61" s="58">
        <f>hidden3!CY51</f>
        <v>0</v>
      </c>
      <c r="N61" s="57"/>
      <c r="O61" s="57"/>
      <c r="P61" s="57"/>
    </row>
    <row r="62" spans="1:16" x14ac:dyDescent="0.25">
      <c r="A62" s="57" t="str">
        <f>hidden1!A52</f>
        <v xml:space="preserve">  Республика Башкортостан</v>
      </c>
      <c r="B62" s="58">
        <f>hidden3!CN52</f>
        <v>0</v>
      </c>
      <c r="C62" s="58">
        <f>hidden3!CO52</f>
        <v>0</v>
      </c>
      <c r="D62" s="58">
        <f>hidden3!CP52</f>
        <v>0</v>
      </c>
      <c r="E62" s="58">
        <f>hidden3!CQ52</f>
        <v>0</v>
      </c>
      <c r="F62" s="58">
        <f>hidden3!CR52</f>
        <v>-33</v>
      </c>
      <c r="G62" s="58">
        <f>hidden3!CS52</f>
        <v>-33</v>
      </c>
      <c r="H62" s="58">
        <f>hidden3!CT52</f>
        <v>0</v>
      </c>
      <c r="I62" s="58">
        <f>hidden3!CU52</f>
        <v>0</v>
      </c>
      <c r="J62" s="58">
        <f>hidden3!CV52</f>
        <v>0</v>
      </c>
      <c r="K62" s="58">
        <f>hidden3!CW52</f>
        <v>0</v>
      </c>
      <c r="L62" s="58">
        <f>hidden3!CX52</f>
        <v>0</v>
      </c>
      <c r="M62" s="58">
        <f>hidden3!CY52</f>
        <v>0</v>
      </c>
      <c r="N62" s="57"/>
      <c r="O62" s="57"/>
      <c r="P62" s="57"/>
    </row>
    <row r="63" spans="1:16" x14ac:dyDescent="0.25">
      <c r="A63" s="57" t="str">
        <f>hidden1!A53</f>
        <v xml:space="preserve">  Республика Марий-Эл</v>
      </c>
      <c r="B63" s="58">
        <f>hidden3!CN53</f>
        <v>0</v>
      </c>
      <c r="C63" s="58">
        <f>hidden3!CO53</f>
        <v>0</v>
      </c>
      <c r="D63" s="58">
        <f>hidden3!CP53</f>
        <v>0</v>
      </c>
      <c r="E63" s="58">
        <f>hidden3!CQ53</f>
        <v>0</v>
      </c>
      <c r="F63" s="58">
        <f>hidden3!CR53</f>
        <v>1</v>
      </c>
      <c r="G63" s="58">
        <f>hidden3!CS53</f>
        <v>1</v>
      </c>
      <c r="H63" s="58">
        <f>hidden3!CT53</f>
        <v>0</v>
      </c>
      <c r="I63" s="58">
        <f>hidden3!CU53</f>
        <v>0</v>
      </c>
      <c r="J63" s="58">
        <f>hidden3!CV53</f>
        <v>0</v>
      </c>
      <c r="K63" s="58">
        <f>hidden3!CW53</f>
        <v>0</v>
      </c>
      <c r="L63" s="58">
        <f>hidden3!CX53</f>
        <v>0</v>
      </c>
      <c r="M63" s="58">
        <f>hidden3!CY53</f>
        <v>0</v>
      </c>
      <c r="N63" s="57"/>
      <c r="O63" s="57"/>
      <c r="P63" s="57"/>
    </row>
    <row r="64" spans="1:16" x14ac:dyDescent="0.25">
      <c r="A64" s="57" t="str">
        <f>hidden1!A54</f>
        <v xml:space="preserve">  Республика Мордовия</v>
      </c>
      <c r="B64" s="58">
        <f>hidden3!CN54</f>
        <v>0</v>
      </c>
      <c r="C64" s="58">
        <f>hidden3!CO54</f>
        <v>0</v>
      </c>
      <c r="D64" s="58">
        <f>hidden3!CP54</f>
        <v>0</v>
      </c>
      <c r="E64" s="58">
        <f>hidden3!CQ54</f>
        <v>0</v>
      </c>
      <c r="F64" s="58">
        <f>hidden3!CR54</f>
        <v>0</v>
      </c>
      <c r="G64" s="58">
        <f>hidden3!CS54</f>
        <v>0</v>
      </c>
      <c r="H64" s="58">
        <f>hidden3!CT54</f>
        <v>0</v>
      </c>
      <c r="I64" s="58">
        <f>hidden3!CU54</f>
        <v>0</v>
      </c>
      <c r="J64" s="58">
        <f>hidden3!CV54</f>
        <v>0</v>
      </c>
      <c r="K64" s="58">
        <f>hidden3!CW54</f>
        <v>0</v>
      </c>
      <c r="L64" s="58">
        <f>hidden3!CX54</f>
        <v>0</v>
      </c>
      <c r="M64" s="58">
        <f>hidden3!CY54</f>
        <v>0</v>
      </c>
      <c r="N64" s="57"/>
      <c r="O64" s="57"/>
      <c r="P64" s="57"/>
    </row>
    <row r="65" spans="1:16" x14ac:dyDescent="0.25">
      <c r="A65" s="57" t="str">
        <f>hidden1!A55</f>
        <v xml:space="preserve">  Республика Татарстан</v>
      </c>
      <c r="B65" s="58">
        <f>hidden3!CN55</f>
        <v>0</v>
      </c>
      <c r="C65" s="58">
        <f>hidden3!CO55</f>
        <v>0</v>
      </c>
      <c r="D65" s="58">
        <f>hidden3!CP55</f>
        <v>0</v>
      </c>
      <c r="E65" s="58">
        <f>hidden3!CQ55</f>
        <v>0</v>
      </c>
      <c r="F65" s="58">
        <f>hidden3!CR55</f>
        <v>-1</v>
      </c>
      <c r="G65" s="58">
        <f>hidden3!CS55</f>
        <v>-1</v>
      </c>
      <c r="H65" s="58">
        <f>hidden3!CT55</f>
        <v>0</v>
      </c>
      <c r="I65" s="58">
        <f>hidden3!CU55</f>
        <v>0</v>
      </c>
      <c r="J65" s="58">
        <f>hidden3!CV55</f>
        <v>0</v>
      </c>
      <c r="K65" s="58">
        <f>hidden3!CW55</f>
        <v>0</v>
      </c>
      <c r="L65" s="58">
        <f>hidden3!CX55</f>
        <v>0</v>
      </c>
      <c r="M65" s="58">
        <f>hidden3!CY55</f>
        <v>0</v>
      </c>
      <c r="N65" s="57"/>
      <c r="O65" s="57"/>
      <c r="P65" s="57"/>
    </row>
    <row r="66" spans="1:16" x14ac:dyDescent="0.25">
      <c r="A66" s="57" t="str">
        <f>hidden1!A56</f>
        <v xml:space="preserve">  Удмуртская Республика</v>
      </c>
      <c r="B66" s="58">
        <f>hidden3!CN56</f>
        <v>0</v>
      </c>
      <c r="C66" s="58">
        <f>hidden3!CO56</f>
        <v>0</v>
      </c>
      <c r="D66" s="58">
        <f>hidden3!CP56</f>
        <v>0</v>
      </c>
      <c r="E66" s="58">
        <f>hidden3!CQ56</f>
        <v>0</v>
      </c>
      <c r="F66" s="58">
        <f>hidden3!CR56</f>
        <v>0</v>
      </c>
      <c r="G66" s="58">
        <f>hidden3!CS56</f>
        <v>0</v>
      </c>
      <c r="H66" s="58">
        <f>hidden3!CT56</f>
        <v>0</v>
      </c>
      <c r="I66" s="58">
        <f>hidden3!CU56</f>
        <v>0</v>
      </c>
      <c r="J66" s="58">
        <f>hidden3!CV56</f>
        <v>0</v>
      </c>
      <c r="K66" s="58">
        <f>hidden3!CW56</f>
        <v>0</v>
      </c>
      <c r="L66" s="58">
        <f>hidden3!CX56</f>
        <v>0</v>
      </c>
      <c r="M66" s="58">
        <f>hidden3!CY56</f>
        <v>0</v>
      </c>
      <c r="N66" s="57"/>
      <c r="O66" s="57"/>
      <c r="P66" s="57"/>
    </row>
    <row r="67" spans="1:16" x14ac:dyDescent="0.25">
      <c r="A67" s="57" t="str">
        <f>hidden1!A57</f>
        <v xml:space="preserve">  Чувашская Республика</v>
      </c>
      <c r="B67" s="58">
        <f>hidden3!CN57</f>
        <v>0</v>
      </c>
      <c r="C67" s="58">
        <f>hidden3!CO57</f>
        <v>0</v>
      </c>
      <c r="D67" s="58">
        <f>hidden3!CP57</f>
        <v>0</v>
      </c>
      <c r="E67" s="58">
        <f>hidden3!CQ57</f>
        <v>0</v>
      </c>
      <c r="F67" s="58">
        <f>hidden3!CR57</f>
        <v>0</v>
      </c>
      <c r="G67" s="58">
        <f>hidden3!CS57</f>
        <v>0</v>
      </c>
      <c r="H67" s="58">
        <f>hidden3!CT57</f>
        <v>0</v>
      </c>
      <c r="I67" s="58">
        <f>hidden3!CU57</f>
        <v>0</v>
      </c>
      <c r="J67" s="58">
        <f>hidden3!CV57</f>
        <v>0</v>
      </c>
      <c r="K67" s="58">
        <f>hidden3!CW57</f>
        <v>0</v>
      </c>
      <c r="L67" s="58">
        <f>hidden3!CX57</f>
        <v>0</v>
      </c>
      <c r="M67" s="58">
        <f>hidden3!CY57</f>
        <v>0</v>
      </c>
      <c r="N67" s="57"/>
      <c r="O67" s="57"/>
      <c r="P67" s="57"/>
    </row>
    <row r="68" spans="1:16" x14ac:dyDescent="0.25">
      <c r="A68" s="57" t="str">
        <f>hidden1!A58</f>
        <v xml:space="preserve">  Кировская область</v>
      </c>
      <c r="B68" s="58">
        <f>hidden3!CN58</f>
        <v>0</v>
      </c>
      <c r="C68" s="58">
        <f>hidden3!CO58</f>
        <v>0</v>
      </c>
      <c r="D68" s="58">
        <f>hidden3!CP58</f>
        <v>0</v>
      </c>
      <c r="E68" s="58">
        <f>hidden3!CQ58</f>
        <v>0</v>
      </c>
      <c r="F68" s="58">
        <f>hidden3!CR58</f>
        <v>0</v>
      </c>
      <c r="G68" s="58">
        <f>hidden3!CS58</f>
        <v>0</v>
      </c>
      <c r="H68" s="58">
        <f>hidden3!CT58</f>
        <v>0</v>
      </c>
      <c r="I68" s="58">
        <f>hidden3!CU58</f>
        <v>0</v>
      </c>
      <c r="J68" s="58">
        <f>hidden3!CV58</f>
        <v>0</v>
      </c>
      <c r="K68" s="58">
        <f>hidden3!CW58</f>
        <v>0</v>
      </c>
      <c r="L68" s="58">
        <f>hidden3!CX58</f>
        <v>0</v>
      </c>
      <c r="M68" s="58">
        <f>hidden3!CY58</f>
        <v>0</v>
      </c>
      <c r="N68" s="57"/>
      <c r="O68" s="57"/>
      <c r="P68" s="57"/>
    </row>
    <row r="69" spans="1:16" x14ac:dyDescent="0.25">
      <c r="A69" s="57" t="str">
        <f>hidden1!A59</f>
        <v xml:space="preserve">  Нижегородская область</v>
      </c>
      <c r="B69" s="58">
        <f>hidden3!CN59</f>
        <v>0</v>
      </c>
      <c r="C69" s="58">
        <f>hidden3!CO59</f>
        <v>0</v>
      </c>
      <c r="D69" s="58">
        <f>hidden3!CP59</f>
        <v>-1</v>
      </c>
      <c r="E69" s="58">
        <f>hidden3!CQ59</f>
        <v>-1</v>
      </c>
      <c r="F69" s="58">
        <f>hidden3!CR59</f>
        <v>0</v>
      </c>
      <c r="G69" s="58">
        <f>hidden3!CS59</f>
        <v>0</v>
      </c>
      <c r="H69" s="58">
        <f>hidden3!CT59</f>
        <v>0</v>
      </c>
      <c r="I69" s="58">
        <f>hidden3!CU59</f>
        <v>0</v>
      </c>
      <c r="J69" s="58">
        <f>hidden3!CV59</f>
        <v>0</v>
      </c>
      <c r="K69" s="58">
        <f>hidden3!CW59</f>
        <v>0</v>
      </c>
      <c r="L69" s="58">
        <f>hidden3!CX59</f>
        <v>0</v>
      </c>
      <c r="M69" s="58">
        <f>hidden3!CY59</f>
        <v>0</v>
      </c>
      <c r="N69" s="57"/>
      <c r="O69" s="57"/>
      <c r="P69" s="57"/>
    </row>
    <row r="70" spans="1:16" x14ac:dyDescent="0.25">
      <c r="A70" s="57" t="str">
        <f>hidden1!A60</f>
        <v xml:space="preserve">  Оренбургская область</v>
      </c>
      <c r="B70" s="58">
        <f>hidden3!CN60</f>
        <v>0</v>
      </c>
      <c r="C70" s="58">
        <f>hidden3!CO60</f>
        <v>0</v>
      </c>
      <c r="D70" s="58">
        <f>hidden3!CP60</f>
        <v>0</v>
      </c>
      <c r="E70" s="58">
        <f>hidden3!CQ60</f>
        <v>0</v>
      </c>
      <c r="F70" s="58">
        <f>hidden3!CR60</f>
        <v>0</v>
      </c>
      <c r="G70" s="58">
        <f>hidden3!CS60</f>
        <v>0</v>
      </c>
      <c r="H70" s="58">
        <f>hidden3!CT60</f>
        <v>0</v>
      </c>
      <c r="I70" s="58">
        <f>hidden3!CU60</f>
        <v>0</v>
      </c>
      <c r="J70" s="58">
        <f>hidden3!CV60</f>
        <v>0</v>
      </c>
      <c r="K70" s="58">
        <f>hidden3!CW60</f>
        <v>0</v>
      </c>
      <c r="L70" s="58">
        <f>hidden3!CX60</f>
        <v>0</v>
      </c>
      <c r="M70" s="58">
        <f>hidden3!CY60</f>
        <v>0</v>
      </c>
      <c r="N70" s="57"/>
      <c r="O70" s="57"/>
      <c r="P70" s="57"/>
    </row>
    <row r="71" spans="1:16" x14ac:dyDescent="0.25">
      <c r="A71" s="57" t="str">
        <f>hidden1!A61</f>
        <v xml:space="preserve">  Пензенская область</v>
      </c>
      <c r="B71" s="58">
        <f>hidden3!CN61</f>
        <v>0</v>
      </c>
      <c r="C71" s="58">
        <f>hidden3!CO61</f>
        <v>0</v>
      </c>
      <c r="D71" s="58">
        <f>hidden3!CP61</f>
        <v>0</v>
      </c>
      <c r="E71" s="58">
        <f>hidden3!CQ61</f>
        <v>0</v>
      </c>
      <c r="F71" s="58">
        <f>hidden3!CR61</f>
        <v>0</v>
      </c>
      <c r="G71" s="58">
        <f>hidden3!CS61</f>
        <v>0</v>
      </c>
      <c r="H71" s="58">
        <f>hidden3!CT61</f>
        <v>0</v>
      </c>
      <c r="I71" s="58">
        <f>hidden3!CU61</f>
        <v>0</v>
      </c>
      <c r="J71" s="58">
        <f>hidden3!CV61</f>
        <v>0</v>
      </c>
      <c r="K71" s="58">
        <f>hidden3!CW61</f>
        <v>0</v>
      </c>
      <c r="L71" s="58">
        <f>hidden3!CX61</f>
        <v>0</v>
      </c>
      <c r="M71" s="58">
        <f>hidden3!CY61</f>
        <v>0</v>
      </c>
      <c r="N71" s="57"/>
      <c r="O71" s="57"/>
      <c r="P71" s="57"/>
    </row>
    <row r="72" spans="1:16" x14ac:dyDescent="0.25">
      <c r="A72" s="57" t="str">
        <f>hidden1!A62</f>
        <v xml:space="preserve">  Пермский край</v>
      </c>
      <c r="B72" s="58">
        <f>hidden3!CN62</f>
        <v>0</v>
      </c>
      <c r="C72" s="58">
        <f>hidden3!CO62</f>
        <v>0</v>
      </c>
      <c r="D72" s="58">
        <f>hidden3!CP62</f>
        <v>0</v>
      </c>
      <c r="E72" s="58">
        <f>hidden3!CQ62</f>
        <v>0</v>
      </c>
      <c r="F72" s="58">
        <f>hidden3!CR62</f>
        <v>0</v>
      </c>
      <c r="G72" s="58">
        <f>hidden3!CS62</f>
        <v>0</v>
      </c>
      <c r="H72" s="58">
        <f>hidden3!CT62</f>
        <v>0</v>
      </c>
      <c r="I72" s="58">
        <f>hidden3!CU62</f>
        <v>0</v>
      </c>
      <c r="J72" s="58">
        <f>hidden3!CV62</f>
        <v>0</v>
      </c>
      <c r="K72" s="58">
        <f>hidden3!CW62</f>
        <v>0</v>
      </c>
      <c r="L72" s="58">
        <f>hidden3!CX62</f>
        <v>0</v>
      </c>
      <c r="M72" s="58">
        <f>hidden3!CY62</f>
        <v>0</v>
      </c>
      <c r="N72" s="57"/>
      <c r="O72" s="57"/>
      <c r="P72" s="57"/>
    </row>
    <row r="73" spans="1:16" x14ac:dyDescent="0.25">
      <c r="A73" s="57" t="str">
        <f>hidden1!A63</f>
        <v xml:space="preserve">  Самарская область</v>
      </c>
      <c r="B73" s="58">
        <f>hidden3!CN63</f>
        <v>-1</v>
      </c>
      <c r="C73" s="58">
        <f>hidden3!CO63</f>
        <v>-1</v>
      </c>
      <c r="D73" s="58">
        <f>hidden3!CP63</f>
        <v>0</v>
      </c>
      <c r="E73" s="58">
        <f>hidden3!CQ63</f>
        <v>0</v>
      </c>
      <c r="F73" s="58">
        <f>hidden3!CR63</f>
        <v>-1</v>
      </c>
      <c r="G73" s="58">
        <f>hidden3!CS63</f>
        <v>-1</v>
      </c>
      <c r="H73" s="58">
        <f>hidden3!CT63</f>
        <v>0</v>
      </c>
      <c r="I73" s="58">
        <f>hidden3!CU63</f>
        <v>0</v>
      </c>
      <c r="J73" s="58">
        <f>hidden3!CV63</f>
        <v>0</v>
      </c>
      <c r="K73" s="58">
        <f>hidden3!CW63</f>
        <v>0</v>
      </c>
      <c r="L73" s="58">
        <f>hidden3!CX63</f>
        <v>0</v>
      </c>
      <c r="M73" s="58">
        <f>hidden3!CY63</f>
        <v>0</v>
      </c>
      <c r="N73" s="57"/>
      <c r="O73" s="57"/>
      <c r="P73" s="57"/>
    </row>
    <row r="74" spans="1:16" x14ac:dyDescent="0.25">
      <c r="A74" s="57" t="str">
        <f>hidden1!A64</f>
        <v xml:space="preserve">  Саратовская область</v>
      </c>
      <c r="B74" s="58">
        <f>hidden3!CN64</f>
        <v>0</v>
      </c>
      <c r="C74" s="58">
        <f>hidden3!CO64</f>
        <v>0</v>
      </c>
      <c r="D74" s="58">
        <f>hidden3!CP64</f>
        <v>0</v>
      </c>
      <c r="E74" s="58">
        <f>hidden3!CQ64</f>
        <v>0</v>
      </c>
      <c r="F74" s="58">
        <f>hidden3!CR64</f>
        <v>0</v>
      </c>
      <c r="G74" s="58">
        <f>hidden3!CS64</f>
        <v>0</v>
      </c>
      <c r="H74" s="58">
        <f>hidden3!CT64</f>
        <v>0</v>
      </c>
      <c r="I74" s="58">
        <f>hidden3!CU64</f>
        <v>0</v>
      </c>
      <c r="J74" s="58">
        <f>hidden3!CV64</f>
        <v>0</v>
      </c>
      <c r="K74" s="58">
        <f>hidden3!CW64</f>
        <v>0</v>
      </c>
      <c r="L74" s="58">
        <f>hidden3!CX64</f>
        <v>0</v>
      </c>
      <c r="M74" s="58">
        <f>hidden3!CY64</f>
        <v>0</v>
      </c>
      <c r="N74" s="57"/>
      <c r="O74" s="57"/>
      <c r="P74" s="57"/>
    </row>
    <row r="75" spans="1:16" x14ac:dyDescent="0.25">
      <c r="A75" s="57" t="str">
        <f>hidden1!A65</f>
        <v xml:space="preserve">  Ульяновская область</v>
      </c>
      <c r="B75" s="58">
        <f>hidden3!CN65</f>
        <v>0</v>
      </c>
      <c r="C75" s="58">
        <f>hidden3!CO65</f>
        <v>0</v>
      </c>
      <c r="D75" s="58">
        <f>hidden3!CP65</f>
        <v>0</v>
      </c>
      <c r="E75" s="58">
        <f>hidden3!CQ65</f>
        <v>0</v>
      </c>
      <c r="F75" s="58">
        <f>hidden3!CR65</f>
        <v>0</v>
      </c>
      <c r="G75" s="58">
        <f>hidden3!CS65</f>
        <v>0</v>
      </c>
      <c r="H75" s="58">
        <f>hidden3!CT65</f>
        <v>0</v>
      </c>
      <c r="I75" s="58">
        <f>hidden3!CU65</f>
        <v>0</v>
      </c>
      <c r="J75" s="58">
        <f>hidden3!CV65</f>
        <v>0</v>
      </c>
      <c r="K75" s="58">
        <f>hidden3!CW65</f>
        <v>0</v>
      </c>
      <c r="L75" s="58">
        <f>hidden3!CX65</f>
        <v>0</v>
      </c>
      <c r="M75" s="58">
        <f>hidden3!CY65</f>
        <v>0</v>
      </c>
      <c r="N75" s="57"/>
      <c r="O75" s="57"/>
      <c r="P75" s="57"/>
    </row>
    <row r="76" spans="1:16" x14ac:dyDescent="0.25">
      <c r="A76" s="57" t="str">
        <f>hidden1!A66</f>
        <v xml:space="preserve"> УРАЛЬСКИЙ ФЕДЕРАЛЬНЫЙ ОКРУГ</v>
      </c>
      <c r="B76" s="58">
        <f>hidden3!CN66</f>
        <v>-30</v>
      </c>
      <c r="C76" s="58">
        <f>hidden3!CO66</f>
        <v>-30</v>
      </c>
      <c r="D76" s="58">
        <f>hidden3!CP66</f>
        <v>-1</v>
      </c>
      <c r="E76" s="58">
        <f>hidden3!CQ66</f>
        <v>-1</v>
      </c>
      <c r="F76" s="58">
        <f>hidden3!CR66</f>
        <v>-12</v>
      </c>
      <c r="G76" s="58">
        <f>hidden3!CS66</f>
        <v>-12</v>
      </c>
      <c r="H76" s="58">
        <f>hidden3!CT66</f>
        <v>0</v>
      </c>
      <c r="I76" s="58">
        <f>hidden3!CU66</f>
        <v>0</v>
      </c>
      <c r="J76" s="58">
        <f>hidden3!CV66</f>
        <v>0</v>
      </c>
      <c r="K76" s="58">
        <f>hidden3!CW66</f>
        <v>0</v>
      </c>
      <c r="L76" s="58">
        <f>hidden3!CX66</f>
        <v>0</v>
      </c>
      <c r="M76" s="58">
        <f>hidden3!CY66</f>
        <v>0</v>
      </c>
      <c r="N76" s="57"/>
      <c r="O76" s="57"/>
      <c r="P76" s="57"/>
    </row>
    <row r="77" spans="1:16" x14ac:dyDescent="0.25">
      <c r="A77" s="57" t="str">
        <f>hidden1!A67</f>
        <v xml:space="preserve">  Курганская область</v>
      </c>
      <c r="B77" s="58">
        <f>hidden3!CN67</f>
        <v>0</v>
      </c>
      <c r="C77" s="58">
        <f>hidden3!CO67</f>
        <v>0</v>
      </c>
      <c r="D77" s="58">
        <f>hidden3!CP67</f>
        <v>0</v>
      </c>
      <c r="E77" s="58">
        <f>hidden3!CQ67</f>
        <v>0</v>
      </c>
      <c r="F77" s="58">
        <f>hidden3!CR67</f>
        <v>2</v>
      </c>
      <c r="G77" s="58">
        <f>hidden3!CS67</f>
        <v>2</v>
      </c>
      <c r="H77" s="58">
        <f>hidden3!CT67</f>
        <v>0</v>
      </c>
      <c r="I77" s="58">
        <f>hidden3!CU67</f>
        <v>0</v>
      </c>
      <c r="J77" s="58">
        <f>hidden3!CV67</f>
        <v>0</v>
      </c>
      <c r="K77" s="58">
        <f>hidden3!CW67</f>
        <v>0</v>
      </c>
      <c r="L77" s="58">
        <f>hidden3!CX67</f>
        <v>0</v>
      </c>
      <c r="M77" s="58">
        <f>hidden3!CY67</f>
        <v>0</v>
      </c>
      <c r="N77" s="57"/>
      <c r="O77" s="57"/>
      <c r="P77" s="57"/>
    </row>
    <row r="78" spans="1:16" x14ac:dyDescent="0.25">
      <c r="A78" s="57" t="str">
        <f>hidden1!A68</f>
        <v xml:space="preserve">  Свердловская область</v>
      </c>
      <c r="B78" s="58">
        <f>hidden3!CN68</f>
        <v>0</v>
      </c>
      <c r="C78" s="58">
        <f>hidden3!CO68</f>
        <v>0</v>
      </c>
      <c r="D78" s="58">
        <f>hidden3!CP68</f>
        <v>0</v>
      </c>
      <c r="E78" s="58">
        <f>hidden3!CQ68</f>
        <v>0</v>
      </c>
      <c r="F78" s="58">
        <f>hidden3!CR68</f>
        <v>0</v>
      </c>
      <c r="G78" s="58">
        <f>hidden3!CS68</f>
        <v>0</v>
      </c>
      <c r="H78" s="58">
        <f>hidden3!CT68</f>
        <v>0</v>
      </c>
      <c r="I78" s="58">
        <f>hidden3!CU68</f>
        <v>0</v>
      </c>
      <c r="J78" s="58">
        <f>hidden3!CV68</f>
        <v>0</v>
      </c>
      <c r="K78" s="58">
        <f>hidden3!CW68</f>
        <v>0</v>
      </c>
      <c r="L78" s="58">
        <f>hidden3!CX68</f>
        <v>0</v>
      </c>
      <c r="M78" s="58">
        <f>hidden3!CY68</f>
        <v>0</v>
      </c>
      <c r="N78" s="57"/>
      <c r="O78" s="57"/>
      <c r="P78" s="57"/>
    </row>
    <row r="79" spans="1:16" x14ac:dyDescent="0.25">
      <c r="A79" s="57" t="str">
        <f>hidden1!A69</f>
        <v xml:space="preserve">  Тюменская область</v>
      </c>
      <c r="B79" s="58">
        <f>hidden3!CN69</f>
        <v>0</v>
      </c>
      <c r="C79" s="58">
        <f>hidden3!CO69</f>
        <v>0</v>
      </c>
      <c r="D79" s="58">
        <f>hidden3!CP69</f>
        <v>0</v>
      </c>
      <c r="E79" s="58">
        <f>hidden3!CQ69</f>
        <v>0</v>
      </c>
      <c r="F79" s="58">
        <f>hidden3!CR69</f>
        <v>1</v>
      </c>
      <c r="G79" s="58">
        <f>hidden3!CS69</f>
        <v>1</v>
      </c>
      <c r="H79" s="58">
        <f>hidden3!CT69</f>
        <v>0</v>
      </c>
      <c r="I79" s="58">
        <f>hidden3!CU69</f>
        <v>0</v>
      </c>
      <c r="J79" s="58">
        <f>hidden3!CV69</f>
        <v>0</v>
      </c>
      <c r="K79" s="58">
        <f>hidden3!CW69</f>
        <v>0</v>
      </c>
      <c r="L79" s="58">
        <f>hidden3!CX69</f>
        <v>0</v>
      </c>
      <c r="M79" s="58">
        <f>hidden3!CY69</f>
        <v>0</v>
      </c>
      <c r="N79" s="57"/>
      <c r="O79" s="57"/>
      <c r="P79" s="57"/>
    </row>
    <row r="80" spans="1:16" x14ac:dyDescent="0.25">
      <c r="A80" s="57" t="str">
        <f>hidden1!A70</f>
        <v xml:space="preserve">  Челябинская область</v>
      </c>
      <c r="B80" s="58">
        <f>hidden3!CN70</f>
        <v>-30</v>
      </c>
      <c r="C80" s="58">
        <f>hidden3!CO70</f>
        <v>-30</v>
      </c>
      <c r="D80" s="58">
        <f>hidden3!CP70</f>
        <v>-1</v>
      </c>
      <c r="E80" s="58">
        <f>hidden3!CQ70</f>
        <v>-1</v>
      </c>
      <c r="F80" s="58">
        <f>hidden3!CR70</f>
        <v>-15</v>
      </c>
      <c r="G80" s="58">
        <f>hidden3!CS70</f>
        <v>-15</v>
      </c>
      <c r="H80" s="58">
        <f>hidden3!CT70</f>
        <v>0</v>
      </c>
      <c r="I80" s="58">
        <f>hidden3!CU70</f>
        <v>0</v>
      </c>
      <c r="J80" s="58">
        <f>hidden3!CV70</f>
        <v>0</v>
      </c>
      <c r="K80" s="58">
        <f>hidden3!CW70</f>
        <v>0</v>
      </c>
      <c r="L80" s="58">
        <f>hidden3!CX70</f>
        <v>0</v>
      </c>
      <c r="M80" s="58">
        <f>hidden3!CY70</f>
        <v>0</v>
      </c>
      <c r="N80" s="57"/>
      <c r="O80" s="57"/>
      <c r="P80" s="57"/>
    </row>
    <row r="81" spans="1:16" x14ac:dyDescent="0.25">
      <c r="A81" s="57" t="str">
        <f>hidden1!A71</f>
        <v xml:space="preserve">  Ханты-Мансийский автономный округ - Югра</v>
      </c>
      <c r="B81" s="58">
        <f>hidden3!CN71</f>
        <v>0</v>
      </c>
      <c r="C81" s="58">
        <f>hidden3!CO71</f>
        <v>0</v>
      </c>
      <c r="D81" s="58">
        <f>hidden3!CP71</f>
        <v>0</v>
      </c>
      <c r="E81" s="58">
        <f>hidden3!CQ71</f>
        <v>0</v>
      </c>
      <c r="F81" s="58">
        <f>hidden3!CR71</f>
        <v>0</v>
      </c>
      <c r="G81" s="58">
        <f>hidden3!CS71</f>
        <v>0</v>
      </c>
      <c r="H81" s="58">
        <f>hidden3!CT71</f>
        <v>0</v>
      </c>
      <c r="I81" s="58">
        <f>hidden3!CU71</f>
        <v>0</v>
      </c>
      <c r="J81" s="58">
        <f>hidden3!CV71</f>
        <v>0</v>
      </c>
      <c r="K81" s="58">
        <f>hidden3!CW71</f>
        <v>0</v>
      </c>
      <c r="L81" s="58">
        <f>hidden3!CX71</f>
        <v>0</v>
      </c>
      <c r="M81" s="58">
        <f>hidden3!CY71</f>
        <v>0</v>
      </c>
      <c r="N81" s="57"/>
      <c r="O81" s="57"/>
      <c r="P81" s="57"/>
    </row>
    <row r="82" spans="1:16" x14ac:dyDescent="0.25">
      <c r="A82" s="57" t="str">
        <f>hidden1!A72</f>
        <v xml:space="preserve">  Ямало-Ненецкий автономный округ</v>
      </c>
      <c r="B82" s="58">
        <f>hidden3!CN72</f>
        <v>0</v>
      </c>
      <c r="C82" s="58">
        <f>hidden3!CO72</f>
        <v>0</v>
      </c>
      <c r="D82" s="58">
        <f>hidden3!CP72</f>
        <v>0</v>
      </c>
      <c r="E82" s="58">
        <f>hidden3!CQ72</f>
        <v>0</v>
      </c>
      <c r="F82" s="58">
        <f>hidden3!CR72</f>
        <v>0</v>
      </c>
      <c r="G82" s="58">
        <f>hidden3!CS72</f>
        <v>0</v>
      </c>
      <c r="H82" s="58">
        <f>hidden3!CT72</f>
        <v>0</v>
      </c>
      <c r="I82" s="58">
        <f>hidden3!CU72</f>
        <v>0</v>
      </c>
      <c r="J82" s="58">
        <f>hidden3!CV72</f>
        <v>0</v>
      </c>
      <c r="K82" s="58">
        <f>hidden3!CW72</f>
        <v>0</v>
      </c>
      <c r="L82" s="58">
        <f>hidden3!CX72</f>
        <v>0</v>
      </c>
      <c r="M82" s="58">
        <f>hidden3!CY72</f>
        <v>0</v>
      </c>
      <c r="N82" s="57"/>
      <c r="O82" s="57"/>
      <c r="P82" s="57"/>
    </row>
    <row r="83" spans="1:16" x14ac:dyDescent="0.25">
      <c r="A83" s="57" t="str">
        <f>hidden1!A73</f>
        <v xml:space="preserve"> СИБИРСКИЙ ФЕДЕРАЛЬНЫЙ ОКРУГ</v>
      </c>
      <c r="B83" s="58">
        <f>hidden3!CN73</f>
        <v>0</v>
      </c>
      <c r="C83" s="58">
        <f>hidden3!CO73</f>
        <v>0</v>
      </c>
      <c r="D83" s="58">
        <f>hidden3!CP73</f>
        <v>0</v>
      </c>
      <c r="E83" s="58">
        <f>hidden3!CQ73</f>
        <v>0</v>
      </c>
      <c r="F83" s="58">
        <f>hidden3!CR73</f>
        <v>1</v>
      </c>
      <c r="G83" s="58">
        <f>hidden3!CS73</f>
        <v>1</v>
      </c>
      <c r="H83" s="58">
        <f>hidden3!CT73</f>
        <v>0</v>
      </c>
      <c r="I83" s="58">
        <f>hidden3!CU73</f>
        <v>0</v>
      </c>
      <c r="J83" s="58">
        <f>hidden3!CV73</f>
        <v>0</v>
      </c>
      <c r="K83" s="58">
        <f>hidden3!CW73</f>
        <v>0</v>
      </c>
      <c r="L83" s="58">
        <f>hidden3!CX73</f>
        <v>0</v>
      </c>
      <c r="M83" s="58">
        <f>hidden3!CY73</f>
        <v>0</v>
      </c>
      <c r="N83" s="57"/>
      <c r="O83" s="57"/>
      <c r="P83" s="57"/>
    </row>
    <row r="84" spans="1:16" x14ac:dyDescent="0.25">
      <c r="A84" s="57" t="str">
        <f>hidden1!A74</f>
        <v xml:space="preserve">  Республика Алтай</v>
      </c>
      <c r="B84" s="58">
        <f>hidden3!CN74</f>
        <v>0</v>
      </c>
      <c r="C84" s="58">
        <f>hidden3!CO74</f>
        <v>0</v>
      </c>
      <c r="D84" s="58">
        <f>hidden3!CP74</f>
        <v>0</v>
      </c>
      <c r="E84" s="58">
        <f>hidden3!CQ74</f>
        <v>0</v>
      </c>
      <c r="F84" s="58">
        <f>hidden3!CR74</f>
        <v>0</v>
      </c>
      <c r="G84" s="58">
        <f>hidden3!CS74</f>
        <v>0</v>
      </c>
      <c r="H84" s="58">
        <f>hidden3!CT74</f>
        <v>0</v>
      </c>
      <c r="I84" s="58">
        <f>hidden3!CU74</f>
        <v>0</v>
      </c>
      <c r="J84" s="58">
        <f>hidden3!CV74</f>
        <v>0</v>
      </c>
      <c r="K84" s="58">
        <f>hidden3!CW74</f>
        <v>0</v>
      </c>
      <c r="L84" s="58">
        <f>hidden3!CX74</f>
        <v>0</v>
      </c>
      <c r="M84" s="58">
        <f>hidden3!CY74</f>
        <v>0</v>
      </c>
      <c r="N84" s="57"/>
      <c r="O84" s="57"/>
      <c r="P84" s="57"/>
    </row>
    <row r="85" spans="1:16" x14ac:dyDescent="0.25">
      <c r="A85" s="57" t="str">
        <f>hidden1!A75</f>
        <v xml:space="preserve">  Республика Тыва</v>
      </c>
      <c r="B85" s="58">
        <f>hidden3!CN75</f>
        <v>0</v>
      </c>
      <c r="C85" s="58">
        <f>hidden3!CO75</f>
        <v>0</v>
      </c>
      <c r="D85" s="58">
        <f>hidden3!CP75</f>
        <v>0</v>
      </c>
      <c r="E85" s="58">
        <f>hidden3!CQ75</f>
        <v>0</v>
      </c>
      <c r="F85" s="58">
        <f>hidden3!CR75</f>
        <v>0</v>
      </c>
      <c r="G85" s="58">
        <f>hidden3!CS75</f>
        <v>0</v>
      </c>
      <c r="H85" s="58">
        <f>hidden3!CT75</f>
        <v>0</v>
      </c>
      <c r="I85" s="58">
        <f>hidden3!CU75</f>
        <v>0</v>
      </c>
      <c r="J85" s="58">
        <f>hidden3!CV75</f>
        <v>0</v>
      </c>
      <c r="K85" s="58">
        <f>hidden3!CW75</f>
        <v>0</v>
      </c>
      <c r="L85" s="58">
        <f>hidden3!CX75</f>
        <v>0</v>
      </c>
      <c r="M85" s="58">
        <f>hidden3!CY75</f>
        <v>0</v>
      </c>
      <c r="N85" s="57"/>
      <c r="O85" s="57"/>
      <c r="P85" s="57"/>
    </row>
    <row r="86" spans="1:16" x14ac:dyDescent="0.25">
      <c r="A86" s="57" t="str">
        <f>hidden1!A76</f>
        <v xml:space="preserve">  Республика Хакасия</v>
      </c>
      <c r="B86" s="58">
        <f>hidden3!CN76</f>
        <v>0</v>
      </c>
      <c r="C86" s="58">
        <f>hidden3!CO76</f>
        <v>0</v>
      </c>
      <c r="D86" s="58">
        <f>hidden3!CP76</f>
        <v>0</v>
      </c>
      <c r="E86" s="58">
        <f>hidden3!CQ76</f>
        <v>0</v>
      </c>
      <c r="F86" s="58">
        <f>hidden3!CR76</f>
        <v>-1</v>
      </c>
      <c r="G86" s="58">
        <f>hidden3!CS76</f>
        <v>-1</v>
      </c>
      <c r="H86" s="58">
        <f>hidden3!CT76</f>
        <v>0</v>
      </c>
      <c r="I86" s="58">
        <f>hidden3!CU76</f>
        <v>0</v>
      </c>
      <c r="J86" s="58">
        <f>hidden3!CV76</f>
        <v>0</v>
      </c>
      <c r="K86" s="58">
        <f>hidden3!CW76</f>
        <v>0</v>
      </c>
      <c r="L86" s="58">
        <f>hidden3!CX76</f>
        <v>0</v>
      </c>
      <c r="M86" s="58">
        <f>hidden3!CY76</f>
        <v>0</v>
      </c>
      <c r="N86" s="57"/>
      <c r="O86" s="57"/>
      <c r="P86" s="57"/>
    </row>
    <row r="87" spans="1:16" x14ac:dyDescent="0.25">
      <c r="A87" s="57" t="str">
        <f>hidden1!A77</f>
        <v xml:space="preserve">  Алтайский край</v>
      </c>
      <c r="B87" s="58">
        <f>hidden3!CN77</f>
        <v>0</v>
      </c>
      <c r="C87" s="58">
        <f>hidden3!CO77</f>
        <v>0</v>
      </c>
      <c r="D87" s="58">
        <f>hidden3!CP77</f>
        <v>0</v>
      </c>
      <c r="E87" s="58">
        <f>hidden3!CQ77</f>
        <v>0</v>
      </c>
      <c r="F87" s="58">
        <f>hidden3!CR77</f>
        <v>0</v>
      </c>
      <c r="G87" s="58">
        <f>hidden3!CS77</f>
        <v>0</v>
      </c>
      <c r="H87" s="58">
        <f>hidden3!CT77</f>
        <v>0</v>
      </c>
      <c r="I87" s="58">
        <f>hidden3!CU77</f>
        <v>0</v>
      </c>
      <c r="J87" s="58">
        <f>hidden3!CV77</f>
        <v>0</v>
      </c>
      <c r="K87" s="58">
        <f>hidden3!CW77</f>
        <v>0</v>
      </c>
      <c r="L87" s="58">
        <f>hidden3!CX77</f>
        <v>0</v>
      </c>
      <c r="M87" s="58">
        <f>hidden3!CY77</f>
        <v>0</v>
      </c>
      <c r="N87" s="57"/>
      <c r="O87" s="57"/>
      <c r="P87" s="57"/>
    </row>
    <row r="88" spans="1:16" x14ac:dyDescent="0.25">
      <c r="A88" s="57" t="str">
        <f>hidden1!A78</f>
        <v xml:space="preserve">  Красноярский край</v>
      </c>
      <c r="B88" s="58">
        <f>hidden3!CN78</f>
        <v>0</v>
      </c>
      <c r="C88" s="58">
        <f>hidden3!CO78</f>
        <v>0</v>
      </c>
      <c r="D88" s="58">
        <f>hidden3!CP78</f>
        <v>0</v>
      </c>
      <c r="E88" s="58">
        <f>hidden3!CQ78</f>
        <v>0</v>
      </c>
      <c r="F88" s="58">
        <f>hidden3!CR78</f>
        <v>1</v>
      </c>
      <c r="G88" s="58">
        <f>hidden3!CS78</f>
        <v>1</v>
      </c>
      <c r="H88" s="58">
        <f>hidden3!CT78</f>
        <v>0</v>
      </c>
      <c r="I88" s="58">
        <f>hidden3!CU78</f>
        <v>0</v>
      </c>
      <c r="J88" s="58">
        <f>hidden3!CV78</f>
        <v>0</v>
      </c>
      <c r="K88" s="58">
        <f>hidden3!CW78</f>
        <v>0</v>
      </c>
      <c r="L88" s="58">
        <f>hidden3!CX78</f>
        <v>0</v>
      </c>
      <c r="M88" s="58">
        <f>hidden3!CY78</f>
        <v>0</v>
      </c>
      <c r="N88" s="57"/>
      <c r="O88" s="57"/>
      <c r="P88" s="57"/>
    </row>
    <row r="89" spans="1:16" x14ac:dyDescent="0.25">
      <c r="A89" s="57" t="str">
        <f>hidden1!A79</f>
        <v xml:space="preserve">  Иркутская область</v>
      </c>
      <c r="B89" s="58">
        <f>hidden3!CN79</f>
        <v>0</v>
      </c>
      <c r="C89" s="58">
        <f>hidden3!CO79</f>
        <v>0</v>
      </c>
      <c r="D89" s="58">
        <f>hidden3!CP79</f>
        <v>0</v>
      </c>
      <c r="E89" s="58">
        <f>hidden3!CQ79</f>
        <v>0</v>
      </c>
      <c r="F89" s="58">
        <f>hidden3!CR79</f>
        <v>0</v>
      </c>
      <c r="G89" s="58">
        <f>hidden3!CS79</f>
        <v>0</v>
      </c>
      <c r="H89" s="58">
        <f>hidden3!CT79</f>
        <v>0</v>
      </c>
      <c r="I89" s="58">
        <f>hidden3!CU79</f>
        <v>0</v>
      </c>
      <c r="J89" s="58">
        <f>hidden3!CV79</f>
        <v>0</v>
      </c>
      <c r="K89" s="58">
        <f>hidden3!CW79</f>
        <v>0</v>
      </c>
      <c r="L89" s="58">
        <f>hidden3!CX79</f>
        <v>0</v>
      </c>
      <c r="M89" s="58">
        <f>hidden3!CY79</f>
        <v>0</v>
      </c>
      <c r="N89" s="57"/>
      <c r="O89" s="57"/>
      <c r="P89" s="57"/>
    </row>
    <row r="90" spans="1:16" x14ac:dyDescent="0.25">
      <c r="A90" s="57" t="str">
        <f>hidden1!A80</f>
        <v xml:space="preserve">  Кемеровская область - Кузбасс</v>
      </c>
      <c r="B90" s="58">
        <f>hidden3!CN80</f>
        <v>0</v>
      </c>
      <c r="C90" s="58">
        <f>hidden3!CO80</f>
        <v>0</v>
      </c>
      <c r="D90" s="58">
        <f>hidden3!CP80</f>
        <v>0</v>
      </c>
      <c r="E90" s="58">
        <f>hidden3!CQ80</f>
        <v>0</v>
      </c>
      <c r="F90" s="58">
        <f>hidden3!CR80</f>
        <v>0</v>
      </c>
      <c r="G90" s="58">
        <f>hidden3!CS80</f>
        <v>0</v>
      </c>
      <c r="H90" s="58">
        <f>hidden3!CT80</f>
        <v>0</v>
      </c>
      <c r="I90" s="58">
        <f>hidden3!CU80</f>
        <v>0</v>
      </c>
      <c r="J90" s="58">
        <f>hidden3!CV80</f>
        <v>0</v>
      </c>
      <c r="K90" s="58">
        <f>hidden3!CW80</f>
        <v>0</v>
      </c>
      <c r="L90" s="58">
        <f>hidden3!CX80</f>
        <v>0</v>
      </c>
      <c r="M90" s="58">
        <f>hidden3!CY80</f>
        <v>0</v>
      </c>
      <c r="N90" s="57"/>
      <c r="O90" s="57"/>
      <c r="P90" s="57"/>
    </row>
    <row r="91" spans="1:16" x14ac:dyDescent="0.25">
      <c r="A91" s="57" t="str">
        <f>hidden1!A81</f>
        <v xml:space="preserve">  Новосибирская область</v>
      </c>
      <c r="B91" s="58">
        <f>hidden3!CN81</f>
        <v>0</v>
      </c>
      <c r="C91" s="58">
        <f>hidden3!CO81</f>
        <v>0</v>
      </c>
      <c r="D91" s="58">
        <f>hidden3!CP81</f>
        <v>0</v>
      </c>
      <c r="E91" s="58">
        <f>hidden3!CQ81</f>
        <v>0</v>
      </c>
      <c r="F91" s="58">
        <f>hidden3!CR81</f>
        <v>1</v>
      </c>
      <c r="G91" s="58">
        <f>hidden3!CS81</f>
        <v>1</v>
      </c>
      <c r="H91" s="58">
        <f>hidden3!CT81</f>
        <v>0</v>
      </c>
      <c r="I91" s="58">
        <f>hidden3!CU81</f>
        <v>0</v>
      </c>
      <c r="J91" s="58">
        <f>hidden3!CV81</f>
        <v>0</v>
      </c>
      <c r="K91" s="58">
        <f>hidden3!CW81</f>
        <v>0</v>
      </c>
      <c r="L91" s="58">
        <f>hidden3!CX81</f>
        <v>0</v>
      </c>
      <c r="M91" s="58">
        <f>hidden3!CY81</f>
        <v>0</v>
      </c>
      <c r="N91" s="57"/>
      <c r="O91" s="57"/>
      <c r="P91" s="57"/>
    </row>
    <row r="92" spans="1:16" x14ac:dyDescent="0.25">
      <c r="A92" s="57" t="str">
        <f>hidden1!A82</f>
        <v xml:space="preserve">  Омская область</v>
      </c>
      <c r="B92" s="58">
        <f>hidden3!CN82</f>
        <v>0</v>
      </c>
      <c r="C92" s="58">
        <f>hidden3!CO82</f>
        <v>0</v>
      </c>
      <c r="D92" s="58">
        <f>hidden3!CP82</f>
        <v>0</v>
      </c>
      <c r="E92" s="58">
        <f>hidden3!CQ82</f>
        <v>0</v>
      </c>
      <c r="F92" s="58">
        <f>hidden3!CR82</f>
        <v>0</v>
      </c>
      <c r="G92" s="58">
        <f>hidden3!CS82</f>
        <v>0</v>
      </c>
      <c r="H92" s="58">
        <f>hidden3!CT82</f>
        <v>0</v>
      </c>
      <c r="I92" s="58">
        <f>hidden3!CU82</f>
        <v>0</v>
      </c>
      <c r="J92" s="58">
        <f>hidden3!CV82</f>
        <v>0</v>
      </c>
      <c r="K92" s="58">
        <f>hidden3!CW82</f>
        <v>0</v>
      </c>
      <c r="L92" s="58">
        <f>hidden3!CX82</f>
        <v>0</v>
      </c>
      <c r="M92" s="58">
        <f>hidden3!CY82</f>
        <v>0</v>
      </c>
      <c r="N92" s="57"/>
      <c r="O92" s="57"/>
      <c r="P92" s="57"/>
    </row>
    <row r="93" spans="1:16" x14ac:dyDescent="0.25">
      <c r="A93" s="57" t="str">
        <f>hidden1!A83</f>
        <v xml:space="preserve">  Томская область</v>
      </c>
      <c r="B93" s="58">
        <f>hidden3!CN83</f>
        <v>0</v>
      </c>
      <c r="C93" s="58">
        <f>hidden3!CO83</f>
        <v>0</v>
      </c>
      <c r="D93" s="58">
        <f>hidden3!CP83</f>
        <v>0</v>
      </c>
      <c r="E93" s="58">
        <f>hidden3!CQ83</f>
        <v>0</v>
      </c>
      <c r="F93" s="58">
        <f>hidden3!CR83</f>
        <v>0</v>
      </c>
      <c r="G93" s="58">
        <f>hidden3!CS83</f>
        <v>0</v>
      </c>
      <c r="H93" s="58">
        <f>hidden3!CT83</f>
        <v>0</v>
      </c>
      <c r="I93" s="58">
        <f>hidden3!CU83</f>
        <v>0</v>
      </c>
      <c r="J93" s="58">
        <f>hidden3!CV83</f>
        <v>0</v>
      </c>
      <c r="K93" s="58">
        <f>hidden3!CW83</f>
        <v>0</v>
      </c>
      <c r="L93" s="58">
        <f>hidden3!CX83</f>
        <v>0</v>
      </c>
      <c r="M93" s="58">
        <f>hidden3!CY83</f>
        <v>0</v>
      </c>
      <c r="N93" s="57"/>
      <c r="O93" s="57"/>
      <c r="P93" s="57"/>
    </row>
    <row r="94" spans="1:16" ht="13.65" customHeight="1" x14ac:dyDescent="0.25">
      <c r="A94" s="57" t="str">
        <f>hidden1!A84</f>
        <v xml:space="preserve"> ДАЛЬНЕВОСТОЧНЫЙ ФЕДЕРАЛЬНЫЙ ОКРУГ</v>
      </c>
      <c r="B94" s="58">
        <f>hidden3!CN84</f>
        <v>0</v>
      </c>
      <c r="C94" s="58">
        <f>hidden3!CO84</f>
        <v>0</v>
      </c>
      <c r="D94" s="58">
        <f>hidden3!CP84</f>
        <v>0</v>
      </c>
      <c r="E94" s="58">
        <f>hidden3!CQ84</f>
        <v>0</v>
      </c>
      <c r="F94" s="58">
        <f>hidden3!CR84</f>
        <v>-2</v>
      </c>
      <c r="G94" s="58">
        <f>hidden3!CS84</f>
        <v>-2</v>
      </c>
      <c r="H94" s="58">
        <f>hidden3!CT84</f>
        <v>0</v>
      </c>
      <c r="I94" s="58">
        <f>hidden3!CU84</f>
        <v>0</v>
      </c>
      <c r="J94" s="58">
        <f>hidden3!CV84</f>
        <v>0</v>
      </c>
      <c r="K94" s="58">
        <f>hidden3!CW84</f>
        <v>0</v>
      </c>
      <c r="L94" s="58">
        <f>hidden3!CX84</f>
        <v>0</v>
      </c>
      <c r="M94" s="58">
        <f>hidden3!CY84</f>
        <v>0</v>
      </c>
      <c r="N94" s="57"/>
      <c r="O94" s="57"/>
      <c r="P94" s="57"/>
    </row>
    <row r="95" spans="1:16" x14ac:dyDescent="0.25">
      <c r="A95" s="57" t="str">
        <f>hidden1!A85</f>
        <v xml:space="preserve">  Республика Бурятия</v>
      </c>
      <c r="B95" s="58">
        <f>hidden3!CN85</f>
        <v>0</v>
      </c>
      <c r="C95" s="58">
        <f>hidden3!CO85</f>
        <v>0</v>
      </c>
      <c r="D95" s="58">
        <f>hidden3!CP85</f>
        <v>0</v>
      </c>
      <c r="E95" s="58">
        <f>hidden3!CQ85</f>
        <v>0</v>
      </c>
      <c r="F95" s="58">
        <f>hidden3!CR85</f>
        <v>0</v>
      </c>
      <c r="G95" s="58">
        <f>hidden3!CS85</f>
        <v>0</v>
      </c>
      <c r="H95" s="58">
        <f>hidden3!CT85</f>
        <v>0</v>
      </c>
      <c r="I95" s="58">
        <f>hidden3!CU85</f>
        <v>0</v>
      </c>
      <c r="J95" s="58">
        <f>hidden3!CV85</f>
        <v>0</v>
      </c>
      <c r="K95" s="58">
        <f>hidden3!CW85</f>
        <v>0</v>
      </c>
      <c r="L95" s="58">
        <f>hidden3!CX85</f>
        <v>0</v>
      </c>
      <c r="M95" s="58">
        <f>hidden3!CY85</f>
        <v>0</v>
      </c>
      <c r="N95" s="57"/>
      <c r="O95" s="57"/>
      <c r="P95" s="57"/>
    </row>
    <row r="96" spans="1:16" x14ac:dyDescent="0.25">
      <c r="A96" s="57" t="str">
        <f>hidden1!A86</f>
        <v xml:space="preserve">  Республика Саха (Якутия)</v>
      </c>
      <c r="B96" s="58">
        <f>hidden3!CN86</f>
        <v>0</v>
      </c>
      <c r="C96" s="58">
        <f>hidden3!CO86</f>
        <v>0</v>
      </c>
      <c r="D96" s="58">
        <f>hidden3!CP86</f>
        <v>0</v>
      </c>
      <c r="E96" s="58">
        <f>hidden3!CQ86</f>
        <v>0</v>
      </c>
      <c r="F96" s="58">
        <f>hidden3!CR86</f>
        <v>0</v>
      </c>
      <c r="G96" s="58">
        <f>hidden3!CS86</f>
        <v>0</v>
      </c>
      <c r="H96" s="58">
        <f>hidden3!CT86</f>
        <v>0</v>
      </c>
      <c r="I96" s="58">
        <f>hidden3!CU86</f>
        <v>0</v>
      </c>
      <c r="J96" s="58">
        <f>hidden3!CV86</f>
        <v>0</v>
      </c>
      <c r="K96" s="58">
        <f>hidden3!CW86</f>
        <v>0</v>
      </c>
      <c r="L96" s="58">
        <f>hidden3!CX86</f>
        <v>0</v>
      </c>
      <c r="M96" s="58">
        <f>hidden3!CY86</f>
        <v>0</v>
      </c>
      <c r="N96" s="57"/>
      <c r="O96" s="57"/>
      <c r="P96" s="57"/>
    </row>
    <row r="97" spans="1:16" x14ac:dyDescent="0.25">
      <c r="A97" s="57" t="str">
        <f>hidden1!A87</f>
        <v xml:space="preserve">  Приморский край</v>
      </c>
      <c r="B97" s="58">
        <f>hidden3!CN87</f>
        <v>0</v>
      </c>
      <c r="C97" s="58">
        <f>hidden3!CO87</f>
        <v>0</v>
      </c>
      <c r="D97" s="58">
        <f>hidden3!CP87</f>
        <v>0</v>
      </c>
      <c r="E97" s="58">
        <f>hidden3!CQ87</f>
        <v>0</v>
      </c>
      <c r="F97" s="58">
        <f>hidden3!CR87</f>
        <v>0</v>
      </c>
      <c r="G97" s="58">
        <f>hidden3!CS87</f>
        <v>0</v>
      </c>
      <c r="H97" s="58">
        <f>hidden3!CT87</f>
        <v>0</v>
      </c>
      <c r="I97" s="58">
        <f>hidden3!CU87</f>
        <v>0</v>
      </c>
      <c r="J97" s="58">
        <f>hidden3!CV87</f>
        <v>0</v>
      </c>
      <c r="K97" s="58">
        <f>hidden3!CW87</f>
        <v>0</v>
      </c>
      <c r="L97" s="58">
        <f>hidden3!CX87</f>
        <v>0</v>
      </c>
      <c r="M97" s="58">
        <f>hidden3!CY87</f>
        <v>0</v>
      </c>
      <c r="N97" s="57"/>
      <c r="O97" s="57"/>
      <c r="P97" s="57"/>
    </row>
    <row r="98" spans="1:16" x14ac:dyDescent="0.25">
      <c r="A98" s="57" t="str">
        <f>hidden1!A88</f>
        <v xml:space="preserve">  Хабаровский край</v>
      </c>
      <c r="B98" s="58">
        <f>hidden3!CN88</f>
        <v>0</v>
      </c>
      <c r="C98" s="58">
        <f>hidden3!CO88</f>
        <v>0</v>
      </c>
      <c r="D98" s="58">
        <f>hidden3!CP88</f>
        <v>0</v>
      </c>
      <c r="E98" s="58">
        <f>hidden3!CQ88</f>
        <v>0</v>
      </c>
      <c r="F98" s="58">
        <f>hidden3!CR88</f>
        <v>-2</v>
      </c>
      <c r="G98" s="58">
        <f>hidden3!CS88</f>
        <v>-2</v>
      </c>
      <c r="H98" s="58">
        <f>hidden3!CT88</f>
        <v>0</v>
      </c>
      <c r="I98" s="58">
        <f>hidden3!CU88</f>
        <v>0</v>
      </c>
      <c r="J98" s="58">
        <f>hidden3!CV88</f>
        <v>0</v>
      </c>
      <c r="K98" s="58">
        <f>hidden3!CW88</f>
        <v>0</v>
      </c>
      <c r="L98" s="58">
        <f>hidden3!CX88</f>
        <v>0</v>
      </c>
      <c r="M98" s="58">
        <f>hidden3!CY88</f>
        <v>0</v>
      </c>
      <c r="N98" s="57"/>
      <c r="O98" s="57"/>
      <c r="P98" s="57"/>
    </row>
    <row r="99" spans="1:16" x14ac:dyDescent="0.25">
      <c r="A99" s="57" t="str">
        <f>hidden1!A89</f>
        <v xml:space="preserve">  Амурская область</v>
      </c>
      <c r="B99" s="58">
        <f>hidden3!CN89</f>
        <v>0</v>
      </c>
      <c r="C99" s="58">
        <f>hidden3!CO89</f>
        <v>0</v>
      </c>
      <c r="D99" s="58">
        <f>hidden3!CP89</f>
        <v>0</v>
      </c>
      <c r="E99" s="58">
        <f>hidden3!CQ89</f>
        <v>0</v>
      </c>
      <c r="F99" s="58">
        <f>hidden3!CR89</f>
        <v>0</v>
      </c>
      <c r="G99" s="58">
        <f>hidden3!CS89</f>
        <v>0</v>
      </c>
      <c r="H99" s="58">
        <f>hidden3!CT89</f>
        <v>0</v>
      </c>
      <c r="I99" s="58">
        <f>hidden3!CU89</f>
        <v>0</v>
      </c>
      <c r="J99" s="58">
        <f>hidden3!CV89</f>
        <v>0</v>
      </c>
      <c r="K99" s="58">
        <f>hidden3!CW89</f>
        <v>0</v>
      </c>
      <c r="L99" s="58">
        <f>hidden3!CX89</f>
        <v>0</v>
      </c>
      <c r="M99" s="58">
        <f>hidden3!CY89</f>
        <v>0</v>
      </c>
      <c r="N99" s="57"/>
      <c r="O99" s="57"/>
      <c r="P99" s="57"/>
    </row>
    <row r="100" spans="1:16" x14ac:dyDescent="0.25">
      <c r="A100" s="57" t="str">
        <f>hidden1!A90</f>
        <v xml:space="preserve">  Камчатский край</v>
      </c>
      <c r="B100" s="58">
        <f>hidden3!CN90</f>
        <v>0</v>
      </c>
      <c r="C100" s="58">
        <f>hidden3!CO90</f>
        <v>0</v>
      </c>
      <c r="D100" s="58">
        <f>hidden3!CP90</f>
        <v>0</v>
      </c>
      <c r="E100" s="58">
        <f>hidden3!CQ90</f>
        <v>0</v>
      </c>
      <c r="F100" s="58">
        <f>hidden3!CR90</f>
        <v>0</v>
      </c>
      <c r="G100" s="58">
        <f>hidden3!CS90</f>
        <v>0</v>
      </c>
      <c r="H100" s="58">
        <f>hidden3!CT90</f>
        <v>0</v>
      </c>
      <c r="I100" s="58">
        <f>hidden3!CU90</f>
        <v>0</v>
      </c>
      <c r="J100" s="58">
        <f>hidden3!CV90</f>
        <v>0</v>
      </c>
      <c r="K100" s="58">
        <f>hidden3!CW90</f>
        <v>0</v>
      </c>
      <c r="L100" s="58">
        <f>hidden3!CX90</f>
        <v>0</v>
      </c>
      <c r="M100" s="58">
        <f>hidden3!CY90</f>
        <v>0</v>
      </c>
      <c r="N100" s="57"/>
      <c r="O100" s="57"/>
      <c r="P100" s="57"/>
    </row>
    <row r="101" spans="1:16" x14ac:dyDescent="0.25">
      <c r="A101" s="57" t="str">
        <f>hidden1!A91</f>
        <v xml:space="preserve">  Магаданская область</v>
      </c>
      <c r="B101" s="58">
        <f>hidden3!CN91</f>
        <v>0</v>
      </c>
      <c r="C101" s="58">
        <f>hidden3!CO91</f>
        <v>0</v>
      </c>
      <c r="D101" s="58">
        <f>hidden3!CP91</f>
        <v>0</v>
      </c>
      <c r="E101" s="58">
        <f>hidden3!CQ91</f>
        <v>0</v>
      </c>
      <c r="F101" s="58">
        <f>hidden3!CR91</f>
        <v>0</v>
      </c>
      <c r="G101" s="58">
        <f>hidden3!CS91</f>
        <v>0</v>
      </c>
      <c r="H101" s="58">
        <f>hidden3!CT91</f>
        <v>0</v>
      </c>
      <c r="I101" s="58">
        <f>hidden3!CU91</f>
        <v>0</v>
      </c>
      <c r="J101" s="58">
        <f>hidden3!CV91</f>
        <v>0</v>
      </c>
      <c r="K101" s="58">
        <f>hidden3!CW91</f>
        <v>0</v>
      </c>
      <c r="L101" s="58">
        <f>hidden3!CX91</f>
        <v>0</v>
      </c>
      <c r="M101" s="58">
        <f>hidden3!CY91</f>
        <v>0</v>
      </c>
      <c r="N101" s="57"/>
      <c r="O101" s="57"/>
      <c r="P101" s="57"/>
    </row>
    <row r="102" spans="1:16" x14ac:dyDescent="0.25">
      <c r="A102" s="57" t="str">
        <f>hidden1!A92</f>
        <v xml:space="preserve">  Сахалинская область</v>
      </c>
      <c r="B102" s="58">
        <f>hidden3!CN92</f>
        <v>0</v>
      </c>
      <c r="C102" s="58">
        <f>hidden3!CO92</f>
        <v>0</v>
      </c>
      <c r="D102" s="58">
        <f>hidden3!CP92</f>
        <v>0</v>
      </c>
      <c r="E102" s="58">
        <f>hidden3!CQ92</f>
        <v>0</v>
      </c>
      <c r="F102" s="58">
        <f>hidden3!CR92</f>
        <v>0</v>
      </c>
      <c r="G102" s="58">
        <f>hidden3!CS92</f>
        <v>0</v>
      </c>
      <c r="H102" s="58">
        <f>hidden3!CT92</f>
        <v>0</v>
      </c>
      <c r="I102" s="58">
        <f>hidden3!CU92</f>
        <v>0</v>
      </c>
      <c r="J102" s="58">
        <f>hidden3!CV92</f>
        <v>0</v>
      </c>
      <c r="K102" s="58">
        <f>hidden3!CW92</f>
        <v>0</v>
      </c>
      <c r="L102" s="58">
        <f>hidden3!CX92</f>
        <v>0</v>
      </c>
      <c r="M102" s="58">
        <f>hidden3!CY92</f>
        <v>0</v>
      </c>
      <c r="N102" s="57"/>
      <c r="O102" s="57"/>
      <c r="P102" s="57"/>
    </row>
    <row r="103" spans="1:16" x14ac:dyDescent="0.25">
      <c r="A103" s="57" t="str">
        <f>hidden1!A93</f>
        <v xml:space="preserve">  Забайкальский край</v>
      </c>
      <c r="B103" s="58">
        <f>hidden3!CN93</f>
        <v>0</v>
      </c>
      <c r="C103" s="58">
        <f>hidden3!CO93</f>
        <v>0</v>
      </c>
      <c r="D103" s="58">
        <f>hidden3!CP93</f>
        <v>0</v>
      </c>
      <c r="E103" s="58">
        <f>hidden3!CQ93</f>
        <v>0</v>
      </c>
      <c r="F103" s="58">
        <f>hidden3!CR93</f>
        <v>0</v>
      </c>
      <c r="G103" s="58">
        <f>hidden3!CS93</f>
        <v>0</v>
      </c>
      <c r="H103" s="58">
        <f>hidden3!CT93</f>
        <v>0</v>
      </c>
      <c r="I103" s="58">
        <f>hidden3!CU93</f>
        <v>0</v>
      </c>
      <c r="J103" s="58">
        <f>hidden3!CV93</f>
        <v>0</v>
      </c>
      <c r="K103" s="58">
        <f>hidden3!CW93</f>
        <v>0</v>
      </c>
      <c r="L103" s="58">
        <f>hidden3!CX93</f>
        <v>0</v>
      </c>
      <c r="M103" s="58">
        <f>hidden3!CY93</f>
        <v>0</v>
      </c>
      <c r="N103" s="57"/>
      <c r="O103" s="57"/>
      <c r="P103" s="57"/>
    </row>
    <row r="104" spans="1:16" x14ac:dyDescent="0.25">
      <c r="A104" s="57" t="str">
        <f>hidden1!A94</f>
        <v xml:space="preserve">  Еврейская автономная область</v>
      </c>
      <c r="B104" s="58">
        <f>hidden3!CN94</f>
        <v>0</v>
      </c>
      <c r="C104" s="58">
        <f>hidden3!CO94</f>
        <v>0</v>
      </c>
      <c r="D104" s="58">
        <f>hidden3!CP94</f>
        <v>0</v>
      </c>
      <c r="E104" s="58">
        <f>hidden3!CQ94</f>
        <v>0</v>
      </c>
      <c r="F104" s="58">
        <f>hidden3!CR94</f>
        <v>0</v>
      </c>
      <c r="G104" s="58">
        <f>hidden3!CS94</f>
        <v>0</v>
      </c>
      <c r="H104" s="58">
        <f>hidden3!CT94</f>
        <v>0</v>
      </c>
      <c r="I104" s="58">
        <f>hidden3!CU94</f>
        <v>0</v>
      </c>
      <c r="J104" s="58">
        <f>hidden3!CV94</f>
        <v>0</v>
      </c>
      <c r="K104" s="58">
        <f>hidden3!CW94</f>
        <v>0</v>
      </c>
      <c r="L104" s="58">
        <f>hidden3!CX94</f>
        <v>0</v>
      </c>
      <c r="M104" s="58">
        <f>hidden3!CY94</f>
        <v>0</v>
      </c>
      <c r="N104" s="57"/>
      <c r="O104" s="57"/>
      <c r="P104" s="57"/>
    </row>
    <row r="105" spans="1:16" x14ac:dyDescent="0.25">
      <c r="A105" s="57" t="str">
        <f>hidden1!A95</f>
        <v xml:space="preserve">  Чукотский автономный округ</v>
      </c>
      <c r="B105" s="58">
        <f>hidden3!CN95</f>
        <v>0</v>
      </c>
      <c r="C105" s="58">
        <f>hidden3!CO95</f>
        <v>0</v>
      </c>
      <c r="D105" s="58">
        <f>hidden3!CP95</f>
        <v>0</v>
      </c>
      <c r="E105" s="58">
        <f>hidden3!CQ95</f>
        <v>0</v>
      </c>
      <c r="F105" s="58">
        <f>hidden3!CR95</f>
        <v>0</v>
      </c>
      <c r="G105" s="58">
        <f>hidden3!CS95</f>
        <v>0</v>
      </c>
      <c r="H105" s="58">
        <f>hidden3!CT95</f>
        <v>0</v>
      </c>
      <c r="I105" s="58">
        <f>hidden3!CU95</f>
        <v>0</v>
      </c>
      <c r="J105" s="58">
        <f>hidden3!CV95</f>
        <v>0</v>
      </c>
      <c r="K105" s="58">
        <f>hidden3!CW95</f>
        <v>0</v>
      </c>
      <c r="L105" s="58">
        <f>hidden3!CX95</f>
        <v>0</v>
      </c>
      <c r="M105" s="58">
        <f>hidden3!CY95</f>
        <v>0</v>
      </c>
      <c r="N105" s="57"/>
      <c r="O105" s="57"/>
      <c r="P105" s="57"/>
    </row>
    <row r="106" spans="1:16" x14ac:dyDescent="0.25">
      <c r="A106" s="57" t="str">
        <f>hidden1!A101</f>
        <v xml:space="preserve"> МИ ФНС РОССИИ ПО УПРАВЛЕНИЮ ДОЛГОМ</v>
      </c>
      <c r="B106" s="58">
        <f>hidden3!CN101</f>
        <v>0</v>
      </c>
      <c r="C106" s="58">
        <f>hidden3!CO101</f>
        <v>0</v>
      </c>
      <c r="D106" s="58">
        <f>hidden3!CP101</f>
        <v>0</v>
      </c>
      <c r="E106" s="58">
        <f>hidden3!CQ101</f>
        <v>0</v>
      </c>
      <c r="F106" s="58">
        <f>hidden3!CR101</f>
        <v>0</v>
      </c>
      <c r="G106" s="58">
        <f>hidden3!CS101</f>
        <v>0</v>
      </c>
      <c r="H106" s="58">
        <f>hidden3!CT101</f>
        <v>0</v>
      </c>
      <c r="I106" s="58">
        <f>hidden3!CU101</f>
        <v>0</v>
      </c>
      <c r="J106" s="58">
        <f>hidden3!CV101</f>
        <v>0</v>
      </c>
      <c r="K106" s="58">
        <f>hidden3!CW101</f>
        <v>0</v>
      </c>
      <c r="L106" s="58">
        <f>hidden3!CX101</f>
        <v>0</v>
      </c>
      <c r="M106" s="58">
        <f>hidden3!CY101</f>
        <v>0</v>
      </c>
      <c r="N106" s="57"/>
      <c r="O106" s="57"/>
      <c r="P106" s="57"/>
    </row>
    <row r="107" spans="1:16" x14ac:dyDescent="0.25">
      <c r="A107" s="57"/>
      <c r="B107" s="58"/>
      <c r="C107" s="58"/>
      <c r="D107" s="58"/>
      <c r="E107" s="58"/>
      <c r="F107" s="58"/>
      <c r="G107" s="58"/>
      <c r="H107" s="58"/>
      <c r="I107" s="58"/>
      <c r="J107" s="58"/>
      <c r="K107" s="58"/>
      <c r="L107" s="58"/>
      <c r="M107" s="58"/>
      <c r="N107" s="57"/>
      <c r="O107" s="57"/>
      <c r="P107" s="57"/>
    </row>
  </sheetData>
  <mergeCells count="13">
    <mergeCell ref="B6:G6"/>
    <mergeCell ref="L1:M1"/>
    <mergeCell ref="A2:M2"/>
    <mergeCell ref="A3:M3"/>
    <mergeCell ref="H6:I8"/>
    <mergeCell ref="J6:M6"/>
    <mergeCell ref="A6:A9"/>
    <mergeCell ref="D7:E8"/>
    <mergeCell ref="F7:G8"/>
    <mergeCell ref="J7:M7"/>
    <mergeCell ref="J8:K8"/>
    <mergeCell ref="L8:M8"/>
    <mergeCell ref="B7:C8"/>
  </mergeCells>
  <phoneticPr fontId="0" type="noConversion"/>
  <printOptions horizontalCentered="1"/>
  <pageMargins left="0" right="0" top="0.39370078740157483" bottom="0.59055118110236227" header="0.19685039370078741" footer="0.51181102362204722"/>
  <pageSetup paperSize="9" scale="66" orientation="landscape" r:id="rId1"/>
  <headerFooter alignWithMargins="0">
    <oddHeader xml:space="preserve">&amp;R- &amp;P -
</oddHead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4.44140625" style="43" customWidth="1"/>
    <col min="2" max="2" width="15" style="43" customWidth="1"/>
    <col min="3" max="3" width="13.44140625" style="43" customWidth="1"/>
    <col min="4" max="4" width="13.5546875" style="43" customWidth="1"/>
    <col min="5" max="5" width="12.44140625" style="43" customWidth="1"/>
    <col min="6" max="6" width="13.5546875" style="43" customWidth="1"/>
    <col min="7" max="7" width="12.5546875" style="43" customWidth="1"/>
    <col min="8" max="8" width="13.5546875" style="43" customWidth="1"/>
    <col min="9" max="9" width="12.5546875" style="43" customWidth="1"/>
    <col min="10" max="10" width="13.5546875" style="43" customWidth="1"/>
    <col min="11" max="11" width="12.5546875" style="43" customWidth="1"/>
    <col min="12" max="12" width="13.5546875" style="43" customWidth="1"/>
    <col min="13" max="13" width="12.5546875" style="43" customWidth="1"/>
    <col min="14" max="14" width="13.5546875" style="43" customWidth="1"/>
    <col min="15" max="15" width="12.5546875" style="43" customWidth="1"/>
    <col min="16" max="16384" width="9.109375" style="43"/>
  </cols>
  <sheetData>
    <row r="1" spans="1:18" ht="14.25" customHeight="1" x14ac:dyDescent="0.25">
      <c r="F1" s="44"/>
      <c r="I1" s="44"/>
      <c r="O1" s="44" t="s">
        <v>456</v>
      </c>
    </row>
    <row r="2" spans="1:18" s="47" customFormat="1" ht="24.75" customHeight="1" x14ac:dyDescent="0.25">
      <c r="A2" s="137" t="s">
        <v>457</v>
      </c>
      <c r="B2" s="137"/>
      <c r="C2" s="137"/>
      <c r="D2" s="137"/>
      <c r="E2" s="137"/>
      <c r="F2" s="172"/>
      <c r="G2" s="172"/>
      <c r="H2" s="172"/>
      <c r="I2" s="172"/>
      <c r="J2" s="172"/>
      <c r="K2" s="172"/>
      <c r="L2" s="172"/>
      <c r="M2" s="172"/>
      <c r="N2" s="172"/>
      <c r="O2" s="172"/>
    </row>
    <row r="3" spans="1:18" x14ac:dyDescent="0.25">
      <c r="A3" s="138" t="str">
        <f>hidden5!A1</f>
        <v>по состоянию на 1  мая 2023 года</v>
      </c>
      <c r="B3" s="138"/>
      <c r="C3" s="138"/>
      <c r="D3" s="138"/>
      <c r="E3" s="138"/>
      <c r="F3" s="172"/>
      <c r="G3" s="172"/>
      <c r="H3" s="172"/>
      <c r="I3" s="172"/>
      <c r="J3" s="172"/>
      <c r="K3" s="172"/>
      <c r="L3" s="172"/>
      <c r="M3" s="172"/>
      <c r="N3" s="172"/>
      <c r="O3" s="172"/>
    </row>
    <row r="4" spans="1:18" x14ac:dyDescent="0.25">
      <c r="A4" s="46"/>
      <c r="B4" s="46"/>
      <c r="C4" s="46"/>
    </row>
    <row r="5" spans="1:18" ht="15" customHeight="1" x14ac:dyDescent="0.25">
      <c r="A5" s="43" t="s">
        <v>401</v>
      </c>
      <c r="G5" s="44"/>
      <c r="I5" s="44"/>
      <c r="O5" s="44" t="s">
        <v>417</v>
      </c>
    </row>
    <row r="6" spans="1:18" ht="15" customHeight="1" x14ac:dyDescent="0.25">
      <c r="A6" s="135"/>
      <c r="B6" s="255" t="s">
        <v>405</v>
      </c>
      <c r="C6" s="330"/>
      <c r="D6" s="330"/>
      <c r="E6" s="331"/>
      <c r="F6" s="149" t="s">
        <v>268</v>
      </c>
      <c r="G6" s="266"/>
      <c r="H6" s="146" t="s">
        <v>406</v>
      </c>
      <c r="I6" s="146"/>
      <c r="J6" s="146"/>
      <c r="K6" s="146"/>
      <c r="L6" s="146"/>
      <c r="M6" s="146"/>
      <c r="N6" s="146"/>
      <c r="O6" s="146"/>
    </row>
    <row r="7" spans="1:18" ht="39.15" customHeight="1" x14ac:dyDescent="0.25">
      <c r="A7" s="136"/>
      <c r="B7" s="149" t="s">
        <v>841</v>
      </c>
      <c r="C7" s="150"/>
      <c r="D7" s="149" t="s">
        <v>840</v>
      </c>
      <c r="E7" s="150"/>
      <c r="F7" s="325"/>
      <c r="G7" s="326"/>
      <c r="H7" s="139" t="s">
        <v>369</v>
      </c>
      <c r="I7" s="139"/>
      <c r="J7" s="139"/>
      <c r="K7" s="139"/>
      <c r="L7" s="139"/>
      <c r="M7" s="139"/>
      <c r="N7" s="139"/>
      <c r="O7" s="139"/>
    </row>
    <row r="8" spans="1:18" ht="84.75" customHeight="1" x14ac:dyDescent="0.25">
      <c r="A8" s="136"/>
      <c r="B8" s="177"/>
      <c r="C8" s="178"/>
      <c r="D8" s="225"/>
      <c r="E8" s="227"/>
      <c r="F8" s="267"/>
      <c r="G8" s="268"/>
      <c r="H8" s="140" t="s">
        <v>560</v>
      </c>
      <c r="I8" s="332"/>
      <c r="J8" s="140" t="s">
        <v>351</v>
      </c>
      <c r="K8" s="332"/>
      <c r="L8" s="140" t="s">
        <v>563</v>
      </c>
      <c r="M8" s="332"/>
      <c r="N8" s="140" t="s">
        <v>564</v>
      </c>
      <c r="O8" s="332"/>
    </row>
    <row r="9" spans="1:18" ht="59.1" customHeight="1" x14ac:dyDescent="0.25">
      <c r="A9" s="136"/>
      <c r="B9" s="50" t="s">
        <v>414</v>
      </c>
      <c r="C9" s="50" t="s">
        <v>415</v>
      </c>
      <c r="D9" s="54" t="s">
        <v>414</v>
      </c>
      <c r="E9" s="54" t="s">
        <v>415</v>
      </c>
      <c r="F9" s="54" t="s">
        <v>414</v>
      </c>
      <c r="G9" s="54" t="s">
        <v>415</v>
      </c>
      <c r="H9" s="54" t="s">
        <v>414</v>
      </c>
      <c r="I9" s="54" t="s">
        <v>415</v>
      </c>
      <c r="J9" s="54" t="s">
        <v>414</v>
      </c>
      <c r="K9" s="54" t="s">
        <v>415</v>
      </c>
      <c r="L9" s="54" t="s">
        <v>414</v>
      </c>
      <c r="M9" s="54" t="s">
        <v>415</v>
      </c>
      <c r="N9" s="54" t="s">
        <v>414</v>
      </c>
      <c r="O9" s="54" t="s">
        <v>415</v>
      </c>
    </row>
    <row r="10" spans="1:18" x14ac:dyDescent="0.25">
      <c r="A10" s="49" t="s">
        <v>398</v>
      </c>
      <c r="B10" s="49" t="s">
        <v>652</v>
      </c>
      <c r="C10" s="49" t="s">
        <v>653</v>
      </c>
      <c r="D10" s="78" t="s">
        <v>366</v>
      </c>
      <c r="E10" s="53" t="s">
        <v>367</v>
      </c>
      <c r="F10" s="49" t="s">
        <v>155</v>
      </c>
      <c r="G10" s="49" t="s">
        <v>156</v>
      </c>
      <c r="H10" s="49" t="s">
        <v>370</v>
      </c>
      <c r="I10" s="49" t="s">
        <v>371</v>
      </c>
      <c r="J10" s="78" t="s">
        <v>372</v>
      </c>
      <c r="K10" s="53" t="s">
        <v>373</v>
      </c>
      <c r="L10" s="78" t="s">
        <v>561</v>
      </c>
      <c r="M10" s="53" t="s">
        <v>562</v>
      </c>
      <c r="N10" s="78" t="s">
        <v>374</v>
      </c>
      <c r="O10" s="53" t="s">
        <v>375</v>
      </c>
    </row>
    <row r="11" spans="1:18" x14ac:dyDescent="0.25">
      <c r="A11" s="57" t="str">
        <f>hidden1!A1</f>
        <v>РОССИЙСКАЯ ФЕДЕРАЦИЯ</v>
      </c>
      <c r="B11" s="58">
        <f>hidden3!CZ1</f>
        <v>0</v>
      </c>
      <c r="C11" s="58">
        <f>hidden3!DA1</f>
        <v>0</v>
      </c>
      <c r="D11" s="58">
        <f>hidden3!DB1</f>
        <v>0</v>
      </c>
      <c r="E11" s="58">
        <f>hidden3!DC1</f>
        <v>0</v>
      </c>
      <c r="F11" s="58">
        <f>hidden3!DD1</f>
        <v>626</v>
      </c>
      <c r="G11" s="58">
        <f>hidden3!DE1</f>
        <v>266</v>
      </c>
      <c r="H11" s="58">
        <f>hidden3!DF1</f>
        <v>360</v>
      </c>
      <c r="I11" s="58">
        <f>hidden3!DG1</f>
        <v>0</v>
      </c>
      <c r="J11" s="58">
        <f>hidden3!DH1</f>
        <v>322</v>
      </c>
      <c r="K11" s="58">
        <f>hidden3!DI1</f>
        <v>322</v>
      </c>
      <c r="L11" s="58">
        <f>hidden3!DJ1</f>
        <v>87</v>
      </c>
      <c r="M11" s="58">
        <f>hidden3!DK1</f>
        <v>87</v>
      </c>
      <c r="N11" s="58">
        <f>hidden3!DL1</f>
        <v>0</v>
      </c>
      <c r="O11" s="58">
        <f>hidden3!DM1</f>
        <v>0</v>
      </c>
      <c r="P11" s="57"/>
      <c r="Q11" s="57"/>
      <c r="R11" s="57"/>
    </row>
    <row r="12" spans="1:18" x14ac:dyDescent="0.25">
      <c r="A12" s="57" t="str">
        <f>hidden1!A2</f>
        <v xml:space="preserve"> в том числе:</v>
      </c>
      <c r="B12" s="58"/>
      <c r="C12" s="58"/>
      <c r="D12" s="58"/>
      <c r="E12" s="58"/>
      <c r="F12" s="58"/>
      <c r="G12" s="58"/>
      <c r="H12" s="58"/>
      <c r="I12" s="58"/>
      <c r="J12" s="58"/>
      <c r="K12" s="58"/>
      <c r="L12" s="58"/>
      <c r="M12" s="58"/>
      <c r="N12" s="58"/>
      <c r="O12" s="58"/>
      <c r="P12" s="57"/>
      <c r="Q12" s="57"/>
      <c r="R12" s="57"/>
    </row>
    <row r="13" spans="1:18" x14ac:dyDescent="0.25">
      <c r="A13" s="57" t="str">
        <f>hidden1!A3</f>
        <v xml:space="preserve"> ЦЕНТРАЛЬНЫЙ ФЕДЕРАЛЬНЫЙ ОКРУГ</v>
      </c>
      <c r="B13" s="58">
        <f>hidden3!CZ3</f>
        <v>0</v>
      </c>
      <c r="C13" s="58">
        <f>hidden3!DA3</f>
        <v>0</v>
      </c>
      <c r="D13" s="58">
        <f>hidden3!DB3</f>
        <v>0</v>
      </c>
      <c r="E13" s="58">
        <f>hidden3!DC3</f>
        <v>0</v>
      </c>
      <c r="F13" s="58">
        <f>hidden3!DD3</f>
        <v>403</v>
      </c>
      <c r="G13" s="58">
        <f>hidden3!DE3</f>
        <v>64</v>
      </c>
      <c r="H13" s="58">
        <f>hidden3!DF3</f>
        <v>339</v>
      </c>
      <c r="I13" s="58">
        <f>hidden3!DG3</f>
        <v>0</v>
      </c>
      <c r="J13" s="58">
        <f>hidden3!DH3</f>
        <v>121</v>
      </c>
      <c r="K13" s="58">
        <f>hidden3!DI3</f>
        <v>121</v>
      </c>
      <c r="L13" s="58">
        <f>hidden3!DJ3</f>
        <v>0</v>
      </c>
      <c r="M13" s="58">
        <f>hidden3!DK3</f>
        <v>0</v>
      </c>
      <c r="N13" s="58">
        <f>hidden3!DL3</f>
        <v>0</v>
      </c>
      <c r="O13" s="58">
        <f>hidden3!DM3</f>
        <v>0</v>
      </c>
      <c r="P13" s="57"/>
      <c r="Q13" s="57"/>
      <c r="R13" s="57"/>
    </row>
    <row r="14" spans="1:18" x14ac:dyDescent="0.25">
      <c r="A14" s="57" t="str">
        <f>hidden1!A4</f>
        <v xml:space="preserve">  Белгородская область</v>
      </c>
      <c r="B14" s="58">
        <f>hidden3!CZ4</f>
        <v>0</v>
      </c>
      <c r="C14" s="58">
        <f>hidden3!DA4</f>
        <v>0</v>
      </c>
      <c r="D14" s="58">
        <f>hidden3!DB4</f>
        <v>0</v>
      </c>
      <c r="E14" s="58">
        <f>hidden3!DC4</f>
        <v>0</v>
      </c>
      <c r="F14" s="58">
        <f>hidden3!DD4</f>
        <v>0</v>
      </c>
      <c r="G14" s="58">
        <f>hidden3!DE4</f>
        <v>0</v>
      </c>
      <c r="H14" s="58">
        <f>hidden3!DF4</f>
        <v>0</v>
      </c>
      <c r="I14" s="58">
        <f>hidden3!DG4</f>
        <v>0</v>
      </c>
      <c r="J14" s="58">
        <f>hidden3!DH4</f>
        <v>0</v>
      </c>
      <c r="K14" s="58">
        <f>hidden3!DI4</f>
        <v>0</v>
      </c>
      <c r="L14" s="58">
        <f>hidden3!DJ4</f>
        <v>0</v>
      </c>
      <c r="M14" s="58">
        <f>hidden3!DK4</f>
        <v>0</v>
      </c>
      <c r="N14" s="58">
        <f>hidden3!DL4</f>
        <v>0</v>
      </c>
      <c r="O14" s="58">
        <f>hidden3!DM4</f>
        <v>0</v>
      </c>
      <c r="P14" s="57"/>
      <c r="Q14" s="57"/>
      <c r="R14" s="57"/>
    </row>
    <row r="15" spans="1:18" x14ac:dyDescent="0.25">
      <c r="A15" s="57" t="str">
        <f>hidden1!A5</f>
        <v xml:space="preserve">  Брянская область</v>
      </c>
      <c r="B15" s="58">
        <f>hidden3!CZ5</f>
        <v>0</v>
      </c>
      <c r="C15" s="58">
        <f>hidden3!DA5</f>
        <v>0</v>
      </c>
      <c r="D15" s="58">
        <f>hidden3!DB5</f>
        <v>0</v>
      </c>
      <c r="E15" s="58">
        <f>hidden3!DC5</f>
        <v>0</v>
      </c>
      <c r="F15" s="58">
        <f>hidden3!DD5</f>
        <v>0</v>
      </c>
      <c r="G15" s="58">
        <f>hidden3!DE5</f>
        <v>0</v>
      </c>
      <c r="H15" s="58">
        <f>hidden3!DF5</f>
        <v>0</v>
      </c>
      <c r="I15" s="58">
        <f>hidden3!DG5</f>
        <v>0</v>
      </c>
      <c r="J15" s="58">
        <f>hidden3!DH5</f>
        <v>0</v>
      </c>
      <c r="K15" s="58">
        <f>hidden3!DI5</f>
        <v>0</v>
      </c>
      <c r="L15" s="58">
        <f>hidden3!DJ5</f>
        <v>0</v>
      </c>
      <c r="M15" s="58">
        <f>hidden3!DK5</f>
        <v>0</v>
      </c>
      <c r="N15" s="58">
        <f>hidden3!DL5</f>
        <v>0</v>
      </c>
      <c r="O15" s="58">
        <f>hidden3!DM5</f>
        <v>0</v>
      </c>
      <c r="P15" s="57"/>
      <c r="Q15" s="57"/>
      <c r="R15" s="57"/>
    </row>
    <row r="16" spans="1:18" x14ac:dyDescent="0.25">
      <c r="A16" s="57" t="str">
        <f>hidden1!A6</f>
        <v xml:space="preserve">  Владимирская область</v>
      </c>
      <c r="B16" s="58">
        <f>hidden3!CZ6</f>
        <v>0</v>
      </c>
      <c r="C16" s="58">
        <f>hidden3!DA6</f>
        <v>0</v>
      </c>
      <c r="D16" s="58">
        <f>hidden3!DB6</f>
        <v>0</v>
      </c>
      <c r="E16" s="58">
        <f>hidden3!DC6</f>
        <v>0</v>
      </c>
      <c r="F16" s="58">
        <f>hidden3!DD6</f>
        <v>0</v>
      </c>
      <c r="G16" s="58">
        <f>hidden3!DE6</f>
        <v>0</v>
      </c>
      <c r="H16" s="58">
        <f>hidden3!DF6</f>
        <v>0</v>
      </c>
      <c r="I16" s="58">
        <f>hidden3!DG6</f>
        <v>0</v>
      </c>
      <c r="J16" s="58">
        <f>hidden3!DH6</f>
        <v>0</v>
      </c>
      <c r="K16" s="58">
        <f>hidden3!DI6</f>
        <v>0</v>
      </c>
      <c r="L16" s="58">
        <f>hidden3!DJ6</f>
        <v>0</v>
      </c>
      <c r="M16" s="58">
        <f>hidden3!DK6</f>
        <v>0</v>
      </c>
      <c r="N16" s="58">
        <f>hidden3!DL6</f>
        <v>0</v>
      </c>
      <c r="O16" s="58">
        <f>hidden3!DM6</f>
        <v>0</v>
      </c>
      <c r="P16" s="57"/>
      <c r="Q16" s="57"/>
      <c r="R16" s="57"/>
    </row>
    <row r="17" spans="1:18" x14ac:dyDescent="0.25">
      <c r="A17" s="57" t="str">
        <f>hidden1!A7</f>
        <v xml:space="preserve">  Воронежская область</v>
      </c>
      <c r="B17" s="58">
        <f>hidden3!CZ7</f>
        <v>0</v>
      </c>
      <c r="C17" s="58">
        <f>hidden3!DA7</f>
        <v>0</v>
      </c>
      <c r="D17" s="58">
        <f>hidden3!DB7</f>
        <v>0</v>
      </c>
      <c r="E17" s="58">
        <f>hidden3!DC7</f>
        <v>0</v>
      </c>
      <c r="F17" s="58">
        <f>hidden3!DD7</f>
        <v>0</v>
      </c>
      <c r="G17" s="58">
        <f>hidden3!DE7</f>
        <v>0</v>
      </c>
      <c r="H17" s="58">
        <f>hidden3!DF7</f>
        <v>0</v>
      </c>
      <c r="I17" s="58">
        <f>hidden3!DG7</f>
        <v>0</v>
      </c>
      <c r="J17" s="58">
        <f>hidden3!DH7</f>
        <v>0</v>
      </c>
      <c r="K17" s="58">
        <f>hidden3!DI7</f>
        <v>0</v>
      </c>
      <c r="L17" s="58">
        <f>hidden3!DJ7</f>
        <v>0</v>
      </c>
      <c r="M17" s="58">
        <f>hidden3!DK7</f>
        <v>0</v>
      </c>
      <c r="N17" s="58">
        <f>hidden3!DL7</f>
        <v>0</v>
      </c>
      <c r="O17" s="58">
        <f>hidden3!DM7</f>
        <v>0</v>
      </c>
      <c r="P17" s="57"/>
      <c r="Q17" s="57"/>
      <c r="R17" s="57"/>
    </row>
    <row r="18" spans="1:18" x14ac:dyDescent="0.25">
      <c r="A18" s="57" t="str">
        <f>hidden1!A8</f>
        <v xml:space="preserve">  Ивановская область</v>
      </c>
      <c r="B18" s="58">
        <f>hidden3!CZ8</f>
        <v>0</v>
      </c>
      <c r="C18" s="58">
        <f>hidden3!DA8</f>
        <v>0</v>
      </c>
      <c r="D18" s="58">
        <f>hidden3!DB8</f>
        <v>0</v>
      </c>
      <c r="E18" s="58">
        <f>hidden3!DC8</f>
        <v>0</v>
      </c>
      <c r="F18" s="58">
        <f>hidden3!DD8</f>
        <v>-20</v>
      </c>
      <c r="G18" s="58">
        <f>hidden3!DE8</f>
        <v>-20</v>
      </c>
      <c r="H18" s="58">
        <f>hidden3!DF8</f>
        <v>0</v>
      </c>
      <c r="I18" s="58">
        <f>hidden3!DG8</f>
        <v>0</v>
      </c>
      <c r="J18" s="58">
        <f>hidden3!DH8</f>
        <v>0</v>
      </c>
      <c r="K18" s="58">
        <f>hidden3!DI8</f>
        <v>0</v>
      </c>
      <c r="L18" s="58">
        <f>hidden3!DJ8</f>
        <v>0</v>
      </c>
      <c r="M18" s="58">
        <f>hidden3!DK8</f>
        <v>0</v>
      </c>
      <c r="N18" s="58">
        <f>hidden3!DL8</f>
        <v>0</v>
      </c>
      <c r="O18" s="58">
        <f>hidden3!DM8</f>
        <v>0</v>
      </c>
      <c r="P18" s="57"/>
      <c r="Q18" s="57"/>
      <c r="R18" s="57"/>
    </row>
    <row r="19" spans="1:18" x14ac:dyDescent="0.25">
      <c r="A19" s="57" t="str">
        <f>hidden1!A9</f>
        <v xml:space="preserve">  Калужская область</v>
      </c>
      <c r="B19" s="58">
        <f>hidden3!CZ9</f>
        <v>0</v>
      </c>
      <c r="C19" s="58">
        <f>hidden3!DA9</f>
        <v>0</v>
      </c>
      <c r="D19" s="58">
        <f>hidden3!DB9</f>
        <v>0</v>
      </c>
      <c r="E19" s="58">
        <f>hidden3!DC9</f>
        <v>0</v>
      </c>
      <c r="F19" s="58">
        <f>hidden3!DD9</f>
        <v>4</v>
      </c>
      <c r="G19" s="58">
        <f>hidden3!DE9</f>
        <v>4</v>
      </c>
      <c r="H19" s="58">
        <f>hidden3!DF9</f>
        <v>0</v>
      </c>
      <c r="I19" s="58">
        <f>hidden3!DG9</f>
        <v>0</v>
      </c>
      <c r="J19" s="58">
        <f>hidden3!DH9</f>
        <v>3</v>
      </c>
      <c r="K19" s="58">
        <f>hidden3!DI9</f>
        <v>3</v>
      </c>
      <c r="L19" s="58">
        <f>hidden3!DJ9</f>
        <v>0</v>
      </c>
      <c r="M19" s="58">
        <f>hidden3!DK9</f>
        <v>0</v>
      </c>
      <c r="N19" s="58">
        <f>hidden3!DL9</f>
        <v>0</v>
      </c>
      <c r="O19" s="58">
        <f>hidden3!DM9</f>
        <v>0</v>
      </c>
      <c r="P19" s="57"/>
      <c r="Q19" s="57"/>
      <c r="R19" s="57"/>
    </row>
    <row r="20" spans="1:18" x14ac:dyDescent="0.25">
      <c r="A20" s="57" t="str">
        <f>hidden1!A10</f>
        <v xml:space="preserve">  Костромская область</v>
      </c>
      <c r="B20" s="58">
        <f>hidden3!CZ10</f>
        <v>0</v>
      </c>
      <c r="C20" s="58">
        <f>hidden3!DA10</f>
        <v>0</v>
      </c>
      <c r="D20" s="58">
        <f>hidden3!DB10</f>
        <v>0</v>
      </c>
      <c r="E20" s="58">
        <f>hidden3!DC10</f>
        <v>0</v>
      </c>
      <c r="F20" s="58">
        <f>hidden3!DD10</f>
        <v>-17</v>
      </c>
      <c r="G20" s="58">
        <f>hidden3!DE10</f>
        <v>-17</v>
      </c>
      <c r="H20" s="58">
        <f>hidden3!DF10</f>
        <v>0</v>
      </c>
      <c r="I20" s="58">
        <f>hidden3!DG10</f>
        <v>0</v>
      </c>
      <c r="J20" s="58">
        <f>hidden3!DH10</f>
        <v>0</v>
      </c>
      <c r="K20" s="58">
        <f>hidden3!DI10</f>
        <v>0</v>
      </c>
      <c r="L20" s="58">
        <f>hidden3!DJ10</f>
        <v>0</v>
      </c>
      <c r="M20" s="58">
        <f>hidden3!DK10</f>
        <v>0</v>
      </c>
      <c r="N20" s="58">
        <f>hidden3!DL10</f>
        <v>0</v>
      </c>
      <c r="O20" s="58">
        <f>hidden3!DM10</f>
        <v>0</v>
      </c>
      <c r="P20" s="57"/>
      <c r="Q20" s="57"/>
      <c r="R20" s="57"/>
    </row>
    <row r="21" spans="1:18" x14ac:dyDescent="0.25">
      <c r="A21" s="57" t="str">
        <f>hidden1!A11</f>
        <v xml:space="preserve">  Курская область</v>
      </c>
      <c r="B21" s="58">
        <f>hidden3!CZ11</f>
        <v>0</v>
      </c>
      <c r="C21" s="58">
        <f>hidden3!DA11</f>
        <v>0</v>
      </c>
      <c r="D21" s="58">
        <f>hidden3!DB11</f>
        <v>0</v>
      </c>
      <c r="E21" s="58">
        <f>hidden3!DC11</f>
        <v>0</v>
      </c>
      <c r="F21" s="58">
        <f>hidden3!DD11</f>
        <v>1</v>
      </c>
      <c r="G21" s="58">
        <f>hidden3!DE11</f>
        <v>1</v>
      </c>
      <c r="H21" s="58">
        <f>hidden3!DF11</f>
        <v>0</v>
      </c>
      <c r="I21" s="58">
        <f>hidden3!DG11</f>
        <v>0</v>
      </c>
      <c r="J21" s="58">
        <f>hidden3!DH11</f>
        <v>1</v>
      </c>
      <c r="K21" s="58">
        <f>hidden3!DI11</f>
        <v>1</v>
      </c>
      <c r="L21" s="58">
        <f>hidden3!DJ11</f>
        <v>0</v>
      </c>
      <c r="M21" s="58">
        <f>hidden3!DK11</f>
        <v>0</v>
      </c>
      <c r="N21" s="58">
        <f>hidden3!DL11</f>
        <v>0</v>
      </c>
      <c r="O21" s="58">
        <f>hidden3!DM11</f>
        <v>0</v>
      </c>
      <c r="P21" s="57"/>
      <c r="Q21" s="57"/>
      <c r="R21" s="57"/>
    </row>
    <row r="22" spans="1:18" x14ac:dyDescent="0.25">
      <c r="A22" s="57" t="str">
        <f>hidden1!A12</f>
        <v xml:space="preserve">  Липецкая область</v>
      </c>
      <c r="B22" s="58">
        <f>hidden3!CZ12</f>
        <v>0</v>
      </c>
      <c r="C22" s="58">
        <f>hidden3!DA12</f>
        <v>0</v>
      </c>
      <c r="D22" s="58">
        <f>hidden3!DB12</f>
        <v>0</v>
      </c>
      <c r="E22" s="58">
        <f>hidden3!DC12</f>
        <v>0</v>
      </c>
      <c r="F22" s="58">
        <f>hidden3!DD12</f>
        <v>0</v>
      </c>
      <c r="G22" s="58">
        <f>hidden3!DE12</f>
        <v>0</v>
      </c>
      <c r="H22" s="58">
        <f>hidden3!DF12</f>
        <v>0</v>
      </c>
      <c r="I22" s="58">
        <f>hidden3!DG12</f>
        <v>0</v>
      </c>
      <c r="J22" s="58">
        <f>hidden3!DH12</f>
        <v>0</v>
      </c>
      <c r="K22" s="58">
        <f>hidden3!DI12</f>
        <v>0</v>
      </c>
      <c r="L22" s="58">
        <f>hidden3!DJ12</f>
        <v>0</v>
      </c>
      <c r="M22" s="58">
        <f>hidden3!DK12</f>
        <v>0</v>
      </c>
      <c r="N22" s="58">
        <f>hidden3!DL12</f>
        <v>0</v>
      </c>
      <c r="O22" s="58">
        <f>hidden3!DM12</f>
        <v>0</v>
      </c>
      <c r="P22" s="57"/>
      <c r="Q22" s="57"/>
      <c r="R22" s="57"/>
    </row>
    <row r="23" spans="1:18" x14ac:dyDescent="0.25">
      <c r="A23" s="57" t="str">
        <f>hidden1!A13</f>
        <v xml:space="preserve">  Московская область</v>
      </c>
      <c r="B23" s="58">
        <f>hidden3!CZ13</f>
        <v>0</v>
      </c>
      <c r="C23" s="58">
        <f>hidden3!DA13</f>
        <v>0</v>
      </c>
      <c r="D23" s="58">
        <f>hidden3!DB13</f>
        <v>0</v>
      </c>
      <c r="E23" s="58">
        <f>hidden3!DC13</f>
        <v>0</v>
      </c>
      <c r="F23" s="58">
        <f>hidden3!DD13</f>
        <v>116</v>
      </c>
      <c r="G23" s="58">
        <f>hidden3!DE13</f>
        <v>116</v>
      </c>
      <c r="H23" s="58">
        <f>hidden3!DF13</f>
        <v>0</v>
      </c>
      <c r="I23" s="58">
        <f>hidden3!DG13</f>
        <v>0</v>
      </c>
      <c r="J23" s="58">
        <f>hidden3!DH13</f>
        <v>116</v>
      </c>
      <c r="K23" s="58">
        <f>hidden3!DI13</f>
        <v>116</v>
      </c>
      <c r="L23" s="58">
        <f>hidden3!DJ13</f>
        <v>0</v>
      </c>
      <c r="M23" s="58">
        <f>hidden3!DK13</f>
        <v>0</v>
      </c>
      <c r="N23" s="58">
        <f>hidden3!DL13</f>
        <v>0</v>
      </c>
      <c r="O23" s="58">
        <f>hidden3!DM13</f>
        <v>0</v>
      </c>
      <c r="P23" s="57"/>
      <c r="Q23" s="57"/>
      <c r="R23" s="57"/>
    </row>
    <row r="24" spans="1:18" x14ac:dyDescent="0.25">
      <c r="A24" s="57" t="str">
        <f>hidden1!A14</f>
        <v xml:space="preserve">  Орловская область</v>
      </c>
      <c r="B24" s="58">
        <f>hidden3!CZ14</f>
        <v>0</v>
      </c>
      <c r="C24" s="58">
        <f>hidden3!DA14</f>
        <v>0</v>
      </c>
      <c r="D24" s="58">
        <f>hidden3!DB14</f>
        <v>0</v>
      </c>
      <c r="E24" s="58">
        <f>hidden3!DC14</f>
        <v>0</v>
      </c>
      <c r="F24" s="58">
        <f>hidden3!DD14</f>
        <v>3</v>
      </c>
      <c r="G24" s="58">
        <f>hidden3!DE14</f>
        <v>3</v>
      </c>
      <c r="H24" s="58">
        <f>hidden3!DF14</f>
        <v>0</v>
      </c>
      <c r="I24" s="58">
        <f>hidden3!DG14</f>
        <v>0</v>
      </c>
      <c r="J24" s="58">
        <f>hidden3!DH14</f>
        <v>2</v>
      </c>
      <c r="K24" s="58">
        <f>hidden3!DI14</f>
        <v>2</v>
      </c>
      <c r="L24" s="58">
        <f>hidden3!DJ14</f>
        <v>0</v>
      </c>
      <c r="M24" s="58">
        <f>hidden3!DK14</f>
        <v>0</v>
      </c>
      <c r="N24" s="58">
        <f>hidden3!DL14</f>
        <v>0</v>
      </c>
      <c r="O24" s="58">
        <f>hidden3!DM14</f>
        <v>0</v>
      </c>
      <c r="P24" s="57"/>
      <c r="Q24" s="57"/>
      <c r="R24" s="57"/>
    </row>
    <row r="25" spans="1:18" x14ac:dyDescent="0.25">
      <c r="A25" s="57" t="str">
        <f>hidden1!A15</f>
        <v xml:space="preserve">  Рязанская область</v>
      </c>
      <c r="B25" s="58">
        <f>hidden3!CZ15</f>
        <v>0</v>
      </c>
      <c r="C25" s="58">
        <f>hidden3!DA15</f>
        <v>0</v>
      </c>
      <c r="D25" s="58">
        <f>hidden3!DB15</f>
        <v>0</v>
      </c>
      <c r="E25" s="58">
        <f>hidden3!DC15</f>
        <v>0</v>
      </c>
      <c r="F25" s="58">
        <f>hidden3!DD15</f>
        <v>-23</v>
      </c>
      <c r="G25" s="58">
        <f>hidden3!DE15</f>
        <v>-23</v>
      </c>
      <c r="H25" s="58">
        <f>hidden3!DF15</f>
        <v>0</v>
      </c>
      <c r="I25" s="58">
        <f>hidden3!DG15</f>
        <v>0</v>
      </c>
      <c r="J25" s="58">
        <f>hidden3!DH15</f>
        <v>0</v>
      </c>
      <c r="K25" s="58">
        <f>hidden3!DI15</f>
        <v>0</v>
      </c>
      <c r="L25" s="58">
        <f>hidden3!DJ15</f>
        <v>0</v>
      </c>
      <c r="M25" s="58">
        <f>hidden3!DK15</f>
        <v>0</v>
      </c>
      <c r="N25" s="58">
        <f>hidden3!DL15</f>
        <v>0</v>
      </c>
      <c r="O25" s="58">
        <f>hidden3!DM15</f>
        <v>0</v>
      </c>
      <c r="P25" s="57"/>
      <c r="Q25" s="57"/>
      <c r="R25" s="57"/>
    </row>
    <row r="26" spans="1:18" x14ac:dyDescent="0.25">
      <c r="A26" s="57" t="str">
        <f>hidden1!A16</f>
        <v xml:space="preserve">  Смоленская область</v>
      </c>
      <c r="B26" s="58">
        <f>hidden3!CZ16</f>
        <v>0</v>
      </c>
      <c r="C26" s="58">
        <f>hidden3!DA16</f>
        <v>0</v>
      </c>
      <c r="D26" s="58">
        <f>hidden3!DB16</f>
        <v>0</v>
      </c>
      <c r="E26" s="58">
        <f>hidden3!DC16</f>
        <v>0</v>
      </c>
      <c r="F26" s="58">
        <f>hidden3!DD16</f>
        <v>1</v>
      </c>
      <c r="G26" s="58">
        <f>hidden3!DE16</f>
        <v>1</v>
      </c>
      <c r="H26" s="58">
        <f>hidden3!DF16</f>
        <v>0</v>
      </c>
      <c r="I26" s="58">
        <f>hidden3!DG16</f>
        <v>0</v>
      </c>
      <c r="J26" s="58">
        <f>hidden3!DH16</f>
        <v>0</v>
      </c>
      <c r="K26" s="58">
        <f>hidden3!DI16</f>
        <v>0</v>
      </c>
      <c r="L26" s="58">
        <f>hidden3!DJ16</f>
        <v>0</v>
      </c>
      <c r="M26" s="58">
        <f>hidden3!DK16</f>
        <v>0</v>
      </c>
      <c r="N26" s="58">
        <f>hidden3!DL16</f>
        <v>0</v>
      </c>
      <c r="O26" s="58">
        <f>hidden3!DM16</f>
        <v>0</v>
      </c>
      <c r="P26" s="57"/>
      <c r="Q26" s="57"/>
      <c r="R26" s="57"/>
    </row>
    <row r="27" spans="1:18" x14ac:dyDescent="0.25">
      <c r="A27" s="57" t="str">
        <f>hidden1!A17</f>
        <v xml:space="preserve">  Тамбовская область</v>
      </c>
      <c r="B27" s="58">
        <f>hidden3!CZ17</f>
        <v>0</v>
      </c>
      <c r="C27" s="58">
        <f>hidden3!DA17</f>
        <v>0</v>
      </c>
      <c r="D27" s="58">
        <f>hidden3!DB17</f>
        <v>0</v>
      </c>
      <c r="E27" s="58">
        <f>hidden3!DC17</f>
        <v>0</v>
      </c>
      <c r="F27" s="58">
        <f>hidden3!DD17</f>
        <v>0</v>
      </c>
      <c r="G27" s="58">
        <f>hidden3!DE17</f>
        <v>0</v>
      </c>
      <c r="H27" s="58">
        <f>hidden3!DF17</f>
        <v>0</v>
      </c>
      <c r="I27" s="58">
        <f>hidden3!DG17</f>
        <v>0</v>
      </c>
      <c r="J27" s="58">
        <f>hidden3!DH17</f>
        <v>0</v>
      </c>
      <c r="K27" s="58">
        <f>hidden3!DI17</f>
        <v>0</v>
      </c>
      <c r="L27" s="58">
        <f>hidden3!DJ17</f>
        <v>0</v>
      </c>
      <c r="M27" s="58">
        <f>hidden3!DK17</f>
        <v>0</v>
      </c>
      <c r="N27" s="58">
        <f>hidden3!DL17</f>
        <v>0</v>
      </c>
      <c r="O27" s="58">
        <f>hidden3!DM17</f>
        <v>0</v>
      </c>
      <c r="P27" s="57"/>
      <c r="Q27" s="57"/>
      <c r="R27" s="57"/>
    </row>
    <row r="28" spans="1:18" x14ac:dyDescent="0.25">
      <c r="A28" s="57" t="str">
        <f>hidden1!A18</f>
        <v xml:space="preserve">  Тверская область</v>
      </c>
      <c r="B28" s="58">
        <f>hidden3!CZ18</f>
        <v>0</v>
      </c>
      <c r="C28" s="58">
        <f>hidden3!DA18</f>
        <v>0</v>
      </c>
      <c r="D28" s="58">
        <f>hidden3!DB18</f>
        <v>0</v>
      </c>
      <c r="E28" s="58">
        <f>hidden3!DC18</f>
        <v>0</v>
      </c>
      <c r="F28" s="58">
        <f>hidden3!DD18</f>
        <v>-1</v>
      </c>
      <c r="G28" s="58">
        <f>hidden3!DE18</f>
        <v>-1</v>
      </c>
      <c r="H28" s="58">
        <f>hidden3!DF18</f>
        <v>0</v>
      </c>
      <c r="I28" s="58">
        <f>hidden3!DG18</f>
        <v>0</v>
      </c>
      <c r="J28" s="58">
        <f>hidden3!DH18</f>
        <v>-1</v>
      </c>
      <c r="K28" s="58">
        <f>hidden3!DI18</f>
        <v>-1</v>
      </c>
      <c r="L28" s="58">
        <f>hidden3!DJ18</f>
        <v>0</v>
      </c>
      <c r="M28" s="58">
        <f>hidden3!DK18</f>
        <v>0</v>
      </c>
      <c r="N28" s="58">
        <f>hidden3!DL18</f>
        <v>0</v>
      </c>
      <c r="O28" s="58">
        <f>hidden3!DM18</f>
        <v>0</v>
      </c>
      <c r="P28" s="57"/>
      <c r="Q28" s="57"/>
      <c r="R28" s="57"/>
    </row>
    <row r="29" spans="1:18" x14ac:dyDescent="0.25">
      <c r="A29" s="57" t="str">
        <f>hidden1!A19</f>
        <v xml:space="preserve">  Тульская область</v>
      </c>
      <c r="B29" s="58">
        <f>hidden3!CZ19</f>
        <v>0</v>
      </c>
      <c r="C29" s="58">
        <f>hidden3!DA19</f>
        <v>0</v>
      </c>
      <c r="D29" s="58">
        <f>hidden3!DB19</f>
        <v>0</v>
      </c>
      <c r="E29" s="58">
        <f>hidden3!DC19</f>
        <v>0</v>
      </c>
      <c r="F29" s="58">
        <f>hidden3!DD19</f>
        <v>3</v>
      </c>
      <c r="G29" s="58">
        <f>hidden3!DE19</f>
        <v>3</v>
      </c>
      <c r="H29" s="58">
        <f>hidden3!DF19</f>
        <v>0</v>
      </c>
      <c r="I29" s="58">
        <f>hidden3!DG19</f>
        <v>0</v>
      </c>
      <c r="J29" s="58">
        <f>hidden3!DH19</f>
        <v>0</v>
      </c>
      <c r="K29" s="58">
        <f>hidden3!DI19</f>
        <v>0</v>
      </c>
      <c r="L29" s="58">
        <f>hidden3!DJ19</f>
        <v>0</v>
      </c>
      <c r="M29" s="58">
        <f>hidden3!DK19</f>
        <v>0</v>
      </c>
      <c r="N29" s="58">
        <f>hidden3!DL19</f>
        <v>0</v>
      </c>
      <c r="O29" s="58">
        <f>hidden3!DM19</f>
        <v>0</v>
      </c>
      <c r="P29" s="57"/>
      <c r="Q29" s="57"/>
      <c r="R29" s="57"/>
    </row>
    <row r="30" spans="1:18" x14ac:dyDescent="0.25">
      <c r="A30" s="57" t="str">
        <f>hidden1!A20</f>
        <v xml:space="preserve">  Ярославская область</v>
      </c>
      <c r="B30" s="58">
        <f>hidden3!CZ20</f>
        <v>0</v>
      </c>
      <c r="C30" s="58">
        <f>hidden3!DA20</f>
        <v>0</v>
      </c>
      <c r="D30" s="58">
        <f>hidden3!DB20</f>
        <v>0</v>
      </c>
      <c r="E30" s="58">
        <f>hidden3!DC20</f>
        <v>0</v>
      </c>
      <c r="F30" s="58">
        <f>hidden3!DD20</f>
        <v>-3</v>
      </c>
      <c r="G30" s="58">
        <f>hidden3!DE20</f>
        <v>-3</v>
      </c>
      <c r="H30" s="58">
        <f>hidden3!DF20</f>
        <v>0</v>
      </c>
      <c r="I30" s="58">
        <f>hidden3!DG20</f>
        <v>0</v>
      </c>
      <c r="J30" s="58">
        <f>hidden3!DH20</f>
        <v>0</v>
      </c>
      <c r="K30" s="58">
        <f>hidden3!DI20</f>
        <v>0</v>
      </c>
      <c r="L30" s="58">
        <f>hidden3!DJ20</f>
        <v>0</v>
      </c>
      <c r="M30" s="58">
        <f>hidden3!DK20</f>
        <v>0</v>
      </c>
      <c r="N30" s="58">
        <f>hidden3!DL20</f>
        <v>0</v>
      </c>
      <c r="O30" s="58">
        <f>hidden3!DM20</f>
        <v>0</v>
      </c>
      <c r="P30" s="57"/>
      <c r="Q30" s="57"/>
      <c r="R30" s="57"/>
    </row>
    <row r="31" spans="1:18" x14ac:dyDescent="0.25">
      <c r="A31" s="57" t="str">
        <f>hidden1!A21</f>
        <v xml:space="preserve">  город Москва</v>
      </c>
      <c r="B31" s="58">
        <f>hidden3!CZ21</f>
        <v>0</v>
      </c>
      <c r="C31" s="58">
        <f>hidden3!DA21</f>
        <v>0</v>
      </c>
      <c r="D31" s="58">
        <f>hidden3!DB21</f>
        <v>0</v>
      </c>
      <c r="E31" s="58">
        <f>hidden3!DC21</f>
        <v>0</v>
      </c>
      <c r="F31" s="58">
        <f>hidden3!DD21</f>
        <v>339</v>
      </c>
      <c r="G31" s="58">
        <f>hidden3!DE21</f>
        <v>0</v>
      </c>
      <c r="H31" s="58">
        <f>hidden3!DF21</f>
        <v>339</v>
      </c>
      <c r="I31" s="58">
        <f>hidden3!DG21</f>
        <v>0</v>
      </c>
      <c r="J31" s="58">
        <f>hidden3!DH21</f>
        <v>0</v>
      </c>
      <c r="K31" s="58">
        <f>hidden3!DI21</f>
        <v>0</v>
      </c>
      <c r="L31" s="58">
        <f>hidden3!DJ21</f>
        <v>0</v>
      </c>
      <c r="M31" s="58">
        <f>hidden3!DK21</f>
        <v>0</v>
      </c>
      <c r="N31" s="58">
        <f>hidden3!DL21</f>
        <v>0</v>
      </c>
      <c r="O31" s="58">
        <f>hidden3!DM21</f>
        <v>0</v>
      </c>
      <c r="P31" s="57"/>
      <c r="Q31" s="57"/>
      <c r="R31" s="57"/>
    </row>
    <row r="32" spans="1:18" x14ac:dyDescent="0.25">
      <c r="A32" s="57" t="str">
        <f>hidden1!A22</f>
        <v xml:space="preserve"> СЕВЕРО-ЗАПАДНЫЙ ФЕДЕРАЛЬНЫЙ ОКРУГ</v>
      </c>
      <c r="B32" s="58">
        <f>hidden3!CZ22</f>
        <v>0</v>
      </c>
      <c r="C32" s="58">
        <f>hidden3!DA22</f>
        <v>0</v>
      </c>
      <c r="D32" s="58">
        <f>hidden3!DB22</f>
        <v>0</v>
      </c>
      <c r="E32" s="58">
        <f>hidden3!DC22</f>
        <v>0</v>
      </c>
      <c r="F32" s="58">
        <f>hidden3!DD22</f>
        <v>36</v>
      </c>
      <c r="G32" s="58">
        <f>hidden3!DE22</f>
        <v>15</v>
      </c>
      <c r="H32" s="58">
        <f>hidden3!DF22</f>
        <v>21</v>
      </c>
      <c r="I32" s="58">
        <f>hidden3!DG22</f>
        <v>0</v>
      </c>
      <c r="J32" s="58">
        <f>hidden3!DH22</f>
        <v>10</v>
      </c>
      <c r="K32" s="58">
        <f>hidden3!DI22</f>
        <v>10</v>
      </c>
      <c r="L32" s="58">
        <f>hidden3!DJ22</f>
        <v>0</v>
      </c>
      <c r="M32" s="58">
        <f>hidden3!DK22</f>
        <v>0</v>
      </c>
      <c r="N32" s="58">
        <f>hidden3!DL22</f>
        <v>0</v>
      </c>
      <c r="O32" s="58">
        <f>hidden3!DM22</f>
        <v>0</v>
      </c>
      <c r="P32" s="57"/>
      <c r="Q32" s="57"/>
      <c r="R32" s="57"/>
    </row>
    <row r="33" spans="1:18" x14ac:dyDescent="0.25">
      <c r="A33" s="57" t="str">
        <f>hidden1!A23</f>
        <v xml:space="preserve">  Республика Карелия</v>
      </c>
      <c r="B33" s="58">
        <f>hidden3!CZ23</f>
        <v>0</v>
      </c>
      <c r="C33" s="58">
        <f>hidden3!DA23</f>
        <v>0</v>
      </c>
      <c r="D33" s="58">
        <f>hidden3!DB23</f>
        <v>0</v>
      </c>
      <c r="E33" s="58">
        <f>hidden3!DC23</f>
        <v>0</v>
      </c>
      <c r="F33" s="58">
        <f>hidden3!DD23</f>
        <v>0</v>
      </c>
      <c r="G33" s="58">
        <f>hidden3!DE23</f>
        <v>0</v>
      </c>
      <c r="H33" s="58">
        <f>hidden3!DF23</f>
        <v>0</v>
      </c>
      <c r="I33" s="58">
        <f>hidden3!DG23</f>
        <v>0</v>
      </c>
      <c r="J33" s="58">
        <f>hidden3!DH23</f>
        <v>0</v>
      </c>
      <c r="K33" s="58">
        <f>hidden3!DI23</f>
        <v>0</v>
      </c>
      <c r="L33" s="58">
        <f>hidden3!DJ23</f>
        <v>0</v>
      </c>
      <c r="M33" s="58">
        <f>hidden3!DK23</f>
        <v>0</v>
      </c>
      <c r="N33" s="58">
        <f>hidden3!DL23</f>
        <v>0</v>
      </c>
      <c r="O33" s="58">
        <f>hidden3!DM23</f>
        <v>0</v>
      </c>
      <c r="P33" s="57"/>
      <c r="Q33" s="57"/>
      <c r="R33" s="57"/>
    </row>
    <row r="34" spans="1:18" x14ac:dyDescent="0.25">
      <c r="A34" s="57" t="str">
        <f>hidden1!A24</f>
        <v xml:space="preserve">  Республика Коми</v>
      </c>
      <c r="B34" s="58">
        <f>hidden3!CZ24</f>
        <v>0</v>
      </c>
      <c r="C34" s="58">
        <f>hidden3!DA24</f>
        <v>0</v>
      </c>
      <c r="D34" s="58">
        <f>hidden3!DB24</f>
        <v>0</v>
      </c>
      <c r="E34" s="58">
        <f>hidden3!DC24</f>
        <v>0</v>
      </c>
      <c r="F34" s="58">
        <f>hidden3!DD24</f>
        <v>0</v>
      </c>
      <c r="G34" s="58">
        <f>hidden3!DE24</f>
        <v>0</v>
      </c>
      <c r="H34" s="58">
        <f>hidden3!DF24</f>
        <v>0</v>
      </c>
      <c r="I34" s="58">
        <f>hidden3!DG24</f>
        <v>0</v>
      </c>
      <c r="J34" s="58">
        <f>hidden3!DH24</f>
        <v>0</v>
      </c>
      <c r="K34" s="58">
        <f>hidden3!DI24</f>
        <v>0</v>
      </c>
      <c r="L34" s="58">
        <f>hidden3!DJ24</f>
        <v>0</v>
      </c>
      <c r="M34" s="58">
        <f>hidden3!DK24</f>
        <v>0</v>
      </c>
      <c r="N34" s="58">
        <f>hidden3!DL24</f>
        <v>0</v>
      </c>
      <c r="O34" s="58">
        <f>hidden3!DM24</f>
        <v>0</v>
      </c>
      <c r="P34" s="57"/>
      <c r="Q34" s="57"/>
      <c r="R34" s="57"/>
    </row>
    <row r="35" spans="1:18" x14ac:dyDescent="0.25">
      <c r="A35" s="57" t="str">
        <f>hidden1!A25</f>
        <v xml:space="preserve">  Архангельская область</v>
      </c>
      <c r="B35" s="58">
        <f>hidden3!CZ25</f>
        <v>0</v>
      </c>
      <c r="C35" s="58">
        <f>hidden3!DA25</f>
        <v>0</v>
      </c>
      <c r="D35" s="58">
        <f>hidden3!DB25</f>
        <v>0</v>
      </c>
      <c r="E35" s="58">
        <f>hidden3!DC25</f>
        <v>0</v>
      </c>
      <c r="F35" s="58">
        <f>hidden3!DD25</f>
        <v>4</v>
      </c>
      <c r="G35" s="58">
        <f>hidden3!DE25</f>
        <v>4</v>
      </c>
      <c r="H35" s="58">
        <f>hidden3!DF25</f>
        <v>0</v>
      </c>
      <c r="I35" s="58">
        <f>hidden3!DG25</f>
        <v>0</v>
      </c>
      <c r="J35" s="58">
        <f>hidden3!DH25</f>
        <v>0</v>
      </c>
      <c r="K35" s="58">
        <f>hidden3!DI25</f>
        <v>0</v>
      </c>
      <c r="L35" s="58">
        <f>hidden3!DJ25</f>
        <v>0</v>
      </c>
      <c r="M35" s="58">
        <f>hidden3!DK25</f>
        <v>0</v>
      </c>
      <c r="N35" s="58">
        <f>hidden3!DL25</f>
        <v>0</v>
      </c>
      <c r="O35" s="58">
        <f>hidden3!DM25</f>
        <v>0</v>
      </c>
      <c r="P35" s="57"/>
      <c r="Q35" s="57"/>
      <c r="R35" s="57"/>
    </row>
    <row r="36" spans="1:18" x14ac:dyDescent="0.25">
      <c r="A36" s="57" t="str">
        <f>hidden1!A26</f>
        <v xml:space="preserve">  Вологодская область</v>
      </c>
      <c r="B36" s="58">
        <f>hidden3!CZ26</f>
        <v>0</v>
      </c>
      <c r="C36" s="58">
        <f>hidden3!DA26</f>
        <v>0</v>
      </c>
      <c r="D36" s="58">
        <f>hidden3!DB26</f>
        <v>0</v>
      </c>
      <c r="E36" s="58">
        <f>hidden3!DC26</f>
        <v>0</v>
      </c>
      <c r="F36" s="58">
        <f>hidden3!DD26</f>
        <v>0</v>
      </c>
      <c r="G36" s="58">
        <f>hidden3!DE26</f>
        <v>0</v>
      </c>
      <c r="H36" s="58">
        <f>hidden3!DF26</f>
        <v>0</v>
      </c>
      <c r="I36" s="58">
        <f>hidden3!DG26</f>
        <v>0</v>
      </c>
      <c r="J36" s="58">
        <f>hidden3!DH26</f>
        <v>0</v>
      </c>
      <c r="K36" s="58">
        <f>hidden3!DI26</f>
        <v>0</v>
      </c>
      <c r="L36" s="58">
        <f>hidden3!DJ26</f>
        <v>0</v>
      </c>
      <c r="M36" s="58">
        <f>hidden3!DK26</f>
        <v>0</v>
      </c>
      <c r="N36" s="58">
        <f>hidden3!DL26</f>
        <v>0</v>
      </c>
      <c r="O36" s="58">
        <f>hidden3!DM26</f>
        <v>0</v>
      </c>
      <c r="P36" s="57"/>
      <c r="Q36" s="57"/>
      <c r="R36" s="57"/>
    </row>
    <row r="37" spans="1:18" x14ac:dyDescent="0.25">
      <c r="A37" s="57" t="str">
        <f>hidden1!A27</f>
        <v xml:space="preserve">  Калининградская область</v>
      </c>
      <c r="B37" s="58">
        <f>hidden3!CZ27</f>
        <v>0</v>
      </c>
      <c r="C37" s="58">
        <f>hidden3!DA27</f>
        <v>0</v>
      </c>
      <c r="D37" s="58">
        <f>hidden3!DB27</f>
        <v>0</v>
      </c>
      <c r="E37" s="58">
        <f>hidden3!DC27</f>
        <v>0</v>
      </c>
      <c r="F37" s="58">
        <f>hidden3!DD27</f>
        <v>10</v>
      </c>
      <c r="G37" s="58">
        <f>hidden3!DE27</f>
        <v>10</v>
      </c>
      <c r="H37" s="58">
        <f>hidden3!DF27</f>
        <v>0</v>
      </c>
      <c r="I37" s="58">
        <f>hidden3!DG27</f>
        <v>0</v>
      </c>
      <c r="J37" s="58">
        <f>hidden3!DH27</f>
        <v>10</v>
      </c>
      <c r="K37" s="58">
        <f>hidden3!DI27</f>
        <v>10</v>
      </c>
      <c r="L37" s="58">
        <f>hidden3!DJ27</f>
        <v>0</v>
      </c>
      <c r="M37" s="58">
        <f>hidden3!DK27</f>
        <v>0</v>
      </c>
      <c r="N37" s="58">
        <f>hidden3!DL27</f>
        <v>0</v>
      </c>
      <c r="O37" s="58">
        <f>hidden3!DM27</f>
        <v>0</v>
      </c>
      <c r="P37" s="57"/>
      <c r="Q37" s="57"/>
      <c r="R37" s="57"/>
    </row>
    <row r="38" spans="1:18" x14ac:dyDescent="0.25">
      <c r="A38" s="57" t="str">
        <f>hidden1!A28</f>
        <v xml:space="preserve">  Ленинградская область</v>
      </c>
      <c r="B38" s="58">
        <f>hidden3!CZ28</f>
        <v>0</v>
      </c>
      <c r="C38" s="58">
        <f>hidden3!DA28</f>
        <v>0</v>
      </c>
      <c r="D38" s="58">
        <f>hidden3!DB28</f>
        <v>0</v>
      </c>
      <c r="E38" s="58">
        <f>hidden3!DC28</f>
        <v>0</v>
      </c>
      <c r="F38" s="58">
        <f>hidden3!DD28</f>
        <v>1</v>
      </c>
      <c r="G38" s="58">
        <f>hidden3!DE28</f>
        <v>1</v>
      </c>
      <c r="H38" s="58">
        <f>hidden3!DF28</f>
        <v>0</v>
      </c>
      <c r="I38" s="58">
        <f>hidden3!DG28</f>
        <v>0</v>
      </c>
      <c r="J38" s="58">
        <f>hidden3!DH28</f>
        <v>0</v>
      </c>
      <c r="K38" s="58">
        <f>hidden3!DI28</f>
        <v>0</v>
      </c>
      <c r="L38" s="58">
        <f>hidden3!DJ28</f>
        <v>0</v>
      </c>
      <c r="M38" s="58">
        <f>hidden3!DK28</f>
        <v>0</v>
      </c>
      <c r="N38" s="58">
        <f>hidden3!DL28</f>
        <v>0</v>
      </c>
      <c r="O38" s="58">
        <f>hidden3!DM28</f>
        <v>0</v>
      </c>
      <c r="P38" s="57"/>
      <c r="Q38" s="57"/>
      <c r="R38" s="57"/>
    </row>
    <row r="39" spans="1:18" x14ac:dyDescent="0.25">
      <c r="A39" s="57" t="str">
        <f>hidden1!A29</f>
        <v xml:space="preserve">  Мурманская область</v>
      </c>
      <c r="B39" s="58">
        <f>hidden3!CZ29</f>
        <v>0</v>
      </c>
      <c r="C39" s="58">
        <f>hidden3!DA29</f>
        <v>0</v>
      </c>
      <c r="D39" s="58">
        <f>hidden3!DB29</f>
        <v>0</v>
      </c>
      <c r="E39" s="58">
        <f>hidden3!DC29</f>
        <v>0</v>
      </c>
      <c r="F39" s="58">
        <f>hidden3!DD29</f>
        <v>0</v>
      </c>
      <c r="G39" s="58">
        <f>hidden3!DE29</f>
        <v>0</v>
      </c>
      <c r="H39" s="58">
        <f>hidden3!DF29</f>
        <v>0</v>
      </c>
      <c r="I39" s="58">
        <f>hidden3!DG29</f>
        <v>0</v>
      </c>
      <c r="J39" s="58">
        <f>hidden3!DH29</f>
        <v>0</v>
      </c>
      <c r="K39" s="58">
        <f>hidden3!DI29</f>
        <v>0</v>
      </c>
      <c r="L39" s="58">
        <f>hidden3!DJ29</f>
        <v>0</v>
      </c>
      <c r="M39" s="58">
        <f>hidden3!DK29</f>
        <v>0</v>
      </c>
      <c r="N39" s="58">
        <f>hidden3!DL29</f>
        <v>0</v>
      </c>
      <c r="O39" s="58">
        <f>hidden3!DM29</f>
        <v>0</v>
      </c>
      <c r="P39" s="57"/>
      <c r="Q39" s="57"/>
      <c r="R39" s="57"/>
    </row>
    <row r="40" spans="1:18" x14ac:dyDescent="0.25">
      <c r="A40" s="57" t="str">
        <f>hidden1!A30</f>
        <v xml:space="preserve">  Новгородская область</v>
      </c>
      <c r="B40" s="58">
        <f>hidden3!CZ30</f>
        <v>0</v>
      </c>
      <c r="C40" s="58">
        <f>hidden3!DA30</f>
        <v>0</v>
      </c>
      <c r="D40" s="58">
        <f>hidden3!DB30</f>
        <v>0</v>
      </c>
      <c r="E40" s="58">
        <f>hidden3!DC30</f>
        <v>0</v>
      </c>
      <c r="F40" s="58">
        <f>hidden3!DD30</f>
        <v>0</v>
      </c>
      <c r="G40" s="58">
        <f>hidden3!DE30</f>
        <v>0</v>
      </c>
      <c r="H40" s="58">
        <f>hidden3!DF30</f>
        <v>0</v>
      </c>
      <c r="I40" s="58">
        <f>hidden3!DG30</f>
        <v>0</v>
      </c>
      <c r="J40" s="58">
        <f>hidden3!DH30</f>
        <v>0</v>
      </c>
      <c r="K40" s="58">
        <f>hidden3!DI30</f>
        <v>0</v>
      </c>
      <c r="L40" s="58">
        <f>hidden3!DJ30</f>
        <v>0</v>
      </c>
      <c r="M40" s="58">
        <f>hidden3!DK30</f>
        <v>0</v>
      </c>
      <c r="N40" s="58">
        <f>hidden3!DL30</f>
        <v>0</v>
      </c>
      <c r="O40" s="58">
        <f>hidden3!DM30</f>
        <v>0</v>
      </c>
      <c r="P40" s="57"/>
      <c r="Q40" s="57"/>
      <c r="R40" s="57"/>
    </row>
    <row r="41" spans="1:18" x14ac:dyDescent="0.25">
      <c r="A41" s="57" t="str">
        <f>hidden1!A31</f>
        <v xml:space="preserve">  Псковская область</v>
      </c>
      <c r="B41" s="58">
        <f>hidden3!CZ31</f>
        <v>0</v>
      </c>
      <c r="C41" s="58">
        <f>hidden3!DA31</f>
        <v>0</v>
      </c>
      <c r="D41" s="58">
        <f>hidden3!DB31</f>
        <v>0</v>
      </c>
      <c r="E41" s="58">
        <f>hidden3!DC31</f>
        <v>0</v>
      </c>
      <c r="F41" s="58">
        <f>hidden3!DD31</f>
        <v>0</v>
      </c>
      <c r="G41" s="58">
        <f>hidden3!DE31</f>
        <v>0</v>
      </c>
      <c r="H41" s="58">
        <f>hidden3!DF31</f>
        <v>0</v>
      </c>
      <c r="I41" s="58">
        <f>hidden3!DG31</f>
        <v>0</v>
      </c>
      <c r="J41" s="58">
        <f>hidden3!DH31</f>
        <v>0</v>
      </c>
      <c r="K41" s="58">
        <f>hidden3!DI31</f>
        <v>0</v>
      </c>
      <c r="L41" s="58">
        <f>hidden3!DJ31</f>
        <v>0</v>
      </c>
      <c r="M41" s="58">
        <f>hidden3!DK31</f>
        <v>0</v>
      </c>
      <c r="N41" s="58">
        <f>hidden3!DL31</f>
        <v>0</v>
      </c>
      <c r="O41" s="58">
        <f>hidden3!DM31</f>
        <v>0</v>
      </c>
      <c r="P41" s="57"/>
      <c r="Q41" s="57"/>
      <c r="R41" s="57"/>
    </row>
    <row r="42" spans="1:18" x14ac:dyDescent="0.25">
      <c r="A42" s="57" t="str">
        <f>hidden1!A32</f>
        <v xml:space="preserve">  город Санкт-Петербург</v>
      </c>
      <c r="B42" s="58">
        <f>hidden3!CZ32</f>
        <v>0</v>
      </c>
      <c r="C42" s="58">
        <f>hidden3!DA32</f>
        <v>0</v>
      </c>
      <c r="D42" s="58">
        <f>hidden3!DB32</f>
        <v>0</v>
      </c>
      <c r="E42" s="58">
        <f>hidden3!DC32</f>
        <v>0</v>
      </c>
      <c r="F42" s="58">
        <f>hidden3!DD32</f>
        <v>21</v>
      </c>
      <c r="G42" s="58">
        <f>hidden3!DE32</f>
        <v>0</v>
      </c>
      <c r="H42" s="58">
        <f>hidden3!DF32</f>
        <v>21</v>
      </c>
      <c r="I42" s="58">
        <f>hidden3!DG32</f>
        <v>0</v>
      </c>
      <c r="J42" s="58">
        <f>hidden3!DH32</f>
        <v>0</v>
      </c>
      <c r="K42" s="58">
        <f>hidden3!DI32</f>
        <v>0</v>
      </c>
      <c r="L42" s="58">
        <f>hidden3!DJ32</f>
        <v>0</v>
      </c>
      <c r="M42" s="58">
        <f>hidden3!DK32</f>
        <v>0</v>
      </c>
      <c r="N42" s="58">
        <f>hidden3!DL32</f>
        <v>0</v>
      </c>
      <c r="O42" s="58">
        <f>hidden3!DM32</f>
        <v>0</v>
      </c>
      <c r="P42" s="57"/>
      <c r="Q42" s="57"/>
      <c r="R42" s="57"/>
    </row>
    <row r="43" spans="1:18" x14ac:dyDescent="0.25">
      <c r="A43" s="57" t="str">
        <f>hidden1!A33</f>
        <v xml:space="preserve">  Ненецкий автономный округ</v>
      </c>
      <c r="B43" s="58">
        <f>hidden3!CZ33</f>
        <v>0</v>
      </c>
      <c r="C43" s="58">
        <f>hidden3!DA33</f>
        <v>0</v>
      </c>
      <c r="D43" s="58">
        <f>hidden3!DB33</f>
        <v>0</v>
      </c>
      <c r="E43" s="58">
        <f>hidden3!DC33</f>
        <v>0</v>
      </c>
      <c r="F43" s="58">
        <f>hidden3!DD33</f>
        <v>0</v>
      </c>
      <c r="G43" s="58">
        <f>hidden3!DE33</f>
        <v>0</v>
      </c>
      <c r="H43" s="58">
        <f>hidden3!DF33</f>
        <v>0</v>
      </c>
      <c r="I43" s="58">
        <f>hidden3!DG33</f>
        <v>0</v>
      </c>
      <c r="J43" s="58">
        <f>hidden3!DH33</f>
        <v>0</v>
      </c>
      <c r="K43" s="58">
        <f>hidden3!DI33</f>
        <v>0</v>
      </c>
      <c r="L43" s="58">
        <f>hidden3!DJ33</f>
        <v>0</v>
      </c>
      <c r="M43" s="58">
        <f>hidden3!DK33</f>
        <v>0</v>
      </c>
      <c r="N43" s="58">
        <f>hidden3!DL33</f>
        <v>0</v>
      </c>
      <c r="O43" s="58">
        <f>hidden3!DM33</f>
        <v>0</v>
      </c>
      <c r="P43" s="57"/>
      <c r="Q43" s="57"/>
      <c r="R43" s="57"/>
    </row>
    <row r="44" spans="1:18" x14ac:dyDescent="0.25">
      <c r="A44" s="57" t="str">
        <f>hidden1!A34</f>
        <v xml:space="preserve"> СЕВЕРО-КАВКАЗСКИЙ ФЕДЕРАЛЬНЫЙ ОКРУГ</v>
      </c>
      <c r="B44" s="58">
        <f>hidden3!CZ34</f>
        <v>0</v>
      </c>
      <c r="C44" s="58">
        <f>hidden3!DA34</f>
        <v>0</v>
      </c>
      <c r="D44" s="58">
        <f>hidden3!DB34</f>
        <v>0</v>
      </c>
      <c r="E44" s="58">
        <f>hidden3!DC34</f>
        <v>0</v>
      </c>
      <c r="F44" s="58">
        <f>hidden3!DD34</f>
        <v>-189</v>
      </c>
      <c r="G44" s="58">
        <f>hidden3!DE34</f>
        <v>-189</v>
      </c>
      <c r="H44" s="58">
        <f>hidden3!DF34</f>
        <v>0</v>
      </c>
      <c r="I44" s="58">
        <f>hidden3!DG34</f>
        <v>0</v>
      </c>
      <c r="J44" s="58">
        <f>hidden3!DH34</f>
        <v>14</v>
      </c>
      <c r="K44" s="58">
        <f>hidden3!DI34</f>
        <v>14</v>
      </c>
      <c r="L44" s="58">
        <f>hidden3!DJ34</f>
        <v>-4</v>
      </c>
      <c r="M44" s="58">
        <f>hidden3!DK34</f>
        <v>-4</v>
      </c>
      <c r="N44" s="58">
        <f>hidden3!DL34</f>
        <v>0</v>
      </c>
      <c r="O44" s="58">
        <f>hidden3!DM34</f>
        <v>0</v>
      </c>
      <c r="P44" s="57"/>
      <c r="Q44" s="57"/>
      <c r="R44" s="57"/>
    </row>
    <row r="45" spans="1:18" x14ac:dyDescent="0.25">
      <c r="A45" s="57" t="str">
        <f>hidden1!A35</f>
        <v xml:space="preserve">  Республика Дагестан</v>
      </c>
      <c r="B45" s="58">
        <f>hidden3!CZ35</f>
        <v>0</v>
      </c>
      <c r="C45" s="58">
        <f>hidden3!DA35</f>
        <v>0</v>
      </c>
      <c r="D45" s="58">
        <f>hidden3!DB35</f>
        <v>0</v>
      </c>
      <c r="E45" s="58">
        <f>hidden3!DC35</f>
        <v>0</v>
      </c>
      <c r="F45" s="58">
        <f>hidden3!DD35</f>
        <v>8</v>
      </c>
      <c r="G45" s="58">
        <f>hidden3!DE35</f>
        <v>8</v>
      </c>
      <c r="H45" s="58">
        <f>hidden3!DF35</f>
        <v>0</v>
      </c>
      <c r="I45" s="58">
        <f>hidden3!DG35</f>
        <v>0</v>
      </c>
      <c r="J45" s="58">
        <f>hidden3!DH35</f>
        <v>6</v>
      </c>
      <c r="K45" s="58">
        <f>hidden3!DI35</f>
        <v>6</v>
      </c>
      <c r="L45" s="58">
        <f>hidden3!DJ35</f>
        <v>-4</v>
      </c>
      <c r="M45" s="58">
        <f>hidden3!DK35</f>
        <v>-4</v>
      </c>
      <c r="N45" s="58">
        <f>hidden3!DL35</f>
        <v>0</v>
      </c>
      <c r="O45" s="58">
        <f>hidden3!DM35</f>
        <v>0</v>
      </c>
      <c r="P45" s="57"/>
      <c r="Q45" s="57"/>
      <c r="R45" s="57"/>
    </row>
    <row r="46" spans="1:18" x14ac:dyDescent="0.25">
      <c r="A46" s="57" t="str">
        <f>hidden1!A36</f>
        <v xml:space="preserve">  Республика Ингушетия</v>
      </c>
      <c r="B46" s="58">
        <f>hidden3!CZ36</f>
        <v>0</v>
      </c>
      <c r="C46" s="58">
        <f>hidden3!DA36</f>
        <v>0</v>
      </c>
      <c r="D46" s="58">
        <f>hidden3!DB36</f>
        <v>0</v>
      </c>
      <c r="E46" s="58">
        <f>hidden3!DC36</f>
        <v>0</v>
      </c>
      <c r="F46" s="58">
        <f>hidden3!DD36</f>
        <v>0</v>
      </c>
      <c r="G46" s="58">
        <f>hidden3!DE36</f>
        <v>0</v>
      </c>
      <c r="H46" s="58">
        <f>hidden3!DF36</f>
        <v>0</v>
      </c>
      <c r="I46" s="58">
        <f>hidden3!DG36</f>
        <v>0</v>
      </c>
      <c r="J46" s="58">
        <f>hidden3!DH36</f>
        <v>0</v>
      </c>
      <c r="K46" s="58">
        <f>hidden3!DI36</f>
        <v>0</v>
      </c>
      <c r="L46" s="58">
        <f>hidden3!DJ36</f>
        <v>0</v>
      </c>
      <c r="M46" s="58">
        <f>hidden3!DK36</f>
        <v>0</v>
      </c>
      <c r="N46" s="58">
        <f>hidden3!DL36</f>
        <v>0</v>
      </c>
      <c r="O46" s="58">
        <f>hidden3!DM36</f>
        <v>0</v>
      </c>
      <c r="P46" s="57"/>
      <c r="Q46" s="57"/>
      <c r="R46" s="57"/>
    </row>
    <row r="47" spans="1:18" x14ac:dyDescent="0.25">
      <c r="A47" s="57" t="str">
        <f>hidden1!A37</f>
        <v xml:space="preserve">  Кабардино-Балкарская Республика</v>
      </c>
      <c r="B47" s="58">
        <f>hidden3!CZ37</f>
        <v>0</v>
      </c>
      <c r="C47" s="58">
        <f>hidden3!DA37</f>
        <v>0</v>
      </c>
      <c r="D47" s="58">
        <f>hidden3!DB37</f>
        <v>0</v>
      </c>
      <c r="E47" s="58">
        <f>hidden3!DC37</f>
        <v>0</v>
      </c>
      <c r="F47" s="58">
        <f>hidden3!DD37</f>
        <v>-208</v>
      </c>
      <c r="G47" s="58">
        <f>hidden3!DE37</f>
        <v>-208</v>
      </c>
      <c r="H47" s="58">
        <f>hidden3!DF37</f>
        <v>0</v>
      </c>
      <c r="I47" s="58">
        <f>hidden3!DG37</f>
        <v>0</v>
      </c>
      <c r="J47" s="58">
        <f>hidden3!DH37</f>
        <v>-1</v>
      </c>
      <c r="K47" s="58">
        <f>hidden3!DI37</f>
        <v>-1</v>
      </c>
      <c r="L47" s="58">
        <f>hidden3!DJ37</f>
        <v>0</v>
      </c>
      <c r="M47" s="58">
        <f>hidden3!DK37</f>
        <v>0</v>
      </c>
      <c r="N47" s="58">
        <f>hidden3!DL37</f>
        <v>0</v>
      </c>
      <c r="O47" s="58">
        <f>hidden3!DM37</f>
        <v>0</v>
      </c>
      <c r="P47" s="57"/>
      <c r="Q47" s="57"/>
      <c r="R47" s="57"/>
    </row>
    <row r="48" spans="1:18" x14ac:dyDescent="0.25">
      <c r="A48" s="57" t="str">
        <f>hidden1!A38</f>
        <v xml:space="preserve">  Карачаево-Черкесская Республика</v>
      </c>
      <c r="B48" s="58">
        <f>hidden3!CZ38</f>
        <v>0</v>
      </c>
      <c r="C48" s="58">
        <f>hidden3!DA38</f>
        <v>0</v>
      </c>
      <c r="D48" s="58">
        <f>hidden3!DB38</f>
        <v>0</v>
      </c>
      <c r="E48" s="58">
        <f>hidden3!DC38</f>
        <v>0</v>
      </c>
      <c r="F48" s="58">
        <f>hidden3!DD38</f>
        <v>0</v>
      </c>
      <c r="G48" s="58">
        <f>hidden3!DE38</f>
        <v>0</v>
      </c>
      <c r="H48" s="58">
        <f>hidden3!DF38</f>
        <v>0</v>
      </c>
      <c r="I48" s="58">
        <f>hidden3!DG38</f>
        <v>0</v>
      </c>
      <c r="J48" s="58">
        <f>hidden3!DH38</f>
        <v>0</v>
      </c>
      <c r="K48" s="58">
        <f>hidden3!DI38</f>
        <v>0</v>
      </c>
      <c r="L48" s="58">
        <f>hidden3!DJ38</f>
        <v>0</v>
      </c>
      <c r="M48" s="58">
        <f>hidden3!DK38</f>
        <v>0</v>
      </c>
      <c r="N48" s="58">
        <f>hidden3!DL38</f>
        <v>0</v>
      </c>
      <c r="O48" s="58">
        <f>hidden3!DM38</f>
        <v>0</v>
      </c>
      <c r="P48" s="57"/>
      <c r="Q48" s="57"/>
      <c r="R48" s="57"/>
    </row>
    <row r="49" spans="1:18" x14ac:dyDescent="0.25">
      <c r="A49" s="57" t="str">
        <f>hidden1!A39</f>
        <v xml:space="preserve">  Республика Северная Осетия-Алания</v>
      </c>
      <c r="B49" s="58">
        <f>hidden3!CZ39</f>
        <v>0</v>
      </c>
      <c r="C49" s="58">
        <f>hidden3!DA39</f>
        <v>0</v>
      </c>
      <c r="D49" s="58">
        <f>hidden3!DB39</f>
        <v>0</v>
      </c>
      <c r="E49" s="58">
        <f>hidden3!DC39</f>
        <v>0</v>
      </c>
      <c r="F49" s="58">
        <f>hidden3!DD39</f>
        <v>1</v>
      </c>
      <c r="G49" s="58">
        <f>hidden3!DE39</f>
        <v>1</v>
      </c>
      <c r="H49" s="58">
        <f>hidden3!DF39</f>
        <v>0</v>
      </c>
      <c r="I49" s="58">
        <f>hidden3!DG39</f>
        <v>0</v>
      </c>
      <c r="J49" s="58">
        <f>hidden3!DH39</f>
        <v>0</v>
      </c>
      <c r="K49" s="58">
        <f>hidden3!DI39</f>
        <v>0</v>
      </c>
      <c r="L49" s="58">
        <f>hidden3!DJ39</f>
        <v>0</v>
      </c>
      <c r="M49" s="58">
        <f>hidden3!DK39</f>
        <v>0</v>
      </c>
      <c r="N49" s="58">
        <f>hidden3!DL39</f>
        <v>0</v>
      </c>
      <c r="O49" s="58">
        <f>hidden3!DM39</f>
        <v>0</v>
      </c>
      <c r="P49" s="57"/>
      <c r="Q49" s="57"/>
      <c r="R49" s="57"/>
    </row>
    <row r="50" spans="1:18" x14ac:dyDescent="0.25">
      <c r="A50" s="57" t="str">
        <f>hidden1!A40</f>
        <v xml:space="preserve">  Чеченская Республика</v>
      </c>
      <c r="B50" s="58">
        <f>hidden3!CZ40</f>
        <v>0</v>
      </c>
      <c r="C50" s="58">
        <f>hidden3!DA40</f>
        <v>0</v>
      </c>
      <c r="D50" s="58">
        <f>hidden3!DB40</f>
        <v>0</v>
      </c>
      <c r="E50" s="58">
        <f>hidden3!DC40</f>
        <v>0</v>
      </c>
      <c r="F50" s="58">
        <f>hidden3!DD40</f>
        <v>10</v>
      </c>
      <c r="G50" s="58">
        <f>hidden3!DE40</f>
        <v>10</v>
      </c>
      <c r="H50" s="58">
        <f>hidden3!DF40</f>
        <v>0</v>
      </c>
      <c r="I50" s="58">
        <f>hidden3!DG40</f>
        <v>0</v>
      </c>
      <c r="J50" s="58">
        <f>hidden3!DH40</f>
        <v>9</v>
      </c>
      <c r="K50" s="58">
        <f>hidden3!DI40</f>
        <v>9</v>
      </c>
      <c r="L50" s="58">
        <f>hidden3!DJ40</f>
        <v>0</v>
      </c>
      <c r="M50" s="58">
        <f>hidden3!DK40</f>
        <v>0</v>
      </c>
      <c r="N50" s="58">
        <f>hidden3!DL40</f>
        <v>0</v>
      </c>
      <c r="O50" s="58">
        <f>hidden3!DM40</f>
        <v>0</v>
      </c>
      <c r="P50" s="57"/>
      <c r="Q50" s="57"/>
      <c r="R50" s="57"/>
    </row>
    <row r="51" spans="1:18" x14ac:dyDescent="0.25">
      <c r="A51" s="57" t="str">
        <f>hidden1!A41</f>
        <v xml:space="preserve">  Ставропольский край</v>
      </c>
      <c r="B51" s="58">
        <f>hidden3!CZ41</f>
        <v>0</v>
      </c>
      <c r="C51" s="58">
        <f>hidden3!DA41</f>
        <v>0</v>
      </c>
      <c r="D51" s="58">
        <f>hidden3!DB41</f>
        <v>0</v>
      </c>
      <c r="E51" s="58">
        <f>hidden3!DC41</f>
        <v>0</v>
      </c>
      <c r="F51" s="58">
        <f>hidden3!DD41</f>
        <v>0</v>
      </c>
      <c r="G51" s="58">
        <f>hidden3!DE41</f>
        <v>0</v>
      </c>
      <c r="H51" s="58">
        <f>hidden3!DF41</f>
        <v>0</v>
      </c>
      <c r="I51" s="58">
        <f>hidden3!DG41</f>
        <v>0</v>
      </c>
      <c r="J51" s="58">
        <f>hidden3!DH41</f>
        <v>0</v>
      </c>
      <c r="K51" s="58">
        <f>hidden3!DI41</f>
        <v>0</v>
      </c>
      <c r="L51" s="58">
        <f>hidden3!DJ41</f>
        <v>0</v>
      </c>
      <c r="M51" s="58">
        <f>hidden3!DK41</f>
        <v>0</v>
      </c>
      <c r="N51" s="58">
        <f>hidden3!DL41</f>
        <v>0</v>
      </c>
      <c r="O51" s="58">
        <f>hidden3!DM41</f>
        <v>0</v>
      </c>
      <c r="P51" s="57"/>
      <c r="Q51" s="57"/>
      <c r="R51" s="57"/>
    </row>
    <row r="52" spans="1:18" x14ac:dyDescent="0.25">
      <c r="A52" s="57" t="str">
        <f>hidden1!A42</f>
        <v xml:space="preserve"> ЮЖНЫЙ ФЕДЕРАЛЬНЫЙ ОКРУГ</v>
      </c>
      <c r="B52" s="58">
        <f>hidden3!CZ42</f>
        <v>0</v>
      </c>
      <c r="C52" s="58">
        <f>hidden3!DA42</f>
        <v>0</v>
      </c>
      <c r="D52" s="58">
        <f>hidden3!DB42</f>
        <v>0</v>
      </c>
      <c r="E52" s="58">
        <f>hidden3!DC42</f>
        <v>0</v>
      </c>
      <c r="F52" s="58">
        <f>hidden3!DD42</f>
        <v>137</v>
      </c>
      <c r="G52" s="58">
        <f>hidden3!DE42</f>
        <v>137</v>
      </c>
      <c r="H52" s="58">
        <f>hidden3!DF42</f>
        <v>0</v>
      </c>
      <c r="I52" s="58">
        <f>hidden3!DG42</f>
        <v>0</v>
      </c>
      <c r="J52" s="58">
        <f>hidden3!DH42</f>
        <v>101</v>
      </c>
      <c r="K52" s="58">
        <f>hidden3!DI42</f>
        <v>101</v>
      </c>
      <c r="L52" s="58">
        <f>hidden3!DJ42</f>
        <v>0</v>
      </c>
      <c r="M52" s="58">
        <f>hidden3!DK42</f>
        <v>0</v>
      </c>
      <c r="N52" s="58">
        <f>hidden3!DL42</f>
        <v>0</v>
      </c>
      <c r="O52" s="58">
        <f>hidden3!DM42</f>
        <v>0</v>
      </c>
      <c r="P52" s="57"/>
      <c r="Q52" s="57"/>
      <c r="R52" s="57"/>
    </row>
    <row r="53" spans="1:18" x14ac:dyDescent="0.25">
      <c r="A53" s="57" t="str">
        <f>hidden1!A43</f>
        <v xml:space="preserve">  Республика Адыгея</v>
      </c>
      <c r="B53" s="58">
        <f>hidden3!CZ43</f>
        <v>0</v>
      </c>
      <c r="C53" s="58">
        <f>hidden3!DA43</f>
        <v>0</v>
      </c>
      <c r="D53" s="58">
        <f>hidden3!DB43</f>
        <v>0</v>
      </c>
      <c r="E53" s="58">
        <f>hidden3!DC43</f>
        <v>0</v>
      </c>
      <c r="F53" s="58">
        <f>hidden3!DD43</f>
        <v>0</v>
      </c>
      <c r="G53" s="58">
        <f>hidden3!DE43</f>
        <v>0</v>
      </c>
      <c r="H53" s="58">
        <f>hidden3!DF43</f>
        <v>0</v>
      </c>
      <c r="I53" s="58">
        <f>hidden3!DG43</f>
        <v>0</v>
      </c>
      <c r="J53" s="58">
        <f>hidden3!DH43</f>
        <v>0</v>
      </c>
      <c r="K53" s="58">
        <f>hidden3!DI43</f>
        <v>0</v>
      </c>
      <c r="L53" s="58">
        <f>hidden3!DJ43</f>
        <v>0</v>
      </c>
      <c r="M53" s="58">
        <f>hidden3!DK43</f>
        <v>0</v>
      </c>
      <c r="N53" s="58">
        <f>hidden3!DL43</f>
        <v>0</v>
      </c>
      <c r="O53" s="58">
        <f>hidden3!DM43</f>
        <v>0</v>
      </c>
      <c r="P53" s="57"/>
      <c r="Q53" s="57"/>
      <c r="R53" s="57"/>
    </row>
    <row r="54" spans="1:18" x14ac:dyDescent="0.25">
      <c r="A54" s="57" t="str">
        <f>hidden1!A44</f>
        <v xml:space="preserve">  Республика Калмыкия</v>
      </c>
      <c r="B54" s="58">
        <f>hidden3!CZ44</f>
        <v>0</v>
      </c>
      <c r="C54" s="58">
        <f>hidden3!DA44</f>
        <v>0</v>
      </c>
      <c r="D54" s="58">
        <f>hidden3!DB44</f>
        <v>0</v>
      </c>
      <c r="E54" s="58">
        <f>hidden3!DC44</f>
        <v>0</v>
      </c>
      <c r="F54" s="58">
        <f>hidden3!DD44</f>
        <v>0</v>
      </c>
      <c r="G54" s="58">
        <f>hidden3!DE44</f>
        <v>0</v>
      </c>
      <c r="H54" s="58">
        <f>hidden3!DF44</f>
        <v>0</v>
      </c>
      <c r="I54" s="58">
        <f>hidden3!DG44</f>
        <v>0</v>
      </c>
      <c r="J54" s="58">
        <f>hidden3!DH44</f>
        <v>0</v>
      </c>
      <c r="K54" s="58">
        <f>hidden3!DI44</f>
        <v>0</v>
      </c>
      <c r="L54" s="58">
        <f>hidden3!DJ44</f>
        <v>0</v>
      </c>
      <c r="M54" s="58">
        <f>hidden3!DK44</f>
        <v>0</v>
      </c>
      <c r="N54" s="58">
        <f>hidden3!DL44</f>
        <v>0</v>
      </c>
      <c r="O54" s="58">
        <f>hidden3!DM44</f>
        <v>0</v>
      </c>
      <c r="P54" s="57"/>
      <c r="Q54" s="57"/>
      <c r="R54" s="57"/>
    </row>
    <row r="55" spans="1:18" x14ac:dyDescent="0.25">
      <c r="A55" s="57" t="str">
        <f>hidden1!A45</f>
        <v xml:space="preserve">  Республика Крым</v>
      </c>
      <c r="B55" s="58">
        <f>hidden3!CZ45</f>
        <v>0</v>
      </c>
      <c r="C55" s="58">
        <f>hidden3!DA45</f>
        <v>0</v>
      </c>
      <c r="D55" s="58">
        <f>hidden3!DB45</f>
        <v>0</v>
      </c>
      <c r="E55" s="58">
        <f>hidden3!DC45</f>
        <v>0</v>
      </c>
      <c r="F55" s="58">
        <f>hidden3!DD45</f>
        <v>0</v>
      </c>
      <c r="G55" s="58">
        <f>hidden3!DE45</f>
        <v>0</v>
      </c>
      <c r="H55" s="58">
        <f>hidden3!DF45</f>
        <v>0</v>
      </c>
      <c r="I55" s="58">
        <f>hidden3!DG45</f>
        <v>0</v>
      </c>
      <c r="J55" s="58">
        <f>hidden3!DH45</f>
        <v>0</v>
      </c>
      <c r="K55" s="58">
        <f>hidden3!DI45</f>
        <v>0</v>
      </c>
      <c r="L55" s="58">
        <f>hidden3!DJ45</f>
        <v>0</v>
      </c>
      <c r="M55" s="58">
        <f>hidden3!DK45</f>
        <v>0</v>
      </c>
      <c r="N55" s="58">
        <f>hidden3!DL45</f>
        <v>0</v>
      </c>
      <c r="O55" s="58">
        <f>hidden3!DM45</f>
        <v>0</v>
      </c>
      <c r="P55" s="57"/>
      <c r="Q55" s="57"/>
      <c r="R55" s="57"/>
    </row>
    <row r="56" spans="1:18" x14ac:dyDescent="0.25">
      <c r="A56" s="57" t="str">
        <f>hidden1!A46</f>
        <v xml:space="preserve">  Краснодарский край</v>
      </c>
      <c r="B56" s="58">
        <f>hidden3!CZ46</f>
        <v>0</v>
      </c>
      <c r="C56" s="58">
        <f>hidden3!DA46</f>
        <v>0</v>
      </c>
      <c r="D56" s="58">
        <f>hidden3!DB46</f>
        <v>0</v>
      </c>
      <c r="E56" s="58">
        <f>hidden3!DC46</f>
        <v>0</v>
      </c>
      <c r="F56" s="58">
        <f>hidden3!DD46</f>
        <v>118</v>
      </c>
      <c r="G56" s="58">
        <f>hidden3!DE46</f>
        <v>118</v>
      </c>
      <c r="H56" s="58">
        <f>hidden3!DF46</f>
        <v>0</v>
      </c>
      <c r="I56" s="58">
        <f>hidden3!DG46</f>
        <v>0</v>
      </c>
      <c r="J56" s="58">
        <f>hidden3!DH46</f>
        <v>81</v>
      </c>
      <c r="K56" s="58">
        <f>hidden3!DI46</f>
        <v>81</v>
      </c>
      <c r="L56" s="58">
        <f>hidden3!DJ46</f>
        <v>0</v>
      </c>
      <c r="M56" s="58">
        <f>hidden3!DK46</f>
        <v>0</v>
      </c>
      <c r="N56" s="58">
        <f>hidden3!DL46</f>
        <v>0</v>
      </c>
      <c r="O56" s="58">
        <f>hidden3!DM46</f>
        <v>0</v>
      </c>
      <c r="P56" s="57"/>
      <c r="Q56" s="57"/>
      <c r="R56" s="57"/>
    </row>
    <row r="57" spans="1:18" x14ac:dyDescent="0.25">
      <c r="A57" s="57" t="str">
        <f>hidden1!A47</f>
        <v xml:space="preserve">  Астраханская область</v>
      </c>
      <c r="B57" s="58">
        <f>hidden3!CZ47</f>
        <v>0</v>
      </c>
      <c r="C57" s="58">
        <f>hidden3!DA47</f>
        <v>0</v>
      </c>
      <c r="D57" s="58">
        <f>hidden3!DB47</f>
        <v>0</v>
      </c>
      <c r="E57" s="58">
        <f>hidden3!DC47</f>
        <v>0</v>
      </c>
      <c r="F57" s="58">
        <f>hidden3!DD47</f>
        <v>5</v>
      </c>
      <c r="G57" s="58">
        <f>hidden3!DE47</f>
        <v>5</v>
      </c>
      <c r="H57" s="58">
        <f>hidden3!DF47</f>
        <v>0</v>
      </c>
      <c r="I57" s="58">
        <f>hidden3!DG47</f>
        <v>0</v>
      </c>
      <c r="J57" s="58">
        <f>hidden3!DH47</f>
        <v>0</v>
      </c>
      <c r="K57" s="58">
        <f>hidden3!DI47</f>
        <v>0</v>
      </c>
      <c r="L57" s="58">
        <f>hidden3!DJ47</f>
        <v>0</v>
      </c>
      <c r="M57" s="58">
        <f>hidden3!DK47</f>
        <v>0</v>
      </c>
      <c r="N57" s="58">
        <f>hidden3!DL47</f>
        <v>0</v>
      </c>
      <c r="O57" s="58">
        <f>hidden3!DM47</f>
        <v>0</v>
      </c>
      <c r="P57" s="57"/>
      <c r="Q57" s="57"/>
      <c r="R57" s="57"/>
    </row>
    <row r="58" spans="1:18" x14ac:dyDescent="0.25">
      <c r="A58" s="57" t="str">
        <f>hidden1!A48</f>
        <v xml:space="preserve">  Волгоградская область</v>
      </c>
      <c r="B58" s="58">
        <f>hidden3!CZ48</f>
        <v>0</v>
      </c>
      <c r="C58" s="58">
        <f>hidden3!DA48</f>
        <v>0</v>
      </c>
      <c r="D58" s="58">
        <f>hidden3!DB48</f>
        <v>0</v>
      </c>
      <c r="E58" s="58">
        <f>hidden3!DC48</f>
        <v>0</v>
      </c>
      <c r="F58" s="58">
        <f>hidden3!DD48</f>
        <v>5</v>
      </c>
      <c r="G58" s="58">
        <f>hidden3!DE48</f>
        <v>5</v>
      </c>
      <c r="H58" s="58">
        <f>hidden3!DF48</f>
        <v>0</v>
      </c>
      <c r="I58" s="58">
        <f>hidden3!DG48</f>
        <v>0</v>
      </c>
      <c r="J58" s="58">
        <f>hidden3!DH48</f>
        <v>11</v>
      </c>
      <c r="K58" s="58">
        <f>hidden3!DI48</f>
        <v>11</v>
      </c>
      <c r="L58" s="58">
        <f>hidden3!DJ48</f>
        <v>0</v>
      </c>
      <c r="M58" s="58">
        <f>hidden3!DK48</f>
        <v>0</v>
      </c>
      <c r="N58" s="58">
        <f>hidden3!DL48</f>
        <v>0</v>
      </c>
      <c r="O58" s="58">
        <f>hidden3!DM48</f>
        <v>0</v>
      </c>
      <c r="P58" s="57"/>
      <c r="Q58" s="57"/>
      <c r="R58" s="57"/>
    </row>
    <row r="59" spans="1:18" x14ac:dyDescent="0.25">
      <c r="A59" s="57" t="str">
        <f>hidden1!A49</f>
        <v xml:space="preserve">  Ростовская область</v>
      </c>
      <c r="B59" s="58">
        <f>hidden3!CZ49</f>
        <v>0</v>
      </c>
      <c r="C59" s="58">
        <f>hidden3!DA49</f>
        <v>0</v>
      </c>
      <c r="D59" s="58">
        <f>hidden3!DB49</f>
        <v>0</v>
      </c>
      <c r="E59" s="58">
        <f>hidden3!DC49</f>
        <v>0</v>
      </c>
      <c r="F59" s="58">
        <f>hidden3!DD49</f>
        <v>9</v>
      </c>
      <c r="G59" s="58">
        <f>hidden3!DE49</f>
        <v>9</v>
      </c>
      <c r="H59" s="58">
        <f>hidden3!DF49</f>
        <v>0</v>
      </c>
      <c r="I59" s="58">
        <f>hidden3!DG49</f>
        <v>0</v>
      </c>
      <c r="J59" s="58">
        <f>hidden3!DH49</f>
        <v>9</v>
      </c>
      <c r="K59" s="58">
        <f>hidden3!DI49</f>
        <v>9</v>
      </c>
      <c r="L59" s="58">
        <f>hidden3!DJ49</f>
        <v>0</v>
      </c>
      <c r="M59" s="58">
        <f>hidden3!DK49</f>
        <v>0</v>
      </c>
      <c r="N59" s="58">
        <f>hidden3!DL49</f>
        <v>0</v>
      </c>
      <c r="O59" s="58">
        <f>hidden3!DM49</f>
        <v>0</v>
      </c>
      <c r="P59" s="57"/>
      <c r="Q59" s="57"/>
      <c r="R59" s="57"/>
    </row>
    <row r="60" spans="1:18" x14ac:dyDescent="0.25">
      <c r="A60" s="57" t="str">
        <f>hidden1!A50</f>
        <v xml:space="preserve">  город Севастополь</v>
      </c>
      <c r="B60" s="58">
        <f>hidden3!CZ50</f>
        <v>0</v>
      </c>
      <c r="C60" s="58">
        <f>hidden3!DA50</f>
        <v>0</v>
      </c>
      <c r="D60" s="58">
        <f>hidden3!DB50</f>
        <v>0</v>
      </c>
      <c r="E60" s="58">
        <f>hidden3!DC50</f>
        <v>0</v>
      </c>
      <c r="F60" s="58">
        <f>hidden3!DD50</f>
        <v>0</v>
      </c>
      <c r="G60" s="58">
        <f>hidden3!DE50</f>
        <v>0</v>
      </c>
      <c r="H60" s="58">
        <f>hidden3!DF50</f>
        <v>0</v>
      </c>
      <c r="I60" s="58">
        <f>hidden3!DG50</f>
        <v>0</v>
      </c>
      <c r="J60" s="58">
        <f>hidden3!DH50</f>
        <v>0</v>
      </c>
      <c r="K60" s="58">
        <f>hidden3!DI50</f>
        <v>0</v>
      </c>
      <c r="L60" s="58">
        <f>hidden3!DJ50</f>
        <v>0</v>
      </c>
      <c r="M60" s="58">
        <f>hidden3!DK50</f>
        <v>0</v>
      </c>
      <c r="N60" s="58">
        <f>hidden3!DL50</f>
        <v>0</v>
      </c>
      <c r="O60" s="58">
        <f>hidden3!DM50</f>
        <v>0</v>
      </c>
      <c r="P60" s="57"/>
      <c r="Q60" s="57"/>
      <c r="R60" s="57"/>
    </row>
    <row r="61" spans="1:18" x14ac:dyDescent="0.25">
      <c r="A61" s="57" t="str">
        <f>hidden1!A51</f>
        <v xml:space="preserve"> ПРИВОЛЖСКИЙ ФЕДЕРАЛЬНЫЙ ОКРУГ</v>
      </c>
      <c r="B61" s="58">
        <f>hidden3!CZ51</f>
        <v>0</v>
      </c>
      <c r="C61" s="58">
        <f>hidden3!DA51</f>
        <v>0</v>
      </c>
      <c r="D61" s="58">
        <f>hidden3!DB51</f>
        <v>0</v>
      </c>
      <c r="E61" s="58">
        <f>hidden3!DC51</f>
        <v>0</v>
      </c>
      <c r="F61" s="58">
        <f>hidden3!DD51</f>
        <v>62</v>
      </c>
      <c r="G61" s="58">
        <f>hidden3!DE51</f>
        <v>62</v>
      </c>
      <c r="H61" s="58">
        <f>hidden3!DF51</f>
        <v>0</v>
      </c>
      <c r="I61" s="58">
        <f>hidden3!DG51</f>
        <v>0</v>
      </c>
      <c r="J61" s="58">
        <f>hidden3!DH51</f>
        <v>-12</v>
      </c>
      <c r="K61" s="58">
        <f>hidden3!DI51</f>
        <v>-12</v>
      </c>
      <c r="L61" s="58">
        <f>hidden3!DJ51</f>
        <v>51</v>
      </c>
      <c r="M61" s="58">
        <f>hidden3!DK51</f>
        <v>51</v>
      </c>
      <c r="N61" s="58">
        <f>hidden3!DL51</f>
        <v>0</v>
      </c>
      <c r="O61" s="58">
        <f>hidden3!DM51</f>
        <v>0</v>
      </c>
      <c r="P61" s="57"/>
      <c r="Q61" s="57"/>
      <c r="R61" s="57"/>
    </row>
    <row r="62" spans="1:18" x14ac:dyDescent="0.25">
      <c r="A62" s="57" t="str">
        <f>hidden1!A52</f>
        <v xml:space="preserve">  Республика Башкортостан</v>
      </c>
      <c r="B62" s="58">
        <f>hidden3!CZ52</f>
        <v>0</v>
      </c>
      <c r="C62" s="58">
        <f>hidden3!DA52</f>
        <v>0</v>
      </c>
      <c r="D62" s="58">
        <f>hidden3!DB52</f>
        <v>0</v>
      </c>
      <c r="E62" s="58">
        <f>hidden3!DC52</f>
        <v>0</v>
      </c>
      <c r="F62" s="58">
        <f>hidden3!DD52</f>
        <v>26</v>
      </c>
      <c r="G62" s="58">
        <f>hidden3!DE52</f>
        <v>26</v>
      </c>
      <c r="H62" s="58">
        <f>hidden3!DF52</f>
        <v>0</v>
      </c>
      <c r="I62" s="58">
        <f>hidden3!DG52</f>
        <v>0</v>
      </c>
      <c r="J62" s="58">
        <f>hidden3!DH52</f>
        <v>-1</v>
      </c>
      <c r="K62" s="58">
        <f>hidden3!DI52</f>
        <v>-1</v>
      </c>
      <c r="L62" s="58">
        <f>hidden3!DJ52</f>
        <v>0</v>
      </c>
      <c r="M62" s="58">
        <f>hidden3!DK52</f>
        <v>0</v>
      </c>
      <c r="N62" s="58">
        <f>hidden3!DL52</f>
        <v>0</v>
      </c>
      <c r="O62" s="58">
        <f>hidden3!DM52</f>
        <v>0</v>
      </c>
      <c r="P62" s="57"/>
      <c r="Q62" s="57"/>
      <c r="R62" s="57"/>
    </row>
    <row r="63" spans="1:18" x14ac:dyDescent="0.25">
      <c r="A63" s="57" t="str">
        <f>hidden1!A53</f>
        <v xml:space="preserve">  Республика Марий-Эл</v>
      </c>
      <c r="B63" s="58">
        <f>hidden3!CZ53</f>
        <v>0</v>
      </c>
      <c r="C63" s="58">
        <f>hidden3!DA53</f>
        <v>0</v>
      </c>
      <c r="D63" s="58">
        <f>hidden3!DB53</f>
        <v>0</v>
      </c>
      <c r="E63" s="58">
        <f>hidden3!DC53</f>
        <v>0</v>
      </c>
      <c r="F63" s="58">
        <f>hidden3!DD53</f>
        <v>0</v>
      </c>
      <c r="G63" s="58">
        <f>hidden3!DE53</f>
        <v>0</v>
      </c>
      <c r="H63" s="58">
        <f>hidden3!DF53</f>
        <v>0</v>
      </c>
      <c r="I63" s="58">
        <f>hidden3!DG53</f>
        <v>0</v>
      </c>
      <c r="J63" s="58">
        <f>hidden3!DH53</f>
        <v>0</v>
      </c>
      <c r="K63" s="58">
        <f>hidden3!DI53</f>
        <v>0</v>
      </c>
      <c r="L63" s="58">
        <f>hidden3!DJ53</f>
        <v>0</v>
      </c>
      <c r="M63" s="58">
        <f>hidden3!DK53</f>
        <v>0</v>
      </c>
      <c r="N63" s="58">
        <f>hidden3!DL53</f>
        <v>0</v>
      </c>
      <c r="O63" s="58">
        <f>hidden3!DM53</f>
        <v>0</v>
      </c>
      <c r="P63" s="57"/>
      <c r="Q63" s="57"/>
      <c r="R63" s="57"/>
    </row>
    <row r="64" spans="1:18" x14ac:dyDescent="0.25">
      <c r="A64" s="57" t="str">
        <f>hidden1!A54</f>
        <v xml:space="preserve">  Республика Мордовия</v>
      </c>
      <c r="B64" s="58">
        <f>hidden3!CZ54</f>
        <v>0</v>
      </c>
      <c r="C64" s="58">
        <f>hidden3!DA54</f>
        <v>0</v>
      </c>
      <c r="D64" s="58">
        <f>hidden3!DB54</f>
        <v>0</v>
      </c>
      <c r="E64" s="58">
        <f>hidden3!DC54</f>
        <v>0</v>
      </c>
      <c r="F64" s="58">
        <f>hidden3!DD54</f>
        <v>0</v>
      </c>
      <c r="G64" s="58">
        <f>hidden3!DE54</f>
        <v>0</v>
      </c>
      <c r="H64" s="58">
        <f>hidden3!DF54</f>
        <v>0</v>
      </c>
      <c r="I64" s="58">
        <f>hidden3!DG54</f>
        <v>0</v>
      </c>
      <c r="J64" s="58">
        <f>hidden3!DH54</f>
        <v>0</v>
      </c>
      <c r="K64" s="58">
        <f>hidden3!DI54</f>
        <v>0</v>
      </c>
      <c r="L64" s="58">
        <f>hidden3!DJ54</f>
        <v>0</v>
      </c>
      <c r="M64" s="58">
        <f>hidden3!DK54</f>
        <v>0</v>
      </c>
      <c r="N64" s="58">
        <f>hidden3!DL54</f>
        <v>0</v>
      </c>
      <c r="O64" s="58">
        <f>hidden3!DM54</f>
        <v>0</v>
      </c>
      <c r="P64" s="57"/>
      <c r="Q64" s="57"/>
      <c r="R64" s="57"/>
    </row>
    <row r="65" spans="1:18" x14ac:dyDescent="0.25">
      <c r="A65" s="57" t="str">
        <f>hidden1!A55</f>
        <v xml:space="preserve">  Республика Татарстан</v>
      </c>
      <c r="B65" s="58">
        <f>hidden3!CZ55</f>
        <v>0</v>
      </c>
      <c r="C65" s="58">
        <f>hidden3!DA55</f>
        <v>0</v>
      </c>
      <c r="D65" s="58">
        <f>hidden3!DB55</f>
        <v>0</v>
      </c>
      <c r="E65" s="58">
        <f>hidden3!DC55</f>
        <v>0</v>
      </c>
      <c r="F65" s="58">
        <f>hidden3!DD55</f>
        <v>8</v>
      </c>
      <c r="G65" s="58">
        <f>hidden3!DE55</f>
        <v>8</v>
      </c>
      <c r="H65" s="58">
        <f>hidden3!DF55</f>
        <v>0</v>
      </c>
      <c r="I65" s="58">
        <f>hidden3!DG55</f>
        <v>0</v>
      </c>
      <c r="J65" s="58">
        <f>hidden3!DH55</f>
        <v>0</v>
      </c>
      <c r="K65" s="58">
        <f>hidden3!DI55</f>
        <v>0</v>
      </c>
      <c r="L65" s="58">
        <f>hidden3!DJ55</f>
        <v>0</v>
      </c>
      <c r="M65" s="58">
        <f>hidden3!DK55</f>
        <v>0</v>
      </c>
      <c r="N65" s="58">
        <f>hidden3!DL55</f>
        <v>0</v>
      </c>
      <c r="O65" s="58">
        <f>hidden3!DM55</f>
        <v>0</v>
      </c>
      <c r="P65" s="57"/>
      <c r="Q65" s="57"/>
      <c r="R65" s="57"/>
    </row>
    <row r="66" spans="1:18" x14ac:dyDescent="0.25">
      <c r="A66" s="57" t="str">
        <f>hidden1!A56</f>
        <v xml:space="preserve">  Удмуртская Республика</v>
      </c>
      <c r="B66" s="58">
        <f>hidden3!CZ56</f>
        <v>0</v>
      </c>
      <c r="C66" s="58">
        <f>hidden3!DA56</f>
        <v>0</v>
      </c>
      <c r="D66" s="58">
        <f>hidden3!DB56</f>
        <v>0</v>
      </c>
      <c r="E66" s="58">
        <f>hidden3!DC56</f>
        <v>0</v>
      </c>
      <c r="F66" s="58">
        <f>hidden3!DD56</f>
        <v>0</v>
      </c>
      <c r="G66" s="58">
        <f>hidden3!DE56</f>
        <v>0</v>
      </c>
      <c r="H66" s="58">
        <f>hidden3!DF56</f>
        <v>0</v>
      </c>
      <c r="I66" s="58">
        <f>hidden3!DG56</f>
        <v>0</v>
      </c>
      <c r="J66" s="58">
        <f>hidden3!DH56</f>
        <v>0</v>
      </c>
      <c r="K66" s="58">
        <f>hidden3!DI56</f>
        <v>0</v>
      </c>
      <c r="L66" s="58">
        <f>hidden3!DJ56</f>
        <v>0</v>
      </c>
      <c r="M66" s="58">
        <f>hidden3!DK56</f>
        <v>0</v>
      </c>
      <c r="N66" s="58">
        <f>hidden3!DL56</f>
        <v>0</v>
      </c>
      <c r="O66" s="58">
        <f>hidden3!DM56</f>
        <v>0</v>
      </c>
      <c r="P66" s="57"/>
      <c r="Q66" s="57"/>
      <c r="R66" s="57"/>
    </row>
    <row r="67" spans="1:18" x14ac:dyDescent="0.25">
      <c r="A67" s="57" t="str">
        <f>hidden1!A57</f>
        <v xml:space="preserve">  Чувашская Республика</v>
      </c>
      <c r="B67" s="58">
        <f>hidden3!CZ57</f>
        <v>0</v>
      </c>
      <c r="C67" s="58">
        <f>hidden3!DA57</f>
        <v>0</v>
      </c>
      <c r="D67" s="58">
        <f>hidden3!DB57</f>
        <v>0</v>
      </c>
      <c r="E67" s="58">
        <f>hidden3!DC57</f>
        <v>0</v>
      </c>
      <c r="F67" s="58">
        <f>hidden3!DD57</f>
        <v>0</v>
      </c>
      <c r="G67" s="58">
        <f>hidden3!DE57</f>
        <v>0</v>
      </c>
      <c r="H67" s="58">
        <f>hidden3!DF57</f>
        <v>0</v>
      </c>
      <c r="I67" s="58">
        <f>hidden3!DG57</f>
        <v>0</v>
      </c>
      <c r="J67" s="58">
        <f>hidden3!DH57</f>
        <v>0</v>
      </c>
      <c r="K67" s="58">
        <f>hidden3!DI57</f>
        <v>0</v>
      </c>
      <c r="L67" s="58">
        <f>hidden3!DJ57</f>
        <v>0</v>
      </c>
      <c r="M67" s="58">
        <f>hidden3!DK57</f>
        <v>0</v>
      </c>
      <c r="N67" s="58">
        <f>hidden3!DL57</f>
        <v>0</v>
      </c>
      <c r="O67" s="58">
        <f>hidden3!DM57</f>
        <v>0</v>
      </c>
      <c r="P67" s="57"/>
      <c r="Q67" s="57"/>
      <c r="R67" s="57"/>
    </row>
    <row r="68" spans="1:18" x14ac:dyDescent="0.25">
      <c r="A68" s="57" t="str">
        <f>hidden1!A58</f>
        <v xml:space="preserve">  Кировская область</v>
      </c>
      <c r="B68" s="58">
        <f>hidden3!CZ58</f>
        <v>0</v>
      </c>
      <c r="C68" s="58">
        <f>hidden3!DA58</f>
        <v>0</v>
      </c>
      <c r="D68" s="58">
        <f>hidden3!DB58</f>
        <v>0</v>
      </c>
      <c r="E68" s="58">
        <f>hidden3!DC58</f>
        <v>0</v>
      </c>
      <c r="F68" s="58">
        <f>hidden3!DD58</f>
        <v>0</v>
      </c>
      <c r="G68" s="58">
        <f>hidden3!DE58</f>
        <v>0</v>
      </c>
      <c r="H68" s="58">
        <f>hidden3!DF58</f>
        <v>0</v>
      </c>
      <c r="I68" s="58">
        <f>hidden3!DG58</f>
        <v>0</v>
      </c>
      <c r="J68" s="58">
        <f>hidden3!DH58</f>
        <v>0</v>
      </c>
      <c r="K68" s="58">
        <f>hidden3!DI58</f>
        <v>0</v>
      </c>
      <c r="L68" s="58">
        <f>hidden3!DJ58</f>
        <v>0</v>
      </c>
      <c r="M68" s="58">
        <f>hidden3!DK58</f>
        <v>0</v>
      </c>
      <c r="N68" s="58">
        <f>hidden3!DL58</f>
        <v>0</v>
      </c>
      <c r="O68" s="58">
        <f>hidden3!DM58</f>
        <v>0</v>
      </c>
      <c r="P68" s="57"/>
      <c r="Q68" s="57"/>
      <c r="R68" s="57"/>
    </row>
    <row r="69" spans="1:18" x14ac:dyDescent="0.25">
      <c r="A69" s="57" t="str">
        <f>hidden1!A59</f>
        <v xml:space="preserve">  Нижегородская область</v>
      </c>
      <c r="B69" s="58">
        <f>hidden3!CZ59</f>
        <v>0</v>
      </c>
      <c r="C69" s="58">
        <f>hidden3!DA59</f>
        <v>0</v>
      </c>
      <c r="D69" s="58">
        <f>hidden3!DB59</f>
        <v>0</v>
      </c>
      <c r="E69" s="58">
        <f>hidden3!DC59</f>
        <v>0</v>
      </c>
      <c r="F69" s="58">
        <f>hidden3!DD59</f>
        <v>-1</v>
      </c>
      <c r="G69" s="58">
        <f>hidden3!DE59</f>
        <v>-1</v>
      </c>
      <c r="H69" s="58">
        <f>hidden3!DF59</f>
        <v>0</v>
      </c>
      <c r="I69" s="58">
        <f>hidden3!DG59</f>
        <v>0</v>
      </c>
      <c r="J69" s="58">
        <f>hidden3!DH59</f>
        <v>-1</v>
      </c>
      <c r="K69" s="58">
        <f>hidden3!DI59</f>
        <v>-1</v>
      </c>
      <c r="L69" s="58">
        <f>hidden3!DJ59</f>
        <v>0</v>
      </c>
      <c r="M69" s="58">
        <f>hidden3!DK59</f>
        <v>0</v>
      </c>
      <c r="N69" s="58">
        <f>hidden3!DL59</f>
        <v>0</v>
      </c>
      <c r="O69" s="58">
        <f>hidden3!DM59</f>
        <v>0</v>
      </c>
      <c r="P69" s="57"/>
      <c r="Q69" s="57"/>
      <c r="R69" s="57"/>
    </row>
    <row r="70" spans="1:18" x14ac:dyDescent="0.25">
      <c r="A70" s="57" t="str">
        <f>hidden1!A60</f>
        <v xml:space="preserve">  Оренбургская область</v>
      </c>
      <c r="B70" s="58">
        <f>hidden3!CZ60</f>
        <v>0</v>
      </c>
      <c r="C70" s="58">
        <f>hidden3!DA60</f>
        <v>0</v>
      </c>
      <c r="D70" s="58">
        <f>hidden3!DB60</f>
        <v>0</v>
      </c>
      <c r="E70" s="58">
        <f>hidden3!DC60</f>
        <v>0</v>
      </c>
      <c r="F70" s="58">
        <f>hidden3!DD60</f>
        <v>7</v>
      </c>
      <c r="G70" s="58">
        <f>hidden3!DE60</f>
        <v>7</v>
      </c>
      <c r="H70" s="58">
        <f>hidden3!DF60</f>
        <v>0</v>
      </c>
      <c r="I70" s="58">
        <f>hidden3!DG60</f>
        <v>0</v>
      </c>
      <c r="J70" s="58">
        <f>hidden3!DH60</f>
        <v>4</v>
      </c>
      <c r="K70" s="58">
        <f>hidden3!DI60</f>
        <v>4</v>
      </c>
      <c r="L70" s="58">
        <f>hidden3!DJ60</f>
        <v>0</v>
      </c>
      <c r="M70" s="58">
        <f>hidden3!DK60</f>
        <v>0</v>
      </c>
      <c r="N70" s="58">
        <f>hidden3!DL60</f>
        <v>0</v>
      </c>
      <c r="O70" s="58">
        <f>hidden3!DM60</f>
        <v>0</v>
      </c>
      <c r="P70" s="57"/>
      <c r="Q70" s="57"/>
      <c r="R70" s="57"/>
    </row>
    <row r="71" spans="1:18" x14ac:dyDescent="0.25">
      <c r="A71" s="57" t="str">
        <f>hidden1!A61</f>
        <v xml:space="preserve">  Пензенская область</v>
      </c>
      <c r="B71" s="58">
        <f>hidden3!CZ61</f>
        <v>0</v>
      </c>
      <c r="C71" s="58">
        <f>hidden3!DA61</f>
        <v>0</v>
      </c>
      <c r="D71" s="58">
        <f>hidden3!DB61</f>
        <v>0</v>
      </c>
      <c r="E71" s="58">
        <f>hidden3!DC61</f>
        <v>0</v>
      </c>
      <c r="F71" s="58">
        <f>hidden3!DD61</f>
        <v>1</v>
      </c>
      <c r="G71" s="58">
        <f>hidden3!DE61</f>
        <v>1</v>
      </c>
      <c r="H71" s="58">
        <f>hidden3!DF61</f>
        <v>0</v>
      </c>
      <c r="I71" s="58">
        <f>hidden3!DG61</f>
        <v>0</v>
      </c>
      <c r="J71" s="58">
        <f>hidden3!DH61</f>
        <v>0</v>
      </c>
      <c r="K71" s="58">
        <f>hidden3!DI61</f>
        <v>0</v>
      </c>
      <c r="L71" s="58">
        <f>hidden3!DJ61</f>
        <v>0</v>
      </c>
      <c r="M71" s="58">
        <f>hidden3!DK61</f>
        <v>0</v>
      </c>
      <c r="N71" s="58">
        <f>hidden3!DL61</f>
        <v>0</v>
      </c>
      <c r="O71" s="58">
        <f>hidden3!DM61</f>
        <v>0</v>
      </c>
      <c r="P71" s="57"/>
      <c r="Q71" s="57"/>
      <c r="R71" s="57"/>
    </row>
    <row r="72" spans="1:18" x14ac:dyDescent="0.25">
      <c r="A72" s="57" t="str">
        <f>hidden1!A62</f>
        <v xml:space="preserve">  Пермский край</v>
      </c>
      <c r="B72" s="58">
        <f>hidden3!CZ62</f>
        <v>0</v>
      </c>
      <c r="C72" s="58">
        <f>hidden3!DA62</f>
        <v>0</v>
      </c>
      <c r="D72" s="58">
        <f>hidden3!DB62</f>
        <v>0</v>
      </c>
      <c r="E72" s="58">
        <f>hidden3!DC62</f>
        <v>0</v>
      </c>
      <c r="F72" s="58">
        <f>hidden3!DD62</f>
        <v>-17</v>
      </c>
      <c r="G72" s="58">
        <f>hidden3!DE62</f>
        <v>-17</v>
      </c>
      <c r="H72" s="58">
        <f>hidden3!DF62</f>
        <v>0</v>
      </c>
      <c r="I72" s="58">
        <f>hidden3!DG62</f>
        <v>0</v>
      </c>
      <c r="J72" s="58">
        <f>hidden3!DH62</f>
        <v>-17</v>
      </c>
      <c r="K72" s="58">
        <f>hidden3!DI62</f>
        <v>-17</v>
      </c>
      <c r="L72" s="58">
        <f>hidden3!DJ62</f>
        <v>0</v>
      </c>
      <c r="M72" s="58">
        <f>hidden3!DK62</f>
        <v>0</v>
      </c>
      <c r="N72" s="58">
        <f>hidden3!DL62</f>
        <v>0</v>
      </c>
      <c r="O72" s="58">
        <f>hidden3!DM62</f>
        <v>0</v>
      </c>
      <c r="P72" s="57"/>
      <c r="Q72" s="57"/>
      <c r="R72" s="57"/>
    </row>
    <row r="73" spans="1:18" x14ac:dyDescent="0.25">
      <c r="A73" s="57" t="str">
        <f>hidden1!A63</f>
        <v xml:space="preserve">  Самарская область</v>
      </c>
      <c r="B73" s="58">
        <f>hidden3!CZ63</f>
        <v>0</v>
      </c>
      <c r="C73" s="58">
        <f>hidden3!DA63</f>
        <v>0</v>
      </c>
      <c r="D73" s="58">
        <f>hidden3!DB63</f>
        <v>0</v>
      </c>
      <c r="E73" s="58">
        <f>hidden3!DC63</f>
        <v>0</v>
      </c>
      <c r="F73" s="58">
        <f>hidden3!DD63</f>
        <v>50</v>
      </c>
      <c r="G73" s="58">
        <f>hidden3!DE63</f>
        <v>50</v>
      </c>
      <c r="H73" s="58">
        <f>hidden3!DF63</f>
        <v>0</v>
      </c>
      <c r="I73" s="58">
        <f>hidden3!DG63</f>
        <v>0</v>
      </c>
      <c r="J73" s="58">
        <f>hidden3!DH63</f>
        <v>-1</v>
      </c>
      <c r="K73" s="58">
        <f>hidden3!DI63</f>
        <v>-1</v>
      </c>
      <c r="L73" s="58">
        <f>hidden3!DJ63</f>
        <v>51</v>
      </c>
      <c r="M73" s="58">
        <f>hidden3!DK63</f>
        <v>51</v>
      </c>
      <c r="N73" s="58">
        <f>hidden3!DL63</f>
        <v>0</v>
      </c>
      <c r="O73" s="58">
        <f>hidden3!DM63</f>
        <v>0</v>
      </c>
      <c r="P73" s="57"/>
      <c r="Q73" s="57"/>
      <c r="R73" s="57"/>
    </row>
    <row r="74" spans="1:18" x14ac:dyDescent="0.25">
      <c r="A74" s="57" t="str">
        <f>hidden1!A64</f>
        <v xml:space="preserve">  Саратовская область</v>
      </c>
      <c r="B74" s="58">
        <f>hidden3!CZ64</f>
        <v>0</v>
      </c>
      <c r="C74" s="58">
        <f>hidden3!DA64</f>
        <v>0</v>
      </c>
      <c r="D74" s="58">
        <f>hidden3!DB64</f>
        <v>0</v>
      </c>
      <c r="E74" s="58">
        <f>hidden3!DC64</f>
        <v>0</v>
      </c>
      <c r="F74" s="58">
        <f>hidden3!DD64</f>
        <v>3</v>
      </c>
      <c r="G74" s="58">
        <f>hidden3!DE64</f>
        <v>3</v>
      </c>
      <c r="H74" s="58">
        <f>hidden3!DF64</f>
        <v>0</v>
      </c>
      <c r="I74" s="58">
        <f>hidden3!DG64</f>
        <v>0</v>
      </c>
      <c r="J74" s="58">
        <f>hidden3!DH64</f>
        <v>3</v>
      </c>
      <c r="K74" s="58">
        <f>hidden3!DI64</f>
        <v>3</v>
      </c>
      <c r="L74" s="58">
        <f>hidden3!DJ64</f>
        <v>0</v>
      </c>
      <c r="M74" s="58">
        <f>hidden3!DK64</f>
        <v>0</v>
      </c>
      <c r="N74" s="58">
        <f>hidden3!DL64</f>
        <v>0</v>
      </c>
      <c r="O74" s="58">
        <f>hidden3!DM64</f>
        <v>0</v>
      </c>
      <c r="P74" s="57"/>
      <c r="Q74" s="57"/>
      <c r="R74" s="57"/>
    </row>
    <row r="75" spans="1:18" x14ac:dyDescent="0.25">
      <c r="A75" s="57" t="str">
        <f>hidden1!A65</f>
        <v xml:space="preserve">  Ульяновская область</v>
      </c>
      <c r="B75" s="58">
        <f>hidden3!CZ65</f>
        <v>0</v>
      </c>
      <c r="C75" s="58">
        <f>hidden3!DA65</f>
        <v>0</v>
      </c>
      <c r="D75" s="58">
        <f>hidden3!DB65</f>
        <v>0</v>
      </c>
      <c r="E75" s="58">
        <f>hidden3!DC65</f>
        <v>0</v>
      </c>
      <c r="F75" s="58">
        <f>hidden3!DD65</f>
        <v>-15</v>
      </c>
      <c r="G75" s="58">
        <f>hidden3!DE65</f>
        <v>-15</v>
      </c>
      <c r="H75" s="58">
        <f>hidden3!DF65</f>
        <v>0</v>
      </c>
      <c r="I75" s="58">
        <f>hidden3!DG65</f>
        <v>0</v>
      </c>
      <c r="J75" s="58">
        <f>hidden3!DH65</f>
        <v>1</v>
      </c>
      <c r="K75" s="58">
        <f>hidden3!DI65</f>
        <v>1</v>
      </c>
      <c r="L75" s="58">
        <f>hidden3!DJ65</f>
        <v>0</v>
      </c>
      <c r="M75" s="58">
        <f>hidden3!DK65</f>
        <v>0</v>
      </c>
      <c r="N75" s="58">
        <f>hidden3!DL65</f>
        <v>0</v>
      </c>
      <c r="O75" s="58">
        <f>hidden3!DM65</f>
        <v>0</v>
      </c>
      <c r="P75" s="57"/>
      <c r="Q75" s="57"/>
      <c r="R75" s="57"/>
    </row>
    <row r="76" spans="1:18" x14ac:dyDescent="0.25">
      <c r="A76" s="57" t="str">
        <f>hidden1!A66</f>
        <v xml:space="preserve"> УРАЛЬСКИЙ ФЕДЕРАЛЬНЫЙ ОКРУГ</v>
      </c>
      <c r="B76" s="58">
        <f>hidden3!CZ66</f>
        <v>0</v>
      </c>
      <c r="C76" s="58">
        <f>hidden3!DA66</f>
        <v>0</v>
      </c>
      <c r="D76" s="58">
        <f>hidden3!DB66</f>
        <v>0</v>
      </c>
      <c r="E76" s="58">
        <f>hidden3!DC66</f>
        <v>0</v>
      </c>
      <c r="F76" s="58">
        <f>hidden3!DD66</f>
        <v>97</v>
      </c>
      <c r="G76" s="58">
        <f>hidden3!DE66</f>
        <v>97</v>
      </c>
      <c r="H76" s="58">
        <f>hidden3!DF66</f>
        <v>0</v>
      </c>
      <c r="I76" s="58">
        <f>hidden3!DG66</f>
        <v>0</v>
      </c>
      <c r="J76" s="58">
        <f>hidden3!DH66</f>
        <v>39</v>
      </c>
      <c r="K76" s="58">
        <f>hidden3!DI66</f>
        <v>39</v>
      </c>
      <c r="L76" s="58">
        <f>hidden3!DJ66</f>
        <v>40</v>
      </c>
      <c r="M76" s="58">
        <f>hidden3!DK66</f>
        <v>40</v>
      </c>
      <c r="N76" s="58">
        <f>hidden3!DL66</f>
        <v>0</v>
      </c>
      <c r="O76" s="58">
        <f>hidden3!DM66</f>
        <v>0</v>
      </c>
      <c r="P76" s="57"/>
      <c r="Q76" s="57"/>
      <c r="R76" s="57"/>
    </row>
    <row r="77" spans="1:18" x14ac:dyDescent="0.25">
      <c r="A77" s="57" t="str">
        <f>hidden1!A67</f>
        <v xml:space="preserve">  Курганская область</v>
      </c>
      <c r="B77" s="58">
        <f>hidden3!CZ67</f>
        <v>0</v>
      </c>
      <c r="C77" s="58">
        <f>hidden3!DA67</f>
        <v>0</v>
      </c>
      <c r="D77" s="58">
        <f>hidden3!DB67</f>
        <v>0</v>
      </c>
      <c r="E77" s="58">
        <f>hidden3!DC67</f>
        <v>0</v>
      </c>
      <c r="F77" s="58">
        <f>hidden3!DD67</f>
        <v>0</v>
      </c>
      <c r="G77" s="58">
        <f>hidden3!DE67</f>
        <v>0</v>
      </c>
      <c r="H77" s="58">
        <f>hidden3!DF67</f>
        <v>0</v>
      </c>
      <c r="I77" s="58">
        <f>hidden3!DG67</f>
        <v>0</v>
      </c>
      <c r="J77" s="58">
        <f>hidden3!DH67</f>
        <v>0</v>
      </c>
      <c r="K77" s="58">
        <f>hidden3!DI67</f>
        <v>0</v>
      </c>
      <c r="L77" s="58">
        <f>hidden3!DJ67</f>
        <v>0</v>
      </c>
      <c r="M77" s="58">
        <f>hidden3!DK67</f>
        <v>0</v>
      </c>
      <c r="N77" s="58">
        <f>hidden3!DL67</f>
        <v>0</v>
      </c>
      <c r="O77" s="58">
        <f>hidden3!DM67</f>
        <v>0</v>
      </c>
      <c r="P77" s="57"/>
      <c r="Q77" s="57"/>
      <c r="R77" s="57"/>
    </row>
    <row r="78" spans="1:18" x14ac:dyDescent="0.25">
      <c r="A78" s="57" t="str">
        <f>hidden1!A68</f>
        <v xml:space="preserve">  Свердловская область</v>
      </c>
      <c r="B78" s="58">
        <f>hidden3!CZ68</f>
        <v>0</v>
      </c>
      <c r="C78" s="58">
        <f>hidden3!DA68</f>
        <v>0</v>
      </c>
      <c r="D78" s="58">
        <f>hidden3!DB68</f>
        <v>0</v>
      </c>
      <c r="E78" s="58">
        <f>hidden3!DC68</f>
        <v>0</v>
      </c>
      <c r="F78" s="58">
        <f>hidden3!DD68</f>
        <v>15</v>
      </c>
      <c r="G78" s="58">
        <f>hidden3!DE68</f>
        <v>15</v>
      </c>
      <c r="H78" s="58">
        <f>hidden3!DF68</f>
        <v>0</v>
      </c>
      <c r="I78" s="58">
        <f>hidden3!DG68</f>
        <v>0</v>
      </c>
      <c r="J78" s="58">
        <f>hidden3!DH68</f>
        <v>10</v>
      </c>
      <c r="K78" s="58">
        <f>hidden3!DI68</f>
        <v>10</v>
      </c>
      <c r="L78" s="58">
        <f>hidden3!DJ68</f>
        <v>0</v>
      </c>
      <c r="M78" s="58">
        <f>hidden3!DK68</f>
        <v>0</v>
      </c>
      <c r="N78" s="58">
        <f>hidden3!DL68</f>
        <v>0</v>
      </c>
      <c r="O78" s="58">
        <f>hidden3!DM68</f>
        <v>0</v>
      </c>
      <c r="P78" s="57"/>
      <c r="Q78" s="57"/>
      <c r="R78" s="57"/>
    </row>
    <row r="79" spans="1:18" x14ac:dyDescent="0.25">
      <c r="A79" s="57" t="str">
        <f>hidden1!A69</f>
        <v xml:space="preserve">  Тюменская область</v>
      </c>
      <c r="B79" s="58">
        <f>hidden3!CZ69</f>
        <v>0</v>
      </c>
      <c r="C79" s="58">
        <f>hidden3!DA69</f>
        <v>0</v>
      </c>
      <c r="D79" s="58">
        <f>hidden3!DB69</f>
        <v>0</v>
      </c>
      <c r="E79" s="58">
        <f>hidden3!DC69</f>
        <v>0</v>
      </c>
      <c r="F79" s="58">
        <f>hidden3!DD69</f>
        <v>13</v>
      </c>
      <c r="G79" s="58">
        <f>hidden3!DE69</f>
        <v>13</v>
      </c>
      <c r="H79" s="58">
        <f>hidden3!DF69</f>
        <v>0</v>
      </c>
      <c r="I79" s="58">
        <f>hidden3!DG69</f>
        <v>0</v>
      </c>
      <c r="J79" s="58">
        <f>hidden3!DH69</f>
        <v>13</v>
      </c>
      <c r="K79" s="58">
        <f>hidden3!DI69</f>
        <v>13</v>
      </c>
      <c r="L79" s="58">
        <f>hidden3!DJ69</f>
        <v>0</v>
      </c>
      <c r="M79" s="58">
        <f>hidden3!DK69</f>
        <v>0</v>
      </c>
      <c r="N79" s="58">
        <f>hidden3!DL69</f>
        <v>0</v>
      </c>
      <c r="O79" s="58">
        <f>hidden3!DM69</f>
        <v>0</v>
      </c>
      <c r="P79" s="57"/>
      <c r="Q79" s="57"/>
      <c r="R79" s="57"/>
    </row>
    <row r="80" spans="1:18" x14ac:dyDescent="0.25">
      <c r="A80" s="57" t="str">
        <f>hidden1!A70</f>
        <v xml:space="preserve">  Челябинская область</v>
      </c>
      <c r="B80" s="58">
        <f>hidden3!CZ70</f>
        <v>0</v>
      </c>
      <c r="C80" s="58">
        <f>hidden3!DA70</f>
        <v>0</v>
      </c>
      <c r="D80" s="58">
        <f>hidden3!DB70</f>
        <v>0</v>
      </c>
      <c r="E80" s="58">
        <f>hidden3!DC70</f>
        <v>0</v>
      </c>
      <c r="F80" s="58">
        <f>hidden3!DD70</f>
        <v>63</v>
      </c>
      <c r="G80" s="58">
        <f>hidden3!DE70</f>
        <v>63</v>
      </c>
      <c r="H80" s="58">
        <f>hidden3!DF70</f>
        <v>0</v>
      </c>
      <c r="I80" s="58">
        <f>hidden3!DG70</f>
        <v>0</v>
      </c>
      <c r="J80" s="58">
        <f>hidden3!DH70</f>
        <v>10</v>
      </c>
      <c r="K80" s="58">
        <f>hidden3!DI70</f>
        <v>10</v>
      </c>
      <c r="L80" s="58">
        <f>hidden3!DJ70</f>
        <v>40</v>
      </c>
      <c r="M80" s="58">
        <f>hidden3!DK70</f>
        <v>40</v>
      </c>
      <c r="N80" s="58">
        <f>hidden3!DL70</f>
        <v>0</v>
      </c>
      <c r="O80" s="58">
        <f>hidden3!DM70</f>
        <v>0</v>
      </c>
      <c r="P80" s="57"/>
      <c r="Q80" s="57"/>
      <c r="R80" s="57"/>
    </row>
    <row r="81" spans="1:18" x14ac:dyDescent="0.25">
      <c r="A81" s="57" t="str">
        <f>hidden1!A71</f>
        <v xml:space="preserve">  Ханты-Мансийский автономный округ - Югра</v>
      </c>
      <c r="B81" s="58">
        <f>hidden3!CZ71</f>
        <v>0</v>
      </c>
      <c r="C81" s="58">
        <f>hidden3!DA71</f>
        <v>0</v>
      </c>
      <c r="D81" s="58">
        <f>hidden3!DB71</f>
        <v>0</v>
      </c>
      <c r="E81" s="58">
        <f>hidden3!DC71</f>
        <v>0</v>
      </c>
      <c r="F81" s="58">
        <f>hidden3!DD71</f>
        <v>3</v>
      </c>
      <c r="G81" s="58">
        <f>hidden3!DE71</f>
        <v>3</v>
      </c>
      <c r="H81" s="58">
        <f>hidden3!DF71</f>
        <v>0</v>
      </c>
      <c r="I81" s="58">
        <f>hidden3!DG71</f>
        <v>0</v>
      </c>
      <c r="J81" s="58">
        <f>hidden3!DH71</f>
        <v>3</v>
      </c>
      <c r="K81" s="58">
        <f>hidden3!DI71</f>
        <v>3</v>
      </c>
      <c r="L81" s="58">
        <f>hidden3!DJ71</f>
        <v>0</v>
      </c>
      <c r="M81" s="58">
        <f>hidden3!DK71</f>
        <v>0</v>
      </c>
      <c r="N81" s="58">
        <f>hidden3!DL71</f>
        <v>0</v>
      </c>
      <c r="O81" s="58">
        <f>hidden3!DM71</f>
        <v>0</v>
      </c>
      <c r="P81" s="57"/>
      <c r="Q81" s="57"/>
      <c r="R81" s="57"/>
    </row>
    <row r="82" spans="1:18" x14ac:dyDescent="0.25">
      <c r="A82" s="57" t="str">
        <f>hidden1!A72</f>
        <v xml:space="preserve">  Ямало-Ненецкий автономный округ</v>
      </c>
      <c r="B82" s="58">
        <f>hidden3!CZ72</f>
        <v>0</v>
      </c>
      <c r="C82" s="58">
        <f>hidden3!DA72</f>
        <v>0</v>
      </c>
      <c r="D82" s="58">
        <f>hidden3!DB72</f>
        <v>0</v>
      </c>
      <c r="E82" s="58">
        <f>hidden3!DC72</f>
        <v>0</v>
      </c>
      <c r="F82" s="58">
        <f>hidden3!DD72</f>
        <v>3</v>
      </c>
      <c r="G82" s="58">
        <f>hidden3!DE72</f>
        <v>3</v>
      </c>
      <c r="H82" s="58">
        <f>hidden3!DF72</f>
        <v>0</v>
      </c>
      <c r="I82" s="58">
        <f>hidden3!DG72</f>
        <v>0</v>
      </c>
      <c r="J82" s="58">
        <f>hidden3!DH72</f>
        <v>3</v>
      </c>
      <c r="K82" s="58">
        <f>hidden3!DI72</f>
        <v>3</v>
      </c>
      <c r="L82" s="58">
        <f>hidden3!DJ72</f>
        <v>0</v>
      </c>
      <c r="M82" s="58">
        <f>hidden3!DK72</f>
        <v>0</v>
      </c>
      <c r="N82" s="58">
        <f>hidden3!DL72</f>
        <v>0</v>
      </c>
      <c r="O82" s="58">
        <f>hidden3!DM72</f>
        <v>0</v>
      </c>
      <c r="P82" s="57"/>
      <c r="Q82" s="57"/>
      <c r="R82" s="57"/>
    </row>
    <row r="83" spans="1:18" x14ac:dyDescent="0.25">
      <c r="A83" s="57" t="str">
        <f>hidden1!A73</f>
        <v xml:space="preserve"> СИБИРСКИЙ ФЕДЕРАЛЬНЫЙ ОКРУГ</v>
      </c>
      <c r="B83" s="58">
        <f>hidden3!CZ73</f>
        <v>0</v>
      </c>
      <c r="C83" s="58">
        <f>hidden3!DA73</f>
        <v>0</v>
      </c>
      <c r="D83" s="58">
        <f>hidden3!DB73</f>
        <v>0</v>
      </c>
      <c r="E83" s="58">
        <f>hidden3!DC73</f>
        <v>0</v>
      </c>
      <c r="F83" s="58">
        <f>hidden3!DD73</f>
        <v>82</v>
      </c>
      <c r="G83" s="58">
        <f>hidden3!DE73</f>
        <v>82</v>
      </c>
      <c r="H83" s="58">
        <f>hidden3!DF73</f>
        <v>0</v>
      </c>
      <c r="I83" s="58">
        <f>hidden3!DG73</f>
        <v>0</v>
      </c>
      <c r="J83" s="58">
        <f>hidden3!DH73</f>
        <v>49</v>
      </c>
      <c r="K83" s="58">
        <f>hidden3!DI73</f>
        <v>49</v>
      </c>
      <c r="L83" s="58">
        <f>hidden3!DJ73</f>
        <v>0</v>
      </c>
      <c r="M83" s="58">
        <f>hidden3!DK73</f>
        <v>0</v>
      </c>
      <c r="N83" s="58">
        <f>hidden3!DL73</f>
        <v>0</v>
      </c>
      <c r="O83" s="58">
        <f>hidden3!DM73</f>
        <v>0</v>
      </c>
      <c r="P83" s="57"/>
      <c r="Q83" s="57"/>
      <c r="R83" s="57"/>
    </row>
    <row r="84" spans="1:18" x14ac:dyDescent="0.25">
      <c r="A84" s="57" t="str">
        <f>hidden1!A74</f>
        <v xml:space="preserve">  Республика Алтай</v>
      </c>
      <c r="B84" s="58">
        <f>hidden3!CZ74</f>
        <v>0</v>
      </c>
      <c r="C84" s="58">
        <f>hidden3!DA74</f>
        <v>0</v>
      </c>
      <c r="D84" s="58">
        <f>hidden3!DB74</f>
        <v>0</v>
      </c>
      <c r="E84" s="58">
        <f>hidden3!DC74</f>
        <v>0</v>
      </c>
      <c r="F84" s="58">
        <f>hidden3!DD74</f>
        <v>0</v>
      </c>
      <c r="G84" s="58">
        <f>hidden3!DE74</f>
        <v>0</v>
      </c>
      <c r="H84" s="58">
        <f>hidden3!DF74</f>
        <v>0</v>
      </c>
      <c r="I84" s="58">
        <f>hidden3!DG74</f>
        <v>0</v>
      </c>
      <c r="J84" s="58">
        <f>hidden3!DH74</f>
        <v>0</v>
      </c>
      <c r="K84" s="58">
        <f>hidden3!DI74</f>
        <v>0</v>
      </c>
      <c r="L84" s="58">
        <f>hidden3!DJ74</f>
        <v>0</v>
      </c>
      <c r="M84" s="58">
        <f>hidden3!DK74</f>
        <v>0</v>
      </c>
      <c r="N84" s="58">
        <f>hidden3!DL74</f>
        <v>0</v>
      </c>
      <c r="O84" s="58">
        <f>hidden3!DM74</f>
        <v>0</v>
      </c>
      <c r="P84" s="57"/>
      <c r="Q84" s="57"/>
      <c r="R84" s="57"/>
    </row>
    <row r="85" spans="1:18" x14ac:dyDescent="0.25">
      <c r="A85" s="57" t="str">
        <f>hidden1!A75</f>
        <v xml:space="preserve">  Республика Тыва</v>
      </c>
      <c r="B85" s="58">
        <f>hidden3!CZ75</f>
        <v>0</v>
      </c>
      <c r="C85" s="58">
        <f>hidden3!DA75</f>
        <v>0</v>
      </c>
      <c r="D85" s="58">
        <f>hidden3!DB75</f>
        <v>0</v>
      </c>
      <c r="E85" s="58">
        <f>hidden3!DC75</f>
        <v>0</v>
      </c>
      <c r="F85" s="58">
        <f>hidden3!DD75</f>
        <v>0</v>
      </c>
      <c r="G85" s="58">
        <f>hidden3!DE75</f>
        <v>0</v>
      </c>
      <c r="H85" s="58">
        <f>hidden3!DF75</f>
        <v>0</v>
      </c>
      <c r="I85" s="58">
        <f>hidden3!DG75</f>
        <v>0</v>
      </c>
      <c r="J85" s="58">
        <f>hidden3!DH75</f>
        <v>0</v>
      </c>
      <c r="K85" s="58">
        <f>hidden3!DI75</f>
        <v>0</v>
      </c>
      <c r="L85" s="58">
        <f>hidden3!DJ75</f>
        <v>0</v>
      </c>
      <c r="M85" s="58">
        <f>hidden3!DK75</f>
        <v>0</v>
      </c>
      <c r="N85" s="58">
        <f>hidden3!DL75</f>
        <v>0</v>
      </c>
      <c r="O85" s="58">
        <f>hidden3!DM75</f>
        <v>0</v>
      </c>
      <c r="P85" s="57"/>
      <c r="Q85" s="57"/>
      <c r="R85" s="57"/>
    </row>
    <row r="86" spans="1:18" x14ac:dyDescent="0.25">
      <c r="A86" s="57" t="str">
        <f>hidden1!A76</f>
        <v xml:space="preserve">  Республика Хакасия</v>
      </c>
      <c r="B86" s="58">
        <f>hidden3!CZ76</f>
        <v>0</v>
      </c>
      <c r="C86" s="58">
        <f>hidden3!DA76</f>
        <v>0</v>
      </c>
      <c r="D86" s="58">
        <f>hidden3!DB76</f>
        <v>0</v>
      </c>
      <c r="E86" s="58">
        <f>hidden3!DC76</f>
        <v>0</v>
      </c>
      <c r="F86" s="58">
        <f>hidden3!DD76</f>
        <v>1</v>
      </c>
      <c r="G86" s="58">
        <f>hidden3!DE76</f>
        <v>1</v>
      </c>
      <c r="H86" s="58">
        <f>hidden3!DF76</f>
        <v>0</v>
      </c>
      <c r="I86" s="58">
        <f>hidden3!DG76</f>
        <v>0</v>
      </c>
      <c r="J86" s="58">
        <f>hidden3!DH76</f>
        <v>0</v>
      </c>
      <c r="K86" s="58">
        <f>hidden3!DI76</f>
        <v>0</v>
      </c>
      <c r="L86" s="58">
        <f>hidden3!DJ76</f>
        <v>0</v>
      </c>
      <c r="M86" s="58">
        <f>hidden3!DK76</f>
        <v>0</v>
      </c>
      <c r="N86" s="58">
        <f>hidden3!DL76</f>
        <v>0</v>
      </c>
      <c r="O86" s="58">
        <f>hidden3!DM76</f>
        <v>0</v>
      </c>
      <c r="P86" s="57"/>
      <c r="Q86" s="57"/>
      <c r="R86" s="57"/>
    </row>
    <row r="87" spans="1:18" x14ac:dyDescent="0.25">
      <c r="A87" s="57" t="str">
        <f>hidden1!A77</f>
        <v xml:space="preserve">  Алтайский край</v>
      </c>
      <c r="B87" s="58">
        <f>hidden3!CZ77</f>
        <v>0</v>
      </c>
      <c r="C87" s="58">
        <f>hidden3!DA77</f>
        <v>0</v>
      </c>
      <c r="D87" s="58">
        <f>hidden3!DB77</f>
        <v>0</v>
      </c>
      <c r="E87" s="58">
        <f>hidden3!DC77</f>
        <v>0</v>
      </c>
      <c r="F87" s="58">
        <f>hidden3!DD77</f>
        <v>43</v>
      </c>
      <c r="G87" s="58">
        <f>hidden3!DE77</f>
        <v>43</v>
      </c>
      <c r="H87" s="58">
        <f>hidden3!DF77</f>
        <v>0</v>
      </c>
      <c r="I87" s="58">
        <f>hidden3!DG77</f>
        <v>0</v>
      </c>
      <c r="J87" s="58">
        <f>hidden3!DH77</f>
        <v>40</v>
      </c>
      <c r="K87" s="58">
        <f>hidden3!DI77</f>
        <v>40</v>
      </c>
      <c r="L87" s="58">
        <f>hidden3!DJ77</f>
        <v>0</v>
      </c>
      <c r="M87" s="58">
        <f>hidden3!DK77</f>
        <v>0</v>
      </c>
      <c r="N87" s="58">
        <f>hidden3!DL77</f>
        <v>0</v>
      </c>
      <c r="O87" s="58">
        <f>hidden3!DM77</f>
        <v>0</v>
      </c>
      <c r="P87" s="57"/>
      <c r="Q87" s="57"/>
      <c r="R87" s="57"/>
    </row>
    <row r="88" spans="1:18" x14ac:dyDescent="0.25">
      <c r="A88" s="57" t="str">
        <f>hidden1!A78</f>
        <v xml:space="preserve">  Красноярский край</v>
      </c>
      <c r="B88" s="58">
        <f>hidden3!CZ78</f>
        <v>0</v>
      </c>
      <c r="C88" s="58">
        <f>hidden3!DA78</f>
        <v>0</v>
      </c>
      <c r="D88" s="58">
        <f>hidden3!DB78</f>
        <v>0</v>
      </c>
      <c r="E88" s="58">
        <f>hidden3!DC78</f>
        <v>0</v>
      </c>
      <c r="F88" s="58">
        <f>hidden3!DD78</f>
        <v>20</v>
      </c>
      <c r="G88" s="58">
        <f>hidden3!DE78</f>
        <v>20</v>
      </c>
      <c r="H88" s="58">
        <f>hidden3!DF78</f>
        <v>0</v>
      </c>
      <c r="I88" s="58">
        <f>hidden3!DG78</f>
        <v>0</v>
      </c>
      <c r="J88" s="58">
        <f>hidden3!DH78</f>
        <v>1</v>
      </c>
      <c r="K88" s="58">
        <f>hidden3!DI78</f>
        <v>1</v>
      </c>
      <c r="L88" s="58">
        <f>hidden3!DJ78</f>
        <v>0</v>
      </c>
      <c r="M88" s="58">
        <f>hidden3!DK78</f>
        <v>0</v>
      </c>
      <c r="N88" s="58">
        <f>hidden3!DL78</f>
        <v>0</v>
      </c>
      <c r="O88" s="58">
        <f>hidden3!DM78</f>
        <v>0</v>
      </c>
      <c r="P88" s="57"/>
      <c r="Q88" s="57"/>
      <c r="R88" s="57"/>
    </row>
    <row r="89" spans="1:18" x14ac:dyDescent="0.25">
      <c r="A89" s="57" t="str">
        <f>hidden1!A79</f>
        <v xml:space="preserve">  Иркутская область</v>
      </c>
      <c r="B89" s="58">
        <f>hidden3!CZ79</f>
        <v>0</v>
      </c>
      <c r="C89" s="58">
        <f>hidden3!DA79</f>
        <v>0</v>
      </c>
      <c r="D89" s="58">
        <f>hidden3!DB79</f>
        <v>0</v>
      </c>
      <c r="E89" s="58">
        <f>hidden3!DC79</f>
        <v>0</v>
      </c>
      <c r="F89" s="58">
        <f>hidden3!DD79</f>
        <v>7</v>
      </c>
      <c r="G89" s="58">
        <f>hidden3!DE79</f>
        <v>7</v>
      </c>
      <c r="H89" s="58">
        <f>hidden3!DF79</f>
        <v>0</v>
      </c>
      <c r="I89" s="58">
        <f>hidden3!DG79</f>
        <v>0</v>
      </c>
      <c r="J89" s="58">
        <f>hidden3!DH79</f>
        <v>0</v>
      </c>
      <c r="K89" s="58">
        <f>hidden3!DI79</f>
        <v>0</v>
      </c>
      <c r="L89" s="58">
        <f>hidden3!DJ79</f>
        <v>0</v>
      </c>
      <c r="M89" s="58">
        <f>hidden3!DK79</f>
        <v>0</v>
      </c>
      <c r="N89" s="58">
        <f>hidden3!DL79</f>
        <v>0</v>
      </c>
      <c r="O89" s="58">
        <f>hidden3!DM79</f>
        <v>0</v>
      </c>
      <c r="P89" s="57"/>
      <c r="Q89" s="57"/>
      <c r="R89" s="57"/>
    </row>
    <row r="90" spans="1:18" x14ac:dyDescent="0.25">
      <c r="A90" s="57" t="str">
        <f>hidden1!A80</f>
        <v xml:space="preserve">  Кемеровская область - Кузбасс</v>
      </c>
      <c r="B90" s="58">
        <f>hidden3!CZ80</f>
        <v>0</v>
      </c>
      <c r="C90" s="58">
        <f>hidden3!DA80</f>
        <v>0</v>
      </c>
      <c r="D90" s="58">
        <f>hidden3!DB80</f>
        <v>0</v>
      </c>
      <c r="E90" s="58">
        <f>hidden3!DC80</f>
        <v>0</v>
      </c>
      <c r="F90" s="58">
        <f>hidden3!DD80</f>
        <v>0</v>
      </c>
      <c r="G90" s="58">
        <f>hidden3!DE80</f>
        <v>0</v>
      </c>
      <c r="H90" s="58">
        <f>hidden3!DF80</f>
        <v>0</v>
      </c>
      <c r="I90" s="58">
        <f>hidden3!DG80</f>
        <v>0</v>
      </c>
      <c r="J90" s="58">
        <f>hidden3!DH80</f>
        <v>0</v>
      </c>
      <c r="K90" s="58">
        <f>hidden3!DI80</f>
        <v>0</v>
      </c>
      <c r="L90" s="58">
        <f>hidden3!DJ80</f>
        <v>0</v>
      </c>
      <c r="M90" s="58">
        <f>hidden3!DK80</f>
        <v>0</v>
      </c>
      <c r="N90" s="58">
        <f>hidden3!DL80</f>
        <v>0</v>
      </c>
      <c r="O90" s="58">
        <f>hidden3!DM80</f>
        <v>0</v>
      </c>
      <c r="P90" s="57"/>
      <c r="Q90" s="57"/>
      <c r="R90" s="57"/>
    </row>
    <row r="91" spans="1:18" x14ac:dyDescent="0.25">
      <c r="A91" s="57" t="str">
        <f>hidden1!A81</f>
        <v xml:space="preserve">  Новосибирская область</v>
      </c>
      <c r="B91" s="58">
        <f>hidden3!CZ81</f>
        <v>0</v>
      </c>
      <c r="C91" s="58">
        <f>hidden3!DA81</f>
        <v>0</v>
      </c>
      <c r="D91" s="58">
        <f>hidden3!DB81</f>
        <v>0</v>
      </c>
      <c r="E91" s="58">
        <f>hidden3!DC81</f>
        <v>0</v>
      </c>
      <c r="F91" s="58">
        <f>hidden3!DD81</f>
        <v>11</v>
      </c>
      <c r="G91" s="58">
        <f>hidden3!DE81</f>
        <v>11</v>
      </c>
      <c r="H91" s="58">
        <f>hidden3!DF81</f>
        <v>0</v>
      </c>
      <c r="I91" s="58">
        <f>hidden3!DG81</f>
        <v>0</v>
      </c>
      <c r="J91" s="58">
        <f>hidden3!DH81</f>
        <v>8</v>
      </c>
      <c r="K91" s="58">
        <f>hidden3!DI81</f>
        <v>8</v>
      </c>
      <c r="L91" s="58">
        <f>hidden3!DJ81</f>
        <v>0</v>
      </c>
      <c r="M91" s="58">
        <f>hidden3!DK81</f>
        <v>0</v>
      </c>
      <c r="N91" s="58">
        <f>hidden3!DL81</f>
        <v>0</v>
      </c>
      <c r="O91" s="58">
        <f>hidden3!DM81</f>
        <v>0</v>
      </c>
      <c r="P91" s="57"/>
      <c r="Q91" s="57"/>
      <c r="R91" s="57"/>
    </row>
    <row r="92" spans="1:18" x14ac:dyDescent="0.25">
      <c r="A92" s="57" t="str">
        <f>hidden1!A82</f>
        <v xml:space="preserve">  Омская область</v>
      </c>
      <c r="B92" s="58">
        <f>hidden3!CZ82</f>
        <v>0</v>
      </c>
      <c r="C92" s="58">
        <f>hidden3!DA82</f>
        <v>0</v>
      </c>
      <c r="D92" s="58">
        <f>hidden3!DB82</f>
        <v>0</v>
      </c>
      <c r="E92" s="58">
        <f>hidden3!DC82</f>
        <v>0</v>
      </c>
      <c r="F92" s="58">
        <f>hidden3!DD82</f>
        <v>0</v>
      </c>
      <c r="G92" s="58">
        <f>hidden3!DE82</f>
        <v>0</v>
      </c>
      <c r="H92" s="58">
        <f>hidden3!DF82</f>
        <v>0</v>
      </c>
      <c r="I92" s="58">
        <f>hidden3!DG82</f>
        <v>0</v>
      </c>
      <c r="J92" s="58">
        <f>hidden3!DH82</f>
        <v>0</v>
      </c>
      <c r="K92" s="58">
        <f>hidden3!DI82</f>
        <v>0</v>
      </c>
      <c r="L92" s="58">
        <f>hidden3!DJ82</f>
        <v>0</v>
      </c>
      <c r="M92" s="58">
        <f>hidden3!DK82</f>
        <v>0</v>
      </c>
      <c r="N92" s="58">
        <f>hidden3!DL82</f>
        <v>0</v>
      </c>
      <c r="O92" s="58">
        <f>hidden3!DM82</f>
        <v>0</v>
      </c>
      <c r="P92" s="57"/>
      <c r="Q92" s="57"/>
      <c r="R92" s="57"/>
    </row>
    <row r="93" spans="1:18" x14ac:dyDescent="0.25">
      <c r="A93" s="57" t="str">
        <f>hidden1!A83</f>
        <v xml:space="preserve">  Томская область</v>
      </c>
      <c r="B93" s="58">
        <f>hidden3!CZ83</f>
        <v>0</v>
      </c>
      <c r="C93" s="58">
        <f>hidden3!DA83</f>
        <v>0</v>
      </c>
      <c r="D93" s="58">
        <f>hidden3!DB83</f>
        <v>0</v>
      </c>
      <c r="E93" s="58">
        <f>hidden3!DC83</f>
        <v>0</v>
      </c>
      <c r="F93" s="58">
        <f>hidden3!DD83</f>
        <v>0</v>
      </c>
      <c r="G93" s="58">
        <f>hidden3!DE83</f>
        <v>0</v>
      </c>
      <c r="H93" s="58">
        <f>hidden3!DF83</f>
        <v>0</v>
      </c>
      <c r="I93" s="58">
        <f>hidden3!DG83</f>
        <v>0</v>
      </c>
      <c r="J93" s="58">
        <f>hidden3!DH83</f>
        <v>0</v>
      </c>
      <c r="K93" s="58">
        <f>hidden3!DI83</f>
        <v>0</v>
      </c>
      <c r="L93" s="58">
        <f>hidden3!DJ83</f>
        <v>0</v>
      </c>
      <c r="M93" s="58">
        <f>hidden3!DK83</f>
        <v>0</v>
      </c>
      <c r="N93" s="58">
        <f>hidden3!DL83</f>
        <v>0</v>
      </c>
      <c r="O93" s="58">
        <f>hidden3!DM83</f>
        <v>0</v>
      </c>
      <c r="P93" s="57"/>
      <c r="Q93" s="57"/>
      <c r="R93" s="57"/>
    </row>
    <row r="94" spans="1:18" x14ac:dyDescent="0.25">
      <c r="A94" s="57" t="str">
        <f>hidden1!A84</f>
        <v xml:space="preserve"> ДАЛЬНЕВОСТОЧНЫЙ ФЕДЕРАЛЬНЫЙ ОКРУГ</v>
      </c>
      <c r="B94" s="58">
        <f>hidden3!CZ84</f>
        <v>0</v>
      </c>
      <c r="C94" s="58">
        <f>hidden3!DA84</f>
        <v>0</v>
      </c>
      <c r="D94" s="58">
        <f>hidden3!DB84</f>
        <v>0</v>
      </c>
      <c r="E94" s="58">
        <f>hidden3!DC84</f>
        <v>0</v>
      </c>
      <c r="F94" s="58">
        <f>hidden3!DD84</f>
        <v>-2</v>
      </c>
      <c r="G94" s="58">
        <f>hidden3!DE84</f>
        <v>-2</v>
      </c>
      <c r="H94" s="58">
        <f>hidden3!DF84</f>
        <v>0</v>
      </c>
      <c r="I94" s="58">
        <f>hidden3!DG84</f>
        <v>0</v>
      </c>
      <c r="J94" s="58">
        <f>hidden3!DH84</f>
        <v>0</v>
      </c>
      <c r="K94" s="58">
        <f>hidden3!DI84</f>
        <v>0</v>
      </c>
      <c r="L94" s="58">
        <f>hidden3!DJ84</f>
        <v>0</v>
      </c>
      <c r="M94" s="58">
        <f>hidden3!DK84</f>
        <v>0</v>
      </c>
      <c r="N94" s="58">
        <f>hidden3!DL84</f>
        <v>0</v>
      </c>
      <c r="O94" s="58">
        <f>hidden3!DM84</f>
        <v>0</v>
      </c>
      <c r="P94" s="57"/>
      <c r="Q94" s="57"/>
      <c r="R94" s="57"/>
    </row>
    <row r="95" spans="1:18" x14ac:dyDescent="0.25">
      <c r="A95" s="57" t="str">
        <f>hidden1!A85</f>
        <v xml:space="preserve">  Республика Бурятия</v>
      </c>
      <c r="B95" s="58">
        <f>hidden3!CZ85</f>
        <v>0</v>
      </c>
      <c r="C95" s="58">
        <f>hidden3!DA85</f>
        <v>0</v>
      </c>
      <c r="D95" s="58">
        <f>hidden3!DB85</f>
        <v>0</v>
      </c>
      <c r="E95" s="58">
        <f>hidden3!DC85</f>
        <v>0</v>
      </c>
      <c r="F95" s="58">
        <f>hidden3!DD85</f>
        <v>0</v>
      </c>
      <c r="G95" s="58">
        <f>hidden3!DE85</f>
        <v>0</v>
      </c>
      <c r="H95" s="58">
        <f>hidden3!DF85</f>
        <v>0</v>
      </c>
      <c r="I95" s="58">
        <f>hidden3!DG85</f>
        <v>0</v>
      </c>
      <c r="J95" s="58">
        <f>hidden3!DH85</f>
        <v>0</v>
      </c>
      <c r="K95" s="58">
        <f>hidden3!DI85</f>
        <v>0</v>
      </c>
      <c r="L95" s="58">
        <f>hidden3!DJ85</f>
        <v>0</v>
      </c>
      <c r="M95" s="58">
        <f>hidden3!DK85</f>
        <v>0</v>
      </c>
      <c r="N95" s="58">
        <f>hidden3!DL85</f>
        <v>0</v>
      </c>
      <c r="O95" s="58">
        <f>hidden3!DM85</f>
        <v>0</v>
      </c>
      <c r="P95" s="57"/>
      <c r="Q95" s="57"/>
      <c r="R95" s="57"/>
    </row>
    <row r="96" spans="1:18" x14ac:dyDescent="0.25">
      <c r="A96" s="57" t="str">
        <f>hidden1!A86</f>
        <v xml:space="preserve">  Республика Саха (Якутия)</v>
      </c>
      <c r="B96" s="58">
        <f>hidden3!CZ86</f>
        <v>0</v>
      </c>
      <c r="C96" s="58">
        <f>hidden3!DA86</f>
        <v>0</v>
      </c>
      <c r="D96" s="58">
        <f>hidden3!DB86</f>
        <v>0</v>
      </c>
      <c r="E96" s="58">
        <f>hidden3!DC86</f>
        <v>0</v>
      </c>
      <c r="F96" s="58">
        <f>hidden3!DD86</f>
        <v>1</v>
      </c>
      <c r="G96" s="58">
        <f>hidden3!DE86</f>
        <v>1</v>
      </c>
      <c r="H96" s="58">
        <f>hidden3!DF86</f>
        <v>0</v>
      </c>
      <c r="I96" s="58">
        <f>hidden3!DG86</f>
        <v>0</v>
      </c>
      <c r="J96" s="58">
        <f>hidden3!DH86</f>
        <v>1</v>
      </c>
      <c r="K96" s="58">
        <f>hidden3!DI86</f>
        <v>1</v>
      </c>
      <c r="L96" s="58">
        <f>hidden3!DJ86</f>
        <v>0</v>
      </c>
      <c r="M96" s="58">
        <f>hidden3!DK86</f>
        <v>0</v>
      </c>
      <c r="N96" s="58">
        <f>hidden3!DL86</f>
        <v>0</v>
      </c>
      <c r="O96" s="58">
        <f>hidden3!DM86</f>
        <v>0</v>
      </c>
      <c r="P96" s="57"/>
      <c r="Q96" s="57"/>
      <c r="R96" s="57"/>
    </row>
    <row r="97" spans="1:18" x14ac:dyDescent="0.25">
      <c r="A97" s="57" t="str">
        <f>hidden1!A87</f>
        <v xml:space="preserve">  Приморский край</v>
      </c>
      <c r="B97" s="58">
        <f>hidden3!CZ87</f>
        <v>0</v>
      </c>
      <c r="C97" s="58">
        <f>hidden3!DA87</f>
        <v>0</v>
      </c>
      <c r="D97" s="58">
        <f>hidden3!DB87</f>
        <v>0</v>
      </c>
      <c r="E97" s="58">
        <f>hidden3!DC87</f>
        <v>0</v>
      </c>
      <c r="F97" s="58">
        <f>hidden3!DD87</f>
        <v>0</v>
      </c>
      <c r="G97" s="58">
        <f>hidden3!DE87</f>
        <v>0</v>
      </c>
      <c r="H97" s="58">
        <f>hidden3!DF87</f>
        <v>0</v>
      </c>
      <c r="I97" s="58">
        <f>hidden3!DG87</f>
        <v>0</v>
      </c>
      <c r="J97" s="58">
        <f>hidden3!DH87</f>
        <v>1</v>
      </c>
      <c r="K97" s="58">
        <f>hidden3!DI87</f>
        <v>1</v>
      </c>
      <c r="L97" s="58">
        <f>hidden3!DJ87</f>
        <v>0</v>
      </c>
      <c r="M97" s="58">
        <f>hidden3!DK87</f>
        <v>0</v>
      </c>
      <c r="N97" s="58">
        <f>hidden3!DL87</f>
        <v>0</v>
      </c>
      <c r="O97" s="58">
        <f>hidden3!DM87</f>
        <v>0</v>
      </c>
      <c r="P97" s="57"/>
      <c r="Q97" s="57"/>
      <c r="R97" s="57"/>
    </row>
    <row r="98" spans="1:18" x14ac:dyDescent="0.25">
      <c r="A98" s="57" t="str">
        <f>hidden1!A88</f>
        <v xml:space="preserve">  Хабаровский край</v>
      </c>
      <c r="B98" s="58">
        <f>hidden3!CZ88</f>
        <v>0</v>
      </c>
      <c r="C98" s="58">
        <f>hidden3!DA88</f>
        <v>0</v>
      </c>
      <c r="D98" s="58">
        <f>hidden3!DB88</f>
        <v>0</v>
      </c>
      <c r="E98" s="58">
        <f>hidden3!DC88</f>
        <v>0</v>
      </c>
      <c r="F98" s="58">
        <f>hidden3!DD88</f>
        <v>0</v>
      </c>
      <c r="G98" s="58">
        <f>hidden3!DE88</f>
        <v>0</v>
      </c>
      <c r="H98" s="58">
        <f>hidden3!DF88</f>
        <v>0</v>
      </c>
      <c r="I98" s="58">
        <f>hidden3!DG88</f>
        <v>0</v>
      </c>
      <c r="J98" s="58">
        <f>hidden3!DH88</f>
        <v>1</v>
      </c>
      <c r="K98" s="58">
        <f>hidden3!DI88</f>
        <v>1</v>
      </c>
      <c r="L98" s="58">
        <f>hidden3!DJ88</f>
        <v>0</v>
      </c>
      <c r="M98" s="58">
        <f>hidden3!DK88</f>
        <v>0</v>
      </c>
      <c r="N98" s="58">
        <f>hidden3!DL88</f>
        <v>0</v>
      </c>
      <c r="O98" s="58">
        <f>hidden3!DM88</f>
        <v>0</v>
      </c>
      <c r="P98" s="57"/>
      <c r="Q98" s="57"/>
      <c r="R98" s="57"/>
    </row>
    <row r="99" spans="1:18" x14ac:dyDescent="0.25">
      <c r="A99" s="57" t="str">
        <f>hidden1!A89</f>
        <v xml:space="preserve">  Амурская область</v>
      </c>
      <c r="B99" s="58">
        <f>hidden3!CZ89</f>
        <v>0</v>
      </c>
      <c r="C99" s="58">
        <f>hidden3!DA89</f>
        <v>0</v>
      </c>
      <c r="D99" s="58">
        <f>hidden3!DB89</f>
        <v>0</v>
      </c>
      <c r="E99" s="58">
        <f>hidden3!DC89</f>
        <v>0</v>
      </c>
      <c r="F99" s="58">
        <f>hidden3!DD89</f>
        <v>0</v>
      </c>
      <c r="G99" s="58">
        <f>hidden3!DE89</f>
        <v>0</v>
      </c>
      <c r="H99" s="58">
        <f>hidden3!DF89</f>
        <v>0</v>
      </c>
      <c r="I99" s="58">
        <f>hidden3!DG89</f>
        <v>0</v>
      </c>
      <c r="J99" s="58">
        <f>hidden3!DH89</f>
        <v>0</v>
      </c>
      <c r="K99" s="58">
        <f>hidden3!DI89</f>
        <v>0</v>
      </c>
      <c r="L99" s="58">
        <f>hidden3!DJ89</f>
        <v>0</v>
      </c>
      <c r="M99" s="58">
        <f>hidden3!DK89</f>
        <v>0</v>
      </c>
      <c r="N99" s="58">
        <f>hidden3!DL89</f>
        <v>0</v>
      </c>
      <c r="O99" s="58">
        <f>hidden3!DM89</f>
        <v>0</v>
      </c>
      <c r="P99" s="57"/>
      <c r="Q99" s="57"/>
      <c r="R99" s="57"/>
    </row>
    <row r="100" spans="1:18" x14ac:dyDescent="0.25">
      <c r="A100" s="57" t="str">
        <f>hidden1!A90</f>
        <v xml:space="preserve">  Камчатский край</v>
      </c>
      <c r="B100" s="58">
        <f>hidden3!CZ90</f>
        <v>0</v>
      </c>
      <c r="C100" s="58">
        <f>hidden3!DA90</f>
        <v>0</v>
      </c>
      <c r="D100" s="58">
        <f>hidden3!DB90</f>
        <v>0</v>
      </c>
      <c r="E100" s="58">
        <f>hidden3!DC90</f>
        <v>0</v>
      </c>
      <c r="F100" s="58">
        <f>hidden3!DD90</f>
        <v>0</v>
      </c>
      <c r="G100" s="58">
        <f>hidden3!DE90</f>
        <v>0</v>
      </c>
      <c r="H100" s="58">
        <f>hidden3!DF90</f>
        <v>0</v>
      </c>
      <c r="I100" s="58">
        <f>hidden3!DG90</f>
        <v>0</v>
      </c>
      <c r="J100" s="58">
        <f>hidden3!DH90</f>
        <v>0</v>
      </c>
      <c r="K100" s="58">
        <f>hidden3!DI90</f>
        <v>0</v>
      </c>
      <c r="L100" s="58">
        <f>hidden3!DJ90</f>
        <v>0</v>
      </c>
      <c r="M100" s="58">
        <f>hidden3!DK90</f>
        <v>0</v>
      </c>
      <c r="N100" s="58">
        <f>hidden3!DL90</f>
        <v>0</v>
      </c>
      <c r="O100" s="58">
        <f>hidden3!DM90</f>
        <v>0</v>
      </c>
      <c r="P100" s="57"/>
      <c r="Q100" s="57"/>
      <c r="R100" s="57"/>
    </row>
    <row r="101" spans="1:18" x14ac:dyDescent="0.25">
      <c r="A101" s="57" t="str">
        <f>hidden1!A91</f>
        <v xml:space="preserve">  Магаданская область</v>
      </c>
      <c r="B101" s="58">
        <f>hidden3!CZ91</f>
        <v>0</v>
      </c>
      <c r="C101" s="58">
        <f>hidden3!DA91</f>
        <v>0</v>
      </c>
      <c r="D101" s="58">
        <f>hidden3!DB91</f>
        <v>0</v>
      </c>
      <c r="E101" s="58">
        <f>hidden3!DC91</f>
        <v>0</v>
      </c>
      <c r="F101" s="58">
        <f>hidden3!DD91</f>
        <v>0</v>
      </c>
      <c r="G101" s="58">
        <f>hidden3!DE91</f>
        <v>0</v>
      </c>
      <c r="H101" s="58">
        <f>hidden3!DF91</f>
        <v>0</v>
      </c>
      <c r="I101" s="58">
        <f>hidden3!DG91</f>
        <v>0</v>
      </c>
      <c r="J101" s="58">
        <f>hidden3!DH91</f>
        <v>0</v>
      </c>
      <c r="K101" s="58">
        <f>hidden3!DI91</f>
        <v>0</v>
      </c>
      <c r="L101" s="58">
        <f>hidden3!DJ91</f>
        <v>0</v>
      </c>
      <c r="M101" s="58">
        <f>hidden3!DK91</f>
        <v>0</v>
      </c>
      <c r="N101" s="58">
        <f>hidden3!DL91</f>
        <v>0</v>
      </c>
      <c r="O101" s="58">
        <f>hidden3!DM91</f>
        <v>0</v>
      </c>
      <c r="P101" s="57"/>
      <c r="Q101" s="57"/>
      <c r="R101" s="57"/>
    </row>
    <row r="102" spans="1:18" x14ac:dyDescent="0.25">
      <c r="A102" s="57" t="str">
        <f>hidden1!A92</f>
        <v xml:space="preserve">  Сахалинская область</v>
      </c>
      <c r="B102" s="58">
        <f>hidden3!CZ92</f>
        <v>0</v>
      </c>
      <c r="C102" s="58">
        <f>hidden3!DA92</f>
        <v>0</v>
      </c>
      <c r="D102" s="58">
        <f>hidden3!DB92</f>
        <v>0</v>
      </c>
      <c r="E102" s="58">
        <f>hidden3!DC92</f>
        <v>0</v>
      </c>
      <c r="F102" s="58">
        <f>hidden3!DD92</f>
        <v>-3</v>
      </c>
      <c r="G102" s="58">
        <f>hidden3!DE92</f>
        <v>-3</v>
      </c>
      <c r="H102" s="58">
        <f>hidden3!DF92</f>
        <v>0</v>
      </c>
      <c r="I102" s="58">
        <f>hidden3!DG92</f>
        <v>0</v>
      </c>
      <c r="J102" s="58">
        <f>hidden3!DH92</f>
        <v>-3</v>
      </c>
      <c r="K102" s="58">
        <f>hidden3!DI92</f>
        <v>-3</v>
      </c>
      <c r="L102" s="58">
        <f>hidden3!DJ92</f>
        <v>0</v>
      </c>
      <c r="M102" s="58">
        <f>hidden3!DK92</f>
        <v>0</v>
      </c>
      <c r="N102" s="58">
        <f>hidden3!DL92</f>
        <v>0</v>
      </c>
      <c r="O102" s="58">
        <f>hidden3!DM92</f>
        <v>0</v>
      </c>
      <c r="P102" s="57"/>
      <c r="Q102" s="57"/>
      <c r="R102" s="57"/>
    </row>
    <row r="103" spans="1:18" x14ac:dyDescent="0.25">
      <c r="A103" s="57" t="str">
        <f>hidden1!A93</f>
        <v xml:space="preserve">  Забайкальский край</v>
      </c>
      <c r="B103" s="58">
        <f>hidden3!CZ93</f>
        <v>0</v>
      </c>
      <c r="C103" s="58">
        <f>hidden3!DA93</f>
        <v>0</v>
      </c>
      <c r="D103" s="58">
        <f>hidden3!DB93</f>
        <v>0</v>
      </c>
      <c r="E103" s="58">
        <f>hidden3!DC93</f>
        <v>0</v>
      </c>
      <c r="F103" s="58">
        <f>hidden3!DD93</f>
        <v>0</v>
      </c>
      <c r="G103" s="58">
        <f>hidden3!DE93</f>
        <v>0</v>
      </c>
      <c r="H103" s="58">
        <f>hidden3!DF93</f>
        <v>0</v>
      </c>
      <c r="I103" s="58">
        <f>hidden3!DG93</f>
        <v>0</v>
      </c>
      <c r="J103" s="58">
        <f>hidden3!DH93</f>
        <v>0</v>
      </c>
      <c r="K103" s="58">
        <f>hidden3!DI93</f>
        <v>0</v>
      </c>
      <c r="L103" s="58">
        <f>hidden3!DJ93</f>
        <v>0</v>
      </c>
      <c r="M103" s="58">
        <f>hidden3!DK93</f>
        <v>0</v>
      </c>
      <c r="N103" s="58">
        <f>hidden3!DL93</f>
        <v>0</v>
      </c>
      <c r="O103" s="58">
        <f>hidden3!DM93</f>
        <v>0</v>
      </c>
      <c r="P103" s="57"/>
      <c r="Q103" s="57"/>
      <c r="R103" s="57"/>
    </row>
    <row r="104" spans="1:18" x14ac:dyDescent="0.25">
      <c r="A104" s="57" t="str">
        <f>hidden1!A94</f>
        <v xml:space="preserve">  Еврейская автономная область</v>
      </c>
      <c r="B104" s="58">
        <f>hidden3!CZ94</f>
        <v>0</v>
      </c>
      <c r="C104" s="58">
        <f>hidden3!DA94</f>
        <v>0</v>
      </c>
      <c r="D104" s="58">
        <f>hidden3!DB94</f>
        <v>0</v>
      </c>
      <c r="E104" s="58">
        <f>hidden3!DC94</f>
        <v>0</v>
      </c>
      <c r="F104" s="58">
        <f>hidden3!DD94</f>
        <v>0</v>
      </c>
      <c r="G104" s="58">
        <f>hidden3!DE94</f>
        <v>0</v>
      </c>
      <c r="H104" s="58">
        <f>hidden3!DF94</f>
        <v>0</v>
      </c>
      <c r="I104" s="58">
        <f>hidden3!DG94</f>
        <v>0</v>
      </c>
      <c r="J104" s="58">
        <f>hidden3!DH94</f>
        <v>0</v>
      </c>
      <c r="K104" s="58">
        <f>hidden3!DI94</f>
        <v>0</v>
      </c>
      <c r="L104" s="58">
        <f>hidden3!DJ94</f>
        <v>0</v>
      </c>
      <c r="M104" s="58">
        <f>hidden3!DK94</f>
        <v>0</v>
      </c>
      <c r="N104" s="58">
        <f>hidden3!DL94</f>
        <v>0</v>
      </c>
      <c r="O104" s="58">
        <f>hidden3!DM94</f>
        <v>0</v>
      </c>
      <c r="P104" s="57"/>
      <c r="Q104" s="57"/>
      <c r="R104" s="57"/>
    </row>
    <row r="105" spans="1:18" x14ac:dyDescent="0.25">
      <c r="A105" s="57" t="str">
        <f>hidden1!A95</f>
        <v xml:space="preserve">  Чукотский автономный округ</v>
      </c>
      <c r="B105" s="58">
        <f>hidden3!CZ95</f>
        <v>0</v>
      </c>
      <c r="C105" s="58">
        <f>hidden3!DA95</f>
        <v>0</v>
      </c>
      <c r="D105" s="58">
        <f>hidden3!DB95</f>
        <v>0</v>
      </c>
      <c r="E105" s="58">
        <f>hidden3!DC95</f>
        <v>0</v>
      </c>
      <c r="F105" s="58">
        <f>hidden3!DD95</f>
        <v>0</v>
      </c>
      <c r="G105" s="58">
        <f>hidden3!DE95</f>
        <v>0</v>
      </c>
      <c r="H105" s="58">
        <f>hidden3!DF95</f>
        <v>0</v>
      </c>
      <c r="I105" s="58">
        <f>hidden3!DG95</f>
        <v>0</v>
      </c>
      <c r="J105" s="58">
        <f>hidden3!DH95</f>
        <v>0</v>
      </c>
      <c r="K105" s="58">
        <f>hidden3!DI95</f>
        <v>0</v>
      </c>
      <c r="L105" s="58">
        <f>hidden3!DJ95</f>
        <v>0</v>
      </c>
      <c r="M105" s="58">
        <f>hidden3!DK95</f>
        <v>0</v>
      </c>
      <c r="N105" s="58">
        <f>hidden3!DL95</f>
        <v>0</v>
      </c>
      <c r="O105" s="58">
        <f>hidden3!DM95</f>
        <v>0</v>
      </c>
      <c r="P105" s="57"/>
      <c r="Q105" s="57"/>
      <c r="R105" s="57"/>
    </row>
    <row r="106" spans="1:18" x14ac:dyDescent="0.25">
      <c r="A106" s="57" t="str">
        <f>hidden1!A101</f>
        <v xml:space="preserve"> МИ ФНС РОССИИ ПО УПРАВЛЕНИЮ ДОЛГОМ</v>
      </c>
      <c r="B106" s="58">
        <f>hidden3!CZ101</f>
        <v>0</v>
      </c>
      <c r="C106" s="58">
        <f>hidden3!DA101</f>
        <v>0</v>
      </c>
      <c r="D106" s="58">
        <f>hidden3!DB101</f>
        <v>0</v>
      </c>
      <c r="E106" s="58">
        <f>hidden3!DC101</f>
        <v>0</v>
      </c>
      <c r="F106" s="58">
        <f>hidden3!DD101</f>
        <v>0</v>
      </c>
      <c r="G106" s="58">
        <f>hidden3!DE101</f>
        <v>0</v>
      </c>
      <c r="H106" s="58">
        <f>hidden3!DF101</f>
        <v>0</v>
      </c>
      <c r="I106" s="58">
        <f>hidden3!DG101</f>
        <v>0</v>
      </c>
      <c r="J106" s="58">
        <f>hidden3!DH101</f>
        <v>0</v>
      </c>
      <c r="K106" s="58">
        <f>hidden3!DI101</f>
        <v>0</v>
      </c>
      <c r="L106" s="58">
        <f>hidden3!DJ101</f>
        <v>0</v>
      </c>
      <c r="M106" s="58">
        <f>hidden3!DK101</f>
        <v>0</v>
      </c>
      <c r="N106" s="58">
        <f>hidden3!DL101</f>
        <v>0</v>
      </c>
      <c r="O106" s="58">
        <f>hidden3!DM101</f>
        <v>0</v>
      </c>
      <c r="P106" s="57"/>
      <c r="Q106" s="57"/>
      <c r="R106" s="57"/>
    </row>
    <row r="107" spans="1:18" x14ac:dyDescent="0.25">
      <c r="A107" s="57"/>
      <c r="B107" s="58"/>
      <c r="C107" s="58"/>
      <c r="D107" s="58"/>
      <c r="E107" s="58"/>
      <c r="F107" s="58"/>
      <c r="G107" s="58"/>
      <c r="H107" s="58"/>
      <c r="I107" s="58"/>
      <c r="J107" s="58"/>
      <c r="K107" s="58"/>
      <c r="L107" s="58"/>
      <c r="M107" s="58"/>
      <c r="N107" s="58"/>
      <c r="O107" s="58"/>
      <c r="P107" s="57"/>
      <c r="Q107" s="57"/>
      <c r="R107" s="57"/>
    </row>
  </sheetData>
  <mergeCells count="13">
    <mergeCell ref="A6:A9"/>
    <mergeCell ref="F6:G8"/>
    <mergeCell ref="A2:O2"/>
    <mergeCell ref="A3:O3"/>
    <mergeCell ref="H8:I8"/>
    <mergeCell ref="J8:K8"/>
    <mergeCell ref="L8:M8"/>
    <mergeCell ref="D7:E8"/>
    <mergeCell ref="B7:C8"/>
    <mergeCell ref="B6:E6"/>
    <mergeCell ref="N8:O8"/>
    <mergeCell ref="H6:O6"/>
    <mergeCell ref="H7:O7"/>
  </mergeCells>
  <phoneticPr fontId="0" type="noConversion"/>
  <printOptions horizontalCentered="1"/>
  <pageMargins left="0" right="0" top="0.39370078740157483" bottom="0.39370078740157483" header="0.19685039370078741" footer="0.51181102362204722"/>
  <pageSetup paperSize="9" scale="63" orientation="landscape" r:id="rId1"/>
  <headerFooter alignWithMargins="0">
    <oddHeader>&amp;R- &amp;P -</oddHead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7"/>
  <sheetViews>
    <sheetView zoomScale="90" zoomScaleNormal="90" workbookViewId="0">
      <selection activeCell="A106" sqref="A106:XFD110"/>
    </sheetView>
  </sheetViews>
  <sheetFormatPr defaultColWidth="9.109375" defaultRowHeight="13.2" x14ac:dyDescent="0.25"/>
  <cols>
    <col min="1" max="1" width="48.5546875" style="43" customWidth="1"/>
    <col min="2" max="5" width="18.109375" style="43" customWidth="1"/>
    <col min="6" max="6" width="27.5546875" style="43" customWidth="1"/>
    <col min="7" max="10" width="18.109375" style="43" customWidth="1"/>
    <col min="11" max="16384" width="9.109375" style="43"/>
  </cols>
  <sheetData>
    <row r="1" spans="1:16" ht="13.65" customHeight="1" x14ac:dyDescent="0.25">
      <c r="J1" s="43" t="s">
        <v>456</v>
      </c>
    </row>
    <row r="2" spans="1:16" s="47" customFormat="1" ht="24.75" customHeight="1" x14ac:dyDescent="0.25">
      <c r="A2" s="137" t="s">
        <v>457</v>
      </c>
      <c r="B2" s="137"/>
      <c r="C2" s="137"/>
      <c r="D2" s="137"/>
      <c r="E2" s="137"/>
      <c r="F2" s="137"/>
      <c r="G2" s="137"/>
      <c r="H2" s="137"/>
      <c r="I2" s="137"/>
      <c r="J2" s="137"/>
    </row>
    <row r="3" spans="1:16" ht="12.75" customHeight="1" x14ac:dyDescent="0.25">
      <c r="A3" s="138" t="str">
        <f>hidden5!A1</f>
        <v>по состоянию на 1  мая 2023 года</v>
      </c>
      <c r="B3" s="138"/>
      <c r="C3" s="138"/>
      <c r="D3" s="138"/>
      <c r="E3" s="138"/>
      <c r="F3" s="138"/>
      <c r="G3" s="138"/>
      <c r="H3" s="138"/>
      <c r="I3" s="138"/>
      <c r="J3" s="138"/>
    </row>
    <row r="4" spans="1:16" x14ac:dyDescent="0.25">
      <c r="A4" s="46"/>
    </row>
    <row r="5" spans="1:16" ht="15" customHeight="1" x14ac:dyDescent="0.25">
      <c r="A5" s="43" t="s">
        <v>401</v>
      </c>
      <c r="J5" s="44" t="s">
        <v>417</v>
      </c>
    </row>
    <row r="6" spans="1:16" ht="17.399999999999999" customHeight="1" x14ac:dyDescent="0.25">
      <c r="A6" s="135"/>
      <c r="B6" s="333" t="s">
        <v>406</v>
      </c>
      <c r="C6" s="334"/>
      <c r="D6" s="334"/>
      <c r="E6" s="188"/>
      <c r="F6" s="147" t="s">
        <v>368</v>
      </c>
      <c r="G6" s="146" t="s">
        <v>571</v>
      </c>
      <c r="H6" s="146"/>
      <c r="I6" s="146" t="s">
        <v>572</v>
      </c>
      <c r="J6" s="146"/>
    </row>
    <row r="7" spans="1:16" ht="45.75" customHeight="1" x14ac:dyDescent="0.25">
      <c r="A7" s="136"/>
      <c r="B7" s="217" t="s">
        <v>844</v>
      </c>
      <c r="C7" s="217"/>
      <c r="D7" s="217" t="s">
        <v>565</v>
      </c>
      <c r="E7" s="217"/>
      <c r="F7" s="136"/>
      <c r="G7" s="146"/>
      <c r="H7" s="146"/>
      <c r="I7" s="146"/>
      <c r="J7" s="146"/>
    </row>
    <row r="8" spans="1:16" ht="72.75" customHeight="1" x14ac:dyDescent="0.25">
      <c r="A8" s="136"/>
      <c r="B8" s="217"/>
      <c r="C8" s="217"/>
      <c r="D8" s="217"/>
      <c r="E8" s="217"/>
      <c r="F8" s="212"/>
      <c r="G8" s="146"/>
      <c r="H8" s="146"/>
      <c r="I8" s="146"/>
      <c r="J8" s="146"/>
    </row>
    <row r="9" spans="1:16" ht="39.75" customHeight="1" x14ac:dyDescent="0.25">
      <c r="A9" s="136"/>
      <c r="B9" s="54" t="s">
        <v>414</v>
      </c>
      <c r="C9" s="54" t="s">
        <v>415</v>
      </c>
      <c r="D9" s="54" t="s">
        <v>414</v>
      </c>
      <c r="E9" s="54" t="s">
        <v>415</v>
      </c>
      <c r="F9" s="54" t="s">
        <v>22</v>
      </c>
      <c r="G9" s="54" t="s">
        <v>414</v>
      </c>
      <c r="H9" s="54" t="s">
        <v>415</v>
      </c>
      <c r="I9" s="54" t="s">
        <v>414</v>
      </c>
      <c r="J9" s="54" t="s">
        <v>415</v>
      </c>
    </row>
    <row r="10" spans="1:16" x14ac:dyDescent="0.25">
      <c r="A10" s="49" t="s">
        <v>398</v>
      </c>
      <c r="B10" s="78" t="s">
        <v>842</v>
      </c>
      <c r="C10" s="53" t="s">
        <v>843</v>
      </c>
      <c r="D10" s="78" t="s">
        <v>846</v>
      </c>
      <c r="E10" s="53" t="s">
        <v>847</v>
      </c>
      <c r="F10" s="53" t="s">
        <v>845</v>
      </c>
      <c r="G10" s="78" t="s">
        <v>567</v>
      </c>
      <c r="H10" s="53" t="s">
        <v>568</v>
      </c>
      <c r="I10" s="78" t="s">
        <v>569</v>
      </c>
      <c r="J10" s="53" t="s">
        <v>570</v>
      </c>
    </row>
    <row r="11" spans="1:16" x14ac:dyDescent="0.25">
      <c r="A11" s="57" t="str">
        <f>hidden1!A1</f>
        <v>РОССИЙСКАЯ ФЕДЕРАЦИЯ</v>
      </c>
      <c r="B11" s="58">
        <f>hidden3!DN1</f>
        <v>3</v>
      </c>
      <c r="C11" s="58">
        <f>hidden3!DO1</f>
        <v>3</v>
      </c>
      <c r="D11" s="58">
        <f>hidden3!DP1</f>
        <v>-146</v>
      </c>
      <c r="E11" s="58">
        <f>hidden3!DQ1</f>
        <v>-146</v>
      </c>
      <c r="F11" s="58">
        <f>hidden3!DR1</f>
        <v>1198</v>
      </c>
      <c r="G11" s="58">
        <f>hidden3!DS1</f>
        <v>188</v>
      </c>
      <c r="H11" s="58">
        <f>hidden3!DT1</f>
        <v>0</v>
      </c>
      <c r="I11" s="58">
        <f>hidden3!DU1</f>
        <v>2</v>
      </c>
      <c r="J11" s="58">
        <f>hidden3!DV1</f>
        <v>0</v>
      </c>
      <c r="K11" s="57"/>
      <c r="L11" s="57"/>
      <c r="M11" s="57"/>
      <c r="N11" s="57"/>
      <c r="O11" s="57"/>
      <c r="P11" s="57"/>
    </row>
    <row r="12" spans="1:16" x14ac:dyDescent="0.25">
      <c r="A12" s="57" t="str">
        <f>hidden1!A2</f>
        <v xml:space="preserve"> в том числе:</v>
      </c>
      <c r="B12" s="58"/>
      <c r="C12" s="58"/>
      <c r="D12" s="58"/>
      <c r="E12" s="58"/>
      <c r="F12" s="58"/>
      <c r="G12" s="58"/>
      <c r="H12" s="58"/>
      <c r="I12" s="58"/>
      <c r="J12" s="58"/>
      <c r="K12" s="57"/>
      <c r="L12" s="57"/>
      <c r="M12" s="57"/>
      <c r="N12" s="57"/>
      <c r="O12" s="57"/>
      <c r="P12" s="57"/>
    </row>
    <row r="13" spans="1:16" x14ac:dyDescent="0.25">
      <c r="A13" s="57" t="str">
        <f>hidden1!A3</f>
        <v xml:space="preserve"> ЦЕНТРАЛЬНЫЙ ФЕДЕРАЛЬНЫЙ ОКРУГ</v>
      </c>
      <c r="B13" s="58">
        <f>hidden3!DN3</f>
        <v>0</v>
      </c>
      <c r="C13" s="58">
        <f>hidden3!DO3</f>
        <v>0</v>
      </c>
      <c r="D13" s="58">
        <f>hidden3!DP3</f>
        <v>-57</v>
      </c>
      <c r="E13" s="58">
        <f>hidden3!DQ3</f>
        <v>-57</v>
      </c>
      <c r="F13" s="58">
        <f>hidden3!DR3</f>
        <v>-53</v>
      </c>
      <c r="G13" s="58">
        <f>hidden3!DS3</f>
        <v>0</v>
      </c>
      <c r="H13" s="58">
        <f>hidden3!DT3</f>
        <v>0</v>
      </c>
      <c r="I13" s="58">
        <f>hidden3!DU3</f>
        <v>0</v>
      </c>
      <c r="J13" s="58">
        <f>hidden3!DV3</f>
        <v>0</v>
      </c>
      <c r="K13" s="57"/>
      <c r="L13" s="57"/>
      <c r="M13" s="57"/>
      <c r="N13" s="57"/>
      <c r="O13" s="57"/>
      <c r="P13" s="57"/>
    </row>
    <row r="14" spans="1:16" x14ac:dyDescent="0.25">
      <c r="A14" s="57" t="str">
        <f>hidden1!A4</f>
        <v xml:space="preserve">  Белгородская область</v>
      </c>
      <c r="B14" s="58">
        <f>hidden3!DN4</f>
        <v>0</v>
      </c>
      <c r="C14" s="58">
        <f>hidden3!DO4</f>
        <v>0</v>
      </c>
      <c r="D14" s="58">
        <f>hidden3!DP4</f>
        <v>0</v>
      </c>
      <c r="E14" s="58">
        <f>hidden3!DQ4</f>
        <v>0</v>
      </c>
      <c r="F14" s="58">
        <f>hidden3!DR4</f>
        <v>0</v>
      </c>
      <c r="G14" s="58">
        <f>hidden3!DS4</f>
        <v>0</v>
      </c>
      <c r="H14" s="58">
        <f>hidden3!DT4</f>
        <v>0</v>
      </c>
      <c r="I14" s="58">
        <f>hidden3!DU4</f>
        <v>0</v>
      </c>
      <c r="J14" s="58">
        <f>hidden3!DV4</f>
        <v>0</v>
      </c>
      <c r="K14" s="57"/>
      <c r="L14" s="57"/>
      <c r="M14" s="57"/>
      <c r="N14" s="57"/>
      <c r="O14" s="57"/>
      <c r="P14" s="57"/>
    </row>
    <row r="15" spans="1:16" x14ac:dyDescent="0.25">
      <c r="A15" s="57" t="str">
        <f>hidden1!A5</f>
        <v xml:space="preserve">  Брянская область</v>
      </c>
      <c r="B15" s="58">
        <f>hidden3!DN5</f>
        <v>0</v>
      </c>
      <c r="C15" s="58">
        <f>hidden3!DO5</f>
        <v>0</v>
      </c>
      <c r="D15" s="58">
        <f>hidden3!DP5</f>
        <v>0</v>
      </c>
      <c r="E15" s="58">
        <f>hidden3!DQ5</f>
        <v>0</v>
      </c>
      <c r="F15" s="58">
        <f>hidden3!DR5</f>
        <v>0</v>
      </c>
      <c r="G15" s="58">
        <f>hidden3!DS5</f>
        <v>0</v>
      </c>
      <c r="H15" s="58">
        <f>hidden3!DT5</f>
        <v>0</v>
      </c>
      <c r="I15" s="58">
        <f>hidden3!DU5</f>
        <v>0</v>
      </c>
      <c r="J15" s="58">
        <f>hidden3!DV5</f>
        <v>0</v>
      </c>
      <c r="K15" s="57"/>
      <c r="L15" s="57"/>
      <c r="M15" s="57"/>
      <c r="N15" s="57"/>
      <c r="O15" s="57"/>
      <c r="P15" s="57"/>
    </row>
    <row r="16" spans="1:16" x14ac:dyDescent="0.25">
      <c r="A16" s="57" t="str">
        <f>hidden1!A6</f>
        <v xml:space="preserve">  Владимирская область</v>
      </c>
      <c r="B16" s="58">
        <f>hidden3!DN6</f>
        <v>0</v>
      </c>
      <c r="C16" s="58">
        <f>hidden3!DO6</f>
        <v>0</v>
      </c>
      <c r="D16" s="58">
        <f>hidden3!DP6</f>
        <v>0</v>
      </c>
      <c r="E16" s="58">
        <f>hidden3!DQ6</f>
        <v>0</v>
      </c>
      <c r="F16" s="58">
        <f>hidden3!DR6</f>
        <v>-6</v>
      </c>
      <c r="G16" s="58">
        <f>hidden3!DS6</f>
        <v>0</v>
      </c>
      <c r="H16" s="58">
        <f>hidden3!DT6</f>
        <v>0</v>
      </c>
      <c r="I16" s="58">
        <f>hidden3!DU6</f>
        <v>0</v>
      </c>
      <c r="J16" s="58">
        <f>hidden3!DV6</f>
        <v>0</v>
      </c>
      <c r="K16" s="57"/>
      <c r="L16" s="57"/>
      <c r="M16" s="57"/>
      <c r="N16" s="57"/>
      <c r="O16" s="57"/>
      <c r="P16" s="57"/>
    </row>
    <row r="17" spans="1:16" x14ac:dyDescent="0.25">
      <c r="A17" s="57" t="str">
        <f>hidden1!A7</f>
        <v xml:space="preserve">  Воронежская область</v>
      </c>
      <c r="B17" s="58">
        <f>hidden3!DN7</f>
        <v>0</v>
      </c>
      <c r="C17" s="58">
        <f>hidden3!DO7</f>
        <v>0</v>
      </c>
      <c r="D17" s="58">
        <f>hidden3!DP7</f>
        <v>0</v>
      </c>
      <c r="E17" s="58">
        <f>hidden3!DQ7</f>
        <v>0</v>
      </c>
      <c r="F17" s="58">
        <f>hidden3!DR7</f>
        <v>0</v>
      </c>
      <c r="G17" s="58">
        <f>hidden3!DS7</f>
        <v>0</v>
      </c>
      <c r="H17" s="58">
        <f>hidden3!DT7</f>
        <v>0</v>
      </c>
      <c r="I17" s="58">
        <f>hidden3!DU7</f>
        <v>0</v>
      </c>
      <c r="J17" s="58">
        <f>hidden3!DV7</f>
        <v>0</v>
      </c>
      <c r="K17" s="57"/>
      <c r="L17" s="57"/>
      <c r="M17" s="57"/>
      <c r="N17" s="57"/>
      <c r="O17" s="57"/>
      <c r="P17" s="57"/>
    </row>
    <row r="18" spans="1:16" x14ac:dyDescent="0.25">
      <c r="A18" s="57" t="str">
        <f>hidden1!A8</f>
        <v xml:space="preserve">  Ивановская область</v>
      </c>
      <c r="B18" s="58">
        <f>hidden3!DN8</f>
        <v>0</v>
      </c>
      <c r="C18" s="58">
        <f>hidden3!DO8</f>
        <v>0</v>
      </c>
      <c r="D18" s="58">
        <f>hidden3!DP8</f>
        <v>-20</v>
      </c>
      <c r="E18" s="58">
        <f>hidden3!DQ8</f>
        <v>-20</v>
      </c>
      <c r="F18" s="58">
        <f>hidden3!DR8</f>
        <v>-15</v>
      </c>
      <c r="G18" s="58">
        <f>hidden3!DS8</f>
        <v>0</v>
      </c>
      <c r="H18" s="58">
        <f>hidden3!DT8</f>
        <v>0</v>
      </c>
      <c r="I18" s="58">
        <f>hidden3!DU8</f>
        <v>0</v>
      </c>
      <c r="J18" s="58">
        <f>hidden3!DV8</f>
        <v>0</v>
      </c>
      <c r="K18" s="57"/>
      <c r="L18" s="57"/>
      <c r="M18" s="57"/>
      <c r="N18" s="57"/>
      <c r="O18" s="57"/>
      <c r="P18" s="57"/>
    </row>
    <row r="19" spans="1:16" x14ac:dyDescent="0.25">
      <c r="A19" s="57" t="str">
        <f>hidden1!A9</f>
        <v xml:space="preserve">  Калужская область</v>
      </c>
      <c r="B19" s="58">
        <f>hidden3!DN9</f>
        <v>0</v>
      </c>
      <c r="C19" s="58">
        <f>hidden3!DO9</f>
        <v>0</v>
      </c>
      <c r="D19" s="58">
        <f>hidden3!DP9</f>
        <v>1</v>
      </c>
      <c r="E19" s="58">
        <f>hidden3!DQ9</f>
        <v>1</v>
      </c>
      <c r="F19" s="58">
        <f>hidden3!DR9</f>
        <v>-11</v>
      </c>
      <c r="G19" s="58">
        <f>hidden3!DS9</f>
        <v>0</v>
      </c>
      <c r="H19" s="58">
        <f>hidden3!DT9</f>
        <v>0</v>
      </c>
      <c r="I19" s="58">
        <f>hidden3!DU9</f>
        <v>0</v>
      </c>
      <c r="J19" s="58">
        <f>hidden3!DV9</f>
        <v>0</v>
      </c>
      <c r="K19" s="57"/>
      <c r="L19" s="57"/>
      <c r="M19" s="57"/>
      <c r="N19" s="57"/>
      <c r="O19" s="57"/>
      <c r="P19" s="57"/>
    </row>
    <row r="20" spans="1:16" x14ac:dyDescent="0.25">
      <c r="A20" s="57" t="str">
        <f>hidden1!A10</f>
        <v xml:space="preserve">  Костромская область</v>
      </c>
      <c r="B20" s="58">
        <f>hidden3!DN10</f>
        <v>0</v>
      </c>
      <c r="C20" s="58">
        <f>hidden3!DO10</f>
        <v>0</v>
      </c>
      <c r="D20" s="58">
        <f>hidden3!DP10</f>
        <v>-17</v>
      </c>
      <c r="E20" s="58">
        <f>hidden3!DQ10</f>
        <v>-17</v>
      </c>
      <c r="F20" s="58">
        <f>hidden3!DR10</f>
        <v>-71</v>
      </c>
      <c r="G20" s="58">
        <f>hidden3!DS10</f>
        <v>0</v>
      </c>
      <c r="H20" s="58">
        <f>hidden3!DT10</f>
        <v>0</v>
      </c>
      <c r="I20" s="58">
        <f>hidden3!DU10</f>
        <v>0</v>
      </c>
      <c r="J20" s="58">
        <f>hidden3!DV10</f>
        <v>0</v>
      </c>
      <c r="K20" s="57"/>
      <c r="L20" s="57"/>
      <c r="M20" s="57"/>
      <c r="N20" s="57"/>
      <c r="O20" s="57"/>
      <c r="P20" s="57"/>
    </row>
    <row r="21" spans="1:16" x14ac:dyDescent="0.25">
      <c r="A21" s="57" t="str">
        <f>hidden1!A11</f>
        <v xml:space="preserve">  Курская область</v>
      </c>
      <c r="B21" s="58">
        <f>hidden3!DN11</f>
        <v>0</v>
      </c>
      <c r="C21" s="58">
        <f>hidden3!DO11</f>
        <v>0</v>
      </c>
      <c r="D21" s="58">
        <f>hidden3!DP11</f>
        <v>0</v>
      </c>
      <c r="E21" s="58">
        <f>hidden3!DQ11</f>
        <v>0</v>
      </c>
      <c r="F21" s="58">
        <f>hidden3!DR11</f>
        <v>0</v>
      </c>
      <c r="G21" s="58">
        <f>hidden3!DS11</f>
        <v>0</v>
      </c>
      <c r="H21" s="58">
        <f>hidden3!DT11</f>
        <v>0</v>
      </c>
      <c r="I21" s="58">
        <f>hidden3!DU11</f>
        <v>0</v>
      </c>
      <c r="J21" s="58">
        <f>hidden3!DV11</f>
        <v>0</v>
      </c>
      <c r="K21" s="57"/>
      <c r="L21" s="57"/>
      <c r="M21" s="57"/>
      <c r="N21" s="57"/>
      <c r="O21" s="57"/>
      <c r="P21" s="57"/>
    </row>
    <row r="22" spans="1:16" x14ac:dyDescent="0.25">
      <c r="A22" s="57" t="str">
        <f>hidden1!A12</f>
        <v xml:space="preserve">  Липецкая область</v>
      </c>
      <c r="B22" s="58">
        <f>hidden3!DN12</f>
        <v>0</v>
      </c>
      <c r="C22" s="58">
        <f>hidden3!DO12</f>
        <v>0</v>
      </c>
      <c r="D22" s="58">
        <f>hidden3!DP12</f>
        <v>0</v>
      </c>
      <c r="E22" s="58">
        <f>hidden3!DQ12</f>
        <v>0</v>
      </c>
      <c r="F22" s="58">
        <f>hidden3!DR12</f>
        <v>5</v>
      </c>
      <c r="G22" s="58">
        <f>hidden3!DS12</f>
        <v>0</v>
      </c>
      <c r="H22" s="58">
        <f>hidden3!DT12</f>
        <v>0</v>
      </c>
      <c r="I22" s="58">
        <f>hidden3!DU12</f>
        <v>0</v>
      </c>
      <c r="J22" s="58">
        <f>hidden3!DV12</f>
        <v>0</v>
      </c>
      <c r="K22" s="57"/>
      <c r="L22" s="57"/>
      <c r="M22" s="57"/>
      <c r="N22" s="57"/>
      <c r="O22" s="57"/>
      <c r="P22" s="57"/>
    </row>
    <row r="23" spans="1:16" x14ac:dyDescent="0.25">
      <c r="A23" s="57" t="str">
        <f>hidden1!A13</f>
        <v xml:space="preserve">  Московская область</v>
      </c>
      <c r="B23" s="58">
        <f>hidden3!DN13</f>
        <v>0</v>
      </c>
      <c r="C23" s="58">
        <f>hidden3!DO13</f>
        <v>0</v>
      </c>
      <c r="D23" s="58">
        <f>hidden3!DP13</f>
        <v>0</v>
      </c>
      <c r="E23" s="58">
        <f>hidden3!DQ13</f>
        <v>0</v>
      </c>
      <c r="F23" s="58">
        <f>hidden3!DR13</f>
        <v>8</v>
      </c>
      <c r="G23" s="58">
        <f>hidden3!DS13</f>
        <v>0</v>
      </c>
      <c r="H23" s="58">
        <f>hidden3!DT13</f>
        <v>0</v>
      </c>
      <c r="I23" s="58">
        <f>hidden3!DU13</f>
        <v>0</v>
      </c>
      <c r="J23" s="58">
        <f>hidden3!DV13</f>
        <v>0</v>
      </c>
      <c r="K23" s="57"/>
      <c r="L23" s="57"/>
      <c r="M23" s="57"/>
      <c r="N23" s="57"/>
      <c r="O23" s="57"/>
      <c r="P23" s="57"/>
    </row>
    <row r="24" spans="1:16" x14ac:dyDescent="0.25">
      <c r="A24" s="57" t="str">
        <f>hidden1!A14</f>
        <v xml:space="preserve">  Орловская область</v>
      </c>
      <c r="B24" s="58">
        <f>hidden3!DN14</f>
        <v>0</v>
      </c>
      <c r="C24" s="58">
        <f>hidden3!DO14</f>
        <v>0</v>
      </c>
      <c r="D24" s="58">
        <f>hidden3!DP14</f>
        <v>1</v>
      </c>
      <c r="E24" s="58">
        <f>hidden3!DQ14</f>
        <v>1</v>
      </c>
      <c r="F24" s="58">
        <f>hidden3!DR14</f>
        <v>2</v>
      </c>
      <c r="G24" s="58">
        <f>hidden3!DS14</f>
        <v>0</v>
      </c>
      <c r="H24" s="58">
        <f>hidden3!DT14</f>
        <v>0</v>
      </c>
      <c r="I24" s="58">
        <f>hidden3!DU14</f>
        <v>0</v>
      </c>
      <c r="J24" s="58">
        <f>hidden3!DV14</f>
        <v>0</v>
      </c>
      <c r="K24" s="57"/>
      <c r="L24" s="57"/>
      <c r="M24" s="57"/>
      <c r="N24" s="57"/>
      <c r="O24" s="57"/>
      <c r="P24" s="57"/>
    </row>
    <row r="25" spans="1:16" x14ac:dyDescent="0.25">
      <c r="A25" s="57" t="str">
        <f>hidden1!A15</f>
        <v xml:space="preserve">  Рязанская область</v>
      </c>
      <c r="B25" s="58">
        <f>hidden3!DN15</f>
        <v>0</v>
      </c>
      <c r="C25" s="58">
        <f>hidden3!DO15</f>
        <v>0</v>
      </c>
      <c r="D25" s="58">
        <f>hidden3!DP15</f>
        <v>-23</v>
      </c>
      <c r="E25" s="58">
        <f>hidden3!DQ15</f>
        <v>-23</v>
      </c>
      <c r="F25" s="58">
        <f>hidden3!DR15</f>
        <v>-8</v>
      </c>
      <c r="G25" s="58">
        <f>hidden3!DS15</f>
        <v>0</v>
      </c>
      <c r="H25" s="58">
        <f>hidden3!DT15</f>
        <v>0</v>
      </c>
      <c r="I25" s="58">
        <f>hidden3!DU15</f>
        <v>0</v>
      </c>
      <c r="J25" s="58">
        <f>hidden3!DV15</f>
        <v>0</v>
      </c>
      <c r="K25" s="57"/>
      <c r="L25" s="57"/>
      <c r="M25" s="57"/>
      <c r="N25" s="57"/>
      <c r="O25" s="57"/>
      <c r="P25" s="57"/>
    </row>
    <row r="26" spans="1:16" x14ac:dyDescent="0.25">
      <c r="A26" s="57" t="str">
        <f>hidden1!A16</f>
        <v xml:space="preserve">  Смоленская область</v>
      </c>
      <c r="B26" s="58">
        <f>hidden3!DN16</f>
        <v>0</v>
      </c>
      <c r="C26" s="58">
        <f>hidden3!DO16</f>
        <v>0</v>
      </c>
      <c r="D26" s="58">
        <f>hidden3!DP16</f>
        <v>1</v>
      </c>
      <c r="E26" s="58">
        <f>hidden3!DQ16</f>
        <v>1</v>
      </c>
      <c r="F26" s="58">
        <f>hidden3!DR16</f>
        <v>5</v>
      </c>
      <c r="G26" s="58">
        <f>hidden3!DS16</f>
        <v>0</v>
      </c>
      <c r="H26" s="58">
        <f>hidden3!DT16</f>
        <v>0</v>
      </c>
      <c r="I26" s="58">
        <f>hidden3!DU16</f>
        <v>0</v>
      </c>
      <c r="J26" s="58">
        <f>hidden3!DV16</f>
        <v>0</v>
      </c>
      <c r="K26" s="57"/>
      <c r="L26" s="57"/>
      <c r="M26" s="57"/>
      <c r="N26" s="57"/>
      <c r="O26" s="57"/>
      <c r="P26" s="57"/>
    </row>
    <row r="27" spans="1:16" x14ac:dyDescent="0.25">
      <c r="A27" s="57" t="str">
        <f>hidden1!A17</f>
        <v xml:space="preserve">  Тамбовская область</v>
      </c>
      <c r="B27" s="58">
        <f>hidden3!DN17</f>
        <v>0</v>
      </c>
      <c r="C27" s="58">
        <f>hidden3!DO17</f>
        <v>0</v>
      </c>
      <c r="D27" s="58">
        <f>hidden3!DP17</f>
        <v>0</v>
      </c>
      <c r="E27" s="58">
        <f>hidden3!DQ17</f>
        <v>0</v>
      </c>
      <c r="F27" s="58">
        <f>hidden3!DR17</f>
        <v>0</v>
      </c>
      <c r="G27" s="58">
        <f>hidden3!DS17</f>
        <v>0</v>
      </c>
      <c r="H27" s="58">
        <f>hidden3!DT17</f>
        <v>0</v>
      </c>
      <c r="I27" s="58">
        <f>hidden3!DU17</f>
        <v>0</v>
      </c>
      <c r="J27" s="58">
        <f>hidden3!DV17</f>
        <v>0</v>
      </c>
      <c r="K27" s="57"/>
      <c r="L27" s="57"/>
      <c r="M27" s="57"/>
      <c r="N27" s="57"/>
      <c r="O27" s="57"/>
      <c r="P27" s="57"/>
    </row>
    <row r="28" spans="1:16" x14ac:dyDescent="0.25">
      <c r="A28" s="57" t="str">
        <f>hidden1!A18</f>
        <v xml:space="preserve">  Тверская область</v>
      </c>
      <c r="B28" s="58">
        <f>hidden3!DN18</f>
        <v>0</v>
      </c>
      <c r="C28" s="58">
        <f>hidden3!DO18</f>
        <v>0</v>
      </c>
      <c r="D28" s="58">
        <f>hidden3!DP18</f>
        <v>0</v>
      </c>
      <c r="E28" s="58">
        <f>hidden3!DQ18</f>
        <v>0</v>
      </c>
      <c r="F28" s="58">
        <f>hidden3!DR18</f>
        <v>10</v>
      </c>
      <c r="G28" s="58">
        <f>hidden3!DS18</f>
        <v>0</v>
      </c>
      <c r="H28" s="58">
        <f>hidden3!DT18</f>
        <v>0</v>
      </c>
      <c r="I28" s="58">
        <f>hidden3!DU18</f>
        <v>0</v>
      </c>
      <c r="J28" s="58">
        <f>hidden3!DV18</f>
        <v>0</v>
      </c>
      <c r="K28" s="57"/>
      <c r="L28" s="57"/>
      <c r="M28" s="57"/>
      <c r="N28" s="57"/>
      <c r="O28" s="57"/>
      <c r="P28" s="57"/>
    </row>
    <row r="29" spans="1:16" x14ac:dyDescent="0.25">
      <c r="A29" s="57" t="str">
        <f>hidden1!A19</f>
        <v xml:space="preserve">  Тульская область</v>
      </c>
      <c r="B29" s="58">
        <f>hidden3!DN19</f>
        <v>0</v>
      </c>
      <c r="C29" s="58">
        <f>hidden3!DO19</f>
        <v>0</v>
      </c>
      <c r="D29" s="58">
        <f>hidden3!DP19</f>
        <v>3</v>
      </c>
      <c r="E29" s="58">
        <f>hidden3!DQ19</f>
        <v>3</v>
      </c>
      <c r="F29" s="58">
        <f>hidden3!DR19</f>
        <v>36</v>
      </c>
      <c r="G29" s="58">
        <f>hidden3!DS19</f>
        <v>0</v>
      </c>
      <c r="H29" s="58">
        <f>hidden3!DT19</f>
        <v>0</v>
      </c>
      <c r="I29" s="58">
        <f>hidden3!DU19</f>
        <v>0</v>
      </c>
      <c r="J29" s="58">
        <f>hidden3!DV19</f>
        <v>0</v>
      </c>
      <c r="K29" s="57"/>
      <c r="L29" s="57"/>
      <c r="M29" s="57"/>
      <c r="N29" s="57"/>
      <c r="O29" s="57"/>
      <c r="P29" s="57"/>
    </row>
    <row r="30" spans="1:16" x14ac:dyDescent="0.25">
      <c r="A30" s="57" t="str">
        <f>hidden1!A20</f>
        <v xml:space="preserve">  Ярославская область</v>
      </c>
      <c r="B30" s="58">
        <f>hidden3!DN20</f>
        <v>0</v>
      </c>
      <c r="C30" s="58">
        <f>hidden3!DO20</f>
        <v>0</v>
      </c>
      <c r="D30" s="58">
        <f>hidden3!DP20</f>
        <v>-3</v>
      </c>
      <c r="E30" s="58">
        <f>hidden3!DQ20</f>
        <v>-3</v>
      </c>
      <c r="F30" s="58">
        <f>hidden3!DR20</f>
        <v>-28</v>
      </c>
      <c r="G30" s="58">
        <f>hidden3!DS20</f>
        <v>0</v>
      </c>
      <c r="H30" s="58">
        <f>hidden3!DT20</f>
        <v>0</v>
      </c>
      <c r="I30" s="58">
        <f>hidden3!DU20</f>
        <v>0</v>
      </c>
      <c r="J30" s="58">
        <f>hidden3!DV20</f>
        <v>0</v>
      </c>
      <c r="K30" s="57"/>
      <c r="L30" s="57"/>
      <c r="M30" s="57"/>
      <c r="N30" s="57"/>
      <c r="O30" s="57"/>
      <c r="P30" s="57"/>
    </row>
    <row r="31" spans="1:16" x14ac:dyDescent="0.25">
      <c r="A31" s="57" t="str">
        <f>hidden1!A21</f>
        <v xml:space="preserve">  город Москва</v>
      </c>
      <c r="B31" s="58">
        <f>hidden3!DN21</f>
        <v>0</v>
      </c>
      <c r="C31" s="58">
        <f>hidden3!DO21</f>
        <v>0</v>
      </c>
      <c r="D31" s="58">
        <f>hidden3!DP21</f>
        <v>0</v>
      </c>
      <c r="E31" s="58">
        <f>hidden3!DQ21</f>
        <v>0</v>
      </c>
      <c r="F31" s="58">
        <f>hidden3!DR21</f>
        <v>20</v>
      </c>
      <c r="G31" s="58">
        <f>hidden3!DS21</f>
        <v>0</v>
      </c>
      <c r="H31" s="58">
        <f>hidden3!DT21</f>
        <v>0</v>
      </c>
      <c r="I31" s="58">
        <f>hidden3!DU21</f>
        <v>0</v>
      </c>
      <c r="J31" s="58">
        <f>hidden3!DV21</f>
        <v>0</v>
      </c>
      <c r="K31" s="57"/>
      <c r="L31" s="57"/>
      <c r="M31" s="57"/>
      <c r="N31" s="57"/>
      <c r="O31" s="57"/>
      <c r="P31" s="57"/>
    </row>
    <row r="32" spans="1:16" x14ac:dyDescent="0.25">
      <c r="A32" s="57" t="str">
        <f>hidden1!A22</f>
        <v xml:space="preserve"> СЕВЕРО-ЗАПАДНЫЙ ФЕДЕРАЛЬНЫЙ ОКРУГ</v>
      </c>
      <c r="B32" s="58">
        <f>hidden3!DN22</f>
        <v>4</v>
      </c>
      <c r="C32" s="58">
        <f>hidden3!DO22</f>
        <v>4</v>
      </c>
      <c r="D32" s="58">
        <f>hidden3!DP22</f>
        <v>1</v>
      </c>
      <c r="E32" s="58">
        <f>hidden3!DQ22</f>
        <v>1</v>
      </c>
      <c r="F32" s="58">
        <f>hidden3!DR22</f>
        <v>255</v>
      </c>
      <c r="G32" s="58">
        <f>hidden3!DS22</f>
        <v>0</v>
      </c>
      <c r="H32" s="58">
        <f>hidden3!DT22</f>
        <v>0</v>
      </c>
      <c r="I32" s="58">
        <f>hidden3!DU22</f>
        <v>0</v>
      </c>
      <c r="J32" s="58">
        <f>hidden3!DV22</f>
        <v>0</v>
      </c>
      <c r="K32" s="57"/>
      <c r="L32" s="57"/>
      <c r="M32" s="57"/>
      <c r="N32" s="57"/>
      <c r="O32" s="57"/>
      <c r="P32" s="57"/>
    </row>
    <row r="33" spans="1:16" x14ac:dyDescent="0.25">
      <c r="A33" s="57" t="str">
        <f>hidden1!A23</f>
        <v xml:space="preserve">  Республика Карелия</v>
      </c>
      <c r="B33" s="58">
        <f>hidden3!DN23</f>
        <v>0</v>
      </c>
      <c r="C33" s="58">
        <f>hidden3!DO23</f>
        <v>0</v>
      </c>
      <c r="D33" s="58">
        <f>hidden3!DP23</f>
        <v>0</v>
      </c>
      <c r="E33" s="58">
        <f>hidden3!DQ23</f>
        <v>0</v>
      </c>
      <c r="F33" s="58">
        <f>hidden3!DR23</f>
        <v>0</v>
      </c>
      <c r="G33" s="58">
        <f>hidden3!DS23</f>
        <v>0</v>
      </c>
      <c r="H33" s="58">
        <f>hidden3!DT23</f>
        <v>0</v>
      </c>
      <c r="I33" s="58">
        <f>hidden3!DU23</f>
        <v>0</v>
      </c>
      <c r="J33" s="58">
        <f>hidden3!DV23</f>
        <v>0</v>
      </c>
      <c r="K33" s="57"/>
      <c r="L33" s="57"/>
      <c r="M33" s="57"/>
      <c r="N33" s="57"/>
      <c r="O33" s="57"/>
      <c r="P33" s="57"/>
    </row>
    <row r="34" spans="1:16" x14ac:dyDescent="0.25">
      <c r="A34" s="57" t="str">
        <f>hidden1!A24</f>
        <v xml:space="preserve">  Республика Коми</v>
      </c>
      <c r="B34" s="58">
        <f>hidden3!DN24</f>
        <v>0</v>
      </c>
      <c r="C34" s="58">
        <f>hidden3!DO24</f>
        <v>0</v>
      </c>
      <c r="D34" s="58">
        <f>hidden3!DP24</f>
        <v>0</v>
      </c>
      <c r="E34" s="58">
        <f>hidden3!DQ24</f>
        <v>0</v>
      </c>
      <c r="F34" s="58">
        <f>hidden3!DR24</f>
        <v>0</v>
      </c>
      <c r="G34" s="58">
        <f>hidden3!DS24</f>
        <v>0</v>
      </c>
      <c r="H34" s="58">
        <f>hidden3!DT24</f>
        <v>0</v>
      </c>
      <c r="I34" s="58">
        <f>hidden3!DU24</f>
        <v>0</v>
      </c>
      <c r="J34" s="58">
        <f>hidden3!DV24</f>
        <v>0</v>
      </c>
      <c r="K34" s="57"/>
      <c r="L34" s="57"/>
      <c r="M34" s="57"/>
      <c r="N34" s="57"/>
      <c r="O34" s="57"/>
      <c r="P34" s="57"/>
    </row>
    <row r="35" spans="1:16" x14ac:dyDescent="0.25">
      <c r="A35" s="57" t="str">
        <f>hidden1!A25</f>
        <v xml:space="preserve">  Архангельская область</v>
      </c>
      <c r="B35" s="58">
        <f>hidden3!DN25</f>
        <v>4</v>
      </c>
      <c r="C35" s="58">
        <f>hidden3!DO25</f>
        <v>4</v>
      </c>
      <c r="D35" s="58">
        <f>hidden3!DP25</f>
        <v>0</v>
      </c>
      <c r="E35" s="58">
        <f>hidden3!DQ25</f>
        <v>0</v>
      </c>
      <c r="F35" s="58">
        <f>hidden3!DR25</f>
        <v>0</v>
      </c>
      <c r="G35" s="58">
        <f>hidden3!DS25</f>
        <v>0</v>
      </c>
      <c r="H35" s="58">
        <f>hidden3!DT25</f>
        <v>0</v>
      </c>
      <c r="I35" s="58">
        <f>hidden3!DU25</f>
        <v>0</v>
      </c>
      <c r="J35" s="58">
        <f>hidden3!DV25</f>
        <v>0</v>
      </c>
      <c r="K35" s="57"/>
      <c r="L35" s="57"/>
      <c r="M35" s="57"/>
      <c r="N35" s="57"/>
      <c r="O35" s="57"/>
      <c r="P35" s="57"/>
    </row>
    <row r="36" spans="1:16" x14ac:dyDescent="0.25">
      <c r="A36" s="57" t="str">
        <f>hidden1!A26</f>
        <v xml:space="preserve">  Вологодская область</v>
      </c>
      <c r="B36" s="58">
        <f>hidden3!DN26</f>
        <v>0</v>
      </c>
      <c r="C36" s="58">
        <f>hidden3!DO26</f>
        <v>0</v>
      </c>
      <c r="D36" s="58">
        <f>hidden3!DP26</f>
        <v>0</v>
      </c>
      <c r="E36" s="58">
        <f>hidden3!DQ26</f>
        <v>0</v>
      </c>
      <c r="F36" s="58">
        <f>hidden3!DR26</f>
        <v>0</v>
      </c>
      <c r="G36" s="58">
        <f>hidden3!DS26</f>
        <v>0</v>
      </c>
      <c r="H36" s="58">
        <f>hidden3!DT26</f>
        <v>0</v>
      </c>
      <c r="I36" s="58">
        <f>hidden3!DU26</f>
        <v>0</v>
      </c>
      <c r="J36" s="58">
        <f>hidden3!DV26</f>
        <v>0</v>
      </c>
      <c r="K36" s="57"/>
      <c r="L36" s="57"/>
      <c r="M36" s="57"/>
      <c r="N36" s="57"/>
      <c r="O36" s="57"/>
      <c r="P36" s="57"/>
    </row>
    <row r="37" spans="1:16" x14ac:dyDescent="0.25">
      <c r="A37" s="57" t="str">
        <f>hidden1!A27</f>
        <v xml:space="preserve">  Калининградская область</v>
      </c>
      <c r="B37" s="58">
        <f>hidden3!DN27</f>
        <v>0</v>
      </c>
      <c r="C37" s="58">
        <f>hidden3!DO27</f>
        <v>0</v>
      </c>
      <c r="D37" s="58">
        <f>hidden3!DP27</f>
        <v>0</v>
      </c>
      <c r="E37" s="58">
        <f>hidden3!DQ27</f>
        <v>0</v>
      </c>
      <c r="F37" s="58">
        <f>hidden3!DR27</f>
        <v>4</v>
      </c>
      <c r="G37" s="58">
        <f>hidden3!DS27</f>
        <v>0</v>
      </c>
      <c r="H37" s="58">
        <f>hidden3!DT27</f>
        <v>0</v>
      </c>
      <c r="I37" s="58">
        <f>hidden3!DU27</f>
        <v>0</v>
      </c>
      <c r="J37" s="58">
        <f>hidden3!DV27</f>
        <v>0</v>
      </c>
      <c r="K37" s="57"/>
      <c r="L37" s="57"/>
      <c r="M37" s="57"/>
      <c r="N37" s="57"/>
      <c r="O37" s="57"/>
      <c r="P37" s="57"/>
    </row>
    <row r="38" spans="1:16" x14ac:dyDescent="0.25">
      <c r="A38" s="57" t="str">
        <f>hidden1!A28</f>
        <v xml:space="preserve">  Ленинградская область</v>
      </c>
      <c r="B38" s="58">
        <f>hidden3!DN28</f>
        <v>0</v>
      </c>
      <c r="C38" s="58">
        <f>hidden3!DO28</f>
        <v>0</v>
      </c>
      <c r="D38" s="58">
        <f>hidden3!DP28</f>
        <v>1</v>
      </c>
      <c r="E38" s="58">
        <f>hidden3!DQ28</f>
        <v>1</v>
      </c>
      <c r="F38" s="58">
        <f>hidden3!DR28</f>
        <v>0</v>
      </c>
      <c r="G38" s="58">
        <f>hidden3!DS28</f>
        <v>0</v>
      </c>
      <c r="H38" s="58">
        <f>hidden3!DT28</f>
        <v>0</v>
      </c>
      <c r="I38" s="58">
        <f>hidden3!DU28</f>
        <v>0</v>
      </c>
      <c r="J38" s="58">
        <f>hidden3!DV28</f>
        <v>0</v>
      </c>
      <c r="K38" s="57"/>
      <c r="L38" s="57"/>
      <c r="M38" s="57"/>
      <c r="N38" s="57"/>
      <c r="O38" s="57"/>
      <c r="P38" s="57"/>
    </row>
    <row r="39" spans="1:16" x14ac:dyDescent="0.25">
      <c r="A39" s="57" t="str">
        <f>hidden1!A29</f>
        <v xml:space="preserve">  Мурманская область</v>
      </c>
      <c r="B39" s="58">
        <f>hidden3!DN29</f>
        <v>0</v>
      </c>
      <c r="C39" s="58">
        <f>hidden3!DO29</f>
        <v>0</v>
      </c>
      <c r="D39" s="58">
        <f>hidden3!DP29</f>
        <v>0</v>
      </c>
      <c r="E39" s="58">
        <f>hidden3!DQ29</f>
        <v>0</v>
      </c>
      <c r="F39" s="58">
        <f>hidden3!DR29</f>
        <v>1</v>
      </c>
      <c r="G39" s="58">
        <f>hidden3!DS29</f>
        <v>0</v>
      </c>
      <c r="H39" s="58">
        <f>hidden3!DT29</f>
        <v>0</v>
      </c>
      <c r="I39" s="58">
        <f>hidden3!DU29</f>
        <v>0</v>
      </c>
      <c r="J39" s="58">
        <f>hidden3!DV29</f>
        <v>0</v>
      </c>
      <c r="K39" s="57"/>
      <c r="L39" s="57"/>
      <c r="M39" s="57"/>
      <c r="N39" s="57"/>
      <c r="O39" s="57"/>
      <c r="P39" s="57"/>
    </row>
    <row r="40" spans="1:16" x14ac:dyDescent="0.25">
      <c r="A40" s="57" t="str">
        <f>hidden1!A30</f>
        <v xml:space="preserve">  Новгородская область</v>
      </c>
      <c r="B40" s="58">
        <f>hidden3!DN30</f>
        <v>0</v>
      </c>
      <c r="C40" s="58">
        <f>hidden3!DO30</f>
        <v>0</v>
      </c>
      <c r="D40" s="58">
        <f>hidden3!DP30</f>
        <v>0</v>
      </c>
      <c r="E40" s="58">
        <f>hidden3!DQ30</f>
        <v>0</v>
      </c>
      <c r="F40" s="58">
        <f>hidden3!DR30</f>
        <v>0</v>
      </c>
      <c r="G40" s="58">
        <f>hidden3!DS30</f>
        <v>0</v>
      </c>
      <c r="H40" s="58">
        <f>hidden3!DT30</f>
        <v>0</v>
      </c>
      <c r="I40" s="58">
        <f>hidden3!DU30</f>
        <v>0</v>
      </c>
      <c r="J40" s="58">
        <f>hidden3!DV30</f>
        <v>0</v>
      </c>
      <c r="K40" s="57"/>
      <c r="L40" s="57"/>
      <c r="M40" s="57"/>
      <c r="N40" s="57"/>
      <c r="O40" s="57"/>
      <c r="P40" s="57"/>
    </row>
    <row r="41" spans="1:16" x14ac:dyDescent="0.25">
      <c r="A41" s="57" t="str">
        <f>hidden1!A31</f>
        <v xml:space="preserve">  Псковская область</v>
      </c>
      <c r="B41" s="58">
        <f>hidden3!DN31</f>
        <v>0</v>
      </c>
      <c r="C41" s="58">
        <f>hidden3!DO31</f>
        <v>0</v>
      </c>
      <c r="D41" s="58">
        <f>hidden3!DP31</f>
        <v>0</v>
      </c>
      <c r="E41" s="58">
        <f>hidden3!DQ31</f>
        <v>0</v>
      </c>
      <c r="F41" s="58">
        <f>hidden3!DR31</f>
        <v>0</v>
      </c>
      <c r="G41" s="58">
        <f>hidden3!DS31</f>
        <v>0</v>
      </c>
      <c r="H41" s="58">
        <f>hidden3!DT31</f>
        <v>0</v>
      </c>
      <c r="I41" s="58">
        <f>hidden3!DU31</f>
        <v>0</v>
      </c>
      <c r="J41" s="58">
        <f>hidden3!DV31</f>
        <v>0</v>
      </c>
      <c r="K41" s="57"/>
      <c r="L41" s="57"/>
      <c r="M41" s="57"/>
      <c r="N41" s="57"/>
      <c r="O41" s="57"/>
      <c r="P41" s="57"/>
    </row>
    <row r="42" spans="1:16" x14ac:dyDescent="0.25">
      <c r="A42" s="57" t="str">
        <f>hidden1!A32</f>
        <v xml:space="preserve">  город Санкт-Петербург</v>
      </c>
      <c r="B42" s="58">
        <f>hidden3!DN32</f>
        <v>0</v>
      </c>
      <c r="C42" s="58">
        <f>hidden3!DO32</f>
        <v>0</v>
      </c>
      <c r="D42" s="58">
        <f>hidden3!DP32</f>
        <v>0</v>
      </c>
      <c r="E42" s="58">
        <f>hidden3!DQ32</f>
        <v>0</v>
      </c>
      <c r="F42" s="58">
        <f>hidden3!DR32</f>
        <v>250</v>
      </c>
      <c r="G42" s="58">
        <f>hidden3!DS32</f>
        <v>0</v>
      </c>
      <c r="H42" s="58">
        <f>hidden3!DT32</f>
        <v>0</v>
      </c>
      <c r="I42" s="58">
        <f>hidden3!DU32</f>
        <v>0</v>
      </c>
      <c r="J42" s="58">
        <f>hidden3!DV32</f>
        <v>0</v>
      </c>
      <c r="K42" s="57"/>
      <c r="L42" s="57"/>
      <c r="M42" s="57"/>
      <c r="N42" s="57"/>
      <c r="O42" s="57"/>
      <c r="P42" s="57"/>
    </row>
    <row r="43" spans="1:16" x14ac:dyDescent="0.25">
      <c r="A43" s="57" t="str">
        <f>hidden1!A33</f>
        <v xml:space="preserve">  Ненецкий автономный округ</v>
      </c>
      <c r="B43" s="58">
        <f>hidden3!DN33</f>
        <v>0</v>
      </c>
      <c r="C43" s="58">
        <f>hidden3!DO33</f>
        <v>0</v>
      </c>
      <c r="D43" s="58">
        <f>hidden3!DP33</f>
        <v>0</v>
      </c>
      <c r="E43" s="58">
        <f>hidden3!DQ33</f>
        <v>0</v>
      </c>
      <c r="F43" s="58">
        <f>hidden3!DR33</f>
        <v>0</v>
      </c>
      <c r="G43" s="58">
        <f>hidden3!DS33</f>
        <v>0</v>
      </c>
      <c r="H43" s="58">
        <f>hidden3!DT33</f>
        <v>0</v>
      </c>
      <c r="I43" s="58">
        <f>hidden3!DU33</f>
        <v>0</v>
      </c>
      <c r="J43" s="58">
        <f>hidden3!DV33</f>
        <v>0</v>
      </c>
      <c r="K43" s="57"/>
      <c r="L43" s="57"/>
      <c r="M43" s="57"/>
      <c r="N43" s="57"/>
      <c r="O43" s="57"/>
      <c r="P43" s="57"/>
    </row>
    <row r="44" spans="1:16" x14ac:dyDescent="0.25">
      <c r="A44" s="57" t="str">
        <f>hidden1!A34</f>
        <v xml:space="preserve"> СЕВЕРО-КАВКАЗСКИЙ ФЕДЕРАЛЬНЫЙ ОКРУГ</v>
      </c>
      <c r="B44" s="58">
        <f>hidden3!DN34</f>
        <v>0</v>
      </c>
      <c r="C44" s="58">
        <f>hidden3!DO34</f>
        <v>0</v>
      </c>
      <c r="D44" s="58">
        <f>hidden3!DP34</f>
        <v>-199</v>
      </c>
      <c r="E44" s="58">
        <f>hidden3!DQ34</f>
        <v>-199</v>
      </c>
      <c r="F44" s="58">
        <f>hidden3!DR34</f>
        <v>469</v>
      </c>
      <c r="G44" s="58">
        <f>hidden3!DS34</f>
        <v>0</v>
      </c>
      <c r="H44" s="58">
        <f>hidden3!DT34</f>
        <v>0</v>
      </c>
      <c r="I44" s="58">
        <f>hidden3!DU34</f>
        <v>0</v>
      </c>
      <c r="J44" s="58">
        <f>hidden3!DV34</f>
        <v>0</v>
      </c>
      <c r="K44" s="57"/>
      <c r="L44" s="57"/>
      <c r="M44" s="57"/>
      <c r="N44" s="57"/>
      <c r="O44" s="57"/>
      <c r="P44" s="57"/>
    </row>
    <row r="45" spans="1:16" x14ac:dyDescent="0.25">
      <c r="A45" s="57" t="str">
        <f>hidden1!A35</f>
        <v xml:space="preserve">  Республика Дагестан</v>
      </c>
      <c r="B45" s="58">
        <f>hidden3!DN35</f>
        <v>0</v>
      </c>
      <c r="C45" s="58">
        <f>hidden3!DO35</f>
        <v>0</v>
      </c>
      <c r="D45" s="58">
        <f>hidden3!DP35</f>
        <v>6</v>
      </c>
      <c r="E45" s="58">
        <f>hidden3!DQ35</f>
        <v>6</v>
      </c>
      <c r="F45" s="58">
        <f>hidden3!DR35</f>
        <v>231</v>
      </c>
      <c r="G45" s="58">
        <f>hidden3!DS35</f>
        <v>0</v>
      </c>
      <c r="H45" s="58">
        <f>hidden3!DT35</f>
        <v>0</v>
      </c>
      <c r="I45" s="58">
        <f>hidden3!DU35</f>
        <v>0</v>
      </c>
      <c r="J45" s="58">
        <f>hidden3!DV35</f>
        <v>0</v>
      </c>
      <c r="K45" s="57"/>
      <c r="L45" s="57"/>
      <c r="M45" s="57"/>
      <c r="N45" s="57"/>
      <c r="O45" s="57"/>
      <c r="P45" s="57"/>
    </row>
    <row r="46" spans="1:16" x14ac:dyDescent="0.25">
      <c r="A46" s="57" t="str">
        <f>hidden1!A36</f>
        <v xml:space="preserve">  Республика Ингушетия</v>
      </c>
      <c r="B46" s="58">
        <f>hidden3!DN36</f>
        <v>0</v>
      </c>
      <c r="C46" s="58">
        <f>hidden3!DO36</f>
        <v>0</v>
      </c>
      <c r="D46" s="58">
        <f>hidden3!DP36</f>
        <v>0</v>
      </c>
      <c r="E46" s="58">
        <f>hidden3!DQ36</f>
        <v>0</v>
      </c>
      <c r="F46" s="58">
        <f>hidden3!DR36</f>
        <v>0</v>
      </c>
      <c r="G46" s="58">
        <f>hidden3!DS36</f>
        <v>0</v>
      </c>
      <c r="H46" s="58">
        <f>hidden3!DT36</f>
        <v>0</v>
      </c>
      <c r="I46" s="58">
        <f>hidden3!DU36</f>
        <v>0</v>
      </c>
      <c r="J46" s="58">
        <f>hidden3!DV36</f>
        <v>0</v>
      </c>
      <c r="K46" s="57"/>
      <c r="L46" s="57"/>
      <c r="M46" s="57"/>
      <c r="N46" s="57"/>
      <c r="O46" s="57"/>
      <c r="P46" s="57"/>
    </row>
    <row r="47" spans="1:16" x14ac:dyDescent="0.25">
      <c r="A47" s="57" t="str">
        <f>hidden1!A37</f>
        <v xml:space="preserve">  Кабардино-Балкарская Республика</v>
      </c>
      <c r="B47" s="58">
        <f>hidden3!DN37</f>
        <v>0</v>
      </c>
      <c r="C47" s="58">
        <f>hidden3!DO37</f>
        <v>0</v>
      </c>
      <c r="D47" s="58">
        <f>hidden3!DP37</f>
        <v>-207</v>
      </c>
      <c r="E47" s="58">
        <f>hidden3!DQ37</f>
        <v>-207</v>
      </c>
      <c r="F47" s="58">
        <f>hidden3!DR37</f>
        <v>88</v>
      </c>
      <c r="G47" s="58">
        <f>hidden3!DS37</f>
        <v>0</v>
      </c>
      <c r="H47" s="58">
        <f>hidden3!DT37</f>
        <v>0</v>
      </c>
      <c r="I47" s="58">
        <f>hidden3!DU37</f>
        <v>0</v>
      </c>
      <c r="J47" s="58">
        <f>hidden3!DV37</f>
        <v>0</v>
      </c>
      <c r="K47" s="57"/>
      <c r="L47" s="57"/>
      <c r="M47" s="57"/>
      <c r="N47" s="57"/>
      <c r="O47" s="57"/>
      <c r="P47" s="57"/>
    </row>
    <row r="48" spans="1:16" x14ac:dyDescent="0.25">
      <c r="A48" s="57" t="str">
        <f>hidden1!A38</f>
        <v xml:space="preserve">  Карачаево-Черкесская Республика</v>
      </c>
      <c r="B48" s="58">
        <f>hidden3!DN38</f>
        <v>0</v>
      </c>
      <c r="C48" s="58">
        <f>hidden3!DO38</f>
        <v>0</v>
      </c>
      <c r="D48" s="58">
        <f>hidden3!DP38</f>
        <v>0</v>
      </c>
      <c r="E48" s="58">
        <f>hidden3!DQ38</f>
        <v>0</v>
      </c>
      <c r="F48" s="58">
        <f>hidden3!DR38</f>
        <v>0</v>
      </c>
      <c r="G48" s="58">
        <f>hidden3!DS38</f>
        <v>0</v>
      </c>
      <c r="H48" s="58">
        <f>hidden3!DT38</f>
        <v>0</v>
      </c>
      <c r="I48" s="58">
        <f>hidden3!DU38</f>
        <v>0</v>
      </c>
      <c r="J48" s="58">
        <f>hidden3!DV38</f>
        <v>0</v>
      </c>
      <c r="K48" s="57"/>
      <c r="L48" s="57"/>
      <c r="M48" s="57"/>
      <c r="N48" s="57"/>
      <c r="O48" s="57"/>
      <c r="P48" s="57"/>
    </row>
    <row r="49" spans="1:16" x14ac:dyDescent="0.25">
      <c r="A49" s="57" t="str">
        <f>hidden1!A39</f>
        <v xml:space="preserve">  Республика Северная Осетия-Алания</v>
      </c>
      <c r="B49" s="58">
        <f>hidden3!DN39</f>
        <v>0</v>
      </c>
      <c r="C49" s="58">
        <f>hidden3!DO39</f>
        <v>0</v>
      </c>
      <c r="D49" s="58">
        <f>hidden3!DP39</f>
        <v>1</v>
      </c>
      <c r="E49" s="58">
        <f>hidden3!DQ39</f>
        <v>1</v>
      </c>
      <c r="F49" s="58">
        <f>hidden3!DR39</f>
        <v>154</v>
      </c>
      <c r="G49" s="58">
        <f>hidden3!DS39</f>
        <v>0</v>
      </c>
      <c r="H49" s="58">
        <f>hidden3!DT39</f>
        <v>0</v>
      </c>
      <c r="I49" s="58">
        <f>hidden3!DU39</f>
        <v>0</v>
      </c>
      <c r="J49" s="58">
        <f>hidden3!DV39</f>
        <v>0</v>
      </c>
      <c r="K49" s="57"/>
      <c r="L49" s="57"/>
      <c r="M49" s="57"/>
      <c r="N49" s="57"/>
      <c r="O49" s="57"/>
      <c r="P49" s="57"/>
    </row>
    <row r="50" spans="1:16" x14ac:dyDescent="0.25">
      <c r="A50" s="57" t="str">
        <f>hidden1!A40</f>
        <v xml:space="preserve">  Чеченская Республика</v>
      </c>
      <c r="B50" s="58">
        <f>hidden3!DN40</f>
        <v>0</v>
      </c>
      <c r="C50" s="58">
        <f>hidden3!DO40</f>
        <v>0</v>
      </c>
      <c r="D50" s="58">
        <f>hidden3!DP40</f>
        <v>1</v>
      </c>
      <c r="E50" s="58">
        <f>hidden3!DQ40</f>
        <v>1</v>
      </c>
      <c r="F50" s="58">
        <f>hidden3!DR40</f>
        <v>1</v>
      </c>
      <c r="G50" s="58">
        <f>hidden3!DS40</f>
        <v>0</v>
      </c>
      <c r="H50" s="58">
        <f>hidden3!DT40</f>
        <v>0</v>
      </c>
      <c r="I50" s="58">
        <f>hidden3!DU40</f>
        <v>0</v>
      </c>
      <c r="J50" s="58">
        <f>hidden3!DV40</f>
        <v>0</v>
      </c>
      <c r="K50" s="57"/>
      <c r="L50" s="57"/>
      <c r="M50" s="57"/>
      <c r="N50" s="57"/>
      <c r="O50" s="57"/>
      <c r="P50" s="57"/>
    </row>
    <row r="51" spans="1:16" x14ac:dyDescent="0.25">
      <c r="A51" s="57" t="str">
        <f>hidden1!A41</f>
        <v xml:space="preserve">  Ставропольский край</v>
      </c>
      <c r="B51" s="58">
        <f>hidden3!DN41</f>
        <v>0</v>
      </c>
      <c r="C51" s="58">
        <f>hidden3!DO41</f>
        <v>0</v>
      </c>
      <c r="D51" s="58">
        <f>hidden3!DP41</f>
        <v>0</v>
      </c>
      <c r="E51" s="58">
        <f>hidden3!DQ41</f>
        <v>0</v>
      </c>
      <c r="F51" s="58">
        <f>hidden3!DR41</f>
        <v>-5</v>
      </c>
      <c r="G51" s="58">
        <f>hidden3!DS41</f>
        <v>0</v>
      </c>
      <c r="H51" s="58">
        <f>hidden3!DT41</f>
        <v>0</v>
      </c>
      <c r="I51" s="58">
        <f>hidden3!DU41</f>
        <v>0</v>
      </c>
      <c r="J51" s="58">
        <f>hidden3!DV41</f>
        <v>0</v>
      </c>
      <c r="K51" s="57"/>
      <c r="L51" s="57"/>
      <c r="M51" s="57"/>
      <c r="N51" s="57"/>
      <c r="O51" s="57"/>
      <c r="P51" s="57"/>
    </row>
    <row r="52" spans="1:16" x14ac:dyDescent="0.25">
      <c r="A52" s="57" t="str">
        <f>hidden1!A42</f>
        <v xml:space="preserve"> ЮЖНЫЙ ФЕДЕРАЛЬНЫЙ ОКРУГ</v>
      </c>
      <c r="B52" s="58">
        <f>hidden3!DN42</f>
        <v>0</v>
      </c>
      <c r="C52" s="58">
        <f>hidden3!DO42</f>
        <v>0</v>
      </c>
      <c r="D52" s="58">
        <f>hidden3!DP42</f>
        <v>36</v>
      </c>
      <c r="E52" s="58">
        <f>hidden3!DQ42</f>
        <v>36</v>
      </c>
      <c r="F52" s="58">
        <f>hidden3!DR42</f>
        <v>489</v>
      </c>
      <c r="G52" s="58">
        <f>hidden3!DS42</f>
        <v>188</v>
      </c>
      <c r="H52" s="58">
        <f>hidden3!DT42</f>
        <v>0</v>
      </c>
      <c r="I52" s="58">
        <f>hidden3!DU42</f>
        <v>2</v>
      </c>
      <c r="J52" s="58">
        <f>hidden3!DV42</f>
        <v>0</v>
      </c>
      <c r="K52" s="57"/>
      <c r="L52" s="57"/>
      <c r="M52" s="57"/>
      <c r="N52" s="57"/>
      <c r="O52" s="57"/>
      <c r="P52" s="57"/>
    </row>
    <row r="53" spans="1:16" x14ac:dyDescent="0.25">
      <c r="A53" s="57" t="str">
        <f>hidden1!A43</f>
        <v xml:space="preserve">  Республика Адыгея</v>
      </c>
      <c r="B53" s="58">
        <f>hidden3!DN43</f>
        <v>0</v>
      </c>
      <c r="C53" s="58">
        <f>hidden3!DO43</f>
        <v>0</v>
      </c>
      <c r="D53" s="58">
        <f>hidden3!DP43</f>
        <v>0</v>
      </c>
      <c r="E53" s="58">
        <f>hidden3!DQ43</f>
        <v>0</v>
      </c>
      <c r="F53" s="58">
        <f>hidden3!DR43</f>
        <v>7</v>
      </c>
      <c r="G53" s="58">
        <f>hidden3!DS43</f>
        <v>0</v>
      </c>
      <c r="H53" s="58">
        <f>hidden3!DT43</f>
        <v>0</v>
      </c>
      <c r="I53" s="58">
        <f>hidden3!DU43</f>
        <v>0</v>
      </c>
      <c r="J53" s="58">
        <f>hidden3!DV43</f>
        <v>0</v>
      </c>
      <c r="K53" s="57"/>
      <c r="L53" s="57"/>
      <c r="M53" s="57"/>
      <c r="N53" s="57"/>
      <c r="O53" s="57"/>
      <c r="P53" s="57"/>
    </row>
    <row r="54" spans="1:16" x14ac:dyDescent="0.25">
      <c r="A54" s="57" t="str">
        <f>hidden1!A44</f>
        <v xml:space="preserve">  Республика Калмыкия</v>
      </c>
      <c r="B54" s="58">
        <f>hidden3!DN44</f>
        <v>0</v>
      </c>
      <c r="C54" s="58">
        <f>hidden3!DO44</f>
        <v>0</v>
      </c>
      <c r="D54" s="58">
        <f>hidden3!DP44</f>
        <v>0</v>
      </c>
      <c r="E54" s="58">
        <f>hidden3!DQ44</f>
        <v>0</v>
      </c>
      <c r="F54" s="58">
        <f>hidden3!DR44</f>
        <v>12</v>
      </c>
      <c r="G54" s="58">
        <f>hidden3!DS44</f>
        <v>0</v>
      </c>
      <c r="H54" s="58">
        <f>hidden3!DT44</f>
        <v>0</v>
      </c>
      <c r="I54" s="58">
        <f>hidden3!DU44</f>
        <v>0</v>
      </c>
      <c r="J54" s="58">
        <f>hidden3!DV44</f>
        <v>0</v>
      </c>
      <c r="K54" s="57"/>
      <c r="L54" s="57"/>
      <c r="M54" s="57"/>
      <c r="N54" s="57"/>
      <c r="O54" s="57"/>
      <c r="P54" s="57"/>
    </row>
    <row r="55" spans="1:16" x14ac:dyDescent="0.25">
      <c r="A55" s="57" t="str">
        <f>hidden1!A45</f>
        <v xml:space="preserve">  Республика Крым</v>
      </c>
      <c r="B55" s="58">
        <f>hidden3!DN45</f>
        <v>0</v>
      </c>
      <c r="C55" s="58">
        <f>hidden3!DO45</f>
        <v>0</v>
      </c>
      <c r="D55" s="58">
        <f>hidden3!DP45</f>
        <v>0</v>
      </c>
      <c r="E55" s="58">
        <f>hidden3!DQ45</f>
        <v>0</v>
      </c>
      <c r="F55" s="58">
        <f>hidden3!DR45</f>
        <v>0</v>
      </c>
      <c r="G55" s="58">
        <f>hidden3!DS45</f>
        <v>188</v>
      </c>
      <c r="H55" s="58">
        <f>hidden3!DT45</f>
        <v>0</v>
      </c>
      <c r="I55" s="58">
        <f>hidden3!DU45</f>
        <v>0</v>
      </c>
      <c r="J55" s="58">
        <f>hidden3!DV45</f>
        <v>0</v>
      </c>
      <c r="K55" s="57"/>
      <c r="L55" s="57"/>
      <c r="M55" s="57"/>
      <c r="N55" s="57"/>
      <c r="O55" s="57"/>
      <c r="P55" s="57"/>
    </row>
    <row r="56" spans="1:16" x14ac:dyDescent="0.25">
      <c r="A56" s="57" t="str">
        <f>hidden1!A46</f>
        <v xml:space="preserve">  Краснодарский край</v>
      </c>
      <c r="B56" s="58">
        <f>hidden3!DN46</f>
        <v>0</v>
      </c>
      <c r="C56" s="58">
        <f>hidden3!DO46</f>
        <v>0</v>
      </c>
      <c r="D56" s="58">
        <f>hidden3!DP46</f>
        <v>37</v>
      </c>
      <c r="E56" s="58">
        <f>hidden3!DQ46</f>
        <v>37</v>
      </c>
      <c r="F56" s="58">
        <f>hidden3!DR46</f>
        <v>-14</v>
      </c>
      <c r="G56" s="58">
        <f>hidden3!DS46</f>
        <v>0</v>
      </c>
      <c r="H56" s="58">
        <f>hidden3!DT46</f>
        <v>0</v>
      </c>
      <c r="I56" s="58">
        <f>hidden3!DU46</f>
        <v>0</v>
      </c>
      <c r="J56" s="58">
        <f>hidden3!DV46</f>
        <v>0</v>
      </c>
      <c r="K56" s="57"/>
      <c r="L56" s="57"/>
      <c r="M56" s="57"/>
      <c r="N56" s="57"/>
      <c r="O56" s="57"/>
      <c r="P56" s="57"/>
    </row>
    <row r="57" spans="1:16" x14ac:dyDescent="0.25">
      <c r="A57" s="57" t="str">
        <f>hidden1!A47</f>
        <v xml:space="preserve">  Астраханская область</v>
      </c>
      <c r="B57" s="58">
        <f>hidden3!DN47</f>
        <v>0</v>
      </c>
      <c r="C57" s="58">
        <f>hidden3!DO47</f>
        <v>0</v>
      </c>
      <c r="D57" s="58">
        <f>hidden3!DP47</f>
        <v>5</v>
      </c>
      <c r="E57" s="58">
        <f>hidden3!DQ47</f>
        <v>5</v>
      </c>
      <c r="F57" s="58">
        <f>hidden3!DR47</f>
        <v>-1</v>
      </c>
      <c r="G57" s="58">
        <f>hidden3!DS47</f>
        <v>0</v>
      </c>
      <c r="H57" s="58">
        <f>hidden3!DT47</f>
        <v>0</v>
      </c>
      <c r="I57" s="58">
        <f>hidden3!DU47</f>
        <v>0</v>
      </c>
      <c r="J57" s="58">
        <f>hidden3!DV47</f>
        <v>0</v>
      </c>
      <c r="K57" s="57"/>
      <c r="L57" s="57"/>
      <c r="M57" s="57"/>
      <c r="N57" s="57"/>
      <c r="O57" s="57"/>
      <c r="P57" s="57"/>
    </row>
    <row r="58" spans="1:16" x14ac:dyDescent="0.25">
      <c r="A58" s="57" t="str">
        <f>hidden1!A48</f>
        <v xml:space="preserve">  Волгоградская область</v>
      </c>
      <c r="B58" s="58">
        <f>hidden3!DN48</f>
        <v>0</v>
      </c>
      <c r="C58" s="58">
        <f>hidden3!DO48</f>
        <v>0</v>
      </c>
      <c r="D58" s="58">
        <f>hidden3!DP48</f>
        <v>-6</v>
      </c>
      <c r="E58" s="58">
        <f>hidden3!DQ48</f>
        <v>-6</v>
      </c>
      <c r="F58" s="58">
        <f>hidden3!DR48</f>
        <v>518</v>
      </c>
      <c r="G58" s="58">
        <f>hidden3!DS48</f>
        <v>0</v>
      </c>
      <c r="H58" s="58">
        <f>hidden3!DT48</f>
        <v>0</v>
      </c>
      <c r="I58" s="58">
        <f>hidden3!DU48</f>
        <v>0</v>
      </c>
      <c r="J58" s="58">
        <f>hidden3!DV48</f>
        <v>0</v>
      </c>
      <c r="K58" s="57"/>
      <c r="L58" s="57"/>
      <c r="M58" s="57"/>
      <c r="N58" s="57"/>
      <c r="O58" s="57"/>
      <c r="P58" s="57"/>
    </row>
    <row r="59" spans="1:16" x14ac:dyDescent="0.25">
      <c r="A59" s="57" t="str">
        <f>hidden1!A49</f>
        <v xml:space="preserve">  Ростовская область</v>
      </c>
      <c r="B59" s="58">
        <f>hidden3!DN49</f>
        <v>0</v>
      </c>
      <c r="C59" s="58">
        <f>hidden3!DO49</f>
        <v>0</v>
      </c>
      <c r="D59" s="58">
        <f>hidden3!DP49</f>
        <v>0</v>
      </c>
      <c r="E59" s="58">
        <f>hidden3!DQ49</f>
        <v>0</v>
      </c>
      <c r="F59" s="58">
        <f>hidden3!DR49</f>
        <v>-33</v>
      </c>
      <c r="G59" s="58">
        <f>hidden3!DS49</f>
        <v>0</v>
      </c>
      <c r="H59" s="58">
        <f>hidden3!DT49</f>
        <v>0</v>
      </c>
      <c r="I59" s="58">
        <f>hidden3!DU49</f>
        <v>0</v>
      </c>
      <c r="J59" s="58">
        <f>hidden3!DV49</f>
        <v>0</v>
      </c>
      <c r="K59" s="57"/>
      <c r="L59" s="57"/>
      <c r="M59" s="57"/>
      <c r="N59" s="57"/>
      <c r="O59" s="57"/>
      <c r="P59" s="57"/>
    </row>
    <row r="60" spans="1:16" x14ac:dyDescent="0.25">
      <c r="A60" s="57" t="str">
        <f>hidden1!A50</f>
        <v xml:space="preserve">  город Севастополь</v>
      </c>
      <c r="B60" s="58">
        <f>hidden3!DN50</f>
        <v>0</v>
      </c>
      <c r="C60" s="58">
        <f>hidden3!DO50</f>
        <v>0</v>
      </c>
      <c r="D60" s="58">
        <f>hidden3!DP50</f>
        <v>0</v>
      </c>
      <c r="E60" s="58">
        <f>hidden3!DQ50</f>
        <v>0</v>
      </c>
      <c r="F60" s="58">
        <f>hidden3!DR50</f>
        <v>0</v>
      </c>
      <c r="G60" s="58">
        <f>hidden3!DS50</f>
        <v>0</v>
      </c>
      <c r="H60" s="58">
        <f>hidden3!DT50</f>
        <v>0</v>
      </c>
      <c r="I60" s="58">
        <f>hidden3!DU50</f>
        <v>2</v>
      </c>
      <c r="J60" s="58">
        <f>hidden3!DV50</f>
        <v>0</v>
      </c>
      <c r="K60" s="57"/>
      <c r="L60" s="57"/>
      <c r="M60" s="57"/>
      <c r="N60" s="57"/>
      <c r="O60" s="57"/>
      <c r="P60" s="57"/>
    </row>
    <row r="61" spans="1:16" x14ac:dyDescent="0.25">
      <c r="A61" s="57" t="str">
        <f>hidden1!A51</f>
        <v xml:space="preserve"> ПРИВОЛЖСКИЙ ФЕДЕРАЛЬНЫЙ ОКРУГ</v>
      </c>
      <c r="B61" s="58">
        <f>hidden3!DN51</f>
        <v>0</v>
      </c>
      <c r="C61" s="58">
        <f>hidden3!DO51</f>
        <v>0</v>
      </c>
      <c r="D61" s="58">
        <f>hidden3!DP51</f>
        <v>23</v>
      </c>
      <c r="E61" s="58">
        <f>hidden3!DQ51</f>
        <v>23</v>
      </c>
      <c r="F61" s="58">
        <f>hidden3!DR51</f>
        <v>46</v>
      </c>
      <c r="G61" s="58">
        <f>hidden3!DS51</f>
        <v>0</v>
      </c>
      <c r="H61" s="58">
        <f>hidden3!DT51</f>
        <v>0</v>
      </c>
      <c r="I61" s="58">
        <f>hidden3!DU51</f>
        <v>0</v>
      </c>
      <c r="J61" s="58">
        <f>hidden3!DV51</f>
        <v>0</v>
      </c>
      <c r="K61" s="57"/>
      <c r="L61" s="57"/>
      <c r="M61" s="57"/>
      <c r="N61" s="57"/>
      <c r="O61" s="57"/>
      <c r="P61" s="57"/>
    </row>
    <row r="62" spans="1:16" x14ac:dyDescent="0.25">
      <c r="A62" s="57" t="str">
        <f>hidden1!A52</f>
        <v xml:space="preserve">  Республика Башкортостан</v>
      </c>
      <c r="B62" s="58">
        <f>hidden3!DN52</f>
        <v>0</v>
      </c>
      <c r="C62" s="58">
        <f>hidden3!DO52</f>
        <v>0</v>
      </c>
      <c r="D62" s="58">
        <f>hidden3!DP52</f>
        <v>27</v>
      </c>
      <c r="E62" s="58">
        <f>hidden3!DQ52</f>
        <v>27</v>
      </c>
      <c r="F62" s="58">
        <f>hidden3!DR52</f>
        <v>-19</v>
      </c>
      <c r="G62" s="58">
        <f>hidden3!DS52</f>
        <v>0</v>
      </c>
      <c r="H62" s="58">
        <f>hidden3!DT52</f>
        <v>0</v>
      </c>
      <c r="I62" s="58">
        <f>hidden3!DU52</f>
        <v>0</v>
      </c>
      <c r="J62" s="58">
        <f>hidden3!DV52</f>
        <v>0</v>
      </c>
      <c r="K62" s="57"/>
      <c r="L62" s="57"/>
      <c r="M62" s="57"/>
      <c r="N62" s="57"/>
      <c r="O62" s="57"/>
      <c r="P62" s="57"/>
    </row>
    <row r="63" spans="1:16" x14ac:dyDescent="0.25">
      <c r="A63" s="57" t="str">
        <f>hidden1!A53</f>
        <v xml:space="preserve">  Республика Марий-Эл</v>
      </c>
      <c r="B63" s="58">
        <f>hidden3!DN53</f>
        <v>0</v>
      </c>
      <c r="C63" s="58">
        <f>hidden3!DO53</f>
        <v>0</v>
      </c>
      <c r="D63" s="58">
        <f>hidden3!DP53</f>
        <v>0</v>
      </c>
      <c r="E63" s="58">
        <f>hidden3!DQ53</f>
        <v>0</v>
      </c>
      <c r="F63" s="58">
        <f>hidden3!DR53</f>
        <v>-1</v>
      </c>
      <c r="G63" s="58">
        <f>hidden3!DS53</f>
        <v>0</v>
      </c>
      <c r="H63" s="58">
        <f>hidden3!DT53</f>
        <v>0</v>
      </c>
      <c r="I63" s="58">
        <f>hidden3!DU53</f>
        <v>0</v>
      </c>
      <c r="J63" s="58">
        <f>hidden3!DV53</f>
        <v>0</v>
      </c>
      <c r="K63" s="57"/>
      <c r="L63" s="57"/>
      <c r="M63" s="57"/>
      <c r="N63" s="57"/>
      <c r="O63" s="57"/>
      <c r="P63" s="57"/>
    </row>
    <row r="64" spans="1:16" x14ac:dyDescent="0.25">
      <c r="A64" s="57" t="str">
        <f>hidden1!A54</f>
        <v xml:space="preserve">  Республика Мордовия</v>
      </c>
      <c r="B64" s="58">
        <f>hidden3!DN54</f>
        <v>0</v>
      </c>
      <c r="C64" s="58">
        <f>hidden3!DO54</f>
        <v>0</v>
      </c>
      <c r="D64" s="58">
        <f>hidden3!DP54</f>
        <v>0</v>
      </c>
      <c r="E64" s="58">
        <f>hidden3!DQ54</f>
        <v>0</v>
      </c>
      <c r="F64" s="58">
        <f>hidden3!DR54</f>
        <v>86</v>
      </c>
      <c r="G64" s="58">
        <f>hidden3!DS54</f>
        <v>0</v>
      </c>
      <c r="H64" s="58">
        <f>hidden3!DT54</f>
        <v>0</v>
      </c>
      <c r="I64" s="58">
        <f>hidden3!DU54</f>
        <v>0</v>
      </c>
      <c r="J64" s="58">
        <f>hidden3!DV54</f>
        <v>0</v>
      </c>
      <c r="K64" s="57"/>
      <c r="L64" s="57"/>
      <c r="M64" s="57"/>
      <c r="N64" s="57"/>
      <c r="O64" s="57"/>
      <c r="P64" s="57"/>
    </row>
    <row r="65" spans="1:16" x14ac:dyDescent="0.25">
      <c r="A65" s="57" t="str">
        <f>hidden1!A55</f>
        <v xml:space="preserve">  Республика Татарстан</v>
      </c>
      <c r="B65" s="58">
        <f>hidden3!DN55</f>
        <v>0</v>
      </c>
      <c r="C65" s="58">
        <f>hidden3!DO55</f>
        <v>0</v>
      </c>
      <c r="D65" s="58">
        <f>hidden3!DP55</f>
        <v>8</v>
      </c>
      <c r="E65" s="58">
        <f>hidden3!DQ55</f>
        <v>8</v>
      </c>
      <c r="F65" s="58">
        <f>hidden3!DR55</f>
        <v>6</v>
      </c>
      <c r="G65" s="58">
        <f>hidden3!DS55</f>
        <v>0</v>
      </c>
      <c r="H65" s="58">
        <f>hidden3!DT55</f>
        <v>0</v>
      </c>
      <c r="I65" s="58">
        <f>hidden3!DU55</f>
        <v>0</v>
      </c>
      <c r="J65" s="58">
        <f>hidden3!DV55</f>
        <v>0</v>
      </c>
      <c r="K65" s="57"/>
      <c r="L65" s="57"/>
      <c r="M65" s="57"/>
      <c r="N65" s="57"/>
      <c r="O65" s="57"/>
      <c r="P65" s="57"/>
    </row>
    <row r="66" spans="1:16" x14ac:dyDescent="0.25">
      <c r="A66" s="57" t="str">
        <f>hidden1!A56</f>
        <v xml:space="preserve">  Удмуртская Республика</v>
      </c>
      <c r="B66" s="58">
        <f>hidden3!DN56</f>
        <v>0</v>
      </c>
      <c r="C66" s="58">
        <f>hidden3!DO56</f>
        <v>0</v>
      </c>
      <c r="D66" s="58">
        <f>hidden3!DP56</f>
        <v>0</v>
      </c>
      <c r="E66" s="58">
        <f>hidden3!DQ56</f>
        <v>0</v>
      </c>
      <c r="F66" s="58">
        <f>hidden3!DR56</f>
        <v>0</v>
      </c>
      <c r="G66" s="58">
        <f>hidden3!DS56</f>
        <v>0</v>
      </c>
      <c r="H66" s="58">
        <f>hidden3!DT56</f>
        <v>0</v>
      </c>
      <c r="I66" s="58">
        <f>hidden3!DU56</f>
        <v>0</v>
      </c>
      <c r="J66" s="58">
        <f>hidden3!DV56</f>
        <v>0</v>
      </c>
      <c r="K66" s="57"/>
      <c r="L66" s="57"/>
      <c r="M66" s="57"/>
      <c r="N66" s="57"/>
      <c r="O66" s="57"/>
      <c r="P66" s="57"/>
    </row>
    <row r="67" spans="1:16" x14ac:dyDescent="0.25">
      <c r="A67" s="57" t="str">
        <f>hidden1!A57</f>
        <v xml:space="preserve">  Чувашская Республика</v>
      </c>
      <c r="B67" s="58">
        <f>hidden3!DN57</f>
        <v>0</v>
      </c>
      <c r="C67" s="58">
        <f>hidden3!DO57</f>
        <v>0</v>
      </c>
      <c r="D67" s="58">
        <f>hidden3!DP57</f>
        <v>0</v>
      </c>
      <c r="E67" s="58">
        <f>hidden3!DQ57</f>
        <v>0</v>
      </c>
      <c r="F67" s="58">
        <f>hidden3!DR57</f>
        <v>-2</v>
      </c>
      <c r="G67" s="58">
        <f>hidden3!DS57</f>
        <v>0</v>
      </c>
      <c r="H67" s="58">
        <f>hidden3!DT57</f>
        <v>0</v>
      </c>
      <c r="I67" s="58">
        <f>hidden3!DU57</f>
        <v>0</v>
      </c>
      <c r="J67" s="58">
        <f>hidden3!DV57</f>
        <v>0</v>
      </c>
      <c r="K67" s="57"/>
      <c r="L67" s="57"/>
      <c r="M67" s="57"/>
      <c r="N67" s="57"/>
      <c r="O67" s="57"/>
      <c r="P67" s="57"/>
    </row>
    <row r="68" spans="1:16" x14ac:dyDescent="0.25">
      <c r="A68" s="57" t="str">
        <f>hidden1!A58</f>
        <v xml:space="preserve">  Кировская область</v>
      </c>
      <c r="B68" s="58">
        <f>hidden3!DN58</f>
        <v>0</v>
      </c>
      <c r="C68" s="58">
        <f>hidden3!DO58</f>
        <v>0</v>
      </c>
      <c r="D68" s="58">
        <f>hidden3!DP58</f>
        <v>0</v>
      </c>
      <c r="E68" s="58">
        <f>hidden3!DQ58</f>
        <v>0</v>
      </c>
      <c r="F68" s="58">
        <f>hidden3!DR58</f>
        <v>0</v>
      </c>
      <c r="G68" s="58">
        <f>hidden3!DS58</f>
        <v>0</v>
      </c>
      <c r="H68" s="58">
        <f>hidden3!DT58</f>
        <v>0</v>
      </c>
      <c r="I68" s="58">
        <f>hidden3!DU58</f>
        <v>0</v>
      </c>
      <c r="J68" s="58">
        <f>hidden3!DV58</f>
        <v>0</v>
      </c>
      <c r="K68" s="57"/>
      <c r="L68" s="57"/>
      <c r="M68" s="57"/>
      <c r="N68" s="57"/>
      <c r="O68" s="57"/>
      <c r="P68" s="57"/>
    </row>
    <row r="69" spans="1:16" x14ac:dyDescent="0.25">
      <c r="A69" s="57" t="str">
        <f>hidden1!A59</f>
        <v xml:space="preserve">  Нижегородская область</v>
      </c>
      <c r="B69" s="58">
        <f>hidden3!DN59</f>
        <v>0</v>
      </c>
      <c r="C69" s="58">
        <f>hidden3!DO59</f>
        <v>0</v>
      </c>
      <c r="D69" s="58">
        <f>hidden3!DP59</f>
        <v>0</v>
      </c>
      <c r="E69" s="58">
        <f>hidden3!DQ59</f>
        <v>0</v>
      </c>
      <c r="F69" s="58">
        <f>hidden3!DR59</f>
        <v>-5</v>
      </c>
      <c r="G69" s="58">
        <f>hidden3!DS59</f>
        <v>0</v>
      </c>
      <c r="H69" s="58">
        <f>hidden3!DT59</f>
        <v>0</v>
      </c>
      <c r="I69" s="58">
        <f>hidden3!DU59</f>
        <v>0</v>
      </c>
      <c r="J69" s="58">
        <f>hidden3!DV59</f>
        <v>0</v>
      </c>
      <c r="K69" s="57"/>
      <c r="L69" s="57"/>
      <c r="M69" s="57"/>
      <c r="N69" s="57"/>
      <c r="O69" s="57"/>
      <c r="P69" s="57"/>
    </row>
    <row r="70" spans="1:16" x14ac:dyDescent="0.25">
      <c r="A70" s="57" t="str">
        <f>hidden1!A60</f>
        <v xml:space="preserve">  Оренбургская область</v>
      </c>
      <c r="B70" s="58">
        <f>hidden3!DN60</f>
        <v>0</v>
      </c>
      <c r="C70" s="58">
        <f>hidden3!DO60</f>
        <v>0</v>
      </c>
      <c r="D70" s="58">
        <f>hidden3!DP60</f>
        <v>3</v>
      </c>
      <c r="E70" s="58">
        <f>hidden3!DQ60</f>
        <v>3</v>
      </c>
      <c r="F70" s="58">
        <f>hidden3!DR60</f>
        <v>-2</v>
      </c>
      <c r="G70" s="58">
        <f>hidden3!DS60</f>
        <v>0</v>
      </c>
      <c r="H70" s="58">
        <f>hidden3!DT60</f>
        <v>0</v>
      </c>
      <c r="I70" s="58">
        <f>hidden3!DU60</f>
        <v>0</v>
      </c>
      <c r="J70" s="58">
        <f>hidden3!DV60</f>
        <v>0</v>
      </c>
      <c r="K70" s="57"/>
      <c r="L70" s="57"/>
      <c r="M70" s="57"/>
      <c r="N70" s="57"/>
      <c r="O70" s="57"/>
      <c r="P70" s="57"/>
    </row>
    <row r="71" spans="1:16" x14ac:dyDescent="0.25">
      <c r="A71" s="57" t="str">
        <f>hidden1!A61</f>
        <v xml:space="preserve">  Пензенская область</v>
      </c>
      <c r="B71" s="58">
        <f>hidden3!DN61</f>
        <v>0</v>
      </c>
      <c r="C71" s="58">
        <f>hidden3!DO61</f>
        <v>0</v>
      </c>
      <c r="D71" s="58">
        <f>hidden3!DP61</f>
        <v>1</v>
      </c>
      <c r="E71" s="58">
        <f>hidden3!DQ61</f>
        <v>1</v>
      </c>
      <c r="F71" s="58">
        <f>hidden3!DR61</f>
        <v>-18</v>
      </c>
      <c r="G71" s="58">
        <f>hidden3!DS61</f>
        <v>0</v>
      </c>
      <c r="H71" s="58">
        <f>hidden3!DT61</f>
        <v>0</v>
      </c>
      <c r="I71" s="58">
        <f>hidden3!DU61</f>
        <v>0</v>
      </c>
      <c r="J71" s="58">
        <f>hidden3!DV61</f>
        <v>0</v>
      </c>
      <c r="K71" s="57"/>
      <c r="L71" s="57"/>
      <c r="M71" s="57"/>
      <c r="N71" s="57"/>
      <c r="O71" s="57"/>
      <c r="P71" s="57"/>
    </row>
    <row r="72" spans="1:16" x14ac:dyDescent="0.25">
      <c r="A72" s="57" t="str">
        <f>hidden1!A62</f>
        <v xml:space="preserve">  Пермский край</v>
      </c>
      <c r="B72" s="58">
        <f>hidden3!DN62</f>
        <v>0</v>
      </c>
      <c r="C72" s="58">
        <f>hidden3!DO62</f>
        <v>0</v>
      </c>
      <c r="D72" s="58">
        <f>hidden3!DP62</f>
        <v>0</v>
      </c>
      <c r="E72" s="58">
        <f>hidden3!DQ62</f>
        <v>0</v>
      </c>
      <c r="F72" s="58">
        <f>hidden3!DR62</f>
        <v>0</v>
      </c>
      <c r="G72" s="58">
        <f>hidden3!DS62</f>
        <v>0</v>
      </c>
      <c r="H72" s="58">
        <f>hidden3!DT62</f>
        <v>0</v>
      </c>
      <c r="I72" s="58">
        <f>hidden3!DU62</f>
        <v>0</v>
      </c>
      <c r="J72" s="58">
        <f>hidden3!DV62</f>
        <v>0</v>
      </c>
      <c r="K72" s="57"/>
      <c r="L72" s="57"/>
      <c r="M72" s="57"/>
      <c r="N72" s="57"/>
      <c r="O72" s="57"/>
      <c r="P72" s="57"/>
    </row>
    <row r="73" spans="1:16" x14ac:dyDescent="0.25">
      <c r="A73" s="57" t="str">
        <f>hidden1!A63</f>
        <v xml:space="preserve">  Самарская область</v>
      </c>
      <c r="B73" s="58">
        <f>hidden3!DN63</f>
        <v>0</v>
      </c>
      <c r="C73" s="58">
        <f>hidden3!DO63</f>
        <v>0</v>
      </c>
      <c r="D73" s="58">
        <f>hidden3!DP63</f>
        <v>0</v>
      </c>
      <c r="E73" s="58">
        <f>hidden3!DQ63</f>
        <v>0</v>
      </c>
      <c r="F73" s="58">
        <f>hidden3!DR63</f>
        <v>-1</v>
      </c>
      <c r="G73" s="58">
        <f>hidden3!DS63</f>
        <v>0</v>
      </c>
      <c r="H73" s="58">
        <f>hidden3!DT63</f>
        <v>0</v>
      </c>
      <c r="I73" s="58">
        <f>hidden3!DU63</f>
        <v>0</v>
      </c>
      <c r="J73" s="58">
        <f>hidden3!DV63</f>
        <v>0</v>
      </c>
      <c r="K73" s="57"/>
      <c r="L73" s="57"/>
      <c r="M73" s="57"/>
      <c r="N73" s="57"/>
      <c r="O73" s="57"/>
      <c r="P73" s="57"/>
    </row>
    <row r="74" spans="1:16" x14ac:dyDescent="0.25">
      <c r="A74" s="57" t="str">
        <f>hidden1!A64</f>
        <v xml:space="preserve">  Саратовская область</v>
      </c>
      <c r="B74" s="58">
        <f>hidden3!DN64</f>
        <v>0</v>
      </c>
      <c r="C74" s="58">
        <f>hidden3!DO64</f>
        <v>0</v>
      </c>
      <c r="D74" s="58">
        <f>hidden3!DP64</f>
        <v>0</v>
      </c>
      <c r="E74" s="58">
        <f>hidden3!DQ64</f>
        <v>0</v>
      </c>
      <c r="F74" s="58">
        <f>hidden3!DR64</f>
        <v>0</v>
      </c>
      <c r="G74" s="58">
        <f>hidden3!DS64</f>
        <v>0</v>
      </c>
      <c r="H74" s="58">
        <f>hidden3!DT64</f>
        <v>0</v>
      </c>
      <c r="I74" s="58">
        <f>hidden3!DU64</f>
        <v>0</v>
      </c>
      <c r="J74" s="58">
        <f>hidden3!DV64</f>
        <v>0</v>
      </c>
      <c r="K74" s="57"/>
      <c r="L74" s="57"/>
      <c r="M74" s="57"/>
      <c r="N74" s="57"/>
      <c r="O74" s="57"/>
      <c r="P74" s="57"/>
    </row>
    <row r="75" spans="1:16" x14ac:dyDescent="0.25">
      <c r="A75" s="57" t="str">
        <f>hidden1!A65</f>
        <v xml:space="preserve">  Ульяновская область</v>
      </c>
      <c r="B75" s="58">
        <f>hidden3!DN65</f>
        <v>0</v>
      </c>
      <c r="C75" s="58">
        <f>hidden3!DO65</f>
        <v>0</v>
      </c>
      <c r="D75" s="58">
        <f>hidden3!DP65</f>
        <v>-16</v>
      </c>
      <c r="E75" s="58">
        <f>hidden3!DQ65</f>
        <v>-16</v>
      </c>
      <c r="F75" s="58">
        <f>hidden3!DR65</f>
        <v>2</v>
      </c>
      <c r="G75" s="58">
        <f>hidden3!DS65</f>
        <v>0</v>
      </c>
      <c r="H75" s="58">
        <f>hidden3!DT65</f>
        <v>0</v>
      </c>
      <c r="I75" s="58">
        <f>hidden3!DU65</f>
        <v>0</v>
      </c>
      <c r="J75" s="58">
        <f>hidden3!DV65</f>
        <v>0</v>
      </c>
      <c r="K75" s="57"/>
      <c r="L75" s="57"/>
      <c r="M75" s="57"/>
      <c r="N75" s="57"/>
      <c r="O75" s="57"/>
      <c r="P75" s="57"/>
    </row>
    <row r="76" spans="1:16" x14ac:dyDescent="0.25">
      <c r="A76" s="57" t="str">
        <f>hidden1!A66</f>
        <v xml:space="preserve"> УРАЛЬСКИЙ ФЕДЕРАЛЬНЫЙ ОКРУГ</v>
      </c>
      <c r="B76" s="58">
        <f>hidden3!DN66</f>
        <v>0</v>
      </c>
      <c r="C76" s="58">
        <f>hidden3!DO66</f>
        <v>0</v>
      </c>
      <c r="D76" s="58">
        <f>hidden3!DP66</f>
        <v>18</v>
      </c>
      <c r="E76" s="58">
        <f>hidden3!DQ66</f>
        <v>18</v>
      </c>
      <c r="F76" s="58">
        <f>hidden3!DR66</f>
        <v>-52</v>
      </c>
      <c r="G76" s="58">
        <f>hidden3!DS66</f>
        <v>0</v>
      </c>
      <c r="H76" s="58">
        <f>hidden3!DT66</f>
        <v>0</v>
      </c>
      <c r="I76" s="58">
        <f>hidden3!DU66</f>
        <v>0</v>
      </c>
      <c r="J76" s="58">
        <f>hidden3!DV66</f>
        <v>0</v>
      </c>
      <c r="K76" s="57"/>
      <c r="L76" s="57"/>
      <c r="M76" s="57"/>
      <c r="N76" s="57"/>
      <c r="O76" s="57"/>
      <c r="P76" s="57"/>
    </row>
    <row r="77" spans="1:16" x14ac:dyDescent="0.25">
      <c r="A77" s="57" t="str">
        <f>hidden1!A67</f>
        <v xml:space="preserve">  Курганская область</v>
      </c>
      <c r="B77" s="58">
        <f>hidden3!DN67</f>
        <v>0</v>
      </c>
      <c r="C77" s="58">
        <f>hidden3!DO67</f>
        <v>0</v>
      </c>
      <c r="D77" s="58">
        <f>hidden3!DP67</f>
        <v>0</v>
      </c>
      <c r="E77" s="58">
        <f>hidden3!DQ67</f>
        <v>0</v>
      </c>
      <c r="F77" s="58">
        <f>hidden3!DR67</f>
        <v>-50</v>
      </c>
      <c r="G77" s="58">
        <f>hidden3!DS67</f>
        <v>0</v>
      </c>
      <c r="H77" s="58">
        <f>hidden3!DT67</f>
        <v>0</v>
      </c>
      <c r="I77" s="58">
        <f>hidden3!DU67</f>
        <v>0</v>
      </c>
      <c r="J77" s="58">
        <f>hidden3!DV67</f>
        <v>0</v>
      </c>
      <c r="K77" s="57"/>
      <c r="L77" s="57"/>
      <c r="M77" s="57"/>
      <c r="N77" s="57"/>
      <c r="O77" s="57"/>
      <c r="P77" s="57"/>
    </row>
    <row r="78" spans="1:16" x14ac:dyDescent="0.25">
      <c r="A78" s="57" t="str">
        <f>hidden1!A68</f>
        <v xml:space="preserve">  Свердловская область</v>
      </c>
      <c r="B78" s="58">
        <f>hidden3!DN68</f>
        <v>0</v>
      </c>
      <c r="C78" s="58">
        <f>hidden3!DO68</f>
        <v>0</v>
      </c>
      <c r="D78" s="58">
        <f>hidden3!DP68</f>
        <v>5</v>
      </c>
      <c r="E78" s="58">
        <f>hidden3!DQ68</f>
        <v>5</v>
      </c>
      <c r="F78" s="58">
        <f>hidden3!DR68</f>
        <v>31</v>
      </c>
      <c r="G78" s="58">
        <f>hidden3!DS68</f>
        <v>0</v>
      </c>
      <c r="H78" s="58">
        <f>hidden3!DT68</f>
        <v>0</v>
      </c>
      <c r="I78" s="58">
        <f>hidden3!DU68</f>
        <v>0</v>
      </c>
      <c r="J78" s="58">
        <f>hidden3!DV68</f>
        <v>0</v>
      </c>
      <c r="K78" s="57"/>
      <c r="L78" s="57"/>
      <c r="M78" s="57"/>
      <c r="N78" s="57"/>
      <c r="O78" s="57"/>
      <c r="P78" s="57"/>
    </row>
    <row r="79" spans="1:16" x14ac:dyDescent="0.25">
      <c r="A79" s="57" t="str">
        <f>hidden1!A69</f>
        <v xml:space="preserve">  Тюменская область</v>
      </c>
      <c r="B79" s="58">
        <f>hidden3!DN69</f>
        <v>0</v>
      </c>
      <c r="C79" s="58">
        <f>hidden3!DO69</f>
        <v>0</v>
      </c>
      <c r="D79" s="58">
        <f>hidden3!DP69</f>
        <v>0</v>
      </c>
      <c r="E79" s="58">
        <f>hidden3!DQ69</f>
        <v>0</v>
      </c>
      <c r="F79" s="58">
        <f>hidden3!DR69</f>
        <v>54</v>
      </c>
      <c r="G79" s="58">
        <f>hidden3!DS69</f>
        <v>0</v>
      </c>
      <c r="H79" s="58">
        <f>hidden3!DT69</f>
        <v>0</v>
      </c>
      <c r="I79" s="58">
        <f>hidden3!DU69</f>
        <v>0</v>
      </c>
      <c r="J79" s="58">
        <f>hidden3!DV69</f>
        <v>0</v>
      </c>
      <c r="K79" s="57"/>
      <c r="L79" s="57"/>
      <c r="M79" s="57"/>
      <c r="N79" s="57"/>
      <c r="O79" s="57"/>
      <c r="P79" s="57"/>
    </row>
    <row r="80" spans="1:16" x14ac:dyDescent="0.25">
      <c r="A80" s="57" t="str">
        <f>hidden1!A70</f>
        <v xml:space="preserve">  Челябинская область</v>
      </c>
      <c r="B80" s="58">
        <f>hidden3!DN70</f>
        <v>0</v>
      </c>
      <c r="C80" s="58">
        <f>hidden3!DO70</f>
        <v>0</v>
      </c>
      <c r="D80" s="58">
        <f>hidden3!DP70</f>
        <v>13</v>
      </c>
      <c r="E80" s="58">
        <f>hidden3!DQ70</f>
        <v>13</v>
      </c>
      <c r="F80" s="58">
        <f>hidden3!DR70</f>
        <v>-88</v>
      </c>
      <c r="G80" s="58">
        <f>hidden3!DS70</f>
        <v>0</v>
      </c>
      <c r="H80" s="58">
        <f>hidden3!DT70</f>
        <v>0</v>
      </c>
      <c r="I80" s="58">
        <f>hidden3!DU70</f>
        <v>0</v>
      </c>
      <c r="J80" s="58">
        <f>hidden3!DV70</f>
        <v>0</v>
      </c>
      <c r="K80" s="57"/>
      <c r="L80" s="57"/>
      <c r="M80" s="57"/>
      <c r="N80" s="57"/>
      <c r="O80" s="57"/>
      <c r="P80" s="57"/>
    </row>
    <row r="81" spans="1:16" x14ac:dyDescent="0.25">
      <c r="A81" s="57" t="str">
        <f>hidden1!A71</f>
        <v xml:space="preserve">  Ханты-Мансийский автономный округ - Югра</v>
      </c>
      <c r="B81" s="58">
        <f>hidden3!DN71</f>
        <v>0</v>
      </c>
      <c r="C81" s="58">
        <f>hidden3!DO71</f>
        <v>0</v>
      </c>
      <c r="D81" s="58">
        <f>hidden3!DP71</f>
        <v>0</v>
      </c>
      <c r="E81" s="58">
        <f>hidden3!DQ71</f>
        <v>0</v>
      </c>
      <c r="F81" s="58">
        <f>hidden3!DR71</f>
        <v>0</v>
      </c>
      <c r="G81" s="58">
        <f>hidden3!DS71</f>
        <v>0</v>
      </c>
      <c r="H81" s="58">
        <f>hidden3!DT71</f>
        <v>0</v>
      </c>
      <c r="I81" s="58">
        <f>hidden3!DU71</f>
        <v>0</v>
      </c>
      <c r="J81" s="58">
        <f>hidden3!DV71</f>
        <v>0</v>
      </c>
      <c r="K81" s="57"/>
      <c r="L81" s="57"/>
      <c r="M81" s="57"/>
      <c r="N81" s="57"/>
      <c r="O81" s="57"/>
      <c r="P81" s="57"/>
    </row>
    <row r="82" spans="1:16" x14ac:dyDescent="0.25">
      <c r="A82" s="57" t="str">
        <f>hidden1!A72</f>
        <v xml:space="preserve">  Ямало-Ненецкий автономный округ</v>
      </c>
      <c r="B82" s="58">
        <f>hidden3!DN72</f>
        <v>0</v>
      </c>
      <c r="C82" s="58">
        <f>hidden3!DO72</f>
        <v>0</v>
      </c>
      <c r="D82" s="58">
        <f>hidden3!DP72</f>
        <v>0</v>
      </c>
      <c r="E82" s="58">
        <f>hidden3!DQ72</f>
        <v>0</v>
      </c>
      <c r="F82" s="58">
        <f>hidden3!DR72</f>
        <v>1</v>
      </c>
      <c r="G82" s="58">
        <f>hidden3!DS72</f>
        <v>0</v>
      </c>
      <c r="H82" s="58">
        <f>hidden3!DT72</f>
        <v>0</v>
      </c>
      <c r="I82" s="58">
        <f>hidden3!DU72</f>
        <v>0</v>
      </c>
      <c r="J82" s="58">
        <f>hidden3!DV72</f>
        <v>0</v>
      </c>
      <c r="K82" s="57"/>
      <c r="L82" s="57"/>
      <c r="M82" s="57"/>
      <c r="N82" s="57"/>
      <c r="O82" s="57"/>
      <c r="P82" s="57"/>
    </row>
    <row r="83" spans="1:16" x14ac:dyDescent="0.25">
      <c r="A83" s="57" t="str">
        <f>hidden1!A73</f>
        <v xml:space="preserve"> СИБИРСКИЙ ФЕДЕРАЛЬНЫЙ ОКРУГ</v>
      </c>
      <c r="B83" s="58">
        <f>hidden3!DN73</f>
        <v>0</v>
      </c>
      <c r="C83" s="58">
        <f>hidden3!DO73</f>
        <v>0</v>
      </c>
      <c r="D83" s="58">
        <f>hidden3!DP73</f>
        <v>33</v>
      </c>
      <c r="E83" s="58">
        <f>hidden3!DQ73</f>
        <v>33</v>
      </c>
      <c r="F83" s="58">
        <f>hidden3!DR73</f>
        <v>58</v>
      </c>
      <c r="G83" s="58">
        <f>hidden3!DS73</f>
        <v>0</v>
      </c>
      <c r="H83" s="58">
        <f>hidden3!DT73</f>
        <v>0</v>
      </c>
      <c r="I83" s="58">
        <f>hidden3!DU73</f>
        <v>0</v>
      </c>
      <c r="J83" s="58">
        <f>hidden3!DV73</f>
        <v>0</v>
      </c>
      <c r="K83" s="57"/>
      <c r="L83" s="57"/>
      <c r="M83" s="57"/>
      <c r="N83" s="57"/>
      <c r="O83" s="57"/>
      <c r="P83" s="57"/>
    </row>
    <row r="84" spans="1:16" x14ac:dyDescent="0.25">
      <c r="A84" s="57" t="str">
        <f>hidden1!A74</f>
        <v xml:space="preserve">  Республика Алтай</v>
      </c>
      <c r="B84" s="58">
        <f>hidden3!DN74</f>
        <v>0</v>
      </c>
      <c r="C84" s="58">
        <f>hidden3!DO74</f>
        <v>0</v>
      </c>
      <c r="D84" s="58">
        <f>hidden3!DP74</f>
        <v>0</v>
      </c>
      <c r="E84" s="58">
        <f>hidden3!DQ74</f>
        <v>0</v>
      </c>
      <c r="F84" s="58">
        <f>hidden3!DR74</f>
        <v>0</v>
      </c>
      <c r="G84" s="58">
        <f>hidden3!DS74</f>
        <v>0</v>
      </c>
      <c r="H84" s="58">
        <f>hidden3!DT74</f>
        <v>0</v>
      </c>
      <c r="I84" s="58">
        <f>hidden3!DU74</f>
        <v>0</v>
      </c>
      <c r="J84" s="58">
        <f>hidden3!DV74</f>
        <v>0</v>
      </c>
      <c r="K84" s="57"/>
      <c r="L84" s="57"/>
      <c r="M84" s="57"/>
      <c r="N84" s="57"/>
      <c r="O84" s="57"/>
      <c r="P84" s="57"/>
    </row>
    <row r="85" spans="1:16" x14ac:dyDescent="0.25">
      <c r="A85" s="57" t="str">
        <f>hidden1!A75</f>
        <v xml:space="preserve">  Республика Тыва</v>
      </c>
      <c r="B85" s="58">
        <f>hidden3!DN75</f>
        <v>0</v>
      </c>
      <c r="C85" s="58">
        <f>hidden3!DO75</f>
        <v>0</v>
      </c>
      <c r="D85" s="58">
        <f>hidden3!DP75</f>
        <v>0</v>
      </c>
      <c r="E85" s="58">
        <f>hidden3!DQ75</f>
        <v>0</v>
      </c>
      <c r="F85" s="58">
        <f>hidden3!DR75</f>
        <v>0</v>
      </c>
      <c r="G85" s="58">
        <f>hidden3!DS75</f>
        <v>0</v>
      </c>
      <c r="H85" s="58">
        <f>hidden3!DT75</f>
        <v>0</v>
      </c>
      <c r="I85" s="58">
        <f>hidden3!DU75</f>
        <v>0</v>
      </c>
      <c r="J85" s="58">
        <f>hidden3!DV75</f>
        <v>0</v>
      </c>
      <c r="K85" s="57"/>
      <c r="L85" s="57"/>
      <c r="M85" s="57"/>
      <c r="N85" s="57"/>
      <c r="O85" s="57"/>
      <c r="P85" s="57"/>
    </row>
    <row r="86" spans="1:16" x14ac:dyDescent="0.25">
      <c r="A86" s="57" t="str">
        <f>hidden1!A76</f>
        <v xml:space="preserve">  Республика Хакасия</v>
      </c>
      <c r="B86" s="58">
        <f>hidden3!DN76</f>
        <v>0</v>
      </c>
      <c r="C86" s="58">
        <f>hidden3!DO76</f>
        <v>0</v>
      </c>
      <c r="D86" s="58">
        <f>hidden3!DP76</f>
        <v>1</v>
      </c>
      <c r="E86" s="58">
        <f>hidden3!DQ76</f>
        <v>1</v>
      </c>
      <c r="F86" s="58">
        <f>hidden3!DR76</f>
        <v>55</v>
      </c>
      <c r="G86" s="58">
        <f>hidden3!DS76</f>
        <v>0</v>
      </c>
      <c r="H86" s="58">
        <f>hidden3!DT76</f>
        <v>0</v>
      </c>
      <c r="I86" s="58">
        <f>hidden3!DU76</f>
        <v>0</v>
      </c>
      <c r="J86" s="58">
        <f>hidden3!DV76</f>
        <v>0</v>
      </c>
      <c r="K86" s="57"/>
      <c r="L86" s="57"/>
      <c r="M86" s="57"/>
      <c r="N86" s="57"/>
      <c r="O86" s="57"/>
      <c r="P86" s="57"/>
    </row>
    <row r="87" spans="1:16" x14ac:dyDescent="0.25">
      <c r="A87" s="57" t="str">
        <f>hidden1!A77</f>
        <v xml:space="preserve">  Алтайский край</v>
      </c>
      <c r="B87" s="58">
        <f>hidden3!DN77</f>
        <v>0</v>
      </c>
      <c r="C87" s="58">
        <f>hidden3!DO77</f>
        <v>0</v>
      </c>
      <c r="D87" s="58">
        <f>hidden3!DP77</f>
        <v>3</v>
      </c>
      <c r="E87" s="58">
        <f>hidden3!DQ77</f>
        <v>3</v>
      </c>
      <c r="F87" s="58">
        <f>hidden3!DR77</f>
        <v>0</v>
      </c>
      <c r="G87" s="58">
        <f>hidden3!DS77</f>
        <v>0</v>
      </c>
      <c r="H87" s="58">
        <f>hidden3!DT77</f>
        <v>0</v>
      </c>
      <c r="I87" s="58">
        <f>hidden3!DU77</f>
        <v>0</v>
      </c>
      <c r="J87" s="58">
        <f>hidden3!DV77</f>
        <v>0</v>
      </c>
      <c r="K87" s="57"/>
      <c r="L87" s="57"/>
      <c r="M87" s="57"/>
      <c r="N87" s="57"/>
      <c r="O87" s="57"/>
      <c r="P87" s="57"/>
    </row>
    <row r="88" spans="1:16" x14ac:dyDescent="0.25">
      <c r="A88" s="57" t="str">
        <f>hidden1!A78</f>
        <v xml:space="preserve">  Красноярский край</v>
      </c>
      <c r="B88" s="58">
        <f>hidden3!DN78</f>
        <v>0</v>
      </c>
      <c r="C88" s="58">
        <f>hidden3!DO78</f>
        <v>0</v>
      </c>
      <c r="D88" s="58">
        <f>hidden3!DP78</f>
        <v>19</v>
      </c>
      <c r="E88" s="58">
        <f>hidden3!DQ78</f>
        <v>19</v>
      </c>
      <c r="F88" s="58">
        <f>hidden3!DR78</f>
        <v>23</v>
      </c>
      <c r="G88" s="58">
        <f>hidden3!DS78</f>
        <v>0</v>
      </c>
      <c r="H88" s="58">
        <f>hidden3!DT78</f>
        <v>0</v>
      </c>
      <c r="I88" s="58">
        <f>hidden3!DU78</f>
        <v>0</v>
      </c>
      <c r="J88" s="58">
        <f>hidden3!DV78</f>
        <v>0</v>
      </c>
      <c r="K88" s="57"/>
      <c r="L88" s="57"/>
      <c r="M88" s="57"/>
      <c r="N88" s="57"/>
      <c r="O88" s="57"/>
      <c r="P88" s="57"/>
    </row>
    <row r="89" spans="1:16" x14ac:dyDescent="0.25">
      <c r="A89" s="57" t="str">
        <f>hidden1!A79</f>
        <v xml:space="preserve">  Иркутская область</v>
      </c>
      <c r="B89" s="58">
        <f>hidden3!DN79</f>
        <v>0</v>
      </c>
      <c r="C89" s="58">
        <f>hidden3!DO79</f>
        <v>0</v>
      </c>
      <c r="D89" s="58">
        <f>hidden3!DP79</f>
        <v>7</v>
      </c>
      <c r="E89" s="58">
        <f>hidden3!DQ79</f>
        <v>7</v>
      </c>
      <c r="F89" s="58">
        <f>hidden3!DR79</f>
        <v>-6</v>
      </c>
      <c r="G89" s="58">
        <f>hidden3!DS79</f>
        <v>0</v>
      </c>
      <c r="H89" s="58">
        <f>hidden3!DT79</f>
        <v>0</v>
      </c>
      <c r="I89" s="58">
        <f>hidden3!DU79</f>
        <v>0</v>
      </c>
      <c r="J89" s="58">
        <f>hidden3!DV79</f>
        <v>0</v>
      </c>
      <c r="K89" s="57"/>
      <c r="L89" s="57"/>
      <c r="M89" s="57"/>
      <c r="N89" s="57"/>
      <c r="O89" s="57"/>
      <c r="P89" s="57"/>
    </row>
    <row r="90" spans="1:16" x14ac:dyDescent="0.25">
      <c r="A90" s="57" t="str">
        <f>hidden1!A80</f>
        <v xml:space="preserve">  Кемеровская область - Кузбасс</v>
      </c>
      <c r="B90" s="58">
        <f>hidden3!DN80</f>
        <v>0</v>
      </c>
      <c r="C90" s="58">
        <f>hidden3!DO80</f>
        <v>0</v>
      </c>
      <c r="D90" s="58">
        <f>hidden3!DP80</f>
        <v>0</v>
      </c>
      <c r="E90" s="58">
        <f>hidden3!DQ80</f>
        <v>0</v>
      </c>
      <c r="F90" s="58">
        <f>hidden3!DR80</f>
        <v>0</v>
      </c>
      <c r="G90" s="58">
        <f>hidden3!DS80</f>
        <v>0</v>
      </c>
      <c r="H90" s="58">
        <f>hidden3!DT80</f>
        <v>0</v>
      </c>
      <c r="I90" s="58">
        <f>hidden3!DU80</f>
        <v>0</v>
      </c>
      <c r="J90" s="58">
        <f>hidden3!DV80</f>
        <v>0</v>
      </c>
      <c r="K90" s="57"/>
      <c r="L90" s="57"/>
      <c r="M90" s="57"/>
      <c r="N90" s="57"/>
      <c r="O90" s="57"/>
      <c r="P90" s="57"/>
    </row>
    <row r="91" spans="1:16" x14ac:dyDescent="0.25">
      <c r="A91" s="57" t="str">
        <f>hidden1!A81</f>
        <v xml:space="preserve">  Новосибирская область</v>
      </c>
      <c r="B91" s="58">
        <f>hidden3!DN81</f>
        <v>0</v>
      </c>
      <c r="C91" s="58">
        <f>hidden3!DO81</f>
        <v>0</v>
      </c>
      <c r="D91" s="58">
        <f>hidden3!DP81</f>
        <v>3</v>
      </c>
      <c r="E91" s="58">
        <f>hidden3!DQ81</f>
        <v>3</v>
      </c>
      <c r="F91" s="58">
        <f>hidden3!DR81</f>
        <v>-42</v>
      </c>
      <c r="G91" s="58">
        <f>hidden3!DS81</f>
        <v>0</v>
      </c>
      <c r="H91" s="58">
        <f>hidden3!DT81</f>
        <v>0</v>
      </c>
      <c r="I91" s="58">
        <f>hidden3!DU81</f>
        <v>0</v>
      </c>
      <c r="J91" s="58">
        <f>hidden3!DV81</f>
        <v>0</v>
      </c>
      <c r="K91" s="57"/>
      <c r="L91" s="57"/>
      <c r="M91" s="57"/>
      <c r="N91" s="57"/>
      <c r="O91" s="57"/>
      <c r="P91" s="57"/>
    </row>
    <row r="92" spans="1:16" x14ac:dyDescent="0.25">
      <c r="A92" s="57" t="str">
        <f>hidden1!A82</f>
        <v xml:space="preserve">  Омская область</v>
      </c>
      <c r="B92" s="58">
        <f>hidden3!DN82</f>
        <v>0</v>
      </c>
      <c r="C92" s="58">
        <f>hidden3!DO82</f>
        <v>0</v>
      </c>
      <c r="D92" s="58">
        <f>hidden3!DP82</f>
        <v>0</v>
      </c>
      <c r="E92" s="58">
        <f>hidden3!DQ82</f>
        <v>0</v>
      </c>
      <c r="F92" s="58">
        <f>hidden3!DR82</f>
        <v>28</v>
      </c>
      <c r="G92" s="58">
        <f>hidden3!DS82</f>
        <v>0</v>
      </c>
      <c r="H92" s="58">
        <f>hidden3!DT82</f>
        <v>0</v>
      </c>
      <c r="I92" s="58">
        <f>hidden3!DU82</f>
        <v>0</v>
      </c>
      <c r="J92" s="58">
        <f>hidden3!DV82</f>
        <v>0</v>
      </c>
      <c r="K92" s="57"/>
      <c r="L92" s="57"/>
      <c r="M92" s="57"/>
      <c r="N92" s="57"/>
      <c r="O92" s="57"/>
      <c r="P92" s="57"/>
    </row>
    <row r="93" spans="1:16" x14ac:dyDescent="0.25">
      <c r="A93" s="57" t="str">
        <f>hidden1!A83</f>
        <v xml:space="preserve">  Томская область</v>
      </c>
      <c r="B93" s="58">
        <f>hidden3!DN83</f>
        <v>0</v>
      </c>
      <c r="C93" s="58">
        <f>hidden3!DO83</f>
        <v>0</v>
      </c>
      <c r="D93" s="58">
        <f>hidden3!DP83</f>
        <v>0</v>
      </c>
      <c r="E93" s="58">
        <f>hidden3!DQ83</f>
        <v>0</v>
      </c>
      <c r="F93" s="58">
        <f>hidden3!DR83</f>
        <v>0</v>
      </c>
      <c r="G93" s="58">
        <f>hidden3!DS83</f>
        <v>0</v>
      </c>
      <c r="H93" s="58">
        <f>hidden3!DT83</f>
        <v>0</v>
      </c>
      <c r="I93" s="58">
        <f>hidden3!DU83</f>
        <v>0</v>
      </c>
      <c r="J93" s="58">
        <f>hidden3!DV83</f>
        <v>0</v>
      </c>
      <c r="K93" s="57"/>
      <c r="L93" s="57"/>
      <c r="M93" s="57"/>
      <c r="N93" s="57"/>
      <c r="O93" s="57"/>
      <c r="P93" s="57"/>
    </row>
    <row r="94" spans="1:16" x14ac:dyDescent="0.25">
      <c r="A94" s="57" t="str">
        <f>hidden1!A84</f>
        <v xml:space="preserve"> ДАЛЬНЕВОСТОЧНЫЙ ФЕДЕРАЛЬНЫЙ ОКРУГ</v>
      </c>
      <c r="B94" s="58">
        <f>hidden3!DN84</f>
        <v>-1</v>
      </c>
      <c r="C94" s="58">
        <f>hidden3!DO84</f>
        <v>-1</v>
      </c>
      <c r="D94" s="58">
        <f>hidden3!DP84</f>
        <v>-1</v>
      </c>
      <c r="E94" s="58">
        <f>hidden3!DQ84</f>
        <v>-1</v>
      </c>
      <c r="F94" s="58">
        <f>hidden3!DR84</f>
        <v>-14</v>
      </c>
      <c r="G94" s="58">
        <f>hidden3!DS84</f>
        <v>0</v>
      </c>
      <c r="H94" s="58">
        <f>hidden3!DT84</f>
        <v>0</v>
      </c>
      <c r="I94" s="58">
        <f>hidden3!DU84</f>
        <v>0</v>
      </c>
      <c r="J94" s="58">
        <f>hidden3!DV84</f>
        <v>0</v>
      </c>
      <c r="K94" s="57"/>
      <c r="L94" s="57"/>
      <c r="M94" s="57"/>
      <c r="N94" s="57"/>
      <c r="O94" s="57"/>
      <c r="P94" s="57"/>
    </row>
    <row r="95" spans="1:16" x14ac:dyDescent="0.25">
      <c r="A95" s="57" t="str">
        <f>hidden1!A85</f>
        <v xml:space="preserve">  Республика Бурятия</v>
      </c>
      <c r="B95" s="58">
        <f>hidden3!DN85</f>
        <v>0</v>
      </c>
      <c r="C95" s="58">
        <f>hidden3!DO85</f>
        <v>0</v>
      </c>
      <c r="D95" s="58">
        <f>hidden3!DP85</f>
        <v>0</v>
      </c>
      <c r="E95" s="58">
        <f>hidden3!DQ85</f>
        <v>0</v>
      </c>
      <c r="F95" s="58">
        <f>hidden3!DR85</f>
        <v>0</v>
      </c>
      <c r="G95" s="58">
        <f>hidden3!DS85</f>
        <v>0</v>
      </c>
      <c r="H95" s="58">
        <f>hidden3!DT85</f>
        <v>0</v>
      </c>
      <c r="I95" s="58">
        <f>hidden3!DU85</f>
        <v>0</v>
      </c>
      <c r="J95" s="58">
        <f>hidden3!DV85</f>
        <v>0</v>
      </c>
      <c r="K95" s="57"/>
      <c r="L95" s="57"/>
      <c r="M95" s="57"/>
      <c r="N95" s="57"/>
      <c r="O95" s="57"/>
      <c r="P95" s="57"/>
    </row>
    <row r="96" spans="1:16" x14ac:dyDescent="0.25">
      <c r="A96" s="57" t="str">
        <f>hidden1!A86</f>
        <v xml:space="preserve">  Республика Саха (Якутия)</v>
      </c>
      <c r="B96" s="58">
        <f>hidden3!DN86</f>
        <v>0</v>
      </c>
      <c r="C96" s="58">
        <f>hidden3!DO86</f>
        <v>0</v>
      </c>
      <c r="D96" s="58">
        <f>hidden3!DP86</f>
        <v>0</v>
      </c>
      <c r="E96" s="58">
        <f>hidden3!DQ86</f>
        <v>0</v>
      </c>
      <c r="F96" s="58">
        <f>hidden3!DR86</f>
        <v>1</v>
      </c>
      <c r="G96" s="58">
        <f>hidden3!DS86</f>
        <v>0</v>
      </c>
      <c r="H96" s="58">
        <f>hidden3!DT86</f>
        <v>0</v>
      </c>
      <c r="I96" s="58">
        <f>hidden3!DU86</f>
        <v>0</v>
      </c>
      <c r="J96" s="58">
        <f>hidden3!DV86</f>
        <v>0</v>
      </c>
      <c r="K96" s="57"/>
      <c r="L96" s="57"/>
      <c r="M96" s="57"/>
      <c r="N96" s="57"/>
      <c r="O96" s="57"/>
      <c r="P96" s="57"/>
    </row>
    <row r="97" spans="1:16" x14ac:dyDescent="0.25">
      <c r="A97" s="57" t="str">
        <f>hidden1!A87</f>
        <v xml:space="preserve">  Приморский край</v>
      </c>
      <c r="B97" s="58">
        <f>hidden3!DN87</f>
        <v>-1</v>
      </c>
      <c r="C97" s="58">
        <f>hidden3!DO87</f>
        <v>-1</v>
      </c>
      <c r="D97" s="58">
        <f>hidden3!DP87</f>
        <v>0</v>
      </c>
      <c r="E97" s="58">
        <f>hidden3!DQ87</f>
        <v>0</v>
      </c>
      <c r="F97" s="58">
        <f>hidden3!DR87</f>
        <v>0</v>
      </c>
      <c r="G97" s="58">
        <f>hidden3!DS87</f>
        <v>0</v>
      </c>
      <c r="H97" s="58">
        <f>hidden3!DT87</f>
        <v>0</v>
      </c>
      <c r="I97" s="58">
        <f>hidden3!DU87</f>
        <v>0</v>
      </c>
      <c r="J97" s="58">
        <f>hidden3!DV87</f>
        <v>0</v>
      </c>
      <c r="K97" s="57"/>
      <c r="L97" s="57"/>
      <c r="M97" s="57"/>
      <c r="N97" s="57"/>
      <c r="O97" s="57"/>
      <c r="P97" s="57"/>
    </row>
    <row r="98" spans="1:16" x14ac:dyDescent="0.25">
      <c r="A98" s="57" t="str">
        <f>hidden1!A88</f>
        <v xml:space="preserve">  Хабаровский край</v>
      </c>
      <c r="B98" s="58">
        <f>hidden3!DN88</f>
        <v>0</v>
      </c>
      <c r="C98" s="58">
        <f>hidden3!DO88</f>
        <v>0</v>
      </c>
      <c r="D98" s="58">
        <f>hidden3!DP88</f>
        <v>-1</v>
      </c>
      <c r="E98" s="58">
        <f>hidden3!DQ88</f>
        <v>-1</v>
      </c>
      <c r="F98" s="58">
        <f>hidden3!DR88</f>
        <v>7</v>
      </c>
      <c r="G98" s="58">
        <f>hidden3!DS88</f>
        <v>0</v>
      </c>
      <c r="H98" s="58">
        <f>hidden3!DT88</f>
        <v>0</v>
      </c>
      <c r="I98" s="58">
        <f>hidden3!DU88</f>
        <v>0</v>
      </c>
      <c r="J98" s="58">
        <f>hidden3!DV88</f>
        <v>0</v>
      </c>
      <c r="K98" s="57"/>
      <c r="L98" s="57"/>
      <c r="M98" s="57"/>
      <c r="N98" s="57"/>
      <c r="O98" s="57"/>
      <c r="P98" s="57"/>
    </row>
    <row r="99" spans="1:16" x14ac:dyDescent="0.25">
      <c r="A99" s="57" t="str">
        <f>hidden1!A89</f>
        <v xml:space="preserve">  Амурская область</v>
      </c>
      <c r="B99" s="58">
        <f>hidden3!DN89</f>
        <v>0</v>
      </c>
      <c r="C99" s="58">
        <f>hidden3!DO89</f>
        <v>0</v>
      </c>
      <c r="D99" s="58">
        <f>hidden3!DP89</f>
        <v>0</v>
      </c>
      <c r="E99" s="58">
        <f>hidden3!DQ89</f>
        <v>0</v>
      </c>
      <c r="F99" s="58">
        <f>hidden3!DR89</f>
        <v>0</v>
      </c>
      <c r="G99" s="58">
        <f>hidden3!DS89</f>
        <v>0</v>
      </c>
      <c r="H99" s="58">
        <f>hidden3!DT89</f>
        <v>0</v>
      </c>
      <c r="I99" s="58">
        <f>hidden3!DU89</f>
        <v>0</v>
      </c>
      <c r="J99" s="58">
        <f>hidden3!DV89</f>
        <v>0</v>
      </c>
      <c r="K99" s="57"/>
      <c r="L99" s="57"/>
      <c r="M99" s="57"/>
      <c r="N99" s="57"/>
      <c r="O99" s="57"/>
      <c r="P99" s="57"/>
    </row>
    <row r="100" spans="1:16" x14ac:dyDescent="0.25">
      <c r="A100" s="57" t="str">
        <f>hidden1!A90</f>
        <v xml:space="preserve">  Камчатский край</v>
      </c>
      <c r="B100" s="58">
        <f>hidden3!DN90</f>
        <v>0</v>
      </c>
      <c r="C100" s="58">
        <f>hidden3!DO90</f>
        <v>0</v>
      </c>
      <c r="D100" s="58">
        <f>hidden3!DP90</f>
        <v>0</v>
      </c>
      <c r="E100" s="58">
        <f>hidden3!DQ90</f>
        <v>0</v>
      </c>
      <c r="F100" s="58">
        <f>hidden3!DR90</f>
        <v>0</v>
      </c>
      <c r="G100" s="58">
        <f>hidden3!DS90</f>
        <v>0</v>
      </c>
      <c r="H100" s="58">
        <f>hidden3!DT90</f>
        <v>0</v>
      </c>
      <c r="I100" s="58">
        <f>hidden3!DU90</f>
        <v>0</v>
      </c>
      <c r="J100" s="58">
        <f>hidden3!DV90</f>
        <v>0</v>
      </c>
      <c r="K100" s="57"/>
      <c r="L100" s="57"/>
      <c r="M100" s="57"/>
      <c r="N100" s="57"/>
      <c r="O100" s="57"/>
      <c r="P100" s="57"/>
    </row>
    <row r="101" spans="1:16" x14ac:dyDescent="0.25">
      <c r="A101" s="57" t="str">
        <f>hidden1!A91</f>
        <v xml:space="preserve">  Магаданская область</v>
      </c>
      <c r="B101" s="58">
        <f>hidden3!DN91</f>
        <v>0</v>
      </c>
      <c r="C101" s="58">
        <f>hidden3!DO91</f>
        <v>0</v>
      </c>
      <c r="D101" s="58">
        <f>hidden3!DP91</f>
        <v>0</v>
      </c>
      <c r="E101" s="58">
        <f>hidden3!DQ91</f>
        <v>0</v>
      </c>
      <c r="F101" s="58">
        <f>hidden3!DR91</f>
        <v>0</v>
      </c>
      <c r="G101" s="58">
        <f>hidden3!DS91</f>
        <v>0</v>
      </c>
      <c r="H101" s="58">
        <f>hidden3!DT91</f>
        <v>0</v>
      </c>
      <c r="I101" s="58">
        <f>hidden3!DU91</f>
        <v>0</v>
      </c>
      <c r="J101" s="58">
        <f>hidden3!DV91</f>
        <v>0</v>
      </c>
      <c r="K101" s="57"/>
      <c r="L101" s="57"/>
      <c r="M101" s="57"/>
      <c r="N101" s="57"/>
      <c r="O101" s="57"/>
      <c r="P101" s="57"/>
    </row>
    <row r="102" spans="1:16" x14ac:dyDescent="0.25">
      <c r="A102" s="57" t="str">
        <f>hidden1!A92</f>
        <v xml:space="preserve">  Сахалинская область</v>
      </c>
      <c r="B102" s="58">
        <f>hidden3!DN92</f>
        <v>0</v>
      </c>
      <c r="C102" s="58">
        <f>hidden3!DO92</f>
        <v>0</v>
      </c>
      <c r="D102" s="58">
        <f>hidden3!DP92</f>
        <v>0</v>
      </c>
      <c r="E102" s="58">
        <f>hidden3!DQ92</f>
        <v>0</v>
      </c>
      <c r="F102" s="58">
        <f>hidden3!DR92</f>
        <v>9</v>
      </c>
      <c r="G102" s="58">
        <f>hidden3!DS92</f>
        <v>0</v>
      </c>
      <c r="H102" s="58">
        <f>hidden3!DT92</f>
        <v>0</v>
      </c>
      <c r="I102" s="58">
        <f>hidden3!DU92</f>
        <v>0</v>
      </c>
      <c r="J102" s="58">
        <f>hidden3!DV92</f>
        <v>0</v>
      </c>
      <c r="K102" s="57"/>
      <c r="L102" s="57"/>
      <c r="M102" s="57"/>
      <c r="N102" s="57"/>
      <c r="O102" s="57"/>
      <c r="P102" s="57"/>
    </row>
    <row r="103" spans="1:16" x14ac:dyDescent="0.25">
      <c r="A103" s="57" t="str">
        <f>hidden1!A93</f>
        <v xml:space="preserve">  Забайкальский край</v>
      </c>
      <c r="B103" s="58">
        <f>hidden3!DN93</f>
        <v>0</v>
      </c>
      <c r="C103" s="58">
        <f>hidden3!DO93</f>
        <v>0</v>
      </c>
      <c r="D103" s="58">
        <f>hidden3!DP93</f>
        <v>0</v>
      </c>
      <c r="E103" s="58">
        <f>hidden3!DQ93</f>
        <v>0</v>
      </c>
      <c r="F103" s="58">
        <f>hidden3!DR93</f>
        <v>-5</v>
      </c>
      <c r="G103" s="58">
        <f>hidden3!DS93</f>
        <v>0</v>
      </c>
      <c r="H103" s="58">
        <f>hidden3!DT93</f>
        <v>0</v>
      </c>
      <c r="I103" s="58">
        <f>hidden3!DU93</f>
        <v>0</v>
      </c>
      <c r="J103" s="58">
        <f>hidden3!DV93</f>
        <v>0</v>
      </c>
      <c r="K103" s="57"/>
      <c r="L103" s="57"/>
      <c r="M103" s="57"/>
      <c r="N103" s="57"/>
      <c r="O103" s="57"/>
      <c r="P103" s="57"/>
    </row>
    <row r="104" spans="1:16" x14ac:dyDescent="0.25">
      <c r="A104" s="57" t="str">
        <f>hidden1!A94</f>
        <v xml:space="preserve">  Еврейская автономная область</v>
      </c>
      <c r="B104" s="58">
        <f>hidden3!DN94</f>
        <v>0</v>
      </c>
      <c r="C104" s="58">
        <f>hidden3!DO94</f>
        <v>0</v>
      </c>
      <c r="D104" s="58">
        <f>hidden3!DP94</f>
        <v>0</v>
      </c>
      <c r="E104" s="58">
        <f>hidden3!DQ94</f>
        <v>0</v>
      </c>
      <c r="F104" s="58">
        <f>hidden3!DR94</f>
        <v>0</v>
      </c>
      <c r="G104" s="58">
        <f>hidden3!DS94</f>
        <v>0</v>
      </c>
      <c r="H104" s="58">
        <f>hidden3!DT94</f>
        <v>0</v>
      </c>
      <c r="I104" s="58">
        <f>hidden3!DU94</f>
        <v>0</v>
      </c>
      <c r="J104" s="58">
        <f>hidden3!DV94</f>
        <v>0</v>
      </c>
      <c r="K104" s="57"/>
      <c r="L104" s="57"/>
      <c r="M104" s="57"/>
      <c r="N104" s="57"/>
      <c r="O104" s="57"/>
      <c r="P104" s="57"/>
    </row>
    <row r="105" spans="1:16" x14ac:dyDescent="0.25">
      <c r="A105" s="57" t="str">
        <f>hidden1!A95</f>
        <v xml:space="preserve">  Чукотский автономный округ</v>
      </c>
      <c r="B105" s="58">
        <f>hidden3!DN95</f>
        <v>0</v>
      </c>
      <c r="C105" s="58">
        <f>hidden3!DO95</f>
        <v>0</v>
      </c>
      <c r="D105" s="58">
        <f>hidden3!DP95</f>
        <v>0</v>
      </c>
      <c r="E105" s="58">
        <f>hidden3!DQ95</f>
        <v>0</v>
      </c>
      <c r="F105" s="58">
        <f>hidden3!DR95</f>
        <v>-26</v>
      </c>
      <c r="G105" s="58">
        <f>hidden3!DS95</f>
        <v>0</v>
      </c>
      <c r="H105" s="58">
        <f>hidden3!DT95</f>
        <v>0</v>
      </c>
      <c r="I105" s="58">
        <f>hidden3!DU95</f>
        <v>0</v>
      </c>
      <c r="J105" s="58">
        <f>hidden3!DV95</f>
        <v>0</v>
      </c>
      <c r="K105" s="57"/>
      <c r="L105" s="57"/>
      <c r="M105" s="57"/>
      <c r="N105" s="57"/>
      <c r="O105" s="57"/>
      <c r="P105" s="57"/>
    </row>
    <row r="106" spans="1:16" x14ac:dyDescent="0.25">
      <c r="A106" s="57" t="str">
        <f>hidden1!A101</f>
        <v xml:space="preserve"> МИ ФНС РОССИИ ПО УПРАВЛЕНИЮ ДОЛГОМ</v>
      </c>
      <c r="B106" s="58">
        <f>hidden3!DN101</f>
        <v>0</v>
      </c>
      <c r="C106" s="58">
        <f>hidden3!DO101</f>
        <v>0</v>
      </c>
      <c r="D106" s="58">
        <f>hidden3!DP101</f>
        <v>0</v>
      </c>
      <c r="E106" s="58">
        <f>hidden3!DQ101</f>
        <v>0</v>
      </c>
      <c r="F106" s="58">
        <f>hidden3!DR101</f>
        <v>0</v>
      </c>
      <c r="G106" s="58">
        <f>hidden3!DS101</f>
        <v>0</v>
      </c>
      <c r="H106" s="58">
        <f>hidden3!DT101</f>
        <v>0</v>
      </c>
      <c r="I106" s="58">
        <f>hidden3!DU101</f>
        <v>0</v>
      </c>
      <c r="J106" s="58">
        <f>hidden3!DV101</f>
        <v>0</v>
      </c>
      <c r="K106" s="57"/>
      <c r="L106" s="57"/>
      <c r="M106" s="57"/>
      <c r="N106" s="57"/>
      <c r="O106" s="57"/>
      <c r="P106" s="57"/>
    </row>
    <row r="107" spans="1:16" x14ac:dyDescent="0.25">
      <c r="A107" s="57"/>
      <c r="B107" s="58"/>
      <c r="C107" s="58"/>
      <c r="D107" s="58"/>
      <c r="E107" s="58"/>
      <c r="F107" s="58"/>
      <c r="G107" s="58"/>
      <c r="H107" s="58"/>
      <c r="I107" s="58"/>
      <c r="J107" s="58"/>
      <c r="K107" s="57"/>
      <c r="L107" s="57"/>
      <c r="M107" s="57"/>
      <c r="N107" s="57"/>
      <c r="O107" s="57"/>
      <c r="P107" s="57"/>
    </row>
  </sheetData>
  <mergeCells count="9">
    <mergeCell ref="G6:H8"/>
    <mergeCell ref="I6:J8"/>
    <mergeCell ref="A2:J2"/>
    <mergeCell ref="A3:J3"/>
    <mergeCell ref="A6:A9"/>
    <mergeCell ref="F6:F8"/>
    <mergeCell ref="B7:C8"/>
    <mergeCell ref="B6:E6"/>
    <mergeCell ref="D7:E8"/>
  </mergeCells>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7"/>
  <sheetViews>
    <sheetView zoomScale="90" zoomScaleNormal="90" workbookViewId="0">
      <selection activeCell="A106" sqref="A106:XFD110"/>
    </sheetView>
  </sheetViews>
  <sheetFormatPr defaultColWidth="9.109375" defaultRowHeight="13.2" x14ac:dyDescent="0.25"/>
  <cols>
    <col min="1" max="1" width="48.5546875" style="43" customWidth="1"/>
    <col min="2" max="9" width="18.109375" style="43" customWidth="1"/>
    <col min="10" max="16384" width="9.109375" style="43"/>
  </cols>
  <sheetData>
    <row r="1" spans="1:15" ht="13.65" customHeight="1" x14ac:dyDescent="0.25">
      <c r="I1" s="43" t="s">
        <v>456</v>
      </c>
    </row>
    <row r="2" spans="1:15" s="47" customFormat="1" ht="24.75" customHeight="1" x14ac:dyDescent="0.25">
      <c r="A2" s="137" t="s">
        <v>457</v>
      </c>
      <c r="B2" s="137"/>
      <c r="C2" s="137"/>
      <c r="D2" s="137"/>
      <c r="E2" s="137"/>
      <c r="F2" s="137"/>
      <c r="G2" s="137"/>
      <c r="H2" s="137"/>
      <c r="I2" s="137"/>
    </row>
    <row r="3" spans="1:15" ht="12.75" customHeight="1" x14ac:dyDescent="0.25">
      <c r="A3" s="138" t="str">
        <f>hidden5!A1</f>
        <v>по состоянию на 1  мая 2023 года</v>
      </c>
      <c r="B3" s="138"/>
      <c r="C3" s="138"/>
      <c r="D3" s="138"/>
      <c r="E3" s="138"/>
      <c r="F3" s="138"/>
      <c r="G3" s="138"/>
      <c r="H3" s="138"/>
      <c r="I3" s="138"/>
    </row>
    <row r="4" spans="1:15" x14ac:dyDescent="0.25">
      <c r="A4" s="46"/>
    </row>
    <row r="5" spans="1:15" ht="15" customHeight="1" x14ac:dyDescent="0.25">
      <c r="A5" s="43" t="s">
        <v>401</v>
      </c>
      <c r="I5" s="44" t="s">
        <v>417</v>
      </c>
    </row>
    <row r="6" spans="1:15" ht="17.399999999999999" customHeight="1" x14ac:dyDescent="0.25">
      <c r="A6" s="135"/>
      <c r="B6" s="146" t="s">
        <v>970</v>
      </c>
      <c r="C6" s="160"/>
      <c r="D6" s="238" t="s">
        <v>971</v>
      </c>
      <c r="E6" s="335"/>
      <c r="F6" s="146" t="s">
        <v>972</v>
      </c>
      <c r="G6" s="146"/>
      <c r="H6" s="146" t="s">
        <v>973</v>
      </c>
      <c r="I6" s="146"/>
    </row>
    <row r="7" spans="1:15" ht="45.75" customHeight="1" x14ac:dyDescent="0.25">
      <c r="A7" s="136"/>
      <c r="B7" s="160"/>
      <c r="C7" s="160"/>
      <c r="D7" s="201"/>
      <c r="E7" s="336"/>
      <c r="F7" s="146"/>
      <c r="G7" s="146"/>
      <c r="H7" s="146"/>
      <c r="I7" s="146"/>
    </row>
    <row r="8" spans="1:15" ht="46.65" customHeight="1" x14ac:dyDescent="0.25">
      <c r="A8" s="136"/>
      <c r="B8" s="160"/>
      <c r="C8" s="160"/>
      <c r="D8" s="337"/>
      <c r="E8" s="338"/>
      <c r="F8" s="146"/>
      <c r="G8" s="146"/>
      <c r="H8" s="146"/>
      <c r="I8" s="146"/>
    </row>
    <row r="9" spans="1:15" ht="39.75" customHeight="1" x14ac:dyDescent="0.25">
      <c r="A9" s="136"/>
      <c r="B9" s="54" t="s">
        <v>414</v>
      </c>
      <c r="C9" s="54" t="s">
        <v>415</v>
      </c>
      <c r="D9" s="54" t="s">
        <v>414</v>
      </c>
      <c r="E9" s="54" t="s">
        <v>415</v>
      </c>
      <c r="F9" s="54" t="s">
        <v>414</v>
      </c>
      <c r="G9" s="54" t="s">
        <v>415</v>
      </c>
      <c r="H9" s="54" t="s">
        <v>414</v>
      </c>
      <c r="I9" s="54" t="s">
        <v>415</v>
      </c>
    </row>
    <row r="10" spans="1:15" x14ac:dyDescent="0.25">
      <c r="A10" s="49" t="s">
        <v>398</v>
      </c>
      <c r="B10" s="78" t="s">
        <v>654</v>
      </c>
      <c r="C10" s="53" t="s">
        <v>655</v>
      </c>
      <c r="D10" s="78" t="s">
        <v>656</v>
      </c>
      <c r="E10" s="53" t="s">
        <v>657</v>
      </c>
      <c r="F10" s="78" t="s">
        <v>966</v>
      </c>
      <c r="G10" s="53" t="s">
        <v>967</v>
      </c>
      <c r="H10" s="78" t="s">
        <v>968</v>
      </c>
      <c r="I10" s="53" t="s">
        <v>969</v>
      </c>
    </row>
    <row r="11" spans="1:15" x14ac:dyDescent="0.25">
      <c r="A11" s="57" t="str">
        <f>hidden1!A1</f>
        <v>РОССИЙСКАЯ ФЕДЕРАЦИЯ</v>
      </c>
      <c r="B11" s="58">
        <f>hidden3!DW1</f>
        <v>91937</v>
      </c>
      <c r="C11" s="58">
        <f>hidden3!DX1</f>
        <v>0</v>
      </c>
      <c r="D11" s="58">
        <f>hidden3!DY1</f>
        <v>44685</v>
      </c>
      <c r="E11" s="58">
        <f>hidden3!DZ1</f>
        <v>0</v>
      </c>
      <c r="F11" s="58">
        <f>hidden3!EA1</f>
        <v>21683</v>
      </c>
      <c r="G11" s="58">
        <f>hidden3!EB1</f>
        <v>0</v>
      </c>
      <c r="H11" s="58">
        <f>hidden3!EC1</f>
        <v>112916</v>
      </c>
      <c r="I11" s="58">
        <f>hidden3!ED1</f>
        <v>0</v>
      </c>
      <c r="J11" s="57"/>
      <c r="K11" s="57"/>
      <c r="L11" s="57"/>
      <c r="M11" s="57"/>
      <c r="N11" s="57"/>
      <c r="O11" s="57"/>
    </row>
    <row r="12" spans="1:15" x14ac:dyDescent="0.25">
      <c r="A12" s="57" t="str">
        <f>hidden1!A2</f>
        <v xml:space="preserve"> в том числе:</v>
      </c>
      <c r="B12" s="58"/>
      <c r="C12" s="58"/>
      <c r="D12" s="58"/>
      <c r="E12" s="58"/>
      <c r="F12" s="58"/>
      <c r="G12" s="58"/>
      <c r="H12" s="58"/>
      <c r="I12" s="58"/>
      <c r="J12" s="57"/>
      <c r="K12" s="57"/>
      <c r="L12" s="57"/>
      <c r="M12" s="57"/>
      <c r="N12" s="57"/>
      <c r="O12" s="57"/>
    </row>
    <row r="13" spans="1:15" x14ac:dyDescent="0.25">
      <c r="A13" s="57" t="str">
        <f>hidden1!A3</f>
        <v xml:space="preserve"> ЦЕНТРАЛЬНЫЙ ФЕДЕРАЛЬНЫЙ ОКРУГ</v>
      </c>
      <c r="B13" s="58">
        <f>hidden3!DW3</f>
        <v>0</v>
      </c>
      <c r="C13" s="58">
        <f>hidden3!DX3</f>
        <v>0</v>
      </c>
      <c r="D13" s="58">
        <f>hidden3!DY3</f>
        <v>0</v>
      </c>
      <c r="E13" s="58">
        <f>hidden3!DZ3</f>
        <v>0</v>
      </c>
      <c r="F13" s="58">
        <f>hidden3!EA3</f>
        <v>0</v>
      </c>
      <c r="G13" s="58">
        <f>hidden3!EB3</f>
        <v>0</v>
      </c>
      <c r="H13" s="58">
        <f>hidden3!EC3</f>
        <v>0</v>
      </c>
      <c r="I13" s="58">
        <f>hidden3!ED3</f>
        <v>0</v>
      </c>
      <c r="J13" s="57"/>
      <c r="K13" s="57"/>
      <c r="L13" s="57"/>
      <c r="M13" s="57"/>
      <c r="N13" s="57"/>
      <c r="O13" s="57"/>
    </row>
    <row r="14" spans="1:15" x14ac:dyDescent="0.25">
      <c r="A14" s="57" t="str">
        <f>hidden1!A4</f>
        <v xml:space="preserve">  Белгородская область</v>
      </c>
      <c r="B14" s="58">
        <f>hidden3!DW4</f>
        <v>0</v>
      </c>
      <c r="C14" s="58">
        <f>hidden3!DX4</f>
        <v>0</v>
      </c>
      <c r="D14" s="58">
        <f>hidden3!DY4</f>
        <v>0</v>
      </c>
      <c r="E14" s="58">
        <f>hidden3!DZ4</f>
        <v>0</v>
      </c>
      <c r="F14" s="58">
        <f>hidden3!EA4</f>
        <v>0</v>
      </c>
      <c r="G14" s="58">
        <f>hidden3!EB4</f>
        <v>0</v>
      </c>
      <c r="H14" s="58">
        <f>hidden3!EC4</f>
        <v>0</v>
      </c>
      <c r="I14" s="58">
        <f>hidden3!ED4</f>
        <v>0</v>
      </c>
      <c r="J14" s="57"/>
      <c r="K14" s="57"/>
      <c r="L14" s="57"/>
      <c r="M14" s="57"/>
      <c r="N14" s="57"/>
      <c r="O14" s="57"/>
    </row>
    <row r="15" spans="1:15" x14ac:dyDescent="0.25">
      <c r="A15" s="57" t="str">
        <f>hidden1!A5</f>
        <v xml:space="preserve">  Брянская область</v>
      </c>
      <c r="B15" s="58">
        <f>hidden3!DW5</f>
        <v>0</v>
      </c>
      <c r="C15" s="58">
        <f>hidden3!DX5</f>
        <v>0</v>
      </c>
      <c r="D15" s="58">
        <f>hidden3!DY5</f>
        <v>0</v>
      </c>
      <c r="E15" s="58">
        <f>hidden3!DZ5</f>
        <v>0</v>
      </c>
      <c r="F15" s="58">
        <f>hidden3!EA5</f>
        <v>0</v>
      </c>
      <c r="G15" s="58">
        <f>hidden3!EB5</f>
        <v>0</v>
      </c>
      <c r="H15" s="58">
        <f>hidden3!EC5</f>
        <v>0</v>
      </c>
      <c r="I15" s="58">
        <f>hidden3!ED5</f>
        <v>0</v>
      </c>
      <c r="J15" s="57"/>
      <c r="K15" s="57"/>
      <c r="L15" s="57"/>
      <c r="M15" s="57"/>
      <c r="N15" s="57"/>
      <c r="O15" s="57"/>
    </row>
    <row r="16" spans="1:15" x14ac:dyDescent="0.25">
      <c r="A16" s="57" t="str">
        <f>hidden1!A6</f>
        <v xml:space="preserve">  Владимирская область</v>
      </c>
      <c r="B16" s="58">
        <f>hidden3!DW6</f>
        <v>0</v>
      </c>
      <c r="C16" s="58">
        <f>hidden3!DX6</f>
        <v>0</v>
      </c>
      <c r="D16" s="58">
        <f>hidden3!DY6</f>
        <v>0</v>
      </c>
      <c r="E16" s="58">
        <f>hidden3!DZ6</f>
        <v>0</v>
      </c>
      <c r="F16" s="58">
        <f>hidden3!EA6</f>
        <v>0</v>
      </c>
      <c r="G16" s="58">
        <f>hidden3!EB6</f>
        <v>0</v>
      </c>
      <c r="H16" s="58">
        <f>hidden3!EC6</f>
        <v>0</v>
      </c>
      <c r="I16" s="58">
        <f>hidden3!ED6</f>
        <v>0</v>
      </c>
      <c r="J16" s="57"/>
      <c r="K16" s="57"/>
      <c r="L16" s="57"/>
      <c r="M16" s="57"/>
      <c r="N16" s="57"/>
      <c r="O16" s="57"/>
    </row>
    <row r="17" spans="1:15" x14ac:dyDescent="0.25">
      <c r="A17" s="57" t="str">
        <f>hidden1!A7</f>
        <v xml:space="preserve">  Воронежская область</v>
      </c>
      <c r="B17" s="58">
        <f>hidden3!DW7</f>
        <v>0</v>
      </c>
      <c r="C17" s="58">
        <f>hidden3!DX7</f>
        <v>0</v>
      </c>
      <c r="D17" s="58">
        <f>hidden3!DY7</f>
        <v>0</v>
      </c>
      <c r="E17" s="58">
        <f>hidden3!DZ7</f>
        <v>0</v>
      </c>
      <c r="F17" s="58">
        <f>hidden3!EA7</f>
        <v>0</v>
      </c>
      <c r="G17" s="58">
        <f>hidden3!EB7</f>
        <v>0</v>
      </c>
      <c r="H17" s="58">
        <f>hidden3!EC7</f>
        <v>0</v>
      </c>
      <c r="I17" s="58">
        <f>hidden3!ED7</f>
        <v>0</v>
      </c>
      <c r="J17" s="57"/>
      <c r="K17" s="57"/>
      <c r="L17" s="57"/>
      <c r="M17" s="57"/>
      <c r="N17" s="57"/>
      <c r="O17" s="57"/>
    </row>
    <row r="18" spans="1:15" x14ac:dyDescent="0.25">
      <c r="A18" s="57" t="str">
        <f>hidden1!A8</f>
        <v xml:space="preserve">  Ивановская область</v>
      </c>
      <c r="B18" s="58">
        <f>hidden3!DW8</f>
        <v>0</v>
      </c>
      <c r="C18" s="58">
        <f>hidden3!DX8</f>
        <v>0</v>
      </c>
      <c r="D18" s="58">
        <f>hidden3!DY8</f>
        <v>0</v>
      </c>
      <c r="E18" s="58">
        <f>hidden3!DZ8</f>
        <v>0</v>
      </c>
      <c r="F18" s="58">
        <f>hidden3!EA8</f>
        <v>0</v>
      </c>
      <c r="G18" s="58">
        <f>hidden3!EB8</f>
        <v>0</v>
      </c>
      <c r="H18" s="58">
        <f>hidden3!EC8</f>
        <v>0</v>
      </c>
      <c r="I18" s="58">
        <f>hidden3!ED8</f>
        <v>0</v>
      </c>
      <c r="J18" s="57"/>
      <c r="K18" s="57"/>
      <c r="L18" s="57"/>
      <c r="M18" s="57"/>
      <c r="N18" s="57"/>
      <c r="O18" s="57"/>
    </row>
    <row r="19" spans="1:15" x14ac:dyDescent="0.25">
      <c r="A19" s="57" t="str">
        <f>hidden1!A9</f>
        <v xml:space="preserve">  Калужская область</v>
      </c>
      <c r="B19" s="58">
        <f>hidden3!DW9</f>
        <v>0</v>
      </c>
      <c r="C19" s="58">
        <f>hidden3!DX9</f>
        <v>0</v>
      </c>
      <c r="D19" s="58">
        <f>hidden3!DY9</f>
        <v>0</v>
      </c>
      <c r="E19" s="58">
        <f>hidden3!DZ9</f>
        <v>0</v>
      </c>
      <c r="F19" s="58">
        <f>hidden3!EA9</f>
        <v>0</v>
      </c>
      <c r="G19" s="58">
        <f>hidden3!EB9</f>
        <v>0</v>
      </c>
      <c r="H19" s="58">
        <f>hidden3!EC9</f>
        <v>0</v>
      </c>
      <c r="I19" s="58">
        <f>hidden3!ED9</f>
        <v>0</v>
      </c>
      <c r="J19" s="57"/>
      <c r="K19" s="57"/>
      <c r="L19" s="57"/>
      <c r="M19" s="57"/>
      <c r="N19" s="57"/>
      <c r="O19" s="57"/>
    </row>
    <row r="20" spans="1:15" x14ac:dyDescent="0.25">
      <c r="A20" s="57" t="str">
        <f>hidden1!A10</f>
        <v xml:space="preserve">  Костромская область</v>
      </c>
      <c r="B20" s="58">
        <f>hidden3!DW10</f>
        <v>0</v>
      </c>
      <c r="C20" s="58">
        <f>hidden3!DX10</f>
        <v>0</v>
      </c>
      <c r="D20" s="58">
        <f>hidden3!DY10</f>
        <v>0</v>
      </c>
      <c r="E20" s="58">
        <f>hidden3!DZ10</f>
        <v>0</v>
      </c>
      <c r="F20" s="58">
        <f>hidden3!EA10</f>
        <v>0</v>
      </c>
      <c r="G20" s="58">
        <f>hidden3!EB10</f>
        <v>0</v>
      </c>
      <c r="H20" s="58">
        <f>hidden3!EC10</f>
        <v>0</v>
      </c>
      <c r="I20" s="58">
        <f>hidden3!ED10</f>
        <v>0</v>
      </c>
      <c r="J20" s="57"/>
      <c r="K20" s="57"/>
      <c r="L20" s="57"/>
      <c r="M20" s="57"/>
      <c r="N20" s="57"/>
      <c r="O20" s="57"/>
    </row>
    <row r="21" spans="1:15" x14ac:dyDescent="0.25">
      <c r="A21" s="57" t="str">
        <f>hidden1!A11</f>
        <v xml:space="preserve">  Курская область</v>
      </c>
      <c r="B21" s="58">
        <f>hidden3!DW11</f>
        <v>0</v>
      </c>
      <c r="C21" s="58">
        <f>hidden3!DX11</f>
        <v>0</v>
      </c>
      <c r="D21" s="58">
        <f>hidden3!DY11</f>
        <v>0</v>
      </c>
      <c r="E21" s="58">
        <f>hidden3!DZ11</f>
        <v>0</v>
      </c>
      <c r="F21" s="58">
        <f>hidden3!EA11</f>
        <v>0</v>
      </c>
      <c r="G21" s="58">
        <f>hidden3!EB11</f>
        <v>0</v>
      </c>
      <c r="H21" s="58">
        <f>hidden3!EC11</f>
        <v>0</v>
      </c>
      <c r="I21" s="58">
        <f>hidden3!ED11</f>
        <v>0</v>
      </c>
      <c r="J21" s="57"/>
      <c r="K21" s="57"/>
      <c r="L21" s="57"/>
      <c r="M21" s="57"/>
      <c r="N21" s="57"/>
      <c r="O21" s="57"/>
    </row>
    <row r="22" spans="1:15" x14ac:dyDescent="0.25">
      <c r="A22" s="57" t="str">
        <f>hidden1!A12</f>
        <v xml:space="preserve">  Липецкая область</v>
      </c>
      <c r="B22" s="58">
        <f>hidden3!DW12</f>
        <v>0</v>
      </c>
      <c r="C22" s="58">
        <f>hidden3!DX12</f>
        <v>0</v>
      </c>
      <c r="D22" s="58">
        <f>hidden3!DY12</f>
        <v>0</v>
      </c>
      <c r="E22" s="58">
        <f>hidden3!DZ12</f>
        <v>0</v>
      </c>
      <c r="F22" s="58">
        <f>hidden3!EA12</f>
        <v>0</v>
      </c>
      <c r="G22" s="58">
        <f>hidden3!EB12</f>
        <v>0</v>
      </c>
      <c r="H22" s="58">
        <f>hidden3!EC12</f>
        <v>0</v>
      </c>
      <c r="I22" s="58">
        <f>hidden3!ED12</f>
        <v>0</v>
      </c>
      <c r="J22" s="57"/>
      <c r="K22" s="57"/>
      <c r="L22" s="57"/>
      <c r="M22" s="57"/>
      <c r="N22" s="57"/>
      <c r="O22" s="57"/>
    </row>
    <row r="23" spans="1:15" x14ac:dyDescent="0.25">
      <c r="A23" s="57" t="str">
        <f>hidden1!A13</f>
        <v xml:space="preserve">  Московская область</v>
      </c>
      <c r="B23" s="58">
        <f>hidden3!DW13</f>
        <v>0</v>
      </c>
      <c r="C23" s="58">
        <f>hidden3!DX13</f>
        <v>0</v>
      </c>
      <c r="D23" s="58">
        <f>hidden3!DY13</f>
        <v>0</v>
      </c>
      <c r="E23" s="58">
        <f>hidden3!DZ13</f>
        <v>0</v>
      </c>
      <c r="F23" s="58">
        <f>hidden3!EA13</f>
        <v>0</v>
      </c>
      <c r="G23" s="58">
        <f>hidden3!EB13</f>
        <v>0</v>
      </c>
      <c r="H23" s="58">
        <f>hidden3!EC13</f>
        <v>0</v>
      </c>
      <c r="I23" s="58">
        <f>hidden3!ED13</f>
        <v>0</v>
      </c>
      <c r="J23" s="57"/>
      <c r="K23" s="57"/>
      <c r="L23" s="57"/>
      <c r="M23" s="57"/>
      <c r="N23" s="57"/>
      <c r="O23" s="57"/>
    </row>
    <row r="24" spans="1:15" x14ac:dyDescent="0.25">
      <c r="A24" s="57" t="str">
        <f>hidden1!A14</f>
        <v xml:space="preserve">  Орловская область</v>
      </c>
      <c r="B24" s="58">
        <f>hidden3!DW14</f>
        <v>0</v>
      </c>
      <c r="C24" s="58">
        <f>hidden3!DX14</f>
        <v>0</v>
      </c>
      <c r="D24" s="58">
        <f>hidden3!DY14</f>
        <v>0</v>
      </c>
      <c r="E24" s="58">
        <f>hidden3!DZ14</f>
        <v>0</v>
      </c>
      <c r="F24" s="58">
        <f>hidden3!EA14</f>
        <v>0</v>
      </c>
      <c r="G24" s="58">
        <f>hidden3!EB14</f>
        <v>0</v>
      </c>
      <c r="H24" s="58">
        <f>hidden3!EC14</f>
        <v>0</v>
      </c>
      <c r="I24" s="58">
        <f>hidden3!ED14</f>
        <v>0</v>
      </c>
      <c r="J24" s="57"/>
      <c r="K24" s="57"/>
      <c r="L24" s="57"/>
      <c r="M24" s="57"/>
      <c r="N24" s="57"/>
      <c r="O24" s="57"/>
    </row>
    <row r="25" spans="1:15" x14ac:dyDescent="0.25">
      <c r="A25" s="57" t="str">
        <f>hidden1!A15</f>
        <v xml:space="preserve">  Рязанская область</v>
      </c>
      <c r="B25" s="58">
        <f>hidden3!DW15</f>
        <v>0</v>
      </c>
      <c r="C25" s="58">
        <f>hidden3!DX15</f>
        <v>0</v>
      </c>
      <c r="D25" s="58">
        <f>hidden3!DY15</f>
        <v>0</v>
      </c>
      <c r="E25" s="58">
        <f>hidden3!DZ15</f>
        <v>0</v>
      </c>
      <c r="F25" s="58">
        <f>hidden3!EA15</f>
        <v>0</v>
      </c>
      <c r="G25" s="58">
        <f>hidden3!EB15</f>
        <v>0</v>
      </c>
      <c r="H25" s="58">
        <f>hidden3!EC15</f>
        <v>0</v>
      </c>
      <c r="I25" s="58">
        <f>hidden3!ED15</f>
        <v>0</v>
      </c>
      <c r="J25" s="57"/>
      <c r="K25" s="57"/>
      <c r="L25" s="57"/>
      <c r="M25" s="57"/>
      <c r="N25" s="57"/>
      <c r="O25" s="57"/>
    </row>
    <row r="26" spans="1:15" x14ac:dyDescent="0.25">
      <c r="A26" s="57" t="str">
        <f>hidden1!A16</f>
        <v xml:space="preserve">  Смоленская область</v>
      </c>
      <c r="B26" s="58">
        <f>hidden3!DW16</f>
        <v>0</v>
      </c>
      <c r="C26" s="58">
        <f>hidden3!DX16</f>
        <v>0</v>
      </c>
      <c r="D26" s="58">
        <f>hidden3!DY16</f>
        <v>0</v>
      </c>
      <c r="E26" s="58">
        <f>hidden3!DZ16</f>
        <v>0</v>
      </c>
      <c r="F26" s="58">
        <f>hidden3!EA16</f>
        <v>0</v>
      </c>
      <c r="G26" s="58">
        <f>hidden3!EB16</f>
        <v>0</v>
      </c>
      <c r="H26" s="58">
        <f>hidden3!EC16</f>
        <v>0</v>
      </c>
      <c r="I26" s="58">
        <f>hidden3!ED16</f>
        <v>0</v>
      </c>
      <c r="J26" s="57"/>
      <c r="K26" s="57"/>
      <c r="L26" s="57"/>
      <c r="M26" s="57"/>
      <c r="N26" s="57"/>
      <c r="O26" s="57"/>
    </row>
    <row r="27" spans="1:15" x14ac:dyDescent="0.25">
      <c r="A27" s="57" t="str">
        <f>hidden1!A17</f>
        <v xml:space="preserve">  Тамбовская область</v>
      </c>
      <c r="B27" s="58">
        <f>hidden3!DW17</f>
        <v>0</v>
      </c>
      <c r="C27" s="58">
        <f>hidden3!DX17</f>
        <v>0</v>
      </c>
      <c r="D27" s="58">
        <f>hidden3!DY17</f>
        <v>0</v>
      </c>
      <c r="E27" s="58">
        <f>hidden3!DZ17</f>
        <v>0</v>
      </c>
      <c r="F27" s="58">
        <f>hidden3!EA17</f>
        <v>0</v>
      </c>
      <c r="G27" s="58">
        <f>hidden3!EB17</f>
        <v>0</v>
      </c>
      <c r="H27" s="58">
        <f>hidden3!EC17</f>
        <v>0</v>
      </c>
      <c r="I27" s="58">
        <f>hidden3!ED17</f>
        <v>0</v>
      </c>
      <c r="J27" s="57"/>
      <c r="K27" s="57"/>
      <c r="L27" s="57"/>
      <c r="M27" s="57"/>
      <c r="N27" s="57"/>
      <c r="O27" s="57"/>
    </row>
    <row r="28" spans="1:15" x14ac:dyDescent="0.25">
      <c r="A28" s="57" t="str">
        <f>hidden1!A18</f>
        <v xml:space="preserve">  Тверская область</v>
      </c>
      <c r="B28" s="58">
        <f>hidden3!DW18</f>
        <v>0</v>
      </c>
      <c r="C28" s="58">
        <f>hidden3!DX18</f>
        <v>0</v>
      </c>
      <c r="D28" s="58">
        <f>hidden3!DY18</f>
        <v>0</v>
      </c>
      <c r="E28" s="58">
        <f>hidden3!DZ18</f>
        <v>0</v>
      </c>
      <c r="F28" s="58">
        <f>hidden3!EA18</f>
        <v>0</v>
      </c>
      <c r="G28" s="58">
        <f>hidden3!EB18</f>
        <v>0</v>
      </c>
      <c r="H28" s="58">
        <f>hidden3!EC18</f>
        <v>0</v>
      </c>
      <c r="I28" s="58">
        <f>hidden3!ED18</f>
        <v>0</v>
      </c>
      <c r="J28" s="57"/>
      <c r="K28" s="57"/>
      <c r="L28" s="57"/>
      <c r="M28" s="57"/>
      <c r="N28" s="57"/>
      <c r="O28" s="57"/>
    </row>
    <row r="29" spans="1:15" x14ac:dyDescent="0.25">
      <c r="A29" s="57" t="str">
        <f>hidden1!A19</f>
        <v xml:space="preserve">  Тульская область</v>
      </c>
      <c r="B29" s="58">
        <f>hidden3!DW19</f>
        <v>0</v>
      </c>
      <c r="C29" s="58">
        <f>hidden3!DX19</f>
        <v>0</v>
      </c>
      <c r="D29" s="58">
        <f>hidden3!DY19</f>
        <v>0</v>
      </c>
      <c r="E29" s="58">
        <f>hidden3!DZ19</f>
        <v>0</v>
      </c>
      <c r="F29" s="58">
        <f>hidden3!EA19</f>
        <v>0</v>
      </c>
      <c r="G29" s="58">
        <f>hidden3!EB19</f>
        <v>0</v>
      </c>
      <c r="H29" s="58">
        <f>hidden3!EC19</f>
        <v>0</v>
      </c>
      <c r="I29" s="58">
        <f>hidden3!ED19</f>
        <v>0</v>
      </c>
      <c r="J29" s="57"/>
      <c r="K29" s="57"/>
      <c r="L29" s="57"/>
      <c r="M29" s="57"/>
      <c r="N29" s="57"/>
      <c r="O29" s="57"/>
    </row>
    <row r="30" spans="1:15" x14ac:dyDescent="0.25">
      <c r="A30" s="57" t="str">
        <f>hidden1!A20</f>
        <v xml:space="preserve">  Ярославская область</v>
      </c>
      <c r="B30" s="58">
        <f>hidden3!DW20</f>
        <v>0</v>
      </c>
      <c r="C30" s="58">
        <f>hidden3!DX20</f>
        <v>0</v>
      </c>
      <c r="D30" s="58">
        <f>hidden3!DY20</f>
        <v>0</v>
      </c>
      <c r="E30" s="58">
        <f>hidden3!DZ20</f>
        <v>0</v>
      </c>
      <c r="F30" s="58">
        <f>hidden3!EA20</f>
        <v>0</v>
      </c>
      <c r="G30" s="58">
        <f>hidden3!EB20</f>
        <v>0</v>
      </c>
      <c r="H30" s="58">
        <f>hidden3!EC20</f>
        <v>0</v>
      </c>
      <c r="I30" s="58">
        <f>hidden3!ED20</f>
        <v>0</v>
      </c>
      <c r="J30" s="57"/>
      <c r="K30" s="57"/>
      <c r="L30" s="57"/>
      <c r="M30" s="57"/>
      <c r="N30" s="57"/>
      <c r="O30" s="57"/>
    </row>
    <row r="31" spans="1:15" x14ac:dyDescent="0.25">
      <c r="A31" s="57" t="str">
        <f>hidden1!A21</f>
        <v xml:space="preserve">  город Москва</v>
      </c>
      <c r="B31" s="58">
        <f>hidden3!DW21</f>
        <v>0</v>
      </c>
      <c r="C31" s="58">
        <f>hidden3!DX21</f>
        <v>0</v>
      </c>
      <c r="D31" s="58">
        <f>hidden3!DY21</f>
        <v>0</v>
      </c>
      <c r="E31" s="58">
        <f>hidden3!DZ21</f>
        <v>0</v>
      </c>
      <c r="F31" s="58">
        <f>hidden3!EA21</f>
        <v>0</v>
      </c>
      <c r="G31" s="58">
        <f>hidden3!EB21</f>
        <v>0</v>
      </c>
      <c r="H31" s="58">
        <f>hidden3!EC21</f>
        <v>0</v>
      </c>
      <c r="I31" s="58">
        <f>hidden3!ED21</f>
        <v>0</v>
      </c>
      <c r="J31" s="57"/>
      <c r="K31" s="57"/>
      <c r="L31" s="57"/>
      <c r="M31" s="57"/>
      <c r="N31" s="57"/>
      <c r="O31" s="57"/>
    </row>
    <row r="32" spans="1:15" x14ac:dyDescent="0.25">
      <c r="A32" s="57" t="str">
        <f>hidden1!A22</f>
        <v xml:space="preserve"> СЕВЕРО-ЗАПАДНЫЙ ФЕДЕРАЛЬНЫЙ ОКРУГ</v>
      </c>
      <c r="B32" s="58">
        <f>hidden3!DW22</f>
        <v>0</v>
      </c>
      <c r="C32" s="58">
        <f>hidden3!DX22</f>
        <v>0</v>
      </c>
      <c r="D32" s="58">
        <f>hidden3!DY22</f>
        <v>0</v>
      </c>
      <c r="E32" s="58">
        <f>hidden3!DZ22</f>
        <v>0</v>
      </c>
      <c r="F32" s="58">
        <f>hidden3!EA22</f>
        <v>0</v>
      </c>
      <c r="G32" s="58">
        <f>hidden3!EB22</f>
        <v>0</v>
      </c>
      <c r="H32" s="58">
        <f>hidden3!EC22</f>
        <v>0</v>
      </c>
      <c r="I32" s="58">
        <f>hidden3!ED22</f>
        <v>0</v>
      </c>
      <c r="J32" s="57"/>
      <c r="K32" s="57"/>
      <c r="L32" s="57"/>
      <c r="M32" s="57"/>
      <c r="N32" s="57"/>
      <c r="O32" s="57"/>
    </row>
    <row r="33" spans="1:15" x14ac:dyDescent="0.25">
      <c r="A33" s="57" t="str">
        <f>hidden1!A23</f>
        <v xml:space="preserve">  Республика Карелия</v>
      </c>
      <c r="B33" s="58">
        <f>hidden3!DW23</f>
        <v>0</v>
      </c>
      <c r="C33" s="58">
        <f>hidden3!DX23</f>
        <v>0</v>
      </c>
      <c r="D33" s="58">
        <f>hidden3!DY23</f>
        <v>0</v>
      </c>
      <c r="E33" s="58">
        <f>hidden3!DZ23</f>
        <v>0</v>
      </c>
      <c r="F33" s="58">
        <f>hidden3!EA23</f>
        <v>0</v>
      </c>
      <c r="G33" s="58">
        <f>hidden3!EB23</f>
        <v>0</v>
      </c>
      <c r="H33" s="58">
        <f>hidden3!EC23</f>
        <v>0</v>
      </c>
      <c r="I33" s="58">
        <f>hidden3!ED23</f>
        <v>0</v>
      </c>
      <c r="J33" s="57"/>
      <c r="K33" s="57"/>
      <c r="L33" s="57"/>
      <c r="M33" s="57"/>
      <c r="N33" s="57"/>
      <c r="O33" s="57"/>
    </row>
    <row r="34" spans="1:15" x14ac:dyDescent="0.25">
      <c r="A34" s="57" t="str">
        <f>hidden1!A24</f>
        <v xml:space="preserve">  Республика Коми</v>
      </c>
      <c r="B34" s="58">
        <f>hidden3!DW24</f>
        <v>0</v>
      </c>
      <c r="C34" s="58">
        <f>hidden3!DX24</f>
        <v>0</v>
      </c>
      <c r="D34" s="58">
        <f>hidden3!DY24</f>
        <v>0</v>
      </c>
      <c r="E34" s="58">
        <f>hidden3!DZ24</f>
        <v>0</v>
      </c>
      <c r="F34" s="58">
        <f>hidden3!EA24</f>
        <v>0</v>
      </c>
      <c r="G34" s="58">
        <f>hidden3!EB24</f>
        <v>0</v>
      </c>
      <c r="H34" s="58">
        <f>hidden3!EC24</f>
        <v>0</v>
      </c>
      <c r="I34" s="58">
        <f>hidden3!ED24</f>
        <v>0</v>
      </c>
      <c r="J34" s="57"/>
      <c r="K34" s="57"/>
      <c r="L34" s="57"/>
      <c r="M34" s="57"/>
      <c r="N34" s="57"/>
      <c r="O34" s="57"/>
    </row>
    <row r="35" spans="1:15" x14ac:dyDescent="0.25">
      <c r="A35" s="57" t="str">
        <f>hidden1!A25</f>
        <v xml:space="preserve">  Архангельская область</v>
      </c>
      <c r="B35" s="58">
        <f>hidden3!DW25</f>
        <v>0</v>
      </c>
      <c r="C35" s="58">
        <f>hidden3!DX25</f>
        <v>0</v>
      </c>
      <c r="D35" s="58">
        <f>hidden3!DY25</f>
        <v>0</v>
      </c>
      <c r="E35" s="58">
        <f>hidden3!DZ25</f>
        <v>0</v>
      </c>
      <c r="F35" s="58">
        <f>hidden3!EA25</f>
        <v>0</v>
      </c>
      <c r="G35" s="58">
        <f>hidden3!EB25</f>
        <v>0</v>
      </c>
      <c r="H35" s="58">
        <f>hidden3!EC25</f>
        <v>0</v>
      </c>
      <c r="I35" s="58">
        <f>hidden3!ED25</f>
        <v>0</v>
      </c>
      <c r="J35" s="57"/>
      <c r="K35" s="57"/>
      <c r="L35" s="57"/>
      <c r="M35" s="57"/>
      <c r="N35" s="57"/>
      <c r="O35" s="57"/>
    </row>
    <row r="36" spans="1:15" x14ac:dyDescent="0.25">
      <c r="A36" s="57" t="str">
        <f>hidden1!A26</f>
        <v xml:space="preserve">  Вологодская область</v>
      </c>
      <c r="B36" s="58">
        <f>hidden3!DW26</f>
        <v>0</v>
      </c>
      <c r="C36" s="58">
        <f>hidden3!DX26</f>
        <v>0</v>
      </c>
      <c r="D36" s="58">
        <f>hidden3!DY26</f>
        <v>0</v>
      </c>
      <c r="E36" s="58">
        <f>hidden3!DZ26</f>
        <v>0</v>
      </c>
      <c r="F36" s="58">
        <f>hidden3!EA26</f>
        <v>0</v>
      </c>
      <c r="G36" s="58">
        <f>hidden3!EB26</f>
        <v>0</v>
      </c>
      <c r="H36" s="58">
        <f>hidden3!EC26</f>
        <v>0</v>
      </c>
      <c r="I36" s="58">
        <f>hidden3!ED26</f>
        <v>0</v>
      </c>
      <c r="J36" s="57"/>
      <c r="K36" s="57"/>
      <c r="L36" s="57"/>
      <c r="M36" s="57"/>
      <c r="N36" s="57"/>
      <c r="O36" s="57"/>
    </row>
    <row r="37" spans="1:15" x14ac:dyDescent="0.25">
      <c r="A37" s="57" t="str">
        <f>hidden1!A27</f>
        <v xml:space="preserve">  Калининградская область</v>
      </c>
      <c r="B37" s="58">
        <f>hidden3!DW27</f>
        <v>0</v>
      </c>
      <c r="C37" s="58">
        <f>hidden3!DX27</f>
        <v>0</v>
      </c>
      <c r="D37" s="58">
        <f>hidden3!DY27</f>
        <v>0</v>
      </c>
      <c r="E37" s="58">
        <f>hidden3!DZ27</f>
        <v>0</v>
      </c>
      <c r="F37" s="58">
        <f>hidden3!EA27</f>
        <v>0</v>
      </c>
      <c r="G37" s="58">
        <f>hidden3!EB27</f>
        <v>0</v>
      </c>
      <c r="H37" s="58">
        <f>hidden3!EC27</f>
        <v>0</v>
      </c>
      <c r="I37" s="58">
        <f>hidden3!ED27</f>
        <v>0</v>
      </c>
      <c r="J37" s="57"/>
      <c r="K37" s="57"/>
      <c r="L37" s="57"/>
      <c r="M37" s="57"/>
      <c r="N37" s="57"/>
      <c r="O37" s="57"/>
    </row>
    <row r="38" spans="1:15" x14ac:dyDescent="0.25">
      <c r="A38" s="57" t="str">
        <f>hidden1!A28</f>
        <v xml:space="preserve">  Ленинградская область</v>
      </c>
      <c r="B38" s="58">
        <f>hidden3!DW28</f>
        <v>0</v>
      </c>
      <c r="C38" s="58">
        <f>hidden3!DX28</f>
        <v>0</v>
      </c>
      <c r="D38" s="58">
        <f>hidden3!DY28</f>
        <v>0</v>
      </c>
      <c r="E38" s="58">
        <f>hidden3!DZ28</f>
        <v>0</v>
      </c>
      <c r="F38" s="58">
        <f>hidden3!EA28</f>
        <v>0</v>
      </c>
      <c r="G38" s="58">
        <f>hidden3!EB28</f>
        <v>0</v>
      </c>
      <c r="H38" s="58">
        <f>hidden3!EC28</f>
        <v>0</v>
      </c>
      <c r="I38" s="58">
        <f>hidden3!ED28</f>
        <v>0</v>
      </c>
      <c r="J38" s="57"/>
      <c r="K38" s="57"/>
      <c r="L38" s="57"/>
      <c r="M38" s="57"/>
      <c r="N38" s="57"/>
      <c r="O38" s="57"/>
    </row>
    <row r="39" spans="1:15" x14ac:dyDescent="0.25">
      <c r="A39" s="57" t="str">
        <f>hidden1!A29</f>
        <v xml:space="preserve">  Мурманская область</v>
      </c>
      <c r="B39" s="58">
        <f>hidden3!DW29</f>
        <v>0</v>
      </c>
      <c r="C39" s="58">
        <f>hidden3!DX29</f>
        <v>0</v>
      </c>
      <c r="D39" s="58">
        <f>hidden3!DY29</f>
        <v>0</v>
      </c>
      <c r="E39" s="58">
        <f>hidden3!DZ29</f>
        <v>0</v>
      </c>
      <c r="F39" s="58">
        <f>hidden3!EA29</f>
        <v>0</v>
      </c>
      <c r="G39" s="58">
        <f>hidden3!EB29</f>
        <v>0</v>
      </c>
      <c r="H39" s="58">
        <f>hidden3!EC29</f>
        <v>0</v>
      </c>
      <c r="I39" s="58">
        <f>hidden3!ED29</f>
        <v>0</v>
      </c>
      <c r="J39" s="57"/>
      <c r="K39" s="57"/>
      <c r="L39" s="57"/>
      <c r="M39" s="57"/>
      <c r="N39" s="57"/>
      <c r="O39" s="57"/>
    </row>
    <row r="40" spans="1:15" x14ac:dyDescent="0.25">
      <c r="A40" s="57" t="str">
        <f>hidden1!A30</f>
        <v xml:space="preserve">  Новгородская область</v>
      </c>
      <c r="B40" s="58">
        <f>hidden3!DW30</f>
        <v>0</v>
      </c>
      <c r="C40" s="58">
        <f>hidden3!DX30</f>
        <v>0</v>
      </c>
      <c r="D40" s="58">
        <f>hidden3!DY30</f>
        <v>0</v>
      </c>
      <c r="E40" s="58">
        <f>hidden3!DZ30</f>
        <v>0</v>
      </c>
      <c r="F40" s="58">
        <f>hidden3!EA30</f>
        <v>0</v>
      </c>
      <c r="G40" s="58">
        <f>hidden3!EB30</f>
        <v>0</v>
      </c>
      <c r="H40" s="58">
        <f>hidden3!EC30</f>
        <v>0</v>
      </c>
      <c r="I40" s="58">
        <f>hidden3!ED30</f>
        <v>0</v>
      </c>
      <c r="J40" s="57"/>
      <c r="K40" s="57"/>
      <c r="L40" s="57"/>
      <c r="M40" s="57"/>
      <c r="N40" s="57"/>
      <c r="O40" s="57"/>
    </row>
    <row r="41" spans="1:15" x14ac:dyDescent="0.25">
      <c r="A41" s="57" t="str">
        <f>hidden1!A31</f>
        <v xml:space="preserve">  Псковская область</v>
      </c>
      <c r="B41" s="58">
        <f>hidden3!DW31</f>
        <v>0</v>
      </c>
      <c r="C41" s="58">
        <f>hidden3!DX31</f>
        <v>0</v>
      </c>
      <c r="D41" s="58">
        <f>hidden3!DY31</f>
        <v>0</v>
      </c>
      <c r="E41" s="58">
        <f>hidden3!DZ31</f>
        <v>0</v>
      </c>
      <c r="F41" s="58">
        <f>hidden3!EA31</f>
        <v>0</v>
      </c>
      <c r="G41" s="58">
        <f>hidden3!EB31</f>
        <v>0</v>
      </c>
      <c r="H41" s="58">
        <f>hidden3!EC31</f>
        <v>0</v>
      </c>
      <c r="I41" s="58">
        <f>hidden3!ED31</f>
        <v>0</v>
      </c>
      <c r="J41" s="57"/>
      <c r="K41" s="57"/>
      <c r="L41" s="57"/>
      <c r="M41" s="57"/>
      <c r="N41" s="57"/>
      <c r="O41" s="57"/>
    </row>
    <row r="42" spans="1:15" x14ac:dyDescent="0.25">
      <c r="A42" s="57" t="str">
        <f>hidden1!A32</f>
        <v xml:space="preserve">  город Санкт-Петербург</v>
      </c>
      <c r="B42" s="58">
        <f>hidden3!DW32</f>
        <v>0</v>
      </c>
      <c r="C42" s="58">
        <f>hidden3!DX32</f>
        <v>0</v>
      </c>
      <c r="D42" s="58">
        <f>hidden3!DY32</f>
        <v>0</v>
      </c>
      <c r="E42" s="58">
        <f>hidden3!DZ32</f>
        <v>0</v>
      </c>
      <c r="F42" s="58">
        <f>hidden3!EA32</f>
        <v>0</v>
      </c>
      <c r="G42" s="58">
        <f>hidden3!EB32</f>
        <v>0</v>
      </c>
      <c r="H42" s="58">
        <f>hidden3!EC32</f>
        <v>0</v>
      </c>
      <c r="I42" s="58">
        <f>hidden3!ED32</f>
        <v>0</v>
      </c>
      <c r="J42" s="57"/>
      <c r="K42" s="57"/>
      <c r="L42" s="57"/>
      <c r="M42" s="57"/>
      <c r="N42" s="57"/>
      <c r="O42" s="57"/>
    </row>
    <row r="43" spans="1:15" x14ac:dyDescent="0.25">
      <c r="A43" s="57" t="str">
        <f>hidden1!A33</f>
        <v xml:space="preserve">  Ненецкий автономный округ</v>
      </c>
      <c r="B43" s="58">
        <f>hidden3!DW33</f>
        <v>0</v>
      </c>
      <c r="C43" s="58">
        <f>hidden3!DX33</f>
        <v>0</v>
      </c>
      <c r="D43" s="58">
        <f>hidden3!DY33</f>
        <v>0</v>
      </c>
      <c r="E43" s="58">
        <f>hidden3!DZ33</f>
        <v>0</v>
      </c>
      <c r="F43" s="58">
        <f>hidden3!EA33</f>
        <v>0</v>
      </c>
      <c r="G43" s="58">
        <f>hidden3!EB33</f>
        <v>0</v>
      </c>
      <c r="H43" s="58">
        <f>hidden3!EC33</f>
        <v>0</v>
      </c>
      <c r="I43" s="58">
        <f>hidden3!ED33</f>
        <v>0</v>
      </c>
      <c r="J43" s="57"/>
      <c r="K43" s="57"/>
      <c r="L43" s="57"/>
      <c r="M43" s="57"/>
      <c r="N43" s="57"/>
      <c r="O43" s="57"/>
    </row>
    <row r="44" spans="1:15" x14ac:dyDescent="0.25">
      <c r="A44" s="57" t="str">
        <f>hidden1!A34</f>
        <v xml:space="preserve"> СЕВЕРО-КАВКАЗСКИЙ ФЕДЕРАЛЬНЫЙ ОКРУГ</v>
      </c>
      <c r="B44" s="58">
        <f>hidden3!DW34</f>
        <v>0</v>
      </c>
      <c r="C44" s="58">
        <f>hidden3!DX34</f>
        <v>0</v>
      </c>
      <c r="D44" s="58">
        <f>hidden3!DY34</f>
        <v>0</v>
      </c>
      <c r="E44" s="58">
        <f>hidden3!DZ34</f>
        <v>0</v>
      </c>
      <c r="F44" s="58">
        <f>hidden3!EA34</f>
        <v>0</v>
      </c>
      <c r="G44" s="58">
        <f>hidden3!EB34</f>
        <v>0</v>
      </c>
      <c r="H44" s="58">
        <f>hidden3!EC34</f>
        <v>0</v>
      </c>
      <c r="I44" s="58">
        <f>hidden3!ED34</f>
        <v>0</v>
      </c>
      <c r="J44" s="57"/>
      <c r="K44" s="57"/>
      <c r="L44" s="57"/>
      <c r="M44" s="57"/>
      <c r="N44" s="57"/>
      <c r="O44" s="57"/>
    </row>
    <row r="45" spans="1:15" x14ac:dyDescent="0.25">
      <c r="A45" s="57" t="str">
        <f>hidden1!A35</f>
        <v xml:space="preserve">  Республика Дагестан</v>
      </c>
      <c r="B45" s="58">
        <f>hidden3!DW35</f>
        <v>0</v>
      </c>
      <c r="C45" s="58">
        <f>hidden3!DX35</f>
        <v>0</v>
      </c>
      <c r="D45" s="58">
        <f>hidden3!DY35</f>
        <v>0</v>
      </c>
      <c r="E45" s="58">
        <f>hidden3!DZ35</f>
        <v>0</v>
      </c>
      <c r="F45" s="58">
        <f>hidden3!EA35</f>
        <v>0</v>
      </c>
      <c r="G45" s="58">
        <f>hidden3!EB35</f>
        <v>0</v>
      </c>
      <c r="H45" s="58">
        <f>hidden3!EC35</f>
        <v>0</v>
      </c>
      <c r="I45" s="58">
        <f>hidden3!ED35</f>
        <v>0</v>
      </c>
      <c r="J45" s="57"/>
      <c r="K45" s="57"/>
      <c r="L45" s="57"/>
      <c r="M45" s="57"/>
      <c r="N45" s="57"/>
      <c r="O45" s="57"/>
    </row>
    <row r="46" spans="1:15" x14ac:dyDescent="0.25">
      <c r="A46" s="57" t="str">
        <f>hidden1!A36</f>
        <v xml:space="preserve">  Республика Ингушетия</v>
      </c>
      <c r="B46" s="58">
        <f>hidden3!DW36</f>
        <v>0</v>
      </c>
      <c r="C46" s="58">
        <f>hidden3!DX36</f>
        <v>0</v>
      </c>
      <c r="D46" s="58">
        <f>hidden3!DY36</f>
        <v>0</v>
      </c>
      <c r="E46" s="58">
        <f>hidden3!DZ36</f>
        <v>0</v>
      </c>
      <c r="F46" s="58">
        <f>hidden3!EA36</f>
        <v>0</v>
      </c>
      <c r="G46" s="58">
        <f>hidden3!EB36</f>
        <v>0</v>
      </c>
      <c r="H46" s="58">
        <f>hidden3!EC36</f>
        <v>0</v>
      </c>
      <c r="I46" s="58">
        <f>hidden3!ED36</f>
        <v>0</v>
      </c>
      <c r="J46" s="57"/>
      <c r="K46" s="57"/>
      <c r="L46" s="57"/>
      <c r="M46" s="57"/>
      <c r="N46" s="57"/>
      <c r="O46" s="57"/>
    </row>
    <row r="47" spans="1:15" x14ac:dyDescent="0.25">
      <c r="A47" s="57" t="str">
        <f>hidden1!A37</f>
        <v xml:space="preserve">  Кабардино-Балкарская Республика</v>
      </c>
      <c r="B47" s="58">
        <f>hidden3!DW37</f>
        <v>0</v>
      </c>
      <c r="C47" s="58">
        <f>hidden3!DX37</f>
        <v>0</v>
      </c>
      <c r="D47" s="58">
        <f>hidden3!DY37</f>
        <v>0</v>
      </c>
      <c r="E47" s="58">
        <f>hidden3!DZ37</f>
        <v>0</v>
      </c>
      <c r="F47" s="58">
        <f>hidden3!EA37</f>
        <v>0</v>
      </c>
      <c r="G47" s="58">
        <f>hidden3!EB37</f>
        <v>0</v>
      </c>
      <c r="H47" s="58">
        <f>hidden3!EC37</f>
        <v>0</v>
      </c>
      <c r="I47" s="58">
        <f>hidden3!ED37</f>
        <v>0</v>
      </c>
      <c r="J47" s="57"/>
      <c r="K47" s="57"/>
      <c r="L47" s="57"/>
      <c r="M47" s="57"/>
      <c r="N47" s="57"/>
      <c r="O47" s="57"/>
    </row>
    <row r="48" spans="1:15" x14ac:dyDescent="0.25">
      <c r="A48" s="57" t="str">
        <f>hidden1!A38</f>
        <v xml:space="preserve">  Карачаево-Черкесская Республика</v>
      </c>
      <c r="B48" s="58">
        <f>hidden3!DW38</f>
        <v>0</v>
      </c>
      <c r="C48" s="58">
        <f>hidden3!DX38</f>
        <v>0</v>
      </c>
      <c r="D48" s="58">
        <f>hidden3!DY38</f>
        <v>0</v>
      </c>
      <c r="E48" s="58">
        <f>hidden3!DZ38</f>
        <v>0</v>
      </c>
      <c r="F48" s="58">
        <f>hidden3!EA38</f>
        <v>0</v>
      </c>
      <c r="G48" s="58">
        <f>hidden3!EB38</f>
        <v>0</v>
      </c>
      <c r="H48" s="58">
        <f>hidden3!EC38</f>
        <v>0</v>
      </c>
      <c r="I48" s="58">
        <f>hidden3!ED38</f>
        <v>0</v>
      </c>
      <c r="J48" s="57"/>
      <c r="K48" s="57"/>
      <c r="L48" s="57"/>
      <c r="M48" s="57"/>
      <c r="N48" s="57"/>
      <c r="O48" s="57"/>
    </row>
    <row r="49" spans="1:15" x14ac:dyDescent="0.25">
      <c r="A49" s="57" t="str">
        <f>hidden1!A39</f>
        <v xml:space="preserve">  Республика Северная Осетия-Алания</v>
      </c>
      <c r="B49" s="58">
        <f>hidden3!DW39</f>
        <v>0</v>
      </c>
      <c r="C49" s="58">
        <f>hidden3!DX39</f>
        <v>0</v>
      </c>
      <c r="D49" s="58">
        <f>hidden3!DY39</f>
        <v>0</v>
      </c>
      <c r="E49" s="58">
        <f>hidden3!DZ39</f>
        <v>0</v>
      </c>
      <c r="F49" s="58">
        <f>hidden3!EA39</f>
        <v>0</v>
      </c>
      <c r="G49" s="58">
        <f>hidden3!EB39</f>
        <v>0</v>
      </c>
      <c r="H49" s="58">
        <f>hidden3!EC39</f>
        <v>0</v>
      </c>
      <c r="I49" s="58">
        <f>hidden3!ED39</f>
        <v>0</v>
      </c>
      <c r="J49" s="57"/>
      <c r="K49" s="57"/>
      <c r="L49" s="57"/>
      <c r="M49" s="57"/>
      <c r="N49" s="57"/>
      <c r="O49" s="57"/>
    </row>
    <row r="50" spans="1:15" x14ac:dyDescent="0.25">
      <c r="A50" s="57" t="str">
        <f>hidden1!A40</f>
        <v xml:space="preserve">  Чеченская Республика</v>
      </c>
      <c r="B50" s="58">
        <f>hidden3!DW40</f>
        <v>0</v>
      </c>
      <c r="C50" s="58">
        <f>hidden3!DX40</f>
        <v>0</v>
      </c>
      <c r="D50" s="58">
        <f>hidden3!DY40</f>
        <v>0</v>
      </c>
      <c r="E50" s="58">
        <f>hidden3!DZ40</f>
        <v>0</v>
      </c>
      <c r="F50" s="58">
        <f>hidden3!EA40</f>
        <v>0</v>
      </c>
      <c r="G50" s="58">
        <f>hidden3!EB40</f>
        <v>0</v>
      </c>
      <c r="H50" s="58">
        <f>hidden3!EC40</f>
        <v>0</v>
      </c>
      <c r="I50" s="58">
        <f>hidden3!ED40</f>
        <v>0</v>
      </c>
      <c r="J50" s="57"/>
      <c r="K50" s="57"/>
      <c r="L50" s="57"/>
      <c r="M50" s="57"/>
      <c r="N50" s="57"/>
      <c r="O50" s="57"/>
    </row>
    <row r="51" spans="1:15" x14ac:dyDescent="0.25">
      <c r="A51" s="57" t="str">
        <f>hidden1!A41</f>
        <v xml:space="preserve">  Ставропольский край</v>
      </c>
      <c r="B51" s="58">
        <f>hidden3!DW41</f>
        <v>0</v>
      </c>
      <c r="C51" s="58">
        <f>hidden3!DX41</f>
        <v>0</v>
      </c>
      <c r="D51" s="58">
        <f>hidden3!DY41</f>
        <v>0</v>
      </c>
      <c r="E51" s="58">
        <f>hidden3!DZ41</f>
        <v>0</v>
      </c>
      <c r="F51" s="58">
        <f>hidden3!EA41</f>
        <v>0</v>
      </c>
      <c r="G51" s="58">
        <f>hidden3!EB41</f>
        <v>0</v>
      </c>
      <c r="H51" s="58">
        <f>hidden3!EC41</f>
        <v>0</v>
      </c>
      <c r="I51" s="58">
        <f>hidden3!ED41</f>
        <v>0</v>
      </c>
      <c r="J51" s="57"/>
      <c r="K51" s="57"/>
      <c r="L51" s="57"/>
      <c r="M51" s="57"/>
      <c r="N51" s="57"/>
      <c r="O51" s="57"/>
    </row>
    <row r="52" spans="1:15" x14ac:dyDescent="0.25">
      <c r="A52" s="57" t="str">
        <f>hidden1!A42</f>
        <v xml:space="preserve"> ЮЖНЫЙ ФЕДЕРАЛЬНЫЙ ОКРУГ</v>
      </c>
      <c r="B52" s="58">
        <f>hidden3!DW42</f>
        <v>0</v>
      </c>
      <c r="C52" s="58">
        <f>hidden3!DX42</f>
        <v>0</v>
      </c>
      <c r="D52" s="58">
        <f>hidden3!DY42</f>
        <v>0</v>
      </c>
      <c r="E52" s="58">
        <f>hidden3!DZ42</f>
        <v>0</v>
      </c>
      <c r="F52" s="58">
        <f>hidden3!EA42</f>
        <v>0</v>
      </c>
      <c r="G52" s="58">
        <f>hidden3!EB42</f>
        <v>0</v>
      </c>
      <c r="H52" s="58">
        <f>hidden3!EC42</f>
        <v>0</v>
      </c>
      <c r="I52" s="58">
        <f>hidden3!ED42</f>
        <v>0</v>
      </c>
      <c r="J52" s="57"/>
      <c r="K52" s="57"/>
      <c r="L52" s="57"/>
      <c r="M52" s="57"/>
      <c r="N52" s="57"/>
      <c r="O52" s="57"/>
    </row>
    <row r="53" spans="1:15" x14ac:dyDescent="0.25">
      <c r="A53" s="57" t="str">
        <f>hidden1!A43</f>
        <v xml:space="preserve">  Республика Адыгея</v>
      </c>
      <c r="B53" s="58">
        <f>hidden3!DW43</f>
        <v>0</v>
      </c>
      <c r="C53" s="58">
        <f>hidden3!DX43</f>
        <v>0</v>
      </c>
      <c r="D53" s="58">
        <f>hidden3!DY43</f>
        <v>0</v>
      </c>
      <c r="E53" s="58">
        <f>hidden3!DZ43</f>
        <v>0</v>
      </c>
      <c r="F53" s="58">
        <f>hidden3!EA43</f>
        <v>0</v>
      </c>
      <c r="G53" s="58">
        <f>hidden3!EB43</f>
        <v>0</v>
      </c>
      <c r="H53" s="58">
        <f>hidden3!EC43</f>
        <v>0</v>
      </c>
      <c r="I53" s="58">
        <f>hidden3!ED43</f>
        <v>0</v>
      </c>
      <c r="J53" s="57"/>
      <c r="K53" s="57"/>
      <c r="L53" s="57"/>
      <c r="M53" s="57"/>
      <c r="N53" s="57"/>
      <c r="O53" s="57"/>
    </row>
    <row r="54" spans="1:15" x14ac:dyDescent="0.25">
      <c r="A54" s="57" t="str">
        <f>hidden1!A44</f>
        <v xml:space="preserve">  Республика Калмыкия</v>
      </c>
      <c r="B54" s="58">
        <f>hidden3!DW44</f>
        <v>0</v>
      </c>
      <c r="C54" s="58">
        <f>hidden3!DX44</f>
        <v>0</v>
      </c>
      <c r="D54" s="58">
        <f>hidden3!DY44</f>
        <v>0</v>
      </c>
      <c r="E54" s="58">
        <f>hidden3!DZ44</f>
        <v>0</v>
      </c>
      <c r="F54" s="58">
        <f>hidden3!EA44</f>
        <v>0</v>
      </c>
      <c r="G54" s="58">
        <f>hidden3!EB44</f>
        <v>0</v>
      </c>
      <c r="H54" s="58">
        <f>hidden3!EC44</f>
        <v>0</v>
      </c>
      <c r="I54" s="58">
        <f>hidden3!ED44</f>
        <v>0</v>
      </c>
      <c r="J54" s="57"/>
      <c r="K54" s="57"/>
      <c r="L54" s="57"/>
      <c r="M54" s="57"/>
      <c r="N54" s="57"/>
      <c r="O54" s="57"/>
    </row>
    <row r="55" spans="1:15" x14ac:dyDescent="0.25">
      <c r="A55" s="57" t="str">
        <f>hidden1!A45</f>
        <v xml:space="preserve">  Республика Крым</v>
      </c>
      <c r="B55" s="58">
        <f>hidden3!DW45</f>
        <v>0</v>
      </c>
      <c r="C55" s="58">
        <f>hidden3!DX45</f>
        <v>0</v>
      </c>
      <c r="D55" s="58">
        <f>hidden3!DY45</f>
        <v>0</v>
      </c>
      <c r="E55" s="58">
        <f>hidden3!DZ45</f>
        <v>0</v>
      </c>
      <c r="F55" s="58">
        <f>hidden3!EA45</f>
        <v>0</v>
      </c>
      <c r="G55" s="58">
        <f>hidden3!EB45</f>
        <v>0</v>
      </c>
      <c r="H55" s="58">
        <f>hidden3!EC45</f>
        <v>0</v>
      </c>
      <c r="I55" s="58">
        <f>hidden3!ED45</f>
        <v>0</v>
      </c>
      <c r="J55" s="57"/>
      <c r="K55" s="57"/>
      <c r="L55" s="57"/>
      <c r="M55" s="57"/>
      <c r="N55" s="57"/>
      <c r="O55" s="57"/>
    </row>
    <row r="56" spans="1:15" x14ac:dyDescent="0.25">
      <c r="A56" s="57" t="str">
        <f>hidden1!A46</f>
        <v xml:space="preserve">  Краснодарский край</v>
      </c>
      <c r="B56" s="58">
        <f>hidden3!DW46</f>
        <v>0</v>
      </c>
      <c r="C56" s="58">
        <f>hidden3!DX46</f>
        <v>0</v>
      </c>
      <c r="D56" s="58">
        <f>hidden3!DY46</f>
        <v>0</v>
      </c>
      <c r="E56" s="58">
        <f>hidden3!DZ46</f>
        <v>0</v>
      </c>
      <c r="F56" s="58">
        <f>hidden3!EA46</f>
        <v>0</v>
      </c>
      <c r="G56" s="58">
        <f>hidden3!EB46</f>
        <v>0</v>
      </c>
      <c r="H56" s="58">
        <f>hidden3!EC46</f>
        <v>0</v>
      </c>
      <c r="I56" s="58">
        <f>hidden3!ED46</f>
        <v>0</v>
      </c>
      <c r="J56" s="57"/>
      <c r="K56" s="57"/>
      <c r="L56" s="57"/>
      <c r="M56" s="57"/>
      <c r="N56" s="57"/>
      <c r="O56" s="57"/>
    </row>
    <row r="57" spans="1:15" x14ac:dyDescent="0.25">
      <c r="A57" s="57" t="str">
        <f>hidden1!A47</f>
        <v xml:space="preserve">  Астраханская область</v>
      </c>
      <c r="B57" s="58">
        <f>hidden3!DW47</f>
        <v>0</v>
      </c>
      <c r="C57" s="58">
        <f>hidden3!DX47</f>
        <v>0</v>
      </c>
      <c r="D57" s="58">
        <f>hidden3!DY47</f>
        <v>0</v>
      </c>
      <c r="E57" s="58">
        <f>hidden3!DZ47</f>
        <v>0</v>
      </c>
      <c r="F57" s="58">
        <f>hidden3!EA47</f>
        <v>0</v>
      </c>
      <c r="G57" s="58">
        <f>hidden3!EB47</f>
        <v>0</v>
      </c>
      <c r="H57" s="58">
        <f>hidden3!EC47</f>
        <v>0</v>
      </c>
      <c r="I57" s="58">
        <f>hidden3!ED47</f>
        <v>0</v>
      </c>
      <c r="J57" s="57"/>
      <c r="K57" s="57"/>
      <c r="L57" s="57"/>
      <c r="M57" s="57"/>
      <c r="N57" s="57"/>
      <c r="O57" s="57"/>
    </row>
    <row r="58" spans="1:15" x14ac:dyDescent="0.25">
      <c r="A58" s="57" t="str">
        <f>hidden1!A48</f>
        <v xml:space="preserve">  Волгоградская область</v>
      </c>
      <c r="B58" s="58">
        <f>hidden3!DW48</f>
        <v>0</v>
      </c>
      <c r="C58" s="58">
        <f>hidden3!DX48</f>
        <v>0</v>
      </c>
      <c r="D58" s="58">
        <f>hidden3!DY48</f>
        <v>0</v>
      </c>
      <c r="E58" s="58">
        <f>hidden3!DZ48</f>
        <v>0</v>
      </c>
      <c r="F58" s="58">
        <f>hidden3!EA48</f>
        <v>0</v>
      </c>
      <c r="G58" s="58">
        <f>hidden3!EB48</f>
        <v>0</v>
      </c>
      <c r="H58" s="58">
        <f>hidden3!EC48</f>
        <v>0</v>
      </c>
      <c r="I58" s="58">
        <f>hidden3!ED48</f>
        <v>0</v>
      </c>
      <c r="J58" s="57"/>
      <c r="K58" s="57"/>
      <c r="L58" s="57"/>
      <c r="M58" s="57"/>
      <c r="N58" s="57"/>
      <c r="O58" s="57"/>
    </row>
    <row r="59" spans="1:15" x14ac:dyDescent="0.25">
      <c r="A59" s="57" t="str">
        <f>hidden1!A49</f>
        <v xml:space="preserve">  Ростовская область</v>
      </c>
      <c r="B59" s="58">
        <f>hidden3!DW49</f>
        <v>0</v>
      </c>
      <c r="C59" s="58">
        <f>hidden3!DX49</f>
        <v>0</v>
      </c>
      <c r="D59" s="58">
        <f>hidden3!DY49</f>
        <v>0</v>
      </c>
      <c r="E59" s="58">
        <f>hidden3!DZ49</f>
        <v>0</v>
      </c>
      <c r="F59" s="58">
        <f>hidden3!EA49</f>
        <v>0</v>
      </c>
      <c r="G59" s="58">
        <f>hidden3!EB49</f>
        <v>0</v>
      </c>
      <c r="H59" s="58">
        <f>hidden3!EC49</f>
        <v>0</v>
      </c>
      <c r="I59" s="58">
        <f>hidden3!ED49</f>
        <v>0</v>
      </c>
      <c r="J59" s="57"/>
      <c r="K59" s="57"/>
      <c r="L59" s="57"/>
      <c r="M59" s="57"/>
      <c r="N59" s="57"/>
      <c r="O59" s="57"/>
    </row>
    <row r="60" spans="1:15" x14ac:dyDescent="0.25">
      <c r="A60" s="57" t="str">
        <f>hidden1!A50</f>
        <v xml:space="preserve">  город Севастополь</v>
      </c>
      <c r="B60" s="58">
        <f>hidden3!DW50</f>
        <v>0</v>
      </c>
      <c r="C60" s="58">
        <f>hidden3!DX50</f>
        <v>0</v>
      </c>
      <c r="D60" s="58">
        <f>hidden3!DY50</f>
        <v>0</v>
      </c>
      <c r="E60" s="58">
        <f>hidden3!DZ50</f>
        <v>0</v>
      </c>
      <c r="F60" s="58">
        <f>hidden3!EA50</f>
        <v>0</v>
      </c>
      <c r="G60" s="58">
        <f>hidden3!EB50</f>
        <v>0</v>
      </c>
      <c r="H60" s="58">
        <f>hidden3!EC50</f>
        <v>0</v>
      </c>
      <c r="I60" s="58">
        <f>hidden3!ED50</f>
        <v>0</v>
      </c>
      <c r="J60" s="57"/>
      <c r="K60" s="57"/>
      <c r="L60" s="57"/>
      <c r="M60" s="57"/>
      <c r="N60" s="57"/>
      <c r="O60" s="57"/>
    </row>
    <row r="61" spans="1:15" x14ac:dyDescent="0.25">
      <c r="A61" s="57" t="str">
        <f>hidden1!A51</f>
        <v xml:space="preserve"> ПРИВОЛЖСКИЙ ФЕДЕРАЛЬНЫЙ ОКРУГ</v>
      </c>
      <c r="B61" s="58">
        <f>hidden3!DW51</f>
        <v>0</v>
      </c>
      <c r="C61" s="58">
        <f>hidden3!DX51</f>
        <v>0</v>
      </c>
      <c r="D61" s="58">
        <f>hidden3!DY51</f>
        <v>0</v>
      </c>
      <c r="E61" s="58">
        <f>hidden3!DZ51</f>
        <v>0</v>
      </c>
      <c r="F61" s="58">
        <f>hidden3!EA51</f>
        <v>0</v>
      </c>
      <c r="G61" s="58">
        <f>hidden3!EB51</f>
        <v>0</v>
      </c>
      <c r="H61" s="58">
        <f>hidden3!EC51</f>
        <v>0</v>
      </c>
      <c r="I61" s="58">
        <f>hidden3!ED51</f>
        <v>0</v>
      </c>
      <c r="J61" s="57"/>
      <c r="K61" s="57"/>
      <c r="L61" s="57"/>
      <c r="M61" s="57"/>
      <c r="N61" s="57"/>
      <c r="O61" s="57"/>
    </row>
    <row r="62" spans="1:15" x14ac:dyDescent="0.25">
      <c r="A62" s="57" t="str">
        <f>hidden1!A52</f>
        <v xml:space="preserve">  Республика Башкортостан</v>
      </c>
      <c r="B62" s="58">
        <f>hidden3!DW52</f>
        <v>0</v>
      </c>
      <c r="C62" s="58">
        <f>hidden3!DX52</f>
        <v>0</v>
      </c>
      <c r="D62" s="58">
        <f>hidden3!DY52</f>
        <v>0</v>
      </c>
      <c r="E62" s="58">
        <f>hidden3!DZ52</f>
        <v>0</v>
      </c>
      <c r="F62" s="58">
        <f>hidden3!EA52</f>
        <v>0</v>
      </c>
      <c r="G62" s="58">
        <f>hidden3!EB52</f>
        <v>0</v>
      </c>
      <c r="H62" s="58">
        <f>hidden3!EC52</f>
        <v>0</v>
      </c>
      <c r="I62" s="58">
        <f>hidden3!ED52</f>
        <v>0</v>
      </c>
      <c r="J62" s="57"/>
      <c r="K62" s="57"/>
      <c r="L62" s="57"/>
      <c r="M62" s="57"/>
      <c r="N62" s="57"/>
      <c r="O62" s="57"/>
    </row>
    <row r="63" spans="1:15" x14ac:dyDescent="0.25">
      <c r="A63" s="57" t="str">
        <f>hidden1!A53</f>
        <v xml:space="preserve">  Республика Марий-Эл</v>
      </c>
      <c r="B63" s="58">
        <f>hidden3!DW53</f>
        <v>0</v>
      </c>
      <c r="C63" s="58">
        <f>hidden3!DX53</f>
        <v>0</v>
      </c>
      <c r="D63" s="58">
        <f>hidden3!DY53</f>
        <v>0</v>
      </c>
      <c r="E63" s="58">
        <f>hidden3!DZ53</f>
        <v>0</v>
      </c>
      <c r="F63" s="58">
        <f>hidden3!EA53</f>
        <v>0</v>
      </c>
      <c r="G63" s="58">
        <f>hidden3!EB53</f>
        <v>0</v>
      </c>
      <c r="H63" s="58">
        <f>hidden3!EC53</f>
        <v>0</v>
      </c>
      <c r="I63" s="58">
        <f>hidden3!ED53</f>
        <v>0</v>
      </c>
      <c r="J63" s="57"/>
      <c r="K63" s="57"/>
      <c r="L63" s="57"/>
      <c r="M63" s="57"/>
      <c r="N63" s="57"/>
      <c r="O63" s="57"/>
    </row>
    <row r="64" spans="1:15" x14ac:dyDescent="0.25">
      <c r="A64" s="57" t="str">
        <f>hidden1!A54</f>
        <v xml:space="preserve">  Республика Мордовия</v>
      </c>
      <c r="B64" s="58">
        <f>hidden3!DW54</f>
        <v>0</v>
      </c>
      <c r="C64" s="58">
        <f>hidden3!DX54</f>
        <v>0</v>
      </c>
      <c r="D64" s="58">
        <f>hidden3!DY54</f>
        <v>0</v>
      </c>
      <c r="E64" s="58">
        <f>hidden3!DZ54</f>
        <v>0</v>
      </c>
      <c r="F64" s="58">
        <f>hidden3!EA54</f>
        <v>0</v>
      </c>
      <c r="G64" s="58">
        <f>hidden3!EB54</f>
        <v>0</v>
      </c>
      <c r="H64" s="58">
        <f>hidden3!EC54</f>
        <v>0</v>
      </c>
      <c r="I64" s="58">
        <f>hidden3!ED54</f>
        <v>0</v>
      </c>
      <c r="J64" s="57"/>
      <c r="K64" s="57"/>
      <c r="L64" s="57"/>
      <c r="M64" s="57"/>
      <c r="N64" s="57"/>
      <c r="O64" s="57"/>
    </row>
    <row r="65" spans="1:15" x14ac:dyDescent="0.25">
      <c r="A65" s="57" t="str">
        <f>hidden1!A55</f>
        <v xml:space="preserve">  Республика Татарстан</v>
      </c>
      <c r="B65" s="58">
        <f>hidden3!DW55</f>
        <v>0</v>
      </c>
      <c r="C65" s="58">
        <f>hidden3!DX55</f>
        <v>0</v>
      </c>
      <c r="D65" s="58">
        <f>hidden3!DY55</f>
        <v>0</v>
      </c>
      <c r="E65" s="58">
        <f>hidden3!DZ55</f>
        <v>0</v>
      </c>
      <c r="F65" s="58">
        <f>hidden3!EA55</f>
        <v>0</v>
      </c>
      <c r="G65" s="58">
        <f>hidden3!EB55</f>
        <v>0</v>
      </c>
      <c r="H65" s="58">
        <f>hidden3!EC55</f>
        <v>0</v>
      </c>
      <c r="I65" s="58">
        <f>hidden3!ED55</f>
        <v>0</v>
      </c>
      <c r="J65" s="57"/>
      <c r="K65" s="57"/>
      <c r="L65" s="57"/>
      <c r="M65" s="57"/>
      <c r="N65" s="57"/>
      <c r="O65" s="57"/>
    </row>
    <row r="66" spans="1:15" x14ac:dyDescent="0.25">
      <c r="A66" s="57" t="str">
        <f>hidden1!A56</f>
        <v xml:space="preserve">  Удмуртская Республика</v>
      </c>
      <c r="B66" s="58">
        <f>hidden3!DW56</f>
        <v>0</v>
      </c>
      <c r="C66" s="58">
        <f>hidden3!DX56</f>
        <v>0</v>
      </c>
      <c r="D66" s="58">
        <f>hidden3!DY56</f>
        <v>0</v>
      </c>
      <c r="E66" s="58">
        <f>hidden3!DZ56</f>
        <v>0</v>
      </c>
      <c r="F66" s="58">
        <f>hidden3!EA56</f>
        <v>0</v>
      </c>
      <c r="G66" s="58">
        <f>hidden3!EB56</f>
        <v>0</v>
      </c>
      <c r="H66" s="58">
        <f>hidden3!EC56</f>
        <v>0</v>
      </c>
      <c r="I66" s="58">
        <f>hidden3!ED56</f>
        <v>0</v>
      </c>
      <c r="J66" s="57"/>
      <c r="K66" s="57"/>
      <c r="L66" s="57"/>
      <c r="M66" s="57"/>
      <c r="N66" s="57"/>
      <c r="O66" s="57"/>
    </row>
    <row r="67" spans="1:15" x14ac:dyDescent="0.25">
      <c r="A67" s="57" t="str">
        <f>hidden1!A57</f>
        <v xml:space="preserve">  Чувашская Республика</v>
      </c>
      <c r="B67" s="58">
        <f>hidden3!DW57</f>
        <v>0</v>
      </c>
      <c r="C67" s="58">
        <f>hidden3!DX57</f>
        <v>0</v>
      </c>
      <c r="D67" s="58">
        <f>hidden3!DY57</f>
        <v>0</v>
      </c>
      <c r="E67" s="58">
        <f>hidden3!DZ57</f>
        <v>0</v>
      </c>
      <c r="F67" s="58">
        <f>hidden3!EA57</f>
        <v>0</v>
      </c>
      <c r="G67" s="58">
        <f>hidden3!EB57</f>
        <v>0</v>
      </c>
      <c r="H67" s="58">
        <f>hidden3!EC57</f>
        <v>0</v>
      </c>
      <c r="I67" s="58">
        <f>hidden3!ED57</f>
        <v>0</v>
      </c>
      <c r="J67" s="57"/>
      <c r="K67" s="57"/>
      <c r="L67" s="57"/>
      <c r="M67" s="57"/>
      <c r="N67" s="57"/>
      <c r="O67" s="57"/>
    </row>
    <row r="68" spans="1:15" x14ac:dyDescent="0.25">
      <c r="A68" s="57" t="str">
        <f>hidden1!A58</f>
        <v xml:space="preserve">  Кировская область</v>
      </c>
      <c r="B68" s="58">
        <f>hidden3!DW58</f>
        <v>0</v>
      </c>
      <c r="C68" s="58">
        <f>hidden3!DX58</f>
        <v>0</v>
      </c>
      <c r="D68" s="58">
        <f>hidden3!DY58</f>
        <v>0</v>
      </c>
      <c r="E68" s="58">
        <f>hidden3!DZ58</f>
        <v>0</v>
      </c>
      <c r="F68" s="58">
        <f>hidden3!EA58</f>
        <v>0</v>
      </c>
      <c r="G68" s="58">
        <f>hidden3!EB58</f>
        <v>0</v>
      </c>
      <c r="H68" s="58">
        <f>hidden3!EC58</f>
        <v>0</v>
      </c>
      <c r="I68" s="58">
        <f>hidden3!ED58</f>
        <v>0</v>
      </c>
      <c r="J68" s="57"/>
      <c r="K68" s="57"/>
      <c r="L68" s="57"/>
      <c r="M68" s="57"/>
      <c r="N68" s="57"/>
      <c r="O68" s="57"/>
    </row>
    <row r="69" spans="1:15" x14ac:dyDescent="0.25">
      <c r="A69" s="57" t="str">
        <f>hidden1!A59</f>
        <v xml:space="preserve">  Нижегородская область</v>
      </c>
      <c r="B69" s="58">
        <f>hidden3!DW59</f>
        <v>0</v>
      </c>
      <c r="C69" s="58">
        <f>hidden3!DX59</f>
        <v>0</v>
      </c>
      <c r="D69" s="58">
        <f>hidden3!DY59</f>
        <v>0</v>
      </c>
      <c r="E69" s="58">
        <f>hidden3!DZ59</f>
        <v>0</v>
      </c>
      <c r="F69" s="58">
        <f>hidden3!EA59</f>
        <v>0</v>
      </c>
      <c r="G69" s="58">
        <f>hidden3!EB59</f>
        <v>0</v>
      </c>
      <c r="H69" s="58">
        <f>hidden3!EC59</f>
        <v>0</v>
      </c>
      <c r="I69" s="58">
        <f>hidden3!ED59</f>
        <v>0</v>
      </c>
      <c r="J69" s="57"/>
      <c r="K69" s="57"/>
      <c r="L69" s="57"/>
      <c r="M69" s="57"/>
      <c r="N69" s="57"/>
      <c r="O69" s="57"/>
    </row>
    <row r="70" spans="1:15" x14ac:dyDescent="0.25">
      <c r="A70" s="57" t="str">
        <f>hidden1!A60</f>
        <v xml:space="preserve">  Оренбургская область</v>
      </c>
      <c r="B70" s="58">
        <f>hidden3!DW60</f>
        <v>0</v>
      </c>
      <c r="C70" s="58">
        <f>hidden3!DX60</f>
        <v>0</v>
      </c>
      <c r="D70" s="58">
        <f>hidden3!DY60</f>
        <v>0</v>
      </c>
      <c r="E70" s="58">
        <f>hidden3!DZ60</f>
        <v>0</v>
      </c>
      <c r="F70" s="58">
        <f>hidden3!EA60</f>
        <v>0</v>
      </c>
      <c r="G70" s="58">
        <f>hidden3!EB60</f>
        <v>0</v>
      </c>
      <c r="H70" s="58">
        <f>hidden3!EC60</f>
        <v>0</v>
      </c>
      <c r="I70" s="58">
        <f>hidden3!ED60</f>
        <v>0</v>
      </c>
      <c r="J70" s="57"/>
      <c r="K70" s="57"/>
      <c r="L70" s="57"/>
      <c r="M70" s="57"/>
      <c r="N70" s="57"/>
      <c r="O70" s="57"/>
    </row>
    <row r="71" spans="1:15" x14ac:dyDescent="0.25">
      <c r="A71" s="57" t="str">
        <f>hidden1!A61</f>
        <v xml:space="preserve">  Пензенская область</v>
      </c>
      <c r="B71" s="58">
        <f>hidden3!DW61</f>
        <v>0</v>
      </c>
      <c r="C71" s="58">
        <f>hidden3!DX61</f>
        <v>0</v>
      </c>
      <c r="D71" s="58">
        <f>hidden3!DY61</f>
        <v>0</v>
      </c>
      <c r="E71" s="58">
        <f>hidden3!DZ61</f>
        <v>0</v>
      </c>
      <c r="F71" s="58">
        <f>hidden3!EA61</f>
        <v>0</v>
      </c>
      <c r="G71" s="58">
        <f>hidden3!EB61</f>
        <v>0</v>
      </c>
      <c r="H71" s="58">
        <f>hidden3!EC61</f>
        <v>0</v>
      </c>
      <c r="I71" s="58">
        <f>hidden3!ED61</f>
        <v>0</v>
      </c>
      <c r="J71" s="57"/>
      <c r="K71" s="57"/>
      <c r="L71" s="57"/>
      <c r="M71" s="57"/>
      <c r="N71" s="57"/>
      <c r="O71" s="57"/>
    </row>
    <row r="72" spans="1:15" x14ac:dyDescent="0.25">
      <c r="A72" s="57" t="str">
        <f>hidden1!A62</f>
        <v xml:space="preserve">  Пермский край</v>
      </c>
      <c r="B72" s="58">
        <f>hidden3!DW62</f>
        <v>0</v>
      </c>
      <c r="C72" s="58">
        <f>hidden3!DX62</f>
        <v>0</v>
      </c>
      <c r="D72" s="58">
        <f>hidden3!DY62</f>
        <v>0</v>
      </c>
      <c r="E72" s="58">
        <f>hidden3!DZ62</f>
        <v>0</v>
      </c>
      <c r="F72" s="58">
        <f>hidden3!EA62</f>
        <v>0</v>
      </c>
      <c r="G72" s="58">
        <f>hidden3!EB62</f>
        <v>0</v>
      </c>
      <c r="H72" s="58">
        <f>hidden3!EC62</f>
        <v>0</v>
      </c>
      <c r="I72" s="58">
        <f>hidden3!ED62</f>
        <v>0</v>
      </c>
      <c r="J72" s="57"/>
      <c r="K72" s="57"/>
      <c r="L72" s="57"/>
      <c r="M72" s="57"/>
      <c r="N72" s="57"/>
      <c r="O72" s="57"/>
    </row>
    <row r="73" spans="1:15" x14ac:dyDescent="0.25">
      <c r="A73" s="57" t="str">
        <f>hidden1!A63</f>
        <v xml:space="preserve">  Самарская область</v>
      </c>
      <c r="B73" s="58">
        <f>hidden3!DW63</f>
        <v>0</v>
      </c>
      <c r="C73" s="58">
        <f>hidden3!DX63</f>
        <v>0</v>
      </c>
      <c r="D73" s="58">
        <f>hidden3!DY63</f>
        <v>0</v>
      </c>
      <c r="E73" s="58">
        <f>hidden3!DZ63</f>
        <v>0</v>
      </c>
      <c r="F73" s="58">
        <f>hidden3!EA63</f>
        <v>0</v>
      </c>
      <c r="G73" s="58">
        <f>hidden3!EB63</f>
        <v>0</v>
      </c>
      <c r="H73" s="58">
        <f>hidden3!EC63</f>
        <v>0</v>
      </c>
      <c r="I73" s="58">
        <f>hidden3!ED63</f>
        <v>0</v>
      </c>
      <c r="J73" s="57"/>
      <c r="K73" s="57"/>
      <c r="L73" s="57"/>
      <c r="M73" s="57"/>
      <c r="N73" s="57"/>
      <c r="O73" s="57"/>
    </row>
    <row r="74" spans="1:15" x14ac:dyDescent="0.25">
      <c r="A74" s="57" t="str">
        <f>hidden1!A64</f>
        <v xml:space="preserve">  Саратовская область</v>
      </c>
      <c r="B74" s="58">
        <f>hidden3!DW64</f>
        <v>0</v>
      </c>
      <c r="C74" s="58">
        <f>hidden3!DX64</f>
        <v>0</v>
      </c>
      <c r="D74" s="58">
        <f>hidden3!DY64</f>
        <v>0</v>
      </c>
      <c r="E74" s="58">
        <f>hidden3!DZ64</f>
        <v>0</v>
      </c>
      <c r="F74" s="58">
        <f>hidden3!EA64</f>
        <v>0</v>
      </c>
      <c r="G74" s="58">
        <f>hidden3!EB64</f>
        <v>0</v>
      </c>
      <c r="H74" s="58">
        <f>hidden3!EC64</f>
        <v>0</v>
      </c>
      <c r="I74" s="58">
        <f>hidden3!ED64</f>
        <v>0</v>
      </c>
      <c r="J74" s="57"/>
      <c r="K74" s="57"/>
      <c r="L74" s="57"/>
      <c r="M74" s="57"/>
      <c r="N74" s="57"/>
      <c r="O74" s="57"/>
    </row>
    <row r="75" spans="1:15" x14ac:dyDescent="0.25">
      <c r="A75" s="57" t="str">
        <f>hidden1!A65</f>
        <v xml:space="preserve">  Ульяновская область</v>
      </c>
      <c r="B75" s="58">
        <f>hidden3!DW65</f>
        <v>0</v>
      </c>
      <c r="C75" s="58">
        <f>hidden3!DX65</f>
        <v>0</v>
      </c>
      <c r="D75" s="58">
        <f>hidden3!DY65</f>
        <v>0</v>
      </c>
      <c r="E75" s="58">
        <f>hidden3!DZ65</f>
        <v>0</v>
      </c>
      <c r="F75" s="58">
        <f>hidden3!EA65</f>
        <v>0</v>
      </c>
      <c r="G75" s="58">
        <f>hidden3!EB65</f>
        <v>0</v>
      </c>
      <c r="H75" s="58">
        <f>hidden3!EC65</f>
        <v>0</v>
      </c>
      <c r="I75" s="58">
        <f>hidden3!ED65</f>
        <v>0</v>
      </c>
      <c r="J75" s="57"/>
      <c r="K75" s="57"/>
      <c r="L75" s="57"/>
      <c r="M75" s="57"/>
      <c r="N75" s="57"/>
      <c r="O75" s="57"/>
    </row>
    <row r="76" spans="1:15" x14ac:dyDescent="0.25">
      <c r="A76" s="57" t="str">
        <f>hidden1!A66</f>
        <v xml:space="preserve"> УРАЛЬСКИЙ ФЕДЕРАЛЬНЫЙ ОКРУГ</v>
      </c>
      <c r="B76" s="58">
        <f>hidden3!DW66</f>
        <v>0</v>
      </c>
      <c r="C76" s="58">
        <f>hidden3!DX66</f>
        <v>0</v>
      </c>
      <c r="D76" s="58">
        <f>hidden3!DY66</f>
        <v>0</v>
      </c>
      <c r="E76" s="58">
        <f>hidden3!DZ66</f>
        <v>0</v>
      </c>
      <c r="F76" s="58">
        <f>hidden3!EA66</f>
        <v>0</v>
      </c>
      <c r="G76" s="58">
        <f>hidden3!EB66</f>
        <v>0</v>
      </c>
      <c r="H76" s="58">
        <f>hidden3!EC66</f>
        <v>0</v>
      </c>
      <c r="I76" s="58">
        <f>hidden3!ED66</f>
        <v>0</v>
      </c>
      <c r="J76" s="57"/>
      <c r="K76" s="57"/>
      <c r="L76" s="57"/>
      <c r="M76" s="57"/>
      <c r="N76" s="57"/>
      <c r="O76" s="57"/>
    </row>
    <row r="77" spans="1:15" x14ac:dyDescent="0.25">
      <c r="A77" s="57" t="str">
        <f>hidden1!A67</f>
        <v xml:space="preserve">  Курганская область</v>
      </c>
      <c r="B77" s="58">
        <f>hidden3!DW67</f>
        <v>0</v>
      </c>
      <c r="C77" s="58">
        <f>hidden3!DX67</f>
        <v>0</v>
      </c>
      <c r="D77" s="58">
        <f>hidden3!DY67</f>
        <v>0</v>
      </c>
      <c r="E77" s="58">
        <f>hidden3!DZ67</f>
        <v>0</v>
      </c>
      <c r="F77" s="58">
        <f>hidden3!EA67</f>
        <v>0</v>
      </c>
      <c r="G77" s="58">
        <f>hidden3!EB67</f>
        <v>0</v>
      </c>
      <c r="H77" s="58">
        <f>hidden3!EC67</f>
        <v>0</v>
      </c>
      <c r="I77" s="58">
        <f>hidden3!ED67</f>
        <v>0</v>
      </c>
      <c r="J77" s="57"/>
      <c r="K77" s="57"/>
      <c r="L77" s="57"/>
      <c r="M77" s="57"/>
      <c r="N77" s="57"/>
      <c r="O77" s="57"/>
    </row>
    <row r="78" spans="1:15" x14ac:dyDescent="0.25">
      <c r="A78" s="57" t="str">
        <f>hidden1!A68</f>
        <v xml:space="preserve">  Свердловская область</v>
      </c>
      <c r="B78" s="58">
        <f>hidden3!DW68</f>
        <v>0</v>
      </c>
      <c r="C78" s="58">
        <f>hidden3!DX68</f>
        <v>0</v>
      </c>
      <c r="D78" s="58">
        <f>hidden3!DY68</f>
        <v>0</v>
      </c>
      <c r="E78" s="58">
        <f>hidden3!DZ68</f>
        <v>0</v>
      </c>
      <c r="F78" s="58">
        <f>hidden3!EA68</f>
        <v>0</v>
      </c>
      <c r="G78" s="58">
        <f>hidden3!EB68</f>
        <v>0</v>
      </c>
      <c r="H78" s="58">
        <f>hidden3!EC68</f>
        <v>0</v>
      </c>
      <c r="I78" s="58">
        <f>hidden3!ED68</f>
        <v>0</v>
      </c>
      <c r="J78" s="57"/>
      <c r="K78" s="57"/>
      <c r="L78" s="57"/>
      <c r="M78" s="57"/>
      <c r="N78" s="57"/>
      <c r="O78" s="57"/>
    </row>
    <row r="79" spans="1:15" x14ac:dyDescent="0.25">
      <c r="A79" s="57" t="str">
        <f>hidden1!A69</f>
        <v xml:space="preserve">  Тюменская область</v>
      </c>
      <c r="B79" s="58">
        <f>hidden3!DW69</f>
        <v>0</v>
      </c>
      <c r="C79" s="58">
        <f>hidden3!DX69</f>
        <v>0</v>
      </c>
      <c r="D79" s="58">
        <f>hidden3!DY69</f>
        <v>0</v>
      </c>
      <c r="E79" s="58">
        <f>hidden3!DZ69</f>
        <v>0</v>
      </c>
      <c r="F79" s="58">
        <f>hidden3!EA69</f>
        <v>0</v>
      </c>
      <c r="G79" s="58">
        <f>hidden3!EB69</f>
        <v>0</v>
      </c>
      <c r="H79" s="58">
        <f>hidden3!EC69</f>
        <v>0</v>
      </c>
      <c r="I79" s="58">
        <f>hidden3!ED69</f>
        <v>0</v>
      </c>
      <c r="J79" s="57"/>
      <c r="K79" s="57"/>
      <c r="L79" s="57"/>
      <c r="M79" s="57"/>
      <c r="N79" s="57"/>
      <c r="O79" s="57"/>
    </row>
    <row r="80" spans="1:15" x14ac:dyDescent="0.25">
      <c r="A80" s="57" t="str">
        <f>hidden1!A70</f>
        <v xml:space="preserve">  Челябинская область</v>
      </c>
      <c r="B80" s="58">
        <f>hidden3!DW70</f>
        <v>0</v>
      </c>
      <c r="C80" s="58">
        <f>hidden3!DX70</f>
        <v>0</v>
      </c>
      <c r="D80" s="58">
        <f>hidden3!DY70</f>
        <v>0</v>
      </c>
      <c r="E80" s="58">
        <f>hidden3!DZ70</f>
        <v>0</v>
      </c>
      <c r="F80" s="58">
        <f>hidden3!EA70</f>
        <v>0</v>
      </c>
      <c r="G80" s="58">
        <f>hidden3!EB70</f>
        <v>0</v>
      </c>
      <c r="H80" s="58">
        <f>hidden3!EC70</f>
        <v>0</v>
      </c>
      <c r="I80" s="58">
        <f>hidden3!ED70</f>
        <v>0</v>
      </c>
      <c r="J80" s="57"/>
      <c r="K80" s="57"/>
      <c r="L80" s="57"/>
      <c r="M80" s="57"/>
      <c r="N80" s="57"/>
      <c r="O80" s="57"/>
    </row>
    <row r="81" spans="1:15" x14ac:dyDescent="0.25">
      <c r="A81" s="57" t="str">
        <f>hidden1!A71</f>
        <v xml:space="preserve">  Ханты-Мансийский автономный округ - Югра</v>
      </c>
      <c r="B81" s="58">
        <f>hidden3!DW71</f>
        <v>0</v>
      </c>
      <c r="C81" s="58">
        <f>hidden3!DX71</f>
        <v>0</v>
      </c>
      <c r="D81" s="58">
        <f>hidden3!DY71</f>
        <v>0</v>
      </c>
      <c r="E81" s="58">
        <f>hidden3!DZ71</f>
        <v>0</v>
      </c>
      <c r="F81" s="58">
        <f>hidden3!EA71</f>
        <v>0</v>
      </c>
      <c r="G81" s="58">
        <f>hidden3!EB71</f>
        <v>0</v>
      </c>
      <c r="H81" s="58">
        <f>hidden3!EC71</f>
        <v>0</v>
      </c>
      <c r="I81" s="58">
        <f>hidden3!ED71</f>
        <v>0</v>
      </c>
      <c r="J81" s="57"/>
      <c r="K81" s="57"/>
      <c r="L81" s="57"/>
      <c r="M81" s="57"/>
      <c r="N81" s="57"/>
      <c r="O81" s="57"/>
    </row>
    <row r="82" spans="1:15" x14ac:dyDescent="0.25">
      <c r="A82" s="57" t="str">
        <f>hidden1!A72</f>
        <v xml:space="preserve">  Ямало-Ненецкий автономный округ</v>
      </c>
      <c r="B82" s="58">
        <f>hidden3!DW72</f>
        <v>0</v>
      </c>
      <c r="C82" s="58">
        <f>hidden3!DX72</f>
        <v>0</v>
      </c>
      <c r="D82" s="58">
        <f>hidden3!DY72</f>
        <v>0</v>
      </c>
      <c r="E82" s="58">
        <f>hidden3!DZ72</f>
        <v>0</v>
      </c>
      <c r="F82" s="58">
        <f>hidden3!EA72</f>
        <v>0</v>
      </c>
      <c r="G82" s="58">
        <f>hidden3!EB72</f>
        <v>0</v>
      </c>
      <c r="H82" s="58">
        <f>hidden3!EC72</f>
        <v>0</v>
      </c>
      <c r="I82" s="58">
        <f>hidden3!ED72</f>
        <v>0</v>
      </c>
      <c r="J82" s="57"/>
      <c r="K82" s="57"/>
      <c r="L82" s="57"/>
      <c r="M82" s="57"/>
      <c r="N82" s="57"/>
      <c r="O82" s="57"/>
    </row>
    <row r="83" spans="1:15" x14ac:dyDescent="0.25">
      <c r="A83" s="57" t="str">
        <f>hidden1!A73</f>
        <v xml:space="preserve"> СИБИРСКИЙ ФЕДЕРАЛЬНЫЙ ОКРУГ</v>
      </c>
      <c r="B83" s="58">
        <f>hidden3!DW73</f>
        <v>0</v>
      </c>
      <c r="C83" s="58">
        <f>hidden3!DX73</f>
        <v>0</v>
      </c>
      <c r="D83" s="58">
        <f>hidden3!DY73</f>
        <v>0</v>
      </c>
      <c r="E83" s="58">
        <f>hidden3!DZ73</f>
        <v>0</v>
      </c>
      <c r="F83" s="58">
        <f>hidden3!EA73</f>
        <v>0</v>
      </c>
      <c r="G83" s="58">
        <f>hidden3!EB73</f>
        <v>0</v>
      </c>
      <c r="H83" s="58">
        <f>hidden3!EC73</f>
        <v>0</v>
      </c>
      <c r="I83" s="58">
        <f>hidden3!ED73</f>
        <v>0</v>
      </c>
      <c r="J83" s="57"/>
      <c r="K83" s="57"/>
      <c r="L83" s="57"/>
      <c r="M83" s="57"/>
      <c r="N83" s="57"/>
      <c r="O83" s="57"/>
    </row>
    <row r="84" spans="1:15" x14ac:dyDescent="0.25">
      <c r="A84" s="57" t="str">
        <f>hidden1!A74</f>
        <v xml:space="preserve">  Республика Алтай</v>
      </c>
      <c r="B84" s="58">
        <f>hidden3!DW74</f>
        <v>0</v>
      </c>
      <c r="C84" s="58">
        <f>hidden3!DX74</f>
        <v>0</v>
      </c>
      <c r="D84" s="58">
        <f>hidden3!DY74</f>
        <v>0</v>
      </c>
      <c r="E84" s="58">
        <f>hidden3!DZ74</f>
        <v>0</v>
      </c>
      <c r="F84" s="58">
        <f>hidden3!EA74</f>
        <v>0</v>
      </c>
      <c r="G84" s="58">
        <f>hidden3!EB74</f>
        <v>0</v>
      </c>
      <c r="H84" s="58">
        <f>hidden3!EC74</f>
        <v>0</v>
      </c>
      <c r="I84" s="58">
        <f>hidden3!ED74</f>
        <v>0</v>
      </c>
      <c r="J84" s="57"/>
      <c r="K84" s="57"/>
      <c r="L84" s="57"/>
      <c r="M84" s="57"/>
      <c r="N84" s="57"/>
      <c r="O84" s="57"/>
    </row>
    <row r="85" spans="1:15" x14ac:dyDescent="0.25">
      <c r="A85" s="57" t="str">
        <f>hidden1!A75</f>
        <v xml:space="preserve">  Республика Тыва</v>
      </c>
      <c r="B85" s="58">
        <f>hidden3!DW75</f>
        <v>0</v>
      </c>
      <c r="C85" s="58">
        <f>hidden3!DX75</f>
        <v>0</v>
      </c>
      <c r="D85" s="58">
        <f>hidden3!DY75</f>
        <v>0</v>
      </c>
      <c r="E85" s="58">
        <f>hidden3!DZ75</f>
        <v>0</v>
      </c>
      <c r="F85" s="58">
        <f>hidden3!EA75</f>
        <v>0</v>
      </c>
      <c r="G85" s="58">
        <f>hidden3!EB75</f>
        <v>0</v>
      </c>
      <c r="H85" s="58">
        <f>hidden3!EC75</f>
        <v>0</v>
      </c>
      <c r="I85" s="58">
        <f>hidden3!ED75</f>
        <v>0</v>
      </c>
      <c r="J85" s="57"/>
      <c r="K85" s="57"/>
      <c r="L85" s="57"/>
      <c r="M85" s="57"/>
      <c r="N85" s="57"/>
      <c r="O85" s="57"/>
    </row>
    <row r="86" spans="1:15" x14ac:dyDescent="0.25">
      <c r="A86" s="57" t="str">
        <f>hidden1!A76</f>
        <v xml:space="preserve">  Республика Хакасия</v>
      </c>
      <c r="B86" s="58">
        <f>hidden3!DW76</f>
        <v>0</v>
      </c>
      <c r="C86" s="58">
        <f>hidden3!DX76</f>
        <v>0</v>
      </c>
      <c r="D86" s="58">
        <f>hidden3!DY76</f>
        <v>0</v>
      </c>
      <c r="E86" s="58">
        <f>hidden3!DZ76</f>
        <v>0</v>
      </c>
      <c r="F86" s="58">
        <f>hidden3!EA76</f>
        <v>0</v>
      </c>
      <c r="G86" s="58">
        <f>hidden3!EB76</f>
        <v>0</v>
      </c>
      <c r="H86" s="58">
        <f>hidden3!EC76</f>
        <v>0</v>
      </c>
      <c r="I86" s="58">
        <f>hidden3!ED76</f>
        <v>0</v>
      </c>
      <c r="J86" s="57"/>
      <c r="K86" s="57"/>
      <c r="L86" s="57"/>
      <c r="M86" s="57"/>
      <c r="N86" s="57"/>
      <c r="O86" s="57"/>
    </row>
    <row r="87" spans="1:15" x14ac:dyDescent="0.25">
      <c r="A87" s="57" t="str">
        <f>hidden1!A77</f>
        <v xml:space="preserve">  Алтайский край</v>
      </c>
      <c r="B87" s="58">
        <f>hidden3!DW77</f>
        <v>0</v>
      </c>
      <c r="C87" s="58">
        <f>hidden3!DX77</f>
        <v>0</v>
      </c>
      <c r="D87" s="58">
        <f>hidden3!DY77</f>
        <v>0</v>
      </c>
      <c r="E87" s="58">
        <f>hidden3!DZ77</f>
        <v>0</v>
      </c>
      <c r="F87" s="58">
        <f>hidden3!EA77</f>
        <v>0</v>
      </c>
      <c r="G87" s="58">
        <f>hidden3!EB77</f>
        <v>0</v>
      </c>
      <c r="H87" s="58">
        <f>hidden3!EC77</f>
        <v>0</v>
      </c>
      <c r="I87" s="58">
        <f>hidden3!ED77</f>
        <v>0</v>
      </c>
      <c r="J87" s="57"/>
      <c r="K87" s="57"/>
      <c r="L87" s="57"/>
      <c r="M87" s="57"/>
      <c r="N87" s="57"/>
      <c r="O87" s="57"/>
    </row>
    <row r="88" spans="1:15" x14ac:dyDescent="0.25">
      <c r="A88" s="57" t="str">
        <f>hidden1!A78</f>
        <v xml:space="preserve">  Красноярский край</v>
      </c>
      <c r="B88" s="58">
        <f>hidden3!DW78</f>
        <v>0</v>
      </c>
      <c r="C88" s="58">
        <f>hidden3!DX78</f>
        <v>0</v>
      </c>
      <c r="D88" s="58">
        <f>hidden3!DY78</f>
        <v>0</v>
      </c>
      <c r="E88" s="58">
        <f>hidden3!DZ78</f>
        <v>0</v>
      </c>
      <c r="F88" s="58">
        <f>hidden3!EA78</f>
        <v>0</v>
      </c>
      <c r="G88" s="58">
        <f>hidden3!EB78</f>
        <v>0</v>
      </c>
      <c r="H88" s="58">
        <f>hidden3!EC78</f>
        <v>0</v>
      </c>
      <c r="I88" s="58">
        <f>hidden3!ED78</f>
        <v>0</v>
      </c>
      <c r="J88" s="57"/>
      <c r="K88" s="57"/>
      <c r="L88" s="57"/>
      <c r="M88" s="57"/>
      <c r="N88" s="57"/>
      <c r="O88" s="57"/>
    </row>
    <row r="89" spans="1:15" x14ac:dyDescent="0.25">
      <c r="A89" s="57" t="str">
        <f>hidden1!A79</f>
        <v xml:space="preserve">  Иркутская область</v>
      </c>
      <c r="B89" s="58">
        <f>hidden3!DW79</f>
        <v>0</v>
      </c>
      <c r="C89" s="58">
        <f>hidden3!DX79</f>
        <v>0</v>
      </c>
      <c r="D89" s="58">
        <f>hidden3!DY79</f>
        <v>0</v>
      </c>
      <c r="E89" s="58">
        <f>hidden3!DZ79</f>
        <v>0</v>
      </c>
      <c r="F89" s="58">
        <f>hidden3!EA79</f>
        <v>0</v>
      </c>
      <c r="G89" s="58">
        <f>hidden3!EB79</f>
        <v>0</v>
      </c>
      <c r="H89" s="58">
        <f>hidden3!EC79</f>
        <v>0</v>
      </c>
      <c r="I89" s="58">
        <f>hidden3!ED79</f>
        <v>0</v>
      </c>
      <c r="J89" s="57"/>
      <c r="K89" s="57"/>
      <c r="L89" s="57"/>
      <c r="M89" s="57"/>
      <c r="N89" s="57"/>
      <c r="O89" s="57"/>
    </row>
    <row r="90" spans="1:15" x14ac:dyDescent="0.25">
      <c r="A90" s="57" t="str">
        <f>hidden1!A80</f>
        <v xml:space="preserve">  Кемеровская область - Кузбасс</v>
      </c>
      <c r="B90" s="58">
        <f>hidden3!DW80</f>
        <v>0</v>
      </c>
      <c r="C90" s="58">
        <f>hidden3!DX80</f>
        <v>0</v>
      </c>
      <c r="D90" s="58">
        <f>hidden3!DY80</f>
        <v>0</v>
      </c>
      <c r="E90" s="58">
        <f>hidden3!DZ80</f>
        <v>0</v>
      </c>
      <c r="F90" s="58">
        <f>hidden3!EA80</f>
        <v>0</v>
      </c>
      <c r="G90" s="58">
        <f>hidden3!EB80</f>
        <v>0</v>
      </c>
      <c r="H90" s="58">
        <f>hidden3!EC80</f>
        <v>0</v>
      </c>
      <c r="I90" s="58">
        <f>hidden3!ED80</f>
        <v>0</v>
      </c>
      <c r="J90" s="57"/>
      <c r="K90" s="57"/>
      <c r="L90" s="57"/>
      <c r="M90" s="57"/>
      <c r="N90" s="57"/>
      <c r="O90" s="57"/>
    </row>
    <row r="91" spans="1:15" x14ac:dyDescent="0.25">
      <c r="A91" s="57" t="str">
        <f>hidden1!A81</f>
        <v xml:space="preserve">  Новосибирская область</v>
      </c>
      <c r="B91" s="58">
        <f>hidden3!DW81</f>
        <v>0</v>
      </c>
      <c r="C91" s="58">
        <f>hidden3!DX81</f>
        <v>0</v>
      </c>
      <c r="D91" s="58">
        <f>hidden3!DY81</f>
        <v>0</v>
      </c>
      <c r="E91" s="58">
        <f>hidden3!DZ81</f>
        <v>0</v>
      </c>
      <c r="F91" s="58">
        <f>hidden3!EA81</f>
        <v>0</v>
      </c>
      <c r="G91" s="58">
        <f>hidden3!EB81</f>
        <v>0</v>
      </c>
      <c r="H91" s="58">
        <f>hidden3!EC81</f>
        <v>0</v>
      </c>
      <c r="I91" s="58">
        <f>hidden3!ED81</f>
        <v>0</v>
      </c>
      <c r="J91" s="57"/>
      <c r="K91" s="57"/>
      <c r="L91" s="57"/>
      <c r="M91" s="57"/>
      <c r="N91" s="57"/>
      <c r="O91" s="57"/>
    </row>
    <row r="92" spans="1:15" x14ac:dyDescent="0.25">
      <c r="A92" s="57" t="str">
        <f>hidden1!A82</f>
        <v xml:space="preserve">  Омская область</v>
      </c>
      <c r="B92" s="58">
        <f>hidden3!DW82</f>
        <v>0</v>
      </c>
      <c r="C92" s="58">
        <f>hidden3!DX82</f>
        <v>0</v>
      </c>
      <c r="D92" s="58">
        <f>hidden3!DY82</f>
        <v>0</v>
      </c>
      <c r="E92" s="58">
        <f>hidden3!DZ82</f>
        <v>0</v>
      </c>
      <c r="F92" s="58">
        <f>hidden3!EA82</f>
        <v>0</v>
      </c>
      <c r="G92" s="58">
        <f>hidden3!EB82</f>
        <v>0</v>
      </c>
      <c r="H92" s="58">
        <f>hidden3!EC82</f>
        <v>0</v>
      </c>
      <c r="I92" s="58">
        <f>hidden3!ED82</f>
        <v>0</v>
      </c>
      <c r="J92" s="57"/>
      <c r="K92" s="57"/>
      <c r="L92" s="57"/>
      <c r="M92" s="57"/>
      <c r="N92" s="57"/>
      <c r="O92" s="57"/>
    </row>
    <row r="93" spans="1:15" x14ac:dyDescent="0.25">
      <c r="A93" s="57" t="str">
        <f>hidden1!A83</f>
        <v xml:space="preserve">  Томская область</v>
      </c>
      <c r="B93" s="58">
        <f>hidden3!DW83</f>
        <v>0</v>
      </c>
      <c r="C93" s="58">
        <f>hidden3!DX83</f>
        <v>0</v>
      </c>
      <c r="D93" s="58">
        <f>hidden3!DY83</f>
        <v>0</v>
      </c>
      <c r="E93" s="58">
        <f>hidden3!DZ83</f>
        <v>0</v>
      </c>
      <c r="F93" s="58">
        <f>hidden3!EA83</f>
        <v>0</v>
      </c>
      <c r="G93" s="58">
        <f>hidden3!EB83</f>
        <v>0</v>
      </c>
      <c r="H93" s="58">
        <f>hidden3!EC83</f>
        <v>0</v>
      </c>
      <c r="I93" s="58">
        <f>hidden3!ED83</f>
        <v>0</v>
      </c>
      <c r="J93" s="57"/>
      <c r="K93" s="57"/>
      <c r="L93" s="57"/>
      <c r="M93" s="57"/>
      <c r="N93" s="57"/>
      <c r="O93" s="57"/>
    </row>
    <row r="94" spans="1:15" x14ac:dyDescent="0.25">
      <c r="A94" s="57" t="str">
        <f>hidden1!A84</f>
        <v xml:space="preserve"> ДАЛЬНЕВОСТОЧНЫЙ ФЕДЕРАЛЬНЫЙ ОКРУГ</v>
      </c>
      <c r="B94" s="58">
        <f>hidden3!DW84</f>
        <v>0</v>
      </c>
      <c r="C94" s="58">
        <f>hidden3!DX84</f>
        <v>0</v>
      </c>
      <c r="D94" s="58">
        <f>hidden3!DY84</f>
        <v>0</v>
      </c>
      <c r="E94" s="58">
        <f>hidden3!DZ84</f>
        <v>0</v>
      </c>
      <c r="F94" s="58">
        <f>hidden3!EA84</f>
        <v>0</v>
      </c>
      <c r="G94" s="58">
        <f>hidden3!EB84</f>
        <v>0</v>
      </c>
      <c r="H94" s="58">
        <f>hidden3!EC84</f>
        <v>0</v>
      </c>
      <c r="I94" s="58">
        <f>hidden3!ED84</f>
        <v>0</v>
      </c>
      <c r="J94" s="57"/>
      <c r="K94" s="57"/>
      <c r="L94" s="57"/>
      <c r="M94" s="57"/>
      <c r="N94" s="57"/>
      <c r="O94" s="57"/>
    </row>
    <row r="95" spans="1:15" x14ac:dyDescent="0.25">
      <c r="A95" s="57" t="str">
        <f>hidden1!A85</f>
        <v xml:space="preserve">  Республика Бурятия</v>
      </c>
      <c r="B95" s="58">
        <f>hidden3!DW85</f>
        <v>0</v>
      </c>
      <c r="C95" s="58">
        <f>hidden3!DX85</f>
        <v>0</v>
      </c>
      <c r="D95" s="58">
        <f>hidden3!DY85</f>
        <v>0</v>
      </c>
      <c r="E95" s="58">
        <f>hidden3!DZ85</f>
        <v>0</v>
      </c>
      <c r="F95" s="58">
        <f>hidden3!EA85</f>
        <v>0</v>
      </c>
      <c r="G95" s="58">
        <f>hidden3!EB85</f>
        <v>0</v>
      </c>
      <c r="H95" s="58">
        <f>hidden3!EC85</f>
        <v>0</v>
      </c>
      <c r="I95" s="58">
        <f>hidden3!ED85</f>
        <v>0</v>
      </c>
      <c r="J95" s="57"/>
      <c r="K95" s="57"/>
      <c r="L95" s="57"/>
      <c r="M95" s="57"/>
      <c r="N95" s="57"/>
      <c r="O95" s="57"/>
    </row>
    <row r="96" spans="1:15" x14ac:dyDescent="0.25">
      <c r="A96" s="57" t="str">
        <f>hidden1!A86</f>
        <v xml:space="preserve">  Республика Саха (Якутия)</v>
      </c>
      <c r="B96" s="58">
        <f>hidden3!DW86</f>
        <v>0</v>
      </c>
      <c r="C96" s="58">
        <f>hidden3!DX86</f>
        <v>0</v>
      </c>
      <c r="D96" s="58">
        <f>hidden3!DY86</f>
        <v>0</v>
      </c>
      <c r="E96" s="58">
        <f>hidden3!DZ86</f>
        <v>0</v>
      </c>
      <c r="F96" s="58">
        <f>hidden3!EA86</f>
        <v>0</v>
      </c>
      <c r="G96" s="58">
        <f>hidden3!EB86</f>
        <v>0</v>
      </c>
      <c r="H96" s="58">
        <f>hidden3!EC86</f>
        <v>0</v>
      </c>
      <c r="I96" s="58">
        <f>hidden3!ED86</f>
        <v>0</v>
      </c>
      <c r="J96" s="57"/>
      <c r="K96" s="57"/>
      <c r="L96" s="57"/>
      <c r="M96" s="57"/>
      <c r="N96" s="57"/>
      <c r="O96" s="57"/>
    </row>
    <row r="97" spans="1:15" x14ac:dyDescent="0.25">
      <c r="A97" s="57" t="str">
        <f>hidden1!A87</f>
        <v xml:space="preserve">  Приморский край</v>
      </c>
      <c r="B97" s="58">
        <f>hidden3!DW87</f>
        <v>0</v>
      </c>
      <c r="C97" s="58">
        <f>hidden3!DX87</f>
        <v>0</v>
      </c>
      <c r="D97" s="58">
        <f>hidden3!DY87</f>
        <v>0</v>
      </c>
      <c r="E97" s="58">
        <f>hidden3!DZ87</f>
        <v>0</v>
      </c>
      <c r="F97" s="58">
        <f>hidden3!EA87</f>
        <v>0</v>
      </c>
      <c r="G97" s="58">
        <f>hidden3!EB87</f>
        <v>0</v>
      </c>
      <c r="H97" s="58">
        <f>hidden3!EC87</f>
        <v>0</v>
      </c>
      <c r="I97" s="58">
        <f>hidden3!ED87</f>
        <v>0</v>
      </c>
      <c r="J97" s="57"/>
      <c r="K97" s="57"/>
      <c r="L97" s="57"/>
      <c r="M97" s="57"/>
      <c r="N97" s="57"/>
      <c r="O97" s="57"/>
    </row>
    <row r="98" spans="1:15" x14ac:dyDescent="0.25">
      <c r="A98" s="57" t="str">
        <f>hidden1!A88</f>
        <v xml:space="preserve">  Хабаровский край</v>
      </c>
      <c r="B98" s="58">
        <f>hidden3!DW88</f>
        <v>0</v>
      </c>
      <c r="C98" s="58">
        <f>hidden3!DX88</f>
        <v>0</v>
      </c>
      <c r="D98" s="58">
        <f>hidden3!DY88</f>
        <v>0</v>
      </c>
      <c r="E98" s="58">
        <f>hidden3!DZ88</f>
        <v>0</v>
      </c>
      <c r="F98" s="58">
        <f>hidden3!EA88</f>
        <v>0</v>
      </c>
      <c r="G98" s="58">
        <f>hidden3!EB88</f>
        <v>0</v>
      </c>
      <c r="H98" s="58">
        <f>hidden3!EC88</f>
        <v>0</v>
      </c>
      <c r="I98" s="58">
        <f>hidden3!ED88</f>
        <v>0</v>
      </c>
      <c r="J98" s="57"/>
      <c r="K98" s="57"/>
      <c r="L98" s="57"/>
      <c r="M98" s="57"/>
      <c r="N98" s="57"/>
      <c r="O98" s="57"/>
    </row>
    <row r="99" spans="1:15" x14ac:dyDescent="0.25">
      <c r="A99" s="57" t="str">
        <f>hidden1!A89</f>
        <v xml:space="preserve">  Амурская область</v>
      </c>
      <c r="B99" s="58">
        <f>hidden3!DW89</f>
        <v>0</v>
      </c>
      <c r="C99" s="58">
        <f>hidden3!DX89</f>
        <v>0</v>
      </c>
      <c r="D99" s="58">
        <f>hidden3!DY89</f>
        <v>0</v>
      </c>
      <c r="E99" s="58">
        <f>hidden3!DZ89</f>
        <v>0</v>
      </c>
      <c r="F99" s="58">
        <f>hidden3!EA89</f>
        <v>0</v>
      </c>
      <c r="G99" s="58">
        <f>hidden3!EB89</f>
        <v>0</v>
      </c>
      <c r="H99" s="58">
        <f>hidden3!EC89</f>
        <v>0</v>
      </c>
      <c r="I99" s="58">
        <f>hidden3!ED89</f>
        <v>0</v>
      </c>
      <c r="J99" s="57"/>
      <c r="K99" s="57"/>
      <c r="L99" s="57"/>
      <c r="M99" s="57"/>
      <c r="N99" s="57"/>
      <c r="O99" s="57"/>
    </row>
    <row r="100" spans="1:15" x14ac:dyDescent="0.25">
      <c r="A100" s="57" t="str">
        <f>hidden1!A90</f>
        <v xml:space="preserve">  Камчатский край</v>
      </c>
      <c r="B100" s="58">
        <f>hidden3!DW90</f>
        <v>0</v>
      </c>
      <c r="C100" s="58">
        <f>hidden3!DX90</f>
        <v>0</v>
      </c>
      <c r="D100" s="58">
        <f>hidden3!DY90</f>
        <v>0</v>
      </c>
      <c r="E100" s="58">
        <f>hidden3!DZ90</f>
        <v>0</v>
      </c>
      <c r="F100" s="58">
        <f>hidden3!EA90</f>
        <v>0</v>
      </c>
      <c r="G100" s="58">
        <f>hidden3!EB90</f>
        <v>0</v>
      </c>
      <c r="H100" s="58">
        <f>hidden3!EC90</f>
        <v>0</v>
      </c>
      <c r="I100" s="58">
        <f>hidden3!ED90</f>
        <v>0</v>
      </c>
      <c r="J100" s="57"/>
      <c r="K100" s="57"/>
      <c r="L100" s="57"/>
      <c r="M100" s="57"/>
      <c r="N100" s="57"/>
      <c r="O100" s="57"/>
    </row>
    <row r="101" spans="1:15" x14ac:dyDescent="0.25">
      <c r="A101" s="57" t="str">
        <f>hidden1!A91</f>
        <v xml:space="preserve">  Магаданская область</v>
      </c>
      <c r="B101" s="58">
        <f>hidden3!DW91</f>
        <v>0</v>
      </c>
      <c r="C101" s="58">
        <f>hidden3!DX91</f>
        <v>0</v>
      </c>
      <c r="D101" s="58">
        <f>hidden3!DY91</f>
        <v>0</v>
      </c>
      <c r="E101" s="58">
        <f>hidden3!DZ91</f>
        <v>0</v>
      </c>
      <c r="F101" s="58">
        <f>hidden3!EA91</f>
        <v>0</v>
      </c>
      <c r="G101" s="58">
        <f>hidden3!EB91</f>
        <v>0</v>
      </c>
      <c r="H101" s="58">
        <f>hidden3!EC91</f>
        <v>0</v>
      </c>
      <c r="I101" s="58">
        <f>hidden3!ED91</f>
        <v>0</v>
      </c>
      <c r="J101" s="57"/>
      <c r="K101" s="57"/>
      <c r="L101" s="57"/>
      <c r="M101" s="57"/>
      <c r="N101" s="57"/>
      <c r="O101" s="57"/>
    </row>
    <row r="102" spans="1:15" x14ac:dyDescent="0.25">
      <c r="A102" s="57" t="str">
        <f>hidden1!A92</f>
        <v xml:space="preserve">  Сахалинская область</v>
      </c>
      <c r="B102" s="58">
        <f>hidden3!DW92</f>
        <v>0</v>
      </c>
      <c r="C102" s="58">
        <f>hidden3!DX92</f>
        <v>0</v>
      </c>
      <c r="D102" s="58">
        <f>hidden3!DY92</f>
        <v>0</v>
      </c>
      <c r="E102" s="58">
        <f>hidden3!DZ92</f>
        <v>0</v>
      </c>
      <c r="F102" s="58">
        <f>hidden3!EA92</f>
        <v>0</v>
      </c>
      <c r="G102" s="58">
        <f>hidden3!EB92</f>
        <v>0</v>
      </c>
      <c r="H102" s="58">
        <f>hidden3!EC92</f>
        <v>0</v>
      </c>
      <c r="I102" s="58">
        <f>hidden3!ED92</f>
        <v>0</v>
      </c>
      <c r="J102" s="57"/>
      <c r="K102" s="57"/>
      <c r="L102" s="57"/>
      <c r="M102" s="57"/>
      <c r="N102" s="57"/>
      <c r="O102" s="57"/>
    </row>
    <row r="103" spans="1:15" x14ac:dyDescent="0.25">
      <c r="A103" s="57" t="str">
        <f>hidden1!A93</f>
        <v xml:space="preserve">  Забайкальский край</v>
      </c>
      <c r="B103" s="58">
        <f>hidden3!DW93</f>
        <v>0</v>
      </c>
      <c r="C103" s="58">
        <f>hidden3!DX93</f>
        <v>0</v>
      </c>
      <c r="D103" s="58">
        <f>hidden3!DY93</f>
        <v>0</v>
      </c>
      <c r="E103" s="58">
        <f>hidden3!DZ93</f>
        <v>0</v>
      </c>
      <c r="F103" s="58">
        <f>hidden3!EA93</f>
        <v>0</v>
      </c>
      <c r="G103" s="58">
        <f>hidden3!EB93</f>
        <v>0</v>
      </c>
      <c r="H103" s="58">
        <f>hidden3!EC93</f>
        <v>0</v>
      </c>
      <c r="I103" s="58">
        <f>hidden3!ED93</f>
        <v>0</v>
      </c>
      <c r="J103" s="57"/>
      <c r="K103" s="57"/>
      <c r="L103" s="57"/>
      <c r="M103" s="57"/>
      <c r="N103" s="57"/>
      <c r="O103" s="57"/>
    </row>
    <row r="104" spans="1:15" x14ac:dyDescent="0.25">
      <c r="A104" s="57" t="str">
        <f>hidden1!A94</f>
        <v xml:space="preserve">  Еврейская автономная область</v>
      </c>
      <c r="B104" s="58">
        <f>hidden3!DW94</f>
        <v>0</v>
      </c>
      <c r="C104" s="58">
        <f>hidden3!DX94</f>
        <v>0</v>
      </c>
      <c r="D104" s="58">
        <f>hidden3!DY94</f>
        <v>0</v>
      </c>
      <c r="E104" s="58">
        <f>hidden3!DZ94</f>
        <v>0</v>
      </c>
      <c r="F104" s="58">
        <f>hidden3!EA94</f>
        <v>0</v>
      </c>
      <c r="G104" s="58">
        <f>hidden3!EB94</f>
        <v>0</v>
      </c>
      <c r="H104" s="58">
        <f>hidden3!EC94</f>
        <v>0</v>
      </c>
      <c r="I104" s="58">
        <f>hidden3!ED94</f>
        <v>0</v>
      </c>
      <c r="J104" s="57"/>
      <c r="K104" s="57"/>
      <c r="L104" s="57"/>
      <c r="M104" s="57"/>
      <c r="N104" s="57"/>
      <c r="O104" s="57"/>
    </row>
    <row r="105" spans="1:15" x14ac:dyDescent="0.25">
      <c r="A105" s="57" t="str">
        <f>hidden1!A95</f>
        <v xml:space="preserve">  Чукотский автономный округ</v>
      </c>
      <c r="B105" s="58">
        <f>hidden3!DW95</f>
        <v>0</v>
      </c>
      <c r="C105" s="58">
        <f>hidden3!DX95</f>
        <v>0</v>
      </c>
      <c r="D105" s="58">
        <f>hidden3!DY95</f>
        <v>0</v>
      </c>
      <c r="E105" s="58">
        <f>hidden3!DZ95</f>
        <v>0</v>
      </c>
      <c r="F105" s="58">
        <f>hidden3!EA95</f>
        <v>0</v>
      </c>
      <c r="G105" s="58">
        <f>hidden3!EB95</f>
        <v>0</v>
      </c>
      <c r="H105" s="58">
        <f>hidden3!EC95</f>
        <v>0</v>
      </c>
      <c r="I105" s="58">
        <f>hidden3!ED95</f>
        <v>0</v>
      </c>
      <c r="J105" s="57"/>
      <c r="K105" s="57"/>
      <c r="L105" s="57"/>
      <c r="M105" s="57"/>
      <c r="N105" s="57"/>
      <c r="O105" s="57"/>
    </row>
    <row r="106" spans="1:15" x14ac:dyDescent="0.25">
      <c r="A106" s="57" t="str">
        <f>hidden1!A101</f>
        <v xml:space="preserve"> МИ ФНС РОССИИ ПО УПРАВЛЕНИЮ ДОЛГОМ</v>
      </c>
      <c r="B106" s="58">
        <f>hidden3!DW101</f>
        <v>0</v>
      </c>
      <c r="C106" s="58">
        <f>hidden3!DX101</f>
        <v>0</v>
      </c>
      <c r="D106" s="58">
        <f>hidden3!DY101</f>
        <v>0</v>
      </c>
      <c r="E106" s="58">
        <f>hidden3!DZ101</f>
        <v>0</v>
      </c>
      <c r="F106" s="58">
        <f>hidden3!EA101</f>
        <v>0</v>
      </c>
      <c r="G106" s="58">
        <f>hidden3!EB101</f>
        <v>0</v>
      </c>
      <c r="H106" s="58">
        <f>hidden3!EC101</f>
        <v>0</v>
      </c>
      <c r="I106" s="58">
        <f>hidden3!ED101</f>
        <v>0</v>
      </c>
      <c r="J106" s="57"/>
      <c r="K106" s="57"/>
      <c r="L106" s="57"/>
      <c r="M106" s="57"/>
      <c r="N106" s="57"/>
      <c r="O106" s="57"/>
    </row>
    <row r="107" spans="1:15" x14ac:dyDescent="0.25">
      <c r="A107" s="57"/>
      <c r="B107" s="58"/>
      <c r="C107" s="58"/>
      <c r="D107" s="58"/>
      <c r="E107" s="58"/>
      <c r="F107" s="58"/>
      <c r="G107" s="58"/>
      <c r="H107" s="58"/>
      <c r="I107" s="58"/>
      <c r="J107" s="57"/>
      <c r="K107" s="57"/>
      <c r="L107" s="57"/>
      <c r="M107" s="57"/>
      <c r="N107" s="57"/>
      <c r="O107" s="57"/>
    </row>
  </sheetData>
  <mergeCells count="7">
    <mergeCell ref="D6:E8"/>
    <mergeCell ref="A2:I2"/>
    <mergeCell ref="A3:I3"/>
    <mergeCell ref="A6:A9"/>
    <mergeCell ref="F6:G8"/>
    <mergeCell ref="H6:I8"/>
    <mergeCell ref="B6:C8"/>
  </mergeCells>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7"/>
  <sheetViews>
    <sheetView zoomScale="90" zoomScaleNormal="90" workbookViewId="0">
      <selection activeCell="A106" sqref="A106:XFD110"/>
    </sheetView>
  </sheetViews>
  <sheetFormatPr defaultColWidth="9.109375" defaultRowHeight="13.2" x14ac:dyDescent="0.25"/>
  <cols>
    <col min="1" max="1" width="47.5546875" style="43" customWidth="1"/>
    <col min="2" max="5" width="13.88671875" style="43" customWidth="1"/>
    <col min="6" max="6" width="19.44140625" style="43" customWidth="1"/>
    <col min="7" max="10" width="22.44140625" style="43" customWidth="1"/>
    <col min="11" max="16384" width="9.109375" style="43"/>
  </cols>
  <sheetData>
    <row r="1" spans="1:17" ht="13.65" customHeight="1" x14ac:dyDescent="0.25">
      <c r="I1" s="44"/>
      <c r="J1" s="44" t="s">
        <v>456</v>
      </c>
    </row>
    <row r="2" spans="1:17" s="47" customFormat="1" ht="24.75" customHeight="1" x14ac:dyDescent="0.25">
      <c r="A2" s="137" t="s">
        <v>457</v>
      </c>
      <c r="B2" s="137"/>
      <c r="C2" s="137"/>
      <c r="D2" s="137"/>
      <c r="E2" s="137"/>
      <c r="F2" s="137"/>
      <c r="G2" s="137"/>
      <c r="H2" s="137"/>
      <c r="I2" s="137"/>
    </row>
    <row r="3" spans="1:17" ht="12.75" customHeight="1" x14ac:dyDescent="0.25">
      <c r="A3" s="138" t="str">
        <f>hidden5!A1</f>
        <v>по состоянию на 1  мая 2023 года</v>
      </c>
      <c r="B3" s="138"/>
      <c r="C3" s="138"/>
      <c r="D3" s="138"/>
      <c r="E3" s="138"/>
      <c r="F3" s="138"/>
      <c r="G3" s="138"/>
      <c r="H3" s="138"/>
      <c r="I3" s="138"/>
    </row>
    <row r="4" spans="1:17" x14ac:dyDescent="0.25">
      <c r="A4" s="46"/>
      <c r="B4" s="46"/>
      <c r="C4" s="46"/>
    </row>
    <row r="5" spans="1:17" ht="15" customHeight="1" x14ac:dyDescent="0.25">
      <c r="A5" s="43" t="s">
        <v>401</v>
      </c>
      <c r="I5" s="44"/>
      <c r="J5" s="44" t="s">
        <v>417</v>
      </c>
    </row>
    <row r="6" spans="1:17" ht="18.75" customHeight="1" x14ac:dyDescent="0.25">
      <c r="A6" s="135"/>
      <c r="B6" s="149" t="s">
        <v>28</v>
      </c>
      <c r="C6" s="232"/>
      <c r="D6" s="232"/>
      <c r="E6" s="150"/>
      <c r="F6" s="147" t="s">
        <v>573</v>
      </c>
      <c r="G6" s="146" t="s">
        <v>406</v>
      </c>
      <c r="H6" s="146"/>
      <c r="I6" s="146"/>
      <c r="J6" s="161"/>
    </row>
    <row r="7" spans="1:17" ht="23.1" customHeight="1" x14ac:dyDescent="0.25">
      <c r="A7" s="136"/>
      <c r="B7" s="151"/>
      <c r="C7" s="281"/>
      <c r="D7" s="281"/>
      <c r="E7" s="152"/>
      <c r="F7" s="148"/>
      <c r="G7" s="146" t="s">
        <v>308</v>
      </c>
      <c r="H7" s="146" t="s">
        <v>458</v>
      </c>
      <c r="I7" s="146" t="s">
        <v>859</v>
      </c>
      <c r="J7" s="146" t="s">
        <v>723</v>
      </c>
    </row>
    <row r="8" spans="1:17" ht="153.75" customHeight="1" x14ac:dyDescent="0.25">
      <c r="A8" s="136"/>
      <c r="B8" s="177"/>
      <c r="C8" s="233"/>
      <c r="D8" s="233"/>
      <c r="E8" s="178"/>
      <c r="F8" s="158"/>
      <c r="G8" s="146"/>
      <c r="H8" s="146"/>
      <c r="I8" s="146"/>
      <c r="J8" s="146"/>
    </row>
    <row r="9" spans="1:17" ht="57.15" customHeight="1" x14ac:dyDescent="0.25">
      <c r="A9" s="136"/>
      <c r="B9" s="55" t="s">
        <v>399</v>
      </c>
      <c r="C9" s="54" t="s">
        <v>22</v>
      </c>
      <c r="D9" s="54" t="s">
        <v>414</v>
      </c>
      <c r="E9" s="54" t="s">
        <v>415</v>
      </c>
      <c r="F9" s="55" t="s">
        <v>22</v>
      </c>
      <c r="G9" s="78" t="s">
        <v>22</v>
      </c>
      <c r="H9" s="78" t="s">
        <v>22</v>
      </c>
      <c r="I9" s="53" t="s">
        <v>22</v>
      </c>
      <c r="J9" s="53" t="s">
        <v>22</v>
      </c>
    </row>
    <row r="10" spans="1:17" x14ac:dyDescent="0.25">
      <c r="A10" s="49" t="s">
        <v>398</v>
      </c>
      <c r="B10" s="49">
        <v>2370</v>
      </c>
      <c r="C10" s="49" t="s">
        <v>138</v>
      </c>
      <c r="D10" s="49" t="s">
        <v>270</v>
      </c>
      <c r="E10" s="49" t="s">
        <v>271</v>
      </c>
      <c r="F10" s="49" t="s">
        <v>566</v>
      </c>
      <c r="G10" s="49" t="s">
        <v>574</v>
      </c>
      <c r="H10" s="49" t="s">
        <v>575</v>
      </c>
      <c r="I10" s="49" t="s">
        <v>658</v>
      </c>
      <c r="J10" s="49" t="s">
        <v>858</v>
      </c>
    </row>
    <row r="11" spans="1:17" x14ac:dyDescent="0.25">
      <c r="A11" s="57" t="str">
        <f>hidden1!A1</f>
        <v>РОССИЙСКАЯ ФЕДЕРАЦИЯ</v>
      </c>
      <c r="B11" s="58">
        <f>C11+D11</f>
        <v>57460329</v>
      </c>
      <c r="C11" s="58">
        <f>hidden3!EE1</f>
        <v>29674784</v>
      </c>
      <c r="D11" s="58">
        <f>hidden3!EF1</f>
        <v>27785545</v>
      </c>
      <c r="E11" s="58">
        <f>hidden3!EG1</f>
        <v>1239733</v>
      </c>
      <c r="F11" s="58">
        <f>hidden3!EH1</f>
        <v>13235</v>
      </c>
      <c r="G11" s="58">
        <f>hidden3!EI1</f>
        <v>3</v>
      </c>
      <c r="H11" s="58">
        <f>hidden3!EJ1</f>
        <v>12475</v>
      </c>
      <c r="I11" s="58">
        <f>hidden3!EK1</f>
        <v>74</v>
      </c>
      <c r="J11" s="58">
        <f>hidden3!EL1</f>
        <v>683</v>
      </c>
      <c r="K11" s="57"/>
      <c r="L11" s="57"/>
      <c r="M11" s="57"/>
      <c r="N11" s="57"/>
      <c r="O11" s="57"/>
      <c r="P11" s="57"/>
      <c r="Q11" s="57"/>
    </row>
    <row r="12" spans="1:17" x14ac:dyDescent="0.25">
      <c r="A12" s="57" t="str">
        <f>hidden1!A2</f>
        <v xml:space="preserve"> в том числе:</v>
      </c>
      <c r="B12" s="58"/>
      <c r="C12" s="58"/>
      <c r="D12" s="58"/>
      <c r="E12" s="58"/>
      <c r="F12" s="58"/>
      <c r="G12" s="58"/>
      <c r="H12" s="58"/>
      <c r="I12" s="58"/>
      <c r="J12" s="58"/>
      <c r="K12" s="57"/>
      <c r="L12" s="57"/>
      <c r="M12" s="57"/>
      <c r="N12" s="57"/>
      <c r="O12" s="57"/>
      <c r="P12" s="57"/>
      <c r="Q12" s="57"/>
    </row>
    <row r="13" spans="1:17" x14ac:dyDescent="0.25">
      <c r="A13" s="57" t="str">
        <f>hidden1!A3</f>
        <v xml:space="preserve"> ЦЕНТРАЛЬНЫЙ ФЕДЕРАЛЬНЫЙ ОКРУГ</v>
      </c>
      <c r="B13" s="58">
        <f t="shared" ref="B13:B75" si="0">C13+D13</f>
        <v>35187797</v>
      </c>
      <c r="C13" s="58">
        <f>hidden3!EE3</f>
        <v>23975746</v>
      </c>
      <c r="D13" s="58">
        <f>hidden3!EF3</f>
        <v>11212051</v>
      </c>
      <c r="E13" s="58">
        <f>hidden3!EG3</f>
        <v>1122389</v>
      </c>
      <c r="F13" s="58">
        <f>hidden3!EH3</f>
        <v>1884</v>
      </c>
      <c r="G13" s="58">
        <f>hidden3!EI3</f>
        <v>0</v>
      </c>
      <c r="H13" s="58">
        <f>hidden3!EJ3</f>
        <v>1445</v>
      </c>
      <c r="I13" s="58">
        <f>hidden3!EK3</f>
        <v>4</v>
      </c>
      <c r="J13" s="58">
        <f>hidden3!EL3</f>
        <v>435</v>
      </c>
      <c r="K13" s="57"/>
      <c r="L13" s="57"/>
      <c r="M13" s="57"/>
      <c r="N13" s="57"/>
      <c r="O13" s="57"/>
      <c r="P13" s="57"/>
      <c r="Q13" s="57"/>
    </row>
    <row r="14" spans="1:17" x14ac:dyDescent="0.25">
      <c r="A14" s="57" t="str">
        <f>hidden1!A4</f>
        <v xml:space="preserve">  Белгородская область</v>
      </c>
      <c r="B14" s="58">
        <f t="shared" si="0"/>
        <v>234541</v>
      </c>
      <c r="C14" s="58">
        <f>hidden3!EE4</f>
        <v>91606</v>
      </c>
      <c r="D14" s="58">
        <f>hidden3!EF4</f>
        <v>142935</v>
      </c>
      <c r="E14" s="58">
        <f>hidden3!EG4</f>
        <v>33</v>
      </c>
      <c r="F14" s="58">
        <f>hidden3!EH4</f>
        <v>34</v>
      </c>
      <c r="G14" s="58">
        <f>hidden3!EI4</f>
        <v>0</v>
      </c>
      <c r="H14" s="58">
        <f>hidden3!EJ4</f>
        <v>34</v>
      </c>
      <c r="I14" s="58">
        <f>hidden3!EK4</f>
        <v>0</v>
      </c>
      <c r="J14" s="58">
        <f>hidden3!EL4</f>
        <v>0</v>
      </c>
      <c r="K14" s="57"/>
      <c r="L14" s="57"/>
      <c r="M14" s="57"/>
      <c r="N14" s="57"/>
      <c r="O14" s="57"/>
      <c r="P14" s="57"/>
      <c r="Q14" s="57"/>
    </row>
    <row r="15" spans="1:17" x14ac:dyDescent="0.25">
      <c r="A15" s="57" t="str">
        <f>hidden1!A5</f>
        <v xml:space="preserve">  Брянская область</v>
      </c>
      <c r="B15" s="58">
        <f t="shared" si="0"/>
        <v>635325</v>
      </c>
      <c r="C15" s="58">
        <f>hidden3!EE5</f>
        <v>531129</v>
      </c>
      <c r="D15" s="58">
        <f>hidden3!EF5</f>
        <v>104196</v>
      </c>
      <c r="E15" s="58">
        <f>hidden3!EG5</f>
        <v>6</v>
      </c>
      <c r="F15" s="58">
        <f>hidden3!EH5</f>
        <v>47</v>
      </c>
      <c r="G15" s="58">
        <f>hidden3!EI5</f>
        <v>0</v>
      </c>
      <c r="H15" s="58">
        <f>hidden3!EJ5</f>
        <v>47</v>
      </c>
      <c r="I15" s="58">
        <f>hidden3!EK5</f>
        <v>0</v>
      </c>
      <c r="J15" s="58">
        <f>hidden3!EL5</f>
        <v>0</v>
      </c>
      <c r="K15" s="57"/>
      <c r="L15" s="57"/>
      <c r="M15" s="57"/>
      <c r="N15" s="57"/>
      <c r="O15" s="57"/>
      <c r="P15" s="57"/>
      <c r="Q15" s="57"/>
    </row>
    <row r="16" spans="1:17" x14ac:dyDescent="0.25">
      <c r="A16" s="57" t="str">
        <f>hidden1!A6</f>
        <v xml:space="preserve">  Владимирская область</v>
      </c>
      <c r="B16" s="58">
        <f t="shared" si="0"/>
        <v>191382</v>
      </c>
      <c r="C16" s="58">
        <f>hidden3!EE6</f>
        <v>-27893</v>
      </c>
      <c r="D16" s="58">
        <f>hidden3!EF6</f>
        <v>219275</v>
      </c>
      <c r="E16" s="58">
        <f>hidden3!EG6</f>
        <v>2</v>
      </c>
      <c r="F16" s="58">
        <f>hidden3!EH6</f>
        <v>4</v>
      </c>
      <c r="G16" s="58">
        <f>hidden3!EI6</f>
        <v>0</v>
      </c>
      <c r="H16" s="58">
        <f>hidden3!EJ6</f>
        <v>0</v>
      </c>
      <c r="I16" s="58">
        <f>hidden3!EK6</f>
        <v>1</v>
      </c>
      <c r="J16" s="58">
        <f>hidden3!EL6</f>
        <v>3</v>
      </c>
      <c r="K16" s="57"/>
      <c r="L16" s="57"/>
      <c r="M16" s="57"/>
      <c r="N16" s="57"/>
      <c r="O16" s="57"/>
      <c r="P16" s="57"/>
      <c r="Q16" s="57"/>
    </row>
    <row r="17" spans="1:17" x14ac:dyDescent="0.25">
      <c r="A17" s="57" t="str">
        <f>hidden1!A7</f>
        <v xml:space="preserve">  Воронежская область</v>
      </c>
      <c r="B17" s="58">
        <f t="shared" si="0"/>
        <v>2003994</v>
      </c>
      <c r="C17" s="58">
        <f>hidden3!EE7</f>
        <v>1769994</v>
      </c>
      <c r="D17" s="58">
        <f>hidden3!EF7</f>
        <v>234000</v>
      </c>
      <c r="E17" s="58">
        <f>hidden3!EG7</f>
        <v>3</v>
      </c>
      <c r="F17" s="58">
        <f>hidden3!EH7</f>
        <v>63</v>
      </c>
      <c r="G17" s="58">
        <f>hidden3!EI7</f>
        <v>0</v>
      </c>
      <c r="H17" s="58">
        <f>hidden3!EJ7</f>
        <v>63</v>
      </c>
      <c r="I17" s="58">
        <f>hidden3!EK7</f>
        <v>0</v>
      </c>
      <c r="J17" s="58">
        <f>hidden3!EL7</f>
        <v>0</v>
      </c>
      <c r="K17" s="57"/>
      <c r="L17" s="57"/>
      <c r="M17" s="57"/>
      <c r="N17" s="57"/>
      <c r="O17" s="57"/>
      <c r="P17" s="57"/>
      <c r="Q17" s="57"/>
    </row>
    <row r="18" spans="1:17" x14ac:dyDescent="0.25">
      <c r="A18" s="57" t="str">
        <f>hidden1!A8</f>
        <v xml:space="preserve">  Ивановская область</v>
      </c>
      <c r="B18" s="58">
        <f t="shared" si="0"/>
        <v>115682</v>
      </c>
      <c r="C18" s="58">
        <f>hidden3!EE8</f>
        <v>20285</v>
      </c>
      <c r="D18" s="58">
        <f>hidden3!EF8</f>
        <v>95397</v>
      </c>
      <c r="E18" s="58">
        <f>hidden3!EG8</f>
        <v>2</v>
      </c>
      <c r="F18" s="58">
        <f>hidden3!EH8</f>
        <v>6</v>
      </c>
      <c r="G18" s="58">
        <f>hidden3!EI8</f>
        <v>0</v>
      </c>
      <c r="H18" s="58">
        <f>hidden3!EJ8</f>
        <v>6</v>
      </c>
      <c r="I18" s="58">
        <f>hidden3!EK8</f>
        <v>0</v>
      </c>
      <c r="J18" s="58">
        <f>hidden3!EL8</f>
        <v>0</v>
      </c>
      <c r="K18" s="57"/>
      <c r="L18" s="57"/>
      <c r="M18" s="57"/>
      <c r="N18" s="57"/>
      <c r="O18" s="57"/>
      <c r="P18" s="57"/>
      <c r="Q18" s="57"/>
    </row>
    <row r="19" spans="1:17" x14ac:dyDescent="0.25">
      <c r="A19" s="57" t="str">
        <f>hidden1!A9</f>
        <v xml:space="preserve">  Калужская область</v>
      </c>
      <c r="B19" s="58">
        <f t="shared" si="0"/>
        <v>159384</v>
      </c>
      <c r="C19" s="58">
        <f>hidden3!EE9</f>
        <v>25069</v>
      </c>
      <c r="D19" s="58">
        <f>hidden3!EF9</f>
        <v>134315</v>
      </c>
      <c r="E19" s="58">
        <f>hidden3!EG9</f>
        <v>11</v>
      </c>
      <c r="F19" s="58">
        <f>hidden3!EH9</f>
        <v>26</v>
      </c>
      <c r="G19" s="58">
        <f>hidden3!EI9</f>
        <v>0</v>
      </c>
      <c r="H19" s="58">
        <f>hidden3!EJ9</f>
        <v>26</v>
      </c>
      <c r="I19" s="58">
        <f>hidden3!EK9</f>
        <v>0</v>
      </c>
      <c r="J19" s="58">
        <f>hidden3!EL9</f>
        <v>0</v>
      </c>
      <c r="K19" s="57"/>
      <c r="L19" s="57"/>
      <c r="M19" s="57"/>
      <c r="N19" s="57"/>
      <c r="O19" s="57"/>
      <c r="P19" s="57"/>
      <c r="Q19" s="57"/>
    </row>
    <row r="20" spans="1:17" x14ac:dyDescent="0.25">
      <c r="A20" s="57" t="str">
        <f>hidden1!A10</f>
        <v xml:space="preserve">  Костромская область</v>
      </c>
      <c r="B20" s="58">
        <f t="shared" si="0"/>
        <v>67878</v>
      </c>
      <c r="C20" s="58">
        <f>hidden3!EE10</f>
        <v>-6766</v>
      </c>
      <c r="D20" s="58">
        <f>hidden3!EF10</f>
        <v>74644</v>
      </c>
      <c r="E20" s="58">
        <f>hidden3!EG10</f>
        <v>22</v>
      </c>
      <c r="F20" s="58">
        <f>hidden3!EH10</f>
        <v>13</v>
      </c>
      <c r="G20" s="58">
        <f>hidden3!EI10</f>
        <v>0</v>
      </c>
      <c r="H20" s="58">
        <f>hidden3!EJ10</f>
        <v>12</v>
      </c>
      <c r="I20" s="58">
        <f>hidden3!EK10</f>
        <v>0</v>
      </c>
      <c r="J20" s="58">
        <f>hidden3!EL10</f>
        <v>1</v>
      </c>
      <c r="K20" s="57"/>
      <c r="L20" s="57"/>
      <c r="M20" s="57"/>
      <c r="N20" s="57"/>
      <c r="O20" s="57"/>
      <c r="P20" s="57"/>
      <c r="Q20" s="57"/>
    </row>
    <row r="21" spans="1:17" x14ac:dyDescent="0.25">
      <c r="A21" s="57" t="str">
        <f>hidden1!A11</f>
        <v xml:space="preserve">  Курская область</v>
      </c>
      <c r="B21" s="58">
        <f t="shared" si="0"/>
        <v>110713</v>
      </c>
      <c r="C21" s="58">
        <f>hidden3!EE11</f>
        <v>11087</v>
      </c>
      <c r="D21" s="58">
        <f>hidden3!EF11</f>
        <v>99626</v>
      </c>
      <c r="E21" s="58">
        <f>hidden3!EG11</f>
        <v>18</v>
      </c>
      <c r="F21" s="58">
        <f>hidden3!EH11</f>
        <v>6</v>
      </c>
      <c r="G21" s="58">
        <f>hidden3!EI11</f>
        <v>0</v>
      </c>
      <c r="H21" s="58">
        <f>hidden3!EJ11</f>
        <v>6</v>
      </c>
      <c r="I21" s="58">
        <f>hidden3!EK11</f>
        <v>0</v>
      </c>
      <c r="J21" s="58">
        <f>hidden3!EL11</f>
        <v>0</v>
      </c>
      <c r="K21" s="57"/>
      <c r="L21" s="57"/>
      <c r="M21" s="57"/>
      <c r="N21" s="57"/>
      <c r="O21" s="57"/>
      <c r="P21" s="57"/>
      <c r="Q21" s="57"/>
    </row>
    <row r="22" spans="1:17" x14ac:dyDescent="0.25">
      <c r="A22" s="57" t="str">
        <f>hidden1!A12</f>
        <v xml:space="preserve">  Липецкая область</v>
      </c>
      <c r="B22" s="58">
        <f t="shared" si="0"/>
        <v>176582</v>
      </c>
      <c r="C22" s="58">
        <f>hidden3!EE12</f>
        <v>55289</v>
      </c>
      <c r="D22" s="58">
        <f>hidden3!EF12</f>
        <v>121293</v>
      </c>
      <c r="E22" s="58">
        <f>hidden3!EG12</f>
        <v>19</v>
      </c>
      <c r="F22" s="58">
        <f>hidden3!EH12</f>
        <v>121</v>
      </c>
      <c r="G22" s="58">
        <f>hidden3!EI12</f>
        <v>0</v>
      </c>
      <c r="H22" s="58">
        <f>hidden3!EJ12</f>
        <v>121</v>
      </c>
      <c r="I22" s="58">
        <f>hidden3!EK12</f>
        <v>0</v>
      </c>
      <c r="J22" s="58">
        <f>hidden3!EL12</f>
        <v>0</v>
      </c>
      <c r="K22" s="57"/>
      <c r="L22" s="57"/>
      <c r="M22" s="57"/>
      <c r="N22" s="57"/>
      <c r="O22" s="57"/>
      <c r="P22" s="57"/>
      <c r="Q22" s="57"/>
    </row>
    <row r="23" spans="1:17" x14ac:dyDescent="0.25">
      <c r="A23" s="57" t="str">
        <f>hidden1!A13</f>
        <v xml:space="preserve">  Московская область</v>
      </c>
      <c r="B23" s="58">
        <f t="shared" si="0"/>
        <v>3132811</v>
      </c>
      <c r="C23" s="58">
        <f>hidden3!EE13</f>
        <v>888895</v>
      </c>
      <c r="D23" s="58">
        <f>hidden3!EF13</f>
        <v>2243916</v>
      </c>
      <c r="E23" s="58">
        <f>hidden3!EG13</f>
        <v>1121813</v>
      </c>
      <c r="F23" s="58">
        <f>hidden3!EH13</f>
        <v>0</v>
      </c>
      <c r="G23" s="58">
        <f>hidden3!EI13</f>
        <v>0</v>
      </c>
      <c r="H23" s="58">
        <f>hidden3!EJ13</f>
        <v>0</v>
      </c>
      <c r="I23" s="58">
        <f>hidden3!EK13</f>
        <v>0</v>
      </c>
      <c r="J23" s="58">
        <f>hidden3!EL13</f>
        <v>0</v>
      </c>
      <c r="K23" s="57"/>
      <c r="L23" s="57"/>
      <c r="M23" s="57"/>
      <c r="N23" s="57"/>
      <c r="O23" s="57"/>
      <c r="P23" s="57"/>
      <c r="Q23" s="57"/>
    </row>
    <row r="24" spans="1:17" x14ac:dyDescent="0.25">
      <c r="A24" s="57" t="str">
        <f>hidden1!A14</f>
        <v xml:space="preserve">  Орловская область</v>
      </c>
      <c r="B24" s="58">
        <f t="shared" si="0"/>
        <v>82283</v>
      </c>
      <c r="C24" s="58">
        <f>hidden3!EE14</f>
        <v>23808</v>
      </c>
      <c r="D24" s="58">
        <f>hidden3!EF14</f>
        <v>58475</v>
      </c>
      <c r="E24" s="58">
        <f>hidden3!EG14</f>
        <v>3</v>
      </c>
      <c r="F24" s="58">
        <f>hidden3!EH14</f>
        <v>18</v>
      </c>
      <c r="G24" s="58">
        <f>hidden3!EI14</f>
        <v>0</v>
      </c>
      <c r="H24" s="58">
        <f>hidden3!EJ14</f>
        <v>15</v>
      </c>
      <c r="I24" s="58">
        <f>hidden3!EK14</f>
        <v>0</v>
      </c>
      <c r="J24" s="58">
        <f>hidden3!EL14</f>
        <v>3</v>
      </c>
      <c r="K24" s="57"/>
      <c r="L24" s="57"/>
      <c r="M24" s="57"/>
      <c r="N24" s="57"/>
      <c r="O24" s="57"/>
      <c r="P24" s="57"/>
      <c r="Q24" s="57"/>
    </row>
    <row r="25" spans="1:17" x14ac:dyDescent="0.25">
      <c r="A25" s="57" t="str">
        <f>hidden1!A15</f>
        <v xml:space="preserve">  Рязанская область</v>
      </c>
      <c r="B25" s="58">
        <f t="shared" si="0"/>
        <v>270295</v>
      </c>
      <c r="C25" s="58">
        <f>hidden3!EE15</f>
        <v>136782</v>
      </c>
      <c r="D25" s="58">
        <f>hidden3!EF15</f>
        <v>133513</v>
      </c>
      <c r="E25" s="58">
        <f>hidden3!EG15</f>
        <v>141</v>
      </c>
      <c r="F25" s="58">
        <f>hidden3!EH15</f>
        <v>0</v>
      </c>
      <c r="G25" s="58">
        <f>hidden3!EI15</f>
        <v>0</v>
      </c>
      <c r="H25" s="58">
        <f>hidden3!EJ15</f>
        <v>0</v>
      </c>
      <c r="I25" s="58">
        <f>hidden3!EK15</f>
        <v>0</v>
      </c>
      <c r="J25" s="58">
        <f>hidden3!EL15</f>
        <v>0</v>
      </c>
      <c r="K25" s="57"/>
      <c r="L25" s="57"/>
      <c r="M25" s="57"/>
      <c r="N25" s="57"/>
      <c r="O25" s="57"/>
      <c r="P25" s="57"/>
      <c r="Q25" s="57"/>
    </row>
    <row r="26" spans="1:17" x14ac:dyDescent="0.25">
      <c r="A26" s="57" t="str">
        <f>hidden1!A16</f>
        <v xml:space="preserve">  Смоленская область</v>
      </c>
      <c r="B26" s="58">
        <f t="shared" si="0"/>
        <v>192814</v>
      </c>
      <c r="C26" s="58">
        <f>hidden3!EE16</f>
        <v>106599</v>
      </c>
      <c r="D26" s="58">
        <f>hidden3!EF16</f>
        <v>86215</v>
      </c>
      <c r="E26" s="58">
        <f>hidden3!EG16</f>
        <v>2</v>
      </c>
      <c r="F26" s="58">
        <f>hidden3!EH16</f>
        <v>316</v>
      </c>
      <c r="G26" s="58">
        <f>hidden3!EI16</f>
        <v>0</v>
      </c>
      <c r="H26" s="58">
        <f>hidden3!EJ16</f>
        <v>312</v>
      </c>
      <c r="I26" s="58">
        <f>hidden3!EK16</f>
        <v>3</v>
      </c>
      <c r="J26" s="58">
        <f>hidden3!EL16</f>
        <v>1</v>
      </c>
      <c r="K26" s="57"/>
      <c r="L26" s="57"/>
      <c r="M26" s="57"/>
      <c r="N26" s="57"/>
      <c r="O26" s="57"/>
      <c r="P26" s="57"/>
      <c r="Q26" s="57"/>
    </row>
    <row r="27" spans="1:17" x14ac:dyDescent="0.25">
      <c r="A27" s="57" t="str">
        <f>hidden1!A17</f>
        <v xml:space="preserve">  Тамбовская область</v>
      </c>
      <c r="B27" s="58">
        <f t="shared" si="0"/>
        <v>160017</v>
      </c>
      <c r="C27" s="58">
        <f>hidden3!EE17</f>
        <v>75559</v>
      </c>
      <c r="D27" s="58">
        <f>hidden3!EF17</f>
        <v>84458</v>
      </c>
      <c r="E27" s="58">
        <f>hidden3!EG17</f>
        <v>2</v>
      </c>
      <c r="F27" s="58">
        <f>hidden3!EH17</f>
        <v>2</v>
      </c>
      <c r="G27" s="58">
        <f>hidden3!EI17</f>
        <v>0</v>
      </c>
      <c r="H27" s="58">
        <f>hidden3!EJ17</f>
        <v>2</v>
      </c>
      <c r="I27" s="58">
        <f>hidden3!EK17</f>
        <v>0</v>
      </c>
      <c r="J27" s="58">
        <f>hidden3!EL17</f>
        <v>0</v>
      </c>
      <c r="K27" s="57"/>
      <c r="L27" s="57"/>
      <c r="M27" s="57"/>
      <c r="N27" s="57"/>
      <c r="O27" s="57"/>
      <c r="P27" s="57"/>
      <c r="Q27" s="57"/>
    </row>
    <row r="28" spans="1:17" x14ac:dyDescent="0.25">
      <c r="A28" s="57" t="str">
        <f>hidden1!A18</f>
        <v xml:space="preserve">  Тверская область</v>
      </c>
      <c r="B28" s="58">
        <f t="shared" si="0"/>
        <v>297855</v>
      </c>
      <c r="C28" s="58">
        <f>hidden3!EE18</f>
        <v>141118</v>
      </c>
      <c r="D28" s="58">
        <f>hidden3!EF18</f>
        <v>156737</v>
      </c>
      <c r="E28" s="58">
        <f>hidden3!EG18</f>
        <v>172</v>
      </c>
      <c r="F28" s="58">
        <f>hidden3!EH18</f>
        <v>415</v>
      </c>
      <c r="G28" s="58">
        <f>hidden3!EI18</f>
        <v>0</v>
      </c>
      <c r="H28" s="58">
        <f>hidden3!EJ18</f>
        <v>412</v>
      </c>
      <c r="I28" s="58">
        <f>hidden3!EK18</f>
        <v>0</v>
      </c>
      <c r="J28" s="58">
        <f>hidden3!EL18</f>
        <v>3</v>
      </c>
      <c r="K28" s="57"/>
      <c r="L28" s="57"/>
      <c r="M28" s="57"/>
      <c r="N28" s="57"/>
      <c r="O28" s="57"/>
      <c r="P28" s="57"/>
      <c r="Q28" s="57"/>
    </row>
    <row r="29" spans="1:17" x14ac:dyDescent="0.25">
      <c r="A29" s="57" t="str">
        <f>hidden1!A19</f>
        <v xml:space="preserve">  Тульская область</v>
      </c>
      <c r="B29" s="58">
        <f t="shared" si="0"/>
        <v>222421</v>
      </c>
      <c r="C29" s="58">
        <f>hidden3!EE19</f>
        <v>81707</v>
      </c>
      <c r="D29" s="58">
        <f>hidden3!EF19</f>
        <v>140714</v>
      </c>
      <c r="E29" s="58">
        <f>hidden3!EG19</f>
        <v>101</v>
      </c>
      <c r="F29" s="58">
        <f>hidden3!EH19</f>
        <v>23</v>
      </c>
      <c r="G29" s="58">
        <f>hidden3!EI19</f>
        <v>0</v>
      </c>
      <c r="H29" s="58">
        <f>hidden3!EJ19</f>
        <v>19</v>
      </c>
      <c r="I29" s="58">
        <f>hidden3!EK19</f>
        <v>0</v>
      </c>
      <c r="J29" s="58">
        <f>hidden3!EL19</f>
        <v>4</v>
      </c>
      <c r="K29" s="57"/>
      <c r="L29" s="57"/>
      <c r="M29" s="57"/>
      <c r="N29" s="57"/>
      <c r="O29" s="57"/>
      <c r="P29" s="57"/>
      <c r="Q29" s="57"/>
    </row>
    <row r="30" spans="1:17" x14ac:dyDescent="0.25">
      <c r="A30" s="57" t="str">
        <f>hidden1!A20</f>
        <v xml:space="preserve">  Ярославская область</v>
      </c>
      <c r="B30" s="58">
        <f t="shared" si="0"/>
        <v>988339</v>
      </c>
      <c r="C30" s="58">
        <f>hidden3!EE20</f>
        <v>813057</v>
      </c>
      <c r="D30" s="58">
        <f>hidden3!EF20</f>
        <v>175282</v>
      </c>
      <c r="E30" s="58">
        <f>hidden3!EG20</f>
        <v>39</v>
      </c>
      <c r="F30" s="58">
        <f>hidden3!EH20</f>
        <v>5</v>
      </c>
      <c r="G30" s="58">
        <f>hidden3!EI20</f>
        <v>0</v>
      </c>
      <c r="H30" s="58">
        <f>hidden3!EJ20</f>
        <v>5</v>
      </c>
      <c r="I30" s="58">
        <f>hidden3!EK20</f>
        <v>0</v>
      </c>
      <c r="J30" s="58">
        <f>hidden3!EL20</f>
        <v>0</v>
      </c>
      <c r="K30" s="57"/>
      <c r="L30" s="57"/>
      <c r="M30" s="57"/>
      <c r="N30" s="57"/>
      <c r="O30" s="57"/>
      <c r="P30" s="57"/>
      <c r="Q30" s="57"/>
    </row>
    <row r="31" spans="1:17" x14ac:dyDescent="0.25">
      <c r="A31" s="57" t="str">
        <f>hidden1!A21</f>
        <v xml:space="preserve">  город Москва</v>
      </c>
      <c r="B31" s="58">
        <f t="shared" si="0"/>
        <v>26145481</v>
      </c>
      <c r="C31" s="58">
        <f>hidden3!EE21</f>
        <v>19238421</v>
      </c>
      <c r="D31" s="58">
        <f>hidden3!EF21</f>
        <v>6907060</v>
      </c>
      <c r="E31" s="58">
        <f>hidden3!EG21</f>
        <v>0</v>
      </c>
      <c r="F31" s="58">
        <f>hidden3!EH21</f>
        <v>785</v>
      </c>
      <c r="G31" s="58">
        <f>hidden3!EI21</f>
        <v>0</v>
      </c>
      <c r="H31" s="58">
        <f>hidden3!EJ21</f>
        <v>365</v>
      </c>
      <c r="I31" s="58">
        <f>hidden3!EK21</f>
        <v>0</v>
      </c>
      <c r="J31" s="58">
        <f>hidden3!EL21</f>
        <v>420</v>
      </c>
      <c r="K31" s="57"/>
      <c r="L31" s="57"/>
      <c r="M31" s="57"/>
      <c r="N31" s="57"/>
      <c r="O31" s="57"/>
      <c r="P31" s="57"/>
      <c r="Q31" s="57"/>
    </row>
    <row r="32" spans="1:17" x14ac:dyDescent="0.25">
      <c r="A32" s="57" t="str">
        <f>hidden1!A22</f>
        <v xml:space="preserve"> СЕВЕРО-ЗАПАДНЫЙ ФЕДЕРАЛЬНЫЙ ОКРУГ</v>
      </c>
      <c r="B32" s="58">
        <f t="shared" si="0"/>
        <v>-243901</v>
      </c>
      <c r="C32" s="58">
        <f>hidden3!EE22</f>
        <v>-3058542</v>
      </c>
      <c r="D32" s="58">
        <f>hidden3!EF22</f>
        <v>2814641</v>
      </c>
      <c r="E32" s="58">
        <f>hidden3!EG22</f>
        <v>71</v>
      </c>
      <c r="F32" s="58">
        <f>hidden3!EH22</f>
        <v>2601</v>
      </c>
      <c r="G32" s="58">
        <f>hidden3!EI22</f>
        <v>0</v>
      </c>
      <c r="H32" s="58">
        <f>hidden3!EJ22</f>
        <v>2547</v>
      </c>
      <c r="I32" s="58">
        <f>hidden3!EK22</f>
        <v>11</v>
      </c>
      <c r="J32" s="58">
        <f>hidden3!EL22</f>
        <v>43</v>
      </c>
      <c r="K32" s="57"/>
      <c r="L32" s="57"/>
      <c r="M32" s="57"/>
      <c r="N32" s="57"/>
      <c r="O32" s="57"/>
      <c r="P32" s="57"/>
      <c r="Q32" s="57"/>
    </row>
    <row r="33" spans="1:17" x14ac:dyDescent="0.25">
      <c r="A33" s="57" t="str">
        <f>hidden1!A23</f>
        <v xml:space="preserve">  Республика Карелия</v>
      </c>
      <c r="B33" s="58">
        <f t="shared" si="0"/>
        <v>163703</v>
      </c>
      <c r="C33" s="58">
        <f>hidden3!EE23</f>
        <v>68246</v>
      </c>
      <c r="D33" s="58">
        <f>hidden3!EF23</f>
        <v>95457</v>
      </c>
      <c r="E33" s="58">
        <f>hidden3!EG23</f>
        <v>20</v>
      </c>
      <c r="F33" s="58">
        <f>hidden3!EH23</f>
        <v>24</v>
      </c>
      <c r="G33" s="58">
        <f>hidden3!EI23</f>
        <v>0</v>
      </c>
      <c r="H33" s="58">
        <f>hidden3!EJ23</f>
        <v>22</v>
      </c>
      <c r="I33" s="58">
        <f>hidden3!EK23</f>
        <v>0</v>
      </c>
      <c r="J33" s="58">
        <f>hidden3!EL23</f>
        <v>2</v>
      </c>
      <c r="K33" s="57"/>
      <c r="L33" s="57"/>
      <c r="M33" s="57"/>
      <c r="N33" s="57"/>
      <c r="O33" s="57"/>
      <c r="P33" s="57"/>
      <c r="Q33" s="57"/>
    </row>
    <row r="34" spans="1:17" x14ac:dyDescent="0.25">
      <c r="A34" s="57" t="str">
        <f>hidden1!A24</f>
        <v xml:space="preserve">  Республика Коми</v>
      </c>
      <c r="B34" s="58">
        <f t="shared" si="0"/>
        <v>236030</v>
      </c>
      <c r="C34" s="58">
        <f>hidden3!EE24</f>
        <v>19716</v>
      </c>
      <c r="D34" s="58">
        <f>hidden3!EF24</f>
        <v>216314</v>
      </c>
      <c r="E34" s="58">
        <f>hidden3!EG24</f>
        <v>8</v>
      </c>
      <c r="F34" s="58">
        <f>hidden3!EH24</f>
        <v>51</v>
      </c>
      <c r="G34" s="58">
        <f>hidden3!EI24</f>
        <v>0</v>
      </c>
      <c r="H34" s="58">
        <f>hidden3!EJ24</f>
        <v>40</v>
      </c>
      <c r="I34" s="58">
        <f>hidden3!EK24</f>
        <v>11</v>
      </c>
      <c r="J34" s="58">
        <f>hidden3!EL24</f>
        <v>0</v>
      </c>
      <c r="K34" s="57"/>
      <c r="L34" s="57"/>
      <c r="M34" s="57"/>
      <c r="N34" s="57"/>
      <c r="O34" s="57"/>
      <c r="P34" s="57"/>
      <c r="Q34" s="57"/>
    </row>
    <row r="35" spans="1:17" x14ac:dyDescent="0.25">
      <c r="A35" s="57" t="str">
        <f>hidden1!A25</f>
        <v xml:space="preserve">  Архангельская область</v>
      </c>
      <c r="B35" s="58">
        <f t="shared" si="0"/>
        <v>272357</v>
      </c>
      <c r="C35" s="58">
        <f>hidden3!EE25</f>
        <v>70583</v>
      </c>
      <c r="D35" s="58">
        <f>hidden3!EF25</f>
        <v>201774</v>
      </c>
      <c r="E35" s="58">
        <f>hidden3!EG25</f>
        <v>2</v>
      </c>
      <c r="F35" s="58">
        <f>hidden3!EH25</f>
        <v>31</v>
      </c>
      <c r="G35" s="58">
        <f>hidden3!EI25</f>
        <v>0</v>
      </c>
      <c r="H35" s="58">
        <f>hidden3!EJ25</f>
        <v>27</v>
      </c>
      <c r="I35" s="58">
        <f>hidden3!EK25</f>
        <v>0</v>
      </c>
      <c r="J35" s="58">
        <f>hidden3!EL25</f>
        <v>4</v>
      </c>
      <c r="K35" s="57"/>
      <c r="L35" s="57"/>
      <c r="M35" s="57"/>
      <c r="N35" s="57"/>
      <c r="O35" s="57"/>
      <c r="P35" s="57"/>
      <c r="Q35" s="57"/>
    </row>
    <row r="36" spans="1:17" x14ac:dyDescent="0.25">
      <c r="A36" s="57" t="str">
        <f>hidden1!A26</f>
        <v xml:space="preserve">  Вологодская область</v>
      </c>
      <c r="B36" s="58">
        <f t="shared" si="0"/>
        <v>600360</v>
      </c>
      <c r="C36" s="58">
        <f>hidden3!EE26</f>
        <v>473470</v>
      </c>
      <c r="D36" s="58">
        <f>hidden3!EF26</f>
        <v>126890</v>
      </c>
      <c r="E36" s="58">
        <f>hidden3!EG26</f>
        <v>2</v>
      </c>
      <c r="F36" s="58">
        <f>hidden3!EH26</f>
        <v>767</v>
      </c>
      <c r="G36" s="58">
        <f>hidden3!EI26</f>
        <v>0</v>
      </c>
      <c r="H36" s="58">
        <f>hidden3!EJ26</f>
        <v>767</v>
      </c>
      <c r="I36" s="58">
        <f>hidden3!EK26</f>
        <v>0</v>
      </c>
      <c r="J36" s="58">
        <f>hidden3!EL26</f>
        <v>0</v>
      </c>
      <c r="K36" s="57"/>
      <c r="L36" s="57"/>
      <c r="M36" s="57"/>
      <c r="N36" s="57"/>
      <c r="O36" s="57"/>
      <c r="P36" s="57"/>
      <c r="Q36" s="57"/>
    </row>
    <row r="37" spans="1:17" x14ac:dyDescent="0.25">
      <c r="A37" s="57" t="str">
        <f>hidden1!A27</f>
        <v xml:space="preserve">  Калининградская область</v>
      </c>
      <c r="B37" s="58">
        <f t="shared" si="0"/>
        <v>-5873069</v>
      </c>
      <c r="C37" s="58">
        <f>hidden3!EE27</f>
        <v>-6054845</v>
      </c>
      <c r="D37" s="58">
        <f>hidden3!EF27</f>
        <v>181776</v>
      </c>
      <c r="E37" s="58">
        <f>hidden3!EG27</f>
        <v>11</v>
      </c>
      <c r="F37" s="58">
        <f>hidden3!EH27</f>
        <v>28</v>
      </c>
      <c r="G37" s="58">
        <f>hidden3!EI27</f>
        <v>0</v>
      </c>
      <c r="H37" s="58">
        <f>hidden3!EJ27</f>
        <v>16</v>
      </c>
      <c r="I37" s="58">
        <f>hidden3!EK27</f>
        <v>0</v>
      </c>
      <c r="J37" s="58">
        <f>hidden3!EL27</f>
        <v>12</v>
      </c>
      <c r="K37" s="57"/>
      <c r="L37" s="57"/>
      <c r="M37" s="57"/>
      <c r="N37" s="57"/>
      <c r="O37" s="57"/>
      <c r="P37" s="57"/>
      <c r="Q37" s="57"/>
    </row>
    <row r="38" spans="1:17" x14ac:dyDescent="0.25">
      <c r="A38" s="57" t="str">
        <f>hidden1!A28</f>
        <v xml:space="preserve">  Ленинградская область</v>
      </c>
      <c r="B38" s="58">
        <f t="shared" si="0"/>
        <v>450549</v>
      </c>
      <c r="C38" s="58">
        <f>hidden3!EE28</f>
        <v>175917</v>
      </c>
      <c r="D38" s="58">
        <f>hidden3!EF28</f>
        <v>274632</v>
      </c>
      <c r="E38" s="58">
        <f>hidden3!EG28</f>
        <v>4</v>
      </c>
      <c r="F38" s="58">
        <f>hidden3!EH28</f>
        <v>0</v>
      </c>
      <c r="G38" s="58">
        <f>hidden3!EI28</f>
        <v>0</v>
      </c>
      <c r="H38" s="58">
        <f>hidden3!EJ28</f>
        <v>0</v>
      </c>
      <c r="I38" s="58">
        <f>hidden3!EK28</f>
        <v>0</v>
      </c>
      <c r="J38" s="58">
        <f>hidden3!EL28</f>
        <v>0</v>
      </c>
      <c r="K38" s="57"/>
      <c r="L38" s="57"/>
      <c r="M38" s="57"/>
      <c r="N38" s="57"/>
      <c r="O38" s="57"/>
      <c r="P38" s="57"/>
      <c r="Q38" s="57"/>
    </row>
    <row r="39" spans="1:17" x14ac:dyDescent="0.25">
      <c r="A39" s="57" t="str">
        <f>hidden1!A29</f>
        <v xml:space="preserve">  Мурманская область</v>
      </c>
      <c r="B39" s="58">
        <f t="shared" si="0"/>
        <v>207628</v>
      </c>
      <c r="C39" s="58">
        <f>hidden3!EE29</f>
        <v>93231</v>
      </c>
      <c r="D39" s="58">
        <f>hidden3!EF29</f>
        <v>114397</v>
      </c>
      <c r="E39" s="58">
        <f>hidden3!EG29</f>
        <v>24</v>
      </c>
      <c r="F39" s="58">
        <f>hidden3!EH29</f>
        <v>6</v>
      </c>
      <c r="G39" s="58">
        <f>hidden3!EI29</f>
        <v>0</v>
      </c>
      <c r="H39" s="58">
        <f>hidden3!EJ29</f>
        <v>6</v>
      </c>
      <c r="I39" s="58">
        <f>hidden3!EK29</f>
        <v>0</v>
      </c>
      <c r="J39" s="58">
        <f>hidden3!EL29</f>
        <v>0</v>
      </c>
      <c r="K39" s="57"/>
      <c r="L39" s="57"/>
      <c r="M39" s="57"/>
      <c r="N39" s="57"/>
      <c r="O39" s="57"/>
      <c r="P39" s="57"/>
      <c r="Q39" s="57"/>
    </row>
    <row r="40" spans="1:17" x14ac:dyDescent="0.25">
      <c r="A40" s="57" t="str">
        <f>hidden1!A30</f>
        <v xml:space="preserve">  Новгородская область</v>
      </c>
      <c r="B40" s="58">
        <f t="shared" si="0"/>
        <v>174153</v>
      </c>
      <c r="C40" s="58">
        <f>hidden3!EE30</f>
        <v>110338</v>
      </c>
      <c r="D40" s="58">
        <f>hidden3!EF30</f>
        <v>63815</v>
      </c>
      <c r="E40" s="58">
        <f>hidden3!EG30</f>
        <v>0</v>
      </c>
      <c r="F40" s="58">
        <f>hidden3!EH30</f>
        <v>4</v>
      </c>
      <c r="G40" s="58">
        <f>hidden3!EI30</f>
        <v>0</v>
      </c>
      <c r="H40" s="58">
        <f>hidden3!EJ30</f>
        <v>4</v>
      </c>
      <c r="I40" s="58">
        <f>hidden3!EK30</f>
        <v>0</v>
      </c>
      <c r="J40" s="58">
        <f>hidden3!EL30</f>
        <v>0</v>
      </c>
      <c r="K40" s="57"/>
      <c r="L40" s="57"/>
      <c r="M40" s="57"/>
      <c r="N40" s="57"/>
      <c r="O40" s="57"/>
      <c r="P40" s="57"/>
      <c r="Q40" s="57"/>
    </row>
    <row r="41" spans="1:17" x14ac:dyDescent="0.25">
      <c r="A41" s="57" t="str">
        <f>hidden1!A31</f>
        <v xml:space="preserve">  Псковская область</v>
      </c>
      <c r="B41" s="58">
        <f t="shared" si="0"/>
        <v>124316</v>
      </c>
      <c r="C41" s="58">
        <f>hidden3!EE31</f>
        <v>62791</v>
      </c>
      <c r="D41" s="58">
        <f>hidden3!EF31</f>
        <v>61525</v>
      </c>
      <c r="E41" s="58">
        <f>hidden3!EG31</f>
        <v>0</v>
      </c>
      <c r="F41" s="58">
        <f>hidden3!EH31</f>
        <v>16</v>
      </c>
      <c r="G41" s="58">
        <f>hidden3!EI31</f>
        <v>0</v>
      </c>
      <c r="H41" s="58">
        <f>hidden3!EJ31</f>
        <v>16</v>
      </c>
      <c r="I41" s="58">
        <f>hidden3!EK31</f>
        <v>0</v>
      </c>
      <c r="J41" s="58">
        <f>hidden3!EL31</f>
        <v>0</v>
      </c>
      <c r="K41" s="57"/>
      <c r="L41" s="57"/>
      <c r="M41" s="57"/>
      <c r="N41" s="57"/>
      <c r="O41" s="57"/>
      <c r="P41" s="57"/>
      <c r="Q41" s="57"/>
    </row>
    <row r="42" spans="1:17" x14ac:dyDescent="0.25">
      <c r="A42" s="57" t="str">
        <f>hidden1!A32</f>
        <v xml:space="preserve">  город Санкт-Петербург</v>
      </c>
      <c r="B42" s="58">
        <f t="shared" si="0"/>
        <v>3326820</v>
      </c>
      <c r="C42" s="58">
        <f>hidden3!EE32</f>
        <v>1910201</v>
      </c>
      <c r="D42" s="58">
        <f>hidden3!EF32</f>
        <v>1416619</v>
      </c>
      <c r="E42" s="58">
        <f>hidden3!EG32</f>
        <v>0</v>
      </c>
      <c r="F42" s="58">
        <f>hidden3!EH32</f>
        <v>1674</v>
      </c>
      <c r="G42" s="58">
        <f>hidden3!EI32</f>
        <v>0</v>
      </c>
      <c r="H42" s="58">
        <f>hidden3!EJ32</f>
        <v>1649</v>
      </c>
      <c r="I42" s="58">
        <f>hidden3!EK32</f>
        <v>0</v>
      </c>
      <c r="J42" s="58">
        <f>hidden3!EL32</f>
        <v>25</v>
      </c>
      <c r="K42" s="57"/>
      <c r="L42" s="57"/>
      <c r="M42" s="57"/>
      <c r="N42" s="57"/>
      <c r="O42" s="57"/>
      <c r="P42" s="57"/>
      <c r="Q42" s="57"/>
    </row>
    <row r="43" spans="1:17" x14ac:dyDescent="0.25">
      <c r="A43" s="57" t="str">
        <f>hidden1!A33</f>
        <v xml:space="preserve">  Ненецкий автономный округ</v>
      </c>
      <c r="B43" s="58">
        <f t="shared" si="0"/>
        <v>73252</v>
      </c>
      <c r="C43" s="58">
        <f>hidden3!EE33</f>
        <v>11810</v>
      </c>
      <c r="D43" s="58">
        <f>hidden3!EF33</f>
        <v>61442</v>
      </c>
      <c r="E43" s="58">
        <f>hidden3!EG33</f>
        <v>0</v>
      </c>
      <c r="F43" s="58">
        <f>hidden3!EH33</f>
        <v>0</v>
      </c>
      <c r="G43" s="58">
        <f>hidden3!EI33</f>
        <v>0</v>
      </c>
      <c r="H43" s="58">
        <f>hidden3!EJ33</f>
        <v>0</v>
      </c>
      <c r="I43" s="58">
        <f>hidden3!EK33</f>
        <v>0</v>
      </c>
      <c r="J43" s="58">
        <f>hidden3!EL33</f>
        <v>0</v>
      </c>
      <c r="K43" s="57"/>
      <c r="L43" s="57"/>
      <c r="M43" s="57"/>
      <c r="N43" s="57"/>
      <c r="O43" s="57"/>
      <c r="P43" s="57"/>
      <c r="Q43" s="57"/>
    </row>
    <row r="44" spans="1:17" x14ac:dyDescent="0.25">
      <c r="A44" s="57" t="str">
        <f>hidden1!A34</f>
        <v xml:space="preserve"> СЕВЕРО-КАВКАЗСКИЙ ФЕДЕРАЛЬНЫЙ ОКРУГ</v>
      </c>
      <c r="B44" s="58">
        <f t="shared" si="0"/>
        <v>987746</v>
      </c>
      <c r="C44" s="58">
        <f>hidden3!EE34</f>
        <v>300965</v>
      </c>
      <c r="D44" s="58">
        <f>hidden3!EF34</f>
        <v>686781</v>
      </c>
      <c r="E44" s="58">
        <f>hidden3!EG34</f>
        <v>127</v>
      </c>
      <c r="F44" s="58">
        <f>hidden3!EH34</f>
        <v>107</v>
      </c>
      <c r="G44" s="58">
        <f>hidden3!EI34</f>
        <v>0</v>
      </c>
      <c r="H44" s="58">
        <f>hidden3!EJ34</f>
        <v>75</v>
      </c>
      <c r="I44" s="58">
        <f>hidden3!EK34</f>
        <v>0</v>
      </c>
      <c r="J44" s="58">
        <f>hidden3!EL34</f>
        <v>32</v>
      </c>
      <c r="K44" s="57"/>
      <c r="L44" s="57"/>
      <c r="M44" s="57"/>
      <c r="N44" s="57"/>
      <c r="O44" s="57"/>
      <c r="P44" s="57"/>
      <c r="Q44" s="57"/>
    </row>
    <row r="45" spans="1:17" x14ac:dyDescent="0.25">
      <c r="A45" s="57" t="str">
        <f>hidden1!A35</f>
        <v xml:space="preserve">  Республика Дагестан</v>
      </c>
      <c r="B45" s="58">
        <f t="shared" si="0"/>
        <v>223586</v>
      </c>
      <c r="C45" s="58">
        <f>hidden3!EE35</f>
        <v>48520</v>
      </c>
      <c r="D45" s="58">
        <f>hidden3!EF35</f>
        <v>175066</v>
      </c>
      <c r="E45" s="58">
        <f>hidden3!EG35</f>
        <v>28</v>
      </c>
      <c r="F45" s="58">
        <f>hidden3!EH35</f>
        <v>0</v>
      </c>
      <c r="G45" s="58">
        <f>hidden3!EI35</f>
        <v>0</v>
      </c>
      <c r="H45" s="58">
        <f>hidden3!EJ35</f>
        <v>0</v>
      </c>
      <c r="I45" s="58">
        <f>hidden3!EK35</f>
        <v>0</v>
      </c>
      <c r="J45" s="58">
        <f>hidden3!EL35</f>
        <v>0</v>
      </c>
      <c r="K45" s="57"/>
      <c r="L45" s="57"/>
      <c r="M45" s="57"/>
      <c r="N45" s="57"/>
      <c r="O45" s="57"/>
      <c r="P45" s="57"/>
      <c r="Q45" s="57"/>
    </row>
    <row r="46" spans="1:17" x14ac:dyDescent="0.25">
      <c r="A46" s="57" t="str">
        <f>hidden1!A36</f>
        <v xml:space="preserve">  Республика Ингушетия</v>
      </c>
      <c r="B46" s="58">
        <f t="shared" si="0"/>
        <v>4789</v>
      </c>
      <c r="C46" s="58">
        <f>hidden3!EE36</f>
        <v>-30454</v>
      </c>
      <c r="D46" s="58">
        <f>hidden3!EF36</f>
        <v>35243</v>
      </c>
      <c r="E46" s="58">
        <f>hidden3!EG36</f>
        <v>0</v>
      </c>
      <c r="F46" s="58">
        <f>hidden3!EH36</f>
        <v>0</v>
      </c>
      <c r="G46" s="58">
        <f>hidden3!EI36</f>
        <v>0</v>
      </c>
      <c r="H46" s="58">
        <f>hidden3!EJ36</f>
        <v>0</v>
      </c>
      <c r="I46" s="58">
        <f>hidden3!EK36</f>
        <v>0</v>
      </c>
      <c r="J46" s="58">
        <f>hidden3!EL36</f>
        <v>0</v>
      </c>
      <c r="K46" s="57"/>
      <c r="L46" s="57"/>
      <c r="M46" s="57"/>
      <c r="N46" s="57"/>
      <c r="O46" s="57"/>
      <c r="P46" s="57"/>
      <c r="Q46" s="57"/>
    </row>
    <row r="47" spans="1:17" x14ac:dyDescent="0.25">
      <c r="A47" s="57" t="str">
        <f>hidden1!A37</f>
        <v xml:space="preserve">  Кабардино-Балкарская Республика</v>
      </c>
      <c r="B47" s="58">
        <f t="shared" si="0"/>
        <v>-48574</v>
      </c>
      <c r="C47" s="58">
        <f>hidden3!EE37</f>
        <v>-139913</v>
      </c>
      <c r="D47" s="58">
        <f>hidden3!EF37</f>
        <v>91339</v>
      </c>
      <c r="E47" s="58">
        <f>hidden3!EG37</f>
        <v>8</v>
      </c>
      <c r="F47" s="58">
        <f>hidden3!EH37</f>
        <v>11</v>
      </c>
      <c r="G47" s="58">
        <f>hidden3!EI37</f>
        <v>0</v>
      </c>
      <c r="H47" s="58">
        <f>hidden3!EJ37</f>
        <v>11</v>
      </c>
      <c r="I47" s="58">
        <f>hidden3!EK37</f>
        <v>0</v>
      </c>
      <c r="J47" s="58">
        <f>hidden3!EL37</f>
        <v>0</v>
      </c>
      <c r="K47" s="57"/>
      <c r="L47" s="57"/>
      <c r="M47" s="57"/>
      <c r="N47" s="57"/>
      <c r="O47" s="57"/>
      <c r="P47" s="57"/>
      <c r="Q47" s="57"/>
    </row>
    <row r="48" spans="1:17" x14ac:dyDescent="0.25">
      <c r="A48" s="57" t="str">
        <f>hidden1!A38</f>
        <v xml:space="preserve">  Карачаево-Черкесская Республика</v>
      </c>
      <c r="B48" s="58">
        <f t="shared" si="0"/>
        <v>67940</v>
      </c>
      <c r="C48" s="58">
        <f>hidden3!EE38</f>
        <v>32598</v>
      </c>
      <c r="D48" s="58">
        <f>hidden3!EF38</f>
        <v>35342</v>
      </c>
      <c r="E48" s="58">
        <f>hidden3!EG38</f>
        <v>11</v>
      </c>
      <c r="F48" s="58">
        <f>hidden3!EH38</f>
        <v>23</v>
      </c>
      <c r="G48" s="58">
        <f>hidden3!EI38</f>
        <v>0</v>
      </c>
      <c r="H48" s="58">
        <f>hidden3!EJ38</f>
        <v>23</v>
      </c>
      <c r="I48" s="58">
        <f>hidden3!EK38</f>
        <v>0</v>
      </c>
      <c r="J48" s="58">
        <f>hidden3!EL38</f>
        <v>0</v>
      </c>
      <c r="K48" s="57"/>
      <c r="L48" s="57"/>
      <c r="M48" s="57"/>
      <c r="N48" s="57"/>
      <c r="O48" s="57"/>
      <c r="P48" s="57"/>
      <c r="Q48" s="57"/>
    </row>
    <row r="49" spans="1:17" x14ac:dyDescent="0.25">
      <c r="A49" s="57" t="str">
        <f>hidden1!A39</f>
        <v xml:space="preserve">  Республика Северная Осетия-Алания</v>
      </c>
      <c r="B49" s="58">
        <f t="shared" si="0"/>
        <v>69787</v>
      </c>
      <c r="C49" s="58">
        <f>hidden3!EE39</f>
        <v>24523</v>
      </c>
      <c r="D49" s="58">
        <f>hidden3!EF39</f>
        <v>45264</v>
      </c>
      <c r="E49" s="58">
        <f>hidden3!EG39</f>
        <v>3</v>
      </c>
      <c r="F49" s="58">
        <f>hidden3!EH39</f>
        <v>5</v>
      </c>
      <c r="G49" s="58">
        <f>hidden3!EI39</f>
        <v>0</v>
      </c>
      <c r="H49" s="58">
        <f>hidden3!EJ39</f>
        <v>5</v>
      </c>
      <c r="I49" s="58">
        <f>hidden3!EK39</f>
        <v>0</v>
      </c>
      <c r="J49" s="58">
        <f>hidden3!EL39</f>
        <v>0</v>
      </c>
      <c r="K49" s="57"/>
      <c r="L49" s="57"/>
      <c r="M49" s="57"/>
      <c r="N49" s="57"/>
      <c r="O49" s="57"/>
      <c r="P49" s="57"/>
      <c r="Q49" s="57"/>
    </row>
    <row r="50" spans="1:17" x14ac:dyDescent="0.25">
      <c r="A50" s="57" t="str">
        <f>hidden1!A40</f>
        <v xml:space="preserve">  Чеченская Республика</v>
      </c>
      <c r="B50" s="58">
        <f t="shared" si="0"/>
        <v>71079</v>
      </c>
      <c r="C50" s="58">
        <f>hidden3!EE40</f>
        <v>10368</v>
      </c>
      <c r="D50" s="58">
        <f>hidden3!EF40</f>
        <v>60711</v>
      </c>
      <c r="E50" s="58">
        <f>hidden3!EG40</f>
        <v>0</v>
      </c>
      <c r="F50" s="58">
        <f>hidden3!EH40</f>
        <v>0</v>
      </c>
      <c r="G50" s="58">
        <f>hidden3!EI40</f>
        <v>0</v>
      </c>
      <c r="H50" s="58">
        <f>hidden3!EJ40</f>
        <v>0</v>
      </c>
      <c r="I50" s="58">
        <f>hidden3!EK40</f>
        <v>0</v>
      </c>
      <c r="J50" s="58">
        <f>hidden3!EL40</f>
        <v>0</v>
      </c>
      <c r="K50" s="57"/>
      <c r="L50" s="57"/>
      <c r="M50" s="57"/>
      <c r="N50" s="57"/>
      <c r="O50" s="57"/>
      <c r="P50" s="57"/>
      <c r="Q50" s="57"/>
    </row>
    <row r="51" spans="1:17" x14ac:dyDescent="0.25">
      <c r="A51" s="57" t="str">
        <f>hidden1!A41</f>
        <v xml:space="preserve">  Ставропольский край</v>
      </c>
      <c r="B51" s="58">
        <f t="shared" si="0"/>
        <v>599139</v>
      </c>
      <c r="C51" s="58">
        <f>hidden3!EE41</f>
        <v>355323</v>
      </c>
      <c r="D51" s="58">
        <f>hidden3!EF41</f>
        <v>243816</v>
      </c>
      <c r="E51" s="58">
        <f>hidden3!EG41</f>
        <v>77</v>
      </c>
      <c r="F51" s="58">
        <f>hidden3!EH41</f>
        <v>68</v>
      </c>
      <c r="G51" s="58">
        <f>hidden3!EI41</f>
        <v>0</v>
      </c>
      <c r="H51" s="58">
        <f>hidden3!EJ41</f>
        <v>36</v>
      </c>
      <c r="I51" s="58">
        <f>hidden3!EK41</f>
        <v>0</v>
      </c>
      <c r="J51" s="58">
        <f>hidden3!EL41</f>
        <v>32</v>
      </c>
      <c r="K51" s="57"/>
      <c r="L51" s="57"/>
      <c r="M51" s="57"/>
      <c r="N51" s="57"/>
      <c r="O51" s="57"/>
      <c r="P51" s="57"/>
      <c r="Q51" s="57"/>
    </row>
    <row r="52" spans="1:17" x14ac:dyDescent="0.25">
      <c r="A52" s="57" t="str">
        <f>hidden1!A42</f>
        <v xml:space="preserve"> ЮЖНЫЙ ФЕДЕРАЛЬНЫЙ ОКРУГ</v>
      </c>
      <c r="B52" s="58">
        <f t="shared" si="0"/>
        <v>3610586</v>
      </c>
      <c r="C52" s="58">
        <f>hidden3!EE42</f>
        <v>1533833</v>
      </c>
      <c r="D52" s="58">
        <f>hidden3!EF42</f>
        <v>2076753</v>
      </c>
      <c r="E52" s="58">
        <f>hidden3!EG42</f>
        <v>44568</v>
      </c>
      <c r="F52" s="58">
        <f>hidden3!EH42</f>
        <v>1037</v>
      </c>
      <c r="G52" s="58">
        <f>hidden3!EI42</f>
        <v>3</v>
      </c>
      <c r="H52" s="58">
        <f>hidden3!EJ42</f>
        <v>947</v>
      </c>
      <c r="I52" s="58">
        <f>hidden3!EK42</f>
        <v>31</v>
      </c>
      <c r="J52" s="58">
        <f>hidden3!EL42</f>
        <v>56</v>
      </c>
      <c r="K52" s="57"/>
      <c r="L52" s="57"/>
      <c r="M52" s="57"/>
      <c r="N52" s="57"/>
      <c r="O52" s="57"/>
      <c r="P52" s="57"/>
      <c r="Q52" s="57"/>
    </row>
    <row r="53" spans="1:17" x14ac:dyDescent="0.25">
      <c r="A53" s="57" t="str">
        <f>hidden1!A43</f>
        <v xml:space="preserve">  Республика Адыгея</v>
      </c>
      <c r="B53" s="58">
        <f t="shared" si="0"/>
        <v>58836</v>
      </c>
      <c r="C53" s="58">
        <f>hidden3!EE43</f>
        <v>14295</v>
      </c>
      <c r="D53" s="58">
        <f>hidden3!EF43</f>
        <v>44541</v>
      </c>
      <c r="E53" s="58">
        <f>hidden3!EG43</f>
        <v>11</v>
      </c>
      <c r="F53" s="58">
        <f>hidden3!EH43</f>
        <v>13</v>
      </c>
      <c r="G53" s="58">
        <f>hidden3!EI43</f>
        <v>0</v>
      </c>
      <c r="H53" s="58">
        <f>hidden3!EJ43</f>
        <v>9</v>
      </c>
      <c r="I53" s="58">
        <f>hidden3!EK43</f>
        <v>0</v>
      </c>
      <c r="J53" s="58">
        <f>hidden3!EL43</f>
        <v>4</v>
      </c>
      <c r="K53" s="57"/>
      <c r="L53" s="57"/>
      <c r="M53" s="57"/>
      <c r="N53" s="57"/>
      <c r="O53" s="57"/>
      <c r="P53" s="57"/>
      <c r="Q53" s="57"/>
    </row>
    <row r="54" spans="1:17" x14ac:dyDescent="0.25">
      <c r="A54" s="57" t="str">
        <f>hidden1!A44</f>
        <v xml:space="preserve">  Республика Калмыкия</v>
      </c>
      <c r="B54" s="58">
        <f t="shared" si="0"/>
        <v>40397</v>
      </c>
      <c r="C54" s="58">
        <f>hidden3!EE44</f>
        <v>1934</v>
      </c>
      <c r="D54" s="58">
        <f>hidden3!EF44</f>
        <v>38463</v>
      </c>
      <c r="E54" s="58">
        <f>hidden3!EG44</f>
        <v>0</v>
      </c>
      <c r="F54" s="58">
        <f>hidden3!EH44</f>
        <v>1</v>
      </c>
      <c r="G54" s="58">
        <f>hidden3!EI44</f>
        <v>0</v>
      </c>
      <c r="H54" s="58">
        <f>hidden3!EJ44</f>
        <v>0</v>
      </c>
      <c r="I54" s="58">
        <f>hidden3!EK44</f>
        <v>0</v>
      </c>
      <c r="J54" s="58">
        <f>hidden3!EL44</f>
        <v>1</v>
      </c>
      <c r="K54" s="57"/>
      <c r="L54" s="57"/>
      <c r="M54" s="57"/>
      <c r="N54" s="57"/>
      <c r="O54" s="57"/>
      <c r="P54" s="57"/>
      <c r="Q54" s="57"/>
    </row>
    <row r="55" spans="1:17" x14ac:dyDescent="0.25">
      <c r="A55" s="57" t="str">
        <f>hidden1!A45</f>
        <v xml:space="preserve">  Республика Крым</v>
      </c>
      <c r="B55" s="58">
        <f t="shared" si="0"/>
        <v>163521</v>
      </c>
      <c r="C55" s="58">
        <f>hidden3!EE45</f>
        <v>55071</v>
      </c>
      <c r="D55" s="58">
        <f>hidden3!EF45</f>
        <v>108450</v>
      </c>
      <c r="E55" s="58">
        <f>hidden3!EG45</f>
        <v>14</v>
      </c>
      <c r="F55" s="58">
        <f>hidden3!EH45</f>
        <v>179</v>
      </c>
      <c r="G55" s="58">
        <f>hidden3!EI45</f>
        <v>3</v>
      </c>
      <c r="H55" s="58">
        <f>hidden3!EJ45</f>
        <v>176</v>
      </c>
      <c r="I55" s="58">
        <f>hidden3!EK45</f>
        <v>0</v>
      </c>
      <c r="J55" s="58">
        <f>hidden3!EL45</f>
        <v>0</v>
      </c>
      <c r="K55" s="57"/>
      <c r="L55" s="57"/>
      <c r="M55" s="57"/>
      <c r="N55" s="57"/>
      <c r="O55" s="57"/>
      <c r="P55" s="57"/>
      <c r="Q55" s="57"/>
    </row>
    <row r="56" spans="1:17" x14ac:dyDescent="0.25">
      <c r="A56" s="57" t="str">
        <f>hidden1!A46</f>
        <v xml:space="preserve">  Краснодарский край</v>
      </c>
      <c r="B56" s="58">
        <f t="shared" si="0"/>
        <v>1070569</v>
      </c>
      <c r="C56" s="58">
        <f>hidden3!EE46</f>
        <v>170684</v>
      </c>
      <c r="D56" s="58">
        <f>hidden3!EF46</f>
        <v>899885</v>
      </c>
      <c r="E56" s="58">
        <f>hidden3!EG46</f>
        <v>50</v>
      </c>
      <c r="F56" s="58">
        <f>hidden3!EH46</f>
        <v>432</v>
      </c>
      <c r="G56" s="58">
        <f>hidden3!EI46</f>
        <v>0</v>
      </c>
      <c r="H56" s="58">
        <f>hidden3!EJ46</f>
        <v>374</v>
      </c>
      <c r="I56" s="58">
        <f>hidden3!EK46</f>
        <v>14</v>
      </c>
      <c r="J56" s="58">
        <f>hidden3!EL46</f>
        <v>44</v>
      </c>
      <c r="K56" s="57"/>
      <c r="L56" s="57"/>
      <c r="M56" s="57"/>
      <c r="N56" s="57"/>
      <c r="O56" s="57"/>
      <c r="P56" s="57"/>
      <c r="Q56" s="57"/>
    </row>
    <row r="57" spans="1:17" x14ac:dyDescent="0.25">
      <c r="A57" s="57" t="str">
        <f>hidden1!A47</f>
        <v xml:space="preserve">  Астраханская область</v>
      </c>
      <c r="B57" s="58">
        <f t="shared" si="0"/>
        <v>170403</v>
      </c>
      <c r="C57" s="58">
        <f>hidden3!EE47</f>
        <v>63228</v>
      </c>
      <c r="D57" s="58">
        <f>hidden3!EF47</f>
        <v>107175</v>
      </c>
      <c r="E57" s="58">
        <f>hidden3!EG47</f>
        <v>20</v>
      </c>
      <c r="F57" s="58">
        <f>hidden3!EH47</f>
        <v>24</v>
      </c>
      <c r="G57" s="58">
        <f>hidden3!EI47</f>
        <v>0</v>
      </c>
      <c r="H57" s="58">
        <f>hidden3!EJ47</f>
        <v>24</v>
      </c>
      <c r="I57" s="58">
        <f>hidden3!EK47</f>
        <v>0</v>
      </c>
      <c r="J57" s="58">
        <f>hidden3!EL47</f>
        <v>0</v>
      </c>
      <c r="K57" s="57"/>
      <c r="L57" s="57"/>
      <c r="M57" s="57"/>
      <c r="N57" s="57"/>
      <c r="O57" s="57"/>
      <c r="P57" s="57"/>
      <c r="Q57" s="57"/>
    </row>
    <row r="58" spans="1:17" x14ac:dyDescent="0.25">
      <c r="A58" s="57" t="str">
        <f>hidden1!A48</f>
        <v xml:space="preserve">  Волгоградская область</v>
      </c>
      <c r="B58" s="58">
        <f t="shared" si="0"/>
        <v>605210</v>
      </c>
      <c r="C58" s="58">
        <f>hidden3!EE48</f>
        <v>297118</v>
      </c>
      <c r="D58" s="58">
        <f>hidden3!EF48</f>
        <v>308092</v>
      </c>
      <c r="E58" s="58">
        <f>hidden3!EG48</f>
        <v>44432</v>
      </c>
      <c r="F58" s="58">
        <f>hidden3!EH48</f>
        <v>84</v>
      </c>
      <c r="G58" s="58">
        <f>hidden3!EI48</f>
        <v>0</v>
      </c>
      <c r="H58" s="58">
        <f>hidden3!EJ48</f>
        <v>60</v>
      </c>
      <c r="I58" s="58">
        <f>hidden3!EK48</f>
        <v>17</v>
      </c>
      <c r="J58" s="58">
        <f>hidden3!EL48</f>
        <v>7</v>
      </c>
      <c r="K58" s="57"/>
      <c r="L58" s="57"/>
      <c r="M58" s="57"/>
      <c r="N58" s="57"/>
      <c r="O58" s="57"/>
      <c r="P58" s="57"/>
      <c r="Q58" s="57"/>
    </row>
    <row r="59" spans="1:17" x14ac:dyDescent="0.25">
      <c r="A59" s="57" t="str">
        <f>hidden1!A49</f>
        <v xml:space="preserve">  Ростовская область</v>
      </c>
      <c r="B59" s="58">
        <f t="shared" si="0"/>
        <v>1442874</v>
      </c>
      <c r="C59" s="58">
        <f>hidden3!EE49</f>
        <v>897644</v>
      </c>
      <c r="D59" s="58">
        <f>hidden3!EF49</f>
        <v>545230</v>
      </c>
      <c r="E59" s="58">
        <f>hidden3!EG49</f>
        <v>41</v>
      </c>
      <c r="F59" s="58">
        <f>hidden3!EH49</f>
        <v>295</v>
      </c>
      <c r="G59" s="58">
        <f>hidden3!EI49</f>
        <v>0</v>
      </c>
      <c r="H59" s="58">
        <f>hidden3!EJ49</f>
        <v>295</v>
      </c>
      <c r="I59" s="58">
        <f>hidden3!EK49</f>
        <v>0</v>
      </c>
      <c r="J59" s="58">
        <f>hidden3!EL49</f>
        <v>0</v>
      </c>
      <c r="K59" s="57"/>
      <c r="L59" s="57"/>
      <c r="M59" s="57"/>
      <c r="N59" s="57"/>
      <c r="O59" s="57"/>
      <c r="P59" s="57"/>
      <c r="Q59" s="57"/>
    </row>
    <row r="60" spans="1:17" x14ac:dyDescent="0.25">
      <c r="A60" s="57" t="str">
        <f>hidden1!A50</f>
        <v xml:space="preserve">  город Севастополь</v>
      </c>
      <c r="B60" s="58">
        <f t="shared" si="0"/>
        <v>58776</v>
      </c>
      <c r="C60" s="58">
        <f>hidden3!EE50</f>
        <v>33859</v>
      </c>
      <c r="D60" s="58">
        <f>hidden3!EF50</f>
        <v>24917</v>
      </c>
      <c r="E60" s="58">
        <f>hidden3!EG50</f>
        <v>0</v>
      </c>
      <c r="F60" s="58">
        <f>hidden3!EH50</f>
        <v>9</v>
      </c>
      <c r="G60" s="58">
        <f>hidden3!EI50</f>
        <v>0</v>
      </c>
      <c r="H60" s="58">
        <f>hidden3!EJ50</f>
        <v>9</v>
      </c>
      <c r="I60" s="58">
        <f>hidden3!EK50</f>
        <v>0</v>
      </c>
      <c r="J60" s="58">
        <f>hidden3!EL50</f>
        <v>0</v>
      </c>
      <c r="K60" s="57"/>
      <c r="L60" s="57"/>
      <c r="M60" s="57"/>
      <c r="N60" s="57"/>
      <c r="O60" s="57"/>
      <c r="P60" s="57"/>
      <c r="Q60" s="57"/>
    </row>
    <row r="61" spans="1:17" x14ac:dyDescent="0.25">
      <c r="A61" s="57" t="str">
        <f>hidden1!A51</f>
        <v xml:space="preserve"> ПРИВОЛЖСКИЙ ФЕДЕРАЛЬНЫЙ ОКРУГ</v>
      </c>
      <c r="B61" s="58">
        <f t="shared" si="0"/>
        <v>6505472</v>
      </c>
      <c r="C61" s="58">
        <f>hidden3!EE51</f>
        <v>2892236</v>
      </c>
      <c r="D61" s="58">
        <f>hidden3!EF51</f>
        <v>3613236</v>
      </c>
      <c r="E61" s="58">
        <f>hidden3!EG51</f>
        <v>358</v>
      </c>
      <c r="F61" s="58">
        <f>hidden3!EH51</f>
        <v>3506</v>
      </c>
      <c r="G61" s="58">
        <f>hidden3!EI51</f>
        <v>0</v>
      </c>
      <c r="H61" s="58">
        <f>hidden3!EJ51</f>
        <v>3494</v>
      </c>
      <c r="I61" s="58">
        <f>hidden3!EK51</f>
        <v>2</v>
      </c>
      <c r="J61" s="58">
        <f>hidden3!EL51</f>
        <v>10</v>
      </c>
      <c r="K61" s="57"/>
      <c r="L61" s="57"/>
      <c r="M61" s="57"/>
      <c r="N61" s="57"/>
      <c r="O61" s="57"/>
      <c r="P61" s="57"/>
      <c r="Q61" s="57"/>
    </row>
    <row r="62" spans="1:17" x14ac:dyDescent="0.25">
      <c r="A62" s="57" t="str">
        <f>hidden1!A52</f>
        <v xml:space="preserve">  Республика Башкортостан</v>
      </c>
      <c r="B62" s="58">
        <f t="shared" si="0"/>
        <v>591413</v>
      </c>
      <c r="C62" s="58">
        <f>hidden3!EE52</f>
        <v>212500</v>
      </c>
      <c r="D62" s="58">
        <f>hidden3!EF52</f>
        <v>378913</v>
      </c>
      <c r="E62" s="58">
        <f>hidden3!EG52</f>
        <v>58</v>
      </c>
      <c r="F62" s="58">
        <f>hidden3!EH52</f>
        <v>342</v>
      </c>
      <c r="G62" s="58">
        <f>hidden3!EI52</f>
        <v>0</v>
      </c>
      <c r="H62" s="58">
        <f>hidden3!EJ52</f>
        <v>341</v>
      </c>
      <c r="I62" s="58">
        <f>hidden3!EK52</f>
        <v>0</v>
      </c>
      <c r="J62" s="58">
        <f>hidden3!EL52</f>
        <v>1</v>
      </c>
      <c r="K62" s="57"/>
      <c r="L62" s="57"/>
      <c r="M62" s="57"/>
      <c r="N62" s="57"/>
      <c r="O62" s="57"/>
      <c r="P62" s="57"/>
      <c r="Q62" s="57"/>
    </row>
    <row r="63" spans="1:17" x14ac:dyDescent="0.25">
      <c r="A63" s="57" t="str">
        <f>hidden1!A53</f>
        <v xml:space="preserve">  Республика Марий-Эл</v>
      </c>
      <c r="B63" s="58">
        <f t="shared" si="0"/>
        <v>52447</v>
      </c>
      <c r="C63" s="58">
        <f>hidden3!EE53</f>
        <v>5568</v>
      </c>
      <c r="D63" s="58">
        <f>hidden3!EF53</f>
        <v>46879</v>
      </c>
      <c r="E63" s="58">
        <f>hidden3!EG53</f>
        <v>4</v>
      </c>
      <c r="F63" s="58">
        <f>hidden3!EH53</f>
        <v>0</v>
      </c>
      <c r="G63" s="58">
        <f>hidden3!EI53</f>
        <v>0</v>
      </c>
      <c r="H63" s="58">
        <f>hidden3!EJ53</f>
        <v>0</v>
      </c>
      <c r="I63" s="58">
        <f>hidden3!EK53</f>
        <v>0</v>
      </c>
      <c r="J63" s="58">
        <f>hidden3!EL53</f>
        <v>0</v>
      </c>
      <c r="K63" s="57"/>
      <c r="L63" s="57"/>
      <c r="M63" s="57"/>
      <c r="N63" s="57"/>
      <c r="O63" s="57"/>
      <c r="P63" s="57"/>
      <c r="Q63" s="57"/>
    </row>
    <row r="64" spans="1:17" x14ac:dyDescent="0.25">
      <c r="A64" s="57" t="str">
        <f>hidden1!A54</f>
        <v xml:space="preserve">  Республика Мордовия</v>
      </c>
      <c r="B64" s="58">
        <f t="shared" si="0"/>
        <v>160364</v>
      </c>
      <c r="C64" s="58">
        <f>hidden3!EE54</f>
        <v>58531</v>
      </c>
      <c r="D64" s="58">
        <f>hidden3!EF54</f>
        <v>101833</v>
      </c>
      <c r="E64" s="58">
        <f>hidden3!EG54</f>
        <v>5</v>
      </c>
      <c r="F64" s="58">
        <f>hidden3!EH54</f>
        <v>116</v>
      </c>
      <c r="G64" s="58">
        <f>hidden3!EI54</f>
        <v>0</v>
      </c>
      <c r="H64" s="58">
        <f>hidden3!EJ54</f>
        <v>116</v>
      </c>
      <c r="I64" s="58">
        <f>hidden3!EK54</f>
        <v>0</v>
      </c>
      <c r="J64" s="58">
        <f>hidden3!EL54</f>
        <v>0</v>
      </c>
      <c r="K64" s="57"/>
      <c r="L64" s="57"/>
      <c r="M64" s="57"/>
      <c r="N64" s="57"/>
      <c r="O64" s="57"/>
      <c r="P64" s="57"/>
      <c r="Q64" s="57"/>
    </row>
    <row r="65" spans="1:17" x14ac:dyDescent="0.25">
      <c r="A65" s="57" t="str">
        <f>hidden1!A55</f>
        <v xml:space="preserve">  Республика Татарстан</v>
      </c>
      <c r="B65" s="58">
        <f t="shared" si="0"/>
        <v>1433228</v>
      </c>
      <c r="C65" s="58">
        <f>hidden3!EE55</f>
        <v>876582</v>
      </c>
      <c r="D65" s="58">
        <f>hidden3!EF55</f>
        <v>556646</v>
      </c>
      <c r="E65" s="58">
        <f>hidden3!EG55</f>
        <v>61</v>
      </c>
      <c r="F65" s="58">
        <f>hidden3!EH55</f>
        <v>608</v>
      </c>
      <c r="G65" s="58">
        <f>hidden3!EI55</f>
        <v>0</v>
      </c>
      <c r="H65" s="58">
        <f>hidden3!EJ55</f>
        <v>606</v>
      </c>
      <c r="I65" s="58">
        <f>hidden3!EK55</f>
        <v>2</v>
      </c>
      <c r="J65" s="58">
        <f>hidden3!EL55</f>
        <v>0</v>
      </c>
      <c r="K65" s="57"/>
      <c r="L65" s="57"/>
      <c r="M65" s="57"/>
      <c r="N65" s="57"/>
      <c r="O65" s="57"/>
      <c r="P65" s="57"/>
      <c r="Q65" s="57"/>
    </row>
    <row r="66" spans="1:17" x14ac:dyDescent="0.25">
      <c r="A66" s="57" t="str">
        <f>hidden1!A56</f>
        <v xml:space="preserve">  Удмуртская Республика</v>
      </c>
      <c r="B66" s="58">
        <f t="shared" si="0"/>
        <v>230476</v>
      </c>
      <c r="C66" s="58">
        <f>hidden3!EE56</f>
        <v>77828</v>
      </c>
      <c r="D66" s="58">
        <f>hidden3!EF56</f>
        <v>152648</v>
      </c>
      <c r="E66" s="58">
        <f>hidden3!EG56</f>
        <v>33</v>
      </c>
      <c r="F66" s="58">
        <f>hidden3!EH56</f>
        <v>0</v>
      </c>
      <c r="G66" s="58">
        <f>hidden3!EI56</f>
        <v>0</v>
      </c>
      <c r="H66" s="58">
        <f>hidden3!EJ56</f>
        <v>0</v>
      </c>
      <c r="I66" s="58">
        <f>hidden3!EK56</f>
        <v>0</v>
      </c>
      <c r="J66" s="58">
        <f>hidden3!EL56</f>
        <v>0</v>
      </c>
      <c r="K66" s="57"/>
      <c r="L66" s="57"/>
      <c r="M66" s="57"/>
      <c r="N66" s="57"/>
      <c r="O66" s="57"/>
      <c r="P66" s="57"/>
      <c r="Q66" s="57"/>
    </row>
    <row r="67" spans="1:17" x14ac:dyDescent="0.25">
      <c r="A67" s="57" t="str">
        <f>hidden1!A57</f>
        <v xml:space="preserve">  Чувашская Республика</v>
      </c>
      <c r="B67" s="58">
        <f t="shared" si="0"/>
        <v>585415</v>
      </c>
      <c r="C67" s="58">
        <f>hidden3!EE57</f>
        <v>445237</v>
      </c>
      <c r="D67" s="58">
        <f>hidden3!EF57</f>
        <v>140178</v>
      </c>
      <c r="E67" s="58">
        <f>hidden3!EG57</f>
        <v>30</v>
      </c>
      <c r="F67" s="58">
        <f>hidden3!EH57</f>
        <v>207</v>
      </c>
      <c r="G67" s="58">
        <f>hidden3!EI57</f>
        <v>0</v>
      </c>
      <c r="H67" s="58">
        <f>hidden3!EJ57</f>
        <v>207</v>
      </c>
      <c r="I67" s="58">
        <f>hidden3!EK57</f>
        <v>0</v>
      </c>
      <c r="J67" s="58">
        <f>hidden3!EL57</f>
        <v>0</v>
      </c>
      <c r="K67" s="57"/>
      <c r="L67" s="57"/>
      <c r="M67" s="57"/>
      <c r="N67" s="57"/>
      <c r="O67" s="57"/>
      <c r="P67" s="57"/>
      <c r="Q67" s="57"/>
    </row>
    <row r="68" spans="1:17" x14ac:dyDescent="0.25">
      <c r="A68" s="57" t="str">
        <f>hidden1!A58</f>
        <v xml:space="preserve">  Кировская область</v>
      </c>
      <c r="B68" s="58">
        <f t="shared" si="0"/>
        <v>175159</v>
      </c>
      <c r="C68" s="58">
        <f>hidden3!EE58</f>
        <v>38992</v>
      </c>
      <c r="D68" s="58">
        <f>hidden3!EF58</f>
        <v>136167</v>
      </c>
      <c r="E68" s="58">
        <f>hidden3!EG58</f>
        <v>6</v>
      </c>
      <c r="F68" s="58">
        <f>hidden3!EH58</f>
        <v>947</v>
      </c>
      <c r="G68" s="58">
        <f>hidden3!EI58</f>
        <v>0</v>
      </c>
      <c r="H68" s="58">
        <f>hidden3!EJ58</f>
        <v>943</v>
      </c>
      <c r="I68" s="58">
        <f>hidden3!EK58</f>
        <v>0</v>
      </c>
      <c r="J68" s="58">
        <f>hidden3!EL58</f>
        <v>4</v>
      </c>
      <c r="K68" s="57"/>
      <c r="L68" s="57"/>
      <c r="M68" s="57"/>
      <c r="N68" s="57"/>
      <c r="O68" s="57"/>
      <c r="P68" s="57"/>
      <c r="Q68" s="57"/>
    </row>
    <row r="69" spans="1:17" x14ac:dyDescent="0.25">
      <c r="A69" s="57" t="str">
        <f>hidden1!A59</f>
        <v xml:space="preserve">  Нижегородская область</v>
      </c>
      <c r="B69" s="58">
        <f t="shared" si="0"/>
        <v>734615</v>
      </c>
      <c r="C69" s="58">
        <f>hidden3!EE59</f>
        <v>361117</v>
      </c>
      <c r="D69" s="58">
        <f>hidden3!EF59</f>
        <v>373498</v>
      </c>
      <c r="E69" s="58">
        <f>hidden3!EG59</f>
        <v>21</v>
      </c>
      <c r="F69" s="58">
        <f>hidden3!EH59</f>
        <v>210</v>
      </c>
      <c r="G69" s="58">
        <f>hidden3!EI59</f>
        <v>0</v>
      </c>
      <c r="H69" s="58">
        <f>hidden3!EJ59</f>
        <v>210</v>
      </c>
      <c r="I69" s="58">
        <f>hidden3!EK59</f>
        <v>0</v>
      </c>
      <c r="J69" s="58">
        <f>hidden3!EL59</f>
        <v>0</v>
      </c>
      <c r="K69" s="57"/>
      <c r="L69" s="57"/>
      <c r="M69" s="57"/>
      <c r="N69" s="57"/>
      <c r="O69" s="57"/>
      <c r="P69" s="57"/>
      <c r="Q69" s="57"/>
    </row>
    <row r="70" spans="1:17" x14ac:dyDescent="0.25">
      <c r="A70" s="57" t="str">
        <f>hidden1!A60</f>
        <v xml:space="preserve">  Оренбургская область</v>
      </c>
      <c r="B70" s="58">
        <f t="shared" si="0"/>
        <v>243512</v>
      </c>
      <c r="C70" s="58">
        <f>hidden3!EE60</f>
        <v>76886</v>
      </c>
      <c r="D70" s="58">
        <f>hidden3!EF60</f>
        <v>166626</v>
      </c>
      <c r="E70" s="58">
        <f>hidden3!EG60</f>
        <v>24</v>
      </c>
      <c r="F70" s="58">
        <f>hidden3!EH60</f>
        <v>217</v>
      </c>
      <c r="G70" s="58">
        <f>hidden3!EI60</f>
        <v>0</v>
      </c>
      <c r="H70" s="58">
        <f>hidden3!EJ60</f>
        <v>212</v>
      </c>
      <c r="I70" s="58">
        <f>hidden3!EK60</f>
        <v>0</v>
      </c>
      <c r="J70" s="58">
        <f>hidden3!EL60</f>
        <v>5</v>
      </c>
      <c r="K70" s="57"/>
      <c r="L70" s="57"/>
      <c r="M70" s="57"/>
      <c r="N70" s="57"/>
      <c r="O70" s="57"/>
      <c r="P70" s="57"/>
      <c r="Q70" s="57"/>
    </row>
    <row r="71" spans="1:17" x14ac:dyDescent="0.25">
      <c r="A71" s="57" t="str">
        <f>hidden1!A61</f>
        <v xml:space="preserve">  Пензенская область</v>
      </c>
      <c r="B71" s="58">
        <f t="shared" si="0"/>
        <v>228875</v>
      </c>
      <c r="C71" s="58">
        <f>hidden3!EE61</f>
        <v>95564</v>
      </c>
      <c r="D71" s="58">
        <f>hidden3!EF61</f>
        <v>133311</v>
      </c>
      <c r="E71" s="58">
        <f>hidden3!EG61</f>
        <v>33</v>
      </c>
      <c r="F71" s="58">
        <f>hidden3!EH61</f>
        <v>29</v>
      </c>
      <c r="G71" s="58">
        <f>hidden3!EI61</f>
        <v>0</v>
      </c>
      <c r="H71" s="58">
        <f>hidden3!EJ61</f>
        <v>29</v>
      </c>
      <c r="I71" s="58">
        <f>hidden3!EK61</f>
        <v>0</v>
      </c>
      <c r="J71" s="58">
        <f>hidden3!EL61</f>
        <v>0</v>
      </c>
      <c r="K71" s="57"/>
      <c r="L71" s="57"/>
      <c r="M71" s="57"/>
      <c r="N71" s="57"/>
      <c r="O71" s="57"/>
      <c r="P71" s="57"/>
      <c r="Q71" s="57"/>
    </row>
    <row r="72" spans="1:17" x14ac:dyDescent="0.25">
      <c r="A72" s="57" t="str">
        <f>hidden1!A62</f>
        <v xml:space="preserve">  Пермский край</v>
      </c>
      <c r="B72" s="58">
        <f t="shared" si="0"/>
        <v>350750</v>
      </c>
      <c r="C72" s="58">
        <f>hidden3!EE62</f>
        <v>-30189</v>
      </c>
      <c r="D72" s="58">
        <f>hidden3!EF62</f>
        <v>380939</v>
      </c>
      <c r="E72" s="58">
        <f>hidden3!EG62</f>
        <v>28</v>
      </c>
      <c r="F72" s="58">
        <f>hidden3!EH62</f>
        <v>685</v>
      </c>
      <c r="G72" s="58">
        <f>hidden3!EI62</f>
        <v>0</v>
      </c>
      <c r="H72" s="58">
        <f>hidden3!EJ62</f>
        <v>685</v>
      </c>
      <c r="I72" s="58">
        <f>hidden3!EK62</f>
        <v>0</v>
      </c>
      <c r="J72" s="58">
        <f>hidden3!EL62</f>
        <v>0</v>
      </c>
      <c r="K72" s="57"/>
      <c r="L72" s="57"/>
      <c r="M72" s="57"/>
      <c r="N72" s="57"/>
      <c r="O72" s="57"/>
      <c r="P72" s="57"/>
      <c r="Q72" s="57"/>
    </row>
    <row r="73" spans="1:17" x14ac:dyDescent="0.25">
      <c r="A73" s="57" t="str">
        <f>hidden1!A63</f>
        <v xml:space="preserve">  Самарская область</v>
      </c>
      <c r="B73" s="58">
        <f t="shared" si="0"/>
        <v>901684</v>
      </c>
      <c r="C73" s="58">
        <f>hidden3!EE63</f>
        <v>249723</v>
      </c>
      <c r="D73" s="58">
        <f>hidden3!EF63</f>
        <v>651961</v>
      </c>
      <c r="E73" s="58">
        <f>hidden3!EG63</f>
        <v>5</v>
      </c>
      <c r="F73" s="58">
        <f>hidden3!EH63</f>
        <v>55</v>
      </c>
      <c r="G73" s="58">
        <f>hidden3!EI63</f>
        <v>0</v>
      </c>
      <c r="H73" s="58">
        <f>hidden3!EJ63</f>
        <v>55</v>
      </c>
      <c r="I73" s="58">
        <f>hidden3!EK63</f>
        <v>0</v>
      </c>
      <c r="J73" s="58">
        <f>hidden3!EL63</f>
        <v>0</v>
      </c>
      <c r="K73" s="57"/>
      <c r="L73" s="57"/>
      <c r="M73" s="57"/>
      <c r="N73" s="57"/>
      <c r="O73" s="57"/>
      <c r="P73" s="57"/>
      <c r="Q73" s="57"/>
    </row>
    <row r="74" spans="1:17" x14ac:dyDescent="0.25">
      <c r="A74" s="57" t="str">
        <f>hidden1!A64</f>
        <v xml:space="preserve">  Саратовская область</v>
      </c>
      <c r="B74" s="58">
        <f t="shared" si="0"/>
        <v>508369</v>
      </c>
      <c r="C74" s="58">
        <f>hidden3!EE64</f>
        <v>266644</v>
      </c>
      <c r="D74" s="58">
        <f>hidden3!EF64</f>
        <v>241725</v>
      </c>
      <c r="E74" s="58">
        <f>hidden3!EG64</f>
        <v>22</v>
      </c>
      <c r="F74" s="58">
        <f>hidden3!EH64</f>
        <v>67</v>
      </c>
      <c r="G74" s="58">
        <f>hidden3!EI64</f>
        <v>0</v>
      </c>
      <c r="H74" s="58">
        <f>hidden3!EJ64</f>
        <v>67</v>
      </c>
      <c r="I74" s="58">
        <f>hidden3!EK64</f>
        <v>0</v>
      </c>
      <c r="J74" s="58">
        <f>hidden3!EL64</f>
        <v>0</v>
      </c>
      <c r="K74" s="57"/>
      <c r="L74" s="57"/>
      <c r="M74" s="57"/>
      <c r="N74" s="57"/>
      <c r="O74" s="57"/>
      <c r="P74" s="57"/>
      <c r="Q74" s="57"/>
    </row>
    <row r="75" spans="1:17" x14ac:dyDescent="0.25">
      <c r="A75" s="57" t="str">
        <f>hidden1!A65</f>
        <v xml:space="preserve">  Ульяновская область</v>
      </c>
      <c r="B75" s="58">
        <f t="shared" si="0"/>
        <v>309165</v>
      </c>
      <c r="C75" s="58">
        <f>hidden3!EE65</f>
        <v>157253</v>
      </c>
      <c r="D75" s="58">
        <f>hidden3!EF65</f>
        <v>151912</v>
      </c>
      <c r="E75" s="58">
        <f>hidden3!EG65</f>
        <v>28</v>
      </c>
      <c r="F75" s="58">
        <f>hidden3!EH65</f>
        <v>23</v>
      </c>
      <c r="G75" s="58">
        <f>hidden3!EI65</f>
        <v>0</v>
      </c>
      <c r="H75" s="58">
        <f>hidden3!EJ65</f>
        <v>23</v>
      </c>
      <c r="I75" s="58">
        <f>hidden3!EK65</f>
        <v>0</v>
      </c>
      <c r="J75" s="58">
        <f>hidden3!EL65</f>
        <v>0</v>
      </c>
      <c r="K75" s="57"/>
      <c r="L75" s="57"/>
      <c r="M75" s="57"/>
      <c r="N75" s="57"/>
      <c r="O75" s="57"/>
      <c r="P75" s="57"/>
      <c r="Q75" s="57"/>
    </row>
    <row r="76" spans="1:17" x14ac:dyDescent="0.25">
      <c r="A76" s="57" t="str">
        <f>hidden1!A66</f>
        <v xml:space="preserve"> УРАЛЬСКИЙ ФЕДЕРАЛЬНЫЙ ОКРУГ</v>
      </c>
      <c r="B76" s="58">
        <f t="shared" ref="B76:B105" si="1">C76+D76</f>
        <v>4459841</v>
      </c>
      <c r="C76" s="58">
        <f>hidden3!EE66</f>
        <v>1855243</v>
      </c>
      <c r="D76" s="58">
        <f>hidden3!EF66</f>
        <v>2604598</v>
      </c>
      <c r="E76" s="58">
        <f>hidden3!EG66</f>
        <v>281</v>
      </c>
      <c r="F76" s="58">
        <f>hidden3!EH66</f>
        <v>1696</v>
      </c>
      <c r="G76" s="58">
        <f>hidden3!EI66</f>
        <v>0</v>
      </c>
      <c r="H76" s="58">
        <f>hidden3!EJ66</f>
        <v>1630</v>
      </c>
      <c r="I76" s="58">
        <f>hidden3!EK66</f>
        <v>2</v>
      </c>
      <c r="J76" s="58">
        <f>hidden3!EL66</f>
        <v>64</v>
      </c>
      <c r="K76" s="57"/>
      <c r="L76" s="57"/>
      <c r="M76" s="57"/>
      <c r="N76" s="57"/>
      <c r="O76" s="57"/>
      <c r="P76" s="57"/>
      <c r="Q76" s="57"/>
    </row>
    <row r="77" spans="1:17" x14ac:dyDescent="0.25">
      <c r="A77" s="57" t="str">
        <f>hidden1!A67</f>
        <v xml:space="preserve">  Курганская область</v>
      </c>
      <c r="B77" s="58">
        <f t="shared" si="1"/>
        <v>218495</v>
      </c>
      <c r="C77" s="58">
        <f>hidden3!EE67</f>
        <v>151222</v>
      </c>
      <c r="D77" s="58">
        <f>hidden3!EF67</f>
        <v>67273</v>
      </c>
      <c r="E77" s="58">
        <f>hidden3!EG67</f>
        <v>0</v>
      </c>
      <c r="F77" s="58">
        <f>hidden3!EH67</f>
        <v>7</v>
      </c>
      <c r="G77" s="58">
        <f>hidden3!EI67</f>
        <v>0</v>
      </c>
      <c r="H77" s="58">
        <f>hidden3!EJ67</f>
        <v>7</v>
      </c>
      <c r="I77" s="58">
        <f>hidden3!EK67</f>
        <v>0</v>
      </c>
      <c r="J77" s="58">
        <f>hidden3!EL67</f>
        <v>0</v>
      </c>
      <c r="K77" s="57"/>
      <c r="L77" s="57"/>
      <c r="M77" s="57"/>
      <c r="N77" s="57"/>
      <c r="O77" s="57"/>
      <c r="P77" s="57"/>
      <c r="Q77" s="57"/>
    </row>
    <row r="78" spans="1:17" x14ac:dyDescent="0.25">
      <c r="A78" s="57" t="str">
        <f>hidden1!A68</f>
        <v xml:space="preserve">  Свердловская область</v>
      </c>
      <c r="B78" s="58">
        <f t="shared" si="1"/>
        <v>670264</v>
      </c>
      <c r="C78" s="58">
        <f>hidden3!EE68</f>
        <v>115491</v>
      </c>
      <c r="D78" s="58">
        <f>hidden3!EF68</f>
        <v>554773</v>
      </c>
      <c r="E78" s="58">
        <f>hidden3!EG68</f>
        <v>49</v>
      </c>
      <c r="F78" s="58">
        <f>hidden3!EH68</f>
        <v>81</v>
      </c>
      <c r="G78" s="58">
        <f>hidden3!EI68</f>
        <v>0</v>
      </c>
      <c r="H78" s="58">
        <f>hidden3!EJ68</f>
        <v>76</v>
      </c>
      <c r="I78" s="58">
        <f>hidden3!EK68</f>
        <v>2</v>
      </c>
      <c r="J78" s="58">
        <f>hidden3!EL68</f>
        <v>3</v>
      </c>
      <c r="K78" s="57"/>
      <c r="L78" s="57"/>
      <c r="M78" s="57"/>
      <c r="N78" s="57"/>
      <c r="O78" s="57"/>
      <c r="P78" s="57"/>
      <c r="Q78" s="57"/>
    </row>
    <row r="79" spans="1:17" x14ac:dyDescent="0.25">
      <c r="A79" s="57" t="str">
        <f>hidden1!A69</f>
        <v xml:space="preserve">  Тюменская область</v>
      </c>
      <c r="B79" s="58">
        <f t="shared" si="1"/>
        <v>382760</v>
      </c>
      <c r="C79" s="58">
        <f>hidden3!EE69</f>
        <v>89733</v>
      </c>
      <c r="D79" s="58">
        <f>hidden3!EF69</f>
        <v>293027</v>
      </c>
      <c r="E79" s="58">
        <f>hidden3!EG69</f>
        <v>9</v>
      </c>
      <c r="F79" s="58">
        <f>hidden3!EH69</f>
        <v>244</v>
      </c>
      <c r="G79" s="58">
        <f>hidden3!EI69</f>
        <v>0</v>
      </c>
      <c r="H79" s="58">
        <f>hidden3!EJ69</f>
        <v>244</v>
      </c>
      <c r="I79" s="58">
        <f>hidden3!EK69</f>
        <v>0</v>
      </c>
      <c r="J79" s="58">
        <f>hidden3!EL69</f>
        <v>0</v>
      </c>
      <c r="K79" s="57"/>
      <c r="L79" s="57"/>
      <c r="M79" s="57"/>
      <c r="N79" s="57"/>
      <c r="O79" s="57"/>
      <c r="P79" s="57"/>
      <c r="Q79" s="57"/>
    </row>
    <row r="80" spans="1:17" x14ac:dyDescent="0.25">
      <c r="A80" s="57" t="str">
        <f>hidden1!A70</f>
        <v xml:space="preserve">  Челябинская область</v>
      </c>
      <c r="B80" s="58">
        <f t="shared" si="1"/>
        <v>1438039</v>
      </c>
      <c r="C80" s="58">
        <f>hidden3!EE70</f>
        <v>870724</v>
      </c>
      <c r="D80" s="58">
        <f>hidden3!EF70</f>
        <v>567315</v>
      </c>
      <c r="E80" s="58">
        <f>hidden3!EG70</f>
        <v>29</v>
      </c>
      <c r="F80" s="58">
        <f>hidden3!EH70</f>
        <v>696</v>
      </c>
      <c r="G80" s="58">
        <f>hidden3!EI70</f>
        <v>0</v>
      </c>
      <c r="H80" s="58">
        <f>hidden3!EJ70</f>
        <v>696</v>
      </c>
      <c r="I80" s="58">
        <f>hidden3!EK70</f>
        <v>0</v>
      </c>
      <c r="J80" s="58">
        <f>hidden3!EL70</f>
        <v>0</v>
      </c>
      <c r="K80" s="57"/>
      <c r="L80" s="57"/>
      <c r="M80" s="57"/>
      <c r="N80" s="57"/>
      <c r="O80" s="57"/>
      <c r="P80" s="57"/>
      <c r="Q80" s="57"/>
    </row>
    <row r="81" spans="1:17" x14ac:dyDescent="0.25">
      <c r="A81" s="57" t="str">
        <f>hidden1!A71</f>
        <v xml:space="preserve">  Ханты-Мансийский автономный округ - Югра</v>
      </c>
      <c r="B81" s="58">
        <f t="shared" si="1"/>
        <v>1040232</v>
      </c>
      <c r="C81" s="58">
        <f>hidden3!EE71</f>
        <v>528889</v>
      </c>
      <c r="D81" s="58">
        <f>hidden3!EF71</f>
        <v>511343</v>
      </c>
      <c r="E81" s="58">
        <f>hidden3!EG71</f>
        <v>156</v>
      </c>
      <c r="F81" s="58">
        <f>hidden3!EH71</f>
        <v>548</v>
      </c>
      <c r="G81" s="58">
        <f>hidden3!EI71</f>
        <v>0</v>
      </c>
      <c r="H81" s="58">
        <f>hidden3!EJ71</f>
        <v>487</v>
      </c>
      <c r="I81" s="58">
        <f>hidden3!EK71</f>
        <v>0</v>
      </c>
      <c r="J81" s="58">
        <f>hidden3!EL71</f>
        <v>61</v>
      </c>
      <c r="K81" s="57"/>
      <c r="L81" s="57"/>
      <c r="M81" s="57"/>
      <c r="N81" s="57"/>
      <c r="O81" s="57"/>
      <c r="P81" s="57"/>
      <c r="Q81" s="57"/>
    </row>
    <row r="82" spans="1:17" x14ac:dyDescent="0.25">
      <c r="A82" s="57" t="str">
        <f>hidden1!A72</f>
        <v xml:space="preserve">  Ямало-Ненецкий автономный округ</v>
      </c>
      <c r="B82" s="58">
        <f t="shared" si="1"/>
        <v>710051</v>
      </c>
      <c r="C82" s="58">
        <f>hidden3!EE72</f>
        <v>99184</v>
      </c>
      <c r="D82" s="58">
        <f>hidden3!EF72</f>
        <v>610867</v>
      </c>
      <c r="E82" s="58">
        <f>hidden3!EG72</f>
        <v>38</v>
      </c>
      <c r="F82" s="58">
        <f>hidden3!EH72</f>
        <v>120</v>
      </c>
      <c r="G82" s="58">
        <f>hidden3!EI72</f>
        <v>0</v>
      </c>
      <c r="H82" s="58">
        <f>hidden3!EJ72</f>
        <v>120</v>
      </c>
      <c r="I82" s="58">
        <f>hidden3!EK72</f>
        <v>0</v>
      </c>
      <c r="J82" s="58">
        <f>hidden3!EL72</f>
        <v>0</v>
      </c>
      <c r="K82" s="57"/>
      <c r="L82" s="57"/>
      <c r="M82" s="57"/>
      <c r="N82" s="57"/>
      <c r="O82" s="57"/>
      <c r="P82" s="57"/>
      <c r="Q82" s="57"/>
    </row>
    <row r="83" spans="1:17" x14ac:dyDescent="0.25">
      <c r="A83" s="57" t="str">
        <f>hidden1!A73</f>
        <v xml:space="preserve"> СИБИРСКИЙ ФЕДЕРАЛЬНЫЙ ОКРУГ</v>
      </c>
      <c r="B83" s="58">
        <f t="shared" si="1"/>
        <v>4096979</v>
      </c>
      <c r="C83" s="58">
        <f>hidden3!EE73</f>
        <v>1293110</v>
      </c>
      <c r="D83" s="58">
        <f>hidden3!EF73</f>
        <v>2803869</v>
      </c>
      <c r="E83" s="58">
        <f>hidden3!EG73</f>
        <v>71870</v>
      </c>
      <c r="F83" s="58">
        <f>hidden3!EH73</f>
        <v>2000</v>
      </c>
      <c r="G83" s="58">
        <f>hidden3!EI73</f>
        <v>0</v>
      </c>
      <c r="H83" s="58">
        <f>hidden3!EJ73</f>
        <v>1976</v>
      </c>
      <c r="I83" s="58">
        <f>hidden3!EK73</f>
        <v>24</v>
      </c>
      <c r="J83" s="58">
        <f>hidden3!EL73</f>
        <v>0</v>
      </c>
      <c r="K83" s="57"/>
      <c r="L83" s="57"/>
      <c r="M83" s="57"/>
      <c r="N83" s="57"/>
      <c r="O83" s="57"/>
      <c r="P83" s="57"/>
      <c r="Q83" s="57"/>
    </row>
    <row r="84" spans="1:17" x14ac:dyDescent="0.25">
      <c r="A84" s="57" t="str">
        <f>hidden1!A74</f>
        <v xml:space="preserve">  Республика Алтай</v>
      </c>
      <c r="B84" s="58">
        <f t="shared" si="1"/>
        <v>33161</v>
      </c>
      <c r="C84" s="58">
        <f>hidden3!EE74</f>
        <v>756</v>
      </c>
      <c r="D84" s="58">
        <f>hidden3!EF74</f>
        <v>32405</v>
      </c>
      <c r="E84" s="58">
        <f>hidden3!EG74</f>
        <v>2</v>
      </c>
      <c r="F84" s="58">
        <f>hidden3!EH74</f>
        <v>7</v>
      </c>
      <c r="G84" s="58">
        <f>hidden3!EI74</f>
        <v>0</v>
      </c>
      <c r="H84" s="58">
        <f>hidden3!EJ74</f>
        <v>7</v>
      </c>
      <c r="I84" s="58">
        <f>hidden3!EK74</f>
        <v>0</v>
      </c>
      <c r="J84" s="58">
        <f>hidden3!EL74</f>
        <v>0</v>
      </c>
      <c r="K84" s="57"/>
      <c r="L84" s="57"/>
      <c r="M84" s="57"/>
      <c r="N84" s="57"/>
      <c r="O84" s="57"/>
      <c r="P84" s="57"/>
      <c r="Q84" s="57"/>
    </row>
    <row r="85" spans="1:17" x14ac:dyDescent="0.25">
      <c r="A85" s="57" t="str">
        <f>hidden1!A75</f>
        <v xml:space="preserve">  Республика Тыва</v>
      </c>
      <c r="B85" s="58">
        <f t="shared" si="1"/>
        <v>34169</v>
      </c>
      <c r="C85" s="58">
        <f>hidden3!EE75</f>
        <v>4172</v>
      </c>
      <c r="D85" s="58">
        <f>hidden3!EF75</f>
        <v>29997</v>
      </c>
      <c r="E85" s="58">
        <f>hidden3!EG75</f>
        <v>0</v>
      </c>
      <c r="F85" s="58">
        <f>hidden3!EH75</f>
        <v>1</v>
      </c>
      <c r="G85" s="58">
        <f>hidden3!EI75</f>
        <v>0</v>
      </c>
      <c r="H85" s="58">
        <f>hidden3!EJ75</f>
        <v>1</v>
      </c>
      <c r="I85" s="58">
        <f>hidden3!EK75</f>
        <v>0</v>
      </c>
      <c r="J85" s="58">
        <f>hidden3!EL75</f>
        <v>0</v>
      </c>
      <c r="K85" s="57"/>
      <c r="L85" s="57"/>
      <c r="M85" s="57"/>
      <c r="N85" s="57"/>
      <c r="O85" s="57"/>
      <c r="P85" s="57"/>
      <c r="Q85" s="57"/>
    </row>
    <row r="86" spans="1:17" x14ac:dyDescent="0.25">
      <c r="A86" s="57" t="str">
        <f>hidden1!A76</f>
        <v xml:space="preserve">  Республика Хакасия</v>
      </c>
      <c r="B86" s="58">
        <f t="shared" si="1"/>
        <v>133009</v>
      </c>
      <c r="C86" s="58">
        <f>hidden3!EE76</f>
        <v>22303</v>
      </c>
      <c r="D86" s="58">
        <f>hidden3!EF76</f>
        <v>110706</v>
      </c>
      <c r="E86" s="58">
        <f>hidden3!EG76</f>
        <v>0</v>
      </c>
      <c r="F86" s="58">
        <f>hidden3!EH76</f>
        <v>9</v>
      </c>
      <c r="G86" s="58">
        <f>hidden3!EI76</f>
        <v>0</v>
      </c>
      <c r="H86" s="58">
        <f>hidden3!EJ76</f>
        <v>6</v>
      </c>
      <c r="I86" s="58">
        <f>hidden3!EK76</f>
        <v>3</v>
      </c>
      <c r="J86" s="58">
        <f>hidden3!EL76</f>
        <v>0</v>
      </c>
      <c r="K86" s="57"/>
      <c r="L86" s="57"/>
      <c r="M86" s="57"/>
      <c r="N86" s="57"/>
      <c r="O86" s="57"/>
      <c r="P86" s="57"/>
      <c r="Q86" s="57"/>
    </row>
    <row r="87" spans="1:17" x14ac:dyDescent="0.25">
      <c r="A87" s="57" t="str">
        <f>hidden1!A77</f>
        <v xml:space="preserve">  Алтайский край</v>
      </c>
      <c r="B87" s="58">
        <f t="shared" si="1"/>
        <v>318578</v>
      </c>
      <c r="C87" s="58">
        <f>hidden3!EE77</f>
        <v>125745</v>
      </c>
      <c r="D87" s="58">
        <f>hidden3!EF77</f>
        <v>192833</v>
      </c>
      <c r="E87" s="58">
        <f>hidden3!EG77</f>
        <v>22</v>
      </c>
      <c r="F87" s="58">
        <f>hidden3!EH77</f>
        <v>351</v>
      </c>
      <c r="G87" s="58">
        <f>hidden3!EI77</f>
        <v>0</v>
      </c>
      <c r="H87" s="58">
        <f>hidden3!EJ77</f>
        <v>351</v>
      </c>
      <c r="I87" s="58">
        <f>hidden3!EK77</f>
        <v>0</v>
      </c>
      <c r="J87" s="58">
        <f>hidden3!EL77</f>
        <v>0</v>
      </c>
      <c r="K87" s="57"/>
      <c r="L87" s="57"/>
      <c r="M87" s="57"/>
      <c r="N87" s="57"/>
      <c r="O87" s="57"/>
      <c r="P87" s="57"/>
      <c r="Q87" s="57"/>
    </row>
    <row r="88" spans="1:17" x14ac:dyDescent="0.25">
      <c r="A88" s="57" t="str">
        <f>hidden1!A78</f>
        <v xml:space="preserve">  Красноярский край</v>
      </c>
      <c r="B88" s="58">
        <f t="shared" si="1"/>
        <v>628093</v>
      </c>
      <c r="C88" s="58">
        <f>hidden3!EE78</f>
        <v>80843</v>
      </c>
      <c r="D88" s="58">
        <f>hidden3!EF78</f>
        <v>547250</v>
      </c>
      <c r="E88" s="58">
        <f>hidden3!EG78</f>
        <v>5033</v>
      </c>
      <c r="F88" s="58">
        <f>hidden3!EH78</f>
        <v>394</v>
      </c>
      <c r="G88" s="58">
        <f>hidden3!EI78</f>
        <v>0</v>
      </c>
      <c r="H88" s="58">
        <f>hidden3!EJ78</f>
        <v>394</v>
      </c>
      <c r="I88" s="58">
        <f>hidden3!EK78</f>
        <v>0</v>
      </c>
      <c r="J88" s="58">
        <f>hidden3!EL78</f>
        <v>0</v>
      </c>
      <c r="K88" s="57"/>
      <c r="L88" s="57"/>
      <c r="M88" s="57"/>
      <c r="N88" s="57"/>
      <c r="O88" s="57"/>
      <c r="P88" s="57"/>
      <c r="Q88" s="57"/>
    </row>
    <row r="89" spans="1:17" x14ac:dyDescent="0.25">
      <c r="A89" s="57" t="str">
        <f>hidden1!A79</f>
        <v xml:space="preserve">  Иркутская область</v>
      </c>
      <c r="B89" s="58">
        <f t="shared" si="1"/>
        <v>896697</v>
      </c>
      <c r="C89" s="58">
        <f>hidden3!EE79</f>
        <v>210618</v>
      </c>
      <c r="D89" s="58">
        <f>hidden3!EF79</f>
        <v>686079</v>
      </c>
      <c r="E89" s="58">
        <f>hidden3!EG79</f>
        <v>66734</v>
      </c>
      <c r="F89" s="58">
        <f>hidden3!EH79</f>
        <v>0</v>
      </c>
      <c r="G89" s="58">
        <f>hidden3!EI79</f>
        <v>0</v>
      </c>
      <c r="H89" s="58">
        <f>hidden3!EJ79</f>
        <v>0</v>
      </c>
      <c r="I89" s="58">
        <f>hidden3!EK79</f>
        <v>0</v>
      </c>
      <c r="J89" s="58">
        <f>hidden3!EL79</f>
        <v>0</v>
      </c>
      <c r="K89" s="57"/>
      <c r="L89" s="57"/>
      <c r="M89" s="57"/>
      <c r="N89" s="57"/>
      <c r="O89" s="57"/>
      <c r="P89" s="57"/>
      <c r="Q89" s="57"/>
    </row>
    <row r="90" spans="1:17" x14ac:dyDescent="0.25">
      <c r="A90" s="57" t="str">
        <f>hidden1!A80</f>
        <v xml:space="preserve">  Кемеровская область - Кузбасс</v>
      </c>
      <c r="B90" s="58">
        <f t="shared" si="1"/>
        <v>904043</v>
      </c>
      <c r="C90" s="58">
        <f>hidden3!EE80</f>
        <v>416344</v>
      </c>
      <c r="D90" s="58">
        <f>hidden3!EF80</f>
        <v>487699</v>
      </c>
      <c r="E90" s="58">
        <f>hidden3!EG80</f>
        <v>21</v>
      </c>
      <c r="F90" s="58">
        <f>hidden3!EH80</f>
        <v>619</v>
      </c>
      <c r="G90" s="58">
        <f>hidden3!EI80</f>
        <v>0</v>
      </c>
      <c r="H90" s="58">
        <f>hidden3!EJ80</f>
        <v>619</v>
      </c>
      <c r="I90" s="58">
        <f>hidden3!EK80</f>
        <v>0</v>
      </c>
      <c r="J90" s="58">
        <f>hidden3!EL80</f>
        <v>0</v>
      </c>
      <c r="K90" s="57"/>
      <c r="L90" s="57"/>
      <c r="M90" s="57"/>
      <c r="N90" s="57"/>
      <c r="O90" s="57"/>
      <c r="P90" s="57"/>
      <c r="Q90" s="57"/>
    </row>
    <row r="91" spans="1:17" x14ac:dyDescent="0.25">
      <c r="A91" s="57" t="str">
        <f>hidden1!A81</f>
        <v xml:space="preserve">  Новосибирская область</v>
      </c>
      <c r="B91" s="58">
        <f t="shared" si="1"/>
        <v>656280</v>
      </c>
      <c r="C91" s="58">
        <f>hidden3!EE81</f>
        <v>262074</v>
      </c>
      <c r="D91" s="58">
        <f>hidden3!EF81</f>
        <v>394206</v>
      </c>
      <c r="E91" s="58">
        <f>hidden3!EG81</f>
        <v>19</v>
      </c>
      <c r="F91" s="58">
        <f>hidden3!EH81</f>
        <v>287</v>
      </c>
      <c r="G91" s="58">
        <f>hidden3!EI81</f>
        <v>0</v>
      </c>
      <c r="H91" s="58">
        <f>hidden3!EJ81</f>
        <v>266</v>
      </c>
      <c r="I91" s="58">
        <f>hidden3!EK81</f>
        <v>21</v>
      </c>
      <c r="J91" s="58">
        <f>hidden3!EL81</f>
        <v>0</v>
      </c>
      <c r="K91" s="57"/>
      <c r="L91" s="57"/>
      <c r="M91" s="57"/>
      <c r="N91" s="57"/>
      <c r="O91" s="57"/>
      <c r="P91" s="57"/>
      <c r="Q91" s="57"/>
    </row>
    <row r="92" spans="1:17" x14ac:dyDescent="0.25">
      <c r="A92" s="57" t="str">
        <f>hidden1!A82</f>
        <v xml:space="preserve">  Омская область</v>
      </c>
      <c r="B92" s="58">
        <f t="shared" si="1"/>
        <v>285520</v>
      </c>
      <c r="C92" s="58">
        <f>hidden3!EE82</f>
        <v>89959</v>
      </c>
      <c r="D92" s="58">
        <f>hidden3!EF82</f>
        <v>195561</v>
      </c>
      <c r="E92" s="58">
        <f>hidden3!EG82</f>
        <v>17</v>
      </c>
      <c r="F92" s="58">
        <f>hidden3!EH82</f>
        <v>158</v>
      </c>
      <c r="G92" s="58">
        <f>hidden3!EI82</f>
        <v>0</v>
      </c>
      <c r="H92" s="58">
        <f>hidden3!EJ82</f>
        <v>158</v>
      </c>
      <c r="I92" s="58">
        <f>hidden3!EK82</f>
        <v>0</v>
      </c>
      <c r="J92" s="58">
        <f>hidden3!EL82</f>
        <v>0</v>
      </c>
      <c r="K92" s="57"/>
      <c r="L92" s="57"/>
      <c r="M92" s="57"/>
      <c r="N92" s="57"/>
      <c r="O92" s="57"/>
      <c r="P92" s="57"/>
      <c r="Q92" s="57"/>
    </row>
    <row r="93" spans="1:17" x14ac:dyDescent="0.25">
      <c r="A93" s="57" t="str">
        <f>hidden1!A83</f>
        <v xml:space="preserve">  Томская область</v>
      </c>
      <c r="B93" s="58">
        <f t="shared" si="1"/>
        <v>207429</v>
      </c>
      <c r="C93" s="58">
        <f>hidden3!EE83</f>
        <v>80296</v>
      </c>
      <c r="D93" s="58">
        <f>hidden3!EF83</f>
        <v>127133</v>
      </c>
      <c r="E93" s="58">
        <f>hidden3!EG83</f>
        <v>22</v>
      </c>
      <c r="F93" s="58">
        <f>hidden3!EH83</f>
        <v>174</v>
      </c>
      <c r="G93" s="58">
        <f>hidden3!EI83</f>
        <v>0</v>
      </c>
      <c r="H93" s="58">
        <f>hidden3!EJ83</f>
        <v>174</v>
      </c>
      <c r="I93" s="58">
        <f>hidden3!EK83</f>
        <v>0</v>
      </c>
      <c r="J93" s="58">
        <f>hidden3!EL83</f>
        <v>0</v>
      </c>
      <c r="K93" s="57"/>
      <c r="L93" s="57"/>
      <c r="M93" s="57"/>
      <c r="N93" s="57"/>
      <c r="O93" s="57"/>
      <c r="P93" s="57"/>
      <c r="Q93" s="57"/>
    </row>
    <row r="94" spans="1:17" x14ac:dyDescent="0.25">
      <c r="A94" s="57" t="str">
        <f>hidden1!A84</f>
        <v xml:space="preserve"> ДАЛЬНЕВОСТОЧНЫЙ ФЕДЕРАЛЬНЫЙ ОКРУГ</v>
      </c>
      <c r="B94" s="58">
        <f t="shared" si="1"/>
        <v>2853941</v>
      </c>
      <c r="C94" s="58">
        <f>hidden3!EE84</f>
        <v>880325</v>
      </c>
      <c r="D94" s="58">
        <f>hidden3!EF84</f>
        <v>1973616</v>
      </c>
      <c r="E94" s="58">
        <f>hidden3!EG84</f>
        <v>69</v>
      </c>
      <c r="F94" s="58">
        <f>hidden3!EH84</f>
        <v>404</v>
      </c>
      <c r="G94" s="58">
        <f>hidden3!EI84</f>
        <v>0</v>
      </c>
      <c r="H94" s="58">
        <f>hidden3!EJ84</f>
        <v>361</v>
      </c>
      <c r="I94" s="58">
        <f>hidden3!EK84</f>
        <v>0</v>
      </c>
      <c r="J94" s="58">
        <f>hidden3!EL84</f>
        <v>43</v>
      </c>
      <c r="K94" s="57"/>
      <c r="L94" s="57"/>
      <c r="M94" s="57"/>
      <c r="N94" s="57"/>
      <c r="O94" s="57"/>
      <c r="P94" s="57"/>
      <c r="Q94" s="57"/>
    </row>
    <row r="95" spans="1:17" x14ac:dyDescent="0.25">
      <c r="A95" s="57" t="str">
        <f>hidden1!A85</f>
        <v xml:space="preserve">  Республика Бурятия</v>
      </c>
      <c r="B95" s="58">
        <f t="shared" si="1"/>
        <v>122680</v>
      </c>
      <c r="C95" s="58">
        <f>hidden3!EE85</f>
        <v>21798</v>
      </c>
      <c r="D95" s="58">
        <f>hidden3!EF85</f>
        <v>100882</v>
      </c>
      <c r="E95" s="58">
        <f>hidden3!EG85</f>
        <v>1</v>
      </c>
      <c r="F95" s="58">
        <f>hidden3!EH85</f>
        <v>3</v>
      </c>
      <c r="G95" s="58">
        <f>hidden3!EI85</f>
        <v>0</v>
      </c>
      <c r="H95" s="58">
        <f>hidden3!EJ85</f>
        <v>3</v>
      </c>
      <c r="I95" s="58">
        <f>hidden3!EK85</f>
        <v>0</v>
      </c>
      <c r="J95" s="58">
        <f>hidden3!EL85</f>
        <v>0</v>
      </c>
      <c r="K95" s="57"/>
      <c r="L95" s="57"/>
      <c r="M95" s="57"/>
      <c r="N95" s="57"/>
      <c r="O95" s="57"/>
      <c r="P95" s="57"/>
      <c r="Q95" s="57"/>
    </row>
    <row r="96" spans="1:17" x14ac:dyDescent="0.25">
      <c r="A96" s="57" t="str">
        <f>hidden1!A86</f>
        <v xml:space="preserve">  Республика Саха (Якутия)</v>
      </c>
      <c r="B96" s="58">
        <f t="shared" si="1"/>
        <v>709622</v>
      </c>
      <c r="C96" s="58">
        <f>hidden3!EE86</f>
        <v>334525</v>
      </c>
      <c r="D96" s="58">
        <f>hidden3!EF86</f>
        <v>375097</v>
      </c>
      <c r="E96" s="58">
        <f>hidden3!EG86</f>
        <v>4</v>
      </c>
      <c r="F96" s="58">
        <f>hidden3!EH86</f>
        <v>193</v>
      </c>
      <c r="G96" s="58">
        <f>hidden3!EI86</f>
        <v>0</v>
      </c>
      <c r="H96" s="58">
        <f>hidden3!EJ86</f>
        <v>193</v>
      </c>
      <c r="I96" s="58">
        <f>hidden3!EK86</f>
        <v>0</v>
      </c>
      <c r="J96" s="58">
        <f>hidden3!EL86</f>
        <v>0</v>
      </c>
      <c r="K96" s="57"/>
      <c r="L96" s="57"/>
      <c r="M96" s="57"/>
      <c r="N96" s="57"/>
      <c r="O96" s="57"/>
      <c r="P96" s="57"/>
      <c r="Q96" s="57"/>
    </row>
    <row r="97" spans="1:17" x14ac:dyDescent="0.25">
      <c r="A97" s="57" t="str">
        <f>hidden1!A87</f>
        <v xml:space="preserve">  Приморский край</v>
      </c>
      <c r="B97" s="58">
        <f t="shared" si="1"/>
        <v>422760</v>
      </c>
      <c r="C97" s="58">
        <f>hidden3!EE87</f>
        <v>121130</v>
      </c>
      <c r="D97" s="58">
        <f>hidden3!EF87</f>
        <v>301630</v>
      </c>
      <c r="E97" s="58">
        <f>hidden3!EG87</f>
        <v>30</v>
      </c>
      <c r="F97" s="58">
        <f>hidden3!EH87</f>
        <v>71</v>
      </c>
      <c r="G97" s="58">
        <f>hidden3!EI87</f>
        <v>0</v>
      </c>
      <c r="H97" s="58">
        <f>hidden3!EJ87</f>
        <v>47</v>
      </c>
      <c r="I97" s="58">
        <f>hidden3!EK87</f>
        <v>0</v>
      </c>
      <c r="J97" s="58">
        <f>hidden3!EL87</f>
        <v>24</v>
      </c>
      <c r="K97" s="57"/>
      <c r="L97" s="57"/>
      <c r="M97" s="57"/>
      <c r="N97" s="57"/>
      <c r="O97" s="57"/>
      <c r="P97" s="57"/>
      <c r="Q97" s="57"/>
    </row>
    <row r="98" spans="1:17" x14ac:dyDescent="0.25">
      <c r="A98" s="57" t="str">
        <f>hidden1!A88</f>
        <v xml:space="preserve">  Хабаровский край</v>
      </c>
      <c r="B98" s="58">
        <f t="shared" si="1"/>
        <v>424741</v>
      </c>
      <c r="C98" s="58">
        <f>hidden3!EE88</f>
        <v>84258</v>
      </c>
      <c r="D98" s="58">
        <f>hidden3!EF88</f>
        <v>340483</v>
      </c>
      <c r="E98" s="58">
        <f>hidden3!EG88</f>
        <v>8</v>
      </c>
      <c r="F98" s="58">
        <f>hidden3!EH88</f>
        <v>29</v>
      </c>
      <c r="G98" s="58">
        <f>hidden3!EI88</f>
        <v>0</v>
      </c>
      <c r="H98" s="58">
        <f>hidden3!EJ88</f>
        <v>26</v>
      </c>
      <c r="I98" s="58">
        <f>hidden3!EK88</f>
        <v>0</v>
      </c>
      <c r="J98" s="58">
        <f>hidden3!EL88</f>
        <v>3</v>
      </c>
      <c r="K98" s="57"/>
      <c r="L98" s="57"/>
      <c r="M98" s="57"/>
      <c r="N98" s="57"/>
      <c r="O98" s="57"/>
      <c r="P98" s="57"/>
      <c r="Q98" s="57"/>
    </row>
    <row r="99" spans="1:17" x14ac:dyDescent="0.25">
      <c r="A99" s="57" t="str">
        <f>hidden1!A89</f>
        <v xml:space="preserve">  Амурская область</v>
      </c>
      <c r="B99" s="58">
        <f t="shared" si="1"/>
        <v>245690</v>
      </c>
      <c r="C99" s="58">
        <f>hidden3!EE89</f>
        <v>19467</v>
      </c>
      <c r="D99" s="58">
        <f>hidden3!EF89</f>
        <v>226223</v>
      </c>
      <c r="E99" s="58">
        <f>hidden3!EG89</f>
        <v>3</v>
      </c>
      <c r="F99" s="58">
        <f>hidden3!EH89</f>
        <v>1</v>
      </c>
      <c r="G99" s="58">
        <f>hidden3!EI89</f>
        <v>0</v>
      </c>
      <c r="H99" s="58">
        <f>hidden3!EJ89</f>
        <v>1</v>
      </c>
      <c r="I99" s="58">
        <f>hidden3!EK89</f>
        <v>0</v>
      </c>
      <c r="J99" s="58">
        <f>hidden3!EL89</f>
        <v>0</v>
      </c>
      <c r="K99" s="57"/>
      <c r="L99" s="57"/>
      <c r="M99" s="57"/>
      <c r="N99" s="57"/>
      <c r="O99" s="57"/>
      <c r="P99" s="57"/>
      <c r="Q99" s="57"/>
    </row>
    <row r="100" spans="1:17" x14ac:dyDescent="0.25">
      <c r="A100" s="57" t="str">
        <f>hidden1!A90</f>
        <v xml:space="preserve">  Камчатский край</v>
      </c>
      <c r="B100" s="58">
        <f t="shared" si="1"/>
        <v>153841</v>
      </c>
      <c r="C100" s="58">
        <f>hidden3!EE90</f>
        <v>24672</v>
      </c>
      <c r="D100" s="58">
        <f>hidden3!EF90</f>
        <v>129169</v>
      </c>
      <c r="E100" s="58">
        <f>hidden3!EG90</f>
        <v>0</v>
      </c>
      <c r="F100" s="58">
        <f>hidden3!EH90</f>
        <v>0</v>
      </c>
      <c r="G100" s="58">
        <f>hidden3!EI90</f>
        <v>0</v>
      </c>
      <c r="H100" s="58">
        <f>hidden3!EJ90</f>
        <v>0</v>
      </c>
      <c r="I100" s="58">
        <f>hidden3!EK90</f>
        <v>0</v>
      </c>
      <c r="J100" s="58">
        <f>hidden3!EL90</f>
        <v>0</v>
      </c>
      <c r="K100" s="57"/>
      <c r="L100" s="57"/>
      <c r="M100" s="57"/>
      <c r="N100" s="57"/>
      <c r="O100" s="57"/>
      <c r="P100" s="57"/>
      <c r="Q100" s="57"/>
    </row>
    <row r="101" spans="1:17" x14ac:dyDescent="0.25">
      <c r="A101" s="57" t="str">
        <f>hidden1!A91</f>
        <v xml:space="preserve">  Магаданская область</v>
      </c>
      <c r="B101" s="58">
        <f t="shared" si="1"/>
        <v>113864</v>
      </c>
      <c r="C101" s="58">
        <f>hidden3!EE91</f>
        <v>31215</v>
      </c>
      <c r="D101" s="58">
        <f>hidden3!EF91</f>
        <v>82649</v>
      </c>
      <c r="E101" s="58">
        <f>hidden3!EG91</f>
        <v>16</v>
      </c>
      <c r="F101" s="58">
        <f>hidden3!EH91</f>
        <v>18</v>
      </c>
      <c r="G101" s="58">
        <f>hidden3!EI91</f>
        <v>0</v>
      </c>
      <c r="H101" s="58">
        <f>hidden3!EJ91</f>
        <v>4</v>
      </c>
      <c r="I101" s="58">
        <f>hidden3!EK91</f>
        <v>0</v>
      </c>
      <c r="J101" s="58">
        <f>hidden3!EL91</f>
        <v>14</v>
      </c>
      <c r="K101" s="57"/>
      <c r="L101" s="57"/>
      <c r="M101" s="57"/>
      <c r="N101" s="57"/>
      <c r="O101" s="57"/>
      <c r="P101" s="57"/>
      <c r="Q101" s="57"/>
    </row>
    <row r="102" spans="1:17" x14ac:dyDescent="0.25">
      <c r="A102" s="57" t="str">
        <f>hidden1!A92</f>
        <v xml:space="preserve">  Сахалинская область</v>
      </c>
      <c r="B102" s="58">
        <f t="shared" si="1"/>
        <v>426605</v>
      </c>
      <c r="C102" s="58">
        <f>hidden3!EE92</f>
        <v>223759</v>
      </c>
      <c r="D102" s="58">
        <f>hidden3!EF92</f>
        <v>202846</v>
      </c>
      <c r="E102" s="58">
        <f>hidden3!EG92</f>
        <v>2</v>
      </c>
      <c r="F102" s="58">
        <f>hidden3!EH92</f>
        <v>9</v>
      </c>
      <c r="G102" s="58">
        <f>hidden3!EI92</f>
        <v>0</v>
      </c>
      <c r="H102" s="58">
        <f>hidden3!EJ92</f>
        <v>7</v>
      </c>
      <c r="I102" s="58">
        <f>hidden3!EK92</f>
        <v>0</v>
      </c>
      <c r="J102" s="58">
        <f>hidden3!EL92</f>
        <v>2</v>
      </c>
      <c r="K102" s="57"/>
      <c r="L102" s="57"/>
      <c r="M102" s="57"/>
      <c r="N102" s="57"/>
      <c r="O102" s="57"/>
      <c r="P102" s="57"/>
      <c r="Q102" s="57"/>
    </row>
    <row r="103" spans="1:17" x14ac:dyDescent="0.25">
      <c r="A103" s="57" t="str">
        <f>hidden1!A93</f>
        <v xml:space="preserve">  Забайкальский край</v>
      </c>
      <c r="B103" s="58">
        <f t="shared" si="1"/>
        <v>180604</v>
      </c>
      <c r="C103" s="58">
        <f>hidden3!EE93</f>
        <v>10233</v>
      </c>
      <c r="D103" s="58">
        <f>hidden3!EF93</f>
        <v>170371</v>
      </c>
      <c r="E103" s="58">
        <f>hidden3!EG93</f>
        <v>3</v>
      </c>
      <c r="F103" s="58">
        <f>hidden3!EH93</f>
        <v>80</v>
      </c>
      <c r="G103" s="58">
        <f>hidden3!EI93</f>
        <v>0</v>
      </c>
      <c r="H103" s="58">
        <f>hidden3!EJ93</f>
        <v>80</v>
      </c>
      <c r="I103" s="58">
        <f>hidden3!EK93</f>
        <v>0</v>
      </c>
      <c r="J103" s="58">
        <f>hidden3!EL93</f>
        <v>0</v>
      </c>
      <c r="K103" s="57"/>
      <c r="L103" s="57"/>
      <c r="M103" s="57"/>
      <c r="N103" s="57"/>
      <c r="O103" s="57"/>
      <c r="P103" s="57"/>
      <c r="Q103" s="57"/>
    </row>
    <row r="104" spans="1:17" x14ac:dyDescent="0.25">
      <c r="A104" s="57" t="str">
        <f>hidden1!A94</f>
        <v xml:space="preserve">  Еврейская автономная область</v>
      </c>
      <c r="B104" s="58">
        <f t="shared" si="1"/>
        <v>21008</v>
      </c>
      <c r="C104" s="58">
        <f>hidden3!EE94</f>
        <v>1519</v>
      </c>
      <c r="D104" s="58">
        <f>hidden3!EF94</f>
        <v>19489</v>
      </c>
      <c r="E104" s="58">
        <f>hidden3!EG94</f>
        <v>1</v>
      </c>
      <c r="F104" s="58">
        <f>hidden3!EH94</f>
        <v>0</v>
      </c>
      <c r="G104" s="58">
        <f>hidden3!EI94</f>
        <v>0</v>
      </c>
      <c r="H104" s="58">
        <f>hidden3!EJ94</f>
        <v>0</v>
      </c>
      <c r="I104" s="58">
        <f>hidden3!EK94</f>
        <v>0</v>
      </c>
      <c r="J104" s="58">
        <f>hidden3!EL94</f>
        <v>0</v>
      </c>
      <c r="K104" s="57"/>
      <c r="L104" s="57"/>
      <c r="M104" s="57"/>
      <c r="N104" s="57"/>
      <c r="O104" s="57"/>
      <c r="P104" s="57"/>
      <c r="Q104" s="57"/>
    </row>
    <row r="105" spans="1:17" x14ac:dyDescent="0.25">
      <c r="A105" s="57" t="str">
        <f>hidden1!A95</f>
        <v xml:space="preserve">  Чукотский автономный округ</v>
      </c>
      <c r="B105" s="58">
        <f t="shared" si="1"/>
        <v>32526</v>
      </c>
      <c r="C105" s="58">
        <f>hidden3!EE95</f>
        <v>7749</v>
      </c>
      <c r="D105" s="58">
        <f>hidden3!EF95</f>
        <v>24777</v>
      </c>
      <c r="E105" s="58">
        <f>hidden3!EG95</f>
        <v>1</v>
      </c>
      <c r="F105" s="58">
        <f>hidden3!EH95</f>
        <v>0</v>
      </c>
      <c r="G105" s="58">
        <f>hidden3!EI95</f>
        <v>0</v>
      </c>
      <c r="H105" s="58">
        <f>hidden3!EJ95</f>
        <v>0</v>
      </c>
      <c r="I105" s="58">
        <f>hidden3!EK95</f>
        <v>0</v>
      </c>
      <c r="J105" s="58">
        <f>hidden3!EL95</f>
        <v>0</v>
      </c>
      <c r="K105" s="57"/>
      <c r="L105" s="57"/>
      <c r="M105" s="57"/>
      <c r="N105" s="57"/>
      <c r="O105" s="57"/>
      <c r="P105" s="57"/>
      <c r="Q105" s="57"/>
    </row>
    <row r="106" spans="1:17" x14ac:dyDescent="0.25">
      <c r="A106" s="57" t="str">
        <f>hidden1!A101</f>
        <v xml:space="preserve"> МИ ФНС РОССИИ ПО УПРАВЛЕНИЮ ДОЛГОМ</v>
      </c>
      <c r="B106" s="58">
        <f>C106+D106</f>
        <v>0</v>
      </c>
      <c r="C106" s="58">
        <f>hidden3!EE101</f>
        <v>0</v>
      </c>
      <c r="D106" s="58">
        <f>hidden3!EF101</f>
        <v>0</v>
      </c>
      <c r="E106" s="58">
        <f>hidden3!EG101</f>
        <v>0</v>
      </c>
      <c r="F106" s="58">
        <f>hidden3!EH101</f>
        <v>0</v>
      </c>
      <c r="G106" s="58">
        <f>hidden3!EI101</f>
        <v>0</v>
      </c>
      <c r="H106" s="58">
        <f>hidden3!EJ101</f>
        <v>0</v>
      </c>
      <c r="I106" s="58">
        <f>hidden3!EK101</f>
        <v>0</v>
      </c>
      <c r="J106" s="58">
        <f>hidden3!EL101</f>
        <v>0</v>
      </c>
      <c r="K106" s="57"/>
      <c r="L106" s="57"/>
      <c r="M106" s="57"/>
      <c r="N106" s="57"/>
      <c r="O106" s="57"/>
      <c r="P106" s="57"/>
      <c r="Q106" s="57"/>
    </row>
    <row r="107" spans="1:17" x14ac:dyDescent="0.25">
      <c r="A107" s="57"/>
      <c r="B107" s="58"/>
      <c r="C107" s="58"/>
      <c r="D107" s="58"/>
      <c r="E107" s="58"/>
      <c r="F107" s="58"/>
      <c r="G107" s="58"/>
      <c r="H107" s="58"/>
      <c r="I107" s="58"/>
      <c r="J107" s="58"/>
      <c r="K107" s="57"/>
      <c r="L107" s="57"/>
      <c r="M107" s="57"/>
      <c r="N107" s="57"/>
      <c r="O107" s="57"/>
      <c r="P107" s="57"/>
      <c r="Q107" s="57"/>
    </row>
  </sheetData>
  <mergeCells count="10">
    <mergeCell ref="J7:J8"/>
    <mergeCell ref="G6:J6"/>
    <mergeCell ref="A2:I2"/>
    <mergeCell ref="A3:I3"/>
    <mergeCell ref="A6:A9"/>
    <mergeCell ref="B6:E8"/>
    <mergeCell ref="F6:F8"/>
    <mergeCell ref="G7:G8"/>
    <mergeCell ref="H7:H8"/>
    <mergeCell ref="I7:I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2.5546875" style="43" customWidth="1"/>
    <col min="2" max="9" width="13.44140625" style="43" customWidth="1"/>
    <col min="10" max="10" width="32.5546875" style="43" customWidth="1"/>
    <col min="11" max="11" width="17.44140625" style="43" customWidth="1"/>
    <col min="12" max="16384" width="9.109375" style="43"/>
  </cols>
  <sheetData>
    <row r="1" spans="1:18" ht="14.25" customHeight="1" x14ac:dyDescent="0.25">
      <c r="K1" s="44" t="s">
        <v>456</v>
      </c>
    </row>
    <row r="2" spans="1:18" s="47" customFormat="1" ht="35.4" customHeight="1" x14ac:dyDescent="0.25">
      <c r="A2" s="137" t="s">
        <v>457</v>
      </c>
      <c r="B2" s="137"/>
      <c r="C2" s="137"/>
      <c r="D2" s="137"/>
      <c r="E2" s="137"/>
      <c r="F2" s="137"/>
      <c r="G2" s="137"/>
      <c r="H2" s="137"/>
      <c r="I2" s="137"/>
      <c r="J2" s="137"/>
      <c r="K2" s="137"/>
    </row>
    <row r="3" spans="1:18" x14ac:dyDescent="0.25">
      <c r="A3" s="138" t="str">
        <f>hidden5!A1</f>
        <v>по состоянию на 1  мая 2023 года</v>
      </c>
      <c r="B3" s="138"/>
      <c r="C3" s="138"/>
      <c r="D3" s="138"/>
      <c r="E3" s="138"/>
      <c r="F3" s="138"/>
      <c r="G3" s="138"/>
      <c r="H3" s="138"/>
      <c r="I3" s="138"/>
      <c r="J3" s="138"/>
      <c r="K3" s="138"/>
    </row>
    <row r="4" spans="1:18" x14ac:dyDescent="0.25">
      <c r="A4" s="46"/>
      <c r="F4" s="46"/>
      <c r="G4" s="46"/>
    </row>
    <row r="5" spans="1:18" ht="15.75" customHeight="1" x14ac:dyDescent="0.25">
      <c r="A5" s="43" t="s">
        <v>401</v>
      </c>
      <c r="C5" s="44"/>
      <c r="I5" s="48"/>
      <c r="K5" s="44" t="s">
        <v>417</v>
      </c>
    </row>
    <row r="6" spans="1:18" ht="12.75" customHeight="1" x14ac:dyDescent="0.25">
      <c r="A6" s="135"/>
      <c r="B6" s="149" t="s">
        <v>32</v>
      </c>
      <c r="C6" s="232"/>
      <c r="D6" s="232"/>
      <c r="E6" s="150"/>
      <c r="F6" s="340" t="s">
        <v>406</v>
      </c>
      <c r="G6" s="341"/>
      <c r="H6" s="341"/>
      <c r="I6" s="341"/>
      <c r="J6" s="271"/>
      <c r="K6" s="147" t="s">
        <v>627</v>
      </c>
    </row>
    <row r="7" spans="1:18" ht="31.35" customHeight="1" x14ac:dyDescent="0.25">
      <c r="A7" s="136"/>
      <c r="B7" s="151"/>
      <c r="C7" s="281"/>
      <c r="D7" s="281"/>
      <c r="E7" s="152"/>
      <c r="F7" s="151" t="s">
        <v>451</v>
      </c>
      <c r="G7" s="339"/>
      <c r="H7" s="339"/>
      <c r="I7" s="154"/>
      <c r="J7" s="147" t="s">
        <v>452</v>
      </c>
      <c r="K7" s="148"/>
    </row>
    <row r="8" spans="1:18" ht="126" customHeight="1" x14ac:dyDescent="0.25">
      <c r="A8" s="136"/>
      <c r="B8" s="177"/>
      <c r="C8" s="233"/>
      <c r="D8" s="233"/>
      <c r="E8" s="178"/>
      <c r="F8" s="151"/>
      <c r="G8" s="339"/>
      <c r="H8" s="339"/>
      <c r="I8" s="154"/>
      <c r="J8" s="158"/>
      <c r="K8" s="158"/>
    </row>
    <row r="9" spans="1:18" ht="60" customHeight="1" x14ac:dyDescent="0.25">
      <c r="A9" s="136"/>
      <c r="B9" s="55" t="s">
        <v>399</v>
      </c>
      <c r="C9" s="54" t="s">
        <v>22</v>
      </c>
      <c r="D9" s="54" t="s">
        <v>414</v>
      </c>
      <c r="E9" s="54" t="s">
        <v>415</v>
      </c>
      <c r="F9" s="55" t="s">
        <v>399</v>
      </c>
      <c r="G9" s="54" t="s">
        <v>424</v>
      </c>
      <c r="H9" s="54" t="s">
        <v>414</v>
      </c>
      <c r="I9" s="54" t="s">
        <v>415</v>
      </c>
      <c r="J9" s="54" t="s">
        <v>424</v>
      </c>
      <c r="K9" s="55" t="s">
        <v>424</v>
      </c>
    </row>
    <row r="10" spans="1:18" x14ac:dyDescent="0.25">
      <c r="A10" s="49" t="s">
        <v>398</v>
      </c>
      <c r="B10" s="49">
        <v>2380</v>
      </c>
      <c r="C10" s="49" t="s">
        <v>272</v>
      </c>
      <c r="D10" s="49" t="s">
        <v>273</v>
      </c>
      <c r="E10" s="49" t="s">
        <v>274</v>
      </c>
      <c r="F10" s="49">
        <v>2390</v>
      </c>
      <c r="G10" s="49" t="s">
        <v>139</v>
      </c>
      <c r="H10" s="49" t="s">
        <v>140</v>
      </c>
      <c r="I10" s="49" t="s">
        <v>141</v>
      </c>
      <c r="J10" s="49" t="s">
        <v>142</v>
      </c>
      <c r="K10" s="73" t="s">
        <v>450</v>
      </c>
    </row>
    <row r="11" spans="1:18" x14ac:dyDescent="0.25">
      <c r="A11" s="57" t="str">
        <f>hidden1!A1</f>
        <v>РОССИЙСКАЯ ФЕДЕРАЦИЯ</v>
      </c>
      <c r="B11" s="58">
        <f>C11+D11</f>
        <v>1524387</v>
      </c>
      <c r="C11" s="58">
        <f>hidden3!EM1</f>
        <v>720899</v>
      </c>
      <c r="D11" s="58">
        <f>hidden3!EN1</f>
        <v>803488</v>
      </c>
      <c r="E11" s="58">
        <f>hidden3!EO1</f>
        <v>0</v>
      </c>
      <c r="F11" s="58">
        <f>G11+H11</f>
        <v>1340298</v>
      </c>
      <c r="G11" s="58">
        <f>hidden3!EP1</f>
        <v>536810</v>
      </c>
      <c r="H11" s="58">
        <f>hidden3!EQ1</f>
        <v>803488</v>
      </c>
      <c r="I11" s="58">
        <f>hidden3!ER1</f>
        <v>0</v>
      </c>
      <c r="J11" s="58">
        <f>hidden3!ES1</f>
        <v>184089</v>
      </c>
      <c r="K11" s="58">
        <f>hidden3!ET1</f>
        <v>-127877</v>
      </c>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5">
      <c r="A13" s="57" t="str">
        <f>hidden1!A3</f>
        <v xml:space="preserve"> ЦЕНТРАЛЬНЫЙ ФЕДЕРАЛЬНЫЙ ОКРУГ</v>
      </c>
      <c r="B13" s="58">
        <f t="shared" ref="B13:B75" si="0">C13+D13</f>
        <v>124903</v>
      </c>
      <c r="C13" s="58">
        <f>hidden3!EM3</f>
        <v>120432</v>
      </c>
      <c r="D13" s="58">
        <f>hidden3!EN3</f>
        <v>4471</v>
      </c>
      <c r="E13" s="58">
        <f>hidden3!EO3</f>
        <v>0</v>
      </c>
      <c r="F13" s="58">
        <f t="shared" ref="F13:F75" si="1">G13+H13</f>
        <v>7452</v>
      </c>
      <c r="G13" s="58">
        <f>hidden3!EP3</f>
        <v>2981</v>
      </c>
      <c r="H13" s="58">
        <f>hidden3!EQ3</f>
        <v>4471</v>
      </c>
      <c r="I13" s="58">
        <f>hidden3!ER3</f>
        <v>0</v>
      </c>
      <c r="J13" s="58">
        <f>hidden3!ES3</f>
        <v>117451</v>
      </c>
      <c r="K13" s="58">
        <f>hidden3!ET3</f>
        <v>2020805</v>
      </c>
      <c r="L13" s="57"/>
      <c r="M13" s="57"/>
      <c r="N13" s="57"/>
      <c r="O13" s="57"/>
      <c r="P13" s="57"/>
      <c r="Q13" s="57"/>
      <c r="R13" s="57"/>
    </row>
    <row r="14" spans="1:18" x14ac:dyDescent="0.25">
      <c r="A14" s="57" t="str">
        <f>hidden1!A4</f>
        <v xml:space="preserve">  Белгородская область</v>
      </c>
      <c r="B14" s="58">
        <f t="shared" si="0"/>
        <v>15</v>
      </c>
      <c r="C14" s="58">
        <f>hidden3!EM4</f>
        <v>6</v>
      </c>
      <c r="D14" s="58">
        <f>hidden3!EN4</f>
        <v>9</v>
      </c>
      <c r="E14" s="58">
        <f>hidden3!EO4</f>
        <v>0</v>
      </c>
      <c r="F14" s="58">
        <f t="shared" si="1"/>
        <v>15</v>
      </c>
      <c r="G14" s="58">
        <f>hidden3!EP4</f>
        <v>6</v>
      </c>
      <c r="H14" s="58">
        <f>hidden3!EQ4</f>
        <v>9</v>
      </c>
      <c r="I14" s="58">
        <f>hidden3!ER4</f>
        <v>0</v>
      </c>
      <c r="J14" s="58">
        <f>hidden3!ES4</f>
        <v>0</v>
      </c>
      <c r="K14" s="58">
        <f>hidden3!ET4</f>
        <v>12582</v>
      </c>
      <c r="L14" s="57"/>
      <c r="M14" s="57"/>
      <c r="N14" s="57"/>
      <c r="O14" s="57"/>
      <c r="P14" s="57"/>
      <c r="Q14" s="57"/>
      <c r="R14" s="57"/>
    </row>
    <row r="15" spans="1:18" x14ac:dyDescent="0.25">
      <c r="A15" s="57" t="str">
        <f>hidden1!A5</f>
        <v xml:space="preserve">  Брянская область</v>
      </c>
      <c r="B15" s="58">
        <f t="shared" si="0"/>
        <v>9</v>
      </c>
      <c r="C15" s="58">
        <f>hidden3!EM5</f>
        <v>4</v>
      </c>
      <c r="D15" s="58">
        <f>hidden3!EN5</f>
        <v>5</v>
      </c>
      <c r="E15" s="58">
        <f>hidden3!EO5</f>
        <v>0</v>
      </c>
      <c r="F15" s="58">
        <f t="shared" si="1"/>
        <v>9</v>
      </c>
      <c r="G15" s="58">
        <f>hidden3!EP5</f>
        <v>4</v>
      </c>
      <c r="H15" s="58">
        <f>hidden3!EQ5</f>
        <v>5</v>
      </c>
      <c r="I15" s="58">
        <f>hidden3!ER5</f>
        <v>0</v>
      </c>
      <c r="J15" s="58">
        <f>hidden3!ES5</f>
        <v>0</v>
      </c>
      <c r="K15" s="58">
        <f>hidden3!ET5</f>
        <v>510232</v>
      </c>
      <c r="L15" s="57"/>
      <c r="M15" s="57"/>
      <c r="N15" s="57"/>
      <c r="O15" s="57"/>
      <c r="P15" s="57"/>
      <c r="Q15" s="57"/>
      <c r="R15" s="57"/>
    </row>
    <row r="16" spans="1:18" x14ac:dyDescent="0.25">
      <c r="A16" s="57" t="str">
        <f>hidden1!A6</f>
        <v xml:space="preserve">  Владимирская область</v>
      </c>
      <c r="B16" s="58">
        <f t="shared" si="0"/>
        <v>15</v>
      </c>
      <c r="C16" s="58">
        <f>hidden3!EM6</f>
        <v>6</v>
      </c>
      <c r="D16" s="58">
        <f>hidden3!EN6</f>
        <v>9</v>
      </c>
      <c r="E16" s="58">
        <f>hidden3!EO6</f>
        <v>0</v>
      </c>
      <c r="F16" s="58">
        <f t="shared" si="1"/>
        <v>15</v>
      </c>
      <c r="G16" s="58">
        <f>hidden3!EP6</f>
        <v>6</v>
      </c>
      <c r="H16" s="58">
        <f>hidden3!EQ6</f>
        <v>9</v>
      </c>
      <c r="I16" s="58">
        <f>hidden3!ER6</f>
        <v>0</v>
      </c>
      <c r="J16" s="58">
        <f>hidden3!ES6</f>
        <v>0</v>
      </c>
      <c r="K16" s="58">
        <f>hidden3!ET6</f>
        <v>36767</v>
      </c>
      <c r="L16" s="57"/>
      <c r="M16" s="57"/>
      <c r="N16" s="57"/>
      <c r="O16" s="57"/>
      <c r="P16" s="57"/>
      <c r="Q16" s="57"/>
      <c r="R16" s="57"/>
    </row>
    <row r="17" spans="1:18" x14ac:dyDescent="0.25">
      <c r="A17" s="57" t="str">
        <f>hidden1!A7</f>
        <v xml:space="preserve">  Воронежская область</v>
      </c>
      <c r="B17" s="58">
        <f t="shared" si="0"/>
        <v>276</v>
      </c>
      <c r="C17" s="58">
        <f>hidden3!EM7</f>
        <v>111</v>
      </c>
      <c r="D17" s="58">
        <f>hidden3!EN7</f>
        <v>165</v>
      </c>
      <c r="E17" s="58">
        <f>hidden3!EO7</f>
        <v>0</v>
      </c>
      <c r="F17" s="58">
        <f t="shared" si="1"/>
        <v>275</v>
      </c>
      <c r="G17" s="58">
        <f>hidden3!EP7</f>
        <v>110</v>
      </c>
      <c r="H17" s="58">
        <f>hidden3!EQ7</f>
        <v>165</v>
      </c>
      <c r="I17" s="58">
        <f>hidden3!ER7</f>
        <v>0</v>
      </c>
      <c r="J17" s="58">
        <f>hidden3!ES7</f>
        <v>1</v>
      </c>
      <c r="K17" s="58">
        <f>hidden3!ET7</f>
        <v>24029</v>
      </c>
      <c r="L17" s="57"/>
      <c r="M17" s="57"/>
      <c r="N17" s="57"/>
      <c r="O17" s="57"/>
      <c r="P17" s="57"/>
      <c r="Q17" s="57"/>
      <c r="R17" s="57"/>
    </row>
    <row r="18" spans="1:18" x14ac:dyDescent="0.25">
      <c r="A18" s="57" t="str">
        <f>hidden1!A8</f>
        <v xml:space="preserve">  Ивановская область</v>
      </c>
      <c r="B18" s="58">
        <f t="shared" si="0"/>
        <v>83</v>
      </c>
      <c r="C18" s="58">
        <f>hidden3!EM8</f>
        <v>33</v>
      </c>
      <c r="D18" s="58">
        <f>hidden3!EN8</f>
        <v>50</v>
      </c>
      <c r="E18" s="58">
        <f>hidden3!EO8</f>
        <v>0</v>
      </c>
      <c r="F18" s="58">
        <f t="shared" si="1"/>
        <v>83</v>
      </c>
      <c r="G18" s="58">
        <f>hidden3!EP8</f>
        <v>33</v>
      </c>
      <c r="H18" s="58">
        <f>hidden3!EQ8</f>
        <v>50</v>
      </c>
      <c r="I18" s="58">
        <f>hidden3!ER8</f>
        <v>0</v>
      </c>
      <c r="J18" s="58">
        <f>hidden3!ES8</f>
        <v>0</v>
      </c>
      <c r="K18" s="58">
        <f>hidden3!ET8</f>
        <v>0</v>
      </c>
      <c r="L18" s="57"/>
      <c r="M18" s="57"/>
      <c r="N18" s="57"/>
      <c r="O18" s="57"/>
      <c r="P18" s="57"/>
      <c r="Q18" s="57"/>
      <c r="R18" s="57"/>
    </row>
    <row r="19" spans="1:18" x14ac:dyDescent="0.25">
      <c r="A19" s="57" t="str">
        <f>hidden1!A9</f>
        <v xml:space="preserve">  Калужская область</v>
      </c>
      <c r="B19" s="58">
        <f t="shared" si="0"/>
        <v>135</v>
      </c>
      <c r="C19" s="58">
        <f>hidden3!EM9</f>
        <v>54</v>
      </c>
      <c r="D19" s="58">
        <f>hidden3!EN9</f>
        <v>81</v>
      </c>
      <c r="E19" s="58">
        <f>hidden3!EO9</f>
        <v>0</v>
      </c>
      <c r="F19" s="58">
        <f t="shared" si="1"/>
        <v>135</v>
      </c>
      <c r="G19" s="58">
        <f>hidden3!EP9</f>
        <v>54</v>
      </c>
      <c r="H19" s="58">
        <f>hidden3!EQ9</f>
        <v>81</v>
      </c>
      <c r="I19" s="58">
        <f>hidden3!ER9</f>
        <v>0</v>
      </c>
      <c r="J19" s="58">
        <f>hidden3!ES9</f>
        <v>0</v>
      </c>
      <c r="K19" s="58">
        <f>hidden3!ET9</f>
        <v>2723</v>
      </c>
      <c r="L19" s="57"/>
      <c r="M19" s="57"/>
      <c r="N19" s="57"/>
      <c r="O19" s="57"/>
      <c r="P19" s="57"/>
      <c r="Q19" s="57"/>
      <c r="R19" s="57"/>
    </row>
    <row r="20" spans="1:18" x14ac:dyDescent="0.25">
      <c r="A20" s="57" t="str">
        <f>hidden1!A10</f>
        <v xml:space="preserve">  Костромская область</v>
      </c>
      <c r="B20" s="58">
        <f t="shared" si="0"/>
        <v>13</v>
      </c>
      <c r="C20" s="58">
        <f>hidden3!EM10</f>
        <v>5</v>
      </c>
      <c r="D20" s="58">
        <f>hidden3!EN10</f>
        <v>8</v>
      </c>
      <c r="E20" s="58">
        <f>hidden3!EO10</f>
        <v>0</v>
      </c>
      <c r="F20" s="58">
        <f t="shared" si="1"/>
        <v>13</v>
      </c>
      <c r="G20" s="58">
        <f>hidden3!EP10</f>
        <v>5</v>
      </c>
      <c r="H20" s="58">
        <f>hidden3!EQ10</f>
        <v>8</v>
      </c>
      <c r="I20" s="58">
        <f>hidden3!ER10</f>
        <v>0</v>
      </c>
      <c r="J20" s="58">
        <f>hidden3!ES10</f>
        <v>0</v>
      </c>
      <c r="K20" s="58">
        <f>hidden3!ET10</f>
        <v>69</v>
      </c>
      <c r="L20" s="57"/>
      <c r="M20" s="57"/>
      <c r="N20" s="57"/>
      <c r="O20" s="57"/>
      <c r="P20" s="57"/>
      <c r="Q20" s="57"/>
      <c r="R20" s="57"/>
    </row>
    <row r="21" spans="1:18" x14ac:dyDescent="0.25">
      <c r="A21" s="57" t="str">
        <f>hidden1!A11</f>
        <v xml:space="preserve">  Курская область</v>
      </c>
      <c r="B21" s="58">
        <f t="shared" si="0"/>
        <v>0</v>
      </c>
      <c r="C21" s="58">
        <f>hidden3!EM11</f>
        <v>0</v>
      </c>
      <c r="D21" s="58">
        <f>hidden3!EN11</f>
        <v>0</v>
      </c>
      <c r="E21" s="58">
        <f>hidden3!EO11</f>
        <v>0</v>
      </c>
      <c r="F21" s="58">
        <f t="shared" si="1"/>
        <v>0</v>
      </c>
      <c r="G21" s="58">
        <f>hidden3!EP11</f>
        <v>0</v>
      </c>
      <c r="H21" s="58">
        <f>hidden3!EQ11</f>
        <v>0</v>
      </c>
      <c r="I21" s="58">
        <f>hidden3!ER11</f>
        <v>0</v>
      </c>
      <c r="J21" s="58">
        <f>hidden3!ES11</f>
        <v>0</v>
      </c>
      <c r="K21" s="58">
        <f>hidden3!ET11</f>
        <v>4897</v>
      </c>
      <c r="L21" s="57"/>
      <c r="M21" s="57"/>
      <c r="N21" s="57"/>
      <c r="O21" s="57"/>
      <c r="P21" s="57"/>
      <c r="Q21" s="57"/>
      <c r="R21" s="57"/>
    </row>
    <row r="22" spans="1:18" x14ac:dyDescent="0.25">
      <c r="A22" s="57" t="str">
        <f>hidden1!A12</f>
        <v xml:space="preserve">  Липецкая область</v>
      </c>
      <c r="B22" s="58">
        <f t="shared" si="0"/>
        <v>55</v>
      </c>
      <c r="C22" s="58">
        <f>hidden3!EM12</f>
        <v>22</v>
      </c>
      <c r="D22" s="58">
        <f>hidden3!EN12</f>
        <v>33</v>
      </c>
      <c r="E22" s="58">
        <f>hidden3!EO12</f>
        <v>0</v>
      </c>
      <c r="F22" s="58">
        <f t="shared" si="1"/>
        <v>55</v>
      </c>
      <c r="G22" s="58">
        <f>hidden3!EP12</f>
        <v>22</v>
      </c>
      <c r="H22" s="58">
        <f>hidden3!EQ12</f>
        <v>33</v>
      </c>
      <c r="I22" s="58">
        <f>hidden3!ER12</f>
        <v>0</v>
      </c>
      <c r="J22" s="58">
        <f>hidden3!ES12</f>
        <v>0</v>
      </c>
      <c r="K22" s="58">
        <f>hidden3!ET12</f>
        <v>17962</v>
      </c>
      <c r="L22" s="57"/>
      <c r="M22" s="57"/>
      <c r="N22" s="57"/>
      <c r="O22" s="57"/>
      <c r="P22" s="57"/>
      <c r="Q22" s="57"/>
      <c r="R22" s="57"/>
    </row>
    <row r="23" spans="1:18" x14ac:dyDescent="0.25">
      <c r="A23" s="57" t="str">
        <f>hidden1!A13</f>
        <v xml:space="preserve">  Московская область</v>
      </c>
      <c r="B23" s="58">
        <f t="shared" si="0"/>
        <v>671</v>
      </c>
      <c r="C23" s="58">
        <f>hidden3!EM13</f>
        <v>270</v>
      </c>
      <c r="D23" s="58">
        <f>hidden3!EN13</f>
        <v>401</v>
      </c>
      <c r="E23" s="58">
        <f>hidden3!EO13</f>
        <v>0</v>
      </c>
      <c r="F23" s="58">
        <f t="shared" si="1"/>
        <v>668</v>
      </c>
      <c r="G23" s="58">
        <f>hidden3!EP13</f>
        <v>267</v>
      </c>
      <c r="H23" s="58">
        <f>hidden3!EQ13</f>
        <v>401</v>
      </c>
      <c r="I23" s="58">
        <f>hidden3!ER13</f>
        <v>0</v>
      </c>
      <c r="J23" s="58">
        <f>hidden3!ES13</f>
        <v>3</v>
      </c>
      <c r="K23" s="58">
        <f>hidden3!ET13</f>
        <v>507121</v>
      </c>
      <c r="L23" s="57"/>
      <c r="M23" s="57"/>
      <c r="N23" s="57"/>
      <c r="O23" s="57"/>
      <c r="P23" s="57"/>
      <c r="Q23" s="57"/>
      <c r="R23" s="57"/>
    </row>
    <row r="24" spans="1:18" x14ac:dyDescent="0.25">
      <c r="A24" s="57" t="str">
        <f>hidden1!A14</f>
        <v xml:space="preserve">  Орловская область</v>
      </c>
      <c r="B24" s="58">
        <f t="shared" si="0"/>
        <v>3</v>
      </c>
      <c r="C24" s="58">
        <f>hidden3!EM14</f>
        <v>1</v>
      </c>
      <c r="D24" s="58">
        <f>hidden3!EN14</f>
        <v>2</v>
      </c>
      <c r="E24" s="58">
        <f>hidden3!EO14</f>
        <v>0</v>
      </c>
      <c r="F24" s="58">
        <f t="shared" si="1"/>
        <v>3</v>
      </c>
      <c r="G24" s="58">
        <f>hidden3!EP14</f>
        <v>1</v>
      </c>
      <c r="H24" s="58">
        <f>hidden3!EQ14</f>
        <v>2</v>
      </c>
      <c r="I24" s="58">
        <f>hidden3!ER14</f>
        <v>0</v>
      </c>
      <c r="J24" s="58">
        <f>hidden3!ES14</f>
        <v>0</v>
      </c>
      <c r="K24" s="58">
        <f>hidden3!ET14</f>
        <v>6210</v>
      </c>
      <c r="L24" s="57"/>
      <c r="M24" s="57"/>
      <c r="N24" s="57"/>
      <c r="O24" s="57"/>
      <c r="P24" s="57"/>
      <c r="Q24" s="57"/>
      <c r="R24" s="57"/>
    </row>
    <row r="25" spans="1:18" x14ac:dyDescent="0.25">
      <c r="A25" s="57" t="str">
        <f>hidden1!A15</f>
        <v xml:space="preserve">  Рязанская область</v>
      </c>
      <c r="B25" s="58">
        <f t="shared" si="0"/>
        <v>2497</v>
      </c>
      <c r="C25" s="58">
        <f>hidden3!EM15</f>
        <v>999</v>
      </c>
      <c r="D25" s="58">
        <f>hidden3!EN15</f>
        <v>1498</v>
      </c>
      <c r="E25" s="58">
        <f>hidden3!EO15</f>
        <v>0</v>
      </c>
      <c r="F25" s="58">
        <f t="shared" si="1"/>
        <v>2497</v>
      </c>
      <c r="G25" s="58">
        <f>hidden3!EP15</f>
        <v>999</v>
      </c>
      <c r="H25" s="58">
        <f>hidden3!EQ15</f>
        <v>1498</v>
      </c>
      <c r="I25" s="58">
        <f>hidden3!ER15</f>
        <v>0</v>
      </c>
      <c r="J25" s="58">
        <f>hidden3!ES15</f>
        <v>0</v>
      </c>
      <c r="K25" s="58">
        <f>hidden3!ET15</f>
        <v>56751</v>
      </c>
      <c r="L25" s="57"/>
      <c r="M25" s="57"/>
      <c r="N25" s="57"/>
      <c r="O25" s="57"/>
      <c r="P25" s="57"/>
      <c r="Q25" s="57"/>
      <c r="R25" s="57"/>
    </row>
    <row r="26" spans="1:18" x14ac:dyDescent="0.25">
      <c r="A26" s="57" t="str">
        <f>hidden1!A16</f>
        <v xml:space="preserve">  Смоленская область</v>
      </c>
      <c r="B26" s="58">
        <f t="shared" si="0"/>
        <v>12</v>
      </c>
      <c r="C26" s="58">
        <f>hidden3!EM16</f>
        <v>5</v>
      </c>
      <c r="D26" s="58">
        <f>hidden3!EN16</f>
        <v>7</v>
      </c>
      <c r="E26" s="58">
        <f>hidden3!EO16</f>
        <v>0</v>
      </c>
      <c r="F26" s="58">
        <f t="shared" si="1"/>
        <v>12</v>
      </c>
      <c r="G26" s="58">
        <f>hidden3!EP16</f>
        <v>5</v>
      </c>
      <c r="H26" s="58">
        <f>hidden3!EQ16</f>
        <v>7</v>
      </c>
      <c r="I26" s="58">
        <f>hidden3!ER16</f>
        <v>0</v>
      </c>
      <c r="J26" s="58">
        <f>hidden3!ES16</f>
        <v>0</v>
      </c>
      <c r="K26" s="58">
        <f>hidden3!ET16</f>
        <v>4230</v>
      </c>
      <c r="L26" s="57"/>
      <c r="M26" s="57"/>
      <c r="N26" s="57"/>
      <c r="O26" s="57"/>
      <c r="P26" s="57"/>
      <c r="Q26" s="57"/>
      <c r="R26" s="57"/>
    </row>
    <row r="27" spans="1:18" x14ac:dyDescent="0.25">
      <c r="A27" s="57" t="str">
        <f>hidden1!A17</f>
        <v xml:space="preserve">  Тамбовская область</v>
      </c>
      <c r="B27" s="58">
        <f t="shared" si="0"/>
        <v>25</v>
      </c>
      <c r="C27" s="58">
        <f>hidden3!EM17</f>
        <v>10</v>
      </c>
      <c r="D27" s="58">
        <f>hidden3!EN17</f>
        <v>15</v>
      </c>
      <c r="E27" s="58">
        <f>hidden3!EO17</f>
        <v>0</v>
      </c>
      <c r="F27" s="58">
        <f t="shared" si="1"/>
        <v>25</v>
      </c>
      <c r="G27" s="58">
        <f>hidden3!EP17</f>
        <v>10</v>
      </c>
      <c r="H27" s="58">
        <f>hidden3!EQ17</f>
        <v>15</v>
      </c>
      <c r="I27" s="58">
        <f>hidden3!ER17</f>
        <v>0</v>
      </c>
      <c r="J27" s="58">
        <f>hidden3!ES17</f>
        <v>0</v>
      </c>
      <c r="K27" s="58">
        <f>hidden3!ET17</f>
        <v>0</v>
      </c>
      <c r="L27" s="57"/>
      <c r="M27" s="57"/>
      <c r="N27" s="57"/>
      <c r="O27" s="57"/>
      <c r="P27" s="57"/>
      <c r="Q27" s="57"/>
      <c r="R27" s="57"/>
    </row>
    <row r="28" spans="1:18" x14ac:dyDescent="0.25">
      <c r="A28" s="57" t="str">
        <f>hidden1!A18</f>
        <v xml:space="preserve">  Тверская область</v>
      </c>
      <c r="B28" s="58">
        <f t="shared" si="0"/>
        <v>-40</v>
      </c>
      <c r="C28" s="58">
        <f>hidden3!EM18</f>
        <v>-16</v>
      </c>
      <c r="D28" s="58">
        <f>hidden3!EN18</f>
        <v>-24</v>
      </c>
      <c r="E28" s="58">
        <f>hidden3!EO18</f>
        <v>0</v>
      </c>
      <c r="F28" s="58">
        <f t="shared" si="1"/>
        <v>-40</v>
      </c>
      <c r="G28" s="58">
        <f>hidden3!EP18</f>
        <v>-16</v>
      </c>
      <c r="H28" s="58">
        <f>hidden3!EQ18</f>
        <v>-24</v>
      </c>
      <c r="I28" s="58">
        <f>hidden3!ER18</f>
        <v>0</v>
      </c>
      <c r="J28" s="58">
        <f>hidden3!ES18</f>
        <v>0</v>
      </c>
      <c r="K28" s="58">
        <f>hidden3!ET18</f>
        <v>108015</v>
      </c>
      <c r="L28" s="57"/>
      <c r="M28" s="57"/>
      <c r="N28" s="57"/>
      <c r="O28" s="57"/>
      <c r="P28" s="57"/>
      <c r="Q28" s="57"/>
      <c r="R28" s="57"/>
    </row>
    <row r="29" spans="1:18" x14ac:dyDescent="0.25">
      <c r="A29" s="57" t="str">
        <f>hidden1!A19</f>
        <v xml:space="preserve">  Тульская область</v>
      </c>
      <c r="B29" s="58">
        <f t="shared" si="0"/>
        <v>164</v>
      </c>
      <c r="C29" s="58">
        <f>hidden3!EM19</f>
        <v>66</v>
      </c>
      <c r="D29" s="58">
        <f>hidden3!EN19</f>
        <v>98</v>
      </c>
      <c r="E29" s="58">
        <f>hidden3!EO19</f>
        <v>0</v>
      </c>
      <c r="F29" s="58">
        <f t="shared" si="1"/>
        <v>164</v>
      </c>
      <c r="G29" s="58">
        <f>hidden3!EP19</f>
        <v>66</v>
      </c>
      <c r="H29" s="58">
        <f>hidden3!EQ19</f>
        <v>98</v>
      </c>
      <c r="I29" s="58">
        <f>hidden3!ER19</f>
        <v>0</v>
      </c>
      <c r="J29" s="58">
        <f>hidden3!ES19</f>
        <v>0</v>
      </c>
      <c r="K29" s="58">
        <f>hidden3!ET19</f>
        <v>69455</v>
      </c>
      <c r="L29" s="57"/>
      <c r="M29" s="57"/>
      <c r="N29" s="57"/>
      <c r="O29" s="57"/>
      <c r="P29" s="57"/>
      <c r="Q29" s="57"/>
      <c r="R29" s="57"/>
    </row>
    <row r="30" spans="1:18" x14ac:dyDescent="0.25">
      <c r="A30" s="57" t="str">
        <f>hidden1!A20</f>
        <v xml:space="preserve">  Ярославская область</v>
      </c>
      <c r="B30" s="58">
        <f t="shared" si="0"/>
        <v>8</v>
      </c>
      <c r="C30" s="58">
        <f>hidden3!EM20</f>
        <v>3</v>
      </c>
      <c r="D30" s="58">
        <f>hidden3!EN20</f>
        <v>5</v>
      </c>
      <c r="E30" s="58">
        <f>hidden3!EO20</f>
        <v>0</v>
      </c>
      <c r="F30" s="58">
        <f t="shared" si="1"/>
        <v>8</v>
      </c>
      <c r="G30" s="58">
        <f>hidden3!EP20</f>
        <v>3</v>
      </c>
      <c r="H30" s="58">
        <f>hidden3!EQ20</f>
        <v>5</v>
      </c>
      <c r="I30" s="58">
        <f>hidden3!ER20</f>
        <v>0</v>
      </c>
      <c r="J30" s="58">
        <f>hidden3!ES20</f>
        <v>0</v>
      </c>
      <c r="K30" s="58">
        <f>hidden3!ET20</f>
        <v>595619</v>
      </c>
      <c r="L30" s="57"/>
      <c r="M30" s="57"/>
      <c r="N30" s="57"/>
      <c r="O30" s="57"/>
      <c r="P30" s="57"/>
      <c r="Q30" s="57"/>
      <c r="R30" s="57"/>
    </row>
    <row r="31" spans="1:18" x14ac:dyDescent="0.25">
      <c r="A31" s="57" t="str">
        <f>hidden1!A21</f>
        <v xml:space="preserve">  город Москва</v>
      </c>
      <c r="B31" s="58">
        <f t="shared" si="0"/>
        <v>120962</v>
      </c>
      <c r="C31" s="58">
        <f>hidden3!EM21</f>
        <v>118853</v>
      </c>
      <c r="D31" s="58">
        <f>hidden3!EN21</f>
        <v>2109</v>
      </c>
      <c r="E31" s="58">
        <f>hidden3!EO21</f>
        <v>0</v>
      </c>
      <c r="F31" s="58">
        <f t="shared" si="1"/>
        <v>3515</v>
      </c>
      <c r="G31" s="58">
        <f>hidden3!EP21</f>
        <v>1406</v>
      </c>
      <c r="H31" s="58">
        <f>hidden3!EQ21</f>
        <v>2109</v>
      </c>
      <c r="I31" s="58">
        <f>hidden3!ER21</f>
        <v>0</v>
      </c>
      <c r="J31" s="58">
        <f>hidden3!ES21</f>
        <v>117447</v>
      </c>
      <c r="K31" s="58">
        <f>hidden3!ET21</f>
        <v>64143</v>
      </c>
      <c r="L31" s="57"/>
      <c r="M31" s="57"/>
      <c r="N31" s="57"/>
      <c r="O31" s="57"/>
      <c r="P31" s="57"/>
      <c r="Q31" s="57"/>
      <c r="R31" s="57"/>
    </row>
    <row r="32" spans="1:18" x14ac:dyDescent="0.25">
      <c r="A32" s="57" t="str">
        <f>hidden1!A22</f>
        <v xml:space="preserve"> СЕВЕРО-ЗАПАДНЫЙ ФЕДЕРАЛЬНЫЙ ОКРУГ</v>
      </c>
      <c r="B32" s="58">
        <f t="shared" si="0"/>
        <v>97913</v>
      </c>
      <c r="C32" s="58">
        <f>hidden3!EM22</f>
        <v>67450</v>
      </c>
      <c r="D32" s="58">
        <f>hidden3!EN22</f>
        <v>30463</v>
      </c>
      <c r="E32" s="58">
        <f>hidden3!EO22</f>
        <v>0</v>
      </c>
      <c r="F32" s="58">
        <f t="shared" si="1"/>
        <v>50772</v>
      </c>
      <c r="G32" s="58">
        <f>hidden3!EP22</f>
        <v>20309</v>
      </c>
      <c r="H32" s="58">
        <f>hidden3!EQ22</f>
        <v>30463</v>
      </c>
      <c r="I32" s="58">
        <f>hidden3!ER22</f>
        <v>0</v>
      </c>
      <c r="J32" s="58">
        <f>hidden3!ES22</f>
        <v>47141</v>
      </c>
      <c r="K32" s="58">
        <f>hidden3!ET22</f>
        <v>-5220302</v>
      </c>
      <c r="L32" s="57"/>
      <c r="M32" s="57"/>
      <c r="N32" s="57"/>
      <c r="O32" s="57"/>
      <c r="P32" s="57"/>
      <c r="Q32" s="57"/>
      <c r="R32" s="57"/>
    </row>
    <row r="33" spans="1:18" x14ac:dyDescent="0.25">
      <c r="A33" s="57" t="str">
        <f>hidden1!A23</f>
        <v xml:space="preserve">  Республика Карелия</v>
      </c>
      <c r="B33" s="58">
        <f t="shared" si="0"/>
        <v>1098</v>
      </c>
      <c r="C33" s="58">
        <f>hidden3!EM23</f>
        <v>439</v>
      </c>
      <c r="D33" s="58">
        <f>hidden3!EN23</f>
        <v>659</v>
      </c>
      <c r="E33" s="58">
        <f>hidden3!EO23</f>
        <v>0</v>
      </c>
      <c r="F33" s="58">
        <f t="shared" si="1"/>
        <v>1098</v>
      </c>
      <c r="G33" s="58">
        <f>hidden3!EP23</f>
        <v>439</v>
      </c>
      <c r="H33" s="58">
        <f>hidden3!EQ23</f>
        <v>659</v>
      </c>
      <c r="I33" s="58">
        <f>hidden3!ER23</f>
        <v>0</v>
      </c>
      <c r="J33" s="58">
        <f>hidden3!ES23</f>
        <v>0</v>
      </c>
      <c r="K33" s="58">
        <f>hidden3!ET23</f>
        <v>20444</v>
      </c>
      <c r="L33" s="57"/>
      <c r="M33" s="57"/>
      <c r="N33" s="57"/>
      <c r="O33" s="57"/>
      <c r="P33" s="57"/>
      <c r="Q33" s="57"/>
      <c r="R33" s="57"/>
    </row>
    <row r="34" spans="1:18" x14ac:dyDescent="0.25">
      <c r="A34" s="57" t="str">
        <f>hidden1!A24</f>
        <v xml:space="preserve">  Республика Коми</v>
      </c>
      <c r="B34" s="58">
        <f t="shared" si="0"/>
        <v>22928</v>
      </c>
      <c r="C34" s="58">
        <f>hidden3!EM24</f>
        <v>9172</v>
      </c>
      <c r="D34" s="58">
        <f>hidden3!EN24</f>
        <v>13756</v>
      </c>
      <c r="E34" s="58">
        <f>hidden3!EO24</f>
        <v>0</v>
      </c>
      <c r="F34" s="58">
        <f t="shared" si="1"/>
        <v>22927</v>
      </c>
      <c r="G34" s="58">
        <f>hidden3!EP24</f>
        <v>9171</v>
      </c>
      <c r="H34" s="58">
        <f>hidden3!EQ24</f>
        <v>13756</v>
      </c>
      <c r="I34" s="58">
        <f>hidden3!ER24</f>
        <v>0</v>
      </c>
      <c r="J34" s="58">
        <f>hidden3!ES24</f>
        <v>1</v>
      </c>
      <c r="K34" s="58">
        <f>hidden3!ET24</f>
        <v>0</v>
      </c>
      <c r="L34" s="57"/>
      <c r="M34" s="57"/>
      <c r="N34" s="57"/>
      <c r="O34" s="57"/>
      <c r="P34" s="57"/>
      <c r="Q34" s="57"/>
      <c r="R34" s="57"/>
    </row>
    <row r="35" spans="1:18" x14ac:dyDescent="0.25">
      <c r="A35" s="57" t="str">
        <f>hidden1!A25</f>
        <v xml:space="preserve">  Архангельская область</v>
      </c>
      <c r="B35" s="58">
        <f t="shared" si="0"/>
        <v>2377</v>
      </c>
      <c r="C35" s="58">
        <f>hidden3!EM25</f>
        <v>953</v>
      </c>
      <c r="D35" s="58">
        <f>hidden3!EN25</f>
        <v>1424</v>
      </c>
      <c r="E35" s="58">
        <f>hidden3!EO25</f>
        <v>0</v>
      </c>
      <c r="F35" s="58">
        <f t="shared" si="1"/>
        <v>2374</v>
      </c>
      <c r="G35" s="58">
        <f>hidden3!EP25</f>
        <v>950</v>
      </c>
      <c r="H35" s="58">
        <f>hidden3!EQ25</f>
        <v>1424</v>
      </c>
      <c r="I35" s="58">
        <f>hidden3!ER25</f>
        <v>0</v>
      </c>
      <c r="J35" s="58">
        <f>hidden3!ES25</f>
        <v>3</v>
      </c>
      <c r="K35" s="58">
        <f>hidden3!ET25</f>
        <v>488</v>
      </c>
      <c r="L35" s="57"/>
      <c r="M35" s="57"/>
      <c r="N35" s="57"/>
      <c r="O35" s="57"/>
      <c r="P35" s="57"/>
      <c r="Q35" s="57"/>
      <c r="R35" s="57"/>
    </row>
    <row r="36" spans="1:18" x14ac:dyDescent="0.25">
      <c r="A36" s="57" t="str">
        <f>hidden1!A26</f>
        <v xml:space="preserve">  Вологодская область</v>
      </c>
      <c r="B36" s="58">
        <f t="shared" si="0"/>
        <v>10</v>
      </c>
      <c r="C36" s="58">
        <f>hidden3!EM26</f>
        <v>4</v>
      </c>
      <c r="D36" s="58">
        <f>hidden3!EN26</f>
        <v>6</v>
      </c>
      <c r="E36" s="58">
        <f>hidden3!EO26</f>
        <v>0</v>
      </c>
      <c r="F36" s="58">
        <f t="shared" si="1"/>
        <v>10</v>
      </c>
      <c r="G36" s="58">
        <f>hidden3!EP26</f>
        <v>4</v>
      </c>
      <c r="H36" s="58">
        <f>hidden3!EQ26</f>
        <v>6</v>
      </c>
      <c r="I36" s="58">
        <f>hidden3!ER26</f>
        <v>0</v>
      </c>
      <c r="J36" s="58">
        <f>hidden3!ES26</f>
        <v>0</v>
      </c>
      <c r="K36" s="58">
        <f>hidden3!ET26</f>
        <v>433747</v>
      </c>
      <c r="L36" s="57"/>
      <c r="M36" s="57"/>
      <c r="N36" s="57"/>
      <c r="O36" s="57"/>
      <c r="P36" s="57"/>
      <c r="Q36" s="57"/>
      <c r="R36" s="57"/>
    </row>
    <row r="37" spans="1:18" x14ac:dyDescent="0.25">
      <c r="A37" s="57" t="str">
        <f>hidden1!A27</f>
        <v xml:space="preserve">  Калининградская область</v>
      </c>
      <c r="B37" s="58">
        <f t="shared" si="0"/>
        <v>2481</v>
      </c>
      <c r="C37" s="58">
        <f>hidden3!EM27</f>
        <v>1236</v>
      </c>
      <c r="D37" s="58">
        <f>hidden3!EN27</f>
        <v>1245</v>
      </c>
      <c r="E37" s="58">
        <f>hidden3!EO27</f>
        <v>0</v>
      </c>
      <c r="F37" s="58">
        <f t="shared" si="1"/>
        <v>2075</v>
      </c>
      <c r="G37" s="58">
        <f>hidden3!EP27</f>
        <v>830</v>
      </c>
      <c r="H37" s="58">
        <f>hidden3!EQ27</f>
        <v>1245</v>
      </c>
      <c r="I37" s="58">
        <f>hidden3!ER27</f>
        <v>0</v>
      </c>
      <c r="J37" s="58">
        <f>hidden3!ES27</f>
        <v>406</v>
      </c>
      <c r="K37" s="58">
        <f>hidden3!ET27</f>
        <v>-6093718</v>
      </c>
      <c r="L37" s="57"/>
      <c r="M37" s="57"/>
      <c r="N37" s="57"/>
      <c r="O37" s="57"/>
      <c r="P37" s="57"/>
      <c r="Q37" s="57"/>
      <c r="R37" s="57"/>
    </row>
    <row r="38" spans="1:18" x14ac:dyDescent="0.25">
      <c r="A38" s="57" t="str">
        <f>hidden1!A28</f>
        <v xml:space="preserve">  Ленинградская область</v>
      </c>
      <c r="B38" s="58">
        <f t="shared" si="0"/>
        <v>108</v>
      </c>
      <c r="C38" s="58">
        <f>hidden3!EM28</f>
        <v>43</v>
      </c>
      <c r="D38" s="58">
        <f>hidden3!EN28</f>
        <v>65</v>
      </c>
      <c r="E38" s="58">
        <f>hidden3!EO28</f>
        <v>0</v>
      </c>
      <c r="F38" s="58">
        <f t="shared" si="1"/>
        <v>108</v>
      </c>
      <c r="G38" s="58">
        <f>hidden3!EP28</f>
        <v>43</v>
      </c>
      <c r="H38" s="58">
        <f>hidden3!EQ28</f>
        <v>65</v>
      </c>
      <c r="I38" s="58">
        <f>hidden3!ER28</f>
        <v>0</v>
      </c>
      <c r="J38" s="58">
        <f>hidden3!ES28</f>
        <v>0</v>
      </c>
      <c r="K38" s="58">
        <f>hidden3!ET28</f>
        <v>47098</v>
      </c>
      <c r="L38" s="57"/>
      <c r="M38" s="57"/>
      <c r="N38" s="57"/>
      <c r="O38" s="57"/>
      <c r="P38" s="57"/>
      <c r="Q38" s="57"/>
      <c r="R38" s="57"/>
    </row>
    <row r="39" spans="1:18" x14ac:dyDescent="0.25">
      <c r="A39" s="57" t="str">
        <f>hidden1!A29</f>
        <v xml:space="preserve">  Мурманская область</v>
      </c>
      <c r="B39" s="58">
        <f t="shared" si="0"/>
        <v>1870</v>
      </c>
      <c r="C39" s="58">
        <f>hidden3!EM29</f>
        <v>1386</v>
      </c>
      <c r="D39" s="58">
        <f>hidden3!EN29</f>
        <v>484</v>
      </c>
      <c r="E39" s="58">
        <f>hidden3!EO29</f>
        <v>0</v>
      </c>
      <c r="F39" s="58">
        <f t="shared" si="1"/>
        <v>806</v>
      </c>
      <c r="G39" s="58">
        <f>hidden3!EP29</f>
        <v>322</v>
      </c>
      <c r="H39" s="58">
        <f>hidden3!EQ29</f>
        <v>484</v>
      </c>
      <c r="I39" s="58">
        <f>hidden3!ER29</f>
        <v>0</v>
      </c>
      <c r="J39" s="58">
        <f>hidden3!ES29</f>
        <v>1064</v>
      </c>
      <c r="K39" s="58">
        <f>hidden3!ET29</f>
        <v>126</v>
      </c>
      <c r="L39" s="57"/>
      <c r="M39" s="57"/>
      <c r="N39" s="57"/>
      <c r="O39" s="57"/>
      <c r="P39" s="57"/>
      <c r="Q39" s="57"/>
      <c r="R39" s="57"/>
    </row>
    <row r="40" spans="1:18" x14ac:dyDescent="0.25">
      <c r="A40" s="57" t="str">
        <f>hidden1!A30</f>
        <v xml:space="preserve">  Новгородская область</v>
      </c>
      <c r="B40" s="58">
        <f t="shared" si="0"/>
        <v>252</v>
      </c>
      <c r="C40" s="58">
        <f>hidden3!EM30</f>
        <v>101</v>
      </c>
      <c r="D40" s="58">
        <f>hidden3!EN30</f>
        <v>151</v>
      </c>
      <c r="E40" s="58">
        <f>hidden3!EO30</f>
        <v>0</v>
      </c>
      <c r="F40" s="58">
        <f t="shared" si="1"/>
        <v>252</v>
      </c>
      <c r="G40" s="58">
        <f>hidden3!EP30</f>
        <v>101</v>
      </c>
      <c r="H40" s="58">
        <f>hidden3!EQ30</f>
        <v>151</v>
      </c>
      <c r="I40" s="58">
        <f>hidden3!ER30</f>
        <v>0</v>
      </c>
      <c r="J40" s="58">
        <f>hidden3!ES30</f>
        <v>0</v>
      </c>
      <c r="K40" s="58">
        <f>hidden3!ET30</f>
        <v>79785</v>
      </c>
      <c r="L40" s="57"/>
      <c r="M40" s="57"/>
      <c r="N40" s="57"/>
      <c r="O40" s="57"/>
      <c r="P40" s="57"/>
      <c r="Q40" s="57"/>
      <c r="R40" s="57"/>
    </row>
    <row r="41" spans="1:18" x14ac:dyDescent="0.25">
      <c r="A41" s="57" t="str">
        <f>hidden1!A31</f>
        <v xml:space="preserve">  Псковская область</v>
      </c>
      <c r="B41" s="58">
        <f t="shared" si="0"/>
        <v>2</v>
      </c>
      <c r="C41" s="58">
        <f>hidden3!EM31</f>
        <v>1</v>
      </c>
      <c r="D41" s="58">
        <f>hidden3!EN31</f>
        <v>1</v>
      </c>
      <c r="E41" s="58">
        <f>hidden3!EO31</f>
        <v>0</v>
      </c>
      <c r="F41" s="58">
        <f t="shared" si="1"/>
        <v>2</v>
      </c>
      <c r="G41" s="58">
        <f>hidden3!EP31</f>
        <v>1</v>
      </c>
      <c r="H41" s="58">
        <f>hidden3!EQ31</f>
        <v>1</v>
      </c>
      <c r="I41" s="58">
        <f>hidden3!ER31</f>
        <v>0</v>
      </c>
      <c r="J41" s="58">
        <f>hidden3!ES31</f>
        <v>0</v>
      </c>
      <c r="K41" s="58">
        <f>hidden3!ET31</f>
        <v>51120</v>
      </c>
      <c r="L41" s="57"/>
      <c r="M41" s="57"/>
      <c r="N41" s="57"/>
      <c r="O41" s="57"/>
      <c r="P41" s="57"/>
      <c r="Q41" s="57"/>
      <c r="R41" s="57"/>
    </row>
    <row r="42" spans="1:18" x14ac:dyDescent="0.25">
      <c r="A42" s="57" t="str">
        <f>hidden1!A32</f>
        <v xml:space="preserve">  город Санкт-Петербург</v>
      </c>
      <c r="B42" s="58">
        <f t="shared" si="0"/>
        <v>44671</v>
      </c>
      <c r="C42" s="58">
        <f>hidden3!EM32</f>
        <v>44839</v>
      </c>
      <c r="D42" s="58">
        <f>hidden3!EN32</f>
        <v>-168</v>
      </c>
      <c r="E42" s="58">
        <f>hidden3!EO32</f>
        <v>0</v>
      </c>
      <c r="F42" s="58">
        <f t="shared" si="1"/>
        <v>-280</v>
      </c>
      <c r="G42" s="58">
        <f>hidden3!EP32</f>
        <v>-112</v>
      </c>
      <c r="H42" s="58">
        <f>hidden3!EQ32</f>
        <v>-168</v>
      </c>
      <c r="I42" s="58">
        <f>hidden3!ER32</f>
        <v>0</v>
      </c>
      <c r="J42" s="58">
        <f>hidden3!ES32</f>
        <v>44951</v>
      </c>
      <c r="K42" s="58">
        <f>hidden3!ET32</f>
        <v>240608</v>
      </c>
      <c r="L42" s="57"/>
      <c r="M42" s="57"/>
      <c r="N42" s="57"/>
      <c r="O42" s="57"/>
      <c r="P42" s="57"/>
      <c r="Q42" s="57"/>
      <c r="R42" s="57"/>
    </row>
    <row r="43" spans="1:18" x14ac:dyDescent="0.25">
      <c r="A43" s="57" t="str">
        <f>hidden1!A33</f>
        <v xml:space="preserve">  Ненецкий автономный округ</v>
      </c>
      <c r="B43" s="58">
        <f t="shared" si="0"/>
        <v>22116</v>
      </c>
      <c r="C43" s="58">
        <f>hidden3!EM33</f>
        <v>9276</v>
      </c>
      <c r="D43" s="58">
        <f>hidden3!EN33</f>
        <v>12840</v>
      </c>
      <c r="E43" s="58">
        <f>hidden3!EO33</f>
        <v>0</v>
      </c>
      <c r="F43" s="58">
        <f t="shared" si="1"/>
        <v>21400</v>
      </c>
      <c r="G43" s="58">
        <f>hidden3!EP33</f>
        <v>8560</v>
      </c>
      <c r="H43" s="58">
        <f>hidden3!EQ33</f>
        <v>12840</v>
      </c>
      <c r="I43" s="58">
        <f>hidden3!ER33</f>
        <v>0</v>
      </c>
      <c r="J43" s="58">
        <f>hidden3!ES33</f>
        <v>716</v>
      </c>
      <c r="K43" s="58">
        <f>hidden3!ET33</f>
        <v>0</v>
      </c>
      <c r="L43" s="57"/>
      <c r="M43" s="57"/>
      <c r="N43" s="57"/>
      <c r="O43" s="57"/>
      <c r="P43" s="57"/>
      <c r="Q43" s="57"/>
      <c r="R43" s="57"/>
    </row>
    <row r="44" spans="1:18" x14ac:dyDescent="0.25">
      <c r="A44" s="57" t="str">
        <f>hidden1!A34</f>
        <v xml:space="preserve"> СЕВЕРО-КАВКАЗСКИЙ ФЕДЕРАЛЬНЫЙ ОКРУГ</v>
      </c>
      <c r="B44" s="58">
        <f t="shared" si="0"/>
        <v>17463</v>
      </c>
      <c r="C44" s="58">
        <f>hidden3!EM34</f>
        <v>6986</v>
      </c>
      <c r="D44" s="58">
        <f>hidden3!EN34</f>
        <v>10477</v>
      </c>
      <c r="E44" s="58">
        <f>hidden3!EO34</f>
        <v>0</v>
      </c>
      <c r="F44" s="58">
        <f t="shared" si="1"/>
        <v>17462</v>
      </c>
      <c r="G44" s="58">
        <f>hidden3!EP34</f>
        <v>6985</v>
      </c>
      <c r="H44" s="58">
        <f>hidden3!EQ34</f>
        <v>10477</v>
      </c>
      <c r="I44" s="58">
        <f>hidden3!ER34</f>
        <v>0</v>
      </c>
      <c r="J44" s="58">
        <f>hidden3!ES34</f>
        <v>1</v>
      </c>
      <c r="K44" s="58">
        <f>hidden3!ET34</f>
        <v>42888</v>
      </c>
      <c r="L44" s="57"/>
      <c r="M44" s="57"/>
      <c r="N44" s="57"/>
      <c r="O44" s="57"/>
      <c r="P44" s="57"/>
      <c r="Q44" s="57"/>
      <c r="R44" s="57"/>
    </row>
    <row r="45" spans="1:18" x14ac:dyDescent="0.25">
      <c r="A45" s="57" t="str">
        <f>hidden1!A35</f>
        <v xml:space="preserve">  Республика Дагестан</v>
      </c>
      <c r="B45" s="58">
        <f t="shared" si="0"/>
        <v>1273</v>
      </c>
      <c r="C45" s="58">
        <f>hidden3!EM35</f>
        <v>509</v>
      </c>
      <c r="D45" s="58">
        <f>hidden3!EN35</f>
        <v>764</v>
      </c>
      <c r="E45" s="58">
        <f>hidden3!EO35</f>
        <v>0</v>
      </c>
      <c r="F45" s="58">
        <f t="shared" si="1"/>
        <v>1273</v>
      </c>
      <c r="G45" s="58">
        <f>hidden3!EP35</f>
        <v>509</v>
      </c>
      <c r="H45" s="58">
        <f>hidden3!EQ35</f>
        <v>764</v>
      </c>
      <c r="I45" s="58">
        <f>hidden3!ER35</f>
        <v>0</v>
      </c>
      <c r="J45" s="58">
        <f>hidden3!ES35</f>
        <v>0</v>
      </c>
      <c r="K45" s="58">
        <f>hidden3!ET35</f>
        <v>0</v>
      </c>
      <c r="L45" s="57"/>
      <c r="M45" s="57"/>
      <c r="N45" s="57"/>
      <c r="O45" s="57"/>
      <c r="P45" s="57"/>
      <c r="Q45" s="57"/>
      <c r="R45" s="57"/>
    </row>
    <row r="46" spans="1:18" x14ac:dyDescent="0.25">
      <c r="A46" s="57" t="str">
        <f>hidden1!A36</f>
        <v xml:space="preserve">  Республика Ингушетия</v>
      </c>
      <c r="B46" s="58">
        <f t="shared" si="0"/>
        <v>18</v>
      </c>
      <c r="C46" s="58">
        <f>hidden3!EM36</f>
        <v>7</v>
      </c>
      <c r="D46" s="58">
        <f>hidden3!EN36</f>
        <v>11</v>
      </c>
      <c r="E46" s="58">
        <f>hidden3!EO36</f>
        <v>0</v>
      </c>
      <c r="F46" s="58">
        <f t="shared" si="1"/>
        <v>18</v>
      </c>
      <c r="G46" s="58">
        <f>hidden3!EP36</f>
        <v>7</v>
      </c>
      <c r="H46" s="58">
        <f>hidden3!EQ36</f>
        <v>11</v>
      </c>
      <c r="I46" s="58">
        <f>hidden3!ER36</f>
        <v>0</v>
      </c>
      <c r="J46" s="58">
        <f>hidden3!ES36</f>
        <v>0</v>
      </c>
      <c r="K46" s="58">
        <f>hidden3!ET36</f>
        <v>0</v>
      </c>
      <c r="L46" s="57"/>
      <c r="M46" s="57"/>
      <c r="N46" s="57"/>
      <c r="O46" s="57"/>
      <c r="P46" s="57"/>
      <c r="Q46" s="57"/>
      <c r="R46" s="57"/>
    </row>
    <row r="47" spans="1:18" x14ac:dyDescent="0.25">
      <c r="A47" s="57" t="str">
        <f>hidden1!A37</f>
        <v xml:space="preserve">  Кабардино-Балкарская Республика</v>
      </c>
      <c r="B47" s="58">
        <f t="shared" si="0"/>
        <v>2</v>
      </c>
      <c r="C47" s="58">
        <f>hidden3!EM37</f>
        <v>1</v>
      </c>
      <c r="D47" s="58">
        <f>hidden3!EN37</f>
        <v>1</v>
      </c>
      <c r="E47" s="58">
        <f>hidden3!EO37</f>
        <v>0</v>
      </c>
      <c r="F47" s="58">
        <f t="shared" si="1"/>
        <v>2</v>
      </c>
      <c r="G47" s="58">
        <f>hidden3!EP37</f>
        <v>1</v>
      </c>
      <c r="H47" s="58">
        <f>hidden3!EQ37</f>
        <v>1</v>
      </c>
      <c r="I47" s="58">
        <f>hidden3!ER37</f>
        <v>0</v>
      </c>
      <c r="J47" s="58">
        <f>hidden3!ES37</f>
        <v>0</v>
      </c>
      <c r="K47" s="58">
        <f>hidden3!ET37</f>
        <v>123</v>
      </c>
      <c r="L47" s="57"/>
      <c r="M47" s="57"/>
      <c r="N47" s="57"/>
      <c r="O47" s="57"/>
      <c r="P47" s="57"/>
      <c r="Q47" s="57"/>
      <c r="R47" s="57"/>
    </row>
    <row r="48" spans="1:18" x14ac:dyDescent="0.25">
      <c r="A48" s="57" t="str">
        <f>hidden1!A38</f>
        <v xml:space="preserve">  Карачаево-Черкесская Республика</v>
      </c>
      <c r="B48" s="58">
        <f t="shared" si="0"/>
        <v>32</v>
      </c>
      <c r="C48" s="58">
        <f>hidden3!EM38</f>
        <v>13</v>
      </c>
      <c r="D48" s="58">
        <f>hidden3!EN38</f>
        <v>19</v>
      </c>
      <c r="E48" s="58">
        <f>hidden3!EO38</f>
        <v>0</v>
      </c>
      <c r="F48" s="58">
        <f t="shared" si="1"/>
        <v>32</v>
      </c>
      <c r="G48" s="58">
        <f>hidden3!EP38</f>
        <v>13</v>
      </c>
      <c r="H48" s="58">
        <f>hidden3!EQ38</f>
        <v>19</v>
      </c>
      <c r="I48" s="58">
        <f>hidden3!ER38</f>
        <v>0</v>
      </c>
      <c r="J48" s="58">
        <f>hidden3!ES38</f>
        <v>0</v>
      </c>
      <c r="K48" s="58">
        <f>hidden3!ET38</f>
        <v>0</v>
      </c>
      <c r="L48" s="57"/>
      <c r="M48" s="57"/>
      <c r="N48" s="57"/>
      <c r="O48" s="57"/>
      <c r="P48" s="57"/>
      <c r="Q48" s="57"/>
      <c r="R48" s="57"/>
    </row>
    <row r="49" spans="1:18" x14ac:dyDescent="0.25">
      <c r="A49" s="57" t="str">
        <f>hidden1!A39</f>
        <v xml:space="preserve">  Республика Северная Осетия-Алания</v>
      </c>
      <c r="B49" s="58">
        <f t="shared" si="0"/>
        <v>3</v>
      </c>
      <c r="C49" s="58">
        <f>hidden3!EM39</f>
        <v>1</v>
      </c>
      <c r="D49" s="58">
        <f>hidden3!EN39</f>
        <v>2</v>
      </c>
      <c r="E49" s="58">
        <f>hidden3!EO39</f>
        <v>0</v>
      </c>
      <c r="F49" s="58">
        <f t="shared" si="1"/>
        <v>3</v>
      </c>
      <c r="G49" s="58">
        <f>hidden3!EP39</f>
        <v>1</v>
      </c>
      <c r="H49" s="58">
        <f>hidden3!EQ39</f>
        <v>2</v>
      </c>
      <c r="I49" s="58">
        <f>hidden3!ER39</f>
        <v>0</v>
      </c>
      <c r="J49" s="58">
        <f>hidden3!ES39</f>
        <v>0</v>
      </c>
      <c r="K49" s="58">
        <f>hidden3!ET39</f>
        <v>0</v>
      </c>
      <c r="L49" s="57"/>
      <c r="M49" s="57"/>
      <c r="N49" s="57"/>
      <c r="O49" s="57"/>
      <c r="P49" s="57"/>
      <c r="Q49" s="57"/>
      <c r="R49" s="57"/>
    </row>
    <row r="50" spans="1:18" x14ac:dyDescent="0.25">
      <c r="A50" s="57" t="str">
        <f>hidden1!A40</f>
        <v xml:space="preserve">  Чеченская Республика</v>
      </c>
      <c r="B50" s="58">
        <f t="shared" si="0"/>
        <v>685</v>
      </c>
      <c r="C50" s="58">
        <f>hidden3!EM40</f>
        <v>275</v>
      </c>
      <c r="D50" s="58">
        <f>hidden3!EN40</f>
        <v>410</v>
      </c>
      <c r="E50" s="58">
        <f>hidden3!EO40</f>
        <v>0</v>
      </c>
      <c r="F50" s="58">
        <f t="shared" si="1"/>
        <v>684</v>
      </c>
      <c r="G50" s="58">
        <f>hidden3!EP40</f>
        <v>274</v>
      </c>
      <c r="H50" s="58">
        <f>hidden3!EQ40</f>
        <v>410</v>
      </c>
      <c r="I50" s="58">
        <f>hidden3!ER40</f>
        <v>0</v>
      </c>
      <c r="J50" s="58">
        <f>hidden3!ES40</f>
        <v>1</v>
      </c>
      <c r="K50" s="58">
        <f>hidden3!ET40</f>
        <v>242</v>
      </c>
      <c r="L50" s="57"/>
      <c r="M50" s="57"/>
      <c r="N50" s="57"/>
      <c r="O50" s="57"/>
      <c r="P50" s="57"/>
      <c r="Q50" s="57"/>
      <c r="R50" s="57"/>
    </row>
    <row r="51" spans="1:18" x14ac:dyDescent="0.25">
      <c r="A51" s="57" t="str">
        <f>hidden1!A41</f>
        <v xml:space="preserve">  Ставропольский край</v>
      </c>
      <c r="B51" s="58">
        <f t="shared" si="0"/>
        <v>15450</v>
      </c>
      <c r="C51" s="58">
        <f>hidden3!EM41</f>
        <v>6180</v>
      </c>
      <c r="D51" s="58">
        <f>hidden3!EN41</f>
        <v>9270</v>
      </c>
      <c r="E51" s="58">
        <f>hidden3!EO41</f>
        <v>0</v>
      </c>
      <c r="F51" s="58">
        <f t="shared" si="1"/>
        <v>15450</v>
      </c>
      <c r="G51" s="58">
        <f>hidden3!EP41</f>
        <v>6180</v>
      </c>
      <c r="H51" s="58">
        <f>hidden3!EQ41</f>
        <v>9270</v>
      </c>
      <c r="I51" s="58">
        <f>hidden3!ER41</f>
        <v>0</v>
      </c>
      <c r="J51" s="58">
        <f>hidden3!ES41</f>
        <v>0</v>
      </c>
      <c r="K51" s="58">
        <f>hidden3!ET41</f>
        <v>42523</v>
      </c>
      <c r="L51" s="57"/>
      <c r="M51" s="57"/>
      <c r="N51" s="57"/>
      <c r="O51" s="57"/>
      <c r="P51" s="57"/>
      <c r="Q51" s="57"/>
      <c r="R51" s="57"/>
    </row>
    <row r="52" spans="1:18" x14ac:dyDescent="0.25">
      <c r="A52" s="57" t="str">
        <f>hidden1!A42</f>
        <v xml:space="preserve"> ЮЖНЫЙ ФЕДЕРАЛЬНЫЙ ОКРУГ</v>
      </c>
      <c r="B52" s="58">
        <f t="shared" si="0"/>
        <v>71514</v>
      </c>
      <c r="C52" s="58">
        <f>hidden3!EM42</f>
        <v>39621</v>
      </c>
      <c r="D52" s="58">
        <f>hidden3!EN42</f>
        <v>31893</v>
      </c>
      <c r="E52" s="58">
        <f>hidden3!EO42</f>
        <v>0</v>
      </c>
      <c r="F52" s="58">
        <f t="shared" si="1"/>
        <v>53155</v>
      </c>
      <c r="G52" s="58">
        <f>hidden3!EP42</f>
        <v>21262</v>
      </c>
      <c r="H52" s="58">
        <f>hidden3!EQ42</f>
        <v>31893</v>
      </c>
      <c r="I52" s="58">
        <f>hidden3!ER42</f>
        <v>0</v>
      </c>
      <c r="J52" s="58">
        <f>hidden3!ES42</f>
        <v>18359</v>
      </c>
      <c r="K52" s="58">
        <f>hidden3!ET42</f>
        <v>1055543</v>
      </c>
      <c r="L52" s="57"/>
      <c r="M52" s="57"/>
      <c r="N52" s="57"/>
      <c r="O52" s="57"/>
      <c r="P52" s="57"/>
      <c r="Q52" s="57"/>
      <c r="R52" s="57"/>
    </row>
    <row r="53" spans="1:18" x14ac:dyDescent="0.25">
      <c r="A53" s="57" t="str">
        <f>hidden1!A43</f>
        <v xml:space="preserve">  Республика Адыгея</v>
      </c>
      <c r="B53" s="58">
        <f t="shared" si="0"/>
        <v>43</v>
      </c>
      <c r="C53" s="58">
        <f>hidden3!EM43</f>
        <v>17</v>
      </c>
      <c r="D53" s="58">
        <f>hidden3!EN43</f>
        <v>26</v>
      </c>
      <c r="E53" s="58">
        <f>hidden3!EO43</f>
        <v>0</v>
      </c>
      <c r="F53" s="58">
        <f t="shared" si="1"/>
        <v>43</v>
      </c>
      <c r="G53" s="58">
        <f>hidden3!EP43</f>
        <v>17</v>
      </c>
      <c r="H53" s="58">
        <f>hidden3!EQ43</f>
        <v>26</v>
      </c>
      <c r="I53" s="58">
        <f>hidden3!ER43</f>
        <v>0</v>
      </c>
      <c r="J53" s="58">
        <f>hidden3!ES43</f>
        <v>0</v>
      </c>
      <c r="K53" s="58">
        <f>hidden3!ET43</f>
        <v>579</v>
      </c>
      <c r="L53" s="57"/>
      <c r="M53" s="57"/>
      <c r="N53" s="57"/>
      <c r="O53" s="57"/>
      <c r="P53" s="57"/>
      <c r="Q53" s="57"/>
      <c r="R53" s="57"/>
    </row>
    <row r="54" spans="1:18" x14ac:dyDescent="0.25">
      <c r="A54" s="57" t="str">
        <f>hidden1!A44</f>
        <v xml:space="preserve">  Республика Калмыкия</v>
      </c>
      <c r="B54" s="58">
        <f t="shared" si="0"/>
        <v>6733</v>
      </c>
      <c r="C54" s="58">
        <f>hidden3!EM44</f>
        <v>2693</v>
      </c>
      <c r="D54" s="58">
        <f>hidden3!EN44</f>
        <v>4040</v>
      </c>
      <c r="E54" s="58">
        <f>hidden3!EO44</f>
        <v>0</v>
      </c>
      <c r="F54" s="58">
        <f t="shared" si="1"/>
        <v>6733</v>
      </c>
      <c r="G54" s="58">
        <f>hidden3!EP44</f>
        <v>2693</v>
      </c>
      <c r="H54" s="58">
        <f>hidden3!EQ44</f>
        <v>4040</v>
      </c>
      <c r="I54" s="58">
        <f>hidden3!ER44</f>
        <v>0</v>
      </c>
      <c r="J54" s="58">
        <f>hidden3!ES44</f>
        <v>0</v>
      </c>
      <c r="K54" s="58">
        <f>hidden3!ET44</f>
        <v>0</v>
      </c>
      <c r="L54" s="57"/>
      <c r="M54" s="57"/>
      <c r="N54" s="57"/>
      <c r="O54" s="57"/>
      <c r="P54" s="57"/>
      <c r="Q54" s="57"/>
      <c r="R54" s="57"/>
    </row>
    <row r="55" spans="1:18" x14ac:dyDescent="0.25">
      <c r="A55" s="57" t="str">
        <f>hidden1!A45</f>
        <v xml:space="preserve">  Республика Крым</v>
      </c>
      <c r="B55" s="58">
        <f t="shared" si="0"/>
        <v>2006</v>
      </c>
      <c r="C55" s="58">
        <f>hidden3!EM45</f>
        <v>1385</v>
      </c>
      <c r="D55" s="58">
        <f>hidden3!EN45</f>
        <v>621</v>
      </c>
      <c r="E55" s="58">
        <f>hidden3!EO45</f>
        <v>0</v>
      </c>
      <c r="F55" s="58">
        <f t="shared" si="1"/>
        <v>1035</v>
      </c>
      <c r="G55" s="58">
        <f>hidden3!EP45</f>
        <v>414</v>
      </c>
      <c r="H55" s="58">
        <f>hidden3!EQ45</f>
        <v>621</v>
      </c>
      <c r="I55" s="58">
        <f>hidden3!ER45</f>
        <v>0</v>
      </c>
      <c r="J55" s="58">
        <f>hidden3!ES45</f>
        <v>971</v>
      </c>
      <c r="K55" s="58">
        <f>hidden3!ET45</f>
        <v>152</v>
      </c>
      <c r="L55" s="57"/>
      <c r="M55" s="57"/>
      <c r="N55" s="57"/>
      <c r="O55" s="57"/>
      <c r="P55" s="57"/>
      <c r="Q55" s="57"/>
      <c r="R55" s="57"/>
    </row>
    <row r="56" spans="1:18" x14ac:dyDescent="0.25">
      <c r="A56" s="57" t="str">
        <f>hidden1!A46</f>
        <v xml:space="preserve">  Краснодарский край</v>
      </c>
      <c r="B56" s="58">
        <f t="shared" si="0"/>
        <v>4070</v>
      </c>
      <c r="C56" s="58">
        <f>hidden3!EM46</f>
        <v>2002</v>
      </c>
      <c r="D56" s="58">
        <f>hidden3!EN46</f>
        <v>2068</v>
      </c>
      <c r="E56" s="58">
        <f>hidden3!EO46</f>
        <v>0</v>
      </c>
      <c r="F56" s="58">
        <f t="shared" si="1"/>
        <v>3447</v>
      </c>
      <c r="G56" s="58">
        <f>hidden3!EP46</f>
        <v>1379</v>
      </c>
      <c r="H56" s="58">
        <f>hidden3!EQ46</f>
        <v>2068</v>
      </c>
      <c r="I56" s="58">
        <f>hidden3!ER46</f>
        <v>0</v>
      </c>
      <c r="J56" s="58">
        <f>hidden3!ES46</f>
        <v>623</v>
      </c>
      <c r="K56" s="58">
        <f>hidden3!ET46</f>
        <v>76464</v>
      </c>
      <c r="L56" s="57"/>
      <c r="M56" s="57"/>
      <c r="N56" s="57"/>
      <c r="O56" s="57"/>
      <c r="P56" s="57"/>
      <c r="Q56" s="57"/>
      <c r="R56" s="57"/>
    </row>
    <row r="57" spans="1:18" x14ac:dyDescent="0.25">
      <c r="A57" s="57" t="str">
        <f>hidden1!A47</f>
        <v xml:space="preserve">  Астраханская область</v>
      </c>
      <c r="B57" s="58">
        <f t="shared" si="0"/>
        <v>36470</v>
      </c>
      <c r="C57" s="58">
        <f>hidden3!EM47</f>
        <v>24647</v>
      </c>
      <c r="D57" s="58">
        <f>hidden3!EN47</f>
        <v>11823</v>
      </c>
      <c r="E57" s="58">
        <f>hidden3!EO47</f>
        <v>0</v>
      </c>
      <c r="F57" s="58">
        <f t="shared" si="1"/>
        <v>19705</v>
      </c>
      <c r="G57" s="58">
        <f>hidden3!EP47</f>
        <v>7882</v>
      </c>
      <c r="H57" s="58">
        <f>hidden3!EQ47</f>
        <v>11823</v>
      </c>
      <c r="I57" s="58">
        <f>hidden3!ER47</f>
        <v>0</v>
      </c>
      <c r="J57" s="58">
        <f>hidden3!ES47</f>
        <v>16765</v>
      </c>
      <c r="K57" s="58">
        <f>hidden3!ET47</f>
        <v>5</v>
      </c>
      <c r="L57" s="57"/>
      <c r="M57" s="57"/>
      <c r="N57" s="57"/>
      <c r="O57" s="57"/>
      <c r="P57" s="57"/>
      <c r="Q57" s="57"/>
      <c r="R57" s="57"/>
    </row>
    <row r="58" spans="1:18" x14ac:dyDescent="0.25">
      <c r="A58" s="57" t="str">
        <f>hidden1!A48</f>
        <v xml:space="preserve">  Волгоградская область</v>
      </c>
      <c r="B58" s="58">
        <f t="shared" si="0"/>
        <v>20467</v>
      </c>
      <c r="C58" s="58">
        <f>hidden3!EM48</f>
        <v>8187</v>
      </c>
      <c r="D58" s="58">
        <f>hidden3!EN48</f>
        <v>12280</v>
      </c>
      <c r="E58" s="58">
        <f>hidden3!EO48</f>
        <v>0</v>
      </c>
      <c r="F58" s="58">
        <f t="shared" si="1"/>
        <v>20467</v>
      </c>
      <c r="G58" s="58">
        <f>hidden3!EP48</f>
        <v>8187</v>
      </c>
      <c r="H58" s="58">
        <f>hidden3!EQ48</f>
        <v>12280</v>
      </c>
      <c r="I58" s="58">
        <f>hidden3!ER48</f>
        <v>0</v>
      </c>
      <c r="J58" s="58">
        <f>hidden3!ES48</f>
        <v>0</v>
      </c>
      <c r="K58" s="58">
        <f>hidden3!ET48</f>
        <v>252113</v>
      </c>
      <c r="L58" s="57"/>
      <c r="M58" s="57"/>
      <c r="N58" s="57"/>
      <c r="O58" s="57"/>
      <c r="P58" s="57"/>
      <c r="Q58" s="57"/>
      <c r="R58" s="57"/>
    </row>
    <row r="59" spans="1:18" x14ac:dyDescent="0.25">
      <c r="A59" s="57" t="str">
        <f>hidden1!A49</f>
        <v xml:space="preserve">  Ростовская область</v>
      </c>
      <c r="B59" s="58">
        <f t="shared" si="0"/>
        <v>1725</v>
      </c>
      <c r="C59" s="58">
        <f>hidden3!EM49</f>
        <v>690</v>
      </c>
      <c r="D59" s="58">
        <f>hidden3!EN49</f>
        <v>1035</v>
      </c>
      <c r="E59" s="58">
        <f>hidden3!EO49</f>
        <v>0</v>
      </c>
      <c r="F59" s="58">
        <f t="shared" si="1"/>
        <v>1725</v>
      </c>
      <c r="G59" s="58">
        <f>hidden3!EP49</f>
        <v>690</v>
      </c>
      <c r="H59" s="58">
        <f>hidden3!EQ49</f>
        <v>1035</v>
      </c>
      <c r="I59" s="58">
        <f>hidden3!ER49</f>
        <v>0</v>
      </c>
      <c r="J59" s="58">
        <f>hidden3!ES49</f>
        <v>0</v>
      </c>
      <c r="K59" s="58">
        <f>hidden3!ET49</f>
        <v>726230</v>
      </c>
      <c r="L59" s="57"/>
      <c r="M59" s="57"/>
      <c r="N59" s="57"/>
      <c r="O59" s="57"/>
      <c r="P59" s="57"/>
      <c r="Q59" s="57"/>
      <c r="R59" s="57"/>
    </row>
    <row r="60" spans="1:18" x14ac:dyDescent="0.25">
      <c r="A60" s="57" t="str">
        <f>hidden1!A50</f>
        <v xml:space="preserve">  город Севастополь</v>
      </c>
      <c r="B60" s="58">
        <f t="shared" si="0"/>
        <v>0</v>
      </c>
      <c r="C60" s="58">
        <f>hidden3!EM50</f>
        <v>0</v>
      </c>
      <c r="D60" s="58">
        <f>hidden3!EN50</f>
        <v>0</v>
      </c>
      <c r="E60" s="58">
        <f>hidden3!EO50</f>
        <v>0</v>
      </c>
      <c r="F60" s="58">
        <f t="shared" si="1"/>
        <v>0</v>
      </c>
      <c r="G60" s="58">
        <f>hidden3!EP50</f>
        <v>0</v>
      </c>
      <c r="H60" s="58">
        <f>hidden3!EQ50</f>
        <v>0</v>
      </c>
      <c r="I60" s="58">
        <f>hidden3!ER50</f>
        <v>0</v>
      </c>
      <c r="J60" s="58">
        <f>hidden3!ES50</f>
        <v>0</v>
      </c>
      <c r="K60" s="58">
        <f>hidden3!ET50</f>
        <v>0</v>
      </c>
      <c r="L60" s="57"/>
      <c r="M60" s="57"/>
      <c r="N60" s="57"/>
      <c r="O60" s="57"/>
      <c r="P60" s="57"/>
      <c r="Q60" s="57"/>
      <c r="R60" s="57"/>
    </row>
    <row r="61" spans="1:18" x14ac:dyDescent="0.25">
      <c r="A61" s="57" t="str">
        <f>hidden1!A51</f>
        <v xml:space="preserve"> ПРИВОЛЖСКИЙ ФЕДЕРАЛЬНЫЙ ОКРУГ</v>
      </c>
      <c r="B61" s="58">
        <f t="shared" si="0"/>
        <v>93962</v>
      </c>
      <c r="C61" s="58">
        <f>hidden3!EM51</f>
        <v>38338</v>
      </c>
      <c r="D61" s="58">
        <f>hidden3!EN51</f>
        <v>55624</v>
      </c>
      <c r="E61" s="58">
        <f>hidden3!EO51</f>
        <v>0</v>
      </c>
      <c r="F61" s="58">
        <f t="shared" si="1"/>
        <v>93856</v>
      </c>
      <c r="G61" s="58">
        <f>hidden3!EP51</f>
        <v>38232</v>
      </c>
      <c r="H61" s="58">
        <f>hidden3!EQ51</f>
        <v>55624</v>
      </c>
      <c r="I61" s="58">
        <f>hidden3!ER51</f>
        <v>0</v>
      </c>
      <c r="J61" s="58">
        <f>hidden3!ES51</f>
        <v>106</v>
      </c>
      <c r="K61" s="58">
        <f>hidden3!ET51</f>
        <v>1058355</v>
      </c>
      <c r="L61" s="57"/>
      <c r="M61" s="57"/>
      <c r="N61" s="57"/>
      <c r="O61" s="57"/>
      <c r="P61" s="57"/>
      <c r="Q61" s="57"/>
      <c r="R61" s="57"/>
    </row>
    <row r="62" spans="1:18" x14ac:dyDescent="0.25">
      <c r="A62" s="57" t="str">
        <f>hidden1!A52</f>
        <v xml:space="preserve">  Республика Башкортостан</v>
      </c>
      <c r="B62" s="58">
        <f t="shared" si="0"/>
        <v>8901</v>
      </c>
      <c r="C62" s="58">
        <f>hidden3!EM52</f>
        <v>3623</v>
      </c>
      <c r="D62" s="58">
        <f>hidden3!EN52</f>
        <v>5278</v>
      </c>
      <c r="E62" s="58">
        <f>hidden3!EO52</f>
        <v>0</v>
      </c>
      <c r="F62" s="58">
        <f t="shared" si="1"/>
        <v>8797</v>
      </c>
      <c r="G62" s="58">
        <f>hidden3!EP52</f>
        <v>3519</v>
      </c>
      <c r="H62" s="58">
        <f>hidden3!EQ52</f>
        <v>5278</v>
      </c>
      <c r="I62" s="58">
        <f>hidden3!ER52</f>
        <v>0</v>
      </c>
      <c r="J62" s="58">
        <f>hidden3!ES52</f>
        <v>104</v>
      </c>
      <c r="K62" s="58">
        <f>hidden3!ET52</f>
        <v>91213</v>
      </c>
      <c r="L62" s="57"/>
      <c r="M62" s="57"/>
      <c r="N62" s="57"/>
      <c r="O62" s="57"/>
      <c r="P62" s="57"/>
      <c r="Q62" s="57"/>
      <c r="R62" s="57"/>
    </row>
    <row r="63" spans="1:18" x14ac:dyDescent="0.25">
      <c r="A63" s="57" t="str">
        <f>hidden1!A53</f>
        <v xml:space="preserve">  Республика Марий-Эл</v>
      </c>
      <c r="B63" s="58">
        <f t="shared" si="0"/>
        <v>27</v>
      </c>
      <c r="C63" s="58">
        <f>hidden3!EM53</f>
        <v>11</v>
      </c>
      <c r="D63" s="58">
        <f>hidden3!EN53</f>
        <v>16</v>
      </c>
      <c r="E63" s="58">
        <f>hidden3!EO53</f>
        <v>0</v>
      </c>
      <c r="F63" s="58">
        <f t="shared" si="1"/>
        <v>27</v>
      </c>
      <c r="G63" s="58">
        <f>hidden3!EP53</f>
        <v>11</v>
      </c>
      <c r="H63" s="58">
        <f>hidden3!EQ53</f>
        <v>16</v>
      </c>
      <c r="I63" s="58">
        <f>hidden3!ER53</f>
        <v>0</v>
      </c>
      <c r="J63" s="58">
        <f>hidden3!ES53</f>
        <v>0</v>
      </c>
      <c r="K63" s="58">
        <f>hidden3!ET53</f>
        <v>21</v>
      </c>
      <c r="L63" s="57"/>
      <c r="M63" s="57"/>
      <c r="N63" s="57"/>
      <c r="O63" s="57"/>
      <c r="P63" s="57"/>
      <c r="Q63" s="57"/>
      <c r="R63" s="57"/>
    </row>
    <row r="64" spans="1:18" x14ac:dyDescent="0.25">
      <c r="A64" s="57" t="str">
        <f>hidden1!A54</f>
        <v xml:space="preserve">  Республика Мордовия</v>
      </c>
      <c r="B64" s="58">
        <f t="shared" si="0"/>
        <v>348</v>
      </c>
      <c r="C64" s="58">
        <f>hidden3!EM54</f>
        <v>140</v>
      </c>
      <c r="D64" s="58">
        <f>hidden3!EN54</f>
        <v>208</v>
      </c>
      <c r="E64" s="58">
        <f>hidden3!EO54</f>
        <v>0</v>
      </c>
      <c r="F64" s="58">
        <f t="shared" si="1"/>
        <v>347</v>
      </c>
      <c r="G64" s="58">
        <f>hidden3!EP54</f>
        <v>139</v>
      </c>
      <c r="H64" s="58">
        <f>hidden3!EQ54</f>
        <v>208</v>
      </c>
      <c r="I64" s="58">
        <f>hidden3!ER54</f>
        <v>0</v>
      </c>
      <c r="J64" s="58">
        <f>hidden3!ES54</f>
        <v>1</v>
      </c>
      <c r="K64" s="58">
        <f>hidden3!ET54</f>
        <v>3278</v>
      </c>
      <c r="L64" s="57"/>
      <c r="M64" s="57"/>
      <c r="N64" s="57"/>
      <c r="O64" s="57"/>
      <c r="P64" s="57"/>
      <c r="Q64" s="57"/>
      <c r="R64" s="57"/>
    </row>
    <row r="65" spans="1:18" x14ac:dyDescent="0.25">
      <c r="A65" s="57" t="str">
        <f>hidden1!A55</f>
        <v xml:space="preserve">  Республика Татарстан</v>
      </c>
      <c r="B65" s="58">
        <f t="shared" si="0"/>
        <v>14858</v>
      </c>
      <c r="C65" s="58">
        <f>hidden3!EM55</f>
        <v>5943</v>
      </c>
      <c r="D65" s="58">
        <f>hidden3!EN55</f>
        <v>8915</v>
      </c>
      <c r="E65" s="58">
        <f>hidden3!EO55</f>
        <v>0</v>
      </c>
      <c r="F65" s="58">
        <f t="shared" si="1"/>
        <v>14858</v>
      </c>
      <c r="G65" s="58">
        <f>hidden3!EP55</f>
        <v>5943</v>
      </c>
      <c r="H65" s="58">
        <f>hidden3!EQ55</f>
        <v>8915</v>
      </c>
      <c r="I65" s="58">
        <f>hidden3!ER55</f>
        <v>0</v>
      </c>
      <c r="J65" s="58">
        <f>hidden3!ES55</f>
        <v>0</v>
      </c>
      <c r="K65" s="58">
        <f>hidden3!ET55</f>
        <v>243169</v>
      </c>
      <c r="L65" s="57"/>
      <c r="M65" s="57"/>
      <c r="N65" s="57"/>
      <c r="O65" s="57"/>
      <c r="P65" s="57"/>
      <c r="Q65" s="57"/>
      <c r="R65" s="57"/>
    </row>
    <row r="66" spans="1:18" x14ac:dyDescent="0.25">
      <c r="A66" s="57" t="str">
        <f>hidden1!A56</f>
        <v xml:space="preserve">  Удмуртская Республика</v>
      </c>
      <c r="B66" s="58">
        <f t="shared" si="0"/>
        <v>8099</v>
      </c>
      <c r="C66" s="58">
        <f>hidden3!EM56</f>
        <v>3240</v>
      </c>
      <c r="D66" s="58">
        <f>hidden3!EN56</f>
        <v>4859</v>
      </c>
      <c r="E66" s="58">
        <f>hidden3!EO56</f>
        <v>0</v>
      </c>
      <c r="F66" s="58">
        <f t="shared" si="1"/>
        <v>8099</v>
      </c>
      <c r="G66" s="58">
        <f>hidden3!EP56</f>
        <v>3240</v>
      </c>
      <c r="H66" s="58">
        <f>hidden3!EQ56</f>
        <v>4859</v>
      </c>
      <c r="I66" s="58">
        <f>hidden3!ER56</f>
        <v>0</v>
      </c>
      <c r="J66" s="58">
        <f>hidden3!ES56</f>
        <v>0</v>
      </c>
      <c r="K66" s="58">
        <f>hidden3!ET56</f>
        <v>10842</v>
      </c>
      <c r="L66" s="57"/>
      <c r="M66" s="57"/>
      <c r="N66" s="57"/>
      <c r="O66" s="57"/>
      <c r="P66" s="57"/>
      <c r="Q66" s="57"/>
      <c r="R66" s="57"/>
    </row>
    <row r="67" spans="1:18" x14ac:dyDescent="0.25">
      <c r="A67" s="57" t="str">
        <f>hidden1!A57</f>
        <v xml:space="preserve">  Чувашская Республика</v>
      </c>
      <c r="B67" s="58">
        <f t="shared" si="0"/>
        <v>102</v>
      </c>
      <c r="C67" s="58">
        <f>hidden3!EM57</f>
        <v>41</v>
      </c>
      <c r="D67" s="58">
        <f>hidden3!EN57</f>
        <v>61</v>
      </c>
      <c r="E67" s="58">
        <f>hidden3!EO57</f>
        <v>0</v>
      </c>
      <c r="F67" s="58">
        <f t="shared" si="1"/>
        <v>102</v>
      </c>
      <c r="G67" s="58">
        <f>hidden3!EP57</f>
        <v>41</v>
      </c>
      <c r="H67" s="58">
        <f>hidden3!EQ57</f>
        <v>61</v>
      </c>
      <c r="I67" s="58">
        <f>hidden3!ER57</f>
        <v>0</v>
      </c>
      <c r="J67" s="58">
        <f>hidden3!ES57</f>
        <v>0</v>
      </c>
      <c r="K67" s="58">
        <f>hidden3!ET57</f>
        <v>439028</v>
      </c>
      <c r="L67" s="57"/>
      <c r="M67" s="57"/>
      <c r="N67" s="57"/>
      <c r="O67" s="57"/>
      <c r="P67" s="57"/>
      <c r="Q67" s="57"/>
      <c r="R67" s="57"/>
    </row>
    <row r="68" spans="1:18" x14ac:dyDescent="0.25">
      <c r="A68" s="57" t="str">
        <f>hidden1!A58</f>
        <v xml:space="preserve">  Кировская область</v>
      </c>
      <c r="B68" s="58">
        <f t="shared" si="0"/>
        <v>997</v>
      </c>
      <c r="C68" s="58">
        <f>hidden3!EM58</f>
        <v>399</v>
      </c>
      <c r="D68" s="58">
        <f>hidden3!EN58</f>
        <v>598</v>
      </c>
      <c r="E68" s="58">
        <f>hidden3!EO58</f>
        <v>0</v>
      </c>
      <c r="F68" s="58">
        <f t="shared" si="1"/>
        <v>997</v>
      </c>
      <c r="G68" s="58">
        <f>hidden3!EP58</f>
        <v>399</v>
      </c>
      <c r="H68" s="58">
        <f>hidden3!EQ58</f>
        <v>598</v>
      </c>
      <c r="I68" s="58">
        <f>hidden3!ER58</f>
        <v>0</v>
      </c>
      <c r="J68" s="58">
        <f>hidden3!ES58</f>
        <v>0</v>
      </c>
      <c r="K68" s="58">
        <f>hidden3!ET58</f>
        <v>5400</v>
      </c>
      <c r="L68" s="57"/>
      <c r="M68" s="57"/>
      <c r="N68" s="57"/>
      <c r="O68" s="57"/>
      <c r="P68" s="57"/>
      <c r="Q68" s="57"/>
      <c r="R68" s="57"/>
    </row>
    <row r="69" spans="1:18" x14ac:dyDescent="0.25">
      <c r="A69" s="57" t="str">
        <f>hidden1!A59</f>
        <v xml:space="preserve">  Нижегородская область</v>
      </c>
      <c r="B69" s="58">
        <f t="shared" si="0"/>
        <v>83</v>
      </c>
      <c r="C69" s="58">
        <f>hidden3!EM59</f>
        <v>33</v>
      </c>
      <c r="D69" s="58">
        <f>hidden3!EN59</f>
        <v>50</v>
      </c>
      <c r="E69" s="58">
        <f>hidden3!EO59</f>
        <v>0</v>
      </c>
      <c r="F69" s="58">
        <f t="shared" si="1"/>
        <v>83</v>
      </c>
      <c r="G69" s="58">
        <f>hidden3!EP59</f>
        <v>33</v>
      </c>
      <c r="H69" s="58">
        <f>hidden3!EQ59</f>
        <v>50</v>
      </c>
      <c r="I69" s="58">
        <f>hidden3!ER59</f>
        <v>0</v>
      </c>
      <c r="J69" s="58">
        <f>hidden3!ES59</f>
        <v>0</v>
      </c>
      <c r="K69" s="58">
        <f>hidden3!ET59</f>
        <v>92751</v>
      </c>
      <c r="L69" s="57"/>
      <c r="M69" s="57"/>
      <c r="N69" s="57"/>
      <c r="O69" s="57"/>
      <c r="P69" s="57"/>
      <c r="Q69" s="57"/>
      <c r="R69" s="57"/>
    </row>
    <row r="70" spans="1:18" x14ac:dyDescent="0.25">
      <c r="A70" s="57" t="str">
        <f>hidden1!A60</f>
        <v xml:space="preserve">  Оренбургская область</v>
      </c>
      <c r="B70" s="58">
        <f t="shared" si="0"/>
        <v>20909</v>
      </c>
      <c r="C70" s="58">
        <f>hidden3!EM60</f>
        <v>8361</v>
      </c>
      <c r="D70" s="58">
        <f>hidden3!EN60</f>
        <v>12548</v>
      </c>
      <c r="E70" s="58">
        <f>hidden3!EO60</f>
        <v>0</v>
      </c>
      <c r="F70" s="58">
        <f t="shared" si="1"/>
        <v>20914</v>
      </c>
      <c r="G70" s="58">
        <f>hidden3!EP60</f>
        <v>8366</v>
      </c>
      <c r="H70" s="58">
        <f>hidden3!EQ60</f>
        <v>12548</v>
      </c>
      <c r="I70" s="58">
        <f>hidden3!ER60</f>
        <v>0</v>
      </c>
      <c r="J70" s="58">
        <f>hidden3!ES60</f>
        <v>-5</v>
      </c>
      <c r="K70" s="58">
        <f>hidden3!ET60</f>
        <v>10</v>
      </c>
      <c r="L70" s="57"/>
      <c r="M70" s="57"/>
      <c r="N70" s="57"/>
      <c r="O70" s="57"/>
      <c r="P70" s="57"/>
      <c r="Q70" s="57"/>
      <c r="R70" s="57"/>
    </row>
    <row r="71" spans="1:18" x14ac:dyDescent="0.25">
      <c r="A71" s="57" t="str">
        <f>hidden1!A61</f>
        <v xml:space="preserve">  Пензенская область</v>
      </c>
      <c r="B71" s="58">
        <f t="shared" si="0"/>
        <v>274</v>
      </c>
      <c r="C71" s="58">
        <f>hidden3!EM61</f>
        <v>110</v>
      </c>
      <c r="D71" s="58">
        <f>hidden3!EN61</f>
        <v>164</v>
      </c>
      <c r="E71" s="58">
        <f>hidden3!EO61</f>
        <v>0</v>
      </c>
      <c r="F71" s="58">
        <f t="shared" si="1"/>
        <v>274</v>
      </c>
      <c r="G71" s="58">
        <f>hidden3!EP61</f>
        <v>110</v>
      </c>
      <c r="H71" s="58">
        <f>hidden3!EQ61</f>
        <v>164</v>
      </c>
      <c r="I71" s="58">
        <f>hidden3!ER61</f>
        <v>0</v>
      </c>
      <c r="J71" s="58">
        <f>hidden3!ES61</f>
        <v>0</v>
      </c>
      <c r="K71" s="58">
        <f>hidden3!ET61</f>
        <v>50568</v>
      </c>
      <c r="L71" s="57"/>
      <c r="M71" s="57"/>
      <c r="N71" s="57"/>
      <c r="O71" s="57"/>
      <c r="P71" s="57"/>
      <c r="Q71" s="57"/>
      <c r="R71" s="57"/>
    </row>
    <row r="72" spans="1:18" x14ac:dyDescent="0.25">
      <c r="A72" s="57" t="str">
        <f>hidden1!A62</f>
        <v xml:space="preserve">  Пермский край</v>
      </c>
      <c r="B72" s="58">
        <f t="shared" si="0"/>
        <v>7492</v>
      </c>
      <c r="C72" s="58">
        <f>hidden3!EM62</f>
        <v>2997</v>
      </c>
      <c r="D72" s="58">
        <f>hidden3!EN62</f>
        <v>4495</v>
      </c>
      <c r="E72" s="58">
        <f>hidden3!EO62</f>
        <v>0</v>
      </c>
      <c r="F72" s="58">
        <f t="shared" si="1"/>
        <v>7492</v>
      </c>
      <c r="G72" s="58">
        <f>hidden3!EP62</f>
        <v>2997</v>
      </c>
      <c r="H72" s="58">
        <f>hidden3!EQ62</f>
        <v>4495</v>
      </c>
      <c r="I72" s="58">
        <f>hidden3!ER62</f>
        <v>0</v>
      </c>
      <c r="J72" s="58">
        <f>hidden3!ES62</f>
        <v>0</v>
      </c>
      <c r="K72" s="58">
        <f>hidden3!ET62</f>
        <v>3505</v>
      </c>
      <c r="L72" s="57"/>
      <c r="M72" s="57"/>
      <c r="N72" s="57"/>
      <c r="O72" s="57"/>
      <c r="P72" s="57"/>
      <c r="Q72" s="57"/>
      <c r="R72" s="57"/>
    </row>
    <row r="73" spans="1:18" x14ac:dyDescent="0.25">
      <c r="A73" s="57" t="str">
        <f>hidden1!A63</f>
        <v xml:space="preserve">  Самарская область</v>
      </c>
      <c r="B73" s="58">
        <f t="shared" si="0"/>
        <v>8782</v>
      </c>
      <c r="C73" s="58">
        <f>hidden3!EM63</f>
        <v>4204</v>
      </c>
      <c r="D73" s="58">
        <f>hidden3!EN63</f>
        <v>4578</v>
      </c>
      <c r="E73" s="58">
        <f>hidden3!EO63</f>
        <v>0</v>
      </c>
      <c r="F73" s="58">
        <f t="shared" si="1"/>
        <v>8776</v>
      </c>
      <c r="G73" s="58">
        <f>hidden3!EP63</f>
        <v>4198</v>
      </c>
      <c r="H73" s="58">
        <f>hidden3!EQ63</f>
        <v>4578</v>
      </c>
      <c r="I73" s="58">
        <f>hidden3!ER63</f>
        <v>0</v>
      </c>
      <c r="J73" s="58">
        <f>hidden3!ES63</f>
        <v>6</v>
      </c>
      <c r="K73" s="58">
        <f>hidden3!ET63</f>
        <v>206</v>
      </c>
      <c r="L73" s="57"/>
      <c r="M73" s="57"/>
      <c r="N73" s="57"/>
      <c r="O73" s="57"/>
      <c r="P73" s="57"/>
      <c r="Q73" s="57"/>
      <c r="R73" s="57"/>
    </row>
    <row r="74" spans="1:18" x14ac:dyDescent="0.25">
      <c r="A74" s="57" t="str">
        <f>hidden1!A64</f>
        <v xml:space="preserve">  Саратовская область</v>
      </c>
      <c r="B74" s="58">
        <f t="shared" si="0"/>
        <v>22305</v>
      </c>
      <c r="C74" s="58">
        <f>hidden3!EM64</f>
        <v>8922</v>
      </c>
      <c r="D74" s="58">
        <f>hidden3!EN64</f>
        <v>13383</v>
      </c>
      <c r="E74" s="58">
        <f>hidden3!EO64</f>
        <v>0</v>
      </c>
      <c r="F74" s="58">
        <f t="shared" si="1"/>
        <v>22305</v>
      </c>
      <c r="G74" s="58">
        <f>hidden3!EP64</f>
        <v>8922</v>
      </c>
      <c r="H74" s="58">
        <f>hidden3!EQ64</f>
        <v>13383</v>
      </c>
      <c r="I74" s="58">
        <f>hidden3!ER64</f>
        <v>0</v>
      </c>
      <c r="J74" s="58">
        <f>hidden3!ES64</f>
        <v>0</v>
      </c>
      <c r="K74" s="58">
        <f>hidden3!ET64</f>
        <v>19943</v>
      </c>
      <c r="L74" s="57"/>
      <c r="M74" s="57"/>
      <c r="N74" s="57"/>
      <c r="O74" s="57"/>
      <c r="P74" s="57"/>
      <c r="Q74" s="57"/>
      <c r="R74" s="57"/>
    </row>
    <row r="75" spans="1:18" x14ac:dyDescent="0.25">
      <c r="A75" s="57" t="str">
        <f>hidden1!A65</f>
        <v xml:space="preserve">  Ульяновская область</v>
      </c>
      <c r="B75" s="58">
        <f t="shared" si="0"/>
        <v>785</v>
      </c>
      <c r="C75" s="58">
        <f>hidden3!EM65</f>
        <v>314</v>
      </c>
      <c r="D75" s="58">
        <f>hidden3!EN65</f>
        <v>471</v>
      </c>
      <c r="E75" s="58">
        <f>hidden3!EO65</f>
        <v>0</v>
      </c>
      <c r="F75" s="58">
        <f t="shared" si="1"/>
        <v>785</v>
      </c>
      <c r="G75" s="58">
        <f>hidden3!EP65</f>
        <v>314</v>
      </c>
      <c r="H75" s="58">
        <f>hidden3!EQ65</f>
        <v>471</v>
      </c>
      <c r="I75" s="58">
        <f>hidden3!ER65</f>
        <v>0</v>
      </c>
      <c r="J75" s="58">
        <f>hidden3!ES65</f>
        <v>0</v>
      </c>
      <c r="K75" s="58">
        <f>hidden3!ET65</f>
        <v>98421</v>
      </c>
      <c r="L75" s="57"/>
      <c r="M75" s="57"/>
      <c r="N75" s="57"/>
      <c r="O75" s="57"/>
      <c r="P75" s="57"/>
      <c r="Q75" s="57"/>
      <c r="R75" s="57"/>
    </row>
    <row r="76" spans="1:18" x14ac:dyDescent="0.25">
      <c r="A76" s="57" t="str">
        <f>hidden1!A66</f>
        <v xml:space="preserve"> УРАЛЬСКИЙ ФЕДЕРАЛЬНЫЙ ОКРУГ</v>
      </c>
      <c r="B76" s="58">
        <f t="shared" ref="B76:B105" si="2">C76+D76</f>
        <v>494338</v>
      </c>
      <c r="C76" s="58">
        <f>hidden3!EM66</f>
        <v>197736</v>
      </c>
      <c r="D76" s="58">
        <f>hidden3!EN66</f>
        <v>296602</v>
      </c>
      <c r="E76" s="58">
        <f>hidden3!EO66</f>
        <v>0</v>
      </c>
      <c r="F76" s="58">
        <f t="shared" ref="F76:F105" si="3">G76+H76</f>
        <v>494338</v>
      </c>
      <c r="G76" s="58">
        <f>hidden3!EP66</f>
        <v>197736</v>
      </c>
      <c r="H76" s="58">
        <f>hidden3!EQ66</f>
        <v>296602</v>
      </c>
      <c r="I76" s="58">
        <f>hidden3!ER66</f>
        <v>0</v>
      </c>
      <c r="J76" s="58">
        <f>hidden3!ES66</f>
        <v>0</v>
      </c>
      <c r="K76" s="58">
        <f>hidden3!ET66</f>
        <v>809202</v>
      </c>
      <c r="L76" s="57"/>
      <c r="M76" s="57"/>
      <c r="N76" s="57"/>
      <c r="O76" s="57"/>
      <c r="P76" s="57"/>
      <c r="Q76" s="57"/>
      <c r="R76" s="57"/>
    </row>
    <row r="77" spans="1:18" x14ac:dyDescent="0.25">
      <c r="A77" s="57" t="str">
        <f>hidden1!A67</f>
        <v xml:space="preserve">  Курганская область</v>
      </c>
      <c r="B77" s="58">
        <f t="shared" si="2"/>
        <v>717</v>
      </c>
      <c r="C77" s="58">
        <f>hidden3!EM67</f>
        <v>287</v>
      </c>
      <c r="D77" s="58">
        <f>hidden3!EN67</f>
        <v>430</v>
      </c>
      <c r="E77" s="58">
        <f>hidden3!EO67</f>
        <v>0</v>
      </c>
      <c r="F77" s="58">
        <f t="shared" si="3"/>
        <v>717</v>
      </c>
      <c r="G77" s="58">
        <f>hidden3!EP67</f>
        <v>287</v>
      </c>
      <c r="H77" s="58">
        <f>hidden3!EQ67</f>
        <v>430</v>
      </c>
      <c r="I77" s="58">
        <f>hidden3!ER67</f>
        <v>0</v>
      </c>
      <c r="J77" s="58">
        <f>hidden3!ES67</f>
        <v>0</v>
      </c>
      <c r="K77" s="58">
        <f>hidden3!ET67</f>
        <v>20247</v>
      </c>
      <c r="L77" s="57"/>
      <c r="M77" s="57"/>
      <c r="N77" s="57"/>
      <c r="O77" s="57"/>
      <c r="P77" s="57"/>
      <c r="Q77" s="57"/>
      <c r="R77" s="57"/>
    </row>
    <row r="78" spans="1:18" x14ac:dyDescent="0.25">
      <c r="A78" s="57" t="str">
        <f>hidden1!A68</f>
        <v xml:space="preserve">  Свердловская область</v>
      </c>
      <c r="B78" s="58">
        <f t="shared" si="2"/>
        <v>3197</v>
      </c>
      <c r="C78" s="58">
        <f>hidden3!EM68</f>
        <v>1279</v>
      </c>
      <c r="D78" s="58">
        <f>hidden3!EN68</f>
        <v>1918</v>
      </c>
      <c r="E78" s="58">
        <f>hidden3!EO68</f>
        <v>0</v>
      </c>
      <c r="F78" s="58">
        <f t="shared" si="3"/>
        <v>3197</v>
      </c>
      <c r="G78" s="58">
        <f>hidden3!EP68</f>
        <v>1279</v>
      </c>
      <c r="H78" s="58">
        <f>hidden3!EQ68</f>
        <v>1918</v>
      </c>
      <c r="I78" s="58">
        <f>hidden3!ER68</f>
        <v>0</v>
      </c>
      <c r="J78" s="58">
        <f>hidden3!ES68</f>
        <v>0</v>
      </c>
      <c r="K78" s="58">
        <f>hidden3!ET68</f>
        <v>31924</v>
      </c>
      <c r="L78" s="57"/>
      <c r="M78" s="57"/>
      <c r="N78" s="57"/>
      <c r="O78" s="57"/>
      <c r="P78" s="57"/>
      <c r="Q78" s="57"/>
      <c r="R78" s="57"/>
    </row>
    <row r="79" spans="1:18" x14ac:dyDescent="0.25">
      <c r="A79" s="57" t="str">
        <f>hidden1!A69</f>
        <v xml:space="preserve">  Тюменская область</v>
      </c>
      <c r="B79" s="58">
        <f t="shared" si="2"/>
        <v>17620</v>
      </c>
      <c r="C79" s="58">
        <f>hidden3!EM69</f>
        <v>7048</v>
      </c>
      <c r="D79" s="58">
        <f>hidden3!EN69</f>
        <v>10572</v>
      </c>
      <c r="E79" s="58">
        <f>hidden3!EO69</f>
        <v>0</v>
      </c>
      <c r="F79" s="58">
        <f t="shared" si="3"/>
        <v>17620</v>
      </c>
      <c r="G79" s="58">
        <f>hidden3!EP69</f>
        <v>7048</v>
      </c>
      <c r="H79" s="58">
        <f>hidden3!EQ69</f>
        <v>10572</v>
      </c>
      <c r="I79" s="58">
        <f>hidden3!ER69</f>
        <v>0</v>
      </c>
      <c r="J79" s="58">
        <f>hidden3!ES69</f>
        <v>0</v>
      </c>
      <c r="K79" s="58">
        <f>hidden3!ET69</f>
        <v>11772</v>
      </c>
      <c r="L79" s="57"/>
      <c r="M79" s="57"/>
      <c r="N79" s="57"/>
      <c r="O79" s="57"/>
      <c r="P79" s="57"/>
      <c r="Q79" s="57"/>
      <c r="R79" s="57"/>
    </row>
    <row r="80" spans="1:18" x14ac:dyDescent="0.25">
      <c r="A80" s="57" t="str">
        <f>hidden1!A70</f>
        <v xml:space="preserve">  Челябинская область</v>
      </c>
      <c r="B80" s="58">
        <f t="shared" si="2"/>
        <v>5695</v>
      </c>
      <c r="C80" s="58">
        <f>hidden3!EM70</f>
        <v>2278</v>
      </c>
      <c r="D80" s="58">
        <f>hidden3!EN70</f>
        <v>3417</v>
      </c>
      <c r="E80" s="58">
        <f>hidden3!EO70</f>
        <v>0</v>
      </c>
      <c r="F80" s="58">
        <f t="shared" si="3"/>
        <v>5695</v>
      </c>
      <c r="G80" s="58">
        <f>hidden3!EP70</f>
        <v>2278</v>
      </c>
      <c r="H80" s="58">
        <f>hidden3!EQ70</f>
        <v>3417</v>
      </c>
      <c r="I80" s="58">
        <f>hidden3!ER70</f>
        <v>0</v>
      </c>
      <c r="J80" s="58">
        <f>hidden3!ES70</f>
        <v>0</v>
      </c>
      <c r="K80" s="58">
        <f>hidden3!ET70</f>
        <v>740324</v>
      </c>
      <c r="L80" s="57"/>
      <c r="M80" s="57"/>
      <c r="N80" s="57"/>
      <c r="O80" s="57"/>
      <c r="P80" s="57"/>
      <c r="Q80" s="57"/>
      <c r="R80" s="57"/>
    </row>
    <row r="81" spans="1:18" x14ac:dyDescent="0.25">
      <c r="A81" s="57" t="str">
        <f>hidden1!A71</f>
        <v xml:space="preserve">  Ханты-Мансийский автономный округ - Югра</v>
      </c>
      <c r="B81" s="58">
        <f t="shared" si="2"/>
        <v>136080</v>
      </c>
      <c r="C81" s="58">
        <f>hidden3!EM71</f>
        <v>54432</v>
      </c>
      <c r="D81" s="58">
        <f>hidden3!EN71</f>
        <v>81648</v>
      </c>
      <c r="E81" s="58">
        <f>hidden3!EO71</f>
        <v>0</v>
      </c>
      <c r="F81" s="58">
        <f t="shared" si="3"/>
        <v>136080</v>
      </c>
      <c r="G81" s="58">
        <f>hidden3!EP71</f>
        <v>54432</v>
      </c>
      <c r="H81" s="58">
        <f>hidden3!EQ71</f>
        <v>81648</v>
      </c>
      <c r="I81" s="58">
        <f>hidden3!ER71</f>
        <v>0</v>
      </c>
      <c r="J81" s="58">
        <f>hidden3!ES71</f>
        <v>0</v>
      </c>
      <c r="K81" s="58">
        <f>hidden3!ET71</f>
        <v>4925</v>
      </c>
      <c r="L81" s="57"/>
      <c r="M81" s="57"/>
      <c r="N81" s="57"/>
      <c r="O81" s="57"/>
      <c r="P81" s="57"/>
      <c r="Q81" s="57"/>
      <c r="R81" s="57"/>
    </row>
    <row r="82" spans="1:18" x14ac:dyDescent="0.25">
      <c r="A82" s="57" t="str">
        <f>hidden1!A72</f>
        <v xml:space="preserve">  Ямало-Ненецкий автономный округ</v>
      </c>
      <c r="B82" s="58">
        <f t="shared" si="2"/>
        <v>331029</v>
      </c>
      <c r="C82" s="58">
        <f>hidden3!EM72</f>
        <v>132412</v>
      </c>
      <c r="D82" s="58">
        <f>hidden3!EN72</f>
        <v>198617</v>
      </c>
      <c r="E82" s="58">
        <f>hidden3!EO72</f>
        <v>0</v>
      </c>
      <c r="F82" s="58">
        <f t="shared" si="3"/>
        <v>331029</v>
      </c>
      <c r="G82" s="58">
        <f>hidden3!EP72</f>
        <v>132412</v>
      </c>
      <c r="H82" s="58">
        <f>hidden3!EQ72</f>
        <v>198617</v>
      </c>
      <c r="I82" s="58">
        <f>hidden3!ER72</f>
        <v>0</v>
      </c>
      <c r="J82" s="58">
        <f>hidden3!ES72</f>
        <v>0</v>
      </c>
      <c r="K82" s="58">
        <f>hidden3!ET72</f>
        <v>10</v>
      </c>
      <c r="L82" s="57"/>
      <c r="M82" s="57"/>
      <c r="N82" s="57"/>
      <c r="O82" s="57"/>
      <c r="P82" s="57"/>
      <c r="Q82" s="57"/>
      <c r="R82" s="57"/>
    </row>
    <row r="83" spans="1:18" x14ac:dyDescent="0.25">
      <c r="A83" s="57" t="str">
        <f>hidden1!A73</f>
        <v xml:space="preserve"> СИБИРСКИЙ ФЕДЕРАЛЬНЫЙ ОКРУГ</v>
      </c>
      <c r="B83" s="58">
        <f t="shared" si="2"/>
        <v>384359</v>
      </c>
      <c r="C83" s="58">
        <f>hidden3!EM73</f>
        <v>153745</v>
      </c>
      <c r="D83" s="58">
        <f>hidden3!EN73</f>
        <v>230614</v>
      </c>
      <c r="E83" s="58">
        <f>hidden3!EO73</f>
        <v>0</v>
      </c>
      <c r="F83" s="58">
        <f t="shared" si="3"/>
        <v>384356</v>
      </c>
      <c r="G83" s="58">
        <f>hidden3!EP73</f>
        <v>153742</v>
      </c>
      <c r="H83" s="58">
        <f>hidden3!EQ73</f>
        <v>230614</v>
      </c>
      <c r="I83" s="58">
        <f>hidden3!ER73</f>
        <v>0</v>
      </c>
      <c r="J83" s="58">
        <f>hidden3!ES73</f>
        <v>3</v>
      </c>
      <c r="K83" s="58">
        <f>hidden3!ET73</f>
        <v>81589</v>
      </c>
      <c r="L83" s="57"/>
      <c r="M83" s="57"/>
      <c r="N83" s="57"/>
      <c r="O83" s="57"/>
      <c r="P83" s="57"/>
      <c r="Q83" s="57"/>
      <c r="R83" s="57"/>
    </row>
    <row r="84" spans="1:18" x14ac:dyDescent="0.25">
      <c r="A84" s="57" t="str">
        <f>hidden1!A74</f>
        <v xml:space="preserve">  Республика Алтай</v>
      </c>
      <c r="B84" s="58">
        <f t="shared" si="2"/>
        <v>452</v>
      </c>
      <c r="C84" s="58">
        <f>hidden3!EM74</f>
        <v>181</v>
      </c>
      <c r="D84" s="58">
        <f>hidden3!EN74</f>
        <v>271</v>
      </c>
      <c r="E84" s="58">
        <f>hidden3!EO74</f>
        <v>0</v>
      </c>
      <c r="F84" s="58">
        <f t="shared" si="3"/>
        <v>452</v>
      </c>
      <c r="G84" s="58">
        <f>hidden3!EP74</f>
        <v>181</v>
      </c>
      <c r="H84" s="58">
        <f>hidden3!EQ74</f>
        <v>271</v>
      </c>
      <c r="I84" s="58">
        <f>hidden3!ER74</f>
        <v>0</v>
      </c>
      <c r="J84" s="58">
        <f>hidden3!ES74</f>
        <v>0</v>
      </c>
      <c r="K84" s="58">
        <f>hidden3!ET74</f>
        <v>68</v>
      </c>
      <c r="L84" s="57"/>
      <c r="M84" s="57"/>
      <c r="N84" s="57"/>
      <c r="O84" s="57"/>
      <c r="P84" s="57"/>
      <c r="Q84" s="57"/>
      <c r="R84" s="57"/>
    </row>
    <row r="85" spans="1:18" x14ac:dyDescent="0.25">
      <c r="A85" s="57" t="str">
        <f>hidden1!A75</f>
        <v xml:space="preserve">  Республика Тыва</v>
      </c>
      <c r="B85" s="58">
        <f t="shared" si="2"/>
        <v>1612</v>
      </c>
      <c r="C85" s="58">
        <f>hidden3!EM75</f>
        <v>647</v>
      </c>
      <c r="D85" s="58">
        <f>hidden3!EN75</f>
        <v>965</v>
      </c>
      <c r="E85" s="58">
        <f>hidden3!EO75</f>
        <v>0</v>
      </c>
      <c r="F85" s="58">
        <f t="shared" si="3"/>
        <v>1608</v>
      </c>
      <c r="G85" s="58">
        <f>hidden3!EP75</f>
        <v>643</v>
      </c>
      <c r="H85" s="58">
        <f>hidden3!EQ75</f>
        <v>965</v>
      </c>
      <c r="I85" s="58">
        <f>hidden3!ER75</f>
        <v>0</v>
      </c>
      <c r="J85" s="58">
        <f>hidden3!ES75</f>
        <v>4</v>
      </c>
      <c r="K85" s="58">
        <f>hidden3!ET75</f>
        <v>0</v>
      </c>
      <c r="L85" s="57"/>
      <c r="M85" s="57"/>
      <c r="N85" s="57"/>
      <c r="O85" s="57"/>
      <c r="P85" s="57"/>
      <c r="Q85" s="57"/>
      <c r="R85" s="57"/>
    </row>
    <row r="86" spans="1:18" x14ac:dyDescent="0.25">
      <c r="A86" s="57" t="str">
        <f>hidden1!A76</f>
        <v xml:space="preserve">  Республика Хакасия</v>
      </c>
      <c r="B86" s="58">
        <f t="shared" si="2"/>
        <v>793</v>
      </c>
      <c r="C86" s="58">
        <f>hidden3!EM76</f>
        <v>317</v>
      </c>
      <c r="D86" s="58">
        <f>hidden3!EN76</f>
        <v>476</v>
      </c>
      <c r="E86" s="58">
        <f>hidden3!EO76</f>
        <v>0</v>
      </c>
      <c r="F86" s="58">
        <f t="shared" si="3"/>
        <v>793</v>
      </c>
      <c r="G86" s="58">
        <f>hidden3!EP76</f>
        <v>317</v>
      </c>
      <c r="H86" s="58">
        <f>hidden3!EQ76</f>
        <v>476</v>
      </c>
      <c r="I86" s="58">
        <f>hidden3!ER76</f>
        <v>0</v>
      </c>
      <c r="J86" s="58">
        <f>hidden3!ES76</f>
        <v>0</v>
      </c>
      <c r="K86" s="58">
        <f>hidden3!ET76</f>
        <v>29</v>
      </c>
      <c r="L86" s="57"/>
      <c r="M86" s="57"/>
      <c r="N86" s="57"/>
      <c r="O86" s="57"/>
      <c r="P86" s="57"/>
      <c r="Q86" s="57"/>
      <c r="R86" s="57"/>
    </row>
    <row r="87" spans="1:18" x14ac:dyDescent="0.25">
      <c r="A87" s="57" t="str">
        <f>hidden1!A77</f>
        <v xml:space="preserve">  Алтайский край</v>
      </c>
      <c r="B87" s="58">
        <f t="shared" si="2"/>
        <v>680</v>
      </c>
      <c r="C87" s="58">
        <f>hidden3!EM77</f>
        <v>272</v>
      </c>
      <c r="D87" s="58">
        <f>hidden3!EN77</f>
        <v>408</v>
      </c>
      <c r="E87" s="58">
        <f>hidden3!EO77</f>
        <v>0</v>
      </c>
      <c r="F87" s="58">
        <f t="shared" si="3"/>
        <v>680</v>
      </c>
      <c r="G87" s="58">
        <f>hidden3!EP77</f>
        <v>272</v>
      </c>
      <c r="H87" s="58">
        <f>hidden3!EQ77</f>
        <v>408</v>
      </c>
      <c r="I87" s="58">
        <f>hidden3!ER77</f>
        <v>0</v>
      </c>
      <c r="J87" s="58">
        <f>hidden3!ES77</f>
        <v>0</v>
      </c>
      <c r="K87" s="58">
        <f>hidden3!ET77</f>
        <v>50383</v>
      </c>
      <c r="L87" s="57"/>
      <c r="M87" s="57"/>
      <c r="N87" s="57"/>
      <c r="O87" s="57"/>
      <c r="P87" s="57"/>
      <c r="Q87" s="57"/>
      <c r="R87" s="57"/>
    </row>
    <row r="88" spans="1:18" x14ac:dyDescent="0.25">
      <c r="A88" s="57" t="str">
        <f>hidden1!A78</f>
        <v xml:space="preserve">  Красноярский край</v>
      </c>
      <c r="B88" s="58">
        <f t="shared" si="2"/>
        <v>163081</v>
      </c>
      <c r="C88" s="58">
        <f>hidden3!EM78</f>
        <v>65232</v>
      </c>
      <c r="D88" s="58">
        <f>hidden3!EN78</f>
        <v>97849</v>
      </c>
      <c r="E88" s="58">
        <f>hidden3!EO78</f>
        <v>0</v>
      </c>
      <c r="F88" s="58">
        <f t="shared" si="3"/>
        <v>163081</v>
      </c>
      <c r="G88" s="58">
        <f>hidden3!EP78</f>
        <v>65232</v>
      </c>
      <c r="H88" s="58">
        <f>hidden3!EQ78</f>
        <v>97849</v>
      </c>
      <c r="I88" s="58">
        <f>hidden3!ER78</f>
        <v>0</v>
      </c>
      <c r="J88" s="58">
        <f>hidden3!ES78</f>
        <v>0</v>
      </c>
      <c r="K88" s="58">
        <f>hidden3!ET78</f>
        <v>5460</v>
      </c>
      <c r="L88" s="57"/>
      <c r="M88" s="57"/>
      <c r="N88" s="57"/>
      <c r="O88" s="57"/>
      <c r="P88" s="57"/>
      <c r="Q88" s="57"/>
      <c r="R88" s="57"/>
    </row>
    <row r="89" spans="1:18" x14ac:dyDescent="0.25">
      <c r="A89" s="57" t="str">
        <f>hidden1!A79</f>
        <v xml:space="preserve">  Иркутская область</v>
      </c>
      <c r="B89" s="58">
        <f t="shared" si="2"/>
        <v>194046</v>
      </c>
      <c r="C89" s="58">
        <f>hidden3!EM79</f>
        <v>77618</v>
      </c>
      <c r="D89" s="58">
        <f>hidden3!EN79</f>
        <v>116428</v>
      </c>
      <c r="E89" s="58">
        <f>hidden3!EO79</f>
        <v>0</v>
      </c>
      <c r="F89" s="58">
        <f t="shared" si="3"/>
        <v>194047</v>
      </c>
      <c r="G89" s="58">
        <f>hidden3!EP79</f>
        <v>77619</v>
      </c>
      <c r="H89" s="58">
        <f>hidden3!EQ79</f>
        <v>116428</v>
      </c>
      <c r="I89" s="58">
        <f>hidden3!ER79</f>
        <v>0</v>
      </c>
      <c r="J89" s="58">
        <f>hidden3!ES79</f>
        <v>-1</v>
      </c>
      <c r="K89" s="58">
        <f>hidden3!ET79</f>
        <v>9</v>
      </c>
      <c r="L89" s="57"/>
      <c r="M89" s="57"/>
      <c r="N89" s="57"/>
      <c r="O89" s="57"/>
      <c r="P89" s="57"/>
      <c r="Q89" s="57"/>
      <c r="R89" s="57"/>
    </row>
    <row r="90" spans="1:18" x14ac:dyDescent="0.25">
      <c r="A90" s="57" t="str">
        <f>hidden1!A80</f>
        <v xml:space="preserve">  Кемеровская область - Кузбасс</v>
      </c>
      <c r="B90" s="58">
        <f t="shared" si="2"/>
        <v>2808</v>
      </c>
      <c r="C90" s="58">
        <f>hidden3!EM80</f>
        <v>1123</v>
      </c>
      <c r="D90" s="58">
        <f>hidden3!EN80</f>
        <v>1685</v>
      </c>
      <c r="E90" s="58">
        <f>hidden3!EO80</f>
        <v>0</v>
      </c>
      <c r="F90" s="58">
        <f t="shared" si="3"/>
        <v>2808</v>
      </c>
      <c r="G90" s="58">
        <f>hidden3!EP80</f>
        <v>1123</v>
      </c>
      <c r="H90" s="58">
        <f>hidden3!EQ80</f>
        <v>1685</v>
      </c>
      <c r="I90" s="58">
        <f>hidden3!ER80</f>
        <v>0</v>
      </c>
      <c r="J90" s="58">
        <f>hidden3!ES80</f>
        <v>0</v>
      </c>
      <c r="K90" s="58">
        <f>hidden3!ET80</f>
        <v>236</v>
      </c>
      <c r="L90" s="57"/>
      <c r="M90" s="57"/>
      <c r="N90" s="57"/>
      <c r="O90" s="57"/>
      <c r="P90" s="57"/>
      <c r="Q90" s="57"/>
      <c r="R90" s="57"/>
    </row>
    <row r="91" spans="1:18" x14ac:dyDescent="0.25">
      <c r="A91" s="57" t="str">
        <f>hidden1!A81</f>
        <v xml:space="preserve">  Новосибирская область</v>
      </c>
      <c r="B91" s="58">
        <f t="shared" si="2"/>
        <v>2727</v>
      </c>
      <c r="C91" s="58">
        <f>hidden3!EM81</f>
        <v>1091</v>
      </c>
      <c r="D91" s="58">
        <f>hidden3!EN81</f>
        <v>1636</v>
      </c>
      <c r="E91" s="58">
        <f>hidden3!EO81</f>
        <v>0</v>
      </c>
      <c r="F91" s="58">
        <f t="shared" si="3"/>
        <v>2727</v>
      </c>
      <c r="G91" s="58">
        <f>hidden3!EP81</f>
        <v>1091</v>
      </c>
      <c r="H91" s="58">
        <f>hidden3!EQ81</f>
        <v>1636</v>
      </c>
      <c r="I91" s="58">
        <f>hidden3!ER81</f>
        <v>0</v>
      </c>
      <c r="J91" s="58">
        <f>hidden3!ES81</f>
        <v>0</v>
      </c>
      <c r="K91" s="58">
        <f>hidden3!ET81</f>
        <v>24997</v>
      </c>
      <c r="L91" s="57"/>
      <c r="M91" s="57"/>
      <c r="N91" s="57"/>
      <c r="O91" s="57"/>
      <c r="P91" s="57"/>
      <c r="Q91" s="57"/>
      <c r="R91" s="57"/>
    </row>
    <row r="92" spans="1:18" x14ac:dyDescent="0.25">
      <c r="A92" s="57" t="str">
        <f>hidden1!A82</f>
        <v xml:space="preserve">  Омская область</v>
      </c>
      <c r="B92" s="58">
        <f t="shared" si="2"/>
        <v>-48</v>
      </c>
      <c r="C92" s="58">
        <f>hidden3!EM82</f>
        <v>-19</v>
      </c>
      <c r="D92" s="58">
        <f>hidden3!EN82</f>
        <v>-29</v>
      </c>
      <c r="E92" s="58">
        <f>hidden3!EO82</f>
        <v>0</v>
      </c>
      <c r="F92" s="58">
        <f t="shared" si="3"/>
        <v>-48</v>
      </c>
      <c r="G92" s="58">
        <f>hidden3!EP82</f>
        <v>-19</v>
      </c>
      <c r="H92" s="58">
        <f>hidden3!EQ82</f>
        <v>-29</v>
      </c>
      <c r="I92" s="58">
        <f>hidden3!ER82</f>
        <v>0</v>
      </c>
      <c r="J92" s="58">
        <f>hidden3!ES82</f>
        <v>0</v>
      </c>
      <c r="K92" s="58">
        <f>hidden3!ET82</f>
        <v>80</v>
      </c>
      <c r="L92" s="57"/>
      <c r="M92" s="57"/>
      <c r="N92" s="57"/>
      <c r="O92" s="57"/>
      <c r="P92" s="57"/>
      <c r="Q92" s="57"/>
      <c r="R92" s="57"/>
    </row>
    <row r="93" spans="1:18" x14ac:dyDescent="0.25">
      <c r="A93" s="57" t="str">
        <f>hidden1!A83</f>
        <v xml:space="preserve">  Томская область</v>
      </c>
      <c r="B93" s="58">
        <f t="shared" si="2"/>
        <v>18208</v>
      </c>
      <c r="C93" s="58">
        <f>hidden3!EM83</f>
        <v>7283</v>
      </c>
      <c r="D93" s="58">
        <f>hidden3!EN83</f>
        <v>10925</v>
      </c>
      <c r="E93" s="58">
        <f>hidden3!EO83</f>
        <v>0</v>
      </c>
      <c r="F93" s="58">
        <f t="shared" si="3"/>
        <v>18208</v>
      </c>
      <c r="G93" s="58">
        <f>hidden3!EP83</f>
        <v>7283</v>
      </c>
      <c r="H93" s="58">
        <f>hidden3!EQ83</f>
        <v>10925</v>
      </c>
      <c r="I93" s="58">
        <f>hidden3!ER83</f>
        <v>0</v>
      </c>
      <c r="J93" s="58">
        <f>hidden3!ES83</f>
        <v>0</v>
      </c>
      <c r="K93" s="58">
        <f>hidden3!ET83</f>
        <v>327</v>
      </c>
      <c r="L93" s="57"/>
      <c r="M93" s="57"/>
      <c r="N93" s="57"/>
      <c r="O93" s="57"/>
      <c r="P93" s="57"/>
      <c r="Q93" s="57"/>
      <c r="R93" s="57"/>
    </row>
    <row r="94" spans="1:18" x14ac:dyDescent="0.25">
      <c r="A94" s="57" t="str">
        <f>hidden1!A84</f>
        <v xml:space="preserve"> ДАЛЬНЕВОСТОЧНЫЙ ФЕДЕРАЛЬНЫЙ ОКРУГ</v>
      </c>
      <c r="B94" s="58">
        <f t="shared" si="2"/>
        <v>239935</v>
      </c>
      <c r="C94" s="58">
        <f>hidden3!EM84</f>
        <v>96591</v>
      </c>
      <c r="D94" s="58">
        <f>hidden3!EN84</f>
        <v>143344</v>
      </c>
      <c r="E94" s="58">
        <f>hidden3!EO84</f>
        <v>0</v>
      </c>
      <c r="F94" s="58">
        <f t="shared" si="3"/>
        <v>238907</v>
      </c>
      <c r="G94" s="58">
        <f>hidden3!EP84</f>
        <v>95563</v>
      </c>
      <c r="H94" s="58">
        <f>hidden3!EQ84</f>
        <v>143344</v>
      </c>
      <c r="I94" s="58">
        <f>hidden3!ER84</f>
        <v>0</v>
      </c>
      <c r="J94" s="58">
        <f>hidden3!ES84</f>
        <v>1028</v>
      </c>
      <c r="K94" s="58">
        <f>hidden3!ET84</f>
        <v>24043</v>
      </c>
      <c r="L94" s="57"/>
      <c r="M94" s="57"/>
      <c r="N94" s="57"/>
      <c r="O94" s="57"/>
      <c r="P94" s="57"/>
      <c r="Q94" s="57"/>
      <c r="R94" s="57"/>
    </row>
    <row r="95" spans="1:18" x14ac:dyDescent="0.25">
      <c r="A95" s="57" t="str">
        <f>hidden1!A85</f>
        <v xml:space="preserve">  Республика Бурятия</v>
      </c>
      <c r="B95" s="58">
        <f t="shared" si="2"/>
        <v>5048</v>
      </c>
      <c r="C95" s="58">
        <f>hidden3!EM85</f>
        <v>2018</v>
      </c>
      <c r="D95" s="58">
        <f>hidden3!EN85</f>
        <v>3030</v>
      </c>
      <c r="E95" s="58">
        <f>hidden3!EO85</f>
        <v>0</v>
      </c>
      <c r="F95" s="58">
        <f t="shared" si="3"/>
        <v>5050</v>
      </c>
      <c r="G95" s="58">
        <f>hidden3!EP85</f>
        <v>2020</v>
      </c>
      <c r="H95" s="58">
        <f>hidden3!EQ85</f>
        <v>3030</v>
      </c>
      <c r="I95" s="58">
        <f>hidden3!ER85</f>
        <v>0</v>
      </c>
      <c r="J95" s="58">
        <f>hidden3!ES85</f>
        <v>-2</v>
      </c>
      <c r="K95" s="58">
        <f>hidden3!ET85</f>
        <v>1380</v>
      </c>
      <c r="L95" s="57"/>
      <c r="M95" s="57"/>
      <c r="N95" s="57"/>
      <c r="O95" s="57"/>
      <c r="P95" s="57"/>
      <c r="Q95" s="57"/>
      <c r="R95" s="57"/>
    </row>
    <row r="96" spans="1:18" x14ac:dyDescent="0.25">
      <c r="A96" s="57" t="str">
        <f>hidden1!A86</f>
        <v xml:space="preserve">  Республика Саха (Якутия)</v>
      </c>
      <c r="B96" s="58">
        <f t="shared" si="2"/>
        <v>156303</v>
      </c>
      <c r="C96" s="58">
        <f>hidden3!EM86</f>
        <v>62527</v>
      </c>
      <c r="D96" s="58">
        <f>hidden3!EN86</f>
        <v>93776</v>
      </c>
      <c r="E96" s="58">
        <f>hidden3!EO86</f>
        <v>0</v>
      </c>
      <c r="F96" s="58">
        <f t="shared" si="3"/>
        <v>156293</v>
      </c>
      <c r="G96" s="58">
        <f>hidden3!EP86</f>
        <v>62517</v>
      </c>
      <c r="H96" s="58">
        <f>hidden3!EQ86</f>
        <v>93776</v>
      </c>
      <c r="I96" s="58">
        <f>hidden3!ER86</f>
        <v>0</v>
      </c>
      <c r="J96" s="58">
        <f>hidden3!ES86</f>
        <v>10</v>
      </c>
      <c r="K96" s="58">
        <f>hidden3!ET86</f>
        <v>0</v>
      </c>
      <c r="L96" s="57"/>
      <c r="M96" s="57"/>
      <c r="N96" s="57"/>
      <c r="O96" s="57"/>
      <c r="P96" s="57"/>
      <c r="Q96" s="57"/>
      <c r="R96" s="57"/>
    </row>
    <row r="97" spans="1:18" x14ac:dyDescent="0.25">
      <c r="A97" s="57" t="str">
        <f>hidden1!A87</f>
        <v xml:space="preserve">  Приморский край</v>
      </c>
      <c r="B97" s="58">
        <f t="shared" si="2"/>
        <v>856</v>
      </c>
      <c r="C97" s="58">
        <f>hidden3!EM87</f>
        <v>342</v>
      </c>
      <c r="D97" s="58">
        <f>hidden3!EN87</f>
        <v>514</v>
      </c>
      <c r="E97" s="58">
        <f>hidden3!EO87</f>
        <v>0</v>
      </c>
      <c r="F97" s="58">
        <f t="shared" si="3"/>
        <v>856</v>
      </c>
      <c r="G97" s="58">
        <f>hidden3!EP87</f>
        <v>342</v>
      </c>
      <c r="H97" s="58">
        <f>hidden3!EQ87</f>
        <v>514</v>
      </c>
      <c r="I97" s="58">
        <f>hidden3!ER87</f>
        <v>0</v>
      </c>
      <c r="J97" s="58">
        <f>hidden3!ES87</f>
        <v>0</v>
      </c>
      <c r="K97" s="58">
        <f>hidden3!ET87</f>
        <v>8188</v>
      </c>
      <c r="L97" s="57"/>
      <c r="M97" s="57"/>
      <c r="N97" s="57"/>
      <c r="O97" s="57"/>
      <c r="P97" s="57"/>
      <c r="Q97" s="57"/>
      <c r="R97" s="57"/>
    </row>
    <row r="98" spans="1:18" x14ac:dyDescent="0.25">
      <c r="A98" s="57" t="str">
        <f>hidden1!A88</f>
        <v xml:space="preserve">  Хабаровский край</v>
      </c>
      <c r="B98" s="58">
        <f t="shared" si="2"/>
        <v>16683</v>
      </c>
      <c r="C98" s="58">
        <f>hidden3!EM88</f>
        <v>6676</v>
      </c>
      <c r="D98" s="58">
        <f>hidden3!EN88</f>
        <v>10007</v>
      </c>
      <c r="E98" s="58">
        <f>hidden3!EO88</f>
        <v>0</v>
      </c>
      <c r="F98" s="58">
        <f t="shared" si="3"/>
        <v>16678</v>
      </c>
      <c r="G98" s="58">
        <f>hidden3!EP88</f>
        <v>6671</v>
      </c>
      <c r="H98" s="58">
        <f>hidden3!EQ88</f>
        <v>10007</v>
      </c>
      <c r="I98" s="58">
        <f>hidden3!ER88</f>
        <v>0</v>
      </c>
      <c r="J98" s="58">
        <f>hidden3!ES88</f>
        <v>5</v>
      </c>
      <c r="K98" s="58">
        <f>hidden3!ET88</f>
        <v>10894</v>
      </c>
      <c r="L98" s="57"/>
      <c r="M98" s="57"/>
      <c r="N98" s="57"/>
      <c r="O98" s="57"/>
      <c r="P98" s="57"/>
      <c r="Q98" s="57"/>
      <c r="R98" s="57"/>
    </row>
    <row r="99" spans="1:18" x14ac:dyDescent="0.25">
      <c r="A99" s="57" t="str">
        <f>hidden1!A89</f>
        <v xml:space="preserve">  Амурская область</v>
      </c>
      <c r="B99" s="58">
        <f t="shared" si="2"/>
        <v>8563</v>
      </c>
      <c r="C99" s="58">
        <f>hidden3!EM89</f>
        <v>3468</v>
      </c>
      <c r="D99" s="58">
        <f>hidden3!EN89</f>
        <v>5095</v>
      </c>
      <c r="E99" s="58">
        <f>hidden3!EO89</f>
        <v>0</v>
      </c>
      <c r="F99" s="58">
        <f t="shared" si="3"/>
        <v>8492</v>
      </c>
      <c r="G99" s="58">
        <f>hidden3!EP89</f>
        <v>3397</v>
      </c>
      <c r="H99" s="58">
        <f>hidden3!EQ89</f>
        <v>5095</v>
      </c>
      <c r="I99" s="58">
        <f>hidden3!ER89</f>
        <v>0</v>
      </c>
      <c r="J99" s="58">
        <f>hidden3!ES89</f>
        <v>71</v>
      </c>
      <c r="K99" s="58">
        <f>hidden3!ET89</f>
        <v>3581</v>
      </c>
      <c r="L99" s="57"/>
      <c r="M99" s="57"/>
      <c r="N99" s="57"/>
      <c r="O99" s="57"/>
      <c r="P99" s="57"/>
      <c r="Q99" s="57"/>
      <c r="R99" s="57"/>
    </row>
    <row r="100" spans="1:18" x14ac:dyDescent="0.25">
      <c r="A100" s="57" t="str">
        <f>hidden1!A90</f>
        <v xml:space="preserve">  Камчатский край</v>
      </c>
      <c r="B100" s="58">
        <f t="shared" si="2"/>
        <v>4722</v>
      </c>
      <c r="C100" s="58">
        <f>hidden3!EM90</f>
        <v>1889</v>
      </c>
      <c r="D100" s="58">
        <f>hidden3!EN90</f>
        <v>2833</v>
      </c>
      <c r="E100" s="58">
        <f>hidden3!EO90</f>
        <v>0</v>
      </c>
      <c r="F100" s="58">
        <f t="shared" si="3"/>
        <v>4722</v>
      </c>
      <c r="G100" s="58">
        <f>hidden3!EP90</f>
        <v>1889</v>
      </c>
      <c r="H100" s="58">
        <f>hidden3!EQ90</f>
        <v>2833</v>
      </c>
      <c r="I100" s="58">
        <f>hidden3!ER90</f>
        <v>0</v>
      </c>
      <c r="J100" s="58">
        <f>hidden3!ES90</f>
        <v>0</v>
      </c>
      <c r="K100" s="58">
        <f>hidden3!ET90</f>
        <v>0</v>
      </c>
      <c r="L100" s="57"/>
      <c r="M100" s="57"/>
      <c r="N100" s="57"/>
      <c r="O100" s="57"/>
      <c r="P100" s="57"/>
      <c r="Q100" s="57"/>
      <c r="R100" s="57"/>
    </row>
    <row r="101" spans="1:18" x14ac:dyDescent="0.25">
      <c r="A101" s="57" t="str">
        <f>hidden1!A91</f>
        <v xml:space="preserve">  Магаданская область</v>
      </c>
      <c r="B101" s="58">
        <f t="shared" si="2"/>
        <v>20768</v>
      </c>
      <c r="C101" s="58">
        <f>hidden3!EM91</f>
        <v>8313</v>
      </c>
      <c r="D101" s="58">
        <f>hidden3!EN91</f>
        <v>12455</v>
      </c>
      <c r="E101" s="58">
        <f>hidden3!EO91</f>
        <v>0</v>
      </c>
      <c r="F101" s="58">
        <f t="shared" si="3"/>
        <v>20759</v>
      </c>
      <c r="G101" s="58">
        <f>hidden3!EP91</f>
        <v>8304</v>
      </c>
      <c r="H101" s="58">
        <f>hidden3!EQ91</f>
        <v>12455</v>
      </c>
      <c r="I101" s="58">
        <f>hidden3!ER91</f>
        <v>0</v>
      </c>
      <c r="J101" s="58">
        <f>hidden3!ES91</f>
        <v>9</v>
      </c>
      <c r="K101" s="58">
        <f>hidden3!ET91</f>
        <v>0</v>
      </c>
      <c r="L101" s="57"/>
      <c r="M101" s="57"/>
      <c r="N101" s="57"/>
      <c r="O101" s="57"/>
      <c r="P101" s="57"/>
      <c r="Q101" s="57"/>
      <c r="R101" s="57"/>
    </row>
    <row r="102" spans="1:18" x14ac:dyDescent="0.25">
      <c r="A102" s="57" t="str">
        <f>hidden1!A92</f>
        <v xml:space="preserve">  Сахалинская область</v>
      </c>
      <c r="B102" s="58">
        <f t="shared" si="2"/>
        <v>11766</v>
      </c>
      <c r="C102" s="58">
        <f>hidden3!EM92</f>
        <v>5254</v>
      </c>
      <c r="D102" s="58">
        <f>hidden3!EN92</f>
        <v>6512</v>
      </c>
      <c r="E102" s="58">
        <f>hidden3!EO92</f>
        <v>0</v>
      </c>
      <c r="F102" s="58">
        <f t="shared" si="3"/>
        <v>10853</v>
      </c>
      <c r="G102" s="58">
        <f>hidden3!EP92</f>
        <v>4341</v>
      </c>
      <c r="H102" s="58">
        <f>hidden3!EQ92</f>
        <v>6512</v>
      </c>
      <c r="I102" s="58">
        <f>hidden3!ER92</f>
        <v>0</v>
      </c>
      <c r="J102" s="58">
        <f>hidden3!ES92</f>
        <v>913</v>
      </c>
      <c r="K102" s="58">
        <f>hidden3!ET92</f>
        <v>0</v>
      </c>
      <c r="L102" s="57"/>
      <c r="M102" s="57"/>
      <c r="N102" s="57"/>
      <c r="O102" s="57"/>
      <c r="P102" s="57"/>
      <c r="Q102" s="57"/>
      <c r="R102" s="57"/>
    </row>
    <row r="103" spans="1:18" x14ac:dyDescent="0.25">
      <c r="A103" s="57" t="str">
        <f>hidden1!A93</f>
        <v xml:space="preserve">  Забайкальский край</v>
      </c>
      <c r="B103" s="58">
        <f t="shared" si="2"/>
        <v>9205</v>
      </c>
      <c r="C103" s="58">
        <f>hidden3!EM93</f>
        <v>3695</v>
      </c>
      <c r="D103" s="58">
        <f>hidden3!EN93</f>
        <v>5510</v>
      </c>
      <c r="E103" s="58">
        <f>hidden3!EO93</f>
        <v>0</v>
      </c>
      <c r="F103" s="58">
        <f t="shared" si="3"/>
        <v>9183</v>
      </c>
      <c r="G103" s="58">
        <f>hidden3!EP93</f>
        <v>3673</v>
      </c>
      <c r="H103" s="58">
        <f>hidden3!EQ93</f>
        <v>5510</v>
      </c>
      <c r="I103" s="58">
        <f>hidden3!ER93</f>
        <v>0</v>
      </c>
      <c r="J103" s="58">
        <f>hidden3!ES93</f>
        <v>22</v>
      </c>
      <c r="K103" s="58">
        <f>hidden3!ET93</f>
        <v>0</v>
      </c>
      <c r="L103" s="57"/>
      <c r="M103" s="57"/>
      <c r="N103" s="57"/>
      <c r="O103" s="57"/>
      <c r="P103" s="57"/>
      <c r="Q103" s="57"/>
      <c r="R103" s="57"/>
    </row>
    <row r="104" spans="1:18" x14ac:dyDescent="0.25">
      <c r="A104" s="57" t="str">
        <f>hidden1!A94</f>
        <v xml:space="preserve">  Еврейская автономная область</v>
      </c>
      <c r="B104" s="58">
        <f t="shared" si="2"/>
        <v>354</v>
      </c>
      <c r="C104" s="58">
        <f>hidden3!EM94</f>
        <v>142</v>
      </c>
      <c r="D104" s="58">
        <f>hidden3!EN94</f>
        <v>212</v>
      </c>
      <c r="E104" s="58">
        <f>hidden3!EO94</f>
        <v>0</v>
      </c>
      <c r="F104" s="58">
        <f t="shared" si="3"/>
        <v>354</v>
      </c>
      <c r="G104" s="58">
        <f>hidden3!EP94</f>
        <v>142</v>
      </c>
      <c r="H104" s="58">
        <f>hidden3!EQ94</f>
        <v>212</v>
      </c>
      <c r="I104" s="58">
        <f>hidden3!ER94</f>
        <v>0</v>
      </c>
      <c r="J104" s="58">
        <f>hidden3!ES94</f>
        <v>0</v>
      </c>
      <c r="K104" s="58">
        <f>hidden3!ET94</f>
        <v>0</v>
      </c>
      <c r="L104" s="57"/>
      <c r="M104" s="57"/>
      <c r="N104" s="57"/>
      <c r="O104" s="57"/>
      <c r="P104" s="57"/>
      <c r="Q104" s="57"/>
      <c r="R104" s="57"/>
    </row>
    <row r="105" spans="1:18" x14ac:dyDescent="0.25">
      <c r="A105" s="57" t="str">
        <f>hidden1!A95</f>
        <v xml:space="preserve">  Чукотский автономный округ</v>
      </c>
      <c r="B105" s="58">
        <f t="shared" si="2"/>
        <v>5667</v>
      </c>
      <c r="C105" s="58">
        <f>hidden3!EM95</f>
        <v>2267</v>
      </c>
      <c r="D105" s="58">
        <f>hidden3!EN95</f>
        <v>3400</v>
      </c>
      <c r="E105" s="58">
        <f>hidden3!EO95</f>
        <v>0</v>
      </c>
      <c r="F105" s="58">
        <f t="shared" si="3"/>
        <v>5667</v>
      </c>
      <c r="G105" s="58">
        <f>hidden3!EP95</f>
        <v>2267</v>
      </c>
      <c r="H105" s="58">
        <f>hidden3!EQ95</f>
        <v>3400</v>
      </c>
      <c r="I105" s="58">
        <f>hidden3!ER95</f>
        <v>0</v>
      </c>
      <c r="J105" s="58">
        <f>hidden3!ES95</f>
        <v>0</v>
      </c>
      <c r="K105" s="58">
        <f>hidden3!ET95</f>
        <v>0</v>
      </c>
      <c r="L105" s="57"/>
      <c r="M105" s="57"/>
      <c r="N105" s="57"/>
      <c r="O105" s="57"/>
      <c r="P105" s="57"/>
      <c r="Q105" s="57"/>
      <c r="R105" s="57"/>
    </row>
    <row r="106" spans="1:18" x14ac:dyDescent="0.25">
      <c r="A106" s="57" t="str">
        <f>hidden1!A101</f>
        <v xml:space="preserve"> МИ ФНС РОССИИ ПО УПРАВЛЕНИЮ ДОЛГОМ</v>
      </c>
      <c r="B106" s="58">
        <f>C106+D106</f>
        <v>0</v>
      </c>
      <c r="C106" s="58">
        <f>hidden3!EM101</f>
        <v>0</v>
      </c>
      <c r="D106" s="58">
        <f>hidden3!EN101</f>
        <v>0</v>
      </c>
      <c r="E106" s="58">
        <f>hidden3!EO101</f>
        <v>0</v>
      </c>
      <c r="F106" s="58">
        <f>G106+H106</f>
        <v>0</v>
      </c>
      <c r="G106" s="58">
        <f>hidden3!EP101</f>
        <v>0</v>
      </c>
      <c r="H106" s="58">
        <f>hidden3!EQ101</f>
        <v>0</v>
      </c>
      <c r="I106" s="58">
        <f>hidden3!ER101</f>
        <v>0</v>
      </c>
      <c r="J106" s="58">
        <f>hidden3!ES101</f>
        <v>0</v>
      </c>
      <c r="K106" s="58">
        <f>hidden3!ET101</f>
        <v>0</v>
      </c>
      <c r="L106" s="57"/>
      <c r="M106" s="57"/>
      <c r="N106" s="57"/>
      <c r="O106" s="57"/>
      <c r="P106" s="57"/>
      <c r="Q106" s="57"/>
      <c r="R106" s="57"/>
    </row>
    <row r="107" spans="1:18" x14ac:dyDescent="0.25">
      <c r="A107" s="57"/>
      <c r="B107" s="58"/>
      <c r="C107" s="58"/>
      <c r="D107" s="58"/>
      <c r="E107" s="58"/>
      <c r="F107" s="58"/>
      <c r="G107" s="58"/>
      <c r="H107" s="58"/>
      <c r="I107" s="58"/>
      <c r="J107" s="58"/>
      <c r="K107" s="58"/>
      <c r="L107" s="57"/>
      <c r="M107" s="57"/>
      <c r="N107" s="57"/>
      <c r="O107" s="57"/>
      <c r="P107" s="57"/>
      <c r="Q107" s="57"/>
      <c r="R107" s="57"/>
    </row>
  </sheetData>
  <mergeCells count="8">
    <mergeCell ref="A2:K2"/>
    <mergeCell ref="A3:K3"/>
    <mergeCell ref="A6:A9"/>
    <mergeCell ref="F7:I8"/>
    <mergeCell ref="B6:E8"/>
    <mergeCell ref="K6:K8"/>
    <mergeCell ref="J7:J8"/>
    <mergeCell ref="F6:J6"/>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7"/>
  <sheetViews>
    <sheetView zoomScale="90" zoomScaleNormal="90" workbookViewId="0">
      <selection activeCell="A106" sqref="A106:XFD110"/>
    </sheetView>
  </sheetViews>
  <sheetFormatPr defaultColWidth="9.109375" defaultRowHeight="13.2" x14ac:dyDescent="0.25"/>
  <cols>
    <col min="1" max="1" width="47.88671875" style="43" customWidth="1"/>
    <col min="2" max="2" width="17" style="43" customWidth="1"/>
    <col min="3" max="3" width="17.44140625" style="43" customWidth="1"/>
    <col min="4" max="8" width="17" style="43" customWidth="1"/>
    <col min="9" max="9" width="17.44140625" style="43" customWidth="1"/>
    <col min="10" max="16384" width="9.109375" style="43"/>
  </cols>
  <sheetData>
    <row r="1" spans="1:17" ht="13.65" customHeight="1" x14ac:dyDescent="0.25">
      <c r="C1" s="44"/>
      <c r="D1" s="44"/>
      <c r="E1" s="44"/>
      <c r="F1" s="44"/>
      <c r="G1" s="44"/>
      <c r="I1" s="44" t="s">
        <v>456</v>
      </c>
    </row>
    <row r="2" spans="1:17" s="47" customFormat="1" ht="24.75" customHeight="1" x14ac:dyDescent="0.25">
      <c r="A2" s="137" t="s">
        <v>457</v>
      </c>
      <c r="B2" s="138"/>
      <c r="C2" s="172"/>
      <c r="D2" s="172"/>
      <c r="E2" s="172"/>
      <c r="F2" s="172"/>
      <c r="G2" s="172"/>
      <c r="H2" s="172"/>
      <c r="I2" s="172"/>
    </row>
    <row r="3" spans="1:17" x14ac:dyDescent="0.25">
      <c r="A3" s="138" t="str">
        <f>hidden5!A1</f>
        <v>по состоянию на 1  мая 2023 года</v>
      </c>
      <c r="B3" s="138"/>
      <c r="C3" s="172"/>
      <c r="D3" s="172"/>
      <c r="E3" s="172"/>
      <c r="F3" s="172"/>
      <c r="G3" s="172"/>
      <c r="H3" s="172"/>
      <c r="I3" s="172"/>
    </row>
    <row r="4" spans="1:17" x14ac:dyDescent="0.25">
      <c r="A4" s="46"/>
      <c r="B4" s="46"/>
    </row>
    <row r="5" spans="1:17" ht="15.75" customHeight="1" x14ac:dyDescent="0.25">
      <c r="A5" s="43" t="s">
        <v>401</v>
      </c>
      <c r="C5" s="48"/>
      <c r="D5" s="48"/>
      <c r="E5" s="48"/>
      <c r="F5" s="48"/>
      <c r="G5" s="48"/>
      <c r="I5" s="44" t="s">
        <v>417</v>
      </c>
    </row>
    <row r="6" spans="1:17" ht="15" customHeight="1" x14ac:dyDescent="0.25">
      <c r="A6" s="135"/>
      <c r="B6" s="146" t="s">
        <v>306</v>
      </c>
      <c r="C6" s="146"/>
      <c r="D6" s="146"/>
      <c r="E6" s="146"/>
      <c r="F6" s="146" t="s">
        <v>680</v>
      </c>
      <c r="G6" s="146"/>
      <c r="H6" s="146"/>
      <c r="I6" s="146"/>
    </row>
    <row r="7" spans="1:17" ht="15.75" customHeight="1" x14ac:dyDescent="0.25">
      <c r="A7" s="136"/>
      <c r="B7" s="146"/>
      <c r="C7" s="146"/>
      <c r="D7" s="146"/>
      <c r="E7" s="146"/>
      <c r="F7" s="146" t="s">
        <v>147</v>
      </c>
      <c r="G7" s="146"/>
      <c r="H7" s="146"/>
      <c r="I7" s="146"/>
    </row>
    <row r="8" spans="1:17" ht="56.25" customHeight="1" x14ac:dyDescent="0.25">
      <c r="A8" s="136"/>
      <c r="B8" s="146"/>
      <c r="C8" s="146"/>
      <c r="D8" s="146"/>
      <c r="E8" s="146"/>
      <c r="F8" s="146"/>
      <c r="G8" s="146"/>
      <c r="H8" s="146"/>
      <c r="I8" s="146"/>
    </row>
    <row r="9" spans="1:17" ht="54" customHeight="1" x14ac:dyDescent="0.25">
      <c r="A9" s="136"/>
      <c r="B9" s="55" t="s">
        <v>399</v>
      </c>
      <c r="C9" s="54" t="s">
        <v>424</v>
      </c>
      <c r="D9" s="54" t="s">
        <v>414</v>
      </c>
      <c r="E9" s="54" t="s">
        <v>415</v>
      </c>
      <c r="F9" s="55" t="s">
        <v>399</v>
      </c>
      <c r="G9" s="54" t="s">
        <v>424</v>
      </c>
      <c r="H9" s="54" t="s">
        <v>414</v>
      </c>
      <c r="I9" s="54" t="s">
        <v>415</v>
      </c>
    </row>
    <row r="10" spans="1:17" ht="13.65" customHeight="1" x14ac:dyDescent="0.25">
      <c r="A10" s="49" t="s">
        <v>398</v>
      </c>
      <c r="B10" s="49">
        <v>2410</v>
      </c>
      <c r="C10" s="49" t="s">
        <v>143</v>
      </c>
      <c r="D10" s="49" t="s">
        <v>659</v>
      </c>
      <c r="E10" s="49" t="s">
        <v>660</v>
      </c>
      <c r="F10" s="49">
        <v>2420</v>
      </c>
      <c r="G10" s="49" t="s">
        <v>275</v>
      </c>
      <c r="H10" s="49" t="s">
        <v>661</v>
      </c>
      <c r="I10" s="49" t="s">
        <v>662</v>
      </c>
    </row>
    <row r="11" spans="1:17" x14ac:dyDescent="0.25">
      <c r="A11" s="57" t="str">
        <f>hidden1!A1</f>
        <v>РОССИЙСКАЯ ФЕДЕРАЦИЯ</v>
      </c>
      <c r="B11" s="58">
        <f>C11+D11</f>
        <v>138710</v>
      </c>
      <c r="C11" s="58">
        <f>hidden3!EU1</f>
        <v>134324</v>
      </c>
      <c r="D11" s="58">
        <f>hidden3!EV1</f>
        <v>4386</v>
      </c>
      <c r="E11" s="58">
        <f>hidden3!EW1</f>
        <v>0</v>
      </c>
      <c r="F11" s="58">
        <f>G11+H11</f>
        <v>62055</v>
      </c>
      <c r="G11" s="58">
        <f>hidden3!EX1</f>
        <v>59487</v>
      </c>
      <c r="H11" s="58">
        <f>hidden3!EY1</f>
        <v>2568</v>
      </c>
      <c r="I11" s="58">
        <f>hidden3!EZ1</f>
        <v>0</v>
      </c>
      <c r="J11" s="57"/>
      <c r="K11" s="57"/>
      <c r="L11" s="57"/>
      <c r="M11" s="57"/>
      <c r="N11" s="57"/>
      <c r="O11" s="57"/>
      <c r="P11" s="57"/>
      <c r="Q11" s="57"/>
    </row>
    <row r="12" spans="1:17" x14ac:dyDescent="0.25">
      <c r="A12" s="57" t="str">
        <f>hidden1!A2</f>
        <v xml:space="preserve"> в том числе:</v>
      </c>
      <c r="B12" s="58"/>
      <c r="C12" s="58"/>
      <c r="D12" s="58"/>
      <c r="E12" s="58"/>
      <c r="F12" s="58"/>
      <c r="G12" s="58"/>
      <c r="H12" s="58"/>
      <c r="I12" s="58"/>
      <c r="J12" s="57"/>
      <c r="K12" s="57"/>
      <c r="L12" s="57"/>
      <c r="M12" s="57"/>
      <c r="N12" s="57"/>
      <c r="O12" s="57"/>
      <c r="P12" s="57"/>
      <c r="Q12" s="57"/>
    </row>
    <row r="13" spans="1:17" x14ac:dyDescent="0.25">
      <c r="A13" s="57" t="str">
        <f>hidden1!A3</f>
        <v xml:space="preserve"> ЦЕНТРАЛЬНЫЙ ФЕДЕРАЛЬНЫЙ ОКРУГ</v>
      </c>
      <c r="B13" s="58">
        <f t="shared" ref="B13:B75" si="0">C13+D13</f>
        <v>85810</v>
      </c>
      <c r="C13" s="58">
        <f>hidden3!EU3</f>
        <v>85404</v>
      </c>
      <c r="D13" s="58">
        <f>hidden3!EV3</f>
        <v>406</v>
      </c>
      <c r="E13" s="58">
        <f>hidden3!EW3</f>
        <v>0</v>
      </c>
      <c r="F13" s="58">
        <f t="shared" ref="F13:F75" si="1">G13+H13</f>
        <v>39758</v>
      </c>
      <c r="G13" s="58">
        <f>hidden3!EX3</f>
        <v>39401</v>
      </c>
      <c r="H13" s="58">
        <f>hidden3!EY3</f>
        <v>357</v>
      </c>
      <c r="I13" s="58">
        <f>hidden3!EZ3</f>
        <v>0</v>
      </c>
      <c r="J13" s="57"/>
      <c r="K13" s="57"/>
      <c r="L13" s="57"/>
      <c r="M13" s="57"/>
      <c r="N13" s="57"/>
      <c r="O13" s="57"/>
      <c r="P13" s="57"/>
      <c r="Q13" s="57"/>
    </row>
    <row r="14" spans="1:17" x14ac:dyDescent="0.25">
      <c r="A14" s="57" t="str">
        <f>hidden1!A4</f>
        <v xml:space="preserve">  Белгородская область</v>
      </c>
      <c r="B14" s="58">
        <f t="shared" si="0"/>
        <v>356</v>
      </c>
      <c r="C14" s="58">
        <f>hidden3!EU4</f>
        <v>347</v>
      </c>
      <c r="D14" s="58">
        <f>hidden3!EV4</f>
        <v>9</v>
      </c>
      <c r="E14" s="58">
        <f>hidden3!EW4</f>
        <v>0</v>
      </c>
      <c r="F14" s="58">
        <f t="shared" si="1"/>
        <v>169</v>
      </c>
      <c r="G14" s="58">
        <f>hidden3!EX4</f>
        <v>160</v>
      </c>
      <c r="H14" s="58">
        <f>hidden3!EY4</f>
        <v>9</v>
      </c>
      <c r="I14" s="58">
        <f>hidden3!EZ4</f>
        <v>0</v>
      </c>
      <c r="J14" s="57"/>
      <c r="K14" s="57"/>
      <c r="L14" s="57"/>
      <c r="M14" s="57"/>
      <c r="N14" s="57"/>
      <c r="O14" s="57"/>
      <c r="P14" s="57"/>
      <c r="Q14" s="57"/>
    </row>
    <row r="15" spans="1:17" x14ac:dyDescent="0.25">
      <c r="A15" s="57" t="str">
        <f>hidden1!A5</f>
        <v xml:space="preserve">  Брянская область</v>
      </c>
      <c r="B15" s="58">
        <f t="shared" si="0"/>
        <v>354</v>
      </c>
      <c r="C15" s="58">
        <f>hidden3!EU5</f>
        <v>354</v>
      </c>
      <c r="D15" s="58">
        <f>hidden3!EV5</f>
        <v>0</v>
      </c>
      <c r="E15" s="58">
        <f>hidden3!EW5</f>
        <v>0</v>
      </c>
      <c r="F15" s="58">
        <f t="shared" si="1"/>
        <v>87</v>
      </c>
      <c r="G15" s="58">
        <f>hidden3!EX5</f>
        <v>87</v>
      </c>
      <c r="H15" s="58">
        <f>hidden3!EY5</f>
        <v>0</v>
      </c>
      <c r="I15" s="58">
        <f>hidden3!EZ5</f>
        <v>0</v>
      </c>
      <c r="J15" s="57"/>
      <c r="K15" s="57"/>
      <c r="L15" s="57"/>
      <c r="M15" s="57"/>
      <c r="N15" s="57"/>
      <c r="O15" s="57"/>
      <c r="P15" s="57"/>
      <c r="Q15" s="57"/>
    </row>
    <row r="16" spans="1:17" x14ac:dyDescent="0.25">
      <c r="A16" s="57" t="str">
        <f>hidden1!A6</f>
        <v xml:space="preserve">  Владимирская область</v>
      </c>
      <c r="B16" s="58">
        <f t="shared" si="0"/>
        <v>223</v>
      </c>
      <c r="C16" s="58">
        <f>hidden3!EU6</f>
        <v>220</v>
      </c>
      <c r="D16" s="58">
        <f>hidden3!EV6</f>
        <v>3</v>
      </c>
      <c r="E16" s="58">
        <f>hidden3!EW6</f>
        <v>0</v>
      </c>
      <c r="F16" s="58">
        <f t="shared" si="1"/>
        <v>159</v>
      </c>
      <c r="G16" s="58">
        <f>hidden3!EX6</f>
        <v>157</v>
      </c>
      <c r="H16" s="58">
        <f>hidden3!EY6</f>
        <v>2</v>
      </c>
      <c r="I16" s="58">
        <f>hidden3!EZ6</f>
        <v>0</v>
      </c>
      <c r="J16" s="57"/>
      <c r="K16" s="57"/>
      <c r="L16" s="57"/>
      <c r="M16" s="57"/>
      <c r="N16" s="57"/>
      <c r="O16" s="57"/>
      <c r="P16" s="57"/>
      <c r="Q16" s="57"/>
    </row>
    <row r="17" spans="1:17" x14ac:dyDescent="0.25">
      <c r="A17" s="57" t="str">
        <f>hidden1!A7</f>
        <v xml:space="preserve">  Воронежская область</v>
      </c>
      <c r="B17" s="58">
        <f t="shared" si="0"/>
        <v>1101</v>
      </c>
      <c r="C17" s="58">
        <f>hidden3!EU7</f>
        <v>1086</v>
      </c>
      <c r="D17" s="58">
        <f>hidden3!EV7</f>
        <v>15</v>
      </c>
      <c r="E17" s="58">
        <f>hidden3!EW7</f>
        <v>0</v>
      </c>
      <c r="F17" s="58">
        <f t="shared" si="1"/>
        <v>617</v>
      </c>
      <c r="G17" s="58">
        <f>hidden3!EX7</f>
        <v>603</v>
      </c>
      <c r="H17" s="58">
        <f>hidden3!EY7</f>
        <v>14</v>
      </c>
      <c r="I17" s="58">
        <f>hidden3!EZ7</f>
        <v>0</v>
      </c>
      <c r="J17" s="57"/>
      <c r="K17" s="57"/>
      <c r="L17" s="57"/>
      <c r="M17" s="57"/>
      <c r="N17" s="57"/>
      <c r="O17" s="57"/>
      <c r="P17" s="57"/>
      <c r="Q17" s="57"/>
    </row>
    <row r="18" spans="1:17" x14ac:dyDescent="0.25">
      <c r="A18" s="57" t="str">
        <f>hidden1!A8</f>
        <v xml:space="preserve">  Ивановская область</v>
      </c>
      <c r="B18" s="58">
        <f t="shared" si="0"/>
        <v>590</v>
      </c>
      <c r="C18" s="58">
        <f>hidden3!EU8</f>
        <v>589</v>
      </c>
      <c r="D18" s="58">
        <f>hidden3!EV8</f>
        <v>1</v>
      </c>
      <c r="E18" s="58">
        <f>hidden3!EW8</f>
        <v>0</v>
      </c>
      <c r="F18" s="58">
        <f t="shared" si="1"/>
        <v>251</v>
      </c>
      <c r="G18" s="58">
        <f>hidden3!EX8</f>
        <v>250</v>
      </c>
      <c r="H18" s="58">
        <f>hidden3!EY8</f>
        <v>1</v>
      </c>
      <c r="I18" s="58">
        <f>hidden3!EZ8</f>
        <v>0</v>
      </c>
      <c r="J18" s="57"/>
      <c r="K18" s="57"/>
      <c r="L18" s="57"/>
      <c r="M18" s="57"/>
      <c r="N18" s="57"/>
      <c r="O18" s="57"/>
      <c r="P18" s="57"/>
      <c r="Q18" s="57"/>
    </row>
    <row r="19" spans="1:17" x14ac:dyDescent="0.25">
      <c r="A19" s="57" t="str">
        <f>hidden1!A9</f>
        <v xml:space="preserve">  Калужская область</v>
      </c>
      <c r="B19" s="58">
        <f t="shared" si="0"/>
        <v>978</v>
      </c>
      <c r="C19" s="58">
        <f>hidden3!EU9</f>
        <v>969</v>
      </c>
      <c r="D19" s="58">
        <f>hidden3!EV9</f>
        <v>9</v>
      </c>
      <c r="E19" s="58">
        <f>hidden3!EW9</f>
        <v>0</v>
      </c>
      <c r="F19" s="58">
        <f t="shared" si="1"/>
        <v>275</v>
      </c>
      <c r="G19" s="58">
        <f>hidden3!EX9</f>
        <v>266</v>
      </c>
      <c r="H19" s="58">
        <f>hidden3!EY9</f>
        <v>9</v>
      </c>
      <c r="I19" s="58">
        <f>hidden3!EZ9</f>
        <v>0</v>
      </c>
      <c r="J19" s="57"/>
      <c r="K19" s="57"/>
      <c r="L19" s="57"/>
      <c r="M19" s="57"/>
      <c r="N19" s="57"/>
      <c r="O19" s="57"/>
      <c r="P19" s="57"/>
      <c r="Q19" s="57"/>
    </row>
    <row r="20" spans="1:17" x14ac:dyDescent="0.25">
      <c r="A20" s="57" t="str">
        <f>hidden1!A10</f>
        <v xml:space="preserve">  Костромская область</v>
      </c>
      <c r="B20" s="58">
        <f t="shared" si="0"/>
        <v>1626</v>
      </c>
      <c r="C20" s="58">
        <f>hidden3!EU10</f>
        <v>1626</v>
      </c>
      <c r="D20" s="58">
        <f>hidden3!EV10</f>
        <v>0</v>
      </c>
      <c r="E20" s="58">
        <f>hidden3!EW10</f>
        <v>0</v>
      </c>
      <c r="F20" s="58">
        <f t="shared" si="1"/>
        <v>193</v>
      </c>
      <c r="G20" s="58">
        <f>hidden3!EX10</f>
        <v>193</v>
      </c>
      <c r="H20" s="58">
        <f>hidden3!EY10</f>
        <v>0</v>
      </c>
      <c r="I20" s="58">
        <f>hidden3!EZ10</f>
        <v>0</v>
      </c>
      <c r="J20" s="57"/>
      <c r="K20" s="57"/>
      <c r="L20" s="57"/>
      <c r="M20" s="57"/>
      <c r="N20" s="57"/>
      <c r="O20" s="57"/>
      <c r="P20" s="57"/>
      <c r="Q20" s="57"/>
    </row>
    <row r="21" spans="1:17" x14ac:dyDescent="0.25">
      <c r="A21" s="57" t="str">
        <f>hidden1!A11</f>
        <v xml:space="preserve">  Курская область</v>
      </c>
      <c r="B21" s="58">
        <f t="shared" si="0"/>
        <v>461</v>
      </c>
      <c r="C21" s="58">
        <f>hidden3!EU11</f>
        <v>456</v>
      </c>
      <c r="D21" s="58">
        <f>hidden3!EV11</f>
        <v>5</v>
      </c>
      <c r="E21" s="58">
        <f>hidden3!EW11</f>
        <v>0</v>
      </c>
      <c r="F21" s="58">
        <f t="shared" si="1"/>
        <v>269</v>
      </c>
      <c r="G21" s="58">
        <f>hidden3!EX11</f>
        <v>264</v>
      </c>
      <c r="H21" s="58">
        <f>hidden3!EY11</f>
        <v>5</v>
      </c>
      <c r="I21" s="58">
        <f>hidden3!EZ11</f>
        <v>0</v>
      </c>
      <c r="J21" s="57"/>
      <c r="K21" s="57"/>
      <c r="L21" s="57"/>
      <c r="M21" s="57"/>
      <c r="N21" s="57"/>
      <c r="O21" s="57"/>
      <c r="P21" s="57"/>
      <c r="Q21" s="57"/>
    </row>
    <row r="22" spans="1:17" x14ac:dyDescent="0.25">
      <c r="A22" s="57" t="str">
        <f>hidden1!A12</f>
        <v xml:space="preserve">  Липецкая область</v>
      </c>
      <c r="B22" s="58">
        <f t="shared" si="0"/>
        <v>154</v>
      </c>
      <c r="C22" s="58">
        <f>hidden3!EU12</f>
        <v>134</v>
      </c>
      <c r="D22" s="58">
        <f>hidden3!EV12</f>
        <v>20</v>
      </c>
      <c r="E22" s="58">
        <f>hidden3!EW12</f>
        <v>0</v>
      </c>
      <c r="F22" s="58">
        <f t="shared" si="1"/>
        <v>85</v>
      </c>
      <c r="G22" s="58">
        <f>hidden3!EX12</f>
        <v>67</v>
      </c>
      <c r="H22" s="58">
        <f>hidden3!EY12</f>
        <v>18</v>
      </c>
      <c r="I22" s="58">
        <f>hidden3!EZ12</f>
        <v>0</v>
      </c>
      <c r="J22" s="57"/>
      <c r="K22" s="57"/>
      <c r="L22" s="57"/>
      <c r="M22" s="57"/>
      <c r="N22" s="57"/>
      <c r="O22" s="57"/>
      <c r="P22" s="57"/>
      <c r="Q22" s="57"/>
    </row>
    <row r="23" spans="1:17" x14ac:dyDescent="0.25">
      <c r="A23" s="57" t="str">
        <f>hidden1!A13</f>
        <v xml:space="preserve">  Московская область</v>
      </c>
      <c r="B23" s="58">
        <f t="shared" si="0"/>
        <v>18486</v>
      </c>
      <c r="C23" s="58">
        <f>hidden3!EU13</f>
        <v>18463</v>
      </c>
      <c r="D23" s="58">
        <f>hidden3!EV13</f>
        <v>23</v>
      </c>
      <c r="E23" s="58">
        <f>hidden3!EW13</f>
        <v>0</v>
      </c>
      <c r="F23" s="58">
        <f t="shared" si="1"/>
        <v>1686</v>
      </c>
      <c r="G23" s="58">
        <f>hidden3!EX13</f>
        <v>1676</v>
      </c>
      <c r="H23" s="58">
        <f>hidden3!EY13</f>
        <v>10</v>
      </c>
      <c r="I23" s="58">
        <f>hidden3!EZ13</f>
        <v>0</v>
      </c>
      <c r="J23" s="57"/>
      <c r="K23" s="57"/>
      <c r="L23" s="57"/>
      <c r="M23" s="57"/>
      <c r="N23" s="57"/>
      <c r="O23" s="57"/>
      <c r="P23" s="57"/>
      <c r="Q23" s="57"/>
    </row>
    <row r="24" spans="1:17" x14ac:dyDescent="0.25">
      <c r="A24" s="57" t="str">
        <f>hidden1!A14</f>
        <v xml:space="preserve">  Орловская область</v>
      </c>
      <c r="B24" s="58">
        <f t="shared" si="0"/>
        <v>93</v>
      </c>
      <c r="C24" s="58">
        <f>hidden3!EU14</f>
        <v>91</v>
      </c>
      <c r="D24" s="58">
        <f>hidden3!EV14</f>
        <v>2</v>
      </c>
      <c r="E24" s="58">
        <f>hidden3!EW14</f>
        <v>0</v>
      </c>
      <c r="F24" s="58">
        <f t="shared" si="1"/>
        <v>79</v>
      </c>
      <c r="G24" s="58">
        <f>hidden3!EX14</f>
        <v>77</v>
      </c>
      <c r="H24" s="58">
        <f>hidden3!EY14</f>
        <v>2</v>
      </c>
      <c r="I24" s="58">
        <f>hidden3!EZ14</f>
        <v>0</v>
      </c>
      <c r="J24" s="57"/>
      <c r="K24" s="57"/>
      <c r="L24" s="57"/>
      <c r="M24" s="57"/>
      <c r="N24" s="57"/>
      <c r="O24" s="57"/>
      <c r="P24" s="57"/>
      <c r="Q24" s="57"/>
    </row>
    <row r="25" spans="1:17" x14ac:dyDescent="0.25">
      <c r="A25" s="57" t="str">
        <f>hidden1!A15</f>
        <v xml:space="preserve">  Рязанская область</v>
      </c>
      <c r="B25" s="58">
        <f t="shared" si="0"/>
        <v>559</v>
      </c>
      <c r="C25" s="58">
        <f>hidden3!EU15</f>
        <v>554</v>
      </c>
      <c r="D25" s="58">
        <f>hidden3!EV15</f>
        <v>5</v>
      </c>
      <c r="E25" s="58">
        <f>hidden3!EW15</f>
        <v>0</v>
      </c>
      <c r="F25" s="58">
        <f t="shared" si="1"/>
        <v>161</v>
      </c>
      <c r="G25" s="58">
        <f>hidden3!EX15</f>
        <v>156</v>
      </c>
      <c r="H25" s="58">
        <f>hidden3!EY15</f>
        <v>5</v>
      </c>
      <c r="I25" s="58">
        <f>hidden3!EZ15</f>
        <v>0</v>
      </c>
      <c r="J25" s="57"/>
      <c r="K25" s="57"/>
      <c r="L25" s="57"/>
      <c r="M25" s="57"/>
      <c r="N25" s="57"/>
      <c r="O25" s="57"/>
      <c r="P25" s="57"/>
      <c r="Q25" s="57"/>
    </row>
    <row r="26" spans="1:17" x14ac:dyDescent="0.25">
      <c r="A26" s="57" t="str">
        <f>hidden1!A16</f>
        <v xml:space="preserve">  Смоленская область</v>
      </c>
      <c r="B26" s="58">
        <f t="shared" si="0"/>
        <v>226</v>
      </c>
      <c r="C26" s="58">
        <f>hidden3!EU16</f>
        <v>226</v>
      </c>
      <c r="D26" s="58">
        <f>hidden3!EV16</f>
        <v>0</v>
      </c>
      <c r="E26" s="58">
        <f>hidden3!EW16</f>
        <v>0</v>
      </c>
      <c r="F26" s="58">
        <f t="shared" si="1"/>
        <v>136</v>
      </c>
      <c r="G26" s="58">
        <f>hidden3!EX16</f>
        <v>136</v>
      </c>
      <c r="H26" s="58">
        <f>hidden3!EY16</f>
        <v>0</v>
      </c>
      <c r="I26" s="58">
        <f>hidden3!EZ16</f>
        <v>0</v>
      </c>
      <c r="J26" s="57"/>
      <c r="K26" s="57"/>
      <c r="L26" s="57"/>
      <c r="M26" s="57"/>
      <c r="N26" s="57"/>
      <c r="O26" s="57"/>
      <c r="P26" s="57"/>
      <c r="Q26" s="57"/>
    </row>
    <row r="27" spans="1:17" x14ac:dyDescent="0.25">
      <c r="A27" s="57" t="str">
        <f>hidden1!A17</f>
        <v xml:space="preserve">  Тамбовская область</v>
      </c>
      <c r="B27" s="58">
        <f t="shared" si="0"/>
        <v>253</v>
      </c>
      <c r="C27" s="58">
        <f>hidden3!EU17</f>
        <v>239</v>
      </c>
      <c r="D27" s="58">
        <f>hidden3!EV17</f>
        <v>14</v>
      </c>
      <c r="E27" s="58">
        <f>hidden3!EW17</f>
        <v>0</v>
      </c>
      <c r="F27" s="58">
        <f t="shared" si="1"/>
        <v>106</v>
      </c>
      <c r="G27" s="58">
        <f>hidden3!EX17</f>
        <v>93</v>
      </c>
      <c r="H27" s="58">
        <f>hidden3!EY17</f>
        <v>13</v>
      </c>
      <c r="I27" s="58">
        <f>hidden3!EZ17</f>
        <v>0</v>
      </c>
      <c r="J27" s="57"/>
      <c r="K27" s="57"/>
      <c r="L27" s="57"/>
      <c r="M27" s="57"/>
      <c r="N27" s="57"/>
      <c r="O27" s="57"/>
      <c r="P27" s="57"/>
      <c r="Q27" s="57"/>
    </row>
    <row r="28" spans="1:17" x14ac:dyDescent="0.25">
      <c r="A28" s="57" t="str">
        <f>hidden1!A18</f>
        <v xml:space="preserve">  Тверская область</v>
      </c>
      <c r="B28" s="58">
        <f t="shared" si="0"/>
        <v>380</v>
      </c>
      <c r="C28" s="58">
        <f>hidden3!EU18</f>
        <v>379</v>
      </c>
      <c r="D28" s="58">
        <f>hidden3!EV18</f>
        <v>1</v>
      </c>
      <c r="E28" s="58">
        <f>hidden3!EW18</f>
        <v>0</v>
      </c>
      <c r="F28" s="58">
        <f t="shared" si="1"/>
        <v>206</v>
      </c>
      <c r="G28" s="58">
        <f>hidden3!EX18</f>
        <v>205</v>
      </c>
      <c r="H28" s="58">
        <f>hidden3!EY18</f>
        <v>1</v>
      </c>
      <c r="I28" s="58">
        <f>hidden3!EZ18</f>
        <v>0</v>
      </c>
      <c r="J28" s="57"/>
      <c r="K28" s="57"/>
      <c r="L28" s="57"/>
      <c r="M28" s="57"/>
      <c r="N28" s="57"/>
      <c r="O28" s="57"/>
      <c r="P28" s="57"/>
      <c r="Q28" s="57"/>
    </row>
    <row r="29" spans="1:17" x14ac:dyDescent="0.25">
      <c r="A29" s="57" t="str">
        <f>hidden1!A19</f>
        <v xml:space="preserve">  Тульская область</v>
      </c>
      <c r="B29" s="58">
        <f t="shared" si="0"/>
        <v>3246</v>
      </c>
      <c r="C29" s="58">
        <f>hidden3!EU19</f>
        <v>3227</v>
      </c>
      <c r="D29" s="58">
        <f>hidden3!EV19</f>
        <v>19</v>
      </c>
      <c r="E29" s="58">
        <f>hidden3!EW19</f>
        <v>0</v>
      </c>
      <c r="F29" s="58">
        <f t="shared" si="1"/>
        <v>2886</v>
      </c>
      <c r="G29" s="58">
        <f>hidden3!EX19</f>
        <v>2868</v>
      </c>
      <c r="H29" s="58">
        <f>hidden3!EY19</f>
        <v>18</v>
      </c>
      <c r="I29" s="58">
        <f>hidden3!EZ19</f>
        <v>0</v>
      </c>
      <c r="J29" s="57"/>
      <c r="K29" s="57"/>
      <c r="L29" s="57"/>
      <c r="M29" s="57"/>
      <c r="N29" s="57"/>
      <c r="O29" s="57"/>
      <c r="P29" s="57"/>
      <c r="Q29" s="57"/>
    </row>
    <row r="30" spans="1:17" x14ac:dyDescent="0.25">
      <c r="A30" s="57" t="str">
        <f>hidden1!A20</f>
        <v xml:space="preserve">  Ярославская область</v>
      </c>
      <c r="B30" s="58">
        <f t="shared" si="0"/>
        <v>443</v>
      </c>
      <c r="C30" s="58">
        <f>hidden3!EU20</f>
        <v>419</v>
      </c>
      <c r="D30" s="58">
        <f>hidden3!EV20</f>
        <v>24</v>
      </c>
      <c r="E30" s="58">
        <f>hidden3!EW20</f>
        <v>0</v>
      </c>
      <c r="F30" s="58">
        <f t="shared" si="1"/>
        <v>215</v>
      </c>
      <c r="G30" s="58">
        <f>hidden3!EX20</f>
        <v>192</v>
      </c>
      <c r="H30" s="58">
        <f>hidden3!EY20</f>
        <v>23</v>
      </c>
      <c r="I30" s="58">
        <f>hidden3!EZ20</f>
        <v>0</v>
      </c>
      <c r="J30" s="57"/>
      <c r="K30" s="57"/>
      <c r="L30" s="57"/>
      <c r="M30" s="57"/>
      <c r="N30" s="57"/>
      <c r="O30" s="57"/>
      <c r="P30" s="57"/>
      <c r="Q30" s="57"/>
    </row>
    <row r="31" spans="1:17" x14ac:dyDescent="0.25">
      <c r="A31" s="57" t="str">
        <f>hidden1!A21</f>
        <v xml:space="preserve">  город Москва</v>
      </c>
      <c r="B31" s="58">
        <f t="shared" si="0"/>
        <v>56281</v>
      </c>
      <c r="C31" s="58">
        <f>hidden3!EU21</f>
        <v>56025</v>
      </c>
      <c r="D31" s="58">
        <f>hidden3!EV21</f>
        <v>256</v>
      </c>
      <c r="E31" s="58">
        <f>hidden3!EW21</f>
        <v>0</v>
      </c>
      <c r="F31" s="58">
        <f t="shared" si="1"/>
        <v>32178</v>
      </c>
      <c r="G31" s="58">
        <f>hidden3!EX21</f>
        <v>31951</v>
      </c>
      <c r="H31" s="58">
        <f>hidden3!EY21</f>
        <v>227</v>
      </c>
      <c r="I31" s="58">
        <f>hidden3!EZ21</f>
        <v>0</v>
      </c>
      <c r="J31" s="57"/>
      <c r="K31" s="57"/>
      <c r="L31" s="57"/>
      <c r="M31" s="57"/>
      <c r="N31" s="57"/>
      <c r="O31" s="57"/>
      <c r="P31" s="57"/>
      <c r="Q31" s="57"/>
    </row>
    <row r="32" spans="1:17" x14ac:dyDescent="0.25">
      <c r="A32" s="57" t="str">
        <f>hidden1!A22</f>
        <v xml:space="preserve"> СЕВЕРО-ЗАПАДНЫЙ ФЕДЕРАЛЬНЫЙ ОКРУГ</v>
      </c>
      <c r="B32" s="58">
        <f t="shared" si="0"/>
        <v>12778</v>
      </c>
      <c r="C32" s="58">
        <f>hidden3!EU22</f>
        <v>10914</v>
      </c>
      <c r="D32" s="58">
        <f>hidden3!EV22</f>
        <v>1864</v>
      </c>
      <c r="E32" s="58">
        <f>hidden3!EW22</f>
        <v>0</v>
      </c>
      <c r="F32" s="58">
        <f t="shared" si="1"/>
        <v>3023</v>
      </c>
      <c r="G32" s="58">
        <f>hidden3!EX22</f>
        <v>2867</v>
      </c>
      <c r="H32" s="58">
        <f>hidden3!EY22</f>
        <v>156</v>
      </c>
      <c r="I32" s="58">
        <f>hidden3!EZ22</f>
        <v>0</v>
      </c>
      <c r="J32" s="57"/>
      <c r="K32" s="57"/>
      <c r="L32" s="57"/>
      <c r="M32" s="57"/>
      <c r="N32" s="57"/>
      <c r="O32" s="57"/>
      <c r="P32" s="57"/>
      <c r="Q32" s="57"/>
    </row>
    <row r="33" spans="1:17" x14ac:dyDescent="0.25">
      <c r="A33" s="57" t="str">
        <f>hidden1!A23</f>
        <v xml:space="preserve">  Республика Карелия</v>
      </c>
      <c r="B33" s="58">
        <f t="shared" si="0"/>
        <v>516</v>
      </c>
      <c r="C33" s="58">
        <f>hidden3!EU23</f>
        <v>516</v>
      </c>
      <c r="D33" s="58">
        <f>hidden3!EV23</f>
        <v>0</v>
      </c>
      <c r="E33" s="58">
        <f>hidden3!EW23</f>
        <v>0</v>
      </c>
      <c r="F33" s="58">
        <f t="shared" si="1"/>
        <v>56</v>
      </c>
      <c r="G33" s="58">
        <f>hidden3!EX23</f>
        <v>56</v>
      </c>
      <c r="H33" s="58">
        <f>hidden3!EY23</f>
        <v>0</v>
      </c>
      <c r="I33" s="58">
        <f>hidden3!EZ23</f>
        <v>0</v>
      </c>
      <c r="J33" s="57"/>
      <c r="K33" s="57"/>
      <c r="L33" s="57"/>
      <c r="M33" s="57"/>
      <c r="N33" s="57"/>
      <c r="O33" s="57"/>
      <c r="P33" s="57"/>
      <c r="Q33" s="57"/>
    </row>
    <row r="34" spans="1:17" x14ac:dyDescent="0.25">
      <c r="A34" s="57" t="str">
        <f>hidden1!A24</f>
        <v xml:space="preserve">  Республика Коми</v>
      </c>
      <c r="B34" s="58">
        <f t="shared" si="0"/>
        <v>759</v>
      </c>
      <c r="C34" s="58">
        <f>hidden3!EU24</f>
        <v>757</v>
      </c>
      <c r="D34" s="58">
        <f>hidden3!EV24</f>
        <v>2</v>
      </c>
      <c r="E34" s="58">
        <f>hidden3!EW24</f>
        <v>0</v>
      </c>
      <c r="F34" s="58">
        <f t="shared" si="1"/>
        <v>78</v>
      </c>
      <c r="G34" s="58">
        <f>hidden3!EX24</f>
        <v>76</v>
      </c>
      <c r="H34" s="58">
        <f>hidden3!EY24</f>
        <v>2</v>
      </c>
      <c r="I34" s="58">
        <f>hidden3!EZ24</f>
        <v>0</v>
      </c>
      <c r="J34" s="57"/>
      <c r="K34" s="57"/>
      <c r="L34" s="57"/>
      <c r="M34" s="57"/>
      <c r="N34" s="57"/>
      <c r="O34" s="57"/>
      <c r="P34" s="57"/>
      <c r="Q34" s="57"/>
    </row>
    <row r="35" spans="1:17" x14ac:dyDescent="0.25">
      <c r="A35" s="57" t="str">
        <f>hidden1!A25</f>
        <v xml:space="preserve">  Архангельская область</v>
      </c>
      <c r="B35" s="58">
        <f t="shared" si="0"/>
        <v>359</v>
      </c>
      <c r="C35" s="58">
        <f>hidden3!EU25</f>
        <v>349</v>
      </c>
      <c r="D35" s="58">
        <f>hidden3!EV25</f>
        <v>10</v>
      </c>
      <c r="E35" s="58">
        <f>hidden3!EW25</f>
        <v>0</v>
      </c>
      <c r="F35" s="58">
        <f t="shared" si="1"/>
        <v>193</v>
      </c>
      <c r="G35" s="58">
        <f>hidden3!EX25</f>
        <v>184</v>
      </c>
      <c r="H35" s="58">
        <f>hidden3!EY25</f>
        <v>9</v>
      </c>
      <c r="I35" s="58">
        <f>hidden3!EZ25</f>
        <v>0</v>
      </c>
      <c r="J35" s="57"/>
      <c r="K35" s="57"/>
      <c r="L35" s="57"/>
      <c r="M35" s="57"/>
      <c r="N35" s="57"/>
      <c r="O35" s="57"/>
      <c r="P35" s="57"/>
      <c r="Q35" s="57"/>
    </row>
    <row r="36" spans="1:17" x14ac:dyDescent="0.25">
      <c r="A36" s="57" t="str">
        <f>hidden1!A26</f>
        <v xml:space="preserve">  Вологодская область</v>
      </c>
      <c r="B36" s="58">
        <f t="shared" si="0"/>
        <v>1007</v>
      </c>
      <c r="C36" s="58">
        <f>hidden3!EU26</f>
        <v>1007</v>
      </c>
      <c r="D36" s="58">
        <f>hidden3!EV26</f>
        <v>0</v>
      </c>
      <c r="E36" s="58">
        <f>hidden3!EW26</f>
        <v>0</v>
      </c>
      <c r="F36" s="58">
        <f t="shared" si="1"/>
        <v>136</v>
      </c>
      <c r="G36" s="58">
        <f>hidden3!EX26</f>
        <v>136</v>
      </c>
      <c r="H36" s="58">
        <f>hidden3!EY26</f>
        <v>0</v>
      </c>
      <c r="I36" s="58">
        <f>hidden3!EZ26</f>
        <v>0</v>
      </c>
      <c r="J36" s="57"/>
      <c r="K36" s="57"/>
      <c r="L36" s="57"/>
      <c r="M36" s="57"/>
      <c r="N36" s="57"/>
      <c r="O36" s="57"/>
      <c r="P36" s="57"/>
      <c r="Q36" s="57"/>
    </row>
    <row r="37" spans="1:17" x14ac:dyDescent="0.25">
      <c r="A37" s="57" t="str">
        <f>hidden1!A27</f>
        <v xml:space="preserve">  Калининградская область</v>
      </c>
      <c r="B37" s="58">
        <f t="shared" si="0"/>
        <v>820</v>
      </c>
      <c r="C37" s="58">
        <f>hidden3!EU27</f>
        <v>774</v>
      </c>
      <c r="D37" s="58">
        <f>hidden3!EV27</f>
        <v>46</v>
      </c>
      <c r="E37" s="58">
        <f>hidden3!EW27</f>
        <v>0</v>
      </c>
      <c r="F37" s="58">
        <f t="shared" si="1"/>
        <v>508</v>
      </c>
      <c r="G37" s="58">
        <f>hidden3!EX27</f>
        <v>463</v>
      </c>
      <c r="H37" s="58">
        <f>hidden3!EY27</f>
        <v>45</v>
      </c>
      <c r="I37" s="58">
        <f>hidden3!EZ27</f>
        <v>0</v>
      </c>
      <c r="J37" s="57"/>
      <c r="K37" s="57"/>
      <c r="L37" s="57"/>
      <c r="M37" s="57"/>
      <c r="N37" s="57"/>
      <c r="O37" s="57"/>
      <c r="P37" s="57"/>
      <c r="Q37" s="57"/>
    </row>
    <row r="38" spans="1:17" x14ac:dyDescent="0.25">
      <c r="A38" s="57" t="str">
        <f>hidden1!A28</f>
        <v xml:space="preserve">  Ленинградская область</v>
      </c>
      <c r="B38" s="58">
        <f t="shared" si="0"/>
        <v>258</v>
      </c>
      <c r="C38" s="58">
        <f>hidden3!EU28</f>
        <v>216</v>
      </c>
      <c r="D38" s="58">
        <f>hidden3!EV28</f>
        <v>42</v>
      </c>
      <c r="E38" s="58">
        <f>hidden3!EW28</f>
        <v>0</v>
      </c>
      <c r="F38" s="58">
        <f t="shared" si="1"/>
        <v>242</v>
      </c>
      <c r="G38" s="58">
        <f>hidden3!EX28</f>
        <v>203</v>
      </c>
      <c r="H38" s="58">
        <f>hidden3!EY28</f>
        <v>39</v>
      </c>
      <c r="I38" s="58">
        <f>hidden3!EZ28</f>
        <v>0</v>
      </c>
      <c r="J38" s="57"/>
      <c r="K38" s="57"/>
      <c r="L38" s="57"/>
      <c r="M38" s="57"/>
      <c r="N38" s="57"/>
      <c r="O38" s="57"/>
      <c r="P38" s="57"/>
      <c r="Q38" s="57"/>
    </row>
    <row r="39" spans="1:17" x14ac:dyDescent="0.25">
      <c r="A39" s="57" t="str">
        <f>hidden1!A29</f>
        <v xml:space="preserve">  Мурманская область</v>
      </c>
      <c r="B39" s="58">
        <f t="shared" si="0"/>
        <v>4882</v>
      </c>
      <c r="C39" s="58">
        <f>hidden3!EU29</f>
        <v>3184</v>
      </c>
      <c r="D39" s="58">
        <f>hidden3!EV29</f>
        <v>1698</v>
      </c>
      <c r="E39" s="58">
        <f>hidden3!EW29</f>
        <v>0</v>
      </c>
      <c r="F39" s="58">
        <f t="shared" si="1"/>
        <v>89</v>
      </c>
      <c r="G39" s="58">
        <f>hidden3!EX29</f>
        <v>89</v>
      </c>
      <c r="H39" s="58">
        <f>hidden3!EY29</f>
        <v>0</v>
      </c>
      <c r="I39" s="58">
        <f>hidden3!EZ29</f>
        <v>0</v>
      </c>
      <c r="J39" s="57"/>
      <c r="K39" s="57"/>
      <c r="L39" s="57"/>
      <c r="M39" s="57"/>
      <c r="N39" s="57"/>
      <c r="O39" s="57"/>
      <c r="P39" s="57"/>
      <c r="Q39" s="57"/>
    </row>
    <row r="40" spans="1:17" x14ac:dyDescent="0.25">
      <c r="A40" s="57" t="str">
        <f>hidden1!A30</f>
        <v xml:space="preserve">  Новгородская область</v>
      </c>
      <c r="B40" s="58">
        <f t="shared" si="0"/>
        <v>513</v>
      </c>
      <c r="C40" s="58">
        <f>hidden3!EU30</f>
        <v>513</v>
      </c>
      <c r="D40" s="58">
        <f>hidden3!EV30</f>
        <v>0</v>
      </c>
      <c r="E40" s="58">
        <f>hidden3!EW30</f>
        <v>0</v>
      </c>
      <c r="F40" s="58">
        <f t="shared" si="1"/>
        <v>82</v>
      </c>
      <c r="G40" s="58">
        <f>hidden3!EX30</f>
        <v>82</v>
      </c>
      <c r="H40" s="58">
        <f>hidden3!EY30</f>
        <v>0</v>
      </c>
      <c r="I40" s="58">
        <f>hidden3!EZ30</f>
        <v>0</v>
      </c>
      <c r="J40" s="57"/>
      <c r="K40" s="57"/>
      <c r="L40" s="57"/>
      <c r="M40" s="57"/>
      <c r="N40" s="57"/>
      <c r="O40" s="57"/>
      <c r="P40" s="57"/>
      <c r="Q40" s="57"/>
    </row>
    <row r="41" spans="1:17" x14ac:dyDescent="0.25">
      <c r="A41" s="57" t="str">
        <f>hidden1!A31</f>
        <v xml:space="preserve">  Псковская область</v>
      </c>
      <c r="B41" s="58">
        <f t="shared" si="0"/>
        <v>897</v>
      </c>
      <c r="C41" s="58">
        <f>hidden3!EU31</f>
        <v>887</v>
      </c>
      <c r="D41" s="58">
        <f>hidden3!EV31</f>
        <v>10</v>
      </c>
      <c r="E41" s="58">
        <f>hidden3!EW31</f>
        <v>0</v>
      </c>
      <c r="F41" s="58">
        <f t="shared" si="1"/>
        <v>65</v>
      </c>
      <c r="G41" s="58">
        <f>hidden3!EX31</f>
        <v>55</v>
      </c>
      <c r="H41" s="58">
        <f>hidden3!EY31</f>
        <v>10</v>
      </c>
      <c r="I41" s="58">
        <f>hidden3!EZ31</f>
        <v>0</v>
      </c>
      <c r="J41" s="57"/>
      <c r="K41" s="57"/>
      <c r="L41" s="57"/>
      <c r="M41" s="57"/>
      <c r="N41" s="57"/>
      <c r="O41" s="57"/>
      <c r="P41" s="57"/>
      <c r="Q41" s="57"/>
    </row>
    <row r="42" spans="1:17" x14ac:dyDescent="0.25">
      <c r="A42" s="57" t="str">
        <f>hidden1!A32</f>
        <v xml:space="preserve">  город Санкт-Петербург</v>
      </c>
      <c r="B42" s="58">
        <f t="shared" si="0"/>
        <v>2767</v>
      </c>
      <c r="C42" s="58">
        <f>hidden3!EU32</f>
        <v>2711</v>
      </c>
      <c r="D42" s="58">
        <f>hidden3!EV32</f>
        <v>56</v>
      </c>
      <c r="E42" s="58">
        <f>hidden3!EW32</f>
        <v>0</v>
      </c>
      <c r="F42" s="58">
        <f t="shared" si="1"/>
        <v>1574</v>
      </c>
      <c r="G42" s="58">
        <f>hidden3!EX32</f>
        <v>1523</v>
      </c>
      <c r="H42" s="58">
        <f>hidden3!EY32</f>
        <v>51</v>
      </c>
      <c r="I42" s="58">
        <f>hidden3!EZ32</f>
        <v>0</v>
      </c>
      <c r="J42" s="57"/>
      <c r="K42" s="57"/>
      <c r="L42" s="57"/>
      <c r="M42" s="57"/>
      <c r="N42" s="57"/>
      <c r="O42" s="57"/>
      <c r="P42" s="57"/>
      <c r="Q42" s="57"/>
    </row>
    <row r="43" spans="1:17" x14ac:dyDescent="0.25">
      <c r="A43" s="57" t="str">
        <f>hidden1!A33</f>
        <v xml:space="preserve">  Ненецкий автономный округ</v>
      </c>
      <c r="B43" s="58">
        <f t="shared" si="0"/>
        <v>0</v>
      </c>
      <c r="C43" s="58">
        <f>hidden3!EU33</f>
        <v>0</v>
      </c>
      <c r="D43" s="58">
        <f>hidden3!EV33</f>
        <v>0</v>
      </c>
      <c r="E43" s="58">
        <f>hidden3!EW33</f>
        <v>0</v>
      </c>
      <c r="F43" s="58">
        <f t="shared" si="1"/>
        <v>0</v>
      </c>
      <c r="G43" s="58">
        <f>hidden3!EX33</f>
        <v>0</v>
      </c>
      <c r="H43" s="58">
        <f>hidden3!EY33</f>
        <v>0</v>
      </c>
      <c r="I43" s="58">
        <f>hidden3!EZ33</f>
        <v>0</v>
      </c>
      <c r="J43" s="57"/>
      <c r="K43" s="57"/>
      <c r="L43" s="57"/>
      <c r="M43" s="57"/>
      <c r="N43" s="57"/>
      <c r="O43" s="57"/>
      <c r="P43" s="57"/>
      <c r="Q43" s="57"/>
    </row>
    <row r="44" spans="1:17" x14ac:dyDescent="0.25">
      <c r="A44" s="57" t="str">
        <f>hidden1!A34</f>
        <v xml:space="preserve"> СЕВЕРО-КАВКАЗСКИЙ ФЕДЕРАЛЬНЫЙ ОКРУГ</v>
      </c>
      <c r="B44" s="58">
        <f t="shared" si="0"/>
        <v>3341</v>
      </c>
      <c r="C44" s="58">
        <f>hidden3!EU34</f>
        <v>3303</v>
      </c>
      <c r="D44" s="58">
        <f>hidden3!EV34</f>
        <v>38</v>
      </c>
      <c r="E44" s="58">
        <f>hidden3!EW34</f>
        <v>0</v>
      </c>
      <c r="F44" s="58">
        <f t="shared" si="1"/>
        <v>882</v>
      </c>
      <c r="G44" s="58">
        <f>hidden3!EX34</f>
        <v>845</v>
      </c>
      <c r="H44" s="58">
        <f>hidden3!EY34</f>
        <v>37</v>
      </c>
      <c r="I44" s="58">
        <f>hidden3!EZ34</f>
        <v>0</v>
      </c>
      <c r="J44" s="57"/>
      <c r="K44" s="57"/>
      <c r="L44" s="57"/>
      <c r="M44" s="57"/>
      <c r="N44" s="57"/>
      <c r="O44" s="57"/>
      <c r="P44" s="57"/>
      <c r="Q44" s="57"/>
    </row>
    <row r="45" spans="1:17" x14ac:dyDescent="0.25">
      <c r="A45" s="57" t="str">
        <f>hidden1!A35</f>
        <v xml:space="preserve">  Республика Дагестан</v>
      </c>
      <c r="B45" s="58">
        <f t="shared" si="0"/>
        <v>820</v>
      </c>
      <c r="C45" s="58">
        <f>hidden3!EU35</f>
        <v>790</v>
      </c>
      <c r="D45" s="58">
        <f>hidden3!EV35</f>
        <v>30</v>
      </c>
      <c r="E45" s="58">
        <f>hidden3!EW35</f>
        <v>0</v>
      </c>
      <c r="F45" s="58">
        <f t="shared" si="1"/>
        <v>86</v>
      </c>
      <c r="G45" s="58">
        <f>hidden3!EX35</f>
        <v>57</v>
      </c>
      <c r="H45" s="58">
        <f>hidden3!EY35</f>
        <v>29</v>
      </c>
      <c r="I45" s="58">
        <f>hidden3!EZ35</f>
        <v>0</v>
      </c>
      <c r="J45" s="57"/>
      <c r="K45" s="57"/>
      <c r="L45" s="57"/>
      <c r="M45" s="57"/>
      <c r="N45" s="57"/>
      <c r="O45" s="57"/>
      <c r="P45" s="57"/>
      <c r="Q45" s="57"/>
    </row>
    <row r="46" spans="1:17" x14ac:dyDescent="0.25">
      <c r="A46" s="57" t="str">
        <f>hidden1!A36</f>
        <v xml:space="preserve">  Республика Ингушетия</v>
      </c>
      <c r="B46" s="58">
        <f t="shared" si="0"/>
        <v>19</v>
      </c>
      <c r="C46" s="58">
        <f>hidden3!EU36</f>
        <v>19</v>
      </c>
      <c r="D46" s="58">
        <f>hidden3!EV36</f>
        <v>0</v>
      </c>
      <c r="E46" s="58">
        <f>hidden3!EW36</f>
        <v>0</v>
      </c>
      <c r="F46" s="58">
        <f t="shared" si="1"/>
        <v>18</v>
      </c>
      <c r="G46" s="58">
        <f>hidden3!EX36</f>
        <v>18</v>
      </c>
      <c r="H46" s="58">
        <f>hidden3!EY36</f>
        <v>0</v>
      </c>
      <c r="I46" s="58">
        <f>hidden3!EZ36</f>
        <v>0</v>
      </c>
      <c r="J46" s="57"/>
      <c r="K46" s="57"/>
      <c r="L46" s="57"/>
      <c r="M46" s="57"/>
      <c r="N46" s="57"/>
      <c r="O46" s="57"/>
      <c r="P46" s="57"/>
      <c r="Q46" s="57"/>
    </row>
    <row r="47" spans="1:17" x14ac:dyDescent="0.25">
      <c r="A47" s="57" t="str">
        <f>hidden1!A37</f>
        <v xml:space="preserve">  Кабардино-Балкарская Республика</v>
      </c>
      <c r="B47" s="58">
        <f t="shared" si="0"/>
        <v>21</v>
      </c>
      <c r="C47" s="58">
        <f>hidden3!EU37</f>
        <v>18</v>
      </c>
      <c r="D47" s="58">
        <f>hidden3!EV37</f>
        <v>3</v>
      </c>
      <c r="E47" s="58">
        <f>hidden3!EW37</f>
        <v>0</v>
      </c>
      <c r="F47" s="58">
        <f t="shared" si="1"/>
        <v>16</v>
      </c>
      <c r="G47" s="58">
        <f>hidden3!EX37</f>
        <v>13</v>
      </c>
      <c r="H47" s="58">
        <f>hidden3!EY37</f>
        <v>3</v>
      </c>
      <c r="I47" s="58">
        <f>hidden3!EZ37</f>
        <v>0</v>
      </c>
      <c r="J47" s="57"/>
      <c r="K47" s="57"/>
      <c r="L47" s="57"/>
      <c r="M47" s="57"/>
      <c r="N47" s="57"/>
      <c r="O47" s="57"/>
      <c r="P47" s="57"/>
      <c r="Q47" s="57"/>
    </row>
    <row r="48" spans="1:17" x14ac:dyDescent="0.25">
      <c r="A48" s="57" t="str">
        <f>hidden1!A38</f>
        <v xml:space="preserve">  Карачаево-Черкесская Республика</v>
      </c>
      <c r="B48" s="58">
        <f t="shared" si="0"/>
        <v>102</v>
      </c>
      <c r="C48" s="58">
        <f>hidden3!EU38</f>
        <v>102</v>
      </c>
      <c r="D48" s="58">
        <f>hidden3!EV38</f>
        <v>0</v>
      </c>
      <c r="E48" s="58">
        <f>hidden3!EW38</f>
        <v>0</v>
      </c>
      <c r="F48" s="58">
        <f t="shared" si="1"/>
        <v>38</v>
      </c>
      <c r="G48" s="58">
        <f>hidden3!EX38</f>
        <v>38</v>
      </c>
      <c r="H48" s="58">
        <f>hidden3!EY38</f>
        <v>0</v>
      </c>
      <c r="I48" s="58">
        <f>hidden3!EZ38</f>
        <v>0</v>
      </c>
      <c r="J48" s="57"/>
      <c r="K48" s="57"/>
      <c r="L48" s="57"/>
      <c r="M48" s="57"/>
      <c r="N48" s="57"/>
      <c r="O48" s="57"/>
      <c r="P48" s="57"/>
      <c r="Q48" s="57"/>
    </row>
    <row r="49" spans="1:17" x14ac:dyDescent="0.25">
      <c r="A49" s="57" t="str">
        <f>hidden1!A39</f>
        <v xml:space="preserve">  Республика Северная Осетия-Алания</v>
      </c>
      <c r="B49" s="58">
        <f t="shared" si="0"/>
        <v>1235</v>
      </c>
      <c r="C49" s="58">
        <f>hidden3!EU39</f>
        <v>1235</v>
      </c>
      <c r="D49" s="58">
        <f>hidden3!EV39</f>
        <v>0</v>
      </c>
      <c r="E49" s="58">
        <f>hidden3!EW39</f>
        <v>0</v>
      </c>
      <c r="F49" s="58">
        <f t="shared" si="1"/>
        <v>328</v>
      </c>
      <c r="G49" s="58">
        <f>hidden3!EX39</f>
        <v>328</v>
      </c>
      <c r="H49" s="58">
        <f>hidden3!EY39</f>
        <v>0</v>
      </c>
      <c r="I49" s="58">
        <f>hidden3!EZ39</f>
        <v>0</v>
      </c>
      <c r="J49" s="57"/>
      <c r="K49" s="57"/>
      <c r="L49" s="57"/>
      <c r="M49" s="57"/>
      <c r="N49" s="57"/>
      <c r="O49" s="57"/>
      <c r="P49" s="57"/>
      <c r="Q49" s="57"/>
    </row>
    <row r="50" spans="1:17" x14ac:dyDescent="0.25">
      <c r="A50" s="57" t="str">
        <f>hidden1!A40</f>
        <v xml:space="preserve">  Чеченская Республика</v>
      </c>
      <c r="B50" s="58">
        <f t="shared" si="0"/>
        <v>4</v>
      </c>
      <c r="C50" s="58">
        <f>hidden3!EU40</f>
        <v>4</v>
      </c>
      <c r="D50" s="58">
        <f>hidden3!EV40</f>
        <v>0</v>
      </c>
      <c r="E50" s="58">
        <f>hidden3!EW40</f>
        <v>0</v>
      </c>
      <c r="F50" s="58">
        <f t="shared" si="1"/>
        <v>3</v>
      </c>
      <c r="G50" s="58">
        <f>hidden3!EX40</f>
        <v>3</v>
      </c>
      <c r="H50" s="58">
        <f>hidden3!EY40</f>
        <v>0</v>
      </c>
      <c r="I50" s="58">
        <f>hidden3!EZ40</f>
        <v>0</v>
      </c>
      <c r="J50" s="57"/>
      <c r="K50" s="57"/>
      <c r="L50" s="57"/>
      <c r="M50" s="57"/>
      <c r="N50" s="57"/>
      <c r="O50" s="57"/>
      <c r="P50" s="57"/>
      <c r="Q50" s="57"/>
    </row>
    <row r="51" spans="1:17" x14ac:dyDescent="0.25">
      <c r="A51" s="57" t="str">
        <f>hidden1!A41</f>
        <v xml:space="preserve">  Ставропольский край</v>
      </c>
      <c r="B51" s="58">
        <f t="shared" si="0"/>
        <v>1140</v>
      </c>
      <c r="C51" s="58">
        <f>hidden3!EU41</f>
        <v>1135</v>
      </c>
      <c r="D51" s="58">
        <f>hidden3!EV41</f>
        <v>5</v>
      </c>
      <c r="E51" s="58">
        <f>hidden3!EW41</f>
        <v>0</v>
      </c>
      <c r="F51" s="58">
        <f t="shared" si="1"/>
        <v>393</v>
      </c>
      <c r="G51" s="58">
        <f>hidden3!EX41</f>
        <v>388</v>
      </c>
      <c r="H51" s="58">
        <f>hidden3!EY41</f>
        <v>5</v>
      </c>
      <c r="I51" s="58">
        <f>hidden3!EZ41</f>
        <v>0</v>
      </c>
      <c r="J51" s="57"/>
      <c r="K51" s="57"/>
      <c r="L51" s="57"/>
      <c r="M51" s="57"/>
      <c r="N51" s="57"/>
      <c r="O51" s="57"/>
      <c r="P51" s="57"/>
      <c r="Q51" s="57"/>
    </row>
    <row r="52" spans="1:17" x14ac:dyDescent="0.25">
      <c r="A52" s="57" t="str">
        <f>hidden1!A42</f>
        <v xml:space="preserve"> ЮЖНЫЙ ФЕДЕРАЛЬНЫЙ ОКРУГ</v>
      </c>
      <c r="B52" s="58">
        <f t="shared" si="0"/>
        <v>7039</v>
      </c>
      <c r="C52" s="58">
        <f>hidden3!EU42</f>
        <v>6979</v>
      </c>
      <c r="D52" s="58">
        <f>hidden3!EV42</f>
        <v>60</v>
      </c>
      <c r="E52" s="58">
        <f>hidden3!EW42</f>
        <v>0</v>
      </c>
      <c r="F52" s="58">
        <f t="shared" si="1"/>
        <v>3416</v>
      </c>
      <c r="G52" s="58">
        <f>hidden3!EX42</f>
        <v>3362</v>
      </c>
      <c r="H52" s="58">
        <f>hidden3!EY42</f>
        <v>54</v>
      </c>
      <c r="I52" s="58">
        <f>hidden3!EZ42</f>
        <v>0</v>
      </c>
      <c r="J52" s="57"/>
      <c r="K52" s="57"/>
      <c r="L52" s="57"/>
      <c r="M52" s="57"/>
      <c r="N52" s="57"/>
      <c r="O52" s="57"/>
      <c r="P52" s="57"/>
      <c r="Q52" s="57"/>
    </row>
    <row r="53" spans="1:17" x14ac:dyDescent="0.25">
      <c r="A53" s="57" t="str">
        <f>hidden1!A43</f>
        <v xml:space="preserve">  Республика Адыгея</v>
      </c>
      <c r="B53" s="58">
        <f t="shared" si="0"/>
        <v>126</v>
      </c>
      <c r="C53" s="58">
        <f>hidden3!EU43</f>
        <v>126</v>
      </c>
      <c r="D53" s="58">
        <f>hidden3!EV43</f>
        <v>0</v>
      </c>
      <c r="E53" s="58">
        <f>hidden3!EW43</f>
        <v>0</v>
      </c>
      <c r="F53" s="58">
        <f t="shared" si="1"/>
        <v>87</v>
      </c>
      <c r="G53" s="58">
        <f>hidden3!EX43</f>
        <v>87</v>
      </c>
      <c r="H53" s="58">
        <f>hidden3!EY43</f>
        <v>0</v>
      </c>
      <c r="I53" s="58">
        <f>hidden3!EZ43</f>
        <v>0</v>
      </c>
      <c r="J53" s="57"/>
      <c r="K53" s="57"/>
      <c r="L53" s="57"/>
      <c r="M53" s="57"/>
      <c r="N53" s="57"/>
      <c r="O53" s="57"/>
      <c r="P53" s="57"/>
      <c r="Q53" s="57"/>
    </row>
    <row r="54" spans="1:17" x14ac:dyDescent="0.25">
      <c r="A54" s="57" t="str">
        <f>hidden1!A44</f>
        <v xml:space="preserve">  Республика Калмыкия</v>
      </c>
      <c r="B54" s="58">
        <f t="shared" si="0"/>
        <v>383</v>
      </c>
      <c r="C54" s="58">
        <f>hidden3!EU44</f>
        <v>383</v>
      </c>
      <c r="D54" s="58">
        <f>hidden3!EV44</f>
        <v>0</v>
      </c>
      <c r="E54" s="58">
        <f>hidden3!EW44</f>
        <v>0</v>
      </c>
      <c r="F54" s="58">
        <f t="shared" si="1"/>
        <v>38</v>
      </c>
      <c r="G54" s="58">
        <f>hidden3!EX44</f>
        <v>38</v>
      </c>
      <c r="H54" s="58">
        <f>hidden3!EY44</f>
        <v>0</v>
      </c>
      <c r="I54" s="58">
        <f>hidden3!EZ44</f>
        <v>0</v>
      </c>
      <c r="J54" s="57"/>
      <c r="K54" s="57"/>
      <c r="L54" s="57"/>
      <c r="M54" s="57"/>
      <c r="N54" s="57"/>
      <c r="O54" s="57"/>
      <c r="P54" s="57"/>
      <c r="Q54" s="57"/>
    </row>
    <row r="55" spans="1:17" x14ac:dyDescent="0.25">
      <c r="A55" s="57" t="str">
        <f>hidden1!A45</f>
        <v xml:space="preserve">  Республика Крым</v>
      </c>
      <c r="B55" s="58">
        <f t="shared" si="0"/>
        <v>913</v>
      </c>
      <c r="C55" s="58">
        <f>hidden3!EU45</f>
        <v>911</v>
      </c>
      <c r="D55" s="58">
        <f>hidden3!EV45</f>
        <v>2</v>
      </c>
      <c r="E55" s="58">
        <f>hidden3!EW45</f>
        <v>0</v>
      </c>
      <c r="F55" s="58">
        <f t="shared" si="1"/>
        <v>553</v>
      </c>
      <c r="G55" s="58">
        <f>hidden3!EX45</f>
        <v>552</v>
      </c>
      <c r="H55" s="58">
        <f>hidden3!EY45</f>
        <v>1</v>
      </c>
      <c r="I55" s="58">
        <f>hidden3!EZ45</f>
        <v>0</v>
      </c>
      <c r="J55" s="57"/>
      <c r="K55" s="57"/>
      <c r="L55" s="57"/>
      <c r="M55" s="57"/>
      <c r="N55" s="57"/>
      <c r="O55" s="57"/>
      <c r="P55" s="57"/>
      <c r="Q55" s="57"/>
    </row>
    <row r="56" spans="1:17" x14ac:dyDescent="0.25">
      <c r="A56" s="57" t="str">
        <f>hidden1!A46</f>
        <v xml:space="preserve">  Краснодарский край</v>
      </c>
      <c r="B56" s="58">
        <f t="shared" si="0"/>
        <v>2537</v>
      </c>
      <c r="C56" s="58">
        <f>hidden3!EU46</f>
        <v>2532</v>
      </c>
      <c r="D56" s="58">
        <f>hidden3!EV46</f>
        <v>5</v>
      </c>
      <c r="E56" s="58">
        <f>hidden3!EW46</f>
        <v>0</v>
      </c>
      <c r="F56" s="58">
        <f t="shared" si="1"/>
        <v>1576</v>
      </c>
      <c r="G56" s="58">
        <f>hidden3!EX46</f>
        <v>1571</v>
      </c>
      <c r="H56" s="58">
        <f>hidden3!EY46</f>
        <v>5</v>
      </c>
      <c r="I56" s="58">
        <f>hidden3!EZ46</f>
        <v>0</v>
      </c>
      <c r="J56" s="57"/>
      <c r="K56" s="57"/>
      <c r="L56" s="57"/>
      <c r="M56" s="57"/>
      <c r="N56" s="57"/>
      <c r="O56" s="57"/>
      <c r="P56" s="57"/>
      <c r="Q56" s="57"/>
    </row>
    <row r="57" spans="1:17" x14ac:dyDescent="0.25">
      <c r="A57" s="57" t="str">
        <f>hidden1!A47</f>
        <v xml:space="preserve">  Астраханская область</v>
      </c>
      <c r="B57" s="58">
        <f t="shared" si="0"/>
        <v>291</v>
      </c>
      <c r="C57" s="58">
        <f>hidden3!EU47</f>
        <v>278</v>
      </c>
      <c r="D57" s="58">
        <f>hidden3!EV47</f>
        <v>13</v>
      </c>
      <c r="E57" s="58">
        <f>hidden3!EW47</f>
        <v>0</v>
      </c>
      <c r="F57" s="58">
        <f t="shared" si="1"/>
        <v>183</v>
      </c>
      <c r="G57" s="58">
        <f>hidden3!EX47</f>
        <v>170</v>
      </c>
      <c r="H57" s="58">
        <f>hidden3!EY47</f>
        <v>13</v>
      </c>
      <c r="I57" s="58">
        <f>hidden3!EZ47</f>
        <v>0</v>
      </c>
      <c r="J57" s="57"/>
      <c r="K57" s="57"/>
      <c r="L57" s="57"/>
      <c r="M57" s="57"/>
      <c r="N57" s="57"/>
      <c r="O57" s="57"/>
      <c r="P57" s="57"/>
      <c r="Q57" s="57"/>
    </row>
    <row r="58" spans="1:17" x14ac:dyDescent="0.25">
      <c r="A58" s="57" t="str">
        <f>hidden1!A48</f>
        <v xml:space="preserve">  Волгоградская область</v>
      </c>
      <c r="B58" s="58">
        <f t="shared" si="0"/>
        <v>864</v>
      </c>
      <c r="C58" s="58">
        <f>hidden3!EU48</f>
        <v>864</v>
      </c>
      <c r="D58" s="58">
        <f>hidden3!EV48</f>
        <v>0</v>
      </c>
      <c r="E58" s="58">
        <f>hidden3!EW48</f>
        <v>0</v>
      </c>
      <c r="F58" s="58">
        <f t="shared" si="1"/>
        <v>248</v>
      </c>
      <c r="G58" s="58">
        <f>hidden3!EX48</f>
        <v>248</v>
      </c>
      <c r="H58" s="58">
        <f>hidden3!EY48</f>
        <v>0</v>
      </c>
      <c r="I58" s="58">
        <f>hidden3!EZ48</f>
        <v>0</v>
      </c>
      <c r="J58" s="57"/>
      <c r="K58" s="57"/>
      <c r="L58" s="57"/>
      <c r="M58" s="57"/>
      <c r="N58" s="57"/>
      <c r="O58" s="57"/>
      <c r="P58" s="57"/>
      <c r="Q58" s="57"/>
    </row>
    <row r="59" spans="1:17" x14ac:dyDescent="0.25">
      <c r="A59" s="57" t="str">
        <f>hidden1!A49</f>
        <v xml:space="preserve">  Ростовская область</v>
      </c>
      <c r="B59" s="58">
        <f t="shared" si="0"/>
        <v>1746</v>
      </c>
      <c r="C59" s="58">
        <f>hidden3!EU49</f>
        <v>1707</v>
      </c>
      <c r="D59" s="58">
        <f>hidden3!EV49</f>
        <v>39</v>
      </c>
      <c r="E59" s="58">
        <f>hidden3!EW49</f>
        <v>0</v>
      </c>
      <c r="F59" s="58">
        <f t="shared" si="1"/>
        <v>634</v>
      </c>
      <c r="G59" s="58">
        <f>hidden3!EX49</f>
        <v>600</v>
      </c>
      <c r="H59" s="58">
        <f>hidden3!EY49</f>
        <v>34</v>
      </c>
      <c r="I59" s="58">
        <f>hidden3!EZ49</f>
        <v>0</v>
      </c>
      <c r="J59" s="57"/>
      <c r="K59" s="57"/>
      <c r="L59" s="57"/>
      <c r="M59" s="57"/>
      <c r="N59" s="57"/>
      <c r="O59" s="57"/>
      <c r="P59" s="57"/>
      <c r="Q59" s="57"/>
    </row>
    <row r="60" spans="1:17" x14ac:dyDescent="0.25">
      <c r="A60" s="57" t="str">
        <f>hidden1!A50</f>
        <v xml:space="preserve">  город Севастополь</v>
      </c>
      <c r="B60" s="58">
        <f t="shared" si="0"/>
        <v>179</v>
      </c>
      <c r="C60" s="58">
        <f>hidden3!EU50</f>
        <v>178</v>
      </c>
      <c r="D60" s="58">
        <f>hidden3!EV50</f>
        <v>1</v>
      </c>
      <c r="E60" s="58">
        <f>hidden3!EW50</f>
        <v>0</v>
      </c>
      <c r="F60" s="58">
        <f t="shared" si="1"/>
        <v>97</v>
      </c>
      <c r="G60" s="58">
        <f>hidden3!EX50</f>
        <v>96</v>
      </c>
      <c r="H60" s="58">
        <f>hidden3!EY50</f>
        <v>1</v>
      </c>
      <c r="I60" s="58">
        <f>hidden3!EZ50</f>
        <v>0</v>
      </c>
      <c r="J60" s="57"/>
      <c r="K60" s="57"/>
      <c r="L60" s="57"/>
      <c r="M60" s="57"/>
      <c r="N60" s="57"/>
      <c r="O60" s="57"/>
      <c r="P60" s="57"/>
      <c r="Q60" s="57"/>
    </row>
    <row r="61" spans="1:17" x14ac:dyDescent="0.25">
      <c r="A61" s="57" t="str">
        <f>hidden1!A51</f>
        <v xml:space="preserve"> ПРИВОЛЖСКИЙ ФЕДЕРАЛЬНЫЙ ОКРУГ</v>
      </c>
      <c r="B61" s="58">
        <f t="shared" si="0"/>
        <v>9530</v>
      </c>
      <c r="C61" s="58">
        <f>hidden3!EU51</f>
        <v>9112</v>
      </c>
      <c r="D61" s="58">
        <f>hidden3!EV51</f>
        <v>418</v>
      </c>
      <c r="E61" s="58">
        <f>hidden3!EW51</f>
        <v>0</v>
      </c>
      <c r="F61" s="58">
        <f t="shared" si="1"/>
        <v>4828</v>
      </c>
      <c r="G61" s="58">
        <f>hidden3!EX51</f>
        <v>4445</v>
      </c>
      <c r="H61" s="58">
        <f>hidden3!EY51</f>
        <v>383</v>
      </c>
      <c r="I61" s="58">
        <f>hidden3!EZ51</f>
        <v>0</v>
      </c>
      <c r="J61" s="57"/>
      <c r="K61" s="57"/>
      <c r="L61" s="57"/>
      <c r="M61" s="57"/>
      <c r="N61" s="57"/>
      <c r="O61" s="57"/>
      <c r="P61" s="57"/>
      <c r="Q61" s="57"/>
    </row>
    <row r="62" spans="1:17" x14ac:dyDescent="0.25">
      <c r="A62" s="57" t="str">
        <f>hidden1!A52</f>
        <v xml:space="preserve">  Республика Башкортостан</v>
      </c>
      <c r="B62" s="58">
        <f t="shared" si="0"/>
        <v>920</v>
      </c>
      <c r="C62" s="58">
        <f>hidden3!EU52</f>
        <v>910</v>
      </c>
      <c r="D62" s="58">
        <f>hidden3!EV52</f>
        <v>10</v>
      </c>
      <c r="E62" s="58">
        <f>hidden3!EW52</f>
        <v>0</v>
      </c>
      <c r="F62" s="58">
        <f t="shared" si="1"/>
        <v>470</v>
      </c>
      <c r="G62" s="58">
        <f>hidden3!EX52</f>
        <v>469</v>
      </c>
      <c r="H62" s="58">
        <f>hidden3!EY52</f>
        <v>1</v>
      </c>
      <c r="I62" s="58">
        <f>hidden3!EZ52</f>
        <v>0</v>
      </c>
      <c r="J62" s="57"/>
      <c r="K62" s="57"/>
      <c r="L62" s="57"/>
      <c r="M62" s="57"/>
      <c r="N62" s="57"/>
      <c r="O62" s="57"/>
      <c r="P62" s="57"/>
      <c r="Q62" s="57"/>
    </row>
    <row r="63" spans="1:17" x14ac:dyDescent="0.25">
      <c r="A63" s="57" t="str">
        <f>hidden1!A53</f>
        <v xml:space="preserve">  Республика Марий-Эл</v>
      </c>
      <c r="B63" s="58">
        <f t="shared" si="0"/>
        <v>176</v>
      </c>
      <c r="C63" s="58">
        <f>hidden3!EU53</f>
        <v>167</v>
      </c>
      <c r="D63" s="58">
        <f>hidden3!EV53</f>
        <v>9</v>
      </c>
      <c r="E63" s="58">
        <f>hidden3!EW53</f>
        <v>0</v>
      </c>
      <c r="F63" s="58">
        <f t="shared" si="1"/>
        <v>117</v>
      </c>
      <c r="G63" s="58">
        <f>hidden3!EX53</f>
        <v>108</v>
      </c>
      <c r="H63" s="58">
        <f>hidden3!EY53</f>
        <v>9</v>
      </c>
      <c r="I63" s="58">
        <f>hidden3!EZ53</f>
        <v>0</v>
      </c>
      <c r="J63" s="57"/>
      <c r="K63" s="57"/>
      <c r="L63" s="57"/>
      <c r="M63" s="57"/>
      <c r="N63" s="57"/>
      <c r="O63" s="57"/>
      <c r="P63" s="57"/>
      <c r="Q63" s="57"/>
    </row>
    <row r="64" spans="1:17" x14ac:dyDescent="0.25">
      <c r="A64" s="57" t="str">
        <f>hidden1!A54</f>
        <v xml:space="preserve">  Республика Мордовия</v>
      </c>
      <c r="B64" s="58">
        <f t="shared" si="0"/>
        <v>111</v>
      </c>
      <c r="C64" s="58">
        <f>hidden3!EU54</f>
        <v>105</v>
      </c>
      <c r="D64" s="58">
        <f>hidden3!EV54</f>
        <v>6</v>
      </c>
      <c r="E64" s="58">
        <f>hidden3!EW54</f>
        <v>0</v>
      </c>
      <c r="F64" s="58">
        <f t="shared" si="1"/>
        <v>91</v>
      </c>
      <c r="G64" s="58">
        <f>hidden3!EX54</f>
        <v>86</v>
      </c>
      <c r="H64" s="58">
        <f>hidden3!EY54</f>
        <v>5</v>
      </c>
      <c r="I64" s="58">
        <f>hidden3!EZ54</f>
        <v>0</v>
      </c>
      <c r="J64" s="57"/>
      <c r="K64" s="57"/>
      <c r="L64" s="57"/>
      <c r="M64" s="57"/>
      <c r="N64" s="57"/>
      <c r="O64" s="57"/>
      <c r="P64" s="57"/>
      <c r="Q64" s="57"/>
    </row>
    <row r="65" spans="1:17" x14ac:dyDescent="0.25">
      <c r="A65" s="57" t="str">
        <f>hidden1!A55</f>
        <v xml:space="preserve">  Республика Татарстан</v>
      </c>
      <c r="B65" s="58">
        <f t="shared" si="0"/>
        <v>1311</v>
      </c>
      <c r="C65" s="58">
        <f>hidden3!EU55</f>
        <v>1174</v>
      </c>
      <c r="D65" s="58">
        <f>hidden3!EV55</f>
        <v>137</v>
      </c>
      <c r="E65" s="58">
        <f>hidden3!EW55</f>
        <v>0</v>
      </c>
      <c r="F65" s="58">
        <f t="shared" si="1"/>
        <v>634</v>
      </c>
      <c r="G65" s="58">
        <f>hidden3!EX55</f>
        <v>509</v>
      </c>
      <c r="H65" s="58">
        <f>hidden3!EY55</f>
        <v>125</v>
      </c>
      <c r="I65" s="58">
        <f>hidden3!EZ55</f>
        <v>0</v>
      </c>
      <c r="J65" s="57"/>
      <c r="K65" s="57"/>
      <c r="L65" s="57"/>
      <c r="M65" s="57"/>
      <c r="N65" s="57"/>
      <c r="O65" s="57"/>
      <c r="P65" s="57"/>
      <c r="Q65" s="57"/>
    </row>
    <row r="66" spans="1:17" x14ac:dyDescent="0.25">
      <c r="A66" s="57" t="str">
        <f>hidden1!A56</f>
        <v xml:space="preserve">  Удмуртская Республика</v>
      </c>
      <c r="B66" s="58">
        <f t="shared" si="0"/>
        <v>443</v>
      </c>
      <c r="C66" s="58">
        <f>hidden3!EU56</f>
        <v>438</v>
      </c>
      <c r="D66" s="58">
        <f>hidden3!EV56</f>
        <v>5</v>
      </c>
      <c r="E66" s="58">
        <f>hidden3!EW56</f>
        <v>0</v>
      </c>
      <c r="F66" s="58">
        <f t="shared" si="1"/>
        <v>159</v>
      </c>
      <c r="G66" s="58">
        <f>hidden3!EX56</f>
        <v>154</v>
      </c>
      <c r="H66" s="58">
        <f>hidden3!EY56</f>
        <v>5</v>
      </c>
      <c r="I66" s="58">
        <f>hidden3!EZ56</f>
        <v>0</v>
      </c>
      <c r="J66" s="57"/>
      <c r="K66" s="57"/>
      <c r="L66" s="57"/>
      <c r="M66" s="57"/>
      <c r="N66" s="57"/>
      <c r="O66" s="57"/>
      <c r="P66" s="57"/>
      <c r="Q66" s="57"/>
    </row>
    <row r="67" spans="1:17" x14ac:dyDescent="0.25">
      <c r="A67" s="57" t="str">
        <f>hidden1!A57</f>
        <v xml:space="preserve">  Чувашская Республика</v>
      </c>
      <c r="B67" s="58">
        <f t="shared" si="0"/>
        <v>335</v>
      </c>
      <c r="C67" s="58">
        <f>hidden3!EU57</f>
        <v>339</v>
      </c>
      <c r="D67" s="58">
        <f>hidden3!EV57</f>
        <v>-4</v>
      </c>
      <c r="E67" s="58">
        <f>hidden3!EW57</f>
        <v>0</v>
      </c>
      <c r="F67" s="58">
        <f t="shared" si="1"/>
        <v>71</v>
      </c>
      <c r="G67" s="58">
        <f>hidden3!EX57</f>
        <v>75</v>
      </c>
      <c r="H67" s="58">
        <f>hidden3!EY57</f>
        <v>-4</v>
      </c>
      <c r="I67" s="58">
        <f>hidden3!EZ57</f>
        <v>0</v>
      </c>
      <c r="J67" s="57"/>
      <c r="K67" s="57"/>
      <c r="L67" s="57"/>
      <c r="M67" s="57"/>
      <c r="N67" s="57"/>
      <c r="O67" s="57"/>
      <c r="P67" s="57"/>
      <c r="Q67" s="57"/>
    </row>
    <row r="68" spans="1:17" x14ac:dyDescent="0.25">
      <c r="A68" s="57" t="str">
        <f>hidden1!A58</f>
        <v xml:space="preserve">  Кировская область</v>
      </c>
      <c r="B68" s="58">
        <f t="shared" si="0"/>
        <v>926</v>
      </c>
      <c r="C68" s="58">
        <f>hidden3!EU58</f>
        <v>925</v>
      </c>
      <c r="D68" s="58">
        <f>hidden3!EV58</f>
        <v>1</v>
      </c>
      <c r="E68" s="58">
        <f>hidden3!EW58</f>
        <v>0</v>
      </c>
      <c r="F68" s="58">
        <f t="shared" si="1"/>
        <v>117</v>
      </c>
      <c r="G68" s="58">
        <f>hidden3!EX58</f>
        <v>116</v>
      </c>
      <c r="H68" s="58">
        <f>hidden3!EY58</f>
        <v>1</v>
      </c>
      <c r="I68" s="58">
        <f>hidden3!EZ58</f>
        <v>0</v>
      </c>
      <c r="J68" s="57"/>
      <c r="K68" s="57"/>
      <c r="L68" s="57"/>
      <c r="M68" s="57"/>
      <c r="N68" s="57"/>
      <c r="O68" s="57"/>
      <c r="P68" s="57"/>
      <c r="Q68" s="57"/>
    </row>
    <row r="69" spans="1:17" x14ac:dyDescent="0.25">
      <c r="A69" s="57" t="str">
        <f>hidden1!A59</f>
        <v xml:space="preserve">  Нижегородская область</v>
      </c>
      <c r="B69" s="58">
        <f t="shared" si="0"/>
        <v>1032</v>
      </c>
      <c r="C69" s="58">
        <f>hidden3!EU59</f>
        <v>974</v>
      </c>
      <c r="D69" s="58">
        <f>hidden3!EV59</f>
        <v>58</v>
      </c>
      <c r="E69" s="58">
        <f>hidden3!EW59</f>
        <v>0</v>
      </c>
      <c r="F69" s="58">
        <f t="shared" si="1"/>
        <v>790</v>
      </c>
      <c r="G69" s="58">
        <f>hidden3!EX59</f>
        <v>736</v>
      </c>
      <c r="H69" s="58">
        <f>hidden3!EY59</f>
        <v>54</v>
      </c>
      <c r="I69" s="58">
        <f>hidden3!EZ59</f>
        <v>0</v>
      </c>
      <c r="J69" s="57"/>
      <c r="K69" s="57"/>
      <c r="L69" s="57"/>
      <c r="M69" s="57"/>
      <c r="N69" s="57"/>
      <c r="O69" s="57"/>
      <c r="P69" s="57"/>
      <c r="Q69" s="57"/>
    </row>
    <row r="70" spans="1:17" x14ac:dyDescent="0.25">
      <c r="A70" s="57" t="str">
        <f>hidden1!A60</f>
        <v xml:space="preserve">  Оренбургская область</v>
      </c>
      <c r="B70" s="58">
        <f t="shared" si="0"/>
        <v>530</v>
      </c>
      <c r="C70" s="58">
        <f>hidden3!EU60</f>
        <v>449</v>
      </c>
      <c r="D70" s="58">
        <f>hidden3!EV60</f>
        <v>81</v>
      </c>
      <c r="E70" s="58">
        <f>hidden3!EW60</f>
        <v>0</v>
      </c>
      <c r="F70" s="58">
        <f t="shared" si="1"/>
        <v>390</v>
      </c>
      <c r="G70" s="58">
        <f>hidden3!EX60</f>
        <v>311</v>
      </c>
      <c r="H70" s="58">
        <f>hidden3!EY60</f>
        <v>79</v>
      </c>
      <c r="I70" s="58">
        <f>hidden3!EZ60</f>
        <v>0</v>
      </c>
      <c r="J70" s="57"/>
      <c r="K70" s="57"/>
      <c r="L70" s="57"/>
      <c r="M70" s="57"/>
      <c r="N70" s="57"/>
      <c r="O70" s="57"/>
      <c r="P70" s="57"/>
      <c r="Q70" s="57"/>
    </row>
    <row r="71" spans="1:17" x14ac:dyDescent="0.25">
      <c r="A71" s="57" t="str">
        <f>hidden1!A61</f>
        <v xml:space="preserve">  Пензенская область</v>
      </c>
      <c r="B71" s="58">
        <f t="shared" si="0"/>
        <v>318</v>
      </c>
      <c r="C71" s="58">
        <f>hidden3!EU61</f>
        <v>316</v>
      </c>
      <c r="D71" s="58">
        <f>hidden3!EV61</f>
        <v>2</v>
      </c>
      <c r="E71" s="58">
        <f>hidden3!EW61</f>
        <v>0</v>
      </c>
      <c r="F71" s="58">
        <f t="shared" si="1"/>
        <v>162</v>
      </c>
      <c r="G71" s="58">
        <f>hidden3!EX61</f>
        <v>161</v>
      </c>
      <c r="H71" s="58">
        <f>hidden3!EY61</f>
        <v>1</v>
      </c>
      <c r="I71" s="58">
        <f>hidden3!EZ61</f>
        <v>0</v>
      </c>
      <c r="J71" s="57"/>
      <c r="K71" s="57"/>
      <c r="L71" s="57"/>
      <c r="M71" s="57"/>
      <c r="N71" s="57"/>
      <c r="O71" s="57"/>
      <c r="P71" s="57"/>
      <c r="Q71" s="57"/>
    </row>
    <row r="72" spans="1:17" x14ac:dyDescent="0.25">
      <c r="A72" s="57" t="str">
        <f>hidden1!A62</f>
        <v xml:space="preserve">  Пермский край</v>
      </c>
      <c r="B72" s="58">
        <f t="shared" si="0"/>
        <v>1349</v>
      </c>
      <c r="C72" s="58">
        <f>hidden3!EU62</f>
        <v>1348</v>
      </c>
      <c r="D72" s="58">
        <f>hidden3!EV62</f>
        <v>1</v>
      </c>
      <c r="E72" s="58">
        <f>hidden3!EW62</f>
        <v>0</v>
      </c>
      <c r="F72" s="58">
        <f t="shared" si="1"/>
        <v>546</v>
      </c>
      <c r="G72" s="58">
        <f>hidden3!EX62</f>
        <v>545</v>
      </c>
      <c r="H72" s="58">
        <f>hidden3!EY62</f>
        <v>1</v>
      </c>
      <c r="I72" s="58">
        <f>hidden3!EZ62</f>
        <v>0</v>
      </c>
      <c r="J72" s="57"/>
      <c r="K72" s="57"/>
      <c r="L72" s="57"/>
      <c r="M72" s="57"/>
      <c r="N72" s="57"/>
      <c r="O72" s="57"/>
      <c r="P72" s="57"/>
      <c r="Q72" s="57"/>
    </row>
    <row r="73" spans="1:17" x14ac:dyDescent="0.25">
      <c r="A73" s="57" t="str">
        <f>hidden1!A63</f>
        <v xml:space="preserve">  Самарская область</v>
      </c>
      <c r="B73" s="58">
        <f t="shared" si="0"/>
        <v>1361</v>
      </c>
      <c r="C73" s="58">
        <f>hidden3!EU63</f>
        <v>1306</v>
      </c>
      <c r="D73" s="58">
        <f>hidden3!EV63</f>
        <v>55</v>
      </c>
      <c r="E73" s="58">
        <f>hidden3!EW63</f>
        <v>0</v>
      </c>
      <c r="F73" s="58">
        <f t="shared" si="1"/>
        <v>776</v>
      </c>
      <c r="G73" s="58">
        <f>hidden3!EX63</f>
        <v>725</v>
      </c>
      <c r="H73" s="58">
        <f>hidden3!EY63</f>
        <v>51</v>
      </c>
      <c r="I73" s="58">
        <f>hidden3!EZ63</f>
        <v>0</v>
      </c>
      <c r="J73" s="57"/>
      <c r="K73" s="57"/>
      <c r="L73" s="57"/>
      <c r="M73" s="57"/>
      <c r="N73" s="57"/>
      <c r="O73" s="57"/>
      <c r="P73" s="57"/>
      <c r="Q73" s="57"/>
    </row>
    <row r="74" spans="1:17" x14ac:dyDescent="0.25">
      <c r="A74" s="57" t="str">
        <f>hidden1!A64</f>
        <v xml:space="preserve">  Саратовская область</v>
      </c>
      <c r="B74" s="58">
        <f t="shared" si="0"/>
        <v>531</v>
      </c>
      <c r="C74" s="58">
        <f>hidden3!EU64</f>
        <v>475</v>
      </c>
      <c r="D74" s="58">
        <f>hidden3!EV64</f>
        <v>56</v>
      </c>
      <c r="E74" s="58">
        <f>hidden3!EW64</f>
        <v>0</v>
      </c>
      <c r="F74" s="58">
        <f t="shared" si="1"/>
        <v>355</v>
      </c>
      <c r="G74" s="58">
        <f>hidden3!EX64</f>
        <v>301</v>
      </c>
      <c r="H74" s="58">
        <f>hidden3!EY64</f>
        <v>54</v>
      </c>
      <c r="I74" s="58">
        <f>hidden3!EZ64</f>
        <v>0</v>
      </c>
      <c r="J74" s="57"/>
      <c r="K74" s="57"/>
      <c r="L74" s="57"/>
      <c r="M74" s="57"/>
      <c r="N74" s="57"/>
      <c r="O74" s="57"/>
      <c r="P74" s="57"/>
      <c r="Q74" s="57"/>
    </row>
    <row r="75" spans="1:17" x14ac:dyDescent="0.25">
      <c r="A75" s="57" t="str">
        <f>hidden1!A65</f>
        <v xml:space="preserve">  Ульяновская область</v>
      </c>
      <c r="B75" s="58">
        <f t="shared" si="0"/>
        <v>187</v>
      </c>
      <c r="C75" s="58">
        <f>hidden3!EU65</f>
        <v>186</v>
      </c>
      <c r="D75" s="58">
        <f>hidden3!EV65</f>
        <v>1</v>
      </c>
      <c r="E75" s="58">
        <f>hidden3!EW65</f>
        <v>0</v>
      </c>
      <c r="F75" s="58">
        <f t="shared" si="1"/>
        <v>150</v>
      </c>
      <c r="G75" s="58">
        <f>hidden3!EX65</f>
        <v>149</v>
      </c>
      <c r="H75" s="58">
        <f>hidden3!EY65</f>
        <v>1</v>
      </c>
      <c r="I75" s="58">
        <f>hidden3!EZ65</f>
        <v>0</v>
      </c>
      <c r="J75" s="57"/>
      <c r="K75" s="57"/>
      <c r="L75" s="57"/>
      <c r="M75" s="57"/>
      <c r="N75" s="57"/>
      <c r="O75" s="57"/>
      <c r="P75" s="57"/>
      <c r="Q75" s="57"/>
    </row>
    <row r="76" spans="1:17" x14ac:dyDescent="0.25">
      <c r="A76" s="57" t="str">
        <f>hidden1!A66</f>
        <v xml:space="preserve"> УРАЛЬСКИЙ ФЕДЕРАЛЬНЫЙ ОКРУГ</v>
      </c>
      <c r="B76" s="58">
        <f t="shared" ref="B76:B105" si="2">C76+D76</f>
        <v>5357</v>
      </c>
      <c r="C76" s="58">
        <f>hidden3!EU66</f>
        <v>5147</v>
      </c>
      <c r="D76" s="58">
        <f>hidden3!EV66</f>
        <v>210</v>
      </c>
      <c r="E76" s="58">
        <f>hidden3!EW66</f>
        <v>0</v>
      </c>
      <c r="F76" s="58">
        <f t="shared" ref="F76:F105" si="3">G76+H76</f>
        <v>2462</v>
      </c>
      <c r="G76" s="58">
        <f>hidden3!EX66</f>
        <v>2255</v>
      </c>
      <c r="H76" s="58">
        <f>hidden3!EY66</f>
        <v>207</v>
      </c>
      <c r="I76" s="58">
        <f>hidden3!EZ66</f>
        <v>0</v>
      </c>
      <c r="J76" s="57"/>
      <c r="K76" s="57"/>
      <c r="L76" s="57"/>
      <c r="M76" s="57"/>
      <c r="N76" s="57"/>
      <c r="O76" s="57"/>
      <c r="P76" s="57"/>
      <c r="Q76" s="57"/>
    </row>
    <row r="77" spans="1:17" x14ac:dyDescent="0.25">
      <c r="A77" s="57" t="str">
        <f>hidden1!A67</f>
        <v xml:space="preserve">  Курганская область</v>
      </c>
      <c r="B77" s="58">
        <f t="shared" si="2"/>
        <v>267</v>
      </c>
      <c r="C77" s="58">
        <f>hidden3!EU67</f>
        <v>248</v>
      </c>
      <c r="D77" s="58">
        <f>hidden3!EV67</f>
        <v>19</v>
      </c>
      <c r="E77" s="58">
        <f>hidden3!EW67</f>
        <v>0</v>
      </c>
      <c r="F77" s="58">
        <f t="shared" si="3"/>
        <v>262</v>
      </c>
      <c r="G77" s="58">
        <f>hidden3!EX67</f>
        <v>243</v>
      </c>
      <c r="H77" s="58">
        <f>hidden3!EY67</f>
        <v>19</v>
      </c>
      <c r="I77" s="58">
        <f>hidden3!EZ67</f>
        <v>0</v>
      </c>
      <c r="J77" s="57"/>
      <c r="K77" s="57"/>
      <c r="L77" s="57"/>
      <c r="M77" s="57"/>
      <c r="N77" s="57"/>
      <c r="O77" s="57"/>
      <c r="P77" s="57"/>
      <c r="Q77" s="57"/>
    </row>
    <row r="78" spans="1:17" x14ac:dyDescent="0.25">
      <c r="A78" s="57" t="str">
        <f>hidden1!A68</f>
        <v xml:space="preserve">  Свердловская область</v>
      </c>
      <c r="B78" s="58">
        <f t="shared" si="2"/>
        <v>1643</v>
      </c>
      <c r="C78" s="58">
        <f>hidden3!EU68</f>
        <v>1608</v>
      </c>
      <c r="D78" s="58">
        <f>hidden3!EV68</f>
        <v>35</v>
      </c>
      <c r="E78" s="58">
        <f>hidden3!EW68</f>
        <v>0</v>
      </c>
      <c r="F78" s="58">
        <f t="shared" si="3"/>
        <v>724</v>
      </c>
      <c r="G78" s="58">
        <f>hidden3!EX68</f>
        <v>690</v>
      </c>
      <c r="H78" s="58">
        <f>hidden3!EY68</f>
        <v>34</v>
      </c>
      <c r="I78" s="58">
        <f>hidden3!EZ68</f>
        <v>0</v>
      </c>
      <c r="J78" s="57"/>
      <c r="K78" s="57"/>
      <c r="L78" s="57"/>
      <c r="M78" s="57"/>
      <c r="N78" s="57"/>
      <c r="O78" s="57"/>
      <c r="P78" s="57"/>
      <c r="Q78" s="57"/>
    </row>
    <row r="79" spans="1:17" x14ac:dyDescent="0.25">
      <c r="A79" s="57" t="str">
        <f>hidden1!A69</f>
        <v xml:space="preserve">  Тюменская область</v>
      </c>
      <c r="B79" s="58">
        <f t="shared" si="2"/>
        <v>1716</v>
      </c>
      <c r="C79" s="58">
        <f>hidden3!EU69</f>
        <v>1716</v>
      </c>
      <c r="D79" s="58">
        <f>hidden3!EV69</f>
        <v>0</v>
      </c>
      <c r="E79" s="58">
        <f>hidden3!EW69</f>
        <v>0</v>
      </c>
      <c r="F79" s="58">
        <f t="shared" si="3"/>
        <v>212</v>
      </c>
      <c r="G79" s="58">
        <f>hidden3!EX69</f>
        <v>212</v>
      </c>
      <c r="H79" s="58">
        <f>hidden3!EY69</f>
        <v>0</v>
      </c>
      <c r="I79" s="58">
        <f>hidden3!EZ69</f>
        <v>0</v>
      </c>
      <c r="J79" s="57"/>
      <c r="K79" s="57"/>
      <c r="L79" s="57"/>
      <c r="M79" s="57"/>
      <c r="N79" s="57"/>
      <c r="O79" s="57"/>
      <c r="P79" s="57"/>
      <c r="Q79" s="57"/>
    </row>
    <row r="80" spans="1:17" x14ac:dyDescent="0.25">
      <c r="A80" s="57" t="str">
        <f>hidden1!A70</f>
        <v xml:space="preserve">  Челябинская область</v>
      </c>
      <c r="B80" s="58">
        <f t="shared" si="2"/>
        <v>1244</v>
      </c>
      <c r="C80" s="58">
        <f>hidden3!EU70</f>
        <v>1109</v>
      </c>
      <c r="D80" s="58">
        <f>hidden3!EV70</f>
        <v>135</v>
      </c>
      <c r="E80" s="58">
        <f>hidden3!EW70</f>
        <v>0</v>
      </c>
      <c r="F80" s="58">
        <f t="shared" si="3"/>
        <v>873</v>
      </c>
      <c r="G80" s="58">
        <f>hidden3!EX70</f>
        <v>740</v>
      </c>
      <c r="H80" s="58">
        <f>hidden3!EY70</f>
        <v>133</v>
      </c>
      <c r="I80" s="58">
        <f>hidden3!EZ70</f>
        <v>0</v>
      </c>
      <c r="J80" s="57"/>
      <c r="K80" s="57"/>
      <c r="L80" s="57"/>
      <c r="M80" s="57"/>
      <c r="N80" s="57"/>
      <c r="O80" s="57"/>
      <c r="P80" s="57"/>
      <c r="Q80" s="57"/>
    </row>
    <row r="81" spans="1:17" x14ac:dyDescent="0.25">
      <c r="A81" s="57" t="str">
        <f>hidden1!A71</f>
        <v xml:space="preserve">  Ханты-Мансийский автономный округ - Югра</v>
      </c>
      <c r="B81" s="58">
        <f t="shared" si="2"/>
        <v>372</v>
      </c>
      <c r="C81" s="58">
        <f>hidden3!EU71</f>
        <v>351</v>
      </c>
      <c r="D81" s="58">
        <f>hidden3!EV71</f>
        <v>21</v>
      </c>
      <c r="E81" s="58">
        <f>hidden3!EW71</f>
        <v>0</v>
      </c>
      <c r="F81" s="58">
        <f t="shared" si="3"/>
        <v>317</v>
      </c>
      <c r="G81" s="58">
        <f>hidden3!EX71</f>
        <v>296</v>
      </c>
      <c r="H81" s="58">
        <f>hidden3!EY71</f>
        <v>21</v>
      </c>
      <c r="I81" s="58">
        <f>hidden3!EZ71</f>
        <v>0</v>
      </c>
      <c r="J81" s="57"/>
      <c r="K81" s="57"/>
      <c r="L81" s="57"/>
      <c r="M81" s="57"/>
      <c r="N81" s="57"/>
      <c r="O81" s="57"/>
      <c r="P81" s="57"/>
      <c r="Q81" s="57"/>
    </row>
    <row r="82" spans="1:17" x14ac:dyDescent="0.25">
      <c r="A82" s="57" t="str">
        <f>hidden1!A72</f>
        <v xml:space="preserve">  Ямало-Ненецкий автономный округ</v>
      </c>
      <c r="B82" s="58">
        <f t="shared" si="2"/>
        <v>115</v>
      </c>
      <c r="C82" s="58">
        <f>hidden3!EU72</f>
        <v>115</v>
      </c>
      <c r="D82" s="58">
        <f>hidden3!EV72</f>
        <v>0</v>
      </c>
      <c r="E82" s="58">
        <f>hidden3!EW72</f>
        <v>0</v>
      </c>
      <c r="F82" s="58">
        <f t="shared" si="3"/>
        <v>74</v>
      </c>
      <c r="G82" s="58">
        <f>hidden3!EX72</f>
        <v>74</v>
      </c>
      <c r="H82" s="58">
        <f>hidden3!EY72</f>
        <v>0</v>
      </c>
      <c r="I82" s="58">
        <f>hidden3!EZ72</f>
        <v>0</v>
      </c>
      <c r="J82" s="57"/>
      <c r="K82" s="57"/>
      <c r="L82" s="57"/>
      <c r="M82" s="57"/>
      <c r="N82" s="57"/>
      <c r="O82" s="57"/>
      <c r="P82" s="57"/>
      <c r="Q82" s="57"/>
    </row>
    <row r="83" spans="1:17" x14ac:dyDescent="0.25">
      <c r="A83" s="57" t="str">
        <f>hidden1!A73</f>
        <v xml:space="preserve"> СИБИРСКИЙ ФЕДЕРАЛЬНЫЙ ОКРУГ</v>
      </c>
      <c r="B83" s="58">
        <f t="shared" si="2"/>
        <v>11057</v>
      </c>
      <c r="C83" s="58">
        <f>hidden3!EU73</f>
        <v>9752</v>
      </c>
      <c r="D83" s="58">
        <f>hidden3!EV73</f>
        <v>1305</v>
      </c>
      <c r="E83" s="58">
        <f>hidden3!EW73</f>
        <v>0</v>
      </c>
      <c r="F83" s="58">
        <f t="shared" si="3"/>
        <v>5873</v>
      </c>
      <c r="G83" s="58">
        <f>hidden3!EX73</f>
        <v>4582</v>
      </c>
      <c r="H83" s="58">
        <f>hidden3!EY73</f>
        <v>1291</v>
      </c>
      <c r="I83" s="58">
        <f>hidden3!EZ73</f>
        <v>0</v>
      </c>
      <c r="J83" s="57"/>
      <c r="K83" s="57"/>
      <c r="L83" s="57"/>
      <c r="M83" s="57"/>
      <c r="N83" s="57"/>
      <c r="O83" s="57"/>
      <c r="P83" s="57"/>
      <c r="Q83" s="57"/>
    </row>
    <row r="84" spans="1:17" x14ac:dyDescent="0.25">
      <c r="A84" s="57" t="str">
        <f>hidden1!A74</f>
        <v xml:space="preserve">  Республика Алтай</v>
      </c>
      <c r="B84" s="58">
        <f t="shared" si="2"/>
        <v>122</v>
      </c>
      <c r="C84" s="58">
        <f>hidden3!EU74</f>
        <v>122</v>
      </c>
      <c r="D84" s="58">
        <f>hidden3!EV74</f>
        <v>0</v>
      </c>
      <c r="E84" s="58">
        <f>hidden3!EW74</f>
        <v>0</v>
      </c>
      <c r="F84" s="58">
        <f t="shared" si="3"/>
        <v>29</v>
      </c>
      <c r="G84" s="58">
        <f>hidden3!EX74</f>
        <v>29</v>
      </c>
      <c r="H84" s="58">
        <f>hidden3!EY74</f>
        <v>0</v>
      </c>
      <c r="I84" s="58">
        <f>hidden3!EZ74</f>
        <v>0</v>
      </c>
      <c r="J84" s="57"/>
      <c r="K84" s="57"/>
      <c r="L84" s="57"/>
      <c r="M84" s="57"/>
      <c r="N84" s="57"/>
      <c r="O84" s="57"/>
      <c r="P84" s="57"/>
      <c r="Q84" s="57"/>
    </row>
    <row r="85" spans="1:17" x14ac:dyDescent="0.25">
      <c r="A85" s="57" t="str">
        <f>hidden1!A75</f>
        <v xml:space="preserve">  Республика Тыва</v>
      </c>
      <c r="B85" s="58">
        <f t="shared" si="2"/>
        <v>201</v>
      </c>
      <c r="C85" s="58">
        <f>hidden3!EU75</f>
        <v>201</v>
      </c>
      <c r="D85" s="58">
        <f>hidden3!EV75</f>
        <v>0</v>
      </c>
      <c r="E85" s="58">
        <f>hidden3!EW75</f>
        <v>0</v>
      </c>
      <c r="F85" s="58">
        <f t="shared" si="3"/>
        <v>9</v>
      </c>
      <c r="G85" s="58">
        <f>hidden3!EX75</f>
        <v>9</v>
      </c>
      <c r="H85" s="58">
        <f>hidden3!EY75</f>
        <v>0</v>
      </c>
      <c r="I85" s="58">
        <f>hidden3!EZ75</f>
        <v>0</v>
      </c>
      <c r="J85" s="57"/>
      <c r="K85" s="57"/>
      <c r="L85" s="57"/>
      <c r="M85" s="57"/>
      <c r="N85" s="57"/>
      <c r="O85" s="57"/>
      <c r="P85" s="57"/>
      <c r="Q85" s="57"/>
    </row>
    <row r="86" spans="1:17" x14ac:dyDescent="0.25">
      <c r="A86" s="57" t="str">
        <f>hidden1!A76</f>
        <v xml:space="preserve">  Республика Хакасия</v>
      </c>
      <c r="B86" s="58">
        <f t="shared" si="2"/>
        <v>82</v>
      </c>
      <c r="C86" s="58">
        <f>hidden3!EU76</f>
        <v>75</v>
      </c>
      <c r="D86" s="58">
        <f>hidden3!EV76</f>
        <v>7</v>
      </c>
      <c r="E86" s="58">
        <f>hidden3!EW76</f>
        <v>0</v>
      </c>
      <c r="F86" s="58">
        <f t="shared" si="3"/>
        <v>54</v>
      </c>
      <c r="G86" s="58">
        <f>hidden3!EX76</f>
        <v>48</v>
      </c>
      <c r="H86" s="58">
        <f>hidden3!EY76</f>
        <v>6</v>
      </c>
      <c r="I86" s="58">
        <f>hidden3!EZ76</f>
        <v>0</v>
      </c>
      <c r="J86" s="57"/>
      <c r="K86" s="57"/>
      <c r="L86" s="57"/>
      <c r="M86" s="57"/>
      <c r="N86" s="57"/>
      <c r="O86" s="57"/>
      <c r="P86" s="57"/>
      <c r="Q86" s="57"/>
    </row>
    <row r="87" spans="1:17" x14ac:dyDescent="0.25">
      <c r="A87" s="57" t="str">
        <f>hidden1!A77</f>
        <v xml:space="preserve">  Алтайский край</v>
      </c>
      <c r="B87" s="58">
        <f t="shared" si="2"/>
        <v>2016</v>
      </c>
      <c r="C87" s="58">
        <f>hidden3!EU77</f>
        <v>1999</v>
      </c>
      <c r="D87" s="58">
        <f>hidden3!EV77</f>
        <v>17</v>
      </c>
      <c r="E87" s="58">
        <f>hidden3!EW77</f>
        <v>0</v>
      </c>
      <c r="F87" s="58">
        <f t="shared" si="3"/>
        <v>281</v>
      </c>
      <c r="G87" s="58">
        <f>hidden3!EX77</f>
        <v>265</v>
      </c>
      <c r="H87" s="58">
        <f>hidden3!EY77</f>
        <v>16</v>
      </c>
      <c r="I87" s="58">
        <f>hidden3!EZ77</f>
        <v>0</v>
      </c>
      <c r="J87" s="57"/>
      <c r="K87" s="57"/>
      <c r="L87" s="57"/>
      <c r="M87" s="57"/>
      <c r="N87" s="57"/>
      <c r="O87" s="57"/>
      <c r="P87" s="57"/>
      <c r="Q87" s="57"/>
    </row>
    <row r="88" spans="1:17" x14ac:dyDescent="0.25">
      <c r="A88" s="57" t="str">
        <f>hidden1!A78</f>
        <v xml:space="preserve">  Красноярский край</v>
      </c>
      <c r="B88" s="58">
        <f t="shared" si="2"/>
        <v>1792</v>
      </c>
      <c r="C88" s="58">
        <f>hidden3!EU78</f>
        <v>1769</v>
      </c>
      <c r="D88" s="58">
        <f>hidden3!EV78</f>
        <v>23</v>
      </c>
      <c r="E88" s="58">
        <f>hidden3!EW78</f>
        <v>0</v>
      </c>
      <c r="F88" s="58">
        <f t="shared" si="3"/>
        <v>1070</v>
      </c>
      <c r="G88" s="58">
        <f>hidden3!EX78</f>
        <v>1049</v>
      </c>
      <c r="H88" s="58">
        <f>hidden3!EY78</f>
        <v>21</v>
      </c>
      <c r="I88" s="58">
        <f>hidden3!EZ78</f>
        <v>0</v>
      </c>
      <c r="J88" s="57"/>
      <c r="K88" s="57"/>
      <c r="L88" s="57"/>
      <c r="M88" s="57"/>
      <c r="N88" s="57"/>
      <c r="O88" s="57"/>
      <c r="P88" s="57"/>
      <c r="Q88" s="57"/>
    </row>
    <row r="89" spans="1:17" x14ac:dyDescent="0.25">
      <c r="A89" s="57" t="str">
        <f>hidden1!A79</f>
        <v xml:space="preserve">  Иркутская область</v>
      </c>
      <c r="B89" s="58">
        <f t="shared" si="2"/>
        <v>3961</v>
      </c>
      <c r="C89" s="58">
        <f>hidden3!EU79</f>
        <v>2814</v>
      </c>
      <c r="D89" s="58">
        <f>hidden3!EV79</f>
        <v>1147</v>
      </c>
      <c r="E89" s="58">
        <f>hidden3!EW79</f>
        <v>0</v>
      </c>
      <c r="F89" s="58">
        <f t="shared" si="3"/>
        <v>2808</v>
      </c>
      <c r="G89" s="58">
        <f>hidden3!EX79</f>
        <v>1666</v>
      </c>
      <c r="H89" s="58">
        <f>hidden3!EY79</f>
        <v>1142</v>
      </c>
      <c r="I89" s="58">
        <f>hidden3!EZ79</f>
        <v>0</v>
      </c>
      <c r="J89" s="57"/>
      <c r="K89" s="57"/>
      <c r="L89" s="57"/>
      <c r="M89" s="57"/>
      <c r="N89" s="57"/>
      <c r="O89" s="57"/>
      <c r="P89" s="57"/>
      <c r="Q89" s="57"/>
    </row>
    <row r="90" spans="1:17" x14ac:dyDescent="0.25">
      <c r="A90" s="57" t="str">
        <f>hidden1!A80</f>
        <v xml:space="preserve">  Кемеровская область - Кузбасс</v>
      </c>
      <c r="B90" s="58">
        <f t="shared" si="2"/>
        <v>970</v>
      </c>
      <c r="C90" s="58">
        <f>hidden3!EU80</f>
        <v>914</v>
      </c>
      <c r="D90" s="58">
        <f>hidden3!EV80</f>
        <v>56</v>
      </c>
      <c r="E90" s="58">
        <f>hidden3!EW80</f>
        <v>0</v>
      </c>
      <c r="F90" s="58">
        <f t="shared" si="3"/>
        <v>452</v>
      </c>
      <c r="G90" s="58">
        <f>hidden3!EX80</f>
        <v>399</v>
      </c>
      <c r="H90" s="58">
        <f>hidden3!EY80</f>
        <v>53</v>
      </c>
      <c r="I90" s="58">
        <f>hidden3!EZ80</f>
        <v>0</v>
      </c>
      <c r="J90" s="57"/>
      <c r="K90" s="57"/>
      <c r="L90" s="57"/>
      <c r="M90" s="57"/>
      <c r="N90" s="57"/>
      <c r="O90" s="57"/>
      <c r="P90" s="57"/>
      <c r="Q90" s="57"/>
    </row>
    <row r="91" spans="1:17" x14ac:dyDescent="0.25">
      <c r="A91" s="57" t="str">
        <f>hidden1!A81</f>
        <v xml:space="preserve">  Новосибирская область</v>
      </c>
      <c r="B91" s="58">
        <f t="shared" si="2"/>
        <v>991</v>
      </c>
      <c r="C91" s="58">
        <f>hidden3!EU81</f>
        <v>947</v>
      </c>
      <c r="D91" s="58">
        <f>hidden3!EV81</f>
        <v>44</v>
      </c>
      <c r="E91" s="58">
        <f>hidden3!EW81</f>
        <v>0</v>
      </c>
      <c r="F91" s="58">
        <f t="shared" si="3"/>
        <v>631</v>
      </c>
      <c r="G91" s="58">
        <f>hidden3!EX81</f>
        <v>588</v>
      </c>
      <c r="H91" s="58">
        <f>hidden3!EY81</f>
        <v>43</v>
      </c>
      <c r="I91" s="58">
        <f>hidden3!EZ81</f>
        <v>0</v>
      </c>
      <c r="J91" s="57"/>
      <c r="K91" s="57"/>
      <c r="L91" s="57"/>
      <c r="M91" s="57"/>
      <c r="N91" s="57"/>
      <c r="O91" s="57"/>
      <c r="P91" s="57"/>
      <c r="Q91" s="57"/>
    </row>
    <row r="92" spans="1:17" x14ac:dyDescent="0.25">
      <c r="A92" s="57" t="str">
        <f>hidden1!A82</f>
        <v xml:space="preserve">  Омская область</v>
      </c>
      <c r="B92" s="58">
        <f t="shared" si="2"/>
        <v>577</v>
      </c>
      <c r="C92" s="58">
        <f>hidden3!EU82</f>
        <v>571</v>
      </c>
      <c r="D92" s="58">
        <f>hidden3!EV82</f>
        <v>6</v>
      </c>
      <c r="E92" s="58">
        <f>hidden3!EW82</f>
        <v>0</v>
      </c>
      <c r="F92" s="58">
        <f t="shared" si="3"/>
        <v>375</v>
      </c>
      <c r="G92" s="58">
        <f>hidden3!EX82</f>
        <v>370</v>
      </c>
      <c r="H92" s="58">
        <f>hidden3!EY82</f>
        <v>5</v>
      </c>
      <c r="I92" s="58">
        <f>hidden3!EZ82</f>
        <v>0</v>
      </c>
      <c r="J92" s="57"/>
      <c r="K92" s="57"/>
      <c r="L92" s="57"/>
      <c r="M92" s="57"/>
      <c r="N92" s="57"/>
      <c r="O92" s="57"/>
      <c r="P92" s="57"/>
      <c r="Q92" s="57"/>
    </row>
    <row r="93" spans="1:17" x14ac:dyDescent="0.25">
      <c r="A93" s="57" t="str">
        <f>hidden1!A83</f>
        <v xml:space="preserve">  Томская область</v>
      </c>
      <c r="B93" s="58">
        <f t="shared" si="2"/>
        <v>345</v>
      </c>
      <c r="C93" s="58">
        <f>hidden3!EU83</f>
        <v>340</v>
      </c>
      <c r="D93" s="58">
        <f>hidden3!EV83</f>
        <v>5</v>
      </c>
      <c r="E93" s="58">
        <f>hidden3!EW83</f>
        <v>0</v>
      </c>
      <c r="F93" s="58">
        <f t="shared" si="3"/>
        <v>164</v>
      </c>
      <c r="G93" s="58">
        <f>hidden3!EX83</f>
        <v>159</v>
      </c>
      <c r="H93" s="58">
        <f>hidden3!EY83</f>
        <v>5</v>
      </c>
      <c r="I93" s="58">
        <f>hidden3!EZ83</f>
        <v>0</v>
      </c>
      <c r="J93" s="57"/>
      <c r="K93" s="57"/>
      <c r="L93" s="57"/>
      <c r="M93" s="57"/>
      <c r="N93" s="57"/>
      <c r="O93" s="57"/>
      <c r="P93" s="57"/>
      <c r="Q93" s="57"/>
    </row>
    <row r="94" spans="1:17" x14ac:dyDescent="0.25">
      <c r="A94" s="57" t="str">
        <f>hidden1!A84</f>
        <v xml:space="preserve"> ДАЛЬНЕВОСТОЧНЫЙ ФЕДЕРАЛЬНЫЙ ОКРУГ</v>
      </c>
      <c r="B94" s="58">
        <f t="shared" si="2"/>
        <v>3642</v>
      </c>
      <c r="C94" s="58">
        <f>hidden3!EU84</f>
        <v>3557</v>
      </c>
      <c r="D94" s="58">
        <f>hidden3!EV84</f>
        <v>85</v>
      </c>
      <c r="E94" s="58">
        <f>hidden3!EW84</f>
        <v>0</v>
      </c>
      <c r="F94" s="58">
        <f t="shared" si="3"/>
        <v>1658</v>
      </c>
      <c r="G94" s="58">
        <f>hidden3!EX84</f>
        <v>1575</v>
      </c>
      <c r="H94" s="58">
        <f>hidden3!EY84</f>
        <v>83</v>
      </c>
      <c r="I94" s="58">
        <f>hidden3!EZ84</f>
        <v>0</v>
      </c>
      <c r="J94" s="57"/>
      <c r="K94" s="57"/>
      <c r="L94" s="57"/>
      <c r="M94" s="57"/>
      <c r="N94" s="57"/>
      <c r="O94" s="57"/>
      <c r="P94" s="57"/>
      <c r="Q94" s="57"/>
    </row>
    <row r="95" spans="1:17" x14ac:dyDescent="0.25">
      <c r="A95" s="57" t="str">
        <f>hidden1!A85</f>
        <v xml:space="preserve">  Республика Бурятия</v>
      </c>
      <c r="B95" s="58">
        <f t="shared" si="2"/>
        <v>544</v>
      </c>
      <c r="C95" s="58">
        <f>hidden3!EU85</f>
        <v>544</v>
      </c>
      <c r="D95" s="58">
        <f>hidden3!EV85</f>
        <v>0</v>
      </c>
      <c r="E95" s="58">
        <f>hidden3!EW85</f>
        <v>0</v>
      </c>
      <c r="F95" s="58">
        <f t="shared" si="3"/>
        <v>236</v>
      </c>
      <c r="G95" s="58">
        <f>hidden3!EX85</f>
        <v>236</v>
      </c>
      <c r="H95" s="58">
        <f>hidden3!EY85</f>
        <v>0</v>
      </c>
      <c r="I95" s="58">
        <f>hidden3!EZ85</f>
        <v>0</v>
      </c>
      <c r="J95" s="57"/>
      <c r="K95" s="57"/>
      <c r="L95" s="57"/>
      <c r="M95" s="57"/>
      <c r="N95" s="57"/>
      <c r="O95" s="57"/>
      <c r="P95" s="57"/>
      <c r="Q95" s="57"/>
    </row>
    <row r="96" spans="1:17" x14ac:dyDescent="0.25">
      <c r="A96" s="57" t="str">
        <f>hidden1!A86</f>
        <v xml:space="preserve">  Республика Саха (Якутия)</v>
      </c>
      <c r="B96" s="58">
        <f t="shared" si="2"/>
        <v>336</v>
      </c>
      <c r="C96" s="58">
        <f>hidden3!EU86</f>
        <v>333</v>
      </c>
      <c r="D96" s="58">
        <f>hidden3!EV86</f>
        <v>3</v>
      </c>
      <c r="E96" s="58">
        <f>hidden3!EW86</f>
        <v>0</v>
      </c>
      <c r="F96" s="58">
        <f t="shared" si="3"/>
        <v>156</v>
      </c>
      <c r="G96" s="58">
        <f>hidden3!EX86</f>
        <v>154</v>
      </c>
      <c r="H96" s="58">
        <f>hidden3!EY86</f>
        <v>2</v>
      </c>
      <c r="I96" s="58">
        <f>hidden3!EZ86</f>
        <v>0</v>
      </c>
      <c r="J96" s="57"/>
      <c r="K96" s="57"/>
      <c r="L96" s="57"/>
      <c r="M96" s="57"/>
      <c r="N96" s="57"/>
      <c r="O96" s="57"/>
      <c r="P96" s="57"/>
      <c r="Q96" s="57"/>
    </row>
    <row r="97" spans="1:17" x14ac:dyDescent="0.25">
      <c r="A97" s="57" t="str">
        <f>hidden1!A87</f>
        <v xml:space="preserve">  Приморский край</v>
      </c>
      <c r="B97" s="58">
        <f t="shared" si="2"/>
        <v>823</v>
      </c>
      <c r="C97" s="58">
        <f>hidden3!EU87</f>
        <v>809</v>
      </c>
      <c r="D97" s="58">
        <f>hidden3!EV87</f>
        <v>14</v>
      </c>
      <c r="E97" s="58">
        <f>hidden3!EW87</f>
        <v>0</v>
      </c>
      <c r="F97" s="58">
        <f t="shared" si="3"/>
        <v>482</v>
      </c>
      <c r="G97" s="58">
        <f>hidden3!EX87</f>
        <v>468</v>
      </c>
      <c r="H97" s="58">
        <f>hidden3!EY87</f>
        <v>14</v>
      </c>
      <c r="I97" s="58">
        <f>hidden3!EZ87</f>
        <v>0</v>
      </c>
      <c r="J97" s="57"/>
      <c r="K97" s="57"/>
      <c r="L97" s="57"/>
      <c r="M97" s="57"/>
      <c r="N97" s="57"/>
      <c r="O97" s="57"/>
      <c r="P97" s="57"/>
      <c r="Q97" s="57"/>
    </row>
    <row r="98" spans="1:17" x14ac:dyDescent="0.25">
      <c r="A98" s="57" t="str">
        <f>hidden1!A88</f>
        <v xml:space="preserve">  Хабаровский край</v>
      </c>
      <c r="B98" s="58">
        <f t="shared" si="2"/>
        <v>811</v>
      </c>
      <c r="C98" s="58">
        <f>hidden3!EU88</f>
        <v>798</v>
      </c>
      <c r="D98" s="58">
        <f>hidden3!EV88</f>
        <v>13</v>
      </c>
      <c r="E98" s="58">
        <f>hidden3!EW88</f>
        <v>0</v>
      </c>
      <c r="F98" s="58">
        <f t="shared" si="3"/>
        <v>360</v>
      </c>
      <c r="G98" s="58">
        <f>hidden3!EX88</f>
        <v>347</v>
      </c>
      <c r="H98" s="58">
        <f>hidden3!EY88</f>
        <v>13</v>
      </c>
      <c r="I98" s="58">
        <f>hidden3!EZ88</f>
        <v>0</v>
      </c>
      <c r="J98" s="57"/>
      <c r="K98" s="57"/>
      <c r="L98" s="57"/>
      <c r="M98" s="57"/>
      <c r="N98" s="57"/>
      <c r="O98" s="57"/>
      <c r="P98" s="57"/>
      <c r="Q98" s="57"/>
    </row>
    <row r="99" spans="1:17" x14ac:dyDescent="0.25">
      <c r="A99" s="57" t="str">
        <f>hidden1!A89</f>
        <v xml:space="preserve">  Амурская область</v>
      </c>
      <c r="B99" s="58">
        <f t="shared" si="2"/>
        <v>207</v>
      </c>
      <c r="C99" s="58">
        <f>hidden3!EU89</f>
        <v>203</v>
      </c>
      <c r="D99" s="58">
        <f>hidden3!EV89</f>
        <v>4</v>
      </c>
      <c r="E99" s="58">
        <f>hidden3!EW89</f>
        <v>0</v>
      </c>
      <c r="F99" s="58">
        <f t="shared" si="3"/>
        <v>34</v>
      </c>
      <c r="G99" s="58">
        <f>hidden3!EX89</f>
        <v>31</v>
      </c>
      <c r="H99" s="58">
        <f>hidden3!EY89</f>
        <v>3</v>
      </c>
      <c r="I99" s="58">
        <f>hidden3!EZ89</f>
        <v>0</v>
      </c>
      <c r="J99" s="57"/>
      <c r="K99" s="57"/>
      <c r="L99" s="57"/>
      <c r="M99" s="57"/>
      <c r="N99" s="57"/>
      <c r="O99" s="57"/>
      <c r="P99" s="57"/>
      <c r="Q99" s="57"/>
    </row>
    <row r="100" spans="1:17" x14ac:dyDescent="0.25">
      <c r="A100" s="57" t="str">
        <f>hidden1!A90</f>
        <v xml:space="preserve">  Камчатский край</v>
      </c>
      <c r="B100" s="58">
        <f t="shared" si="2"/>
        <v>281</v>
      </c>
      <c r="C100" s="58">
        <f>hidden3!EU90</f>
        <v>259</v>
      </c>
      <c r="D100" s="58">
        <f>hidden3!EV90</f>
        <v>22</v>
      </c>
      <c r="E100" s="58">
        <f>hidden3!EW90</f>
        <v>0</v>
      </c>
      <c r="F100" s="58">
        <f t="shared" si="3"/>
        <v>174</v>
      </c>
      <c r="G100" s="58">
        <f>hidden3!EX90</f>
        <v>152</v>
      </c>
      <c r="H100" s="58">
        <f>hidden3!EY90</f>
        <v>22</v>
      </c>
      <c r="I100" s="58">
        <f>hidden3!EZ90</f>
        <v>0</v>
      </c>
      <c r="J100" s="57"/>
      <c r="K100" s="57"/>
      <c r="L100" s="57"/>
      <c r="M100" s="57"/>
      <c r="N100" s="57"/>
      <c r="O100" s="57"/>
      <c r="P100" s="57"/>
      <c r="Q100" s="57"/>
    </row>
    <row r="101" spans="1:17" x14ac:dyDescent="0.25">
      <c r="A101" s="57" t="str">
        <f>hidden1!A91</f>
        <v xml:space="preserve">  Магаданская область</v>
      </c>
      <c r="B101" s="58">
        <f t="shared" si="2"/>
        <v>17</v>
      </c>
      <c r="C101" s="58">
        <f>hidden3!EU91</f>
        <v>12</v>
      </c>
      <c r="D101" s="58">
        <f>hidden3!EV91</f>
        <v>5</v>
      </c>
      <c r="E101" s="58">
        <f>hidden3!EW91</f>
        <v>0</v>
      </c>
      <c r="F101" s="58">
        <f t="shared" si="3"/>
        <v>15</v>
      </c>
      <c r="G101" s="58">
        <f>hidden3!EX91</f>
        <v>10</v>
      </c>
      <c r="H101" s="58">
        <f>hidden3!EY91</f>
        <v>5</v>
      </c>
      <c r="I101" s="58">
        <f>hidden3!EZ91</f>
        <v>0</v>
      </c>
      <c r="J101" s="57"/>
      <c r="K101" s="57"/>
      <c r="L101" s="57"/>
      <c r="M101" s="57"/>
      <c r="N101" s="57"/>
      <c r="O101" s="57"/>
      <c r="P101" s="57"/>
      <c r="Q101" s="57"/>
    </row>
    <row r="102" spans="1:17" x14ac:dyDescent="0.25">
      <c r="A102" s="57" t="str">
        <f>hidden1!A92</f>
        <v xml:space="preserve">  Сахалинская область</v>
      </c>
      <c r="B102" s="58">
        <f t="shared" si="2"/>
        <v>404</v>
      </c>
      <c r="C102" s="58">
        <f>hidden3!EU92</f>
        <v>404</v>
      </c>
      <c r="D102" s="58">
        <f>hidden3!EV92</f>
        <v>0</v>
      </c>
      <c r="E102" s="58">
        <f>hidden3!EW92</f>
        <v>0</v>
      </c>
      <c r="F102" s="58">
        <f t="shared" si="3"/>
        <v>127</v>
      </c>
      <c r="G102" s="58">
        <f>hidden3!EX92</f>
        <v>127</v>
      </c>
      <c r="H102" s="58">
        <f>hidden3!EY92</f>
        <v>0</v>
      </c>
      <c r="I102" s="58">
        <f>hidden3!EZ92</f>
        <v>0</v>
      </c>
      <c r="J102" s="57"/>
      <c r="K102" s="57"/>
      <c r="L102" s="57"/>
      <c r="M102" s="57"/>
      <c r="N102" s="57"/>
      <c r="O102" s="57"/>
      <c r="P102" s="57"/>
      <c r="Q102" s="57"/>
    </row>
    <row r="103" spans="1:17" x14ac:dyDescent="0.25">
      <c r="A103" s="57" t="str">
        <f>hidden1!A93</f>
        <v xml:space="preserve">  Забайкальский край</v>
      </c>
      <c r="B103" s="58">
        <f t="shared" si="2"/>
        <v>165</v>
      </c>
      <c r="C103" s="58">
        <f>hidden3!EU93</f>
        <v>143</v>
      </c>
      <c r="D103" s="58">
        <f>hidden3!EV93</f>
        <v>22</v>
      </c>
      <c r="E103" s="58">
        <f>hidden3!EW93</f>
        <v>0</v>
      </c>
      <c r="F103" s="58">
        <f t="shared" si="3"/>
        <v>62</v>
      </c>
      <c r="G103" s="58">
        <f>hidden3!EX93</f>
        <v>40</v>
      </c>
      <c r="H103" s="58">
        <f>hidden3!EY93</f>
        <v>22</v>
      </c>
      <c r="I103" s="58">
        <f>hidden3!EZ93</f>
        <v>0</v>
      </c>
      <c r="J103" s="57"/>
      <c r="K103" s="57"/>
      <c r="L103" s="57"/>
      <c r="M103" s="57"/>
      <c r="N103" s="57"/>
      <c r="O103" s="57"/>
      <c r="P103" s="57"/>
      <c r="Q103" s="57"/>
    </row>
    <row r="104" spans="1:17" x14ac:dyDescent="0.25">
      <c r="A104" s="57" t="str">
        <f>hidden1!A94</f>
        <v xml:space="preserve">  Еврейская автономная область</v>
      </c>
      <c r="B104" s="58">
        <f t="shared" si="2"/>
        <v>22</v>
      </c>
      <c r="C104" s="58">
        <f>hidden3!EU94</f>
        <v>20</v>
      </c>
      <c r="D104" s="58">
        <f>hidden3!EV94</f>
        <v>2</v>
      </c>
      <c r="E104" s="58">
        <f>hidden3!EW94</f>
        <v>0</v>
      </c>
      <c r="F104" s="58">
        <f t="shared" si="3"/>
        <v>9</v>
      </c>
      <c r="G104" s="58">
        <f>hidden3!EX94</f>
        <v>7</v>
      </c>
      <c r="H104" s="58">
        <f>hidden3!EY94</f>
        <v>2</v>
      </c>
      <c r="I104" s="58">
        <f>hidden3!EZ94</f>
        <v>0</v>
      </c>
      <c r="J104" s="57"/>
      <c r="K104" s="57"/>
      <c r="L104" s="57"/>
      <c r="M104" s="57"/>
      <c r="N104" s="57"/>
      <c r="O104" s="57"/>
      <c r="P104" s="57"/>
      <c r="Q104" s="57"/>
    </row>
    <row r="105" spans="1:17" x14ac:dyDescent="0.25">
      <c r="A105" s="57" t="str">
        <f>hidden1!A95</f>
        <v xml:space="preserve">  Чукотский автономный округ</v>
      </c>
      <c r="B105" s="58">
        <f t="shared" si="2"/>
        <v>32</v>
      </c>
      <c r="C105" s="58">
        <f>hidden3!EU95</f>
        <v>32</v>
      </c>
      <c r="D105" s="58">
        <f>hidden3!EV95</f>
        <v>0</v>
      </c>
      <c r="E105" s="58">
        <f>hidden3!EW95</f>
        <v>0</v>
      </c>
      <c r="F105" s="58">
        <f t="shared" si="3"/>
        <v>3</v>
      </c>
      <c r="G105" s="58">
        <f>hidden3!EX95</f>
        <v>3</v>
      </c>
      <c r="H105" s="58">
        <f>hidden3!EY95</f>
        <v>0</v>
      </c>
      <c r="I105" s="58">
        <f>hidden3!EZ95</f>
        <v>0</v>
      </c>
      <c r="J105" s="57"/>
      <c r="K105" s="57"/>
      <c r="L105" s="57"/>
      <c r="M105" s="57"/>
      <c r="N105" s="57"/>
      <c r="O105" s="57"/>
      <c r="P105" s="57"/>
      <c r="Q105" s="57"/>
    </row>
    <row r="106" spans="1:17" x14ac:dyDescent="0.25">
      <c r="A106" s="57" t="str">
        <f>hidden1!A101</f>
        <v xml:space="preserve"> МИ ФНС РОССИИ ПО УПРАВЛЕНИЮ ДОЛГОМ</v>
      </c>
      <c r="B106" s="58">
        <f>C106+D106</f>
        <v>0</v>
      </c>
      <c r="C106" s="58">
        <f>hidden3!EU101</f>
        <v>0</v>
      </c>
      <c r="D106" s="58">
        <f>hidden3!EV101</f>
        <v>0</v>
      </c>
      <c r="E106" s="58">
        <f>hidden3!EW101</f>
        <v>0</v>
      </c>
      <c r="F106" s="58">
        <f>G106+H106</f>
        <v>0</v>
      </c>
      <c r="G106" s="58">
        <f>hidden3!EX101</f>
        <v>0</v>
      </c>
      <c r="H106" s="58">
        <f>hidden3!EY101</f>
        <v>0</v>
      </c>
      <c r="I106" s="58">
        <f>hidden3!EZ101</f>
        <v>0</v>
      </c>
      <c r="J106" s="57"/>
      <c r="K106" s="57"/>
      <c r="L106" s="57"/>
      <c r="M106" s="57"/>
      <c r="N106" s="57"/>
      <c r="O106" s="57"/>
      <c r="P106" s="57"/>
      <c r="Q106" s="57"/>
    </row>
    <row r="107" spans="1:17" x14ac:dyDescent="0.25">
      <c r="A107" s="57"/>
      <c r="B107" s="58"/>
      <c r="C107" s="58"/>
      <c r="D107" s="58"/>
      <c r="E107" s="58"/>
      <c r="F107" s="58"/>
      <c r="G107" s="58"/>
      <c r="H107" s="58"/>
      <c r="I107" s="58"/>
      <c r="J107" s="57"/>
      <c r="K107" s="57"/>
      <c r="L107" s="57"/>
      <c r="M107" s="57"/>
      <c r="N107" s="57"/>
      <c r="O107" s="57"/>
      <c r="P107" s="57"/>
      <c r="Q107" s="57"/>
    </row>
  </sheetData>
  <mergeCells count="6">
    <mergeCell ref="B6:E8"/>
    <mergeCell ref="F6:I6"/>
    <mergeCell ref="F7:I8"/>
    <mergeCell ref="A2:I2"/>
    <mergeCell ref="A3:I3"/>
    <mergeCell ref="A6:A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7"/>
  <sheetViews>
    <sheetView zoomScale="90" zoomScaleNormal="90" workbookViewId="0">
      <selection activeCell="A106" sqref="A106:XFD110"/>
    </sheetView>
  </sheetViews>
  <sheetFormatPr defaultColWidth="9.109375" defaultRowHeight="13.2" x14ac:dyDescent="0.25"/>
  <cols>
    <col min="1" max="1" width="49.44140625" style="43" customWidth="1"/>
    <col min="2" max="2" width="17" style="43" customWidth="1"/>
    <col min="3" max="3" width="17.44140625" style="43" customWidth="1"/>
    <col min="4" max="8" width="17" style="43" customWidth="1"/>
    <col min="9" max="9" width="17.44140625" style="43" customWidth="1"/>
    <col min="10" max="16384" width="9.109375" style="43"/>
  </cols>
  <sheetData>
    <row r="1" spans="1:17" ht="13.65" customHeight="1" x14ac:dyDescent="0.25">
      <c r="C1" s="44"/>
      <c r="D1" s="44"/>
      <c r="E1" s="44"/>
      <c r="F1" s="44"/>
      <c r="G1" s="44"/>
      <c r="I1" s="44" t="s">
        <v>456</v>
      </c>
    </row>
    <row r="2" spans="1:17" s="47" customFormat="1" ht="24.75" customHeight="1" x14ac:dyDescent="0.25">
      <c r="A2" s="137" t="s">
        <v>457</v>
      </c>
      <c r="B2" s="138"/>
      <c r="C2" s="172"/>
      <c r="D2" s="172"/>
      <c r="E2" s="172"/>
      <c r="F2" s="172"/>
      <c r="G2" s="172"/>
      <c r="H2" s="172"/>
      <c r="I2" s="172"/>
    </row>
    <row r="3" spans="1:17" x14ac:dyDescent="0.25">
      <c r="A3" s="138" t="str">
        <f>hidden5!A1</f>
        <v>по состоянию на 1  мая 2023 года</v>
      </c>
      <c r="B3" s="138"/>
      <c r="C3" s="172"/>
      <c r="D3" s="172"/>
      <c r="E3" s="172"/>
      <c r="F3" s="172"/>
      <c r="G3" s="172"/>
      <c r="H3" s="172"/>
      <c r="I3" s="172"/>
    </row>
    <row r="4" spans="1:17" x14ac:dyDescent="0.25">
      <c r="A4" s="46"/>
      <c r="B4" s="46"/>
    </row>
    <row r="5" spans="1:17" ht="15.75" customHeight="1" x14ac:dyDescent="0.25">
      <c r="A5" s="43" t="s">
        <v>401</v>
      </c>
      <c r="C5" s="48"/>
      <c r="D5" s="48"/>
      <c r="E5" s="48"/>
      <c r="F5" s="48"/>
      <c r="G5" s="48"/>
      <c r="I5" s="44" t="s">
        <v>417</v>
      </c>
    </row>
    <row r="6" spans="1:17" ht="14.25" customHeight="1" x14ac:dyDescent="0.25">
      <c r="A6" s="135"/>
      <c r="B6" s="139" t="s">
        <v>681</v>
      </c>
      <c r="C6" s="139"/>
      <c r="D6" s="139"/>
      <c r="E6" s="139"/>
      <c r="F6" s="139"/>
      <c r="G6" s="139"/>
      <c r="H6" s="139"/>
      <c r="I6" s="139"/>
    </row>
    <row r="7" spans="1:17" ht="26.4" customHeight="1" x14ac:dyDescent="0.25">
      <c r="A7" s="136"/>
      <c r="B7" s="228" t="s">
        <v>577</v>
      </c>
      <c r="C7" s="238"/>
      <c r="D7" s="238"/>
      <c r="E7" s="229"/>
      <c r="F7" s="149" t="s">
        <v>682</v>
      </c>
      <c r="G7" s="232"/>
      <c r="H7" s="232"/>
      <c r="I7" s="150"/>
    </row>
    <row r="8" spans="1:17" ht="27" customHeight="1" x14ac:dyDescent="0.25">
      <c r="A8" s="136"/>
      <c r="B8" s="230"/>
      <c r="C8" s="251"/>
      <c r="D8" s="251"/>
      <c r="E8" s="231"/>
      <c r="F8" s="177"/>
      <c r="G8" s="233"/>
      <c r="H8" s="233"/>
      <c r="I8" s="178"/>
    </row>
    <row r="9" spans="1:17" ht="57.75" customHeight="1" x14ac:dyDescent="0.25">
      <c r="A9" s="136"/>
      <c r="B9" s="55" t="s">
        <v>399</v>
      </c>
      <c r="C9" s="54" t="s">
        <v>424</v>
      </c>
      <c r="D9" s="54" t="s">
        <v>414</v>
      </c>
      <c r="E9" s="54" t="s">
        <v>415</v>
      </c>
      <c r="F9" s="55" t="s">
        <v>399</v>
      </c>
      <c r="G9" s="54" t="s">
        <v>424</v>
      </c>
      <c r="H9" s="54" t="s">
        <v>414</v>
      </c>
      <c r="I9" s="54" t="s">
        <v>415</v>
      </c>
    </row>
    <row r="10" spans="1:17" x14ac:dyDescent="0.25">
      <c r="A10" s="49" t="s">
        <v>398</v>
      </c>
      <c r="B10" s="49">
        <v>2425</v>
      </c>
      <c r="C10" s="49" t="s">
        <v>576</v>
      </c>
      <c r="D10" s="49" t="s">
        <v>663</v>
      </c>
      <c r="E10" s="49" t="s">
        <v>664</v>
      </c>
      <c r="F10" s="49">
        <v>2430</v>
      </c>
      <c r="G10" s="49" t="s">
        <v>276</v>
      </c>
      <c r="H10" s="49" t="s">
        <v>665</v>
      </c>
      <c r="I10" s="49" t="s">
        <v>666</v>
      </c>
    </row>
    <row r="11" spans="1:17" x14ac:dyDescent="0.25">
      <c r="A11" s="57" t="str">
        <f>hidden1!A1</f>
        <v>РОССИЙСКАЯ ФЕДЕРАЦИЯ</v>
      </c>
      <c r="B11" s="58">
        <f>C11+D11</f>
        <v>16886</v>
      </c>
      <c r="C11" s="58">
        <f>hidden3!FA1</f>
        <v>16886</v>
      </c>
      <c r="D11" s="58">
        <f>hidden3!FB1</f>
        <v>0</v>
      </c>
      <c r="E11" s="58">
        <f>hidden3!FC1</f>
        <v>0</v>
      </c>
      <c r="F11" s="58">
        <f>G11+H11</f>
        <v>6937</v>
      </c>
      <c r="G11" s="58">
        <f>hidden3!FD1</f>
        <v>5119</v>
      </c>
      <c r="H11" s="58">
        <f>hidden3!FE1</f>
        <v>1818</v>
      </c>
      <c r="I11" s="58">
        <f>hidden3!FF1</f>
        <v>0</v>
      </c>
      <c r="J11" s="57"/>
      <c r="K11" s="57"/>
      <c r="L11" s="57"/>
      <c r="M11" s="57"/>
      <c r="N11" s="57"/>
      <c r="O11" s="57"/>
      <c r="P11" s="57"/>
      <c r="Q11" s="57"/>
    </row>
    <row r="12" spans="1:17" x14ac:dyDescent="0.25">
      <c r="A12" s="57" t="str">
        <f>hidden1!A2</f>
        <v xml:space="preserve"> в том числе:</v>
      </c>
      <c r="B12" s="58"/>
      <c r="C12" s="58"/>
      <c r="D12" s="58"/>
      <c r="E12" s="58"/>
      <c r="F12" s="58"/>
      <c r="G12" s="58"/>
      <c r="H12" s="58"/>
      <c r="I12" s="58"/>
      <c r="J12" s="57"/>
      <c r="K12" s="57"/>
      <c r="L12" s="57"/>
      <c r="M12" s="57"/>
      <c r="N12" s="57"/>
      <c r="O12" s="57"/>
      <c r="P12" s="57"/>
      <c r="Q12" s="57"/>
    </row>
    <row r="13" spans="1:17" x14ac:dyDescent="0.25">
      <c r="A13" s="57" t="str">
        <f>hidden1!A3</f>
        <v xml:space="preserve"> ЦЕНТРАЛЬНЫЙ ФЕДЕРАЛЬНЫЙ ОКРУГ</v>
      </c>
      <c r="B13" s="58">
        <f t="shared" ref="B13:B75" si="0">C13+D13</f>
        <v>15380</v>
      </c>
      <c r="C13" s="58">
        <f>hidden3!FA3</f>
        <v>15380</v>
      </c>
      <c r="D13" s="58">
        <f>hidden3!FB3</f>
        <v>0</v>
      </c>
      <c r="E13" s="58">
        <f>hidden3!FC3</f>
        <v>0</v>
      </c>
      <c r="F13" s="58">
        <f t="shared" ref="F13:F75" si="1">G13+H13</f>
        <v>2197</v>
      </c>
      <c r="G13" s="58">
        <f>hidden3!FD3</f>
        <v>2148</v>
      </c>
      <c r="H13" s="58">
        <f>hidden3!FE3</f>
        <v>49</v>
      </c>
      <c r="I13" s="58">
        <f>hidden3!FF3</f>
        <v>0</v>
      </c>
      <c r="J13" s="57"/>
      <c r="K13" s="57"/>
      <c r="L13" s="57"/>
      <c r="M13" s="57"/>
      <c r="N13" s="57"/>
      <c r="O13" s="57"/>
      <c r="P13" s="57"/>
      <c r="Q13" s="57"/>
    </row>
    <row r="14" spans="1:17" x14ac:dyDescent="0.25">
      <c r="A14" s="57" t="str">
        <f>hidden1!A4</f>
        <v xml:space="preserve">  Белгородская область</v>
      </c>
      <c r="B14" s="58">
        <f t="shared" si="0"/>
        <v>0</v>
      </c>
      <c r="C14" s="58">
        <f>hidden3!FA4</f>
        <v>0</v>
      </c>
      <c r="D14" s="58">
        <f>hidden3!FB4</f>
        <v>0</v>
      </c>
      <c r="E14" s="58">
        <f>hidden3!FC4</f>
        <v>0</v>
      </c>
      <c r="F14" s="58">
        <f t="shared" si="1"/>
        <v>32</v>
      </c>
      <c r="G14" s="58">
        <f>hidden3!FD4</f>
        <v>32</v>
      </c>
      <c r="H14" s="58">
        <f>hidden3!FE4</f>
        <v>0</v>
      </c>
      <c r="I14" s="58">
        <f>hidden3!FF4</f>
        <v>0</v>
      </c>
      <c r="J14" s="57"/>
      <c r="K14" s="57"/>
      <c r="L14" s="57"/>
      <c r="M14" s="57"/>
      <c r="N14" s="57"/>
      <c r="O14" s="57"/>
      <c r="P14" s="57"/>
      <c r="Q14" s="57"/>
    </row>
    <row r="15" spans="1:17" x14ac:dyDescent="0.25">
      <c r="A15" s="57" t="str">
        <f>hidden1!A5</f>
        <v xml:space="preserve">  Брянская область</v>
      </c>
      <c r="B15" s="58">
        <f t="shared" si="0"/>
        <v>0</v>
      </c>
      <c r="C15" s="58">
        <f>hidden3!FA5</f>
        <v>0</v>
      </c>
      <c r="D15" s="58">
        <f>hidden3!FB5</f>
        <v>0</v>
      </c>
      <c r="E15" s="58">
        <f>hidden3!FC5</f>
        <v>0</v>
      </c>
      <c r="F15" s="58">
        <f t="shared" si="1"/>
        <v>91</v>
      </c>
      <c r="G15" s="58">
        <f>hidden3!FD5</f>
        <v>91</v>
      </c>
      <c r="H15" s="58">
        <f>hidden3!FE5</f>
        <v>0</v>
      </c>
      <c r="I15" s="58">
        <f>hidden3!FF5</f>
        <v>0</v>
      </c>
      <c r="J15" s="57"/>
      <c r="K15" s="57"/>
      <c r="L15" s="57"/>
      <c r="M15" s="57"/>
      <c r="N15" s="57"/>
      <c r="O15" s="57"/>
      <c r="P15" s="57"/>
      <c r="Q15" s="57"/>
    </row>
    <row r="16" spans="1:17" x14ac:dyDescent="0.25">
      <c r="A16" s="57" t="str">
        <f>hidden1!A6</f>
        <v xml:space="preserve">  Владимирская область</v>
      </c>
      <c r="B16" s="58">
        <f t="shared" si="0"/>
        <v>0</v>
      </c>
      <c r="C16" s="58">
        <f>hidden3!FA6</f>
        <v>0</v>
      </c>
      <c r="D16" s="58">
        <f>hidden3!FB6</f>
        <v>0</v>
      </c>
      <c r="E16" s="58">
        <f>hidden3!FC6</f>
        <v>0</v>
      </c>
      <c r="F16" s="58">
        <f t="shared" si="1"/>
        <v>7</v>
      </c>
      <c r="G16" s="58">
        <f>hidden3!FD6</f>
        <v>6</v>
      </c>
      <c r="H16" s="58">
        <f>hidden3!FE6</f>
        <v>1</v>
      </c>
      <c r="I16" s="58">
        <f>hidden3!FF6</f>
        <v>0</v>
      </c>
      <c r="J16" s="57"/>
      <c r="K16" s="57"/>
      <c r="L16" s="57"/>
      <c r="M16" s="57"/>
      <c r="N16" s="57"/>
      <c r="O16" s="57"/>
      <c r="P16" s="57"/>
      <c r="Q16" s="57"/>
    </row>
    <row r="17" spans="1:17" x14ac:dyDescent="0.25">
      <c r="A17" s="57" t="str">
        <f>hidden1!A7</f>
        <v xml:space="preserve">  Воронежская область</v>
      </c>
      <c r="B17" s="58">
        <f t="shared" si="0"/>
        <v>0</v>
      </c>
      <c r="C17" s="58">
        <f>hidden3!FA7</f>
        <v>0</v>
      </c>
      <c r="D17" s="58">
        <f>hidden3!FB7</f>
        <v>0</v>
      </c>
      <c r="E17" s="58">
        <f>hidden3!FC7</f>
        <v>0</v>
      </c>
      <c r="F17" s="58">
        <f t="shared" si="1"/>
        <v>14</v>
      </c>
      <c r="G17" s="58">
        <f>hidden3!FD7</f>
        <v>13</v>
      </c>
      <c r="H17" s="58">
        <f>hidden3!FE7</f>
        <v>1</v>
      </c>
      <c r="I17" s="58">
        <f>hidden3!FF7</f>
        <v>0</v>
      </c>
      <c r="J17" s="57"/>
      <c r="K17" s="57"/>
      <c r="L17" s="57"/>
      <c r="M17" s="57"/>
      <c r="N17" s="57"/>
      <c r="O17" s="57"/>
      <c r="P17" s="57"/>
      <c r="Q17" s="57"/>
    </row>
    <row r="18" spans="1:17" x14ac:dyDescent="0.25">
      <c r="A18" s="57" t="str">
        <f>hidden1!A8</f>
        <v xml:space="preserve">  Ивановская область</v>
      </c>
      <c r="B18" s="58">
        <f t="shared" si="0"/>
        <v>0</v>
      </c>
      <c r="C18" s="58">
        <f>hidden3!FA8</f>
        <v>0</v>
      </c>
      <c r="D18" s="58">
        <f>hidden3!FB8</f>
        <v>0</v>
      </c>
      <c r="E18" s="58">
        <f>hidden3!FC8</f>
        <v>0</v>
      </c>
      <c r="F18" s="58">
        <f t="shared" si="1"/>
        <v>11</v>
      </c>
      <c r="G18" s="58">
        <f>hidden3!FD8</f>
        <v>11</v>
      </c>
      <c r="H18" s="58">
        <f>hidden3!FE8</f>
        <v>0</v>
      </c>
      <c r="I18" s="58">
        <f>hidden3!FF8</f>
        <v>0</v>
      </c>
      <c r="J18" s="57"/>
      <c r="K18" s="57"/>
      <c r="L18" s="57"/>
      <c r="M18" s="57"/>
      <c r="N18" s="57"/>
      <c r="O18" s="57"/>
      <c r="P18" s="57"/>
      <c r="Q18" s="57"/>
    </row>
    <row r="19" spans="1:17" x14ac:dyDescent="0.25">
      <c r="A19" s="57" t="str">
        <f>hidden1!A9</f>
        <v xml:space="preserve">  Калужская область</v>
      </c>
      <c r="B19" s="58">
        <f t="shared" si="0"/>
        <v>0</v>
      </c>
      <c r="C19" s="58">
        <f>hidden3!FA9</f>
        <v>0</v>
      </c>
      <c r="D19" s="58">
        <f>hidden3!FB9</f>
        <v>0</v>
      </c>
      <c r="E19" s="58">
        <f>hidden3!FC9</f>
        <v>0</v>
      </c>
      <c r="F19" s="58">
        <f t="shared" si="1"/>
        <v>3</v>
      </c>
      <c r="G19" s="58">
        <f>hidden3!FD9</f>
        <v>3</v>
      </c>
      <c r="H19" s="58">
        <f>hidden3!FE9</f>
        <v>0</v>
      </c>
      <c r="I19" s="58">
        <f>hidden3!FF9</f>
        <v>0</v>
      </c>
      <c r="J19" s="57"/>
      <c r="K19" s="57"/>
      <c r="L19" s="57"/>
      <c r="M19" s="57"/>
      <c r="N19" s="57"/>
      <c r="O19" s="57"/>
      <c r="P19" s="57"/>
      <c r="Q19" s="57"/>
    </row>
    <row r="20" spans="1:17" x14ac:dyDescent="0.25">
      <c r="A20" s="57" t="str">
        <f>hidden1!A10</f>
        <v xml:space="preserve">  Костромская область</v>
      </c>
      <c r="B20" s="58">
        <f t="shared" si="0"/>
        <v>0</v>
      </c>
      <c r="C20" s="58">
        <f>hidden3!FA10</f>
        <v>0</v>
      </c>
      <c r="D20" s="58">
        <f>hidden3!FB10</f>
        <v>0</v>
      </c>
      <c r="E20" s="58">
        <f>hidden3!FC10</f>
        <v>0</v>
      </c>
      <c r="F20" s="58">
        <f t="shared" si="1"/>
        <v>4</v>
      </c>
      <c r="G20" s="58">
        <f>hidden3!FD10</f>
        <v>4</v>
      </c>
      <c r="H20" s="58">
        <f>hidden3!FE10</f>
        <v>0</v>
      </c>
      <c r="I20" s="58">
        <f>hidden3!FF10</f>
        <v>0</v>
      </c>
      <c r="J20" s="57"/>
      <c r="K20" s="57"/>
      <c r="L20" s="57"/>
      <c r="M20" s="57"/>
      <c r="N20" s="57"/>
      <c r="O20" s="57"/>
      <c r="P20" s="57"/>
      <c r="Q20" s="57"/>
    </row>
    <row r="21" spans="1:17" x14ac:dyDescent="0.25">
      <c r="A21" s="57" t="str">
        <f>hidden1!A11</f>
        <v xml:space="preserve">  Курская область</v>
      </c>
      <c r="B21" s="58">
        <f t="shared" si="0"/>
        <v>0</v>
      </c>
      <c r="C21" s="58">
        <f>hidden3!FA11</f>
        <v>0</v>
      </c>
      <c r="D21" s="58">
        <f>hidden3!FB11</f>
        <v>0</v>
      </c>
      <c r="E21" s="58">
        <f>hidden3!FC11</f>
        <v>0</v>
      </c>
      <c r="F21" s="58">
        <f t="shared" si="1"/>
        <v>6</v>
      </c>
      <c r="G21" s="58">
        <f>hidden3!FD11</f>
        <v>6</v>
      </c>
      <c r="H21" s="58">
        <f>hidden3!FE11</f>
        <v>0</v>
      </c>
      <c r="I21" s="58">
        <f>hidden3!FF11</f>
        <v>0</v>
      </c>
      <c r="J21" s="57"/>
      <c r="K21" s="57"/>
      <c r="L21" s="57"/>
      <c r="M21" s="57"/>
      <c r="N21" s="57"/>
      <c r="O21" s="57"/>
      <c r="P21" s="57"/>
      <c r="Q21" s="57"/>
    </row>
    <row r="22" spans="1:17" x14ac:dyDescent="0.25">
      <c r="A22" s="57" t="str">
        <f>hidden1!A12</f>
        <v xml:space="preserve">  Липецкая область</v>
      </c>
      <c r="B22" s="58">
        <f t="shared" si="0"/>
        <v>0</v>
      </c>
      <c r="C22" s="58">
        <f>hidden3!FA12</f>
        <v>0</v>
      </c>
      <c r="D22" s="58">
        <f>hidden3!FB12</f>
        <v>0</v>
      </c>
      <c r="E22" s="58">
        <f>hidden3!FC12</f>
        <v>0</v>
      </c>
      <c r="F22" s="58">
        <f t="shared" si="1"/>
        <v>6</v>
      </c>
      <c r="G22" s="58">
        <f>hidden3!FD12</f>
        <v>4</v>
      </c>
      <c r="H22" s="58">
        <f>hidden3!FE12</f>
        <v>2</v>
      </c>
      <c r="I22" s="58">
        <f>hidden3!FF12</f>
        <v>0</v>
      </c>
      <c r="J22" s="57"/>
      <c r="K22" s="57"/>
      <c r="L22" s="57"/>
      <c r="M22" s="57"/>
      <c r="N22" s="57"/>
      <c r="O22" s="57"/>
      <c r="P22" s="57"/>
      <c r="Q22" s="57"/>
    </row>
    <row r="23" spans="1:17" x14ac:dyDescent="0.25">
      <c r="A23" s="57" t="str">
        <f>hidden1!A13</f>
        <v xml:space="preserve">  Московская область</v>
      </c>
      <c r="B23" s="58">
        <f t="shared" si="0"/>
        <v>15255</v>
      </c>
      <c r="C23" s="58">
        <f>hidden3!FA13</f>
        <v>15255</v>
      </c>
      <c r="D23" s="58">
        <f>hidden3!FB13</f>
        <v>0</v>
      </c>
      <c r="E23" s="58">
        <f>hidden3!FC13</f>
        <v>0</v>
      </c>
      <c r="F23" s="58">
        <f t="shared" si="1"/>
        <v>79</v>
      </c>
      <c r="G23" s="58">
        <f>hidden3!FD13</f>
        <v>66</v>
      </c>
      <c r="H23" s="58">
        <f>hidden3!FE13</f>
        <v>13</v>
      </c>
      <c r="I23" s="58">
        <f>hidden3!FF13</f>
        <v>0</v>
      </c>
      <c r="J23" s="57"/>
      <c r="K23" s="57"/>
      <c r="L23" s="57"/>
      <c r="M23" s="57"/>
      <c r="N23" s="57"/>
      <c r="O23" s="57"/>
      <c r="P23" s="57"/>
      <c r="Q23" s="57"/>
    </row>
    <row r="24" spans="1:17" x14ac:dyDescent="0.25">
      <c r="A24" s="57" t="str">
        <f>hidden1!A14</f>
        <v xml:space="preserve">  Орловская область</v>
      </c>
      <c r="B24" s="58">
        <f t="shared" si="0"/>
        <v>0</v>
      </c>
      <c r="C24" s="58">
        <f>hidden3!FA14</f>
        <v>0</v>
      </c>
      <c r="D24" s="58">
        <f>hidden3!FB14</f>
        <v>0</v>
      </c>
      <c r="E24" s="58">
        <f>hidden3!FC14</f>
        <v>0</v>
      </c>
      <c r="F24" s="58">
        <f t="shared" si="1"/>
        <v>4</v>
      </c>
      <c r="G24" s="58">
        <f>hidden3!FD14</f>
        <v>4</v>
      </c>
      <c r="H24" s="58">
        <f>hidden3!FE14</f>
        <v>0</v>
      </c>
      <c r="I24" s="58">
        <f>hidden3!FF14</f>
        <v>0</v>
      </c>
      <c r="J24" s="57"/>
      <c r="K24" s="57"/>
      <c r="L24" s="57"/>
      <c r="M24" s="57"/>
      <c r="N24" s="57"/>
      <c r="O24" s="57"/>
      <c r="P24" s="57"/>
      <c r="Q24" s="57"/>
    </row>
    <row r="25" spans="1:17" x14ac:dyDescent="0.25">
      <c r="A25" s="57" t="str">
        <f>hidden1!A15</f>
        <v xml:space="preserve">  Рязанская область</v>
      </c>
      <c r="B25" s="58">
        <f t="shared" si="0"/>
        <v>0</v>
      </c>
      <c r="C25" s="58">
        <f>hidden3!FA15</f>
        <v>0</v>
      </c>
      <c r="D25" s="58">
        <f>hidden3!FB15</f>
        <v>0</v>
      </c>
      <c r="E25" s="58">
        <f>hidden3!FC15</f>
        <v>0</v>
      </c>
      <c r="F25" s="58">
        <f t="shared" si="1"/>
        <v>22</v>
      </c>
      <c r="G25" s="58">
        <f>hidden3!FD15</f>
        <v>22</v>
      </c>
      <c r="H25" s="58">
        <f>hidden3!FE15</f>
        <v>0</v>
      </c>
      <c r="I25" s="58">
        <f>hidden3!FF15</f>
        <v>0</v>
      </c>
      <c r="J25" s="57"/>
      <c r="K25" s="57"/>
      <c r="L25" s="57"/>
      <c r="M25" s="57"/>
      <c r="N25" s="57"/>
      <c r="O25" s="57"/>
      <c r="P25" s="57"/>
      <c r="Q25" s="57"/>
    </row>
    <row r="26" spans="1:17" x14ac:dyDescent="0.25">
      <c r="A26" s="57" t="str">
        <f>hidden1!A16</f>
        <v xml:space="preserve">  Смоленская область</v>
      </c>
      <c r="B26" s="58">
        <f t="shared" si="0"/>
        <v>0</v>
      </c>
      <c r="C26" s="58">
        <f>hidden3!FA16</f>
        <v>0</v>
      </c>
      <c r="D26" s="58">
        <f>hidden3!FB16</f>
        <v>0</v>
      </c>
      <c r="E26" s="58">
        <f>hidden3!FC16</f>
        <v>0</v>
      </c>
      <c r="F26" s="58">
        <f t="shared" si="1"/>
        <v>19</v>
      </c>
      <c r="G26" s="58">
        <f>hidden3!FD16</f>
        <v>19</v>
      </c>
      <c r="H26" s="58">
        <f>hidden3!FE16</f>
        <v>0</v>
      </c>
      <c r="I26" s="58">
        <f>hidden3!FF16</f>
        <v>0</v>
      </c>
      <c r="J26" s="57"/>
      <c r="K26" s="57"/>
      <c r="L26" s="57"/>
      <c r="M26" s="57"/>
      <c r="N26" s="57"/>
      <c r="O26" s="57"/>
      <c r="P26" s="57"/>
      <c r="Q26" s="57"/>
    </row>
    <row r="27" spans="1:17" x14ac:dyDescent="0.25">
      <c r="A27" s="57" t="str">
        <f>hidden1!A17</f>
        <v xml:space="preserve">  Тамбовская область</v>
      </c>
      <c r="B27" s="58">
        <f t="shared" si="0"/>
        <v>0</v>
      </c>
      <c r="C27" s="58">
        <f>hidden3!FA17</f>
        <v>0</v>
      </c>
      <c r="D27" s="58">
        <f>hidden3!FB17</f>
        <v>0</v>
      </c>
      <c r="E27" s="58">
        <f>hidden3!FC17</f>
        <v>0</v>
      </c>
      <c r="F27" s="58">
        <f t="shared" si="1"/>
        <v>4</v>
      </c>
      <c r="G27" s="58">
        <f>hidden3!FD17</f>
        <v>3</v>
      </c>
      <c r="H27" s="58">
        <f>hidden3!FE17</f>
        <v>1</v>
      </c>
      <c r="I27" s="58">
        <f>hidden3!FF17</f>
        <v>0</v>
      </c>
      <c r="J27" s="57"/>
      <c r="K27" s="57"/>
      <c r="L27" s="57"/>
      <c r="M27" s="57"/>
      <c r="N27" s="57"/>
      <c r="O27" s="57"/>
      <c r="P27" s="57"/>
      <c r="Q27" s="57"/>
    </row>
    <row r="28" spans="1:17" x14ac:dyDescent="0.25">
      <c r="A28" s="57" t="str">
        <f>hidden1!A18</f>
        <v xml:space="preserve">  Тверская область</v>
      </c>
      <c r="B28" s="58">
        <f t="shared" si="0"/>
        <v>0</v>
      </c>
      <c r="C28" s="58">
        <f>hidden3!FA18</f>
        <v>0</v>
      </c>
      <c r="D28" s="58">
        <f>hidden3!FB18</f>
        <v>0</v>
      </c>
      <c r="E28" s="58">
        <f>hidden3!FC18</f>
        <v>0</v>
      </c>
      <c r="F28" s="58">
        <f t="shared" si="1"/>
        <v>3</v>
      </c>
      <c r="G28" s="58">
        <f>hidden3!FD18</f>
        <v>3</v>
      </c>
      <c r="H28" s="58">
        <f>hidden3!FE18</f>
        <v>0</v>
      </c>
      <c r="I28" s="58">
        <f>hidden3!FF18</f>
        <v>0</v>
      </c>
      <c r="J28" s="57"/>
      <c r="K28" s="57"/>
      <c r="L28" s="57"/>
      <c r="M28" s="57"/>
      <c r="N28" s="57"/>
      <c r="O28" s="57"/>
      <c r="P28" s="57"/>
      <c r="Q28" s="57"/>
    </row>
    <row r="29" spans="1:17" x14ac:dyDescent="0.25">
      <c r="A29" s="57" t="str">
        <f>hidden1!A19</f>
        <v xml:space="preserve">  Тульская область</v>
      </c>
      <c r="B29" s="58">
        <f t="shared" si="0"/>
        <v>0</v>
      </c>
      <c r="C29" s="58">
        <f>hidden3!FA19</f>
        <v>0</v>
      </c>
      <c r="D29" s="58">
        <f>hidden3!FB19</f>
        <v>0</v>
      </c>
      <c r="E29" s="58">
        <f>hidden3!FC19</f>
        <v>0</v>
      </c>
      <c r="F29" s="58">
        <f t="shared" si="1"/>
        <v>12</v>
      </c>
      <c r="G29" s="58">
        <f>hidden3!FD19</f>
        <v>11</v>
      </c>
      <c r="H29" s="58">
        <f>hidden3!FE19</f>
        <v>1</v>
      </c>
      <c r="I29" s="58">
        <f>hidden3!FF19</f>
        <v>0</v>
      </c>
      <c r="J29" s="57"/>
      <c r="K29" s="57"/>
      <c r="L29" s="57"/>
      <c r="M29" s="57"/>
      <c r="N29" s="57"/>
      <c r="O29" s="57"/>
      <c r="P29" s="57"/>
      <c r="Q29" s="57"/>
    </row>
    <row r="30" spans="1:17" x14ac:dyDescent="0.25">
      <c r="A30" s="57" t="str">
        <f>hidden1!A20</f>
        <v xml:space="preserve">  Ярославская область</v>
      </c>
      <c r="B30" s="58">
        <f t="shared" si="0"/>
        <v>0</v>
      </c>
      <c r="C30" s="58">
        <f>hidden3!FA20</f>
        <v>0</v>
      </c>
      <c r="D30" s="58">
        <f>hidden3!FB20</f>
        <v>0</v>
      </c>
      <c r="E30" s="58">
        <f>hidden3!FC20</f>
        <v>0</v>
      </c>
      <c r="F30" s="58">
        <f t="shared" si="1"/>
        <v>10</v>
      </c>
      <c r="G30" s="58">
        <f>hidden3!FD20</f>
        <v>9</v>
      </c>
      <c r="H30" s="58">
        <f>hidden3!FE20</f>
        <v>1</v>
      </c>
      <c r="I30" s="58">
        <f>hidden3!FF20</f>
        <v>0</v>
      </c>
      <c r="J30" s="57"/>
      <c r="K30" s="57"/>
      <c r="L30" s="57"/>
      <c r="M30" s="57"/>
      <c r="N30" s="57"/>
      <c r="O30" s="57"/>
      <c r="P30" s="57"/>
      <c r="Q30" s="57"/>
    </row>
    <row r="31" spans="1:17" x14ac:dyDescent="0.25">
      <c r="A31" s="57" t="str">
        <f>hidden1!A21</f>
        <v xml:space="preserve">  город Москва</v>
      </c>
      <c r="B31" s="58">
        <f t="shared" si="0"/>
        <v>125</v>
      </c>
      <c r="C31" s="58">
        <f>hidden3!FA21</f>
        <v>125</v>
      </c>
      <c r="D31" s="58">
        <f>hidden3!FB21</f>
        <v>0</v>
      </c>
      <c r="E31" s="58">
        <f>hidden3!FC21</f>
        <v>0</v>
      </c>
      <c r="F31" s="58">
        <f t="shared" si="1"/>
        <v>1870</v>
      </c>
      <c r="G31" s="58">
        <f>hidden3!FD21</f>
        <v>1841</v>
      </c>
      <c r="H31" s="58">
        <f>hidden3!FE21</f>
        <v>29</v>
      </c>
      <c r="I31" s="58">
        <f>hidden3!FF21</f>
        <v>0</v>
      </c>
      <c r="J31" s="57"/>
      <c r="K31" s="57"/>
      <c r="L31" s="57"/>
      <c r="M31" s="57"/>
      <c r="N31" s="57"/>
      <c r="O31" s="57"/>
      <c r="P31" s="57"/>
      <c r="Q31" s="57"/>
    </row>
    <row r="32" spans="1:17" x14ac:dyDescent="0.25">
      <c r="A32" s="57" t="str">
        <f>hidden1!A22</f>
        <v xml:space="preserve"> СЕВЕРО-ЗАПАДНЫЙ ФЕДЕРАЛЬНЫЙ ОКРУГ</v>
      </c>
      <c r="B32" s="58">
        <f t="shared" si="0"/>
        <v>37</v>
      </c>
      <c r="C32" s="58">
        <f>hidden3!FA22</f>
        <v>37</v>
      </c>
      <c r="D32" s="58">
        <f>hidden3!FB22</f>
        <v>0</v>
      </c>
      <c r="E32" s="58">
        <f>hidden3!FC22</f>
        <v>0</v>
      </c>
      <c r="F32" s="58">
        <f t="shared" si="1"/>
        <v>3506</v>
      </c>
      <c r="G32" s="58">
        <f>hidden3!FD22</f>
        <v>1798</v>
      </c>
      <c r="H32" s="58">
        <f>hidden3!FE22</f>
        <v>1708</v>
      </c>
      <c r="I32" s="58">
        <f>hidden3!FF22</f>
        <v>0</v>
      </c>
      <c r="J32" s="57"/>
      <c r="K32" s="57"/>
      <c r="L32" s="57"/>
      <c r="M32" s="57"/>
      <c r="N32" s="57"/>
      <c r="O32" s="57"/>
      <c r="P32" s="57"/>
      <c r="Q32" s="57"/>
    </row>
    <row r="33" spans="1:17" x14ac:dyDescent="0.25">
      <c r="A33" s="57" t="str">
        <f>hidden1!A23</f>
        <v xml:space="preserve">  Республика Карелия</v>
      </c>
      <c r="B33" s="58">
        <f t="shared" si="0"/>
        <v>0</v>
      </c>
      <c r="C33" s="58">
        <f>hidden3!FA23</f>
        <v>0</v>
      </c>
      <c r="D33" s="58">
        <f>hidden3!FB23</f>
        <v>0</v>
      </c>
      <c r="E33" s="58">
        <f>hidden3!FC23</f>
        <v>0</v>
      </c>
      <c r="F33" s="58">
        <f t="shared" si="1"/>
        <v>3</v>
      </c>
      <c r="G33" s="58">
        <f>hidden3!FD23</f>
        <v>3</v>
      </c>
      <c r="H33" s="58">
        <f>hidden3!FE23</f>
        <v>0</v>
      </c>
      <c r="I33" s="58">
        <f>hidden3!FF23</f>
        <v>0</v>
      </c>
      <c r="J33" s="57"/>
      <c r="K33" s="57"/>
      <c r="L33" s="57"/>
      <c r="M33" s="57"/>
      <c r="N33" s="57"/>
      <c r="O33" s="57"/>
      <c r="P33" s="57"/>
      <c r="Q33" s="57"/>
    </row>
    <row r="34" spans="1:17" x14ac:dyDescent="0.25">
      <c r="A34" s="57" t="str">
        <f>hidden1!A24</f>
        <v xml:space="preserve">  Республика Коми</v>
      </c>
      <c r="B34" s="58">
        <f t="shared" si="0"/>
        <v>0</v>
      </c>
      <c r="C34" s="58">
        <f>hidden3!FA24</f>
        <v>0</v>
      </c>
      <c r="D34" s="58">
        <f>hidden3!FB24</f>
        <v>0</v>
      </c>
      <c r="E34" s="58">
        <f>hidden3!FC24</f>
        <v>0</v>
      </c>
      <c r="F34" s="58">
        <f t="shared" si="1"/>
        <v>3</v>
      </c>
      <c r="G34" s="58">
        <f>hidden3!FD24</f>
        <v>3</v>
      </c>
      <c r="H34" s="58">
        <f>hidden3!FE24</f>
        <v>0</v>
      </c>
      <c r="I34" s="58">
        <f>hidden3!FF24</f>
        <v>0</v>
      </c>
      <c r="J34" s="57"/>
      <c r="K34" s="57"/>
      <c r="L34" s="57"/>
      <c r="M34" s="57"/>
      <c r="N34" s="57"/>
      <c r="O34" s="57"/>
      <c r="P34" s="57"/>
      <c r="Q34" s="57"/>
    </row>
    <row r="35" spans="1:17" x14ac:dyDescent="0.25">
      <c r="A35" s="57" t="str">
        <f>hidden1!A25</f>
        <v xml:space="preserve">  Архангельская область</v>
      </c>
      <c r="B35" s="58">
        <f t="shared" si="0"/>
        <v>1</v>
      </c>
      <c r="C35" s="58">
        <f>hidden3!FA25</f>
        <v>1</v>
      </c>
      <c r="D35" s="58">
        <f>hidden3!FB25</f>
        <v>0</v>
      </c>
      <c r="E35" s="58">
        <f>hidden3!FC25</f>
        <v>0</v>
      </c>
      <c r="F35" s="58">
        <f t="shared" si="1"/>
        <v>6</v>
      </c>
      <c r="G35" s="58">
        <f>hidden3!FD25</f>
        <v>5</v>
      </c>
      <c r="H35" s="58">
        <f>hidden3!FE25</f>
        <v>1</v>
      </c>
      <c r="I35" s="58">
        <f>hidden3!FF25</f>
        <v>0</v>
      </c>
      <c r="J35" s="57"/>
      <c r="K35" s="57"/>
      <c r="L35" s="57"/>
      <c r="M35" s="57"/>
      <c r="N35" s="57"/>
      <c r="O35" s="57"/>
      <c r="P35" s="57"/>
      <c r="Q35" s="57"/>
    </row>
    <row r="36" spans="1:17" x14ac:dyDescent="0.25">
      <c r="A36" s="57" t="str">
        <f>hidden1!A26</f>
        <v xml:space="preserve">  Вологодская область</v>
      </c>
      <c r="B36" s="58">
        <f t="shared" si="0"/>
        <v>23</v>
      </c>
      <c r="C36" s="58">
        <f>hidden3!FA26</f>
        <v>23</v>
      </c>
      <c r="D36" s="58">
        <f>hidden3!FB26</f>
        <v>0</v>
      </c>
      <c r="E36" s="58">
        <f>hidden3!FC26</f>
        <v>0</v>
      </c>
      <c r="F36" s="58">
        <f t="shared" si="1"/>
        <v>13</v>
      </c>
      <c r="G36" s="58">
        <f>hidden3!FD26</f>
        <v>13</v>
      </c>
      <c r="H36" s="58">
        <f>hidden3!FE26</f>
        <v>0</v>
      </c>
      <c r="I36" s="58">
        <f>hidden3!FF26</f>
        <v>0</v>
      </c>
      <c r="J36" s="57"/>
      <c r="K36" s="57"/>
      <c r="L36" s="57"/>
      <c r="M36" s="57"/>
      <c r="N36" s="57"/>
      <c r="O36" s="57"/>
      <c r="P36" s="57"/>
      <c r="Q36" s="57"/>
    </row>
    <row r="37" spans="1:17" x14ac:dyDescent="0.25">
      <c r="A37" s="57" t="str">
        <f>hidden1!A27</f>
        <v xml:space="preserve">  Калининградская область</v>
      </c>
      <c r="B37" s="58">
        <f t="shared" si="0"/>
        <v>0</v>
      </c>
      <c r="C37" s="58">
        <f>hidden3!FA27</f>
        <v>0</v>
      </c>
      <c r="D37" s="58">
        <f>hidden3!FB27</f>
        <v>0</v>
      </c>
      <c r="E37" s="58">
        <f>hidden3!FC27</f>
        <v>0</v>
      </c>
      <c r="F37" s="58">
        <f t="shared" si="1"/>
        <v>6</v>
      </c>
      <c r="G37" s="58">
        <f>hidden3!FD27</f>
        <v>5</v>
      </c>
      <c r="H37" s="58">
        <f>hidden3!FE27</f>
        <v>1</v>
      </c>
      <c r="I37" s="58">
        <f>hidden3!FF27</f>
        <v>0</v>
      </c>
      <c r="J37" s="57"/>
      <c r="K37" s="57"/>
      <c r="L37" s="57"/>
      <c r="M37" s="57"/>
      <c r="N37" s="57"/>
      <c r="O37" s="57"/>
      <c r="P37" s="57"/>
      <c r="Q37" s="57"/>
    </row>
    <row r="38" spans="1:17" x14ac:dyDescent="0.25">
      <c r="A38" s="57" t="str">
        <f>hidden1!A28</f>
        <v xml:space="preserve">  Ленинградская область</v>
      </c>
      <c r="B38" s="58">
        <f t="shared" si="0"/>
        <v>0</v>
      </c>
      <c r="C38" s="58">
        <f>hidden3!FA28</f>
        <v>0</v>
      </c>
      <c r="D38" s="58">
        <f>hidden3!FB28</f>
        <v>0</v>
      </c>
      <c r="E38" s="58">
        <f>hidden3!FC28</f>
        <v>0</v>
      </c>
      <c r="F38" s="58">
        <f t="shared" si="1"/>
        <v>15</v>
      </c>
      <c r="G38" s="58">
        <f>hidden3!FD28</f>
        <v>12</v>
      </c>
      <c r="H38" s="58">
        <f>hidden3!FE28</f>
        <v>3</v>
      </c>
      <c r="I38" s="58">
        <f>hidden3!FF28</f>
        <v>0</v>
      </c>
      <c r="J38" s="57"/>
      <c r="K38" s="57"/>
      <c r="L38" s="57"/>
      <c r="M38" s="57"/>
      <c r="N38" s="57"/>
      <c r="O38" s="57"/>
      <c r="P38" s="57"/>
      <c r="Q38" s="57"/>
    </row>
    <row r="39" spans="1:17" x14ac:dyDescent="0.25">
      <c r="A39" s="57" t="str">
        <f>hidden1!A29</f>
        <v xml:space="preserve">  Мурманская область</v>
      </c>
      <c r="B39" s="58">
        <f t="shared" si="0"/>
        <v>7</v>
      </c>
      <c r="C39" s="58">
        <f>hidden3!FA29</f>
        <v>7</v>
      </c>
      <c r="D39" s="58">
        <f>hidden3!FB29</f>
        <v>0</v>
      </c>
      <c r="E39" s="58">
        <f>hidden3!FC29</f>
        <v>0</v>
      </c>
      <c r="F39" s="58">
        <f t="shared" si="1"/>
        <v>3403</v>
      </c>
      <c r="G39" s="58">
        <f>hidden3!FD29</f>
        <v>1705</v>
      </c>
      <c r="H39" s="58">
        <f>hidden3!FE29</f>
        <v>1698</v>
      </c>
      <c r="I39" s="58">
        <f>hidden3!FF29</f>
        <v>0</v>
      </c>
      <c r="J39" s="57"/>
      <c r="K39" s="57"/>
      <c r="L39" s="57"/>
      <c r="M39" s="57"/>
      <c r="N39" s="57"/>
      <c r="O39" s="57"/>
      <c r="P39" s="57"/>
      <c r="Q39" s="57"/>
    </row>
    <row r="40" spans="1:17" x14ac:dyDescent="0.25">
      <c r="A40" s="57" t="str">
        <f>hidden1!A30</f>
        <v xml:space="preserve">  Новгородская область</v>
      </c>
      <c r="B40" s="58">
        <f t="shared" si="0"/>
        <v>2</v>
      </c>
      <c r="C40" s="58">
        <f>hidden3!FA30</f>
        <v>2</v>
      </c>
      <c r="D40" s="58">
        <f>hidden3!FB30</f>
        <v>0</v>
      </c>
      <c r="E40" s="58">
        <f>hidden3!FC30</f>
        <v>0</v>
      </c>
      <c r="F40" s="58">
        <f t="shared" si="1"/>
        <v>3</v>
      </c>
      <c r="G40" s="58">
        <f>hidden3!FD30</f>
        <v>3</v>
      </c>
      <c r="H40" s="58">
        <f>hidden3!FE30</f>
        <v>0</v>
      </c>
      <c r="I40" s="58">
        <f>hidden3!FF30</f>
        <v>0</v>
      </c>
      <c r="J40" s="57"/>
      <c r="K40" s="57"/>
      <c r="L40" s="57"/>
      <c r="M40" s="57"/>
      <c r="N40" s="57"/>
      <c r="O40" s="57"/>
      <c r="P40" s="57"/>
      <c r="Q40" s="57"/>
    </row>
    <row r="41" spans="1:17" x14ac:dyDescent="0.25">
      <c r="A41" s="57" t="str">
        <f>hidden1!A31</f>
        <v xml:space="preserve">  Псковская область</v>
      </c>
      <c r="B41" s="58">
        <f t="shared" si="0"/>
        <v>0</v>
      </c>
      <c r="C41" s="58">
        <f>hidden3!FA31</f>
        <v>0</v>
      </c>
      <c r="D41" s="58">
        <f>hidden3!FB31</f>
        <v>0</v>
      </c>
      <c r="E41" s="58">
        <f>hidden3!FC31</f>
        <v>0</v>
      </c>
      <c r="F41" s="58">
        <f t="shared" si="1"/>
        <v>4</v>
      </c>
      <c r="G41" s="58">
        <f>hidden3!FD31</f>
        <v>4</v>
      </c>
      <c r="H41" s="58">
        <f>hidden3!FE31</f>
        <v>0</v>
      </c>
      <c r="I41" s="58">
        <f>hidden3!FF31</f>
        <v>0</v>
      </c>
      <c r="J41" s="57"/>
      <c r="K41" s="57"/>
      <c r="L41" s="57"/>
      <c r="M41" s="57"/>
      <c r="N41" s="57"/>
      <c r="O41" s="57"/>
      <c r="P41" s="57"/>
      <c r="Q41" s="57"/>
    </row>
    <row r="42" spans="1:17" x14ac:dyDescent="0.25">
      <c r="A42" s="57" t="str">
        <f>hidden1!A32</f>
        <v xml:space="preserve">  город Санкт-Петербург</v>
      </c>
      <c r="B42" s="58">
        <f t="shared" si="0"/>
        <v>4</v>
      </c>
      <c r="C42" s="58">
        <f>hidden3!FA32</f>
        <v>4</v>
      </c>
      <c r="D42" s="58">
        <f>hidden3!FB32</f>
        <v>0</v>
      </c>
      <c r="E42" s="58">
        <f>hidden3!FC32</f>
        <v>0</v>
      </c>
      <c r="F42" s="58">
        <f t="shared" si="1"/>
        <v>50</v>
      </c>
      <c r="G42" s="58">
        <f>hidden3!FD32</f>
        <v>45</v>
      </c>
      <c r="H42" s="58">
        <f>hidden3!FE32</f>
        <v>5</v>
      </c>
      <c r="I42" s="58">
        <f>hidden3!FF32</f>
        <v>0</v>
      </c>
      <c r="J42" s="57"/>
      <c r="K42" s="57"/>
      <c r="L42" s="57"/>
      <c r="M42" s="57"/>
      <c r="N42" s="57"/>
      <c r="O42" s="57"/>
      <c r="P42" s="57"/>
      <c r="Q42" s="57"/>
    </row>
    <row r="43" spans="1:17" x14ac:dyDescent="0.25">
      <c r="A43" s="57" t="str">
        <f>hidden1!A33</f>
        <v xml:space="preserve">  Ненецкий автономный округ</v>
      </c>
      <c r="B43" s="58">
        <f t="shared" si="0"/>
        <v>0</v>
      </c>
      <c r="C43" s="58">
        <f>hidden3!FA33</f>
        <v>0</v>
      </c>
      <c r="D43" s="58">
        <f>hidden3!FB33</f>
        <v>0</v>
      </c>
      <c r="E43" s="58">
        <f>hidden3!FC33</f>
        <v>0</v>
      </c>
      <c r="F43" s="58">
        <f t="shared" si="1"/>
        <v>0</v>
      </c>
      <c r="G43" s="58">
        <f>hidden3!FD33</f>
        <v>0</v>
      </c>
      <c r="H43" s="58">
        <f>hidden3!FE33</f>
        <v>0</v>
      </c>
      <c r="I43" s="58">
        <f>hidden3!FF33</f>
        <v>0</v>
      </c>
      <c r="J43" s="57"/>
      <c r="K43" s="57"/>
      <c r="L43" s="57"/>
      <c r="M43" s="57"/>
      <c r="N43" s="57"/>
      <c r="O43" s="57"/>
      <c r="P43" s="57"/>
      <c r="Q43" s="57"/>
    </row>
    <row r="44" spans="1:17" x14ac:dyDescent="0.25">
      <c r="A44" s="57" t="str">
        <f>hidden1!A34</f>
        <v xml:space="preserve"> СЕВЕРО-КАВКАЗСКИЙ ФЕДЕРАЛЬНЫЙ ОКРУГ</v>
      </c>
      <c r="B44" s="58">
        <f t="shared" si="0"/>
        <v>27</v>
      </c>
      <c r="C44" s="58">
        <f>hidden3!FA34</f>
        <v>27</v>
      </c>
      <c r="D44" s="58">
        <f>hidden3!FB34</f>
        <v>0</v>
      </c>
      <c r="E44" s="58">
        <f>hidden3!FC34</f>
        <v>0</v>
      </c>
      <c r="F44" s="58">
        <f t="shared" si="1"/>
        <v>18</v>
      </c>
      <c r="G44" s="58">
        <f>hidden3!FD34</f>
        <v>17</v>
      </c>
      <c r="H44" s="58">
        <f>hidden3!FE34</f>
        <v>1</v>
      </c>
      <c r="I44" s="58">
        <f>hidden3!FF34</f>
        <v>0</v>
      </c>
      <c r="J44" s="57"/>
      <c r="K44" s="57"/>
      <c r="L44" s="57"/>
      <c r="M44" s="57"/>
      <c r="N44" s="57"/>
      <c r="O44" s="57"/>
      <c r="P44" s="57"/>
      <c r="Q44" s="57"/>
    </row>
    <row r="45" spans="1:17" x14ac:dyDescent="0.25">
      <c r="A45" s="57" t="str">
        <f>hidden1!A35</f>
        <v xml:space="preserve">  Республика Дагестан</v>
      </c>
      <c r="B45" s="58">
        <f t="shared" si="0"/>
        <v>27</v>
      </c>
      <c r="C45" s="58">
        <f>hidden3!FA35</f>
        <v>27</v>
      </c>
      <c r="D45" s="58">
        <f>hidden3!FB35</f>
        <v>0</v>
      </c>
      <c r="E45" s="58">
        <f>hidden3!FC35</f>
        <v>0</v>
      </c>
      <c r="F45" s="58">
        <f t="shared" si="1"/>
        <v>4</v>
      </c>
      <c r="G45" s="58">
        <f>hidden3!FD35</f>
        <v>3</v>
      </c>
      <c r="H45" s="58">
        <f>hidden3!FE35</f>
        <v>1</v>
      </c>
      <c r="I45" s="58">
        <f>hidden3!FF35</f>
        <v>0</v>
      </c>
      <c r="J45" s="57"/>
      <c r="K45" s="57"/>
      <c r="L45" s="57"/>
      <c r="M45" s="57"/>
      <c r="N45" s="57"/>
      <c r="O45" s="57"/>
      <c r="P45" s="57"/>
      <c r="Q45" s="57"/>
    </row>
    <row r="46" spans="1:17" x14ac:dyDescent="0.25">
      <c r="A46" s="57" t="str">
        <f>hidden1!A36</f>
        <v xml:space="preserve">  Республика Ингушетия</v>
      </c>
      <c r="B46" s="58">
        <f t="shared" si="0"/>
        <v>0</v>
      </c>
      <c r="C46" s="58">
        <f>hidden3!FA36</f>
        <v>0</v>
      </c>
      <c r="D46" s="58">
        <f>hidden3!FB36</f>
        <v>0</v>
      </c>
      <c r="E46" s="58">
        <f>hidden3!FC36</f>
        <v>0</v>
      </c>
      <c r="F46" s="58">
        <f t="shared" si="1"/>
        <v>1</v>
      </c>
      <c r="G46" s="58">
        <f>hidden3!FD36</f>
        <v>1</v>
      </c>
      <c r="H46" s="58">
        <f>hidden3!FE36</f>
        <v>0</v>
      </c>
      <c r="I46" s="58">
        <f>hidden3!FF36</f>
        <v>0</v>
      </c>
      <c r="J46" s="57"/>
      <c r="K46" s="57"/>
      <c r="L46" s="57"/>
      <c r="M46" s="57"/>
      <c r="N46" s="57"/>
      <c r="O46" s="57"/>
      <c r="P46" s="57"/>
      <c r="Q46" s="57"/>
    </row>
    <row r="47" spans="1:17" x14ac:dyDescent="0.25">
      <c r="A47" s="57" t="str">
        <f>hidden1!A37</f>
        <v xml:space="preserve">  Кабардино-Балкарская Республика</v>
      </c>
      <c r="B47" s="58">
        <f t="shared" si="0"/>
        <v>0</v>
      </c>
      <c r="C47" s="58">
        <f>hidden3!FA37</f>
        <v>0</v>
      </c>
      <c r="D47" s="58">
        <f>hidden3!FB37</f>
        <v>0</v>
      </c>
      <c r="E47" s="58">
        <f>hidden3!FC37</f>
        <v>0</v>
      </c>
      <c r="F47" s="58">
        <f t="shared" si="1"/>
        <v>3</v>
      </c>
      <c r="G47" s="58">
        <f>hidden3!FD37</f>
        <v>3</v>
      </c>
      <c r="H47" s="58">
        <f>hidden3!FE37</f>
        <v>0</v>
      </c>
      <c r="I47" s="58">
        <f>hidden3!FF37</f>
        <v>0</v>
      </c>
      <c r="J47" s="57"/>
      <c r="K47" s="57"/>
      <c r="L47" s="57"/>
      <c r="M47" s="57"/>
      <c r="N47" s="57"/>
      <c r="O47" s="57"/>
      <c r="P47" s="57"/>
      <c r="Q47" s="57"/>
    </row>
    <row r="48" spans="1:17" x14ac:dyDescent="0.25">
      <c r="A48" s="57" t="str">
        <f>hidden1!A38</f>
        <v xml:space="preserve">  Карачаево-Черкесская Республика</v>
      </c>
      <c r="B48" s="58">
        <f t="shared" si="0"/>
        <v>0</v>
      </c>
      <c r="C48" s="58">
        <f>hidden3!FA38</f>
        <v>0</v>
      </c>
      <c r="D48" s="58">
        <f>hidden3!FB38</f>
        <v>0</v>
      </c>
      <c r="E48" s="58">
        <f>hidden3!FC38</f>
        <v>0</v>
      </c>
      <c r="F48" s="58">
        <f t="shared" si="1"/>
        <v>1</v>
      </c>
      <c r="G48" s="58">
        <f>hidden3!FD38</f>
        <v>1</v>
      </c>
      <c r="H48" s="58">
        <f>hidden3!FE38</f>
        <v>0</v>
      </c>
      <c r="I48" s="58">
        <f>hidden3!FF38</f>
        <v>0</v>
      </c>
      <c r="J48" s="57"/>
      <c r="K48" s="57"/>
      <c r="L48" s="57"/>
      <c r="M48" s="57"/>
      <c r="N48" s="57"/>
      <c r="O48" s="57"/>
      <c r="P48" s="57"/>
      <c r="Q48" s="57"/>
    </row>
    <row r="49" spans="1:17" x14ac:dyDescent="0.25">
      <c r="A49" s="57" t="str">
        <f>hidden1!A39</f>
        <v xml:space="preserve">  Республика Северная Осетия-Алания</v>
      </c>
      <c r="B49" s="58">
        <f t="shared" si="0"/>
        <v>0</v>
      </c>
      <c r="C49" s="58">
        <f>hidden3!FA39</f>
        <v>0</v>
      </c>
      <c r="D49" s="58">
        <f>hidden3!FB39</f>
        <v>0</v>
      </c>
      <c r="E49" s="58">
        <f>hidden3!FC39</f>
        <v>0</v>
      </c>
      <c r="F49" s="58">
        <f t="shared" si="1"/>
        <v>3</v>
      </c>
      <c r="G49" s="58">
        <f>hidden3!FD39</f>
        <v>3</v>
      </c>
      <c r="H49" s="58">
        <f>hidden3!FE39</f>
        <v>0</v>
      </c>
      <c r="I49" s="58">
        <f>hidden3!FF39</f>
        <v>0</v>
      </c>
      <c r="J49" s="57"/>
      <c r="K49" s="57"/>
      <c r="L49" s="57"/>
      <c r="M49" s="57"/>
      <c r="N49" s="57"/>
      <c r="O49" s="57"/>
      <c r="P49" s="57"/>
      <c r="Q49" s="57"/>
    </row>
    <row r="50" spans="1:17" x14ac:dyDescent="0.25">
      <c r="A50" s="57" t="str">
        <f>hidden1!A40</f>
        <v xml:space="preserve">  Чеченская Республика</v>
      </c>
      <c r="B50" s="58">
        <f t="shared" si="0"/>
        <v>0</v>
      </c>
      <c r="C50" s="58">
        <f>hidden3!FA40</f>
        <v>0</v>
      </c>
      <c r="D50" s="58">
        <f>hidden3!FB40</f>
        <v>0</v>
      </c>
      <c r="E50" s="58">
        <f>hidden3!FC40</f>
        <v>0</v>
      </c>
      <c r="F50" s="58">
        <f t="shared" si="1"/>
        <v>1</v>
      </c>
      <c r="G50" s="58">
        <f>hidden3!FD40</f>
        <v>1</v>
      </c>
      <c r="H50" s="58">
        <f>hidden3!FE40</f>
        <v>0</v>
      </c>
      <c r="I50" s="58">
        <f>hidden3!FF40</f>
        <v>0</v>
      </c>
      <c r="J50" s="57"/>
      <c r="K50" s="57"/>
      <c r="L50" s="57"/>
      <c r="M50" s="57"/>
      <c r="N50" s="57"/>
      <c r="O50" s="57"/>
      <c r="P50" s="57"/>
      <c r="Q50" s="57"/>
    </row>
    <row r="51" spans="1:17" x14ac:dyDescent="0.25">
      <c r="A51" s="57" t="str">
        <f>hidden1!A41</f>
        <v xml:space="preserve">  Ставропольский край</v>
      </c>
      <c r="B51" s="58">
        <f t="shared" si="0"/>
        <v>0</v>
      </c>
      <c r="C51" s="58">
        <f>hidden3!FA41</f>
        <v>0</v>
      </c>
      <c r="D51" s="58">
        <f>hidden3!FB41</f>
        <v>0</v>
      </c>
      <c r="E51" s="58">
        <f>hidden3!FC41</f>
        <v>0</v>
      </c>
      <c r="F51" s="58">
        <f t="shared" si="1"/>
        <v>5</v>
      </c>
      <c r="G51" s="58">
        <f>hidden3!FD41</f>
        <v>5</v>
      </c>
      <c r="H51" s="58">
        <f>hidden3!FE41</f>
        <v>0</v>
      </c>
      <c r="I51" s="58">
        <f>hidden3!FF41</f>
        <v>0</v>
      </c>
      <c r="J51" s="57"/>
      <c r="K51" s="57"/>
      <c r="L51" s="57"/>
      <c r="M51" s="57"/>
      <c r="N51" s="57"/>
      <c r="O51" s="57"/>
      <c r="P51" s="57"/>
      <c r="Q51" s="57"/>
    </row>
    <row r="52" spans="1:17" x14ac:dyDescent="0.25">
      <c r="A52" s="57" t="str">
        <f>hidden1!A42</f>
        <v xml:space="preserve"> ЮЖНЫЙ ФЕДЕРАЛЬНЫЙ ОКРУГ</v>
      </c>
      <c r="B52" s="58">
        <f t="shared" si="0"/>
        <v>2</v>
      </c>
      <c r="C52" s="58">
        <f>hidden3!FA42</f>
        <v>2</v>
      </c>
      <c r="D52" s="58">
        <f>hidden3!FB42</f>
        <v>0</v>
      </c>
      <c r="E52" s="58">
        <f>hidden3!FC42</f>
        <v>0</v>
      </c>
      <c r="F52" s="58">
        <f t="shared" si="1"/>
        <v>189</v>
      </c>
      <c r="G52" s="58">
        <f>hidden3!FD42</f>
        <v>183</v>
      </c>
      <c r="H52" s="58">
        <f>hidden3!FE42</f>
        <v>6</v>
      </c>
      <c r="I52" s="58">
        <f>hidden3!FF42</f>
        <v>0</v>
      </c>
      <c r="J52" s="57"/>
      <c r="K52" s="57"/>
      <c r="L52" s="57"/>
      <c r="M52" s="57"/>
      <c r="N52" s="57"/>
      <c r="O52" s="57"/>
      <c r="P52" s="57"/>
      <c r="Q52" s="57"/>
    </row>
    <row r="53" spans="1:17" x14ac:dyDescent="0.25">
      <c r="A53" s="57" t="str">
        <f>hidden1!A43</f>
        <v xml:space="preserve">  Республика Адыгея</v>
      </c>
      <c r="B53" s="58">
        <f t="shared" si="0"/>
        <v>0</v>
      </c>
      <c r="C53" s="58">
        <f>hidden3!FA43</f>
        <v>0</v>
      </c>
      <c r="D53" s="58">
        <f>hidden3!FB43</f>
        <v>0</v>
      </c>
      <c r="E53" s="58">
        <f>hidden3!FC43</f>
        <v>0</v>
      </c>
      <c r="F53" s="58">
        <f t="shared" si="1"/>
        <v>1</v>
      </c>
      <c r="G53" s="58">
        <f>hidden3!FD43</f>
        <v>1</v>
      </c>
      <c r="H53" s="58">
        <f>hidden3!FE43</f>
        <v>0</v>
      </c>
      <c r="I53" s="58">
        <f>hidden3!FF43</f>
        <v>0</v>
      </c>
      <c r="J53" s="57"/>
      <c r="K53" s="57"/>
      <c r="L53" s="57"/>
      <c r="M53" s="57"/>
      <c r="N53" s="57"/>
      <c r="O53" s="57"/>
      <c r="P53" s="57"/>
      <c r="Q53" s="57"/>
    </row>
    <row r="54" spans="1:17" x14ac:dyDescent="0.25">
      <c r="A54" s="57" t="str">
        <f>hidden1!A44</f>
        <v xml:space="preserve">  Республика Калмыкия</v>
      </c>
      <c r="B54" s="58">
        <f t="shared" si="0"/>
        <v>0</v>
      </c>
      <c r="C54" s="58">
        <f>hidden3!FA44</f>
        <v>0</v>
      </c>
      <c r="D54" s="58">
        <f>hidden3!FB44</f>
        <v>0</v>
      </c>
      <c r="E54" s="58">
        <f>hidden3!FC44</f>
        <v>0</v>
      </c>
      <c r="F54" s="58">
        <f t="shared" si="1"/>
        <v>4</v>
      </c>
      <c r="G54" s="58">
        <f>hidden3!FD44</f>
        <v>4</v>
      </c>
      <c r="H54" s="58">
        <f>hidden3!FE44</f>
        <v>0</v>
      </c>
      <c r="I54" s="58">
        <f>hidden3!FF44</f>
        <v>0</v>
      </c>
      <c r="J54" s="57"/>
      <c r="K54" s="57"/>
      <c r="L54" s="57"/>
      <c r="M54" s="57"/>
      <c r="N54" s="57"/>
      <c r="O54" s="57"/>
      <c r="P54" s="57"/>
      <c r="Q54" s="57"/>
    </row>
    <row r="55" spans="1:17" x14ac:dyDescent="0.25">
      <c r="A55" s="57" t="str">
        <f>hidden1!A45</f>
        <v xml:space="preserve">  Республика Крым</v>
      </c>
      <c r="B55" s="58">
        <f t="shared" si="0"/>
        <v>0</v>
      </c>
      <c r="C55" s="58">
        <f>hidden3!FA45</f>
        <v>0</v>
      </c>
      <c r="D55" s="58">
        <f>hidden3!FB45</f>
        <v>0</v>
      </c>
      <c r="E55" s="58">
        <f>hidden3!FC45</f>
        <v>0</v>
      </c>
      <c r="F55" s="58">
        <f t="shared" si="1"/>
        <v>68</v>
      </c>
      <c r="G55" s="58">
        <f>hidden3!FD45</f>
        <v>67</v>
      </c>
      <c r="H55" s="58">
        <f>hidden3!FE45</f>
        <v>1</v>
      </c>
      <c r="I55" s="58">
        <f>hidden3!FF45</f>
        <v>0</v>
      </c>
      <c r="J55" s="57"/>
      <c r="K55" s="57"/>
      <c r="L55" s="57"/>
      <c r="M55" s="57"/>
      <c r="N55" s="57"/>
      <c r="O55" s="57"/>
      <c r="P55" s="57"/>
      <c r="Q55" s="57"/>
    </row>
    <row r="56" spans="1:17" x14ac:dyDescent="0.25">
      <c r="A56" s="57" t="str">
        <f>hidden1!A46</f>
        <v xml:space="preserve">  Краснодарский край</v>
      </c>
      <c r="B56" s="58">
        <f t="shared" si="0"/>
        <v>0</v>
      </c>
      <c r="C56" s="58">
        <f>hidden3!FA46</f>
        <v>0</v>
      </c>
      <c r="D56" s="58">
        <f>hidden3!FB46</f>
        <v>0</v>
      </c>
      <c r="E56" s="58">
        <f>hidden3!FC46</f>
        <v>0</v>
      </c>
      <c r="F56" s="58">
        <f t="shared" si="1"/>
        <v>45</v>
      </c>
      <c r="G56" s="58">
        <f>hidden3!FD46</f>
        <v>45</v>
      </c>
      <c r="H56" s="58">
        <f>hidden3!FE46</f>
        <v>0</v>
      </c>
      <c r="I56" s="58">
        <f>hidden3!FF46</f>
        <v>0</v>
      </c>
      <c r="J56" s="57"/>
      <c r="K56" s="57"/>
      <c r="L56" s="57"/>
      <c r="M56" s="57"/>
      <c r="N56" s="57"/>
      <c r="O56" s="57"/>
      <c r="P56" s="57"/>
      <c r="Q56" s="57"/>
    </row>
    <row r="57" spans="1:17" x14ac:dyDescent="0.25">
      <c r="A57" s="57" t="str">
        <f>hidden1!A47</f>
        <v xml:space="preserve">  Астраханская область</v>
      </c>
      <c r="B57" s="58">
        <f t="shared" si="0"/>
        <v>0</v>
      </c>
      <c r="C57" s="58">
        <f>hidden3!FA47</f>
        <v>0</v>
      </c>
      <c r="D57" s="58">
        <f>hidden3!FB47</f>
        <v>0</v>
      </c>
      <c r="E57" s="58">
        <f>hidden3!FC47</f>
        <v>0</v>
      </c>
      <c r="F57" s="58">
        <f t="shared" si="1"/>
        <v>7</v>
      </c>
      <c r="G57" s="58">
        <f>hidden3!FD47</f>
        <v>7</v>
      </c>
      <c r="H57" s="58">
        <f>hidden3!FE47</f>
        <v>0</v>
      </c>
      <c r="I57" s="58">
        <f>hidden3!FF47</f>
        <v>0</v>
      </c>
      <c r="J57" s="57"/>
      <c r="K57" s="57"/>
      <c r="L57" s="57"/>
      <c r="M57" s="57"/>
      <c r="N57" s="57"/>
      <c r="O57" s="57"/>
      <c r="P57" s="57"/>
      <c r="Q57" s="57"/>
    </row>
    <row r="58" spans="1:17" x14ac:dyDescent="0.25">
      <c r="A58" s="57" t="str">
        <f>hidden1!A48</f>
        <v xml:space="preserve">  Волгоградская область</v>
      </c>
      <c r="B58" s="58">
        <f t="shared" si="0"/>
        <v>0</v>
      </c>
      <c r="C58" s="58">
        <f>hidden3!FA48</f>
        <v>0</v>
      </c>
      <c r="D58" s="58">
        <f>hidden3!FB48</f>
        <v>0</v>
      </c>
      <c r="E58" s="58">
        <f>hidden3!FC48</f>
        <v>0</v>
      </c>
      <c r="F58" s="58">
        <f t="shared" si="1"/>
        <v>8</v>
      </c>
      <c r="G58" s="58">
        <f>hidden3!FD48</f>
        <v>8</v>
      </c>
      <c r="H58" s="58">
        <f>hidden3!FE48</f>
        <v>0</v>
      </c>
      <c r="I58" s="58">
        <f>hidden3!FF48</f>
        <v>0</v>
      </c>
      <c r="J58" s="57"/>
      <c r="K58" s="57"/>
      <c r="L58" s="57"/>
      <c r="M58" s="57"/>
      <c r="N58" s="57"/>
      <c r="O58" s="57"/>
      <c r="P58" s="57"/>
      <c r="Q58" s="57"/>
    </row>
    <row r="59" spans="1:17" x14ac:dyDescent="0.25">
      <c r="A59" s="57" t="str">
        <f>hidden1!A49</f>
        <v xml:space="preserve">  Ростовская область</v>
      </c>
      <c r="B59" s="58">
        <f t="shared" si="0"/>
        <v>2</v>
      </c>
      <c r="C59" s="58">
        <f>hidden3!FA49</f>
        <v>2</v>
      </c>
      <c r="D59" s="58">
        <f>hidden3!FB49</f>
        <v>0</v>
      </c>
      <c r="E59" s="58">
        <f>hidden3!FC49</f>
        <v>0</v>
      </c>
      <c r="F59" s="58">
        <f t="shared" si="1"/>
        <v>53</v>
      </c>
      <c r="G59" s="58">
        <f>hidden3!FD49</f>
        <v>48</v>
      </c>
      <c r="H59" s="58">
        <f>hidden3!FE49</f>
        <v>5</v>
      </c>
      <c r="I59" s="58">
        <f>hidden3!FF49</f>
        <v>0</v>
      </c>
      <c r="J59" s="57"/>
      <c r="K59" s="57"/>
      <c r="L59" s="57"/>
      <c r="M59" s="57"/>
      <c r="N59" s="57"/>
      <c r="O59" s="57"/>
      <c r="P59" s="57"/>
      <c r="Q59" s="57"/>
    </row>
    <row r="60" spans="1:17" x14ac:dyDescent="0.25">
      <c r="A60" s="57" t="str">
        <f>hidden1!A50</f>
        <v xml:space="preserve">  город Севастополь</v>
      </c>
      <c r="B60" s="58">
        <f t="shared" si="0"/>
        <v>0</v>
      </c>
      <c r="C60" s="58">
        <f>hidden3!FA50</f>
        <v>0</v>
      </c>
      <c r="D60" s="58">
        <f>hidden3!FB50</f>
        <v>0</v>
      </c>
      <c r="E60" s="58">
        <f>hidden3!FC50</f>
        <v>0</v>
      </c>
      <c r="F60" s="58">
        <f t="shared" si="1"/>
        <v>3</v>
      </c>
      <c r="G60" s="58">
        <f>hidden3!FD50</f>
        <v>3</v>
      </c>
      <c r="H60" s="58">
        <f>hidden3!FE50</f>
        <v>0</v>
      </c>
      <c r="I60" s="58">
        <f>hidden3!FF50</f>
        <v>0</v>
      </c>
      <c r="J60" s="57"/>
      <c r="K60" s="57"/>
      <c r="L60" s="57"/>
      <c r="M60" s="57"/>
      <c r="N60" s="57"/>
      <c r="O60" s="57"/>
      <c r="P60" s="57"/>
      <c r="Q60" s="57"/>
    </row>
    <row r="61" spans="1:17" x14ac:dyDescent="0.25">
      <c r="A61" s="57" t="str">
        <f>hidden1!A51</f>
        <v xml:space="preserve"> ПРИВОЛЖСКИЙ ФЕДЕРАЛЬНЫЙ ОКРУГ</v>
      </c>
      <c r="B61" s="58">
        <f t="shared" si="0"/>
        <v>0</v>
      </c>
      <c r="C61" s="58">
        <f>hidden3!FA51</f>
        <v>0</v>
      </c>
      <c r="D61" s="58">
        <f>hidden3!FB51</f>
        <v>0</v>
      </c>
      <c r="E61" s="58">
        <f>hidden3!FC51</f>
        <v>0</v>
      </c>
      <c r="F61" s="58">
        <f t="shared" si="1"/>
        <v>427</v>
      </c>
      <c r="G61" s="58">
        <f>hidden3!FD51</f>
        <v>392</v>
      </c>
      <c r="H61" s="58">
        <f>hidden3!FE51</f>
        <v>35</v>
      </c>
      <c r="I61" s="58">
        <f>hidden3!FF51</f>
        <v>0</v>
      </c>
      <c r="J61" s="57"/>
      <c r="K61" s="57"/>
      <c r="L61" s="57"/>
      <c r="M61" s="57"/>
      <c r="N61" s="57"/>
      <c r="O61" s="57"/>
      <c r="P61" s="57"/>
      <c r="Q61" s="57"/>
    </row>
    <row r="62" spans="1:17" x14ac:dyDescent="0.25">
      <c r="A62" s="57" t="str">
        <f>hidden1!A52</f>
        <v xml:space="preserve">  Республика Башкортостан</v>
      </c>
      <c r="B62" s="58">
        <f t="shared" si="0"/>
        <v>0</v>
      </c>
      <c r="C62" s="58">
        <f>hidden3!FA52</f>
        <v>0</v>
      </c>
      <c r="D62" s="58">
        <f>hidden3!FB52</f>
        <v>0</v>
      </c>
      <c r="E62" s="58">
        <f>hidden3!FC52</f>
        <v>0</v>
      </c>
      <c r="F62" s="58">
        <f t="shared" si="1"/>
        <v>114</v>
      </c>
      <c r="G62" s="58">
        <f>hidden3!FD52</f>
        <v>105</v>
      </c>
      <c r="H62" s="58">
        <f>hidden3!FE52</f>
        <v>9</v>
      </c>
      <c r="I62" s="58">
        <f>hidden3!FF52</f>
        <v>0</v>
      </c>
      <c r="J62" s="57"/>
      <c r="K62" s="57"/>
      <c r="L62" s="57"/>
      <c r="M62" s="57"/>
      <c r="N62" s="57"/>
      <c r="O62" s="57"/>
      <c r="P62" s="57"/>
      <c r="Q62" s="57"/>
    </row>
    <row r="63" spans="1:17" x14ac:dyDescent="0.25">
      <c r="A63" s="57" t="str">
        <f>hidden1!A53</f>
        <v xml:space="preserve">  Республика Марий-Эл</v>
      </c>
      <c r="B63" s="58">
        <f t="shared" si="0"/>
        <v>0</v>
      </c>
      <c r="C63" s="58">
        <f>hidden3!FA53</f>
        <v>0</v>
      </c>
      <c r="D63" s="58">
        <f>hidden3!FB53</f>
        <v>0</v>
      </c>
      <c r="E63" s="58">
        <f>hidden3!FC53</f>
        <v>0</v>
      </c>
      <c r="F63" s="58">
        <f t="shared" si="1"/>
        <v>1</v>
      </c>
      <c r="G63" s="58">
        <f>hidden3!FD53</f>
        <v>1</v>
      </c>
      <c r="H63" s="58">
        <f>hidden3!FE53</f>
        <v>0</v>
      </c>
      <c r="I63" s="58">
        <f>hidden3!FF53</f>
        <v>0</v>
      </c>
      <c r="J63" s="57"/>
      <c r="K63" s="57"/>
      <c r="L63" s="57"/>
      <c r="M63" s="57"/>
      <c r="N63" s="57"/>
      <c r="O63" s="57"/>
      <c r="P63" s="57"/>
      <c r="Q63" s="57"/>
    </row>
    <row r="64" spans="1:17" x14ac:dyDescent="0.25">
      <c r="A64" s="57" t="str">
        <f>hidden1!A54</f>
        <v xml:space="preserve">  Республика Мордовия</v>
      </c>
      <c r="B64" s="58">
        <f t="shared" si="0"/>
        <v>0</v>
      </c>
      <c r="C64" s="58">
        <f>hidden3!FA54</f>
        <v>0</v>
      </c>
      <c r="D64" s="58">
        <f>hidden3!FB54</f>
        <v>0</v>
      </c>
      <c r="E64" s="58">
        <f>hidden3!FC54</f>
        <v>0</v>
      </c>
      <c r="F64" s="58">
        <f t="shared" si="1"/>
        <v>7</v>
      </c>
      <c r="G64" s="58">
        <f>hidden3!FD54</f>
        <v>6</v>
      </c>
      <c r="H64" s="58">
        <f>hidden3!FE54</f>
        <v>1</v>
      </c>
      <c r="I64" s="58">
        <f>hidden3!FF54</f>
        <v>0</v>
      </c>
      <c r="J64" s="57"/>
      <c r="K64" s="57"/>
      <c r="L64" s="57"/>
      <c r="M64" s="57"/>
      <c r="N64" s="57"/>
      <c r="O64" s="57"/>
      <c r="P64" s="57"/>
      <c r="Q64" s="57"/>
    </row>
    <row r="65" spans="1:17" x14ac:dyDescent="0.25">
      <c r="A65" s="57" t="str">
        <f>hidden1!A55</f>
        <v xml:space="preserve">  Республика Татарстан</v>
      </c>
      <c r="B65" s="58">
        <f t="shared" si="0"/>
        <v>0</v>
      </c>
      <c r="C65" s="58">
        <f>hidden3!FA55</f>
        <v>0</v>
      </c>
      <c r="D65" s="58">
        <f>hidden3!FB55</f>
        <v>0</v>
      </c>
      <c r="E65" s="58">
        <f>hidden3!FC55</f>
        <v>0</v>
      </c>
      <c r="F65" s="58">
        <f t="shared" si="1"/>
        <v>61</v>
      </c>
      <c r="G65" s="58">
        <f>hidden3!FD55</f>
        <v>49</v>
      </c>
      <c r="H65" s="58">
        <f>hidden3!FE55</f>
        <v>12</v>
      </c>
      <c r="I65" s="58">
        <f>hidden3!FF55</f>
        <v>0</v>
      </c>
      <c r="J65" s="57"/>
      <c r="K65" s="57"/>
      <c r="L65" s="57"/>
      <c r="M65" s="57"/>
      <c r="N65" s="57"/>
      <c r="O65" s="57"/>
      <c r="P65" s="57"/>
      <c r="Q65" s="57"/>
    </row>
    <row r="66" spans="1:17" x14ac:dyDescent="0.25">
      <c r="A66" s="57" t="str">
        <f>hidden1!A56</f>
        <v xml:space="preserve">  Удмуртская Республика</v>
      </c>
      <c r="B66" s="58">
        <f t="shared" si="0"/>
        <v>0</v>
      </c>
      <c r="C66" s="58">
        <f>hidden3!FA56</f>
        <v>0</v>
      </c>
      <c r="D66" s="58">
        <f>hidden3!FB56</f>
        <v>0</v>
      </c>
      <c r="E66" s="58">
        <f>hidden3!FC56</f>
        <v>0</v>
      </c>
      <c r="F66" s="58">
        <f t="shared" si="1"/>
        <v>5</v>
      </c>
      <c r="G66" s="58">
        <f>hidden3!FD56</f>
        <v>5</v>
      </c>
      <c r="H66" s="58">
        <f>hidden3!FE56</f>
        <v>0</v>
      </c>
      <c r="I66" s="58">
        <f>hidden3!FF56</f>
        <v>0</v>
      </c>
      <c r="J66" s="57"/>
      <c r="K66" s="57"/>
      <c r="L66" s="57"/>
      <c r="M66" s="57"/>
      <c r="N66" s="57"/>
      <c r="O66" s="57"/>
      <c r="P66" s="57"/>
      <c r="Q66" s="57"/>
    </row>
    <row r="67" spans="1:17" x14ac:dyDescent="0.25">
      <c r="A67" s="57" t="str">
        <f>hidden1!A57</f>
        <v xml:space="preserve">  Чувашская Республика</v>
      </c>
      <c r="B67" s="58">
        <f t="shared" si="0"/>
        <v>0</v>
      </c>
      <c r="C67" s="58">
        <f>hidden3!FA57</f>
        <v>0</v>
      </c>
      <c r="D67" s="58">
        <f>hidden3!FB57</f>
        <v>0</v>
      </c>
      <c r="E67" s="58">
        <f>hidden3!FC57</f>
        <v>0</v>
      </c>
      <c r="F67" s="58">
        <f t="shared" si="1"/>
        <v>3</v>
      </c>
      <c r="G67" s="58">
        <f>hidden3!FD57</f>
        <v>3</v>
      </c>
      <c r="H67" s="58">
        <f>hidden3!FE57</f>
        <v>0</v>
      </c>
      <c r="I67" s="58">
        <f>hidden3!FF57</f>
        <v>0</v>
      </c>
      <c r="J67" s="57"/>
      <c r="K67" s="57"/>
      <c r="L67" s="57"/>
      <c r="M67" s="57"/>
      <c r="N67" s="57"/>
      <c r="O67" s="57"/>
      <c r="P67" s="57"/>
      <c r="Q67" s="57"/>
    </row>
    <row r="68" spans="1:17" x14ac:dyDescent="0.25">
      <c r="A68" s="57" t="str">
        <f>hidden1!A58</f>
        <v xml:space="preserve">  Кировская область</v>
      </c>
      <c r="B68" s="58">
        <f t="shared" si="0"/>
        <v>0</v>
      </c>
      <c r="C68" s="58">
        <f>hidden3!FA58</f>
        <v>0</v>
      </c>
      <c r="D68" s="58">
        <f>hidden3!FB58</f>
        <v>0</v>
      </c>
      <c r="E68" s="58">
        <f>hidden3!FC58</f>
        <v>0</v>
      </c>
      <c r="F68" s="58">
        <f t="shared" si="1"/>
        <v>2</v>
      </c>
      <c r="G68" s="58">
        <f>hidden3!FD58</f>
        <v>2</v>
      </c>
      <c r="H68" s="58">
        <f>hidden3!FE58</f>
        <v>0</v>
      </c>
      <c r="I68" s="58">
        <f>hidden3!FF58</f>
        <v>0</v>
      </c>
      <c r="J68" s="57"/>
      <c r="K68" s="57"/>
      <c r="L68" s="57"/>
      <c r="M68" s="57"/>
      <c r="N68" s="57"/>
      <c r="O68" s="57"/>
      <c r="P68" s="57"/>
      <c r="Q68" s="57"/>
    </row>
    <row r="69" spans="1:17" x14ac:dyDescent="0.25">
      <c r="A69" s="57" t="str">
        <f>hidden1!A59</f>
        <v xml:space="preserve">  Нижегородская область</v>
      </c>
      <c r="B69" s="58">
        <f t="shared" si="0"/>
        <v>0</v>
      </c>
      <c r="C69" s="58">
        <f>hidden3!FA59</f>
        <v>0</v>
      </c>
      <c r="D69" s="58">
        <f>hidden3!FB59</f>
        <v>0</v>
      </c>
      <c r="E69" s="58">
        <f>hidden3!FC59</f>
        <v>0</v>
      </c>
      <c r="F69" s="58">
        <f t="shared" si="1"/>
        <v>53</v>
      </c>
      <c r="G69" s="58">
        <f>hidden3!FD59</f>
        <v>49</v>
      </c>
      <c r="H69" s="58">
        <f>hidden3!FE59</f>
        <v>4</v>
      </c>
      <c r="I69" s="58">
        <f>hidden3!FF59</f>
        <v>0</v>
      </c>
      <c r="J69" s="57"/>
      <c r="K69" s="57"/>
      <c r="L69" s="57"/>
      <c r="M69" s="57"/>
      <c r="N69" s="57"/>
      <c r="O69" s="57"/>
      <c r="P69" s="57"/>
      <c r="Q69" s="57"/>
    </row>
    <row r="70" spans="1:17" x14ac:dyDescent="0.25">
      <c r="A70" s="57" t="str">
        <f>hidden1!A60</f>
        <v xml:space="preserve">  Оренбургская область</v>
      </c>
      <c r="B70" s="58">
        <f t="shared" si="0"/>
        <v>0</v>
      </c>
      <c r="C70" s="58">
        <f>hidden3!FA60</f>
        <v>0</v>
      </c>
      <c r="D70" s="58">
        <f>hidden3!FB60</f>
        <v>0</v>
      </c>
      <c r="E70" s="58">
        <f>hidden3!FC60</f>
        <v>0</v>
      </c>
      <c r="F70" s="58">
        <f t="shared" si="1"/>
        <v>13</v>
      </c>
      <c r="G70" s="58">
        <f>hidden3!FD60</f>
        <v>11</v>
      </c>
      <c r="H70" s="58">
        <f>hidden3!FE60</f>
        <v>2</v>
      </c>
      <c r="I70" s="58">
        <f>hidden3!FF60</f>
        <v>0</v>
      </c>
      <c r="J70" s="57"/>
      <c r="K70" s="57"/>
      <c r="L70" s="57"/>
      <c r="M70" s="57"/>
      <c r="N70" s="57"/>
      <c r="O70" s="57"/>
      <c r="P70" s="57"/>
      <c r="Q70" s="57"/>
    </row>
    <row r="71" spans="1:17" x14ac:dyDescent="0.25">
      <c r="A71" s="57" t="str">
        <f>hidden1!A61</f>
        <v xml:space="preserve">  Пензенская область</v>
      </c>
      <c r="B71" s="58">
        <f t="shared" si="0"/>
        <v>0</v>
      </c>
      <c r="C71" s="58">
        <f>hidden3!FA61</f>
        <v>0</v>
      </c>
      <c r="D71" s="58">
        <f>hidden3!FB61</f>
        <v>0</v>
      </c>
      <c r="E71" s="58">
        <f>hidden3!FC61</f>
        <v>0</v>
      </c>
      <c r="F71" s="58">
        <f t="shared" si="1"/>
        <v>10</v>
      </c>
      <c r="G71" s="58">
        <f>hidden3!FD61</f>
        <v>9</v>
      </c>
      <c r="H71" s="58">
        <f>hidden3!FE61</f>
        <v>1</v>
      </c>
      <c r="I71" s="58">
        <f>hidden3!FF61</f>
        <v>0</v>
      </c>
      <c r="J71" s="57"/>
      <c r="K71" s="57"/>
      <c r="L71" s="57"/>
      <c r="M71" s="57"/>
      <c r="N71" s="57"/>
      <c r="O71" s="57"/>
      <c r="P71" s="57"/>
      <c r="Q71" s="57"/>
    </row>
    <row r="72" spans="1:17" x14ac:dyDescent="0.25">
      <c r="A72" s="57" t="str">
        <f>hidden1!A62</f>
        <v xml:space="preserve">  Пермский край</v>
      </c>
      <c r="B72" s="58">
        <f t="shared" si="0"/>
        <v>0</v>
      </c>
      <c r="C72" s="58">
        <f>hidden3!FA62</f>
        <v>0</v>
      </c>
      <c r="D72" s="58">
        <f>hidden3!FB62</f>
        <v>0</v>
      </c>
      <c r="E72" s="58">
        <f>hidden3!FC62</f>
        <v>0</v>
      </c>
      <c r="F72" s="58">
        <f t="shared" si="1"/>
        <v>8</v>
      </c>
      <c r="G72" s="58">
        <f>hidden3!FD62</f>
        <v>8</v>
      </c>
      <c r="H72" s="58">
        <f>hidden3!FE62</f>
        <v>0</v>
      </c>
      <c r="I72" s="58">
        <f>hidden3!FF62</f>
        <v>0</v>
      </c>
      <c r="J72" s="57"/>
      <c r="K72" s="57"/>
      <c r="L72" s="57"/>
      <c r="M72" s="57"/>
      <c r="N72" s="57"/>
      <c r="O72" s="57"/>
      <c r="P72" s="57"/>
      <c r="Q72" s="57"/>
    </row>
    <row r="73" spans="1:17" x14ac:dyDescent="0.25">
      <c r="A73" s="57" t="str">
        <f>hidden1!A63</f>
        <v xml:space="preserve">  Самарская область</v>
      </c>
      <c r="B73" s="58">
        <f t="shared" si="0"/>
        <v>0</v>
      </c>
      <c r="C73" s="58">
        <f>hidden3!FA63</f>
        <v>0</v>
      </c>
      <c r="D73" s="58">
        <f>hidden3!FB63</f>
        <v>0</v>
      </c>
      <c r="E73" s="58">
        <f>hidden3!FC63</f>
        <v>0</v>
      </c>
      <c r="F73" s="58">
        <f t="shared" si="1"/>
        <v>136</v>
      </c>
      <c r="G73" s="58">
        <f>hidden3!FD63</f>
        <v>132</v>
      </c>
      <c r="H73" s="58">
        <f>hidden3!FE63</f>
        <v>4</v>
      </c>
      <c r="I73" s="58">
        <f>hidden3!FF63</f>
        <v>0</v>
      </c>
      <c r="J73" s="57"/>
      <c r="K73" s="57"/>
      <c r="L73" s="57"/>
      <c r="M73" s="57"/>
      <c r="N73" s="57"/>
      <c r="O73" s="57"/>
      <c r="P73" s="57"/>
      <c r="Q73" s="57"/>
    </row>
    <row r="74" spans="1:17" x14ac:dyDescent="0.25">
      <c r="A74" s="57" t="str">
        <f>hidden1!A64</f>
        <v xml:space="preserve">  Саратовская область</v>
      </c>
      <c r="B74" s="58">
        <f t="shared" si="0"/>
        <v>0</v>
      </c>
      <c r="C74" s="58">
        <f>hidden3!FA64</f>
        <v>0</v>
      </c>
      <c r="D74" s="58">
        <f>hidden3!FB64</f>
        <v>0</v>
      </c>
      <c r="E74" s="58">
        <f>hidden3!FC64</f>
        <v>0</v>
      </c>
      <c r="F74" s="58">
        <f t="shared" si="1"/>
        <v>12</v>
      </c>
      <c r="G74" s="58">
        <f>hidden3!FD64</f>
        <v>10</v>
      </c>
      <c r="H74" s="58">
        <f>hidden3!FE64</f>
        <v>2</v>
      </c>
      <c r="I74" s="58">
        <f>hidden3!FF64</f>
        <v>0</v>
      </c>
      <c r="J74" s="57"/>
      <c r="K74" s="57"/>
      <c r="L74" s="57"/>
      <c r="M74" s="57"/>
      <c r="N74" s="57"/>
      <c r="O74" s="57"/>
      <c r="P74" s="57"/>
      <c r="Q74" s="57"/>
    </row>
    <row r="75" spans="1:17" x14ac:dyDescent="0.25">
      <c r="A75" s="57" t="str">
        <f>hidden1!A65</f>
        <v xml:space="preserve">  Ульяновская область</v>
      </c>
      <c r="B75" s="58">
        <f t="shared" si="0"/>
        <v>0</v>
      </c>
      <c r="C75" s="58">
        <f>hidden3!FA65</f>
        <v>0</v>
      </c>
      <c r="D75" s="58">
        <f>hidden3!FB65</f>
        <v>0</v>
      </c>
      <c r="E75" s="58">
        <f>hidden3!FC65</f>
        <v>0</v>
      </c>
      <c r="F75" s="58">
        <f t="shared" si="1"/>
        <v>2</v>
      </c>
      <c r="G75" s="58">
        <f>hidden3!FD65</f>
        <v>2</v>
      </c>
      <c r="H75" s="58">
        <f>hidden3!FE65</f>
        <v>0</v>
      </c>
      <c r="I75" s="58">
        <f>hidden3!FF65</f>
        <v>0</v>
      </c>
      <c r="J75" s="57"/>
      <c r="K75" s="57"/>
      <c r="L75" s="57"/>
      <c r="M75" s="57"/>
      <c r="N75" s="57"/>
      <c r="O75" s="57"/>
      <c r="P75" s="57"/>
      <c r="Q75" s="57"/>
    </row>
    <row r="76" spans="1:17" x14ac:dyDescent="0.25">
      <c r="A76" s="57" t="str">
        <f>hidden1!A66</f>
        <v xml:space="preserve"> УРАЛЬСКИЙ ФЕДЕРАЛЬНЫЙ ОКРУГ</v>
      </c>
      <c r="B76" s="58">
        <f t="shared" ref="B76:B105" si="2">C76+D76</f>
        <v>1165</v>
      </c>
      <c r="C76" s="58">
        <f>hidden3!FA66</f>
        <v>1165</v>
      </c>
      <c r="D76" s="58">
        <f>hidden3!FB66</f>
        <v>0</v>
      </c>
      <c r="E76" s="58">
        <f>hidden3!FC66</f>
        <v>0</v>
      </c>
      <c r="F76" s="58">
        <f t="shared" ref="F76:F105" si="3">G76+H76</f>
        <v>160</v>
      </c>
      <c r="G76" s="58">
        <f>hidden3!FD66</f>
        <v>157</v>
      </c>
      <c r="H76" s="58">
        <f>hidden3!FE66</f>
        <v>3</v>
      </c>
      <c r="I76" s="58">
        <f>hidden3!FF66</f>
        <v>0</v>
      </c>
      <c r="J76" s="57"/>
      <c r="K76" s="57"/>
      <c r="L76" s="57"/>
      <c r="M76" s="57"/>
      <c r="N76" s="57"/>
      <c r="O76" s="57"/>
      <c r="P76" s="57"/>
      <c r="Q76" s="57"/>
    </row>
    <row r="77" spans="1:17" x14ac:dyDescent="0.25">
      <c r="A77" s="57" t="str">
        <f>hidden1!A67</f>
        <v xml:space="preserve">  Курганская область</v>
      </c>
      <c r="B77" s="58">
        <f t="shared" si="2"/>
        <v>0</v>
      </c>
      <c r="C77" s="58">
        <f>hidden3!FA67</f>
        <v>0</v>
      </c>
      <c r="D77" s="58">
        <f>hidden3!FB67</f>
        <v>0</v>
      </c>
      <c r="E77" s="58">
        <f>hidden3!FC67</f>
        <v>0</v>
      </c>
      <c r="F77" s="58">
        <f t="shared" si="3"/>
        <v>4</v>
      </c>
      <c r="G77" s="58">
        <f>hidden3!FD67</f>
        <v>4</v>
      </c>
      <c r="H77" s="58">
        <f>hidden3!FE67</f>
        <v>0</v>
      </c>
      <c r="I77" s="58">
        <f>hidden3!FF67</f>
        <v>0</v>
      </c>
      <c r="J77" s="57"/>
      <c r="K77" s="57"/>
      <c r="L77" s="57"/>
      <c r="M77" s="57"/>
      <c r="N77" s="57"/>
      <c r="O77" s="57"/>
      <c r="P77" s="57"/>
      <c r="Q77" s="57"/>
    </row>
    <row r="78" spans="1:17" x14ac:dyDescent="0.25">
      <c r="A78" s="57" t="str">
        <f>hidden1!A68</f>
        <v xml:space="preserve">  Свердловская область</v>
      </c>
      <c r="B78" s="58">
        <f t="shared" si="2"/>
        <v>1</v>
      </c>
      <c r="C78" s="58">
        <f>hidden3!FA68</f>
        <v>1</v>
      </c>
      <c r="D78" s="58">
        <f>hidden3!FB68</f>
        <v>0</v>
      </c>
      <c r="E78" s="58">
        <f>hidden3!FC68</f>
        <v>0</v>
      </c>
      <c r="F78" s="58">
        <f t="shared" si="3"/>
        <v>39</v>
      </c>
      <c r="G78" s="58">
        <f>hidden3!FD68</f>
        <v>38</v>
      </c>
      <c r="H78" s="58">
        <f>hidden3!FE68</f>
        <v>1</v>
      </c>
      <c r="I78" s="58">
        <f>hidden3!FF68</f>
        <v>0</v>
      </c>
      <c r="J78" s="57"/>
      <c r="K78" s="57"/>
      <c r="L78" s="57"/>
      <c r="M78" s="57"/>
      <c r="N78" s="57"/>
      <c r="O78" s="57"/>
      <c r="P78" s="57"/>
      <c r="Q78" s="57"/>
    </row>
    <row r="79" spans="1:17" x14ac:dyDescent="0.25">
      <c r="A79" s="57" t="str">
        <f>hidden1!A69</f>
        <v xml:space="preserve">  Тюменская область</v>
      </c>
      <c r="B79" s="58">
        <f t="shared" si="2"/>
        <v>1163</v>
      </c>
      <c r="C79" s="58">
        <f>hidden3!FA69</f>
        <v>1163</v>
      </c>
      <c r="D79" s="58">
        <f>hidden3!FB69</f>
        <v>0</v>
      </c>
      <c r="E79" s="58">
        <f>hidden3!FC69</f>
        <v>0</v>
      </c>
      <c r="F79" s="58">
        <f t="shared" si="3"/>
        <v>76</v>
      </c>
      <c r="G79" s="58">
        <f>hidden3!FD69</f>
        <v>76</v>
      </c>
      <c r="H79" s="58">
        <f>hidden3!FE69</f>
        <v>0</v>
      </c>
      <c r="I79" s="58">
        <f>hidden3!FF69</f>
        <v>0</v>
      </c>
      <c r="J79" s="57"/>
      <c r="K79" s="57"/>
      <c r="L79" s="57"/>
      <c r="M79" s="57"/>
      <c r="N79" s="57"/>
      <c r="O79" s="57"/>
      <c r="P79" s="57"/>
      <c r="Q79" s="57"/>
    </row>
    <row r="80" spans="1:17" x14ac:dyDescent="0.25">
      <c r="A80" s="57" t="str">
        <f>hidden1!A70</f>
        <v xml:space="preserve">  Челябинская область</v>
      </c>
      <c r="B80" s="58">
        <f t="shared" si="2"/>
        <v>0</v>
      </c>
      <c r="C80" s="58">
        <f>hidden3!FA70</f>
        <v>0</v>
      </c>
      <c r="D80" s="58">
        <f>hidden3!FB70</f>
        <v>0</v>
      </c>
      <c r="E80" s="58">
        <f>hidden3!FC70</f>
        <v>0</v>
      </c>
      <c r="F80" s="58">
        <f t="shared" si="3"/>
        <v>21</v>
      </c>
      <c r="G80" s="58">
        <f>hidden3!FD70</f>
        <v>19</v>
      </c>
      <c r="H80" s="58">
        <f>hidden3!FE70</f>
        <v>2</v>
      </c>
      <c r="I80" s="58">
        <f>hidden3!FF70</f>
        <v>0</v>
      </c>
      <c r="J80" s="57"/>
      <c r="K80" s="57"/>
      <c r="L80" s="57"/>
      <c r="M80" s="57"/>
      <c r="N80" s="57"/>
      <c r="O80" s="57"/>
      <c r="P80" s="57"/>
      <c r="Q80" s="57"/>
    </row>
    <row r="81" spans="1:17" x14ac:dyDescent="0.25">
      <c r="A81" s="57" t="str">
        <f>hidden1!A71</f>
        <v xml:space="preserve">  Ханты-Мансийский автономный округ - Югра</v>
      </c>
      <c r="B81" s="58">
        <f t="shared" si="2"/>
        <v>1</v>
      </c>
      <c r="C81" s="58">
        <f>hidden3!FA71</f>
        <v>1</v>
      </c>
      <c r="D81" s="58">
        <f>hidden3!FB71</f>
        <v>0</v>
      </c>
      <c r="E81" s="58">
        <f>hidden3!FC71</f>
        <v>0</v>
      </c>
      <c r="F81" s="58">
        <f t="shared" si="3"/>
        <v>19</v>
      </c>
      <c r="G81" s="58">
        <f>hidden3!FD71</f>
        <v>19</v>
      </c>
      <c r="H81" s="58">
        <f>hidden3!FE71</f>
        <v>0</v>
      </c>
      <c r="I81" s="58">
        <f>hidden3!FF71</f>
        <v>0</v>
      </c>
      <c r="J81" s="57"/>
      <c r="K81" s="57"/>
      <c r="L81" s="57"/>
      <c r="M81" s="57"/>
      <c r="N81" s="57"/>
      <c r="O81" s="57"/>
      <c r="P81" s="57"/>
      <c r="Q81" s="57"/>
    </row>
    <row r="82" spans="1:17" x14ac:dyDescent="0.25">
      <c r="A82" s="57" t="str">
        <f>hidden1!A72</f>
        <v xml:space="preserve">  Ямало-Ненецкий автономный округ</v>
      </c>
      <c r="B82" s="58">
        <f t="shared" si="2"/>
        <v>0</v>
      </c>
      <c r="C82" s="58">
        <f>hidden3!FA72</f>
        <v>0</v>
      </c>
      <c r="D82" s="58">
        <f>hidden3!FB72</f>
        <v>0</v>
      </c>
      <c r="E82" s="58">
        <f>hidden3!FC72</f>
        <v>0</v>
      </c>
      <c r="F82" s="58">
        <f t="shared" si="3"/>
        <v>1</v>
      </c>
      <c r="G82" s="58">
        <f>hidden3!FD72</f>
        <v>1</v>
      </c>
      <c r="H82" s="58">
        <f>hidden3!FE72</f>
        <v>0</v>
      </c>
      <c r="I82" s="58">
        <f>hidden3!FF72</f>
        <v>0</v>
      </c>
      <c r="J82" s="57"/>
      <c r="K82" s="57"/>
      <c r="L82" s="57"/>
      <c r="M82" s="57"/>
      <c r="N82" s="57"/>
      <c r="O82" s="57"/>
      <c r="P82" s="57"/>
      <c r="Q82" s="57"/>
    </row>
    <row r="83" spans="1:17" x14ac:dyDescent="0.25">
      <c r="A83" s="57" t="str">
        <f>hidden1!A73</f>
        <v xml:space="preserve"> СИБИРСКИЙ ФЕДЕРАЛЬНЫЙ ОКРУГ</v>
      </c>
      <c r="B83" s="58">
        <f t="shared" si="2"/>
        <v>151</v>
      </c>
      <c r="C83" s="58">
        <f>hidden3!FA73</f>
        <v>151</v>
      </c>
      <c r="D83" s="58">
        <f>hidden3!FB73</f>
        <v>0</v>
      </c>
      <c r="E83" s="58">
        <f>hidden3!FC73</f>
        <v>0</v>
      </c>
      <c r="F83" s="58">
        <f t="shared" si="3"/>
        <v>364</v>
      </c>
      <c r="G83" s="58">
        <f>hidden3!FD73</f>
        <v>350</v>
      </c>
      <c r="H83" s="58">
        <f>hidden3!FE73</f>
        <v>14</v>
      </c>
      <c r="I83" s="58">
        <f>hidden3!FF73</f>
        <v>0</v>
      </c>
      <c r="J83" s="57"/>
      <c r="K83" s="57"/>
      <c r="L83" s="57"/>
      <c r="M83" s="57"/>
      <c r="N83" s="57"/>
      <c r="O83" s="57"/>
      <c r="P83" s="57"/>
      <c r="Q83" s="57"/>
    </row>
    <row r="84" spans="1:17" x14ac:dyDescent="0.25">
      <c r="A84" s="57" t="str">
        <f>hidden1!A74</f>
        <v xml:space="preserve">  Республика Алтай</v>
      </c>
      <c r="B84" s="58">
        <f t="shared" si="2"/>
        <v>0</v>
      </c>
      <c r="C84" s="58">
        <f>hidden3!FA74</f>
        <v>0</v>
      </c>
      <c r="D84" s="58">
        <f>hidden3!FB74</f>
        <v>0</v>
      </c>
      <c r="E84" s="58">
        <f>hidden3!FC74</f>
        <v>0</v>
      </c>
      <c r="F84" s="58">
        <f t="shared" si="3"/>
        <v>2</v>
      </c>
      <c r="G84" s="58">
        <f>hidden3!FD74</f>
        <v>2</v>
      </c>
      <c r="H84" s="58">
        <f>hidden3!FE74</f>
        <v>0</v>
      </c>
      <c r="I84" s="58">
        <f>hidden3!FF74</f>
        <v>0</v>
      </c>
      <c r="J84" s="57"/>
      <c r="K84" s="57"/>
      <c r="L84" s="57"/>
      <c r="M84" s="57"/>
      <c r="N84" s="57"/>
      <c r="O84" s="57"/>
      <c r="P84" s="57"/>
      <c r="Q84" s="57"/>
    </row>
    <row r="85" spans="1:17" x14ac:dyDescent="0.25">
      <c r="A85" s="57" t="str">
        <f>hidden1!A75</f>
        <v xml:space="preserve">  Республика Тыва</v>
      </c>
      <c r="B85" s="58">
        <f t="shared" si="2"/>
        <v>0</v>
      </c>
      <c r="C85" s="58">
        <f>hidden3!FA75</f>
        <v>0</v>
      </c>
      <c r="D85" s="58">
        <f>hidden3!FB75</f>
        <v>0</v>
      </c>
      <c r="E85" s="58">
        <f>hidden3!FC75</f>
        <v>0</v>
      </c>
      <c r="F85" s="58">
        <f t="shared" si="3"/>
        <v>1</v>
      </c>
      <c r="G85" s="58">
        <f>hidden3!FD75</f>
        <v>1</v>
      </c>
      <c r="H85" s="58">
        <f>hidden3!FE75</f>
        <v>0</v>
      </c>
      <c r="I85" s="58">
        <f>hidden3!FF75</f>
        <v>0</v>
      </c>
      <c r="J85" s="57"/>
      <c r="K85" s="57"/>
      <c r="L85" s="57"/>
      <c r="M85" s="57"/>
      <c r="N85" s="57"/>
      <c r="O85" s="57"/>
      <c r="P85" s="57"/>
      <c r="Q85" s="57"/>
    </row>
    <row r="86" spans="1:17" x14ac:dyDescent="0.25">
      <c r="A86" s="57" t="str">
        <f>hidden1!A76</f>
        <v xml:space="preserve">  Республика Хакасия</v>
      </c>
      <c r="B86" s="58">
        <f t="shared" si="2"/>
        <v>23</v>
      </c>
      <c r="C86" s="58">
        <f>hidden3!FA76</f>
        <v>23</v>
      </c>
      <c r="D86" s="58">
        <f>hidden3!FB76</f>
        <v>0</v>
      </c>
      <c r="E86" s="58">
        <f>hidden3!FC76</f>
        <v>0</v>
      </c>
      <c r="F86" s="58">
        <f t="shared" si="3"/>
        <v>4</v>
      </c>
      <c r="G86" s="58">
        <f>hidden3!FD76</f>
        <v>3</v>
      </c>
      <c r="H86" s="58">
        <f>hidden3!FE76</f>
        <v>1</v>
      </c>
      <c r="I86" s="58">
        <f>hidden3!FF76</f>
        <v>0</v>
      </c>
      <c r="J86" s="57"/>
      <c r="K86" s="57"/>
      <c r="L86" s="57"/>
      <c r="M86" s="57"/>
      <c r="N86" s="57"/>
      <c r="O86" s="57"/>
      <c r="P86" s="57"/>
      <c r="Q86" s="57"/>
    </row>
    <row r="87" spans="1:17" x14ac:dyDescent="0.25">
      <c r="A87" s="57" t="str">
        <f>hidden1!A77</f>
        <v xml:space="preserve">  Алтайский край</v>
      </c>
      <c r="B87" s="58">
        <f t="shared" si="2"/>
        <v>71</v>
      </c>
      <c r="C87" s="58">
        <f>hidden3!FA77</f>
        <v>71</v>
      </c>
      <c r="D87" s="58">
        <f>hidden3!FB77</f>
        <v>0</v>
      </c>
      <c r="E87" s="58">
        <f>hidden3!FC77</f>
        <v>0</v>
      </c>
      <c r="F87" s="58">
        <f t="shared" si="3"/>
        <v>11</v>
      </c>
      <c r="G87" s="58">
        <f>hidden3!FD77</f>
        <v>10</v>
      </c>
      <c r="H87" s="58">
        <f>hidden3!FE77</f>
        <v>1</v>
      </c>
      <c r="I87" s="58">
        <f>hidden3!FF77</f>
        <v>0</v>
      </c>
      <c r="J87" s="57"/>
      <c r="K87" s="57"/>
      <c r="L87" s="57"/>
      <c r="M87" s="57"/>
      <c r="N87" s="57"/>
      <c r="O87" s="57"/>
      <c r="P87" s="57"/>
      <c r="Q87" s="57"/>
    </row>
    <row r="88" spans="1:17" x14ac:dyDescent="0.25">
      <c r="A88" s="57" t="str">
        <f>hidden1!A78</f>
        <v xml:space="preserve">  Красноярский край</v>
      </c>
      <c r="B88" s="58">
        <f t="shared" si="2"/>
        <v>6</v>
      </c>
      <c r="C88" s="58">
        <f>hidden3!FA78</f>
        <v>6</v>
      </c>
      <c r="D88" s="58">
        <f>hidden3!FB78</f>
        <v>0</v>
      </c>
      <c r="E88" s="58">
        <f>hidden3!FC78</f>
        <v>0</v>
      </c>
      <c r="F88" s="58">
        <f t="shared" si="3"/>
        <v>90</v>
      </c>
      <c r="G88" s="58">
        <f>hidden3!FD78</f>
        <v>88</v>
      </c>
      <c r="H88" s="58">
        <f>hidden3!FE78</f>
        <v>2</v>
      </c>
      <c r="I88" s="58">
        <f>hidden3!FF78</f>
        <v>0</v>
      </c>
      <c r="J88" s="57"/>
      <c r="K88" s="57"/>
      <c r="L88" s="57"/>
      <c r="M88" s="57"/>
      <c r="N88" s="57"/>
      <c r="O88" s="57"/>
      <c r="P88" s="57"/>
      <c r="Q88" s="57"/>
    </row>
    <row r="89" spans="1:17" x14ac:dyDescent="0.25">
      <c r="A89" s="57" t="str">
        <f>hidden1!A79</f>
        <v xml:space="preserve">  Иркутская область</v>
      </c>
      <c r="B89" s="58">
        <f t="shared" si="2"/>
        <v>37</v>
      </c>
      <c r="C89" s="58">
        <f>hidden3!FA79</f>
        <v>37</v>
      </c>
      <c r="D89" s="58">
        <f>hidden3!FB79</f>
        <v>0</v>
      </c>
      <c r="E89" s="58">
        <f>hidden3!FC79</f>
        <v>0</v>
      </c>
      <c r="F89" s="58">
        <f t="shared" si="3"/>
        <v>21</v>
      </c>
      <c r="G89" s="58">
        <f>hidden3!FD79</f>
        <v>16</v>
      </c>
      <c r="H89" s="58">
        <f>hidden3!FE79</f>
        <v>5</v>
      </c>
      <c r="I89" s="58">
        <f>hidden3!FF79</f>
        <v>0</v>
      </c>
      <c r="J89" s="57"/>
      <c r="K89" s="57"/>
      <c r="L89" s="57"/>
      <c r="M89" s="57"/>
      <c r="N89" s="57"/>
      <c r="O89" s="57"/>
      <c r="P89" s="57"/>
      <c r="Q89" s="57"/>
    </row>
    <row r="90" spans="1:17" x14ac:dyDescent="0.25">
      <c r="A90" s="57" t="str">
        <f>hidden1!A80</f>
        <v xml:space="preserve">  Кемеровская область - Кузбасс</v>
      </c>
      <c r="B90" s="58">
        <f t="shared" si="2"/>
        <v>14</v>
      </c>
      <c r="C90" s="58">
        <f>hidden3!FA80</f>
        <v>14</v>
      </c>
      <c r="D90" s="58">
        <f>hidden3!FB80</f>
        <v>0</v>
      </c>
      <c r="E90" s="58">
        <f>hidden3!FC80</f>
        <v>0</v>
      </c>
      <c r="F90" s="58">
        <f t="shared" si="3"/>
        <v>43</v>
      </c>
      <c r="G90" s="58">
        <f>hidden3!FD80</f>
        <v>40</v>
      </c>
      <c r="H90" s="58">
        <f>hidden3!FE80</f>
        <v>3</v>
      </c>
      <c r="I90" s="58">
        <f>hidden3!FF80</f>
        <v>0</v>
      </c>
      <c r="J90" s="57"/>
      <c r="K90" s="57"/>
      <c r="L90" s="57"/>
      <c r="M90" s="57"/>
      <c r="N90" s="57"/>
      <c r="O90" s="57"/>
      <c r="P90" s="57"/>
      <c r="Q90" s="57"/>
    </row>
    <row r="91" spans="1:17" x14ac:dyDescent="0.25">
      <c r="A91" s="57" t="str">
        <f>hidden1!A81</f>
        <v xml:space="preserve">  Новосибирская область</v>
      </c>
      <c r="B91" s="58">
        <f t="shared" si="2"/>
        <v>0</v>
      </c>
      <c r="C91" s="58">
        <f>hidden3!FA81</f>
        <v>0</v>
      </c>
      <c r="D91" s="58">
        <f>hidden3!FB81</f>
        <v>0</v>
      </c>
      <c r="E91" s="58">
        <f>hidden3!FC81</f>
        <v>0</v>
      </c>
      <c r="F91" s="58">
        <f t="shared" si="3"/>
        <v>176</v>
      </c>
      <c r="G91" s="58">
        <f>hidden3!FD81</f>
        <v>175</v>
      </c>
      <c r="H91" s="58">
        <f>hidden3!FE81</f>
        <v>1</v>
      </c>
      <c r="I91" s="58">
        <f>hidden3!FF81</f>
        <v>0</v>
      </c>
      <c r="J91" s="57"/>
      <c r="K91" s="57"/>
      <c r="L91" s="57"/>
      <c r="M91" s="57"/>
      <c r="N91" s="57"/>
      <c r="O91" s="57"/>
      <c r="P91" s="57"/>
      <c r="Q91" s="57"/>
    </row>
    <row r="92" spans="1:17" x14ac:dyDescent="0.25">
      <c r="A92" s="57" t="str">
        <f>hidden1!A82</f>
        <v xml:space="preserve">  Омская область</v>
      </c>
      <c r="B92" s="58">
        <f t="shared" si="2"/>
        <v>0</v>
      </c>
      <c r="C92" s="58">
        <f>hidden3!FA82</f>
        <v>0</v>
      </c>
      <c r="D92" s="58">
        <f>hidden3!FB82</f>
        <v>0</v>
      </c>
      <c r="E92" s="58">
        <f>hidden3!FC82</f>
        <v>0</v>
      </c>
      <c r="F92" s="58">
        <f t="shared" si="3"/>
        <v>11</v>
      </c>
      <c r="G92" s="58">
        <f>hidden3!FD82</f>
        <v>10</v>
      </c>
      <c r="H92" s="58">
        <f>hidden3!FE82</f>
        <v>1</v>
      </c>
      <c r="I92" s="58">
        <f>hidden3!FF82</f>
        <v>0</v>
      </c>
      <c r="J92" s="57"/>
      <c r="K92" s="57"/>
      <c r="L92" s="57"/>
      <c r="M92" s="57"/>
      <c r="N92" s="57"/>
      <c r="O92" s="57"/>
      <c r="P92" s="57"/>
      <c r="Q92" s="57"/>
    </row>
    <row r="93" spans="1:17" x14ac:dyDescent="0.25">
      <c r="A93" s="57" t="str">
        <f>hidden1!A83</f>
        <v xml:space="preserve">  Томская область</v>
      </c>
      <c r="B93" s="58">
        <f t="shared" si="2"/>
        <v>0</v>
      </c>
      <c r="C93" s="58">
        <f>hidden3!FA83</f>
        <v>0</v>
      </c>
      <c r="D93" s="58">
        <f>hidden3!FB83</f>
        <v>0</v>
      </c>
      <c r="E93" s="58">
        <f>hidden3!FC83</f>
        <v>0</v>
      </c>
      <c r="F93" s="58">
        <f t="shared" si="3"/>
        <v>5</v>
      </c>
      <c r="G93" s="58">
        <f>hidden3!FD83</f>
        <v>5</v>
      </c>
      <c r="H93" s="58">
        <f>hidden3!FE83</f>
        <v>0</v>
      </c>
      <c r="I93" s="58">
        <f>hidden3!FF83</f>
        <v>0</v>
      </c>
      <c r="J93" s="57"/>
      <c r="K93" s="57"/>
      <c r="L93" s="57"/>
      <c r="M93" s="57"/>
      <c r="N93" s="57"/>
      <c r="O93" s="57"/>
      <c r="P93" s="57"/>
      <c r="Q93" s="57"/>
    </row>
    <row r="94" spans="1:17" x14ac:dyDescent="0.25">
      <c r="A94" s="57" t="str">
        <f>hidden1!A84</f>
        <v xml:space="preserve"> ДАЛЬНЕВОСТОЧНЫЙ ФЕДЕРАЛЬНЫЙ ОКРУГ</v>
      </c>
      <c r="B94" s="58">
        <f t="shared" si="2"/>
        <v>124</v>
      </c>
      <c r="C94" s="58">
        <f>hidden3!FA84</f>
        <v>124</v>
      </c>
      <c r="D94" s="58">
        <f>hidden3!FB84</f>
        <v>0</v>
      </c>
      <c r="E94" s="58">
        <f>hidden3!FC84</f>
        <v>0</v>
      </c>
      <c r="F94" s="58">
        <f t="shared" si="3"/>
        <v>75</v>
      </c>
      <c r="G94" s="58">
        <f>hidden3!FD84</f>
        <v>73</v>
      </c>
      <c r="H94" s="58">
        <f>hidden3!FE84</f>
        <v>2</v>
      </c>
      <c r="I94" s="58">
        <f>hidden3!FF84</f>
        <v>0</v>
      </c>
      <c r="J94" s="57"/>
      <c r="K94" s="57"/>
      <c r="L94" s="57"/>
      <c r="M94" s="57"/>
      <c r="N94" s="57"/>
      <c r="O94" s="57"/>
      <c r="P94" s="57"/>
      <c r="Q94" s="57"/>
    </row>
    <row r="95" spans="1:17" x14ac:dyDescent="0.25">
      <c r="A95" s="57" t="str">
        <f>hidden1!A85</f>
        <v xml:space="preserve">  Республика Бурятия</v>
      </c>
      <c r="B95" s="58">
        <f t="shared" si="2"/>
        <v>1</v>
      </c>
      <c r="C95" s="58">
        <f>hidden3!FA85</f>
        <v>1</v>
      </c>
      <c r="D95" s="58">
        <f>hidden3!FB85</f>
        <v>0</v>
      </c>
      <c r="E95" s="58">
        <f>hidden3!FC85</f>
        <v>0</v>
      </c>
      <c r="F95" s="58">
        <f t="shared" si="3"/>
        <v>3</v>
      </c>
      <c r="G95" s="58">
        <f>hidden3!FD85</f>
        <v>3</v>
      </c>
      <c r="H95" s="58">
        <f>hidden3!FE85</f>
        <v>0</v>
      </c>
      <c r="I95" s="58">
        <f>hidden3!FF85</f>
        <v>0</v>
      </c>
      <c r="J95" s="57"/>
      <c r="K95" s="57"/>
      <c r="L95" s="57"/>
      <c r="M95" s="57"/>
      <c r="N95" s="57"/>
      <c r="O95" s="57"/>
      <c r="P95" s="57"/>
      <c r="Q95" s="57"/>
    </row>
    <row r="96" spans="1:17" x14ac:dyDescent="0.25">
      <c r="A96" s="57" t="str">
        <f>hidden1!A86</f>
        <v xml:space="preserve">  Республика Саха (Якутия)</v>
      </c>
      <c r="B96" s="58">
        <f t="shared" si="2"/>
        <v>1</v>
      </c>
      <c r="C96" s="58">
        <f>hidden3!FA86</f>
        <v>1</v>
      </c>
      <c r="D96" s="58">
        <f>hidden3!FB86</f>
        <v>0</v>
      </c>
      <c r="E96" s="58">
        <f>hidden3!FC86</f>
        <v>0</v>
      </c>
      <c r="F96" s="58">
        <f t="shared" si="3"/>
        <v>12</v>
      </c>
      <c r="G96" s="58">
        <f>hidden3!FD86</f>
        <v>11</v>
      </c>
      <c r="H96" s="58">
        <f>hidden3!FE86</f>
        <v>1</v>
      </c>
      <c r="I96" s="58">
        <f>hidden3!FF86</f>
        <v>0</v>
      </c>
      <c r="J96" s="57"/>
      <c r="K96" s="57"/>
      <c r="L96" s="57"/>
      <c r="M96" s="57"/>
      <c r="N96" s="57"/>
      <c r="O96" s="57"/>
      <c r="P96" s="57"/>
      <c r="Q96" s="57"/>
    </row>
    <row r="97" spans="1:17" x14ac:dyDescent="0.25">
      <c r="A97" s="57" t="str">
        <f>hidden1!A87</f>
        <v xml:space="preserve">  Приморский край</v>
      </c>
      <c r="B97" s="58">
        <f t="shared" si="2"/>
        <v>0</v>
      </c>
      <c r="C97" s="58">
        <f>hidden3!FA87</f>
        <v>0</v>
      </c>
      <c r="D97" s="58">
        <f>hidden3!FB87</f>
        <v>0</v>
      </c>
      <c r="E97" s="58">
        <f>hidden3!FC87</f>
        <v>0</v>
      </c>
      <c r="F97" s="58">
        <f t="shared" si="3"/>
        <v>40</v>
      </c>
      <c r="G97" s="58">
        <f>hidden3!FD87</f>
        <v>40</v>
      </c>
      <c r="H97" s="58">
        <f>hidden3!FE87</f>
        <v>0</v>
      </c>
      <c r="I97" s="58">
        <f>hidden3!FF87</f>
        <v>0</v>
      </c>
      <c r="J97" s="57"/>
      <c r="K97" s="57"/>
      <c r="L97" s="57"/>
      <c r="M97" s="57"/>
      <c r="N97" s="57"/>
      <c r="O97" s="57"/>
      <c r="P97" s="57"/>
      <c r="Q97" s="57"/>
    </row>
    <row r="98" spans="1:17" x14ac:dyDescent="0.25">
      <c r="A98" s="57" t="str">
        <f>hidden1!A88</f>
        <v xml:space="preserve">  Хабаровский край</v>
      </c>
      <c r="B98" s="58">
        <f t="shared" si="2"/>
        <v>122</v>
      </c>
      <c r="C98" s="58">
        <f>hidden3!FA88</f>
        <v>122</v>
      </c>
      <c r="D98" s="58">
        <f>hidden3!FB88</f>
        <v>0</v>
      </c>
      <c r="E98" s="58">
        <f>hidden3!FC88</f>
        <v>0</v>
      </c>
      <c r="F98" s="58">
        <f t="shared" si="3"/>
        <v>5</v>
      </c>
      <c r="G98" s="58">
        <f>hidden3!FD88</f>
        <v>5</v>
      </c>
      <c r="H98" s="58">
        <f>hidden3!FE88</f>
        <v>0</v>
      </c>
      <c r="I98" s="58">
        <f>hidden3!FF88</f>
        <v>0</v>
      </c>
      <c r="J98" s="57"/>
      <c r="K98" s="57"/>
      <c r="L98" s="57"/>
      <c r="M98" s="57"/>
      <c r="N98" s="57"/>
      <c r="O98" s="57"/>
      <c r="P98" s="57"/>
      <c r="Q98" s="57"/>
    </row>
    <row r="99" spans="1:17" x14ac:dyDescent="0.25">
      <c r="A99" s="57" t="str">
        <f>hidden1!A89</f>
        <v xml:space="preserve">  Амурская область</v>
      </c>
      <c r="B99" s="58">
        <f t="shared" si="2"/>
        <v>0</v>
      </c>
      <c r="C99" s="58">
        <f>hidden3!FA89</f>
        <v>0</v>
      </c>
      <c r="D99" s="58">
        <f>hidden3!FB89</f>
        <v>0</v>
      </c>
      <c r="E99" s="58">
        <f>hidden3!FC89</f>
        <v>0</v>
      </c>
      <c r="F99" s="58">
        <f t="shared" si="3"/>
        <v>5</v>
      </c>
      <c r="G99" s="58">
        <f>hidden3!FD89</f>
        <v>4</v>
      </c>
      <c r="H99" s="58">
        <f>hidden3!FE89</f>
        <v>1</v>
      </c>
      <c r="I99" s="58">
        <f>hidden3!FF89</f>
        <v>0</v>
      </c>
      <c r="J99" s="57"/>
      <c r="K99" s="57"/>
      <c r="L99" s="57"/>
      <c r="M99" s="57"/>
      <c r="N99" s="57"/>
      <c r="O99" s="57"/>
      <c r="P99" s="57"/>
      <c r="Q99" s="57"/>
    </row>
    <row r="100" spans="1:17" x14ac:dyDescent="0.25">
      <c r="A100" s="57" t="str">
        <f>hidden1!A90</f>
        <v xml:space="preserve">  Камчатский край</v>
      </c>
      <c r="B100" s="58">
        <f t="shared" si="2"/>
        <v>0</v>
      </c>
      <c r="C100" s="58">
        <f>hidden3!FA90</f>
        <v>0</v>
      </c>
      <c r="D100" s="58">
        <f>hidden3!FB90</f>
        <v>0</v>
      </c>
      <c r="E100" s="58">
        <f>hidden3!FC90</f>
        <v>0</v>
      </c>
      <c r="F100" s="58">
        <f t="shared" si="3"/>
        <v>2</v>
      </c>
      <c r="G100" s="58">
        <f>hidden3!FD90</f>
        <v>2</v>
      </c>
      <c r="H100" s="58">
        <f>hidden3!FE90</f>
        <v>0</v>
      </c>
      <c r="I100" s="58">
        <f>hidden3!FF90</f>
        <v>0</v>
      </c>
      <c r="J100" s="57"/>
      <c r="K100" s="57"/>
      <c r="L100" s="57"/>
      <c r="M100" s="57"/>
      <c r="N100" s="57"/>
      <c r="O100" s="57"/>
      <c r="P100" s="57"/>
      <c r="Q100" s="57"/>
    </row>
    <row r="101" spans="1:17" x14ac:dyDescent="0.25">
      <c r="A101" s="57" t="str">
        <f>hidden1!A91</f>
        <v xml:space="preserve">  Магаданская область</v>
      </c>
      <c r="B101" s="58">
        <f t="shared" si="2"/>
        <v>0</v>
      </c>
      <c r="C101" s="58">
        <f>hidden3!FA91</f>
        <v>0</v>
      </c>
      <c r="D101" s="58">
        <f>hidden3!FB91</f>
        <v>0</v>
      </c>
      <c r="E101" s="58">
        <f>hidden3!FC91</f>
        <v>0</v>
      </c>
      <c r="F101" s="58">
        <f t="shared" si="3"/>
        <v>1</v>
      </c>
      <c r="G101" s="58">
        <f>hidden3!FD91</f>
        <v>1</v>
      </c>
      <c r="H101" s="58">
        <f>hidden3!FE91</f>
        <v>0</v>
      </c>
      <c r="I101" s="58">
        <f>hidden3!FF91</f>
        <v>0</v>
      </c>
      <c r="J101" s="57"/>
      <c r="K101" s="57"/>
      <c r="L101" s="57"/>
      <c r="M101" s="57"/>
      <c r="N101" s="57"/>
      <c r="O101" s="57"/>
      <c r="P101" s="57"/>
      <c r="Q101" s="57"/>
    </row>
    <row r="102" spans="1:17" x14ac:dyDescent="0.25">
      <c r="A102" s="57" t="str">
        <f>hidden1!A92</f>
        <v xml:space="preserve">  Сахалинская область</v>
      </c>
      <c r="B102" s="58">
        <f t="shared" si="2"/>
        <v>0</v>
      </c>
      <c r="C102" s="58">
        <f>hidden3!FA92</f>
        <v>0</v>
      </c>
      <c r="D102" s="58">
        <f>hidden3!FB92</f>
        <v>0</v>
      </c>
      <c r="E102" s="58">
        <f>hidden3!FC92</f>
        <v>0</v>
      </c>
      <c r="F102" s="58">
        <f t="shared" si="3"/>
        <v>2</v>
      </c>
      <c r="G102" s="58">
        <f>hidden3!FD92</f>
        <v>2</v>
      </c>
      <c r="H102" s="58">
        <f>hidden3!FE92</f>
        <v>0</v>
      </c>
      <c r="I102" s="58">
        <f>hidden3!FF92</f>
        <v>0</v>
      </c>
      <c r="J102" s="57"/>
      <c r="K102" s="57"/>
      <c r="L102" s="57"/>
      <c r="M102" s="57"/>
      <c r="N102" s="57"/>
      <c r="O102" s="57"/>
      <c r="P102" s="57"/>
      <c r="Q102" s="57"/>
    </row>
    <row r="103" spans="1:17" x14ac:dyDescent="0.25">
      <c r="A103" s="57" t="str">
        <f>hidden1!A93</f>
        <v xml:space="preserve">  Забайкальский край</v>
      </c>
      <c r="B103" s="58">
        <f t="shared" si="2"/>
        <v>0</v>
      </c>
      <c r="C103" s="58">
        <f>hidden3!FA93</f>
        <v>0</v>
      </c>
      <c r="D103" s="58">
        <f>hidden3!FB93</f>
        <v>0</v>
      </c>
      <c r="E103" s="58">
        <f>hidden3!FC93</f>
        <v>0</v>
      </c>
      <c r="F103" s="58">
        <f t="shared" si="3"/>
        <v>3</v>
      </c>
      <c r="G103" s="58">
        <f>hidden3!FD93</f>
        <v>3</v>
      </c>
      <c r="H103" s="58">
        <f>hidden3!FE93</f>
        <v>0</v>
      </c>
      <c r="I103" s="58">
        <f>hidden3!FF93</f>
        <v>0</v>
      </c>
      <c r="J103" s="57"/>
      <c r="K103" s="57"/>
      <c r="L103" s="57"/>
      <c r="M103" s="57"/>
      <c r="N103" s="57"/>
      <c r="O103" s="57"/>
      <c r="P103" s="57"/>
      <c r="Q103" s="57"/>
    </row>
    <row r="104" spans="1:17" x14ac:dyDescent="0.25">
      <c r="A104" s="57" t="str">
        <f>hidden1!A94</f>
        <v xml:space="preserve">  Еврейская автономная область</v>
      </c>
      <c r="B104" s="58">
        <f t="shared" si="2"/>
        <v>0</v>
      </c>
      <c r="C104" s="58">
        <f>hidden3!FA94</f>
        <v>0</v>
      </c>
      <c r="D104" s="58">
        <f>hidden3!FB94</f>
        <v>0</v>
      </c>
      <c r="E104" s="58">
        <f>hidden3!FC94</f>
        <v>0</v>
      </c>
      <c r="F104" s="58">
        <f t="shared" si="3"/>
        <v>0</v>
      </c>
      <c r="G104" s="58">
        <f>hidden3!FD94</f>
        <v>0</v>
      </c>
      <c r="H104" s="58">
        <f>hidden3!FE94</f>
        <v>0</v>
      </c>
      <c r="I104" s="58">
        <f>hidden3!FF94</f>
        <v>0</v>
      </c>
      <c r="J104" s="57"/>
      <c r="K104" s="57"/>
      <c r="L104" s="57"/>
      <c r="M104" s="57"/>
      <c r="N104" s="57"/>
      <c r="O104" s="57"/>
      <c r="P104" s="57"/>
      <c r="Q104" s="57"/>
    </row>
    <row r="105" spans="1:17" x14ac:dyDescent="0.25">
      <c r="A105" s="57" t="str">
        <f>hidden1!A95</f>
        <v xml:space="preserve">  Чукотский автономный округ</v>
      </c>
      <c r="B105" s="58">
        <f t="shared" si="2"/>
        <v>0</v>
      </c>
      <c r="C105" s="58">
        <f>hidden3!FA95</f>
        <v>0</v>
      </c>
      <c r="D105" s="58">
        <f>hidden3!FB95</f>
        <v>0</v>
      </c>
      <c r="E105" s="58">
        <f>hidden3!FC95</f>
        <v>0</v>
      </c>
      <c r="F105" s="58">
        <f t="shared" si="3"/>
        <v>2</v>
      </c>
      <c r="G105" s="58">
        <f>hidden3!FD95</f>
        <v>2</v>
      </c>
      <c r="H105" s="58">
        <f>hidden3!FE95</f>
        <v>0</v>
      </c>
      <c r="I105" s="58">
        <f>hidden3!FF95</f>
        <v>0</v>
      </c>
      <c r="J105" s="57"/>
      <c r="K105" s="57"/>
      <c r="L105" s="57"/>
      <c r="M105" s="57"/>
      <c r="N105" s="57"/>
      <c r="O105" s="57"/>
      <c r="P105" s="57"/>
      <c r="Q105" s="57"/>
    </row>
    <row r="106" spans="1:17" x14ac:dyDescent="0.25">
      <c r="A106" s="57" t="str">
        <f>hidden1!A101</f>
        <v xml:space="preserve"> МИ ФНС РОССИИ ПО УПРАВЛЕНИЮ ДОЛГОМ</v>
      </c>
      <c r="B106" s="58">
        <f>C106+D106</f>
        <v>0</v>
      </c>
      <c r="C106" s="58">
        <f>hidden3!FA101</f>
        <v>0</v>
      </c>
      <c r="D106" s="58">
        <f>hidden3!FB101</f>
        <v>0</v>
      </c>
      <c r="E106" s="58">
        <f>hidden3!FC101</f>
        <v>0</v>
      </c>
      <c r="F106" s="58">
        <f>G106+H106</f>
        <v>0</v>
      </c>
      <c r="G106" s="58">
        <f>hidden3!FD101</f>
        <v>0</v>
      </c>
      <c r="H106" s="58">
        <f>hidden3!FE101</f>
        <v>0</v>
      </c>
      <c r="I106" s="58">
        <f>hidden3!FF101</f>
        <v>0</v>
      </c>
      <c r="J106" s="57"/>
      <c r="K106" s="57"/>
      <c r="L106" s="57"/>
      <c r="M106" s="57"/>
      <c r="N106" s="57"/>
      <c r="O106" s="57"/>
      <c r="P106" s="57"/>
      <c r="Q106" s="57"/>
    </row>
    <row r="107" spans="1:17" x14ac:dyDescent="0.25">
      <c r="A107" s="57"/>
      <c r="B107" s="58"/>
      <c r="C107" s="58"/>
      <c r="D107" s="58"/>
      <c r="E107" s="58"/>
      <c r="F107" s="58"/>
      <c r="G107" s="58"/>
      <c r="H107" s="58"/>
      <c r="I107" s="58"/>
      <c r="J107" s="57"/>
      <c r="K107" s="57"/>
      <c r="L107" s="57"/>
      <c r="M107" s="57"/>
      <c r="N107" s="57"/>
      <c r="O107" s="57"/>
      <c r="P107" s="57"/>
      <c r="Q107" s="57"/>
    </row>
  </sheetData>
  <mergeCells count="6">
    <mergeCell ref="B6:I6"/>
    <mergeCell ref="B7:E8"/>
    <mergeCell ref="F7:I8"/>
    <mergeCell ref="A2:I2"/>
    <mergeCell ref="A3:I3"/>
    <mergeCell ref="A6:A9"/>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7"/>
  <sheetViews>
    <sheetView zoomScale="90" zoomScaleNormal="90" workbookViewId="0">
      <selection activeCell="A106" sqref="A106:XFD110"/>
    </sheetView>
  </sheetViews>
  <sheetFormatPr defaultColWidth="9.109375" defaultRowHeight="13.2" x14ac:dyDescent="0.25"/>
  <cols>
    <col min="1" max="1" width="51" style="43" customWidth="1"/>
    <col min="2" max="7" width="24.44140625" style="43" customWidth="1"/>
    <col min="8" max="16384" width="9.109375" style="43"/>
  </cols>
  <sheetData>
    <row r="1" spans="1:15" ht="13.65" customHeight="1" x14ac:dyDescent="0.25">
      <c r="B1" s="44"/>
      <c r="C1" s="44"/>
      <c r="D1" s="44"/>
      <c r="E1" s="44"/>
      <c r="G1" s="44" t="s">
        <v>456</v>
      </c>
    </row>
    <row r="2" spans="1:15" s="47" customFormat="1" ht="24.75" customHeight="1" x14ac:dyDescent="0.25">
      <c r="A2" s="137" t="s">
        <v>457</v>
      </c>
      <c r="B2" s="172"/>
      <c r="C2" s="172"/>
      <c r="D2" s="172"/>
      <c r="E2" s="172"/>
      <c r="F2" s="172"/>
      <c r="G2" s="172"/>
    </row>
    <row r="3" spans="1:15" x14ac:dyDescent="0.25">
      <c r="A3" s="138" t="str">
        <f>hidden5!A1</f>
        <v>по состоянию на 1  мая 2023 года</v>
      </c>
      <c r="B3" s="172"/>
      <c r="C3" s="172"/>
      <c r="D3" s="172"/>
      <c r="E3" s="172"/>
      <c r="F3" s="172"/>
      <c r="G3" s="172"/>
    </row>
    <row r="4" spans="1:15" x14ac:dyDescent="0.25">
      <c r="A4" s="46"/>
    </row>
    <row r="5" spans="1:15" ht="15.75" customHeight="1" x14ac:dyDescent="0.25">
      <c r="A5" s="43" t="s">
        <v>401</v>
      </c>
      <c r="B5" s="48"/>
      <c r="C5" s="48"/>
      <c r="D5" s="48"/>
      <c r="E5" s="48"/>
      <c r="G5" s="44" t="s">
        <v>417</v>
      </c>
    </row>
    <row r="6" spans="1:15" ht="15" customHeight="1" x14ac:dyDescent="0.25">
      <c r="A6" s="135"/>
      <c r="B6" s="139" t="s">
        <v>679</v>
      </c>
      <c r="C6" s="139"/>
      <c r="D6" s="139"/>
      <c r="E6" s="342"/>
      <c r="F6" s="147" t="s">
        <v>307</v>
      </c>
      <c r="G6" s="49" t="s">
        <v>405</v>
      </c>
    </row>
    <row r="7" spans="1:15" ht="15.75" customHeight="1" x14ac:dyDescent="0.25">
      <c r="A7" s="136"/>
      <c r="B7" s="148" t="s">
        <v>613</v>
      </c>
      <c r="C7" s="148" t="s">
        <v>741</v>
      </c>
      <c r="D7" s="148" t="s">
        <v>309</v>
      </c>
      <c r="E7" s="147" t="s">
        <v>863</v>
      </c>
      <c r="F7" s="148"/>
      <c r="G7" s="148" t="s">
        <v>582</v>
      </c>
    </row>
    <row r="8" spans="1:15" ht="136.35" customHeight="1" x14ac:dyDescent="0.25">
      <c r="A8" s="136"/>
      <c r="B8" s="158"/>
      <c r="C8" s="158"/>
      <c r="D8" s="158"/>
      <c r="E8" s="158"/>
      <c r="F8" s="158"/>
      <c r="G8" s="158"/>
    </row>
    <row r="9" spans="1:15" ht="39.75" customHeight="1" x14ac:dyDescent="0.25">
      <c r="A9" s="136"/>
      <c r="B9" s="55" t="s">
        <v>413</v>
      </c>
      <c r="C9" s="67" t="s">
        <v>413</v>
      </c>
      <c r="D9" s="55" t="s">
        <v>413</v>
      </c>
      <c r="E9" s="67" t="s">
        <v>413</v>
      </c>
      <c r="F9" s="55" t="s">
        <v>413</v>
      </c>
      <c r="G9" s="55" t="s">
        <v>413</v>
      </c>
    </row>
    <row r="10" spans="1:15" x14ac:dyDescent="0.25">
      <c r="A10" s="49" t="s">
        <v>398</v>
      </c>
      <c r="B10" s="49" t="s">
        <v>612</v>
      </c>
      <c r="C10" s="49" t="s">
        <v>638</v>
      </c>
      <c r="D10" s="49" t="s">
        <v>331</v>
      </c>
      <c r="E10" s="49" t="s">
        <v>862</v>
      </c>
      <c r="F10" s="49" t="s">
        <v>376</v>
      </c>
      <c r="G10" s="49" t="s">
        <v>580</v>
      </c>
    </row>
    <row r="11" spans="1:15" x14ac:dyDescent="0.25">
      <c r="A11" s="57" t="str">
        <f>hidden1!A1</f>
        <v>РОССИЙСКАЯ ФЕДЕРАЦИЯ</v>
      </c>
      <c r="B11" s="58">
        <f>hidden3!FG1</f>
        <v>49</v>
      </c>
      <c r="C11" s="58">
        <f>hidden3!FH1</f>
        <v>4000</v>
      </c>
      <c r="D11" s="58">
        <f>hidden3!FI1</f>
        <v>48636</v>
      </c>
      <c r="E11" s="58">
        <f>hidden3!FJ1</f>
        <v>147</v>
      </c>
      <c r="F11" s="58">
        <f>hidden3!FK1</f>
        <v>1225</v>
      </c>
      <c r="G11" s="58">
        <f>hidden3!FL1</f>
        <v>55</v>
      </c>
      <c r="H11" s="57"/>
      <c r="I11" s="57"/>
      <c r="J11" s="57"/>
      <c r="K11" s="57"/>
      <c r="L11" s="57"/>
      <c r="M11" s="57"/>
      <c r="N11" s="57"/>
      <c r="O11" s="57"/>
    </row>
    <row r="12" spans="1:15" x14ac:dyDescent="0.25">
      <c r="A12" s="57" t="str">
        <f>hidden1!A2</f>
        <v xml:space="preserve"> в том числе:</v>
      </c>
      <c r="B12" s="58"/>
      <c r="C12" s="58"/>
      <c r="D12" s="58"/>
      <c r="E12" s="58"/>
      <c r="F12" s="58"/>
      <c r="G12" s="58"/>
      <c r="H12" s="57"/>
      <c r="I12" s="57"/>
      <c r="J12" s="57"/>
      <c r="K12" s="57"/>
      <c r="L12" s="57"/>
      <c r="M12" s="57"/>
      <c r="N12" s="57"/>
      <c r="O12" s="57"/>
    </row>
    <row r="13" spans="1:15" x14ac:dyDescent="0.25">
      <c r="A13" s="57" t="str">
        <f>hidden1!A3</f>
        <v xml:space="preserve"> ЦЕНТРАЛЬНЫЙ ФЕДЕРАЛЬНЫЙ ОКРУГ</v>
      </c>
      <c r="B13" s="58">
        <f>hidden3!FG3</f>
        <v>4</v>
      </c>
      <c r="C13" s="58">
        <f>hidden3!FH3</f>
        <v>2600</v>
      </c>
      <c r="D13" s="58">
        <f>hidden3!FI3</f>
        <v>25766</v>
      </c>
      <c r="E13" s="58">
        <f>hidden3!FJ3</f>
        <v>105</v>
      </c>
      <c r="F13" s="58">
        <f>hidden3!FK3</f>
        <v>72</v>
      </c>
      <c r="G13" s="58">
        <f>hidden3!FL3</f>
        <v>11</v>
      </c>
      <c r="H13" s="57"/>
      <c r="I13" s="57"/>
      <c r="J13" s="57"/>
      <c r="K13" s="57"/>
      <c r="L13" s="57"/>
      <c r="M13" s="57"/>
      <c r="N13" s="57"/>
      <c r="O13" s="57"/>
    </row>
    <row r="14" spans="1:15" x14ac:dyDescent="0.25">
      <c r="A14" s="57" t="str">
        <f>hidden1!A4</f>
        <v xml:space="preserve">  Белгородская область</v>
      </c>
      <c r="B14" s="58">
        <f>hidden3!FG4</f>
        <v>0</v>
      </c>
      <c r="C14" s="58">
        <f>hidden3!FH4</f>
        <v>0</v>
      </c>
      <c r="D14" s="58">
        <f>hidden3!FI4</f>
        <v>155</v>
      </c>
      <c r="E14" s="58">
        <f>hidden3!FJ4</f>
        <v>0</v>
      </c>
      <c r="F14" s="58">
        <f>hidden3!FK4</f>
        <v>0</v>
      </c>
      <c r="G14" s="58">
        <f>hidden3!FL4</f>
        <v>0</v>
      </c>
      <c r="H14" s="57"/>
      <c r="I14" s="57"/>
      <c r="J14" s="57"/>
      <c r="K14" s="57"/>
      <c r="L14" s="57"/>
      <c r="M14" s="57"/>
      <c r="N14" s="57"/>
      <c r="O14" s="57"/>
    </row>
    <row r="15" spans="1:15" x14ac:dyDescent="0.25">
      <c r="A15" s="57" t="str">
        <f>hidden1!A5</f>
        <v xml:space="preserve">  Брянская область</v>
      </c>
      <c r="B15" s="58">
        <f>hidden3!FG5</f>
        <v>0</v>
      </c>
      <c r="C15" s="58">
        <f>hidden3!FH5</f>
        <v>0</v>
      </c>
      <c r="D15" s="58">
        <f>hidden3!FI5</f>
        <v>176</v>
      </c>
      <c r="E15" s="58">
        <f>hidden3!FJ5</f>
        <v>0</v>
      </c>
      <c r="F15" s="58">
        <f>hidden3!FK5</f>
        <v>0</v>
      </c>
      <c r="G15" s="58">
        <f>hidden3!FL5</f>
        <v>0</v>
      </c>
      <c r="H15" s="57"/>
      <c r="I15" s="57"/>
      <c r="J15" s="57"/>
      <c r="K15" s="57"/>
      <c r="L15" s="57"/>
      <c r="M15" s="57"/>
      <c r="N15" s="57"/>
      <c r="O15" s="57"/>
    </row>
    <row r="16" spans="1:15" x14ac:dyDescent="0.25">
      <c r="A16" s="57" t="str">
        <f>hidden1!A6</f>
        <v xml:space="preserve">  Владимирская область</v>
      </c>
      <c r="B16" s="58">
        <f>hidden3!FG6</f>
        <v>0</v>
      </c>
      <c r="C16" s="58">
        <f>hidden3!FH6</f>
        <v>0</v>
      </c>
      <c r="D16" s="58">
        <f>hidden3!FI6</f>
        <v>57</v>
      </c>
      <c r="E16" s="58">
        <f>hidden3!FJ6</f>
        <v>0</v>
      </c>
      <c r="F16" s="58">
        <f>hidden3!FK6</f>
        <v>19</v>
      </c>
      <c r="G16" s="58">
        <f>hidden3!FL6</f>
        <v>0</v>
      </c>
      <c r="H16" s="57"/>
      <c r="I16" s="57"/>
      <c r="J16" s="57"/>
      <c r="K16" s="57"/>
      <c r="L16" s="57"/>
      <c r="M16" s="57"/>
      <c r="N16" s="57"/>
      <c r="O16" s="57"/>
    </row>
    <row r="17" spans="1:15" x14ac:dyDescent="0.25">
      <c r="A17" s="57" t="str">
        <f>hidden1!A7</f>
        <v xml:space="preserve">  Воронежская область</v>
      </c>
      <c r="B17" s="58">
        <f>hidden3!FG7</f>
        <v>0</v>
      </c>
      <c r="C17" s="58">
        <f>hidden3!FH7</f>
        <v>0</v>
      </c>
      <c r="D17" s="58">
        <f>hidden3!FI7</f>
        <v>470</v>
      </c>
      <c r="E17" s="58">
        <f>hidden3!FJ7</f>
        <v>0</v>
      </c>
      <c r="F17" s="58">
        <f>hidden3!FK7</f>
        <v>40</v>
      </c>
      <c r="G17" s="58">
        <f>hidden3!FL7</f>
        <v>0</v>
      </c>
      <c r="H17" s="57"/>
      <c r="I17" s="57"/>
      <c r="J17" s="57"/>
      <c r="K17" s="57"/>
      <c r="L17" s="57"/>
      <c r="M17" s="57"/>
      <c r="N17" s="57"/>
      <c r="O17" s="57"/>
    </row>
    <row r="18" spans="1:15" x14ac:dyDescent="0.25">
      <c r="A18" s="57" t="str">
        <f>hidden1!A8</f>
        <v xml:space="preserve">  Ивановская область</v>
      </c>
      <c r="B18" s="58">
        <f>hidden3!FG8</f>
        <v>0</v>
      </c>
      <c r="C18" s="58">
        <f>hidden3!FH8</f>
        <v>0</v>
      </c>
      <c r="D18" s="58">
        <f>hidden3!FI8</f>
        <v>328</v>
      </c>
      <c r="E18" s="58">
        <f>hidden3!FJ8</f>
        <v>0</v>
      </c>
      <c r="F18" s="58">
        <f>hidden3!FK8</f>
        <v>0</v>
      </c>
      <c r="G18" s="58">
        <f>hidden3!FL8</f>
        <v>0</v>
      </c>
      <c r="H18" s="57"/>
      <c r="I18" s="57"/>
      <c r="J18" s="57"/>
      <c r="K18" s="57"/>
      <c r="L18" s="57"/>
      <c r="M18" s="57"/>
      <c r="N18" s="57"/>
      <c r="O18" s="57"/>
    </row>
    <row r="19" spans="1:15" x14ac:dyDescent="0.25">
      <c r="A19" s="57" t="str">
        <f>hidden1!A9</f>
        <v xml:space="preserve">  Калужская область</v>
      </c>
      <c r="B19" s="58">
        <f>hidden3!FG9</f>
        <v>0</v>
      </c>
      <c r="C19" s="58">
        <f>hidden3!FH9</f>
        <v>200</v>
      </c>
      <c r="D19" s="58">
        <f>hidden3!FI9</f>
        <v>500</v>
      </c>
      <c r="E19" s="58">
        <f>hidden3!FJ9</f>
        <v>0</v>
      </c>
      <c r="F19" s="58">
        <f>hidden3!FK9</f>
        <v>0</v>
      </c>
      <c r="G19" s="58">
        <f>hidden3!FL9</f>
        <v>0</v>
      </c>
      <c r="H19" s="57"/>
      <c r="I19" s="57"/>
      <c r="J19" s="57"/>
      <c r="K19" s="57"/>
      <c r="L19" s="57"/>
      <c r="M19" s="57"/>
      <c r="N19" s="57"/>
      <c r="O19" s="57"/>
    </row>
    <row r="20" spans="1:15" x14ac:dyDescent="0.25">
      <c r="A20" s="57" t="str">
        <f>hidden1!A10</f>
        <v xml:space="preserve">  Костромская область</v>
      </c>
      <c r="B20" s="58">
        <f>hidden3!FG10</f>
        <v>0</v>
      </c>
      <c r="C20" s="58">
        <f>hidden3!FH10</f>
        <v>0</v>
      </c>
      <c r="D20" s="58">
        <f>hidden3!FI10</f>
        <v>1429</v>
      </c>
      <c r="E20" s="58">
        <f>hidden3!FJ10</f>
        <v>0</v>
      </c>
      <c r="F20" s="58">
        <f>hidden3!FK10</f>
        <v>0</v>
      </c>
      <c r="G20" s="58">
        <f>hidden3!FL10</f>
        <v>0</v>
      </c>
      <c r="H20" s="57"/>
      <c r="I20" s="57"/>
      <c r="J20" s="57"/>
      <c r="K20" s="57"/>
      <c r="L20" s="57"/>
      <c r="M20" s="57"/>
      <c r="N20" s="57"/>
      <c r="O20" s="57"/>
    </row>
    <row r="21" spans="1:15" x14ac:dyDescent="0.25">
      <c r="A21" s="57" t="str">
        <f>hidden1!A11</f>
        <v xml:space="preserve">  Курская область</v>
      </c>
      <c r="B21" s="58">
        <f>hidden3!FG11</f>
        <v>0</v>
      </c>
      <c r="C21" s="58">
        <f>hidden3!FH11</f>
        <v>0</v>
      </c>
      <c r="D21" s="58">
        <f>hidden3!FI11</f>
        <v>186</v>
      </c>
      <c r="E21" s="58">
        <f>hidden3!FJ11</f>
        <v>0</v>
      </c>
      <c r="F21" s="58">
        <f>hidden3!FK11</f>
        <v>0</v>
      </c>
      <c r="G21" s="58">
        <f>hidden3!FL11</f>
        <v>0</v>
      </c>
      <c r="H21" s="57"/>
      <c r="I21" s="57"/>
      <c r="J21" s="57"/>
      <c r="K21" s="57"/>
      <c r="L21" s="57"/>
      <c r="M21" s="57"/>
      <c r="N21" s="57"/>
      <c r="O21" s="57"/>
    </row>
    <row r="22" spans="1:15" x14ac:dyDescent="0.25">
      <c r="A22" s="57" t="str">
        <f>hidden1!A12</f>
        <v xml:space="preserve">  Липецкая область</v>
      </c>
      <c r="B22" s="58">
        <f>hidden3!FG12</f>
        <v>0</v>
      </c>
      <c r="C22" s="58">
        <f>hidden3!FH12</f>
        <v>0</v>
      </c>
      <c r="D22" s="58">
        <f>hidden3!FI12</f>
        <v>63</v>
      </c>
      <c r="E22" s="58">
        <f>hidden3!FJ12</f>
        <v>0</v>
      </c>
      <c r="F22" s="58">
        <f>hidden3!FK12</f>
        <v>0</v>
      </c>
      <c r="G22" s="58">
        <f>hidden3!FL12</f>
        <v>0</v>
      </c>
      <c r="H22" s="57"/>
      <c r="I22" s="57"/>
      <c r="J22" s="57"/>
      <c r="K22" s="57"/>
      <c r="L22" s="57"/>
      <c r="M22" s="57"/>
      <c r="N22" s="57"/>
      <c r="O22" s="57"/>
    </row>
    <row r="23" spans="1:15" x14ac:dyDescent="0.25">
      <c r="A23" s="57" t="str">
        <f>hidden1!A13</f>
        <v xml:space="preserve">  Московская область</v>
      </c>
      <c r="B23" s="58">
        <f>hidden3!FG13</f>
        <v>0</v>
      </c>
      <c r="C23" s="58">
        <f>hidden3!FH13</f>
        <v>0</v>
      </c>
      <c r="D23" s="58">
        <f>hidden3!FI13</f>
        <v>1465</v>
      </c>
      <c r="E23" s="58">
        <f>hidden3!FJ13</f>
        <v>1</v>
      </c>
      <c r="F23" s="58">
        <f>hidden3!FK13</f>
        <v>11</v>
      </c>
      <c r="G23" s="58">
        <f>hidden3!FL13</f>
        <v>11</v>
      </c>
      <c r="H23" s="57"/>
      <c r="I23" s="57"/>
      <c r="J23" s="57"/>
      <c r="K23" s="57"/>
      <c r="L23" s="57"/>
      <c r="M23" s="57"/>
      <c r="N23" s="57"/>
      <c r="O23" s="57"/>
    </row>
    <row r="24" spans="1:15" x14ac:dyDescent="0.25">
      <c r="A24" s="57" t="str">
        <f>hidden1!A14</f>
        <v xml:space="preserve">  Орловская область</v>
      </c>
      <c r="B24" s="58">
        <f>hidden3!FG14</f>
        <v>0</v>
      </c>
      <c r="C24" s="58">
        <f>hidden3!FH14</f>
        <v>0</v>
      </c>
      <c r="D24" s="58">
        <f>hidden3!FI14</f>
        <v>10</v>
      </c>
      <c r="E24" s="58">
        <f>hidden3!FJ14</f>
        <v>0</v>
      </c>
      <c r="F24" s="58">
        <f>hidden3!FK14</f>
        <v>1</v>
      </c>
      <c r="G24" s="58">
        <f>hidden3!FL14</f>
        <v>0</v>
      </c>
      <c r="H24" s="57"/>
      <c r="I24" s="57"/>
      <c r="J24" s="57"/>
      <c r="K24" s="57"/>
      <c r="L24" s="57"/>
      <c r="M24" s="57"/>
      <c r="N24" s="57"/>
      <c r="O24" s="57"/>
    </row>
    <row r="25" spans="1:15" x14ac:dyDescent="0.25">
      <c r="A25" s="57" t="str">
        <f>hidden1!A15</f>
        <v xml:space="preserve">  Рязанская область</v>
      </c>
      <c r="B25" s="58">
        <f>hidden3!FG15</f>
        <v>0</v>
      </c>
      <c r="C25" s="58">
        <f>hidden3!FH15</f>
        <v>0</v>
      </c>
      <c r="D25" s="58">
        <f>hidden3!FI15</f>
        <v>376</v>
      </c>
      <c r="E25" s="58">
        <f>hidden3!FJ15</f>
        <v>0</v>
      </c>
      <c r="F25" s="58">
        <f>hidden3!FK15</f>
        <v>0</v>
      </c>
      <c r="G25" s="58">
        <f>hidden3!FL15</f>
        <v>0</v>
      </c>
      <c r="H25" s="57"/>
      <c r="I25" s="57"/>
      <c r="J25" s="57"/>
      <c r="K25" s="57"/>
      <c r="L25" s="57"/>
      <c r="M25" s="57"/>
      <c r="N25" s="57"/>
      <c r="O25" s="57"/>
    </row>
    <row r="26" spans="1:15" x14ac:dyDescent="0.25">
      <c r="A26" s="57" t="str">
        <f>hidden1!A16</f>
        <v xml:space="preserve">  Смоленская область</v>
      </c>
      <c r="B26" s="58">
        <f>hidden3!FG16</f>
        <v>0</v>
      </c>
      <c r="C26" s="58">
        <f>hidden3!FH16</f>
        <v>0</v>
      </c>
      <c r="D26" s="58">
        <f>hidden3!FI16</f>
        <v>71</v>
      </c>
      <c r="E26" s="58">
        <f>hidden3!FJ16</f>
        <v>0</v>
      </c>
      <c r="F26" s="58">
        <f>hidden3!FK16</f>
        <v>0</v>
      </c>
      <c r="G26" s="58">
        <f>hidden3!FL16</f>
        <v>0</v>
      </c>
      <c r="H26" s="57"/>
      <c r="I26" s="57"/>
      <c r="J26" s="57"/>
      <c r="K26" s="57"/>
      <c r="L26" s="57"/>
      <c r="M26" s="57"/>
      <c r="N26" s="57"/>
      <c r="O26" s="57"/>
    </row>
    <row r="27" spans="1:15" x14ac:dyDescent="0.25">
      <c r="A27" s="57" t="str">
        <f>hidden1!A17</f>
        <v xml:space="preserve">  Тамбовская область</v>
      </c>
      <c r="B27" s="58">
        <f>hidden3!FG17</f>
        <v>0</v>
      </c>
      <c r="C27" s="58">
        <f>hidden3!FH17</f>
        <v>0</v>
      </c>
      <c r="D27" s="58">
        <f>hidden3!FI17</f>
        <v>143</v>
      </c>
      <c r="E27" s="58">
        <f>hidden3!FJ17</f>
        <v>0</v>
      </c>
      <c r="F27" s="58">
        <f>hidden3!FK17</f>
        <v>0</v>
      </c>
      <c r="G27" s="58">
        <f>hidden3!FL17</f>
        <v>0</v>
      </c>
      <c r="H27" s="57"/>
      <c r="I27" s="57"/>
      <c r="J27" s="57"/>
      <c r="K27" s="57"/>
      <c r="L27" s="57"/>
      <c r="M27" s="57"/>
      <c r="N27" s="57"/>
      <c r="O27" s="57"/>
    </row>
    <row r="28" spans="1:15" x14ac:dyDescent="0.25">
      <c r="A28" s="57" t="str">
        <f>hidden1!A18</f>
        <v xml:space="preserve">  Тверская область</v>
      </c>
      <c r="B28" s="58">
        <f>hidden3!FG18</f>
        <v>0</v>
      </c>
      <c r="C28" s="58">
        <f>hidden3!FH18</f>
        <v>0</v>
      </c>
      <c r="D28" s="58">
        <f>hidden3!FI18</f>
        <v>171</v>
      </c>
      <c r="E28" s="58">
        <f>hidden3!FJ18</f>
        <v>0</v>
      </c>
      <c r="F28" s="58">
        <f>hidden3!FK18</f>
        <v>0</v>
      </c>
      <c r="G28" s="58">
        <f>hidden3!FL18</f>
        <v>0</v>
      </c>
      <c r="H28" s="57"/>
      <c r="I28" s="57"/>
      <c r="J28" s="57"/>
      <c r="K28" s="57"/>
      <c r="L28" s="57"/>
      <c r="M28" s="57"/>
      <c r="N28" s="57"/>
      <c r="O28" s="57"/>
    </row>
    <row r="29" spans="1:15" x14ac:dyDescent="0.25">
      <c r="A29" s="57" t="str">
        <f>hidden1!A19</f>
        <v xml:space="preserve">  Тульская область</v>
      </c>
      <c r="B29" s="58">
        <f>hidden3!FG19</f>
        <v>0</v>
      </c>
      <c r="C29" s="58">
        <f>hidden3!FH19</f>
        <v>0</v>
      </c>
      <c r="D29" s="58">
        <f>hidden3!FI19</f>
        <v>318</v>
      </c>
      <c r="E29" s="58">
        <f>hidden3!FJ19</f>
        <v>30</v>
      </c>
      <c r="F29" s="58">
        <f>hidden3!FK19</f>
        <v>0</v>
      </c>
      <c r="G29" s="58">
        <f>hidden3!FL19</f>
        <v>0</v>
      </c>
      <c r="H29" s="57"/>
      <c r="I29" s="57"/>
      <c r="J29" s="57"/>
      <c r="K29" s="57"/>
      <c r="L29" s="57"/>
      <c r="M29" s="57"/>
      <c r="N29" s="57"/>
      <c r="O29" s="57"/>
    </row>
    <row r="30" spans="1:15" x14ac:dyDescent="0.25">
      <c r="A30" s="57" t="str">
        <f>hidden1!A20</f>
        <v xml:space="preserve">  Ярославская область</v>
      </c>
      <c r="B30" s="58">
        <f>hidden3!FG20</f>
        <v>0</v>
      </c>
      <c r="C30" s="58">
        <f>hidden3!FH20</f>
        <v>0</v>
      </c>
      <c r="D30" s="58">
        <f>hidden3!FI20</f>
        <v>218</v>
      </c>
      <c r="E30" s="58">
        <f>hidden3!FJ20</f>
        <v>0</v>
      </c>
      <c r="F30" s="58">
        <f>hidden3!FK20</f>
        <v>0</v>
      </c>
      <c r="G30" s="58">
        <f>hidden3!FL20</f>
        <v>0</v>
      </c>
      <c r="H30" s="57"/>
      <c r="I30" s="57"/>
      <c r="J30" s="57"/>
      <c r="K30" s="57"/>
      <c r="L30" s="57"/>
      <c r="M30" s="57"/>
      <c r="N30" s="57"/>
      <c r="O30" s="57"/>
    </row>
    <row r="31" spans="1:15" x14ac:dyDescent="0.25">
      <c r="A31" s="57" t="str">
        <f>hidden1!A21</f>
        <v xml:space="preserve">  город Москва</v>
      </c>
      <c r="B31" s="58">
        <f>hidden3!FG21</f>
        <v>4</v>
      </c>
      <c r="C31" s="58">
        <f>hidden3!FH21</f>
        <v>2400</v>
      </c>
      <c r="D31" s="58">
        <f>hidden3!FI21</f>
        <v>19630</v>
      </c>
      <c r="E31" s="58">
        <f>hidden3!FJ21</f>
        <v>74</v>
      </c>
      <c r="F31" s="58">
        <f>hidden3!FK21</f>
        <v>1</v>
      </c>
      <c r="G31" s="58">
        <f>hidden3!FL21</f>
        <v>0</v>
      </c>
      <c r="H31" s="57"/>
      <c r="I31" s="57"/>
      <c r="J31" s="57"/>
      <c r="K31" s="57"/>
      <c r="L31" s="57"/>
      <c r="M31" s="57"/>
      <c r="N31" s="57"/>
      <c r="O31" s="57"/>
    </row>
    <row r="32" spans="1:15" x14ac:dyDescent="0.25">
      <c r="A32" s="57" t="str">
        <f>hidden1!A22</f>
        <v xml:space="preserve"> СЕВЕРО-ЗАПАДНЫЙ ФЕДЕРАЛЬНЫЙ ОКРУГ</v>
      </c>
      <c r="B32" s="58">
        <f>hidden3!FG22</f>
        <v>0</v>
      </c>
      <c r="C32" s="58">
        <f>hidden3!FH22</f>
        <v>600</v>
      </c>
      <c r="D32" s="58">
        <f>hidden3!FI22</f>
        <v>5600</v>
      </c>
      <c r="E32" s="58">
        <f>hidden3!FJ22</f>
        <v>12</v>
      </c>
      <c r="F32" s="58">
        <f>hidden3!FK22</f>
        <v>183</v>
      </c>
      <c r="G32" s="58">
        <f>hidden3!FL22</f>
        <v>0</v>
      </c>
      <c r="H32" s="57"/>
      <c r="I32" s="57"/>
      <c r="J32" s="57"/>
      <c r="K32" s="57"/>
      <c r="L32" s="57"/>
      <c r="M32" s="57"/>
      <c r="N32" s="57"/>
      <c r="O32" s="57"/>
    </row>
    <row r="33" spans="1:15" x14ac:dyDescent="0.25">
      <c r="A33" s="57" t="str">
        <f>hidden1!A23</f>
        <v xml:space="preserve">  Республика Карелия</v>
      </c>
      <c r="B33" s="58">
        <f>hidden3!FG23</f>
        <v>0</v>
      </c>
      <c r="C33" s="58">
        <f>hidden3!FH23</f>
        <v>0</v>
      </c>
      <c r="D33" s="58">
        <f>hidden3!FI23</f>
        <v>446</v>
      </c>
      <c r="E33" s="58">
        <f>hidden3!FJ23</f>
        <v>11</v>
      </c>
      <c r="F33" s="58">
        <f>hidden3!FK23</f>
        <v>0</v>
      </c>
      <c r="G33" s="58">
        <f>hidden3!FL23</f>
        <v>0</v>
      </c>
      <c r="H33" s="57"/>
      <c r="I33" s="57"/>
      <c r="J33" s="57"/>
      <c r="K33" s="57"/>
      <c r="L33" s="57"/>
      <c r="M33" s="57"/>
      <c r="N33" s="57"/>
      <c r="O33" s="57"/>
    </row>
    <row r="34" spans="1:15" x14ac:dyDescent="0.25">
      <c r="A34" s="57" t="str">
        <f>hidden1!A24</f>
        <v xml:space="preserve">  Республика Коми</v>
      </c>
      <c r="B34" s="58">
        <f>hidden3!FG24</f>
        <v>0</v>
      </c>
      <c r="C34" s="58">
        <f>hidden3!FH24</f>
        <v>0</v>
      </c>
      <c r="D34" s="58">
        <f>hidden3!FI24</f>
        <v>678</v>
      </c>
      <c r="E34" s="58">
        <f>hidden3!FJ24</f>
        <v>0</v>
      </c>
      <c r="F34" s="58">
        <f>hidden3!FK24</f>
        <v>8</v>
      </c>
      <c r="G34" s="58">
        <f>hidden3!FL24</f>
        <v>0</v>
      </c>
      <c r="H34" s="57"/>
      <c r="I34" s="57"/>
      <c r="J34" s="57"/>
      <c r="K34" s="57"/>
      <c r="L34" s="57"/>
      <c r="M34" s="57"/>
      <c r="N34" s="57"/>
      <c r="O34" s="57"/>
    </row>
    <row r="35" spans="1:15" x14ac:dyDescent="0.25">
      <c r="A35" s="57" t="str">
        <f>hidden1!A25</f>
        <v xml:space="preserve">  Архангельская область</v>
      </c>
      <c r="B35" s="58">
        <f>hidden3!FG25</f>
        <v>0</v>
      </c>
      <c r="C35" s="58">
        <f>hidden3!FH25</f>
        <v>0</v>
      </c>
      <c r="D35" s="58">
        <f>hidden3!FI25</f>
        <v>158</v>
      </c>
      <c r="E35" s="58">
        <f>hidden3!FJ25</f>
        <v>1</v>
      </c>
      <c r="F35" s="58">
        <f>hidden3!FK25</f>
        <v>64</v>
      </c>
      <c r="G35" s="58">
        <f>hidden3!FL25</f>
        <v>0</v>
      </c>
      <c r="H35" s="57"/>
      <c r="I35" s="57"/>
      <c r="J35" s="57"/>
      <c r="K35" s="57"/>
      <c r="L35" s="57"/>
      <c r="M35" s="57"/>
      <c r="N35" s="57"/>
      <c r="O35" s="57"/>
    </row>
    <row r="36" spans="1:15" x14ac:dyDescent="0.25">
      <c r="A36" s="57" t="str">
        <f>hidden1!A26</f>
        <v xml:space="preserve">  Вологодская область</v>
      </c>
      <c r="B36" s="58">
        <f>hidden3!FG26</f>
        <v>0</v>
      </c>
      <c r="C36" s="58">
        <f>hidden3!FH26</f>
        <v>200</v>
      </c>
      <c r="D36" s="58">
        <f>hidden3!FI26</f>
        <v>635</v>
      </c>
      <c r="E36" s="58">
        <f>hidden3!FJ26</f>
        <v>0</v>
      </c>
      <c r="F36" s="58">
        <f>hidden3!FK26</f>
        <v>0</v>
      </c>
      <c r="G36" s="58">
        <f>hidden3!FL26</f>
        <v>0</v>
      </c>
      <c r="H36" s="57"/>
      <c r="I36" s="57"/>
      <c r="J36" s="57"/>
      <c r="K36" s="57"/>
      <c r="L36" s="57"/>
      <c r="M36" s="57"/>
      <c r="N36" s="57"/>
      <c r="O36" s="57"/>
    </row>
    <row r="37" spans="1:15" x14ac:dyDescent="0.25">
      <c r="A37" s="57" t="str">
        <f>hidden1!A27</f>
        <v xml:space="preserve">  Калининградская область</v>
      </c>
      <c r="B37" s="58">
        <f>hidden3!FG27</f>
        <v>0</v>
      </c>
      <c r="C37" s="58">
        <f>hidden3!FH27</f>
        <v>0</v>
      </c>
      <c r="D37" s="58">
        <f>hidden3!FI27</f>
        <v>306</v>
      </c>
      <c r="E37" s="58">
        <f>hidden3!FJ27</f>
        <v>0</v>
      </c>
      <c r="F37" s="58">
        <f>hidden3!FK27</f>
        <v>0</v>
      </c>
      <c r="G37" s="58">
        <f>hidden3!FL27</f>
        <v>0</v>
      </c>
      <c r="H37" s="57"/>
      <c r="I37" s="57"/>
      <c r="J37" s="57"/>
      <c r="K37" s="57"/>
      <c r="L37" s="57"/>
      <c r="M37" s="57"/>
      <c r="N37" s="57"/>
      <c r="O37" s="57"/>
    </row>
    <row r="38" spans="1:15" x14ac:dyDescent="0.25">
      <c r="A38" s="57" t="str">
        <f>hidden1!A28</f>
        <v xml:space="preserve">  Ленинградская область</v>
      </c>
      <c r="B38" s="58">
        <f>hidden3!FG28</f>
        <v>0</v>
      </c>
      <c r="C38" s="58">
        <f>hidden3!FH28</f>
        <v>0</v>
      </c>
      <c r="D38" s="58">
        <f>hidden3!FI28</f>
        <v>1</v>
      </c>
      <c r="E38" s="58">
        <f>hidden3!FJ28</f>
        <v>0</v>
      </c>
      <c r="F38" s="58">
        <f>hidden3!FK28</f>
        <v>0</v>
      </c>
      <c r="G38" s="58">
        <f>hidden3!FL28</f>
        <v>0</v>
      </c>
      <c r="H38" s="57"/>
      <c r="I38" s="57"/>
      <c r="J38" s="57"/>
      <c r="K38" s="57"/>
      <c r="L38" s="57"/>
      <c r="M38" s="57"/>
      <c r="N38" s="57"/>
      <c r="O38" s="57"/>
    </row>
    <row r="39" spans="1:15" x14ac:dyDescent="0.25">
      <c r="A39" s="57" t="str">
        <f>hidden1!A29</f>
        <v xml:space="preserve">  Мурманская область</v>
      </c>
      <c r="B39" s="58">
        <f>hidden3!FG29</f>
        <v>0</v>
      </c>
      <c r="C39" s="58">
        <f>hidden3!FH29</f>
        <v>0</v>
      </c>
      <c r="D39" s="58">
        <f>hidden3!FI29</f>
        <v>1383</v>
      </c>
      <c r="E39" s="58">
        <f>hidden3!FJ29</f>
        <v>0</v>
      </c>
      <c r="F39" s="58">
        <f>hidden3!FK29</f>
        <v>0</v>
      </c>
      <c r="G39" s="58">
        <f>hidden3!FL29</f>
        <v>0</v>
      </c>
      <c r="H39" s="57"/>
      <c r="I39" s="57"/>
      <c r="J39" s="57"/>
      <c r="K39" s="57"/>
      <c r="L39" s="57"/>
      <c r="M39" s="57"/>
      <c r="N39" s="57"/>
      <c r="O39" s="57"/>
    </row>
    <row r="40" spans="1:15" x14ac:dyDescent="0.25">
      <c r="A40" s="57" t="str">
        <f>hidden1!A30</f>
        <v xml:space="preserve">  Новгородская область</v>
      </c>
      <c r="B40" s="58">
        <f>hidden3!FG30</f>
        <v>0</v>
      </c>
      <c r="C40" s="58">
        <f>hidden3!FH30</f>
        <v>0</v>
      </c>
      <c r="D40" s="58">
        <f>hidden3!FI30</f>
        <v>426</v>
      </c>
      <c r="E40" s="58">
        <f>hidden3!FJ30</f>
        <v>0</v>
      </c>
      <c r="F40" s="58">
        <f>hidden3!FK30</f>
        <v>111</v>
      </c>
      <c r="G40" s="58">
        <f>hidden3!FL30</f>
        <v>0</v>
      </c>
      <c r="H40" s="57"/>
      <c r="I40" s="57"/>
      <c r="J40" s="57"/>
      <c r="K40" s="57"/>
      <c r="L40" s="57"/>
      <c r="M40" s="57"/>
      <c r="N40" s="57"/>
      <c r="O40" s="57"/>
    </row>
    <row r="41" spans="1:15" x14ac:dyDescent="0.25">
      <c r="A41" s="57" t="str">
        <f>hidden1!A31</f>
        <v xml:space="preserve">  Псковская область</v>
      </c>
      <c r="B41" s="58">
        <f>hidden3!FG31</f>
        <v>0</v>
      </c>
      <c r="C41" s="58">
        <f>hidden3!FH31</f>
        <v>0</v>
      </c>
      <c r="D41" s="58">
        <f>hidden3!FI31</f>
        <v>828</v>
      </c>
      <c r="E41" s="58">
        <f>hidden3!FJ31</f>
        <v>0</v>
      </c>
      <c r="F41" s="58">
        <f>hidden3!FK31</f>
        <v>0</v>
      </c>
      <c r="G41" s="58">
        <f>hidden3!FL31</f>
        <v>0</v>
      </c>
      <c r="H41" s="57"/>
      <c r="I41" s="57"/>
      <c r="J41" s="57"/>
      <c r="K41" s="57"/>
      <c r="L41" s="57"/>
      <c r="M41" s="57"/>
      <c r="N41" s="57"/>
      <c r="O41" s="57"/>
    </row>
    <row r="42" spans="1:15" x14ac:dyDescent="0.25">
      <c r="A42" s="57" t="str">
        <f>hidden1!A32</f>
        <v xml:space="preserve">  город Санкт-Петербург</v>
      </c>
      <c r="B42" s="58">
        <f>hidden3!FG32</f>
        <v>0</v>
      </c>
      <c r="C42" s="58">
        <f>hidden3!FH32</f>
        <v>400</v>
      </c>
      <c r="D42" s="58">
        <f>hidden3!FI32</f>
        <v>739</v>
      </c>
      <c r="E42" s="58">
        <f>hidden3!FJ32</f>
        <v>0</v>
      </c>
      <c r="F42" s="58">
        <f>hidden3!FK32</f>
        <v>0</v>
      </c>
      <c r="G42" s="58">
        <f>hidden3!FL32</f>
        <v>0</v>
      </c>
      <c r="H42" s="57"/>
      <c r="I42" s="57"/>
      <c r="J42" s="57"/>
      <c r="K42" s="57"/>
      <c r="L42" s="57"/>
      <c r="M42" s="57"/>
      <c r="N42" s="57"/>
      <c r="O42" s="57"/>
    </row>
    <row r="43" spans="1:15" x14ac:dyDescent="0.25">
      <c r="A43" s="57" t="str">
        <f>hidden1!A33</f>
        <v xml:space="preserve">  Ненецкий автономный округ</v>
      </c>
      <c r="B43" s="58">
        <f>hidden3!FG33</f>
        <v>0</v>
      </c>
      <c r="C43" s="58">
        <f>hidden3!FH33</f>
        <v>0</v>
      </c>
      <c r="D43" s="58">
        <f>hidden3!FI33</f>
        <v>0</v>
      </c>
      <c r="E43" s="58">
        <f>hidden3!FJ33</f>
        <v>0</v>
      </c>
      <c r="F43" s="58">
        <f>hidden3!FK33</f>
        <v>0</v>
      </c>
      <c r="G43" s="58">
        <f>hidden3!FL33</f>
        <v>0</v>
      </c>
      <c r="H43" s="57"/>
      <c r="I43" s="57"/>
      <c r="J43" s="57"/>
      <c r="K43" s="57"/>
      <c r="L43" s="57"/>
      <c r="M43" s="57"/>
      <c r="N43" s="57"/>
      <c r="O43" s="57"/>
    </row>
    <row r="44" spans="1:15" x14ac:dyDescent="0.25">
      <c r="A44" s="57" t="str">
        <f>hidden1!A34</f>
        <v xml:space="preserve"> СЕВЕРО-КАВКАЗСКИЙ ФЕДЕРАЛЬНЫЙ ОКРУГ</v>
      </c>
      <c r="B44" s="58">
        <f>hidden3!FG34</f>
        <v>0</v>
      </c>
      <c r="C44" s="58">
        <f>hidden3!FH34</f>
        <v>0</v>
      </c>
      <c r="D44" s="58">
        <f>hidden3!FI34</f>
        <v>2404</v>
      </c>
      <c r="E44" s="58">
        <f>hidden3!FJ34</f>
        <v>10</v>
      </c>
      <c r="F44" s="58">
        <f>hidden3!FK34</f>
        <v>31</v>
      </c>
      <c r="G44" s="58">
        <f>hidden3!FL34</f>
        <v>0</v>
      </c>
      <c r="H44" s="57"/>
      <c r="I44" s="57"/>
      <c r="J44" s="57"/>
      <c r="K44" s="57"/>
      <c r="L44" s="57"/>
      <c r="M44" s="57"/>
      <c r="N44" s="57"/>
      <c r="O44" s="57"/>
    </row>
    <row r="45" spans="1:15" x14ac:dyDescent="0.25">
      <c r="A45" s="57" t="str">
        <f>hidden1!A35</f>
        <v xml:space="preserve">  Республика Дагестан</v>
      </c>
      <c r="B45" s="58">
        <f>hidden3!FG35</f>
        <v>0</v>
      </c>
      <c r="C45" s="58">
        <f>hidden3!FH35</f>
        <v>0</v>
      </c>
      <c r="D45" s="58">
        <f>hidden3!FI35</f>
        <v>703</v>
      </c>
      <c r="E45" s="58">
        <f>hidden3!FJ35</f>
        <v>0</v>
      </c>
      <c r="F45" s="58">
        <f>hidden3!FK35</f>
        <v>0</v>
      </c>
      <c r="G45" s="58">
        <f>hidden3!FL35</f>
        <v>0</v>
      </c>
      <c r="H45" s="57"/>
      <c r="I45" s="57"/>
      <c r="J45" s="57"/>
      <c r="K45" s="57"/>
      <c r="L45" s="57"/>
      <c r="M45" s="57"/>
      <c r="N45" s="57"/>
      <c r="O45" s="57"/>
    </row>
    <row r="46" spans="1:15" x14ac:dyDescent="0.25">
      <c r="A46" s="57" t="str">
        <f>hidden1!A36</f>
        <v xml:space="preserve">  Республика Ингушетия</v>
      </c>
      <c r="B46" s="58">
        <f>hidden3!FG36</f>
        <v>0</v>
      </c>
      <c r="C46" s="58">
        <f>hidden3!FH36</f>
        <v>0</v>
      </c>
      <c r="D46" s="58">
        <f>hidden3!FI36</f>
        <v>0</v>
      </c>
      <c r="E46" s="58">
        <f>hidden3!FJ36</f>
        <v>0</v>
      </c>
      <c r="F46" s="58">
        <f>hidden3!FK36</f>
        <v>0</v>
      </c>
      <c r="G46" s="58">
        <f>hidden3!FL36</f>
        <v>0</v>
      </c>
      <c r="H46" s="57"/>
      <c r="I46" s="57"/>
      <c r="J46" s="57"/>
      <c r="K46" s="57"/>
      <c r="L46" s="57"/>
      <c r="M46" s="57"/>
      <c r="N46" s="57"/>
      <c r="O46" s="57"/>
    </row>
    <row r="47" spans="1:15" x14ac:dyDescent="0.25">
      <c r="A47" s="57" t="str">
        <f>hidden1!A37</f>
        <v xml:space="preserve">  Кабардино-Балкарская Республика</v>
      </c>
      <c r="B47" s="58">
        <f>hidden3!FG37</f>
        <v>0</v>
      </c>
      <c r="C47" s="58">
        <f>hidden3!FH37</f>
        <v>0</v>
      </c>
      <c r="D47" s="58">
        <f>hidden3!FI37</f>
        <v>2</v>
      </c>
      <c r="E47" s="58">
        <f>hidden3!FJ37</f>
        <v>0</v>
      </c>
      <c r="F47" s="58">
        <f>hidden3!FK37</f>
        <v>0</v>
      </c>
      <c r="G47" s="58">
        <f>hidden3!FL37</f>
        <v>0</v>
      </c>
      <c r="H47" s="57"/>
      <c r="I47" s="57"/>
      <c r="J47" s="57"/>
      <c r="K47" s="57"/>
      <c r="L47" s="57"/>
      <c r="M47" s="57"/>
      <c r="N47" s="57"/>
      <c r="O47" s="57"/>
    </row>
    <row r="48" spans="1:15" x14ac:dyDescent="0.25">
      <c r="A48" s="57" t="str">
        <f>hidden1!A38</f>
        <v xml:space="preserve">  Карачаево-Черкесская Республика</v>
      </c>
      <c r="B48" s="58">
        <f>hidden3!FG38</f>
        <v>0</v>
      </c>
      <c r="C48" s="58">
        <f>hidden3!FH38</f>
        <v>0</v>
      </c>
      <c r="D48" s="58">
        <f>hidden3!FI38</f>
        <v>63</v>
      </c>
      <c r="E48" s="58">
        <f>hidden3!FJ38</f>
        <v>0</v>
      </c>
      <c r="F48" s="58">
        <f>hidden3!FK38</f>
        <v>0</v>
      </c>
      <c r="G48" s="58">
        <f>hidden3!FL38</f>
        <v>0</v>
      </c>
      <c r="H48" s="57"/>
      <c r="I48" s="57"/>
      <c r="J48" s="57"/>
      <c r="K48" s="57"/>
      <c r="L48" s="57"/>
      <c r="M48" s="57"/>
      <c r="N48" s="57"/>
      <c r="O48" s="57"/>
    </row>
    <row r="49" spans="1:15" x14ac:dyDescent="0.25">
      <c r="A49" s="57" t="str">
        <f>hidden1!A39</f>
        <v xml:space="preserve">  Республика Северная Осетия-Алания</v>
      </c>
      <c r="B49" s="58">
        <f>hidden3!FG39</f>
        <v>0</v>
      </c>
      <c r="C49" s="58">
        <f>hidden3!FH39</f>
        <v>0</v>
      </c>
      <c r="D49" s="58">
        <f>hidden3!FI39</f>
        <v>904</v>
      </c>
      <c r="E49" s="58">
        <f>hidden3!FJ39</f>
        <v>0</v>
      </c>
      <c r="F49" s="58">
        <f>hidden3!FK39</f>
        <v>0</v>
      </c>
      <c r="G49" s="58">
        <f>hidden3!FL39</f>
        <v>0</v>
      </c>
      <c r="H49" s="57"/>
      <c r="I49" s="57"/>
      <c r="J49" s="57"/>
      <c r="K49" s="57"/>
      <c r="L49" s="57"/>
      <c r="M49" s="57"/>
      <c r="N49" s="57"/>
      <c r="O49" s="57"/>
    </row>
    <row r="50" spans="1:15" x14ac:dyDescent="0.25">
      <c r="A50" s="57" t="str">
        <f>hidden1!A40</f>
        <v xml:space="preserve">  Чеченская Республика</v>
      </c>
      <c r="B50" s="58">
        <f>hidden3!FG40</f>
        <v>0</v>
      </c>
      <c r="C50" s="58">
        <f>hidden3!FH40</f>
        <v>0</v>
      </c>
      <c r="D50" s="58">
        <f>hidden3!FI40</f>
        <v>0</v>
      </c>
      <c r="E50" s="58">
        <f>hidden3!FJ40</f>
        <v>0</v>
      </c>
      <c r="F50" s="58">
        <f>hidden3!FK40</f>
        <v>0</v>
      </c>
      <c r="G50" s="58">
        <f>hidden3!FL40</f>
        <v>0</v>
      </c>
      <c r="H50" s="57"/>
      <c r="I50" s="57"/>
      <c r="J50" s="57"/>
      <c r="K50" s="57"/>
      <c r="L50" s="57"/>
      <c r="M50" s="57"/>
      <c r="N50" s="57"/>
      <c r="O50" s="57"/>
    </row>
    <row r="51" spans="1:15" x14ac:dyDescent="0.25">
      <c r="A51" s="57" t="str">
        <f>hidden1!A41</f>
        <v xml:space="preserve">  Ставропольский край</v>
      </c>
      <c r="B51" s="58">
        <f>hidden3!FG41</f>
        <v>0</v>
      </c>
      <c r="C51" s="58">
        <f>hidden3!FH41</f>
        <v>0</v>
      </c>
      <c r="D51" s="58">
        <f>hidden3!FI41</f>
        <v>732</v>
      </c>
      <c r="E51" s="58">
        <f>hidden3!FJ41</f>
        <v>10</v>
      </c>
      <c r="F51" s="58">
        <f>hidden3!FK41</f>
        <v>31</v>
      </c>
      <c r="G51" s="58">
        <f>hidden3!FL41</f>
        <v>0</v>
      </c>
      <c r="H51" s="57"/>
      <c r="I51" s="57"/>
      <c r="J51" s="57"/>
      <c r="K51" s="57"/>
      <c r="L51" s="57"/>
      <c r="M51" s="57"/>
      <c r="N51" s="57"/>
      <c r="O51" s="57"/>
    </row>
    <row r="52" spans="1:15" x14ac:dyDescent="0.25">
      <c r="A52" s="57" t="str">
        <f>hidden1!A42</f>
        <v xml:space="preserve"> ЮЖНЫЙ ФЕДЕРАЛЬНЫЙ ОКРУГ</v>
      </c>
      <c r="B52" s="58">
        <f>hidden3!FG42</f>
        <v>44</v>
      </c>
      <c r="C52" s="58">
        <f>hidden3!FH42</f>
        <v>0</v>
      </c>
      <c r="D52" s="58">
        <f>hidden3!FI42</f>
        <v>3388</v>
      </c>
      <c r="E52" s="58">
        <f>hidden3!FJ42</f>
        <v>0</v>
      </c>
      <c r="F52" s="58">
        <f>hidden3!FK42</f>
        <v>24</v>
      </c>
      <c r="G52" s="58">
        <f>hidden3!FL42</f>
        <v>0</v>
      </c>
      <c r="H52" s="57"/>
      <c r="I52" s="57"/>
      <c r="J52" s="57"/>
      <c r="K52" s="57"/>
      <c r="L52" s="57"/>
      <c r="M52" s="57"/>
      <c r="N52" s="57"/>
      <c r="O52" s="57"/>
    </row>
    <row r="53" spans="1:15" x14ac:dyDescent="0.25">
      <c r="A53" s="57" t="str">
        <f>hidden1!A43</f>
        <v xml:space="preserve">  Республика Адыгея</v>
      </c>
      <c r="B53" s="58">
        <f>hidden3!FG43</f>
        <v>0</v>
      </c>
      <c r="C53" s="58">
        <f>hidden3!FH43</f>
        <v>0</v>
      </c>
      <c r="D53" s="58">
        <f>hidden3!FI43</f>
        <v>38</v>
      </c>
      <c r="E53" s="58">
        <f>hidden3!FJ43</f>
        <v>0</v>
      </c>
      <c r="F53" s="58">
        <f>hidden3!FK43</f>
        <v>0</v>
      </c>
      <c r="G53" s="58">
        <f>hidden3!FL43</f>
        <v>0</v>
      </c>
      <c r="H53" s="57"/>
      <c r="I53" s="57"/>
      <c r="J53" s="57"/>
      <c r="K53" s="57"/>
      <c r="L53" s="57"/>
      <c r="M53" s="57"/>
      <c r="N53" s="57"/>
      <c r="O53" s="57"/>
    </row>
    <row r="54" spans="1:15" x14ac:dyDescent="0.25">
      <c r="A54" s="57" t="str">
        <f>hidden1!A44</f>
        <v xml:space="preserve">  Республика Калмыкия</v>
      </c>
      <c r="B54" s="58">
        <f>hidden3!FG44</f>
        <v>0</v>
      </c>
      <c r="C54" s="58">
        <f>hidden3!FH44</f>
        <v>0</v>
      </c>
      <c r="D54" s="58">
        <f>hidden3!FI44</f>
        <v>341</v>
      </c>
      <c r="E54" s="58">
        <f>hidden3!FJ44</f>
        <v>0</v>
      </c>
      <c r="F54" s="58">
        <f>hidden3!FK44</f>
        <v>0</v>
      </c>
      <c r="G54" s="58">
        <f>hidden3!FL44</f>
        <v>0</v>
      </c>
      <c r="H54" s="57"/>
      <c r="I54" s="57"/>
      <c r="J54" s="57"/>
      <c r="K54" s="57"/>
      <c r="L54" s="57"/>
      <c r="M54" s="57"/>
      <c r="N54" s="57"/>
      <c r="O54" s="57"/>
    </row>
    <row r="55" spans="1:15" x14ac:dyDescent="0.25">
      <c r="A55" s="57" t="str">
        <f>hidden1!A45</f>
        <v xml:space="preserve">  Республика Крым</v>
      </c>
      <c r="B55" s="58">
        <f>hidden3!FG45</f>
        <v>0</v>
      </c>
      <c r="C55" s="58">
        <f>hidden3!FH45</f>
        <v>0</v>
      </c>
      <c r="D55" s="58">
        <f>hidden3!FI45</f>
        <v>292</v>
      </c>
      <c r="E55" s="58">
        <f>hidden3!FJ45</f>
        <v>0</v>
      </c>
      <c r="F55" s="58">
        <f>hidden3!FK45</f>
        <v>0</v>
      </c>
      <c r="G55" s="58">
        <f>hidden3!FL45</f>
        <v>0</v>
      </c>
      <c r="H55" s="57"/>
      <c r="I55" s="57"/>
      <c r="J55" s="57"/>
      <c r="K55" s="57"/>
      <c r="L55" s="57"/>
      <c r="M55" s="57"/>
      <c r="N55" s="57"/>
      <c r="O55" s="57"/>
    </row>
    <row r="56" spans="1:15" x14ac:dyDescent="0.25">
      <c r="A56" s="57" t="str">
        <f>hidden1!A46</f>
        <v xml:space="preserve">  Краснодарский край</v>
      </c>
      <c r="B56" s="58">
        <f>hidden3!FG46</f>
        <v>0</v>
      </c>
      <c r="C56" s="58">
        <f>hidden3!FH46</f>
        <v>0</v>
      </c>
      <c r="D56" s="58">
        <f>hidden3!FI46</f>
        <v>916</v>
      </c>
      <c r="E56" s="58">
        <f>hidden3!FJ46</f>
        <v>0</v>
      </c>
      <c r="F56" s="58">
        <f>hidden3!FK46</f>
        <v>13</v>
      </c>
      <c r="G56" s="58">
        <f>hidden3!FL46</f>
        <v>0</v>
      </c>
      <c r="H56" s="57"/>
      <c r="I56" s="57"/>
      <c r="J56" s="57"/>
      <c r="K56" s="57"/>
      <c r="L56" s="57"/>
      <c r="M56" s="57"/>
      <c r="N56" s="57"/>
      <c r="O56" s="57"/>
    </row>
    <row r="57" spans="1:15" x14ac:dyDescent="0.25">
      <c r="A57" s="57" t="str">
        <f>hidden1!A47</f>
        <v xml:space="preserve">  Астраханская область</v>
      </c>
      <c r="B57" s="58">
        <f>hidden3!FG47</f>
        <v>0</v>
      </c>
      <c r="C57" s="58">
        <f>hidden3!FH47</f>
        <v>0</v>
      </c>
      <c r="D57" s="58">
        <f>hidden3!FI47</f>
        <v>101</v>
      </c>
      <c r="E57" s="58">
        <f>hidden3!FJ47</f>
        <v>0</v>
      </c>
      <c r="F57" s="58">
        <f>hidden3!FK47</f>
        <v>0</v>
      </c>
      <c r="G57" s="58">
        <f>hidden3!FL47</f>
        <v>0</v>
      </c>
      <c r="H57" s="57"/>
      <c r="I57" s="57"/>
      <c r="J57" s="57"/>
      <c r="K57" s="57"/>
      <c r="L57" s="57"/>
      <c r="M57" s="57"/>
      <c r="N57" s="57"/>
      <c r="O57" s="57"/>
    </row>
    <row r="58" spans="1:15" x14ac:dyDescent="0.25">
      <c r="A58" s="57" t="str">
        <f>hidden1!A48</f>
        <v xml:space="preserve">  Волгоградская область</v>
      </c>
      <c r="B58" s="58">
        <f>hidden3!FG48</f>
        <v>44</v>
      </c>
      <c r="C58" s="58">
        <f>hidden3!FH48</f>
        <v>0</v>
      </c>
      <c r="D58" s="58">
        <f>hidden3!FI48</f>
        <v>564</v>
      </c>
      <c r="E58" s="58">
        <f>hidden3!FJ48</f>
        <v>0</v>
      </c>
      <c r="F58" s="58">
        <f>hidden3!FK48</f>
        <v>11</v>
      </c>
      <c r="G58" s="58">
        <f>hidden3!FL48</f>
        <v>0</v>
      </c>
      <c r="H58" s="57"/>
      <c r="I58" s="57"/>
      <c r="J58" s="57"/>
      <c r="K58" s="57"/>
      <c r="L58" s="57"/>
      <c r="M58" s="57"/>
      <c r="N58" s="57"/>
      <c r="O58" s="57"/>
    </row>
    <row r="59" spans="1:15" x14ac:dyDescent="0.25">
      <c r="A59" s="57" t="str">
        <f>hidden1!A49</f>
        <v xml:space="preserve">  Ростовская область</v>
      </c>
      <c r="B59" s="58">
        <f>hidden3!FG49</f>
        <v>0</v>
      </c>
      <c r="C59" s="58">
        <f>hidden3!FH49</f>
        <v>0</v>
      </c>
      <c r="D59" s="58">
        <f>hidden3!FI49</f>
        <v>1057</v>
      </c>
      <c r="E59" s="58">
        <f>hidden3!FJ49</f>
        <v>0</v>
      </c>
      <c r="F59" s="58">
        <f>hidden3!FK49</f>
        <v>0</v>
      </c>
      <c r="G59" s="58">
        <f>hidden3!FL49</f>
        <v>0</v>
      </c>
      <c r="H59" s="57"/>
      <c r="I59" s="57"/>
      <c r="J59" s="57"/>
      <c r="K59" s="57"/>
      <c r="L59" s="57"/>
      <c r="M59" s="57"/>
      <c r="N59" s="57"/>
      <c r="O59" s="57"/>
    </row>
    <row r="60" spans="1:15" x14ac:dyDescent="0.25">
      <c r="A60" s="57" t="str">
        <f>hidden1!A50</f>
        <v xml:space="preserve">  город Севастополь</v>
      </c>
      <c r="B60" s="58">
        <f>hidden3!FG50</f>
        <v>0</v>
      </c>
      <c r="C60" s="58">
        <f>hidden3!FH50</f>
        <v>0</v>
      </c>
      <c r="D60" s="58">
        <f>hidden3!FI50</f>
        <v>79</v>
      </c>
      <c r="E60" s="58">
        <f>hidden3!FJ50</f>
        <v>0</v>
      </c>
      <c r="F60" s="58">
        <f>hidden3!FK50</f>
        <v>0</v>
      </c>
      <c r="G60" s="58">
        <f>hidden3!FL50</f>
        <v>0</v>
      </c>
      <c r="H60" s="57"/>
      <c r="I60" s="57"/>
      <c r="J60" s="57"/>
      <c r="K60" s="57"/>
      <c r="L60" s="57"/>
      <c r="M60" s="57"/>
      <c r="N60" s="57"/>
      <c r="O60" s="57"/>
    </row>
    <row r="61" spans="1:15" x14ac:dyDescent="0.25">
      <c r="A61" s="57" t="str">
        <f>hidden1!A51</f>
        <v xml:space="preserve"> ПРИВОЛЖСКИЙ ФЕДЕРАЛЬНЫЙ ОКРУГ</v>
      </c>
      <c r="B61" s="58">
        <f>hidden3!FG51</f>
        <v>0</v>
      </c>
      <c r="C61" s="58">
        <f>hidden3!FH51</f>
        <v>400</v>
      </c>
      <c r="D61" s="58">
        <f>hidden3!FI51</f>
        <v>3859</v>
      </c>
      <c r="E61" s="58">
        <f>hidden3!FJ51</f>
        <v>16</v>
      </c>
      <c r="F61" s="58">
        <f>hidden3!FK51</f>
        <v>440</v>
      </c>
      <c r="G61" s="58">
        <f>hidden3!FL51</f>
        <v>12</v>
      </c>
      <c r="H61" s="57"/>
      <c r="I61" s="57"/>
      <c r="J61" s="57"/>
      <c r="K61" s="57"/>
      <c r="L61" s="57"/>
      <c r="M61" s="57"/>
      <c r="N61" s="57"/>
      <c r="O61" s="57"/>
    </row>
    <row r="62" spans="1:15" x14ac:dyDescent="0.25">
      <c r="A62" s="57" t="str">
        <f>hidden1!A52</f>
        <v xml:space="preserve">  Республика Башкортостан</v>
      </c>
      <c r="B62" s="58">
        <f>hidden3!FG52</f>
        <v>0</v>
      </c>
      <c r="C62" s="58">
        <f>hidden3!FH52</f>
        <v>0</v>
      </c>
      <c r="D62" s="58">
        <f>hidden3!FI52</f>
        <v>328</v>
      </c>
      <c r="E62" s="58">
        <f>hidden3!FJ52</f>
        <v>8</v>
      </c>
      <c r="F62" s="58">
        <f>hidden3!FK52</f>
        <v>0</v>
      </c>
      <c r="G62" s="58">
        <f>hidden3!FL52</f>
        <v>0</v>
      </c>
      <c r="H62" s="57"/>
      <c r="I62" s="57"/>
      <c r="J62" s="57"/>
      <c r="K62" s="57"/>
      <c r="L62" s="57"/>
      <c r="M62" s="57"/>
      <c r="N62" s="57"/>
      <c r="O62" s="57"/>
    </row>
    <row r="63" spans="1:15" x14ac:dyDescent="0.25">
      <c r="A63" s="57" t="str">
        <f>hidden1!A53</f>
        <v xml:space="preserve">  Республика Марий-Эл</v>
      </c>
      <c r="B63" s="58">
        <f>hidden3!FG53</f>
        <v>0</v>
      </c>
      <c r="C63" s="58">
        <f>hidden3!FH53</f>
        <v>0</v>
      </c>
      <c r="D63" s="58">
        <f>hidden3!FI53</f>
        <v>58</v>
      </c>
      <c r="E63" s="58">
        <f>hidden3!FJ53</f>
        <v>0</v>
      </c>
      <c r="F63" s="58">
        <f>hidden3!FK53</f>
        <v>0</v>
      </c>
      <c r="G63" s="58">
        <f>hidden3!FL53</f>
        <v>0</v>
      </c>
      <c r="H63" s="57"/>
      <c r="I63" s="57"/>
      <c r="J63" s="57"/>
      <c r="K63" s="57"/>
      <c r="L63" s="57"/>
      <c r="M63" s="57"/>
      <c r="N63" s="57"/>
      <c r="O63" s="57"/>
    </row>
    <row r="64" spans="1:15" x14ac:dyDescent="0.25">
      <c r="A64" s="57" t="str">
        <f>hidden1!A54</f>
        <v xml:space="preserve">  Республика Мордовия</v>
      </c>
      <c r="B64" s="58">
        <f>hidden3!FG54</f>
        <v>0</v>
      </c>
      <c r="C64" s="58">
        <f>hidden3!FH54</f>
        <v>0</v>
      </c>
      <c r="D64" s="58">
        <f>hidden3!FI54</f>
        <v>13</v>
      </c>
      <c r="E64" s="58">
        <f>hidden3!FJ54</f>
        <v>0</v>
      </c>
      <c r="F64" s="58">
        <f>hidden3!FK54</f>
        <v>0</v>
      </c>
      <c r="G64" s="58">
        <f>hidden3!FL54</f>
        <v>0</v>
      </c>
      <c r="H64" s="57"/>
      <c r="I64" s="57"/>
      <c r="J64" s="57"/>
      <c r="K64" s="57"/>
      <c r="L64" s="57"/>
      <c r="M64" s="57"/>
      <c r="N64" s="57"/>
      <c r="O64" s="57"/>
    </row>
    <row r="65" spans="1:15" x14ac:dyDescent="0.25">
      <c r="A65" s="57" t="str">
        <f>hidden1!A55</f>
        <v xml:space="preserve">  Республика Татарстан</v>
      </c>
      <c r="B65" s="58">
        <f>hidden3!FG55</f>
        <v>0</v>
      </c>
      <c r="C65" s="58">
        <f>hidden3!FH55</f>
        <v>200</v>
      </c>
      <c r="D65" s="58">
        <f>hidden3!FI55</f>
        <v>416</v>
      </c>
      <c r="E65" s="58">
        <f>hidden3!FJ55</f>
        <v>0</v>
      </c>
      <c r="F65" s="58">
        <f>hidden3!FK55</f>
        <v>66</v>
      </c>
      <c r="G65" s="58">
        <f>hidden3!FL55</f>
        <v>0</v>
      </c>
      <c r="H65" s="57"/>
      <c r="I65" s="57"/>
      <c r="J65" s="57"/>
      <c r="K65" s="57"/>
      <c r="L65" s="57"/>
      <c r="M65" s="57"/>
      <c r="N65" s="57"/>
      <c r="O65" s="57"/>
    </row>
    <row r="66" spans="1:15" x14ac:dyDescent="0.25">
      <c r="A66" s="57" t="str">
        <f>hidden1!A56</f>
        <v xml:space="preserve">  Удмуртская Республика</v>
      </c>
      <c r="B66" s="58">
        <f>hidden3!FG56</f>
        <v>0</v>
      </c>
      <c r="C66" s="58">
        <f>hidden3!FH56</f>
        <v>200</v>
      </c>
      <c r="D66" s="58">
        <f>hidden3!FI56</f>
        <v>79</v>
      </c>
      <c r="E66" s="58">
        <f>hidden3!FJ56</f>
        <v>0</v>
      </c>
      <c r="F66" s="58">
        <f>hidden3!FK56</f>
        <v>93</v>
      </c>
      <c r="G66" s="58">
        <f>hidden3!FL56</f>
        <v>0</v>
      </c>
      <c r="H66" s="57"/>
      <c r="I66" s="57"/>
      <c r="J66" s="57"/>
      <c r="K66" s="57"/>
      <c r="L66" s="57"/>
      <c r="M66" s="57"/>
      <c r="N66" s="57"/>
      <c r="O66" s="57"/>
    </row>
    <row r="67" spans="1:15" x14ac:dyDescent="0.25">
      <c r="A67" s="57" t="str">
        <f>hidden1!A57</f>
        <v xml:space="preserve">  Чувашская Республика</v>
      </c>
      <c r="B67" s="58">
        <f>hidden3!FG57</f>
        <v>0</v>
      </c>
      <c r="C67" s="58">
        <f>hidden3!FH57</f>
        <v>0</v>
      </c>
      <c r="D67" s="58">
        <f>hidden3!FI57</f>
        <v>253</v>
      </c>
      <c r="E67" s="58">
        <f>hidden3!FJ57</f>
        <v>8</v>
      </c>
      <c r="F67" s="58">
        <f>hidden3!FK57</f>
        <v>0</v>
      </c>
      <c r="G67" s="58">
        <f>hidden3!FL57</f>
        <v>0</v>
      </c>
      <c r="H67" s="57"/>
      <c r="I67" s="57"/>
      <c r="J67" s="57"/>
      <c r="K67" s="57"/>
      <c r="L67" s="57"/>
      <c r="M67" s="57"/>
      <c r="N67" s="57"/>
      <c r="O67" s="57"/>
    </row>
    <row r="68" spans="1:15" x14ac:dyDescent="0.25">
      <c r="A68" s="57" t="str">
        <f>hidden1!A58</f>
        <v xml:space="preserve">  Кировская область</v>
      </c>
      <c r="B68" s="58">
        <f>hidden3!FG58</f>
        <v>0</v>
      </c>
      <c r="C68" s="58">
        <f>hidden3!FH58</f>
        <v>0</v>
      </c>
      <c r="D68" s="58">
        <f>hidden3!FI58</f>
        <v>807</v>
      </c>
      <c r="E68" s="58">
        <f>hidden3!FJ58</f>
        <v>0</v>
      </c>
      <c r="F68" s="58">
        <f>hidden3!FK58</f>
        <v>244</v>
      </c>
      <c r="G68" s="58">
        <f>hidden3!FL58</f>
        <v>4</v>
      </c>
      <c r="H68" s="57"/>
      <c r="I68" s="57"/>
      <c r="J68" s="57"/>
      <c r="K68" s="57"/>
      <c r="L68" s="57"/>
      <c r="M68" s="57"/>
      <c r="N68" s="57"/>
      <c r="O68" s="57"/>
    </row>
    <row r="69" spans="1:15" x14ac:dyDescent="0.25">
      <c r="A69" s="57" t="str">
        <f>hidden1!A59</f>
        <v xml:space="preserve">  Нижегородская область</v>
      </c>
      <c r="B69" s="58">
        <f>hidden3!FG59</f>
        <v>0</v>
      </c>
      <c r="C69" s="58">
        <f>hidden3!FH59</f>
        <v>0</v>
      </c>
      <c r="D69" s="58">
        <f>hidden3!FI59</f>
        <v>189</v>
      </c>
      <c r="E69" s="58">
        <f>hidden3!FJ59</f>
        <v>0</v>
      </c>
      <c r="F69" s="58">
        <f>hidden3!FK59</f>
        <v>23</v>
      </c>
      <c r="G69" s="58">
        <f>hidden3!FL59</f>
        <v>0</v>
      </c>
      <c r="H69" s="57"/>
      <c r="I69" s="57"/>
      <c r="J69" s="57"/>
      <c r="K69" s="57"/>
      <c r="L69" s="57"/>
      <c r="M69" s="57"/>
      <c r="N69" s="57"/>
      <c r="O69" s="57"/>
    </row>
    <row r="70" spans="1:15" x14ac:dyDescent="0.25">
      <c r="A70" s="57" t="str">
        <f>hidden1!A60</f>
        <v xml:space="preserve">  Оренбургская область</v>
      </c>
      <c r="B70" s="58">
        <f>hidden3!FG60</f>
        <v>0</v>
      </c>
      <c r="C70" s="58">
        <f>hidden3!FH60</f>
        <v>0</v>
      </c>
      <c r="D70" s="58">
        <f>hidden3!FI60</f>
        <v>127</v>
      </c>
      <c r="E70" s="58">
        <f>hidden3!FJ60</f>
        <v>0</v>
      </c>
      <c r="F70" s="58">
        <f>hidden3!FK60</f>
        <v>0</v>
      </c>
      <c r="G70" s="58">
        <f>hidden3!FL60</f>
        <v>0</v>
      </c>
      <c r="H70" s="57"/>
      <c r="I70" s="57"/>
      <c r="J70" s="57"/>
      <c r="K70" s="57"/>
      <c r="L70" s="57"/>
      <c r="M70" s="57"/>
      <c r="N70" s="57"/>
      <c r="O70" s="57"/>
    </row>
    <row r="71" spans="1:15" x14ac:dyDescent="0.25">
      <c r="A71" s="57" t="str">
        <f>hidden1!A61</f>
        <v xml:space="preserve">  Пензенская область</v>
      </c>
      <c r="B71" s="58">
        <f>hidden3!FG61</f>
        <v>0</v>
      </c>
      <c r="C71" s="58">
        <f>hidden3!FH61</f>
        <v>0</v>
      </c>
      <c r="D71" s="58">
        <f>hidden3!FI61</f>
        <v>146</v>
      </c>
      <c r="E71" s="58">
        <f>hidden3!FJ61</f>
        <v>0</v>
      </c>
      <c r="F71" s="58">
        <f>hidden3!FK61</f>
        <v>0</v>
      </c>
      <c r="G71" s="58">
        <f>hidden3!FL61</f>
        <v>0</v>
      </c>
      <c r="H71" s="57"/>
      <c r="I71" s="57"/>
      <c r="J71" s="57"/>
      <c r="K71" s="57"/>
      <c r="L71" s="57"/>
      <c r="M71" s="57"/>
      <c r="N71" s="57"/>
      <c r="O71" s="57"/>
    </row>
    <row r="72" spans="1:15" x14ac:dyDescent="0.25">
      <c r="A72" s="57" t="str">
        <f>hidden1!A62</f>
        <v xml:space="preserve">  Пермский край</v>
      </c>
      <c r="B72" s="58">
        <f>hidden3!FG62</f>
        <v>0</v>
      </c>
      <c r="C72" s="58">
        <f>hidden3!FH62</f>
        <v>0</v>
      </c>
      <c r="D72" s="58">
        <f>hidden3!FI62</f>
        <v>795</v>
      </c>
      <c r="E72" s="58">
        <f>hidden3!FJ62</f>
        <v>0</v>
      </c>
      <c r="F72" s="58">
        <f>hidden3!FK62</f>
        <v>14</v>
      </c>
      <c r="G72" s="58">
        <f>hidden3!FL62</f>
        <v>8</v>
      </c>
      <c r="H72" s="57"/>
      <c r="I72" s="57"/>
      <c r="J72" s="57"/>
      <c r="K72" s="57"/>
      <c r="L72" s="57"/>
      <c r="M72" s="57"/>
      <c r="N72" s="57"/>
      <c r="O72" s="57"/>
    </row>
    <row r="73" spans="1:15" x14ac:dyDescent="0.25">
      <c r="A73" s="57" t="str">
        <f>hidden1!A63</f>
        <v xml:space="preserve">  Самарская область</v>
      </c>
      <c r="B73" s="58">
        <f>hidden3!FG63</f>
        <v>0</v>
      </c>
      <c r="C73" s="58">
        <f>hidden3!FH63</f>
        <v>0</v>
      </c>
      <c r="D73" s="58">
        <f>hidden3!FI63</f>
        <v>449</v>
      </c>
      <c r="E73" s="58">
        <f>hidden3!FJ63</f>
        <v>0</v>
      </c>
      <c r="F73" s="58">
        <f>hidden3!FK63</f>
        <v>0</v>
      </c>
      <c r="G73" s="58">
        <f>hidden3!FL63</f>
        <v>0</v>
      </c>
      <c r="H73" s="57"/>
      <c r="I73" s="57"/>
      <c r="J73" s="57"/>
      <c r="K73" s="57"/>
      <c r="L73" s="57"/>
      <c r="M73" s="57"/>
      <c r="N73" s="57"/>
      <c r="O73" s="57"/>
    </row>
    <row r="74" spans="1:15" x14ac:dyDescent="0.25">
      <c r="A74" s="57" t="str">
        <f>hidden1!A64</f>
        <v xml:space="preserve">  Саратовская область</v>
      </c>
      <c r="B74" s="58">
        <f>hidden3!FG64</f>
        <v>0</v>
      </c>
      <c r="C74" s="58">
        <f>hidden3!FH64</f>
        <v>0</v>
      </c>
      <c r="D74" s="58">
        <f>hidden3!FI64</f>
        <v>164</v>
      </c>
      <c r="E74" s="58">
        <f>hidden3!FJ64</f>
        <v>0</v>
      </c>
      <c r="F74" s="58">
        <f>hidden3!FK64</f>
        <v>0</v>
      </c>
      <c r="G74" s="58">
        <f>hidden3!FL64</f>
        <v>0</v>
      </c>
      <c r="H74" s="57"/>
      <c r="I74" s="57"/>
      <c r="J74" s="57"/>
      <c r="K74" s="57"/>
      <c r="L74" s="57"/>
      <c r="M74" s="57"/>
      <c r="N74" s="57"/>
      <c r="O74" s="57"/>
    </row>
    <row r="75" spans="1:15" x14ac:dyDescent="0.25">
      <c r="A75" s="57" t="str">
        <f>hidden1!A65</f>
        <v xml:space="preserve">  Ульяновская область</v>
      </c>
      <c r="B75" s="58">
        <f>hidden3!FG65</f>
        <v>0</v>
      </c>
      <c r="C75" s="58">
        <f>hidden3!FH65</f>
        <v>0</v>
      </c>
      <c r="D75" s="58">
        <f>hidden3!FI65</f>
        <v>35</v>
      </c>
      <c r="E75" s="58">
        <f>hidden3!FJ65</f>
        <v>0</v>
      </c>
      <c r="F75" s="58">
        <f>hidden3!FK65</f>
        <v>0</v>
      </c>
      <c r="G75" s="58">
        <f>hidden3!FL65</f>
        <v>0</v>
      </c>
      <c r="H75" s="57"/>
      <c r="I75" s="57"/>
      <c r="J75" s="57"/>
      <c r="K75" s="57"/>
      <c r="L75" s="57"/>
      <c r="M75" s="57"/>
      <c r="N75" s="57"/>
      <c r="O75" s="57"/>
    </row>
    <row r="76" spans="1:15" x14ac:dyDescent="0.25">
      <c r="A76" s="57" t="str">
        <f>hidden1!A66</f>
        <v xml:space="preserve"> УРАЛЬСКИЙ ФЕДЕРАЛЬНЫЙ ОКРУГ</v>
      </c>
      <c r="B76" s="58">
        <f>hidden3!FG66</f>
        <v>0</v>
      </c>
      <c r="C76" s="58">
        <f>hidden3!FH66</f>
        <v>200</v>
      </c>
      <c r="D76" s="58">
        <f>hidden3!FI66</f>
        <v>1368</v>
      </c>
      <c r="E76" s="58">
        <f>hidden3!FJ66</f>
        <v>2</v>
      </c>
      <c r="F76" s="58">
        <f>hidden3!FK66</f>
        <v>169</v>
      </c>
      <c r="G76" s="58">
        <f>hidden3!FL66</f>
        <v>28</v>
      </c>
      <c r="H76" s="57"/>
      <c r="I76" s="57"/>
      <c r="J76" s="57"/>
      <c r="K76" s="57"/>
      <c r="L76" s="57"/>
      <c r="M76" s="57"/>
      <c r="N76" s="57"/>
      <c r="O76" s="57"/>
    </row>
    <row r="77" spans="1:15" x14ac:dyDescent="0.25">
      <c r="A77" s="57" t="str">
        <f>hidden1!A67</f>
        <v xml:space="preserve">  Курганская область</v>
      </c>
      <c r="B77" s="58">
        <f>hidden3!FG67</f>
        <v>0</v>
      </c>
      <c r="C77" s="58">
        <f>hidden3!FH67</f>
        <v>0</v>
      </c>
      <c r="D77" s="58">
        <f>hidden3!FI67</f>
        <v>1</v>
      </c>
      <c r="E77" s="58">
        <f>hidden3!FJ67</f>
        <v>0</v>
      </c>
      <c r="F77" s="58">
        <f>hidden3!FK67</f>
        <v>0</v>
      </c>
      <c r="G77" s="58">
        <f>hidden3!FL67</f>
        <v>0</v>
      </c>
      <c r="H77" s="57"/>
      <c r="I77" s="57"/>
      <c r="J77" s="57"/>
      <c r="K77" s="57"/>
      <c r="L77" s="57"/>
      <c r="M77" s="57"/>
      <c r="N77" s="57"/>
      <c r="O77" s="57"/>
    </row>
    <row r="78" spans="1:15" x14ac:dyDescent="0.25">
      <c r="A78" s="57" t="str">
        <f>hidden1!A68</f>
        <v xml:space="preserve">  Свердловская область</v>
      </c>
      <c r="B78" s="58">
        <f>hidden3!FG68</f>
        <v>0</v>
      </c>
      <c r="C78" s="58">
        <f>hidden3!FH68</f>
        <v>200</v>
      </c>
      <c r="D78" s="58">
        <f>hidden3!FI68</f>
        <v>679</v>
      </c>
      <c r="E78" s="58">
        <f>hidden3!FJ68</f>
        <v>0</v>
      </c>
      <c r="F78" s="58">
        <f>hidden3!FK68</f>
        <v>2</v>
      </c>
      <c r="G78" s="58">
        <f>hidden3!FL68</f>
        <v>0</v>
      </c>
      <c r="H78" s="57"/>
      <c r="I78" s="57"/>
      <c r="J78" s="57"/>
      <c r="K78" s="57"/>
      <c r="L78" s="57"/>
      <c r="M78" s="57"/>
      <c r="N78" s="57"/>
      <c r="O78" s="57"/>
    </row>
    <row r="79" spans="1:15" x14ac:dyDescent="0.25">
      <c r="A79" s="57" t="str">
        <f>hidden1!A69</f>
        <v xml:space="preserve">  Тюменская область</v>
      </c>
      <c r="B79" s="58">
        <f>hidden3!FG69</f>
        <v>0</v>
      </c>
      <c r="C79" s="58">
        <f>hidden3!FH69</f>
        <v>0</v>
      </c>
      <c r="D79" s="58">
        <f>hidden3!FI69</f>
        <v>265</v>
      </c>
      <c r="E79" s="58">
        <f>hidden3!FJ69</f>
        <v>0</v>
      </c>
      <c r="F79" s="58">
        <f>hidden3!FK69</f>
        <v>21</v>
      </c>
      <c r="G79" s="58">
        <f>hidden3!FL69</f>
        <v>21</v>
      </c>
      <c r="H79" s="57"/>
      <c r="I79" s="57"/>
      <c r="J79" s="57"/>
      <c r="K79" s="57"/>
      <c r="L79" s="57"/>
      <c r="M79" s="57"/>
      <c r="N79" s="57"/>
      <c r="O79" s="57"/>
    </row>
    <row r="80" spans="1:15" x14ac:dyDescent="0.25">
      <c r="A80" s="57" t="str">
        <f>hidden1!A70</f>
        <v xml:space="preserve">  Челябинская область</v>
      </c>
      <c r="B80" s="58">
        <f>hidden3!FG70</f>
        <v>0</v>
      </c>
      <c r="C80" s="58">
        <f>hidden3!FH70</f>
        <v>0</v>
      </c>
      <c r="D80" s="58">
        <f>hidden3!FI70</f>
        <v>348</v>
      </c>
      <c r="E80" s="58">
        <f>hidden3!FJ70</f>
        <v>2</v>
      </c>
      <c r="F80" s="58">
        <f>hidden3!FK70</f>
        <v>139</v>
      </c>
      <c r="G80" s="58">
        <f>hidden3!FL70</f>
        <v>0</v>
      </c>
      <c r="H80" s="57"/>
      <c r="I80" s="57"/>
      <c r="J80" s="57"/>
      <c r="K80" s="57"/>
      <c r="L80" s="57"/>
      <c r="M80" s="57"/>
      <c r="N80" s="57"/>
      <c r="O80" s="57"/>
    </row>
    <row r="81" spans="1:15" x14ac:dyDescent="0.25">
      <c r="A81" s="57" t="str">
        <f>hidden1!A71</f>
        <v xml:space="preserve">  Ханты-Мансийский автономный округ - Югра</v>
      </c>
      <c r="B81" s="58">
        <f>hidden3!FG71</f>
        <v>0</v>
      </c>
      <c r="C81" s="58">
        <f>hidden3!FH71</f>
        <v>0</v>
      </c>
      <c r="D81" s="58">
        <f>hidden3!FI71</f>
        <v>35</v>
      </c>
      <c r="E81" s="58">
        <f>hidden3!FJ71</f>
        <v>0</v>
      </c>
      <c r="F81" s="58">
        <f>hidden3!FK71</f>
        <v>7</v>
      </c>
      <c r="G81" s="58">
        <f>hidden3!FL71</f>
        <v>7</v>
      </c>
      <c r="H81" s="57"/>
      <c r="I81" s="57"/>
      <c r="J81" s="57"/>
      <c r="K81" s="57"/>
      <c r="L81" s="57"/>
      <c r="M81" s="57"/>
      <c r="N81" s="57"/>
      <c r="O81" s="57"/>
    </row>
    <row r="82" spans="1:15" x14ac:dyDescent="0.25">
      <c r="A82" s="57" t="str">
        <f>hidden1!A72</f>
        <v xml:space="preserve">  Ямало-Ненецкий автономный округ</v>
      </c>
      <c r="B82" s="58">
        <f>hidden3!FG72</f>
        <v>0</v>
      </c>
      <c r="C82" s="58">
        <f>hidden3!FH72</f>
        <v>0</v>
      </c>
      <c r="D82" s="58">
        <f>hidden3!FI72</f>
        <v>40</v>
      </c>
      <c r="E82" s="58">
        <f>hidden3!FJ72</f>
        <v>0</v>
      </c>
      <c r="F82" s="58">
        <f>hidden3!FK72</f>
        <v>0</v>
      </c>
      <c r="G82" s="58">
        <f>hidden3!FL72</f>
        <v>0</v>
      </c>
      <c r="H82" s="57"/>
      <c r="I82" s="57"/>
      <c r="J82" s="57"/>
      <c r="K82" s="57"/>
      <c r="L82" s="57"/>
      <c r="M82" s="57"/>
      <c r="N82" s="57"/>
      <c r="O82" s="57"/>
    </row>
    <row r="83" spans="1:15" x14ac:dyDescent="0.25">
      <c r="A83" s="57" t="str">
        <f>hidden1!A73</f>
        <v xml:space="preserve"> СИБИРСКИЙ ФЕДЕРАЛЬНЫЙ ОКРУГ</v>
      </c>
      <c r="B83" s="58">
        <f>hidden3!FG73</f>
        <v>1</v>
      </c>
      <c r="C83" s="58">
        <f>hidden3!FH73</f>
        <v>200</v>
      </c>
      <c r="D83" s="58">
        <f>hidden3!FI73</f>
        <v>4466</v>
      </c>
      <c r="E83" s="58">
        <f>hidden3!FJ73</f>
        <v>2</v>
      </c>
      <c r="F83" s="58">
        <f>hidden3!FK73</f>
        <v>291</v>
      </c>
      <c r="G83" s="58">
        <f>hidden3!FL73</f>
        <v>0</v>
      </c>
      <c r="H83" s="57"/>
      <c r="I83" s="57"/>
      <c r="J83" s="57"/>
      <c r="K83" s="57"/>
      <c r="L83" s="57"/>
      <c r="M83" s="57"/>
      <c r="N83" s="57"/>
      <c r="O83" s="57"/>
    </row>
    <row r="84" spans="1:15" x14ac:dyDescent="0.25">
      <c r="A84" s="57" t="str">
        <f>hidden1!A74</f>
        <v xml:space="preserve">  Республика Алтай</v>
      </c>
      <c r="B84" s="58">
        <f>hidden3!FG74</f>
        <v>0</v>
      </c>
      <c r="C84" s="58">
        <f>hidden3!FH74</f>
        <v>0</v>
      </c>
      <c r="D84" s="58">
        <f>hidden3!FI74</f>
        <v>91</v>
      </c>
      <c r="E84" s="58">
        <f>hidden3!FJ74</f>
        <v>0</v>
      </c>
      <c r="F84" s="58">
        <f>hidden3!FK74</f>
        <v>0</v>
      </c>
      <c r="G84" s="58">
        <f>hidden3!FL74</f>
        <v>0</v>
      </c>
      <c r="H84" s="57"/>
      <c r="I84" s="57"/>
      <c r="J84" s="57"/>
      <c r="K84" s="57"/>
      <c r="L84" s="57"/>
      <c r="M84" s="57"/>
      <c r="N84" s="57"/>
      <c r="O84" s="57"/>
    </row>
    <row r="85" spans="1:15" x14ac:dyDescent="0.25">
      <c r="A85" s="57" t="str">
        <f>hidden1!A75</f>
        <v xml:space="preserve">  Республика Тыва</v>
      </c>
      <c r="B85" s="58">
        <f>hidden3!FG75</f>
        <v>0</v>
      </c>
      <c r="C85" s="58">
        <f>hidden3!FH75</f>
        <v>0</v>
      </c>
      <c r="D85" s="58">
        <f>hidden3!FI75</f>
        <v>191</v>
      </c>
      <c r="E85" s="58">
        <f>hidden3!FJ75</f>
        <v>0</v>
      </c>
      <c r="F85" s="58">
        <f>hidden3!FK75</f>
        <v>0</v>
      </c>
      <c r="G85" s="58">
        <f>hidden3!FL75</f>
        <v>0</v>
      </c>
      <c r="H85" s="57"/>
      <c r="I85" s="57"/>
      <c r="J85" s="57"/>
      <c r="K85" s="57"/>
      <c r="L85" s="57"/>
      <c r="M85" s="57"/>
      <c r="N85" s="57"/>
      <c r="O85" s="57"/>
    </row>
    <row r="86" spans="1:15" x14ac:dyDescent="0.25">
      <c r="A86" s="57" t="str">
        <f>hidden1!A76</f>
        <v xml:space="preserve">  Республика Хакасия</v>
      </c>
      <c r="B86" s="58">
        <f>hidden3!FG76</f>
        <v>0</v>
      </c>
      <c r="C86" s="58">
        <f>hidden3!FH76</f>
        <v>0</v>
      </c>
      <c r="D86" s="58">
        <f>hidden3!FI76</f>
        <v>1</v>
      </c>
      <c r="E86" s="58">
        <f>hidden3!FJ76</f>
        <v>0</v>
      </c>
      <c r="F86" s="58">
        <f>hidden3!FK76</f>
        <v>0</v>
      </c>
      <c r="G86" s="58">
        <f>hidden3!FL76</f>
        <v>0</v>
      </c>
      <c r="H86" s="57"/>
      <c r="I86" s="57"/>
      <c r="J86" s="57"/>
      <c r="K86" s="57"/>
      <c r="L86" s="57"/>
      <c r="M86" s="57"/>
      <c r="N86" s="57"/>
      <c r="O86" s="57"/>
    </row>
    <row r="87" spans="1:15" x14ac:dyDescent="0.25">
      <c r="A87" s="57" t="str">
        <f>hidden1!A77</f>
        <v xml:space="preserve">  Алтайский край</v>
      </c>
      <c r="B87" s="58">
        <f>hidden3!FG77</f>
        <v>0</v>
      </c>
      <c r="C87" s="58">
        <f>hidden3!FH77</f>
        <v>0</v>
      </c>
      <c r="D87" s="58">
        <f>hidden3!FI77</f>
        <v>1653</v>
      </c>
      <c r="E87" s="58">
        <f>hidden3!FJ77</f>
        <v>0</v>
      </c>
      <c r="F87" s="58">
        <f>hidden3!FK77</f>
        <v>0</v>
      </c>
      <c r="G87" s="58">
        <f>hidden3!FL77</f>
        <v>0</v>
      </c>
      <c r="H87" s="57"/>
      <c r="I87" s="57"/>
      <c r="J87" s="57"/>
      <c r="K87" s="57"/>
      <c r="L87" s="57"/>
      <c r="M87" s="57"/>
      <c r="N87" s="57"/>
      <c r="O87" s="57"/>
    </row>
    <row r="88" spans="1:15" x14ac:dyDescent="0.25">
      <c r="A88" s="57" t="str">
        <f>hidden1!A78</f>
        <v xml:space="preserve">  Красноярский край</v>
      </c>
      <c r="B88" s="58">
        <f>hidden3!FG78</f>
        <v>1</v>
      </c>
      <c r="C88" s="58">
        <f>hidden3!FH78</f>
        <v>200</v>
      </c>
      <c r="D88" s="58">
        <f>hidden3!FI78</f>
        <v>425</v>
      </c>
      <c r="E88" s="58">
        <f>hidden3!FJ78</f>
        <v>0</v>
      </c>
      <c r="F88" s="58">
        <f>hidden3!FK78</f>
        <v>3</v>
      </c>
      <c r="G88" s="58">
        <f>hidden3!FL78</f>
        <v>0</v>
      </c>
      <c r="H88" s="57"/>
      <c r="I88" s="57"/>
      <c r="J88" s="57"/>
      <c r="K88" s="57"/>
      <c r="L88" s="57"/>
      <c r="M88" s="57"/>
      <c r="N88" s="57"/>
      <c r="O88" s="57"/>
    </row>
    <row r="89" spans="1:15" x14ac:dyDescent="0.25">
      <c r="A89" s="57" t="str">
        <f>hidden1!A79</f>
        <v xml:space="preserve">  Иркутская область</v>
      </c>
      <c r="B89" s="58">
        <f>hidden3!FG79</f>
        <v>0</v>
      </c>
      <c r="C89" s="58">
        <f>hidden3!FH79</f>
        <v>0</v>
      </c>
      <c r="D89" s="58">
        <f>hidden3!FI79</f>
        <v>1095</v>
      </c>
      <c r="E89" s="58">
        <f>hidden3!FJ79</f>
        <v>0</v>
      </c>
      <c r="F89" s="58">
        <f>hidden3!FK79</f>
        <v>205</v>
      </c>
      <c r="G89" s="58">
        <f>hidden3!FL79</f>
        <v>0</v>
      </c>
      <c r="H89" s="57"/>
      <c r="I89" s="57"/>
      <c r="J89" s="57"/>
      <c r="K89" s="57"/>
      <c r="L89" s="57"/>
      <c r="M89" s="57"/>
      <c r="N89" s="57"/>
      <c r="O89" s="57"/>
    </row>
    <row r="90" spans="1:15" x14ac:dyDescent="0.25">
      <c r="A90" s="57" t="str">
        <f>hidden1!A80</f>
        <v xml:space="preserve">  Кемеровская область - Кузбасс</v>
      </c>
      <c r="B90" s="58">
        <f>hidden3!FG80</f>
        <v>0</v>
      </c>
      <c r="C90" s="58">
        <f>hidden3!FH80</f>
        <v>0</v>
      </c>
      <c r="D90" s="58">
        <f>hidden3!FI80</f>
        <v>459</v>
      </c>
      <c r="E90" s="58">
        <f>hidden3!FJ80</f>
        <v>2</v>
      </c>
      <c r="F90" s="58">
        <f>hidden3!FK80</f>
        <v>0</v>
      </c>
      <c r="G90" s="58">
        <f>hidden3!FL80</f>
        <v>0</v>
      </c>
      <c r="H90" s="57"/>
      <c r="I90" s="57"/>
      <c r="J90" s="57"/>
      <c r="K90" s="57"/>
      <c r="L90" s="57"/>
      <c r="M90" s="57"/>
      <c r="N90" s="57"/>
      <c r="O90" s="57"/>
    </row>
    <row r="91" spans="1:15" x14ac:dyDescent="0.25">
      <c r="A91" s="57" t="str">
        <f>hidden1!A81</f>
        <v xml:space="preserve">  Новосибирская область</v>
      </c>
      <c r="B91" s="58">
        <f>hidden3!FG81</f>
        <v>0</v>
      </c>
      <c r="C91" s="58">
        <f>hidden3!FH81</f>
        <v>0</v>
      </c>
      <c r="D91" s="58">
        <f>hidden3!FI81</f>
        <v>184</v>
      </c>
      <c r="E91" s="58">
        <f>hidden3!FJ81</f>
        <v>0</v>
      </c>
      <c r="F91" s="58">
        <f>hidden3!FK81</f>
        <v>0</v>
      </c>
      <c r="G91" s="58">
        <f>hidden3!FL81</f>
        <v>0</v>
      </c>
      <c r="H91" s="57"/>
      <c r="I91" s="57"/>
      <c r="J91" s="57"/>
      <c r="K91" s="57"/>
      <c r="L91" s="57"/>
      <c r="M91" s="57"/>
      <c r="N91" s="57"/>
      <c r="O91" s="57"/>
    </row>
    <row r="92" spans="1:15" x14ac:dyDescent="0.25">
      <c r="A92" s="57" t="str">
        <f>hidden1!A82</f>
        <v xml:space="preserve">  Омская область</v>
      </c>
      <c r="B92" s="58">
        <f>hidden3!FG82</f>
        <v>0</v>
      </c>
      <c r="C92" s="58">
        <f>hidden3!FH82</f>
        <v>0</v>
      </c>
      <c r="D92" s="58">
        <f>hidden3!FI82</f>
        <v>191</v>
      </c>
      <c r="E92" s="58">
        <f>hidden3!FJ82</f>
        <v>0</v>
      </c>
      <c r="F92" s="58">
        <f>hidden3!FK82</f>
        <v>83</v>
      </c>
      <c r="G92" s="58">
        <f>hidden3!FL82</f>
        <v>0</v>
      </c>
      <c r="H92" s="57"/>
      <c r="I92" s="57"/>
      <c r="J92" s="57"/>
      <c r="K92" s="57"/>
      <c r="L92" s="57"/>
      <c r="M92" s="57"/>
      <c r="N92" s="57"/>
      <c r="O92" s="57"/>
    </row>
    <row r="93" spans="1:15" x14ac:dyDescent="0.25">
      <c r="A93" s="57" t="str">
        <f>hidden1!A83</f>
        <v xml:space="preserve">  Томская область</v>
      </c>
      <c r="B93" s="58">
        <f>hidden3!FG83</f>
        <v>0</v>
      </c>
      <c r="C93" s="58">
        <f>hidden3!FH83</f>
        <v>0</v>
      </c>
      <c r="D93" s="58">
        <f>hidden3!FI83</f>
        <v>176</v>
      </c>
      <c r="E93" s="58">
        <f>hidden3!FJ83</f>
        <v>0</v>
      </c>
      <c r="F93" s="58">
        <f>hidden3!FK83</f>
        <v>0</v>
      </c>
      <c r="G93" s="58">
        <f>hidden3!FL83</f>
        <v>0</v>
      </c>
      <c r="H93" s="57"/>
      <c r="I93" s="57"/>
      <c r="J93" s="57"/>
      <c r="K93" s="57"/>
      <c r="L93" s="57"/>
      <c r="M93" s="57"/>
      <c r="N93" s="57"/>
      <c r="O93" s="57"/>
    </row>
    <row r="94" spans="1:15" x14ac:dyDescent="0.25">
      <c r="A94" s="57" t="str">
        <f>hidden1!A84</f>
        <v xml:space="preserve"> ДАЛЬНЕВОСТОЧНЫЙ ФЕДЕРАЛЬНЫЙ ОКРУГ</v>
      </c>
      <c r="B94" s="58">
        <f>hidden3!FG84</f>
        <v>0</v>
      </c>
      <c r="C94" s="58">
        <f>hidden3!FH84</f>
        <v>0</v>
      </c>
      <c r="D94" s="58">
        <f>hidden3!FI84</f>
        <v>1785</v>
      </c>
      <c r="E94" s="58">
        <f>hidden3!FJ84</f>
        <v>0</v>
      </c>
      <c r="F94" s="58">
        <f>hidden3!FK84</f>
        <v>15</v>
      </c>
      <c r="G94" s="58">
        <f>hidden3!FL84</f>
        <v>4</v>
      </c>
      <c r="H94" s="57"/>
      <c r="I94" s="57"/>
      <c r="J94" s="57"/>
      <c r="K94" s="57"/>
      <c r="L94" s="57"/>
      <c r="M94" s="57"/>
      <c r="N94" s="57"/>
      <c r="O94" s="57"/>
    </row>
    <row r="95" spans="1:15" x14ac:dyDescent="0.25">
      <c r="A95" s="57" t="str">
        <f>hidden1!A85</f>
        <v xml:space="preserve">  Республика Бурятия</v>
      </c>
      <c r="B95" s="58">
        <f>hidden3!FG85</f>
        <v>0</v>
      </c>
      <c r="C95" s="58">
        <f>hidden3!FH85</f>
        <v>0</v>
      </c>
      <c r="D95" s="58">
        <f>hidden3!FI85</f>
        <v>304</v>
      </c>
      <c r="E95" s="58">
        <f>hidden3!FJ85</f>
        <v>0</v>
      </c>
      <c r="F95" s="58">
        <f>hidden3!FK85</f>
        <v>3</v>
      </c>
      <c r="G95" s="58">
        <f>hidden3!FL85</f>
        <v>3</v>
      </c>
      <c r="H95" s="57"/>
      <c r="I95" s="57"/>
      <c r="J95" s="57"/>
      <c r="K95" s="57"/>
      <c r="L95" s="57"/>
      <c r="M95" s="57"/>
      <c r="N95" s="57"/>
      <c r="O95" s="57"/>
    </row>
    <row r="96" spans="1:15" x14ac:dyDescent="0.25">
      <c r="A96" s="57" t="str">
        <f>hidden1!A86</f>
        <v xml:space="preserve">  Республика Саха (Якутия)</v>
      </c>
      <c r="B96" s="58">
        <f>hidden3!FG86</f>
        <v>0</v>
      </c>
      <c r="C96" s="58">
        <f>hidden3!FH86</f>
        <v>0</v>
      </c>
      <c r="D96" s="58">
        <f>hidden3!FI86</f>
        <v>167</v>
      </c>
      <c r="E96" s="58">
        <f>hidden3!FJ86</f>
        <v>0</v>
      </c>
      <c r="F96" s="58">
        <f>hidden3!FK86</f>
        <v>1</v>
      </c>
      <c r="G96" s="58">
        <f>hidden3!FL86</f>
        <v>1</v>
      </c>
      <c r="H96" s="57"/>
      <c r="I96" s="57"/>
      <c r="J96" s="57"/>
      <c r="K96" s="57"/>
      <c r="L96" s="57"/>
      <c r="M96" s="57"/>
      <c r="N96" s="57"/>
      <c r="O96" s="57"/>
    </row>
    <row r="97" spans="1:15" x14ac:dyDescent="0.25">
      <c r="A97" s="57" t="str">
        <f>hidden1!A87</f>
        <v xml:space="preserve">  Приморский край</v>
      </c>
      <c r="B97" s="58">
        <f>hidden3!FG87</f>
        <v>0</v>
      </c>
      <c r="C97" s="58">
        <f>hidden3!FH87</f>
        <v>0</v>
      </c>
      <c r="D97" s="58">
        <f>hidden3!FI87</f>
        <v>301</v>
      </c>
      <c r="E97" s="58">
        <f>hidden3!FJ87</f>
        <v>0</v>
      </c>
      <c r="F97" s="58">
        <f>hidden3!FK87</f>
        <v>0</v>
      </c>
      <c r="G97" s="58">
        <f>hidden3!FL87</f>
        <v>0</v>
      </c>
      <c r="H97" s="57"/>
      <c r="I97" s="57"/>
      <c r="J97" s="57"/>
      <c r="K97" s="57"/>
      <c r="L97" s="57"/>
      <c r="M97" s="57"/>
      <c r="N97" s="57"/>
      <c r="O97" s="57"/>
    </row>
    <row r="98" spans="1:15" x14ac:dyDescent="0.25">
      <c r="A98" s="57" t="str">
        <f>hidden1!A88</f>
        <v xml:space="preserve">  Хабаровский край</v>
      </c>
      <c r="B98" s="58">
        <f>hidden3!FG88</f>
        <v>0</v>
      </c>
      <c r="C98" s="58">
        <f>hidden3!FH88</f>
        <v>0</v>
      </c>
      <c r="D98" s="58">
        <f>hidden3!FI88</f>
        <v>324</v>
      </c>
      <c r="E98" s="58">
        <f>hidden3!FJ88</f>
        <v>0</v>
      </c>
      <c r="F98" s="58">
        <f>hidden3!FK88</f>
        <v>11</v>
      </c>
      <c r="G98" s="58">
        <f>hidden3!FL88</f>
        <v>0</v>
      </c>
      <c r="H98" s="57"/>
      <c r="I98" s="57"/>
      <c r="J98" s="57"/>
      <c r="K98" s="57"/>
      <c r="L98" s="57"/>
      <c r="M98" s="57"/>
      <c r="N98" s="57"/>
      <c r="O98" s="57"/>
    </row>
    <row r="99" spans="1:15" x14ac:dyDescent="0.25">
      <c r="A99" s="57" t="str">
        <f>hidden1!A89</f>
        <v xml:space="preserve">  Амурская область</v>
      </c>
      <c r="B99" s="58">
        <f>hidden3!FG89</f>
        <v>0</v>
      </c>
      <c r="C99" s="58">
        <f>hidden3!FH89</f>
        <v>0</v>
      </c>
      <c r="D99" s="58">
        <f>hidden3!FI89</f>
        <v>168</v>
      </c>
      <c r="E99" s="58">
        <f>hidden3!FJ89</f>
        <v>0</v>
      </c>
      <c r="F99" s="58">
        <f>hidden3!FK89</f>
        <v>0</v>
      </c>
      <c r="G99" s="58">
        <f>hidden3!FL89</f>
        <v>0</v>
      </c>
      <c r="H99" s="57"/>
      <c r="I99" s="57"/>
      <c r="J99" s="57"/>
      <c r="K99" s="57"/>
      <c r="L99" s="57"/>
      <c r="M99" s="57"/>
      <c r="N99" s="57"/>
      <c r="O99" s="57"/>
    </row>
    <row r="100" spans="1:15" x14ac:dyDescent="0.25">
      <c r="A100" s="57" t="str">
        <f>hidden1!A90</f>
        <v xml:space="preserve">  Камчатский край</v>
      </c>
      <c r="B100" s="58">
        <f>hidden3!FG90</f>
        <v>0</v>
      </c>
      <c r="C100" s="58">
        <f>hidden3!FH90</f>
        <v>0</v>
      </c>
      <c r="D100" s="58">
        <f>hidden3!FI90</f>
        <v>105</v>
      </c>
      <c r="E100" s="58">
        <f>hidden3!FJ90</f>
        <v>0</v>
      </c>
      <c r="F100" s="58">
        <f>hidden3!FK90</f>
        <v>0</v>
      </c>
      <c r="G100" s="58">
        <f>hidden3!FL90</f>
        <v>0</v>
      </c>
      <c r="H100" s="57"/>
      <c r="I100" s="57"/>
      <c r="J100" s="57"/>
      <c r="K100" s="57"/>
      <c r="L100" s="57"/>
      <c r="M100" s="57"/>
      <c r="N100" s="57"/>
      <c r="O100" s="57"/>
    </row>
    <row r="101" spans="1:15" x14ac:dyDescent="0.25">
      <c r="A101" s="57" t="str">
        <f>hidden1!A91</f>
        <v xml:space="preserve">  Магаданская область</v>
      </c>
      <c r="B101" s="58">
        <f>hidden3!FG91</f>
        <v>0</v>
      </c>
      <c r="C101" s="58">
        <f>hidden3!FH91</f>
        <v>0</v>
      </c>
      <c r="D101" s="58">
        <f>hidden3!FI91</f>
        <v>1</v>
      </c>
      <c r="E101" s="58">
        <f>hidden3!FJ91</f>
        <v>0</v>
      </c>
      <c r="F101" s="58">
        <f>hidden3!FK91</f>
        <v>0</v>
      </c>
      <c r="G101" s="58">
        <f>hidden3!FL91</f>
        <v>0</v>
      </c>
      <c r="H101" s="57"/>
      <c r="I101" s="57"/>
      <c r="J101" s="57"/>
      <c r="K101" s="57"/>
      <c r="L101" s="57"/>
      <c r="M101" s="57"/>
      <c r="N101" s="57"/>
      <c r="O101" s="57"/>
    </row>
    <row r="102" spans="1:15" x14ac:dyDescent="0.25">
      <c r="A102" s="57" t="str">
        <f>hidden1!A92</f>
        <v xml:space="preserve">  Сахалинская область</v>
      </c>
      <c r="B102" s="58">
        <f>hidden3!FG92</f>
        <v>0</v>
      </c>
      <c r="C102" s="58">
        <f>hidden3!FH92</f>
        <v>0</v>
      </c>
      <c r="D102" s="58">
        <f>hidden3!FI92</f>
        <v>275</v>
      </c>
      <c r="E102" s="58">
        <f>hidden3!FJ92</f>
        <v>0</v>
      </c>
      <c r="F102" s="58">
        <f>hidden3!FK92</f>
        <v>0</v>
      </c>
      <c r="G102" s="58">
        <f>hidden3!FL92</f>
        <v>0</v>
      </c>
      <c r="H102" s="57"/>
      <c r="I102" s="57"/>
      <c r="J102" s="57"/>
      <c r="K102" s="57"/>
      <c r="L102" s="57"/>
      <c r="M102" s="57"/>
      <c r="N102" s="57"/>
      <c r="O102" s="57"/>
    </row>
    <row r="103" spans="1:15" x14ac:dyDescent="0.25">
      <c r="A103" s="57" t="str">
        <f>hidden1!A93</f>
        <v xml:space="preserve">  Забайкальский край</v>
      </c>
      <c r="B103" s="58">
        <f>hidden3!FG93</f>
        <v>0</v>
      </c>
      <c r="C103" s="58">
        <f>hidden3!FH93</f>
        <v>0</v>
      </c>
      <c r="D103" s="58">
        <f>hidden3!FI93</f>
        <v>100</v>
      </c>
      <c r="E103" s="58">
        <f>hidden3!FJ93</f>
        <v>0</v>
      </c>
      <c r="F103" s="58">
        <f>hidden3!FK93</f>
        <v>0</v>
      </c>
      <c r="G103" s="58">
        <f>hidden3!FL93</f>
        <v>0</v>
      </c>
      <c r="H103" s="57"/>
      <c r="I103" s="57"/>
      <c r="J103" s="57"/>
      <c r="K103" s="57"/>
      <c r="L103" s="57"/>
      <c r="M103" s="57"/>
      <c r="N103" s="57"/>
      <c r="O103" s="57"/>
    </row>
    <row r="104" spans="1:15" x14ac:dyDescent="0.25">
      <c r="A104" s="57" t="str">
        <f>hidden1!A94</f>
        <v xml:space="preserve">  Еврейская автономная область</v>
      </c>
      <c r="B104" s="58">
        <f>hidden3!FG94</f>
        <v>0</v>
      </c>
      <c r="C104" s="58">
        <f>hidden3!FH94</f>
        <v>0</v>
      </c>
      <c r="D104" s="58">
        <f>hidden3!FI94</f>
        <v>13</v>
      </c>
      <c r="E104" s="58">
        <f>hidden3!FJ94</f>
        <v>0</v>
      </c>
      <c r="F104" s="58">
        <f>hidden3!FK94</f>
        <v>0</v>
      </c>
      <c r="G104" s="58">
        <f>hidden3!FL94</f>
        <v>0</v>
      </c>
      <c r="H104" s="57"/>
      <c r="I104" s="57"/>
      <c r="J104" s="57"/>
      <c r="K104" s="57"/>
      <c r="L104" s="57"/>
      <c r="M104" s="57"/>
      <c r="N104" s="57"/>
      <c r="O104" s="57"/>
    </row>
    <row r="105" spans="1:15" x14ac:dyDescent="0.25">
      <c r="A105" s="57" t="str">
        <f>hidden1!A95</f>
        <v xml:space="preserve">  Чукотский автономный округ</v>
      </c>
      <c r="B105" s="58">
        <f>hidden3!FG95</f>
        <v>0</v>
      </c>
      <c r="C105" s="58">
        <f>hidden3!FH95</f>
        <v>0</v>
      </c>
      <c r="D105" s="58">
        <f>hidden3!FI95</f>
        <v>27</v>
      </c>
      <c r="E105" s="58">
        <f>hidden3!FJ95</f>
        <v>0</v>
      </c>
      <c r="F105" s="58">
        <f>hidden3!FK95</f>
        <v>0</v>
      </c>
      <c r="G105" s="58">
        <f>hidden3!FL95</f>
        <v>0</v>
      </c>
      <c r="H105" s="57"/>
      <c r="I105" s="57"/>
      <c r="J105" s="57"/>
      <c r="K105" s="57"/>
      <c r="L105" s="57"/>
      <c r="M105" s="57"/>
      <c r="N105" s="57"/>
      <c r="O105" s="57"/>
    </row>
    <row r="106" spans="1:15" x14ac:dyDescent="0.25">
      <c r="A106" s="57" t="str">
        <f>hidden1!A101</f>
        <v xml:space="preserve"> МИ ФНС РОССИИ ПО УПРАВЛЕНИЮ ДОЛГОМ</v>
      </c>
      <c r="B106" s="58">
        <f>hidden3!FG101</f>
        <v>0</v>
      </c>
      <c r="C106" s="58">
        <f>hidden3!FH101</f>
        <v>0</v>
      </c>
      <c r="D106" s="58">
        <f>hidden3!FI101</f>
        <v>0</v>
      </c>
      <c r="E106" s="58">
        <f>hidden3!FJ101</f>
        <v>0</v>
      </c>
      <c r="F106" s="58">
        <f>hidden3!FK101</f>
        <v>0</v>
      </c>
      <c r="G106" s="58">
        <f>hidden3!FL101</f>
        <v>0</v>
      </c>
      <c r="H106" s="57"/>
      <c r="I106" s="57"/>
      <c r="J106" s="57"/>
      <c r="K106" s="57"/>
      <c r="L106" s="57"/>
      <c r="M106" s="57"/>
      <c r="N106" s="57"/>
      <c r="O106" s="57"/>
    </row>
    <row r="107" spans="1:15" x14ac:dyDescent="0.25">
      <c r="A107" s="57"/>
      <c r="B107" s="58"/>
      <c r="C107" s="58"/>
      <c r="D107" s="58"/>
      <c r="E107" s="58"/>
      <c r="F107" s="58"/>
      <c r="G107" s="58"/>
      <c r="H107" s="57"/>
      <c r="I107" s="57"/>
      <c r="J107" s="57"/>
      <c r="K107" s="57"/>
      <c r="L107" s="57"/>
      <c r="M107" s="57"/>
      <c r="N107" s="57"/>
      <c r="O107" s="57"/>
    </row>
  </sheetData>
  <mergeCells count="10">
    <mergeCell ref="E7:E8"/>
    <mergeCell ref="D7:D8"/>
    <mergeCell ref="G7:G8"/>
    <mergeCell ref="A2:G2"/>
    <mergeCell ref="A3:G3"/>
    <mergeCell ref="A6:A9"/>
    <mergeCell ref="F6:F8"/>
    <mergeCell ref="B7:B8"/>
    <mergeCell ref="C7:C8"/>
    <mergeCell ref="B6:E6"/>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7.5546875" style="43" customWidth="1"/>
    <col min="2" max="3" width="19" style="43" customWidth="1"/>
    <col min="4" max="7" width="11.109375" style="43" customWidth="1"/>
    <col min="8" max="12" width="24.5546875" style="43" customWidth="1"/>
    <col min="13" max="16384" width="9.109375" style="43"/>
  </cols>
  <sheetData>
    <row r="1" spans="1:18" ht="14.25" customHeight="1" x14ac:dyDescent="0.25">
      <c r="G1" s="44"/>
      <c r="K1" s="171" t="s">
        <v>456</v>
      </c>
      <c r="L1" s="172"/>
    </row>
    <row r="2" spans="1:18" s="47" customFormat="1" ht="24.75" customHeight="1" x14ac:dyDescent="0.25">
      <c r="A2" s="137" t="s">
        <v>457</v>
      </c>
      <c r="B2" s="137"/>
      <c r="C2" s="137"/>
      <c r="D2" s="172"/>
      <c r="E2" s="172"/>
      <c r="F2" s="172"/>
      <c r="G2" s="172"/>
      <c r="H2" s="172"/>
      <c r="I2" s="172"/>
      <c r="J2" s="172"/>
      <c r="K2" s="172"/>
      <c r="L2" s="172"/>
    </row>
    <row r="3" spans="1:18" x14ac:dyDescent="0.25">
      <c r="A3" s="138" t="str">
        <f>hidden5!A1</f>
        <v>по состоянию на 1  мая 2023 года</v>
      </c>
      <c r="B3" s="138"/>
      <c r="C3" s="138"/>
      <c r="D3" s="172"/>
      <c r="E3" s="172"/>
      <c r="F3" s="172"/>
      <c r="G3" s="172"/>
      <c r="H3" s="172"/>
      <c r="I3" s="172"/>
      <c r="J3" s="172"/>
      <c r="K3" s="172"/>
      <c r="L3" s="172"/>
    </row>
    <row r="4" spans="1:18" x14ac:dyDescent="0.25">
      <c r="A4" s="46"/>
    </row>
    <row r="5" spans="1:18" ht="15" customHeight="1" x14ac:dyDescent="0.25">
      <c r="A5" s="43" t="s">
        <v>401</v>
      </c>
      <c r="G5" s="48"/>
      <c r="L5" s="48" t="s">
        <v>400</v>
      </c>
    </row>
    <row r="6" spans="1:18" ht="15" customHeight="1" x14ac:dyDescent="0.25">
      <c r="A6" s="135"/>
      <c r="B6" s="236" t="s">
        <v>405</v>
      </c>
      <c r="C6" s="343"/>
      <c r="D6" s="149" t="s">
        <v>377</v>
      </c>
      <c r="E6" s="319"/>
      <c r="F6" s="319"/>
      <c r="G6" s="303"/>
      <c r="H6" s="236" t="s">
        <v>405</v>
      </c>
      <c r="I6" s="237"/>
      <c r="J6" s="237"/>
      <c r="K6" s="237"/>
      <c r="L6" s="252"/>
    </row>
    <row r="7" spans="1:18" ht="15.75" customHeight="1" x14ac:dyDescent="0.25">
      <c r="A7" s="136"/>
      <c r="B7" s="148" t="s">
        <v>459</v>
      </c>
      <c r="C7" s="147" t="s">
        <v>868</v>
      </c>
      <c r="D7" s="312"/>
      <c r="E7" s="345"/>
      <c r="F7" s="345"/>
      <c r="G7" s="313"/>
      <c r="H7" s="146" t="s">
        <v>742</v>
      </c>
      <c r="I7" s="218" t="s">
        <v>616</v>
      </c>
      <c r="J7" s="218"/>
      <c r="K7" s="218"/>
      <c r="L7" s="218"/>
    </row>
    <row r="8" spans="1:18" ht="270.60000000000002" customHeight="1" x14ac:dyDescent="0.25">
      <c r="A8" s="136"/>
      <c r="B8" s="158"/>
      <c r="C8" s="344"/>
      <c r="D8" s="314"/>
      <c r="E8" s="320"/>
      <c r="F8" s="320"/>
      <c r="G8" s="304"/>
      <c r="H8" s="146"/>
      <c r="I8" s="52" t="s">
        <v>746</v>
      </c>
      <c r="J8" s="52" t="s">
        <v>867</v>
      </c>
      <c r="K8" s="52" t="s">
        <v>747</v>
      </c>
      <c r="L8" s="52" t="s">
        <v>748</v>
      </c>
    </row>
    <row r="9" spans="1:18" ht="54" customHeight="1" x14ac:dyDescent="0.25">
      <c r="A9" s="136"/>
      <c r="B9" s="55" t="s">
        <v>413</v>
      </c>
      <c r="C9" s="55" t="s">
        <v>413</v>
      </c>
      <c r="D9" s="55" t="s">
        <v>399</v>
      </c>
      <c r="E9" s="54" t="s">
        <v>424</v>
      </c>
      <c r="F9" s="54" t="s">
        <v>414</v>
      </c>
      <c r="G9" s="54" t="s">
        <v>415</v>
      </c>
      <c r="H9" s="50" t="s">
        <v>424</v>
      </c>
      <c r="I9" s="50" t="s">
        <v>424</v>
      </c>
      <c r="J9" s="50" t="s">
        <v>424</v>
      </c>
      <c r="K9" s="50" t="s">
        <v>424</v>
      </c>
      <c r="L9" s="50" t="s">
        <v>424</v>
      </c>
    </row>
    <row r="10" spans="1:18" x14ac:dyDescent="0.25">
      <c r="A10" s="49" t="s">
        <v>398</v>
      </c>
      <c r="B10" s="49" t="s">
        <v>581</v>
      </c>
      <c r="C10" s="49" t="s">
        <v>869</v>
      </c>
      <c r="D10" s="78">
        <v>2470</v>
      </c>
      <c r="E10" s="78" t="s">
        <v>378</v>
      </c>
      <c r="F10" s="78" t="s">
        <v>379</v>
      </c>
      <c r="G10" s="53" t="s">
        <v>380</v>
      </c>
      <c r="H10" s="49" t="s">
        <v>381</v>
      </c>
      <c r="I10" s="49" t="s">
        <v>743</v>
      </c>
      <c r="J10" s="49" t="s">
        <v>866</v>
      </c>
      <c r="K10" s="49" t="s">
        <v>744</v>
      </c>
      <c r="L10" s="49" t="s">
        <v>745</v>
      </c>
    </row>
    <row r="11" spans="1:18" x14ac:dyDescent="0.25">
      <c r="A11" s="57" t="str">
        <f>hidden1!A1</f>
        <v>РОССИЙСКАЯ ФЕДЕРАЦИЯ</v>
      </c>
      <c r="B11" s="58">
        <f>hidden3!FM1</f>
        <v>1167</v>
      </c>
      <c r="C11" s="58">
        <f>hidden3!FN1</f>
        <v>3</v>
      </c>
      <c r="D11" s="58">
        <f>E11+F11</f>
        <v>55870058</v>
      </c>
      <c r="E11" s="58">
        <f>hidden3!FO1</f>
        <v>28892387</v>
      </c>
      <c r="F11" s="58">
        <f>hidden3!FP1</f>
        <v>26977671</v>
      </c>
      <c r="G11" s="58">
        <f>hidden3!FQ1</f>
        <v>1239733</v>
      </c>
      <c r="H11" s="58">
        <f>hidden3!FR1</f>
        <v>304783</v>
      </c>
      <c r="I11" s="58">
        <f>hidden3!FS1</f>
        <v>73436</v>
      </c>
      <c r="J11" s="58">
        <f>hidden3!FT1</f>
        <v>17</v>
      </c>
      <c r="K11" s="58">
        <f>hidden3!FU1</f>
        <v>231209</v>
      </c>
      <c r="L11" s="58">
        <f>hidden3!FV1</f>
        <v>0</v>
      </c>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8"/>
      <c r="M12" s="57"/>
      <c r="N12" s="57"/>
      <c r="O12" s="57"/>
      <c r="P12" s="57"/>
      <c r="Q12" s="57"/>
      <c r="R12" s="57"/>
    </row>
    <row r="13" spans="1:18" x14ac:dyDescent="0.25">
      <c r="A13" s="57" t="str">
        <f>hidden1!A3</f>
        <v xml:space="preserve"> ЦЕНТРАЛЬНЫЙ ФЕДЕРАЛЬНЫЙ ОКРУГ</v>
      </c>
      <c r="B13" s="58">
        <f>hidden3!FM3</f>
        <v>61</v>
      </c>
      <c r="C13" s="58">
        <f>hidden3!FN3</f>
        <v>0</v>
      </c>
      <c r="D13" s="58">
        <f t="shared" ref="D13:D75" si="0">E13+F13</f>
        <v>32914143</v>
      </c>
      <c r="E13" s="58">
        <f>hidden3!FO3</f>
        <v>21706969</v>
      </c>
      <c r="F13" s="58">
        <f>hidden3!FP3</f>
        <v>11207174</v>
      </c>
      <c r="G13" s="58">
        <f>hidden3!FQ3</f>
        <v>1122389</v>
      </c>
      <c r="H13" s="58">
        <f>hidden3!FR3</f>
        <v>100791</v>
      </c>
      <c r="I13" s="58">
        <f>hidden3!FS3</f>
        <v>23562</v>
      </c>
      <c r="J13" s="58">
        <f>hidden3!FT3</f>
        <v>1</v>
      </c>
      <c r="K13" s="58">
        <f>hidden3!FU3</f>
        <v>77219</v>
      </c>
      <c r="L13" s="58">
        <f>hidden3!FV3</f>
        <v>0</v>
      </c>
      <c r="M13" s="57"/>
      <c r="N13" s="57"/>
      <c r="O13" s="57"/>
      <c r="P13" s="57"/>
      <c r="Q13" s="57"/>
      <c r="R13" s="57"/>
    </row>
    <row r="14" spans="1:18" x14ac:dyDescent="0.25">
      <c r="A14" s="57" t="str">
        <f>hidden1!A4</f>
        <v xml:space="preserve">  Белгородская область</v>
      </c>
      <c r="B14" s="58">
        <f>hidden3!FM4</f>
        <v>0</v>
      </c>
      <c r="C14" s="58">
        <f>hidden3!FN4</f>
        <v>0</v>
      </c>
      <c r="D14" s="58">
        <f t="shared" si="0"/>
        <v>221554</v>
      </c>
      <c r="E14" s="58">
        <f>hidden3!FO4</f>
        <v>78637</v>
      </c>
      <c r="F14" s="58">
        <f>hidden3!FP4</f>
        <v>142917</v>
      </c>
      <c r="G14" s="58">
        <f>hidden3!FQ4</f>
        <v>33</v>
      </c>
      <c r="H14" s="58">
        <f>hidden3!FR4</f>
        <v>70</v>
      </c>
      <c r="I14" s="58">
        <f>hidden3!FS4</f>
        <v>25</v>
      </c>
      <c r="J14" s="58">
        <f>hidden3!FT4</f>
        <v>0</v>
      </c>
      <c r="K14" s="58">
        <f>hidden3!FU4</f>
        <v>40</v>
      </c>
      <c r="L14" s="58">
        <f>hidden3!FV4</f>
        <v>0</v>
      </c>
      <c r="M14" s="57"/>
      <c r="N14" s="57"/>
      <c r="O14" s="57"/>
      <c r="P14" s="57"/>
      <c r="Q14" s="57"/>
      <c r="R14" s="57"/>
    </row>
    <row r="15" spans="1:18" x14ac:dyDescent="0.25">
      <c r="A15" s="57" t="str">
        <f>hidden1!A5</f>
        <v xml:space="preserve">  Брянская область</v>
      </c>
      <c r="B15" s="58">
        <f>hidden3!FM5</f>
        <v>0</v>
      </c>
      <c r="C15" s="58">
        <f>hidden3!FN5</f>
        <v>0</v>
      </c>
      <c r="D15" s="58">
        <f t="shared" si="0"/>
        <v>124683</v>
      </c>
      <c r="E15" s="58">
        <f>hidden3!FO5</f>
        <v>20492</v>
      </c>
      <c r="F15" s="58">
        <f>hidden3!FP5</f>
        <v>104191</v>
      </c>
      <c r="G15" s="58">
        <f>hidden3!FQ5</f>
        <v>6</v>
      </c>
      <c r="H15" s="58">
        <f>hidden3!FR5</f>
        <v>983</v>
      </c>
      <c r="I15" s="58">
        <f>hidden3!FS5</f>
        <v>676</v>
      </c>
      <c r="J15" s="58">
        <f>hidden3!FT5</f>
        <v>0</v>
      </c>
      <c r="K15" s="58">
        <f>hidden3!FU5</f>
        <v>307</v>
      </c>
      <c r="L15" s="58">
        <f>hidden3!FV5</f>
        <v>0</v>
      </c>
      <c r="M15" s="57"/>
      <c r="N15" s="57"/>
      <c r="O15" s="57"/>
      <c r="P15" s="57"/>
      <c r="Q15" s="57"/>
      <c r="R15" s="57"/>
    </row>
    <row r="16" spans="1:18" x14ac:dyDescent="0.25">
      <c r="A16" s="57" t="str">
        <f>hidden1!A6</f>
        <v xml:space="preserve">  Владимирская область</v>
      </c>
      <c r="B16" s="58">
        <f>hidden3!FM6</f>
        <v>19</v>
      </c>
      <c r="C16" s="58">
        <f>hidden3!FN6</f>
        <v>0</v>
      </c>
      <c r="D16" s="58">
        <f t="shared" si="0"/>
        <v>154354</v>
      </c>
      <c r="E16" s="58">
        <f>hidden3!FO6</f>
        <v>-64909</v>
      </c>
      <c r="F16" s="58">
        <f>hidden3!FP6</f>
        <v>219263</v>
      </c>
      <c r="G16" s="58">
        <f>hidden3!FQ6</f>
        <v>2</v>
      </c>
      <c r="H16" s="58">
        <f>hidden3!FR6</f>
        <v>527</v>
      </c>
      <c r="I16" s="58">
        <f>hidden3!FS6</f>
        <v>362</v>
      </c>
      <c r="J16" s="58">
        <f>hidden3!FT6</f>
        <v>0</v>
      </c>
      <c r="K16" s="58">
        <f>hidden3!FU6</f>
        <v>165</v>
      </c>
      <c r="L16" s="58">
        <f>hidden3!FV6</f>
        <v>0</v>
      </c>
      <c r="M16" s="57"/>
      <c r="N16" s="57"/>
      <c r="O16" s="57"/>
      <c r="P16" s="57"/>
      <c r="Q16" s="57"/>
      <c r="R16" s="57"/>
    </row>
    <row r="17" spans="1:18" x14ac:dyDescent="0.25">
      <c r="A17" s="57" t="str">
        <f>hidden1!A7</f>
        <v xml:space="preserve">  Воронежская область</v>
      </c>
      <c r="B17" s="58">
        <f>hidden3!FM7</f>
        <v>40</v>
      </c>
      <c r="C17" s="58">
        <f>hidden3!FN7</f>
        <v>0</v>
      </c>
      <c r="D17" s="58">
        <f t="shared" si="0"/>
        <v>1978485</v>
      </c>
      <c r="E17" s="58">
        <f>hidden3!FO7</f>
        <v>1744665</v>
      </c>
      <c r="F17" s="58">
        <f>hidden3!FP7</f>
        <v>233820</v>
      </c>
      <c r="G17" s="58">
        <f>hidden3!FQ7</f>
        <v>3</v>
      </c>
      <c r="H17" s="58">
        <f>hidden3!FR7</f>
        <v>1143</v>
      </c>
      <c r="I17" s="58">
        <f>hidden3!FS7</f>
        <v>999</v>
      </c>
      <c r="J17" s="58">
        <f>hidden3!FT7</f>
        <v>0</v>
      </c>
      <c r="K17" s="58">
        <f>hidden3!FU7</f>
        <v>144</v>
      </c>
      <c r="L17" s="58">
        <f>hidden3!FV7</f>
        <v>0</v>
      </c>
      <c r="M17" s="57"/>
      <c r="N17" s="57"/>
      <c r="O17" s="57"/>
      <c r="P17" s="57"/>
      <c r="Q17" s="57"/>
      <c r="R17" s="57"/>
    </row>
    <row r="18" spans="1:18" x14ac:dyDescent="0.25">
      <c r="A18" s="57" t="str">
        <f>hidden1!A8</f>
        <v xml:space="preserve">  Ивановская область</v>
      </c>
      <c r="B18" s="58">
        <f>hidden3!FM8</f>
        <v>0</v>
      </c>
      <c r="C18" s="58">
        <f>hidden3!FN8</f>
        <v>0</v>
      </c>
      <c r="D18" s="58">
        <f t="shared" si="0"/>
        <v>115003</v>
      </c>
      <c r="E18" s="58">
        <f>hidden3!FO8</f>
        <v>19657</v>
      </c>
      <c r="F18" s="58">
        <f>hidden3!FP8</f>
        <v>95346</v>
      </c>
      <c r="G18" s="58">
        <f>hidden3!FQ8</f>
        <v>2</v>
      </c>
      <c r="H18" s="58">
        <f>hidden3!FR8</f>
        <v>535</v>
      </c>
      <c r="I18" s="58">
        <f>hidden3!FS8</f>
        <v>529</v>
      </c>
      <c r="J18" s="58">
        <f>hidden3!FT8</f>
        <v>0</v>
      </c>
      <c r="K18" s="58">
        <f>hidden3!FU8</f>
        <v>6</v>
      </c>
      <c r="L18" s="58">
        <f>hidden3!FV8</f>
        <v>0</v>
      </c>
      <c r="M18" s="57"/>
      <c r="N18" s="57"/>
      <c r="O18" s="57"/>
      <c r="P18" s="57"/>
      <c r="Q18" s="57"/>
      <c r="R18" s="57"/>
    </row>
    <row r="19" spans="1:18" x14ac:dyDescent="0.25">
      <c r="A19" s="57" t="str">
        <f>hidden1!A9</f>
        <v xml:space="preserve">  Калужская область</v>
      </c>
      <c r="B19" s="58">
        <f>hidden3!FM9</f>
        <v>0</v>
      </c>
      <c r="C19" s="58">
        <f>hidden3!FN9</f>
        <v>0</v>
      </c>
      <c r="D19" s="58">
        <f t="shared" si="0"/>
        <v>155522</v>
      </c>
      <c r="E19" s="58">
        <f>hidden3!FO9</f>
        <v>21297</v>
      </c>
      <c r="F19" s="58">
        <f>hidden3!FP9</f>
        <v>134225</v>
      </c>
      <c r="G19" s="58">
        <f>hidden3!FQ9</f>
        <v>11</v>
      </c>
      <c r="H19" s="58">
        <f>hidden3!FR9</f>
        <v>679</v>
      </c>
      <c r="I19" s="58">
        <f>hidden3!FS9</f>
        <v>678</v>
      </c>
      <c r="J19" s="58">
        <f>hidden3!FT9</f>
        <v>0</v>
      </c>
      <c r="K19" s="58">
        <f>hidden3!FU9</f>
        <v>1</v>
      </c>
      <c r="L19" s="58">
        <f>hidden3!FV9</f>
        <v>0</v>
      </c>
      <c r="M19" s="57"/>
      <c r="N19" s="57"/>
      <c r="O19" s="57"/>
      <c r="P19" s="57"/>
      <c r="Q19" s="57"/>
      <c r="R19" s="57"/>
    </row>
    <row r="20" spans="1:18" x14ac:dyDescent="0.25">
      <c r="A20" s="57" t="str">
        <f>hidden1!A10</f>
        <v xml:space="preserve">  Костромская область</v>
      </c>
      <c r="B20" s="58">
        <f>hidden3!FM10</f>
        <v>0</v>
      </c>
      <c r="C20" s="58">
        <f>hidden3!FN10</f>
        <v>0</v>
      </c>
      <c r="D20" s="58">
        <f t="shared" si="0"/>
        <v>66157</v>
      </c>
      <c r="E20" s="58">
        <f>hidden3!FO10</f>
        <v>-8479</v>
      </c>
      <c r="F20" s="58">
        <f>hidden3!FP10</f>
        <v>74636</v>
      </c>
      <c r="G20" s="58">
        <f>hidden3!FQ10</f>
        <v>22</v>
      </c>
      <c r="H20" s="58">
        <f>hidden3!FR10</f>
        <v>616</v>
      </c>
      <c r="I20" s="58">
        <f>hidden3!FS10</f>
        <v>591</v>
      </c>
      <c r="J20" s="58">
        <f>hidden3!FT10</f>
        <v>0</v>
      </c>
      <c r="K20" s="58">
        <f>hidden3!FU10</f>
        <v>25</v>
      </c>
      <c r="L20" s="58">
        <f>hidden3!FV10</f>
        <v>0</v>
      </c>
      <c r="M20" s="57"/>
      <c r="N20" s="57"/>
      <c r="O20" s="57"/>
      <c r="P20" s="57"/>
      <c r="Q20" s="57"/>
      <c r="R20" s="57"/>
    </row>
    <row r="21" spans="1:18" x14ac:dyDescent="0.25">
      <c r="A21" s="57" t="str">
        <f>hidden1!A11</f>
        <v xml:space="preserve">  Курская область</v>
      </c>
      <c r="B21" s="58">
        <f>hidden3!FM11</f>
        <v>0</v>
      </c>
      <c r="C21" s="58">
        <f>hidden3!FN11</f>
        <v>0</v>
      </c>
      <c r="D21" s="58">
        <f t="shared" si="0"/>
        <v>105349</v>
      </c>
      <c r="E21" s="58">
        <f>hidden3!FO11</f>
        <v>5728</v>
      </c>
      <c r="F21" s="58">
        <f>hidden3!FP11</f>
        <v>99621</v>
      </c>
      <c r="G21" s="58">
        <f>hidden3!FQ11</f>
        <v>18</v>
      </c>
      <c r="H21" s="58">
        <f>hidden3!FR11</f>
        <v>232</v>
      </c>
      <c r="I21" s="58">
        <f>hidden3!FS11</f>
        <v>224</v>
      </c>
      <c r="J21" s="58">
        <f>hidden3!FT11</f>
        <v>0</v>
      </c>
      <c r="K21" s="58">
        <f>hidden3!FU11</f>
        <v>8</v>
      </c>
      <c r="L21" s="58">
        <f>hidden3!FV11</f>
        <v>0</v>
      </c>
      <c r="M21" s="57"/>
      <c r="N21" s="57"/>
      <c r="O21" s="57"/>
      <c r="P21" s="57"/>
      <c r="Q21" s="57"/>
      <c r="R21" s="57"/>
    </row>
    <row r="22" spans="1:18" x14ac:dyDescent="0.25">
      <c r="A22" s="57" t="str">
        <f>hidden1!A12</f>
        <v xml:space="preserve">  Липецкая область</v>
      </c>
      <c r="B22" s="58">
        <f>hidden3!FM12</f>
        <v>0</v>
      </c>
      <c r="C22" s="58">
        <f>hidden3!FN12</f>
        <v>0</v>
      </c>
      <c r="D22" s="58">
        <f t="shared" si="0"/>
        <v>158290</v>
      </c>
      <c r="E22" s="58">
        <f>hidden3!FO12</f>
        <v>37050</v>
      </c>
      <c r="F22" s="58">
        <f>hidden3!FP12</f>
        <v>121240</v>
      </c>
      <c r="G22" s="58">
        <f>hidden3!FQ12</f>
        <v>19</v>
      </c>
      <c r="H22" s="58">
        <f>hidden3!FR12</f>
        <v>191</v>
      </c>
      <c r="I22" s="58">
        <f>hidden3!FS12</f>
        <v>186</v>
      </c>
      <c r="J22" s="58">
        <f>hidden3!FT12</f>
        <v>0</v>
      </c>
      <c r="K22" s="58">
        <f>hidden3!FU12</f>
        <v>5</v>
      </c>
      <c r="L22" s="58">
        <f>hidden3!FV12</f>
        <v>0</v>
      </c>
      <c r="M22" s="57"/>
      <c r="N22" s="57"/>
      <c r="O22" s="57"/>
      <c r="P22" s="57"/>
      <c r="Q22" s="57"/>
      <c r="R22" s="57"/>
    </row>
    <row r="23" spans="1:18" x14ac:dyDescent="0.25">
      <c r="A23" s="57" t="str">
        <f>hidden1!A13</f>
        <v xml:space="preserve">  Московская область</v>
      </c>
      <c r="B23" s="58">
        <f>hidden3!FM13</f>
        <v>0</v>
      </c>
      <c r="C23" s="58">
        <f>hidden3!FN13</f>
        <v>0</v>
      </c>
      <c r="D23" s="58">
        <f t="shared" si="0"/>
        <v>2606254</v>
      </c>
      <c r="E23" s="58">
        <f>hidden3!FO13</f>
        <v>362762</v>
      </c>
      <c r="F23" s="58">
        <f>hidden3!FP13</f>
        <v>2243492</v>
      </c>
      <c r="G23" s="58">
        <f>hidden3!FQ13</f>
        <v>1121813</v>
      </c>
      <c r="H23" s="58">
        <f>hidden3!FR13</f>
        <v>8827</v>
      </c>
      <c r="I23" s="58">
        <f>hidden3!FS13</f>
        <v>2820</v>
      </c>
      <c r="J23" s="58">
        <f>hidden3!FT13</f>
        <v>0</v>
      </c>
      <c r="K23" s="58">
        <f>hidden3!FU13</f>
        <v>6007</v>
      </c>
      <c r="L23" s="58">
        <f>hidden3!FV13</f>
        <v>0</v>
      </c>
      <c r="M23" s="57"/>
      <c r="N23" s="57"/>
      <c r="O23" s="57"/>
      <c r="P23" s="57"/>
      <c r="Q23" s="57"/>
      <c r="R23" s="57"/>
    </row>
    <row r="24" spans="1:18" x14ac:dyDescent="0.25">
      <c r="A24" s="57" t="str">
        <f>hidden1!A14</f>
        <v xml:space="preserve">  Орловская область</v>
      </c>
      <c r="B24" s="58">
        <f>hidden3!FM14</f>
        <v>1</v>
      </c>
      <c r="C24" s="58">
        <f>hidden3!FN14</f>
        <v>0</v>
      </c>
      <c r="D24" s="58">
        <f t="shared" si="0"/>
        <v>75958</v>
      </c>
      <c r="E24" s="58">
        <f>hidden3!FO14</f>
        <v>17487</v>
      </c>
      <c r="F24" s="58">
        <f>hidden3!FP14</f>
        <v>58471</v>
      </c>
      <c r="G24" s="58">
        <f>hidden3!FQ14</f>
        <v>3</v>
      </c>
      <c r="H24" s="58">
        <f>hidden3!FR14</f>
        <v>89</v>
      </c>
      <c r="I24" s="58">
        <f>hidden3!FS14</f>
        <v>88</v>
      </c>
      <c r="J24" s="58">
        <f>hidden3!FT14</f>
        <v>0</v>
      </c>
      <c r="K24" s="58">
        <f>hidden3!FU14</f>
        <v>1</v>
      </c>
      <c r="L24" s="58">
        <f>hidden3!FV14</f>
        <v>0</v>
      </c>
      <c r="M24" s="57"/>
      <c r="N24" s="57"/>
      <c r="O24" s="57"/>
      <c r="P24" s="57"/>
      <c r="Q24" s="57"/>
      <c r="R24" s="57"/>
    </row>
    <row r="25" spans="1:18" x14ac:dyDescent="0.25">
      <c r="A25" s="57" t="str">
        <f>hidden1!A15</f>
        <v xml:space="preserve">  Рязанская область</v>
      </c>
      <c r="B25" s="58">
        <f>hidden3!FM15</f>
        <v>0</v>
      </c>
      <c r="C25" s="58">
        <f>hidden3!FN15</f>
        <v>0</v>
      </c>
      <c r="D25" s="58">
        <f t="shared" si="0"/>
        <v>210488</v>
      </c>
      <c r="E25" s="58">
        <f>hidden3!FO15</f>
        <v>78478</v>
      </c>
      <c r="F25" s="58">
        <f>hidden3!FP15</f>
        <v>132010</v>
      </c>
      <c r="G25" s="58">
        <f>hidden3!FQ15</f>
        <v>141</v>
      </c>
      <c r="H25" s="58">
        <f>hidden3!FR15</f>
        <v>12418</v>
      </c>
      <c r="I25" s="58">
        <f>hidden3!FS15</f>
        <v>10041</v>
      </c>
      <c r="J25" s="58">
        <f>hidden3!FT15</f>
        <v>0</v>
      </c>
      <c r="K25" s="58">
        <f>hidden3!FU15</f>
        <v>2377</v>
      </c>
      <c r="L25" s="58">
        <f>hidden3!FV15</f>
        <v>0</v>
      </c>
      <c r="M25" s="57"/>
      <c r="N25" s="57"/>
      <c r="O25" s="57"/>
      <c r="P25" s="57"/>
      <c r="Q25" s="57"/>
      <c r="R25" s="57"/>
    </row>
    <row r="26" spans="1:18" x14ac:dyDescent="0.25">
      <c r="A26" s="57" t="str">
        <f>hidden1!A16</f>
        <v xml:space="preserve">  Смоленская область</v>
      </c>
      <c r="B26" s="58">
        <f>hidden3!FM16</f>
        <v>0</v>
      </c>
      <c r="C26" s="58">
        <f>hidden3!FN16</f>
        <v>0</v>
      </c>
      <c r="D26" s="58">
        <f t="shared" si="0"/>
        <v>188025</v>
      </c>
      <c r="E26" s="58">
        <f>hidden3!FO16</f>
        <v>101817</v>
      </c>
      <c r="F26" s="58">
        <f>hidden3!FP16</f>
        <v>86208</v>
      </c>
      <c r="G26" s="58">
        <f>hidden3!FQ16</f>
        <v>2</v>
      </c>
      <c r="H26" s="58">
        <f>hidden3!FR16</f>
        <v>282</v>
      </c>
      <c r="I26" s="58">
        <f>hidden3!FS16</f>
        <v>229</v>
      </c>
      <c r="J26" s="58">
        <f>hidden3!FT16</f>
        <v>0</v>
      </c>
      <c r="K26" s="58">
        <f>hidden3!FU16</f>
        <v>53</v>
      </c>
      <c r="L26" s="58">
        <f>hidden3!FV16</f>
        <v>0</v>
      </c>
      <c r="M26" s="57"/>
      <c r="N26" s="57"/>
      <c r="O26" s="57"/>
      <c r="P26" s="57"/>
      <c r="Q26" s="57"/>
      <c r="R26" s="57"/>
    </row>
    <row r="27" spans="1:18" x14ac:dyDescent="0.25">
      <c r="A27" s="57" t="str">
        <f>hidden1!A17</f>
        <v xml:space="preserve">  Тамбовская область</v>
      </c>
      <c r="B27" s="58">
        <f>hidden3!FM17</f>
        <v>0</v>
      </c>
      <c r="C27" s="58">
        <f>hidden3!FN17</f>
        <v>0</v>
      </c>
      <c r="D27" s="58">
        <f t="shared" si="0"/>
        <v>159737</v>
      </c>
      <c r="E27" s="58">
        <f>hidden3!FO17</f>
        <v>75308</v>
      </c>
      <c r="F27" s="58">
        <f>hidden3!FP17</f>
        <v>84429</v>
      </c>
      <c r="G27" s="58">
        <f>hidden3!FQ17</f>
        <v>2</v>
      </c>
      <c r="H27" s="58">
        <f>hidden3!FR17</f>
        <v>334</v>
      </c>
      <c r="I27" s="58">
        <f>hidden3!FS17</f>
        <v>334</v>
      </c>
      <c r="J27" s="58">
        <f>hidden3!FT17</f>
        <v>0</v>
      </c>
      <c r="K27" s="58">
        <f>hidden3!FU17</f>
        <v>0</v>
      </c>
      <c r="L27" s="58">
        <f>hidden3!FV17</f>
        <v>0</v>
      </c>
      <c r="M27" s="57"/>
      <c r="N27" s="57"/>
      <c r="O27" s="57"/>
      <c r="P27" s="57"/>
      <c r="Q27" s="57"/>
      <c r="R27" s="57"/>
    </row>
    <row r="28" spans="1:18" x14ac:dyDescent="0.25">
      <c r="A28" s="57" t="str">
        <f>hidden1!A18</f>
        <v xml:space="preserve">  Тверская область</v>
      </c>
      <c r="B28" s="58">
        <f>hidden3!FM18</f>
        <v>0</v>
      </c>
      <c r="C28" s="58">
        <f>hidden3!FN18</f>
        <v>0</v>
      </c>
      <c r="D28" s="58">
        <f t="shared" si="0"/>
        <v>189052</v>
      </c>
      <c r="E28" s="58">
        <f>hidden3!FO18</f>
        <v>32292</v>
      </c>
      <c r="F28" s="58">
        <f>hidden3!FP18</f>
        <v>156760</v>
      </c>
      <c r="G28" s="58">
        <f>hidden3!FQ18</f>
        <v>172</v>
      </c>
      <c r="H28" s="58">
        <f>hidden3!FR18</f>
        <v>372</v>
      </c>
      <c r="I28" s="58">
        <f>hidden3!FS18</f>
        <v>370</v>
      </c>
      <c r="J28" s="58">
        <f>hidden3!FT18</f>
        <v>0</v>
      </c>
      <c r="K28" s="58">
        <f>hidden3!FU18</f>
        <v>2</v>
      </c>
      <c r="L28" s="58">
        <f>hidden3!FV18</f>
        <v>0</v>
      </c>
      <c r="M28" s="57"/>
      <c r="N28" s="57"/>
      <c r="O28" s="57"/>
      <c r="P28" s="57"/>
      <c r="Q28" s="57"/>
      <c r="R28" s="57"/>
    </row>
    <row r="29" spans="1:18" x14ac:dyDescent="0.25">
      <c r="A29" s="57" t="str">
        <f>hidden1!A19</f>
        <v xml:space="preserve">  Тульская область</v>
      </c>
      <c r="B29" s="58">
        <f>hidden3!FM19</f>
        <v>0</v>
      </c>
      <c r="C29" s="58">
        <f>hidden3!FN19</f>
        <v>0</v>
      </c>
      <c r="D29" s="58">
        <f t="shared" si="0"/>
        <v>149533</v>
      </c>
      <c r="E29" s="58">
        <f>hidden3!FO19</f>
        <v>8936</v>
      </c>
      <c r="F29" s="58">
        <f>hidden3!FP19</f>
        <v>140597</v>
      </c>
      <c r="G29" s="58">
        <f>hidden3!FQ19</f>
        <v>101</v>
      </c>
      <c r="H29" s="58">
        <f>hidden3!FR19</f>
        <v>12945</v>
      </c>
      <c r="I29" s="58">
        <f>hidden3!FS19</f>
        <v>1759</v>
      </c>
      <c r="J29" s="58">
        <f>hidden3!FT19</f>
        <v>0</v>
      </c>
      <c r="K29" s="58">
        <f>hidden3!FU19</f>
        <v>11186</v>
      </c>
      <c r="L29" s="58">
        <f>hidden3!FV19</f>
        <v>0</v>
      </c>
      <c r="M29" s="57"/>
      <c r="N29" s="57"/>
      <c r="O29" s="57"/>
      <c r="P29" s="57"/>
      <c r="Q29" s="57"/>
      <c r="R29" s="57"/>
    </row>
    <row r="30" spans="1:18" x14ac:dyDescent="0.25">
      <c r="A30" s="57" t="str">
        <f>hidden1!A20</f>
        <v xml:space="preserve">  Ярославская область</v>
      </c>
      <c r="B30" s="58">
        <f>hidden3!FM20</f>
        <v>0</v>
      </c>
      <c r="C30" s="58">
        <f>hidden3!FN20</f>
        <v>0</v>
      </c>
      <c r="D30" s="58">
        <f t="shared" si="0"/>
        <v>392249</v>
      </c>
      <c r="E30" s="58">
        <f>hidden3!FO20</f>
        <v>216996</v>
      </c>
      <c r="F30" s="58">
        <f>hidden3!FP20</f>
        <v>175253</v>
      </c>
      <c r="G30" s="58">
        <f>hidden3!FQ20</f>
        <v>39</v>
      </c>
      <c r="H30" s="58">
        <f>hidden3!FR20</f>
        <v>856</v>
      </c>
      <c r="I30" s="58">
        <f>hidden3!FS20</f>
        <v>624</v>
      </c>
      <c r="J30" s="58">
        <f>hidden3!FT20</f>
        <v>0</v>
      </c>
      <c r="K30" s="58">
        <f>hidden3!FU20</f>
        <v>232</v>
      </c>
      <c r="L30" s="58">
        <f>hidden3!FV20</f>
        <v>0</v>
      </c>
      <c r="M30" s="57"/>
      <c r="N30" s="57"/>
      <c r="O30" s="57"/>
      <c r="P30" s="57"/>
      <c r="Q30" s="57"/>
      <c r="R30" s="57"/>
    </row>
    <row r="31" spans="1:18" x14ac:dyDescent="0.25">
      <c r="A31" s="57" t="str">
        <f>hidden1!A21</f>
        <v xml:space="preserve">  город Москва</v>
      </c>
      <c r="B31" s="58">
        <f>hidden3!FM21</f>
        <v>1</v>
      </c>
      <c r="C31" s="58">
        <f>hidden3!FN21</f>
        <v>0</v>
      </c>
      <c r="D31" s="58">
        <f t="shared" si="0"/>
        <v>25863450</v>
      </c>
      <c r="E31" s="58">
        <f>hidden3!FO21</f>
        <v>18958755</v>
      </c>
      <c r="F31" s="58">
        <f>hidden3!FP21</f>
        <v>6904695</v>
      </c>
      <c r="G31" s="58">
        <f>hidden3!FQ21</f>
        <v>0</v>
      </c>
      <c r="H31" s="58">
        <f>hidden3!FR21</f>
        <v>59692</v>
      </c>
      <c r="I31" s="58">
        <f>hidden3!FS21</f>
        <v>3027</v>
      </c>
      <c r="J31" s="58">
        <f>hidden3!FT21</f>
        <v>1</v>
      </c>
      <c r="K31" s="58">
        <f>hidden3!FU21</f>
        <v>56660</v>
      </c>
      <c r="L31" s="58">
        <f>hidden3!FV21</f>
        <v>0</v>
      </c>
      <c r="M31" s="57"/>
      <c r="N31" s="57"/>
      <c r="O31" s="57"/>
      <c r="P31" s="57"/>
      <c r="Q31" s="57"/>
      <c r="R31" s="57"/>
    </row>
    <row r="32" spans="1:18" x14ac:dyDescent="0.25">
      <c r="A32" s="57" t="str">
        <f>hidden1!A22</f>
        <v xml:space="preserve"> СЕВЕРО-ЗАПАДНЫЙ ФЕДЕРАЛЬНЫЙ ОКРУГ</v>
      </c>
      <c r="B32" s="58">
        <f>hidden3!FM22</f>
        <v>183</v>
      </c>
      <c r="C32" s="58">
        <f>hidden3!FN22</f>
        <v>0</v>
      </c>
      <c r="D32" s="58">
        <f t="shared" si="0"/>
        <v>4862916</v>
      </c>
      <c r="E32" s="58">
        <f>hidden3!FO22</f>
        <v>2080602</v>
      </c>
      <c r="F32" s="58">
        <f>hidden3!FP22</f>
        <v>2782314</v>
      </c>
      <c r="G32" s="58">
        <f>hidden3!FQ22</f>
        <v>71</v>
      </c>
      <c r="H32" s="58">
        <f>hidden3!FR22</f>
        <v>15711</v>
      </c>
      <c r="I32" s="58">
        <f>hidden3!FS22</f>
        <v>8456</v>
      </c>
      <c r="J32" s="58">
        <f>hidden3!FT22</f>
        <v>1</v>
      </c>
      <c r="K32" s="58">
        <f>hidden3!FU22</f>
        <v>7249</v>
      </c>
      <c r="L32" s="58">
        <f>hidden3!FV22</f>
        <v>0</v>
      </c>
      <c r="M32" s="57"/>
      <c r="N32" s="57"/>
      <c r="O32" s="57"/>
      <c r="P32" s="57"/>
      <c r="Q32" s="57"/>
      <c r="R32" s="57"/>
    </row>
    <row r="33" spans="1:18" x14ac:dyDescent="0.25">
      <c r="A33" s="57" t="str">
        <f>hidden1!A23</f>
        <v xml:space="preserve">  Республика Карелия</v>
      </c>
      <c r="B33" s="58">
        <f>hidden3!FM23</f>
        <v>0</v>
      </c>
      <c r="C33" s="58">
        <f>hidden3!FN23</f>
        <v>0</v>
      </c>
      <c r="D33" s="58">
        <f t="shared" si="0"/>
        <v>141621</v>
      </c>
      <c r="E33" s="58">
        <f>hidden3!FO23</f>
        <v>46823</v>
      </c>
      <c r="F33" s="58">
        <f>hidden3!FP23</f>
        <v>94798</v>
      </c>
      <c r="G33" s="58">
        <f>hidden3!FQ23</f>
        <v>20</v>
      </c>
      <c r="H33" s="58">
        <f>hidden3!FR23</f>
        <v>273</v>
      </c>
      <c r="I33" s="58">
        <f>hidden3!FS23</f>
        <v>270</v>
      </c>
      <c r="J33" s="58">
        <f>hidden3!FT23</f>
        <v>0</v>
      </c>
      <c r="K33" s="58">
        <f>hidden3!FU23</f>
        <v>3</v>
      </c>
      <c r="L33" s="58">
        <f>hidden3!FV23</f>
        <v>0</v>
      </c>
      <c r="M33" s="57"/>
      <c r="N33" s="57"/>
      <c r="O33" s="57"/>
      <c r="P33" s="57"/>
      <c r="Q33" s="57"/>
      <c r="R33" s="57"/>
    </row>
    <row r="34" spans="1:18" x14ac:dyDescent="0.25">
      <c r="A34" s="57" t="str">
        <f>hidden1!A24</f>
        <v xml:space="preserve">  Республика Коми</v>
      </c>
      <c r="B34" s="58">
        <f>hidden3!FM24</f>
        <v>8</v>
      </c>
      <c r="C34" s="58">
        <f>hidden3!FN24</f>
        <v>0</v>
      </c>
      <c r="D34" s="58">
        <f t="shared" si="0"/>
        <v>212284</v>
      </c>
      <c r="E34" s="58">
        <f>hidden3!FO24</f>
        <v>9728</v>
      </c>
      <c r="F34" s="58">
        <f>hidden3!FP24</f>
        <v>202556</v>
      </c>
      <c r="G34" s="58">
        <f>hidden3!FQ24</f>
        <v>8</v>
      </c>
      <c r="H34" s="58">
        <f>hidden3!FR24</f>
        <v>611</v>
      </c>
      <c r="I34" s="58">
        <f>hidden3!FS24</f>
        <v>597</v>
      </c>
      <c r="J34" s="58">
        <f>hidden3!FT24</f>
        <v>0</v>
      </c>
      <c r="K34" s="58">
        <f>hidden3!FU24</f>
        <v>14</v>
      </c>
      <c r="L34" s="58">
        <f>hidden3!FV24</f>
        <v>0</v>
      </c>
      <c r="M34" s="57"/>
      <c r="N34" s="57"/>
      <c r="O34" s="57"/>
      <c r="P34" s="57"/>
      <c r="Q34" s="57"/>
      <c r="R34" s="57"/>
    </row>
    <row r="35" spans="1:18" x14ac:dyDescent="0.25">
      <c r="A35" s="57" t="str">
        <f>hidden1!A25</f>
        <v xml:space="preserve">  Архангельская область</v>
      </c>
      <c r="B35" s="58">
        <f>hidden3!FM25</f>
        <v>64</v>
      </c>
      <c r="C35" s="58">
        <f>hidden3!FN25</f>
        <v>0</v>
      </c>
      <c r="D35" s="58">
        <f t="shared" si="0"/>
        <v>269038</v>
      </c>
      <c r="E35" s="58">
        <f>hidden3!FO25</f>
        <v>68698</v>
      </c>
      <c r="F35" s="58">
        <f>hidden3!FP25</f>
        <v>200340</v>
      </c>
      <c r="G35" s="58">
        <f>hidden3!FQ25</f>
        <v>2</v>
      </c>
      <c r="H35" s="58">
        <f>hidden3!FR25</f>
        <v>511</v>
      </c>
      <c r="I35" s="58">
        <f>hidden3!FS25</f>
        <v>359</v>
      </c>
      <c r="J35" s="58">
        <f>hidden3!FT25</f>
        <v>0</v>
      </c>
      <c r="K35" s="58">
        <f>hidden3!FU25</f>
        <v>152</v>
      </c>
      <c r="L35" s="58">
        <f>hidden3!FV25</f>
        <v>0</v>
      </c>
      <c r="M35" s="57"/>
      <c r="N35" s="57"/>
      <c r="O35" s="57"/>
      <c r="P35" s="57"/>
      <c r="Q35" s="57"/>
      <c r="R35" s="57"/>
    </row>
    <row r="36" spans="1:18" x14ac:dyDescent="0.25">
      <c r="A36" s="57" t="str">
        <f>hidden1!A26</f>
        <v xml:space="preserve">  Вологодская область</v>
      </c>
      <c r="B36" s="58">
        <f>hidden3!FM26</f>
        <v>0</v>
      </c>
      <c r="C36" s="58">
        <f>hidden3!FN26</f>
        <v>0</v>
      </c>
      <c r="D36" s="58">
        <f t="shared" si="0"/>
        <v>164829</v>
      </c>
      <c r="E36" s="58">
        <f>hidden3!FO26</f>
        <v>37945</v>
      </c>
      <c r="F36" s="58">
        <f>hidden3!FP26</f>
        <v>126884</v>
      </c>
      <c r="G36" s="58">
        <f>hidden3!FQ26</f>
        <v>2</v>
      </c>
      <c r="H36" s="58">
        <f>hidden3!FR26</f>
        <v>852</v>
      </c>
      <c r="I36" s="58">
        <f>hidden3!FS26</f>
        <v>391</v>
      </c>
      <c r="J36" s="58">
        <f>hidden3!FT26</f>
        <v>0</v>
      </c>
      <c r="K36" s="58">
        <f>hidden3!FU26</f>
        <v>461</v>
      </c>
      <c r="L36" s="58">
        <f>hidden3!FV26</f>
        <v>0</v>
      </c>
      <c r="M36" s="57"/>
      <c r="N36" s="57"/>
      <c r="O36" s="57"/>
      <c r="P36" s="57"/>
      <c r="Q36" s="57"/>
      <c r="R36" s="57"/>
    </row>
    <row r="37" spans="1:18" x14ac:dyDescent="0.25">
      <c r="A37" s="57" t="str">
        <f>hidden1!A27</f>
        <v xml:space="preserve">  Калининградская область</v>
      </c>
      <c r="B37" s="58">
        <f>hidden3!FM27</f>
        <v>0</v>
      </c>
      <c r="C37" s="58">
        <f>hidden3!FN27</f>
        <v>0</v>
      </c>
      <c r="D37" s="58">
        <f t="shared" si="0"/>
        <v>217316</v>
      </c>
      <c r="E37" s="58">
        <f>hidden3!FO27</f>
        <v>36831</v>
      </c>
      <c r="F37" s="58">
        <f>hidden3!FP27</f>
        <v>180485</v>
      </c>
      <c r="G37" s="58">
        <f>hidden3!FQ27</f>
        <v>11</v>
      </c>
      <c r="H37" s="58">
        <f>hidden3!FR27</f>
        <v>639</v>
      </c>
      <c r="I37" s="58">
        <f>hidden3!FS27</f>
        <v>617</v>
      </c>
      <c r="J37" s="58">
        <f>hidden3!FT27</f>
        <v>0</v>
      </c>
      <c r="K37" s="58">
        <f>hidden3!FU27</f>
        <v>17</v>
      </c>
      <c r="L37" s="58">
        <f>hidden3!FV27</f>
        <v>0</v>
      </c>
      <c r="M37" s="57"/>
      <c r="N37" s="57"/>
      <c r="O37" s="57"/>
      <c r="P37" s="57"/>
      <c r="Q37" s="57"/>
      <c r="R37" s="57"/>
    </row>
    <row r="38" spans="1:18" x14ac:dyDescent="0.25">
      <c r="A38" s="57" t="str">
        <f>hidden1!A28</f>
        <v xml:space="preserve">  Ленинградская область</v>
      </c>
      <c r="B38" s="58">
        <f>hidden3!FM28</f>
        <v>0</v>
      </c>
      <c r="C38" s="58">
        <f>hidden3!FN28</f>
        <v>0</v>
      </c>
      <c r="D38" s="58">
        <f t="shared" si="0"/>
        <v>403085</v>
      </c>
      <c r="E38" s="58">
        <f>hidden3!FO28</f>
        <v>128560</v>
      </c>
      <c r="F38" s="58">
        <f>hidden3!FP28</f>
        <v>274525</v>
      </c>
      <c r="G38" s="58">
        <f>hidden3!FQ28</f>
        <v>4</v>
      </c>
      <c r="H38" s="58">
        <f>hidden3!FR28</f>
        <v>1691</v>
      </c>
      <c r="I38" s="58">
        <f>hidden3!FS28</f>
        <v>1499</v>
      </c>
      <c r="J38" s="58">
        <f>hidden3!FT28</f>
        <v>0</v>
      </c>
      <c r="K38" s="58">
        <f>hidden3!FU28</f>
        <v>192</v>
      </c>
      <c r="L38" s="58">
        <f>hidden3!FV28</f>
        <v>0</v>
      </c>
      <c r="M38" s="57"/>
      <c r="N38" s="57"/>
      <c r="O38" s="57"/>
      <c r="P38" s="57"/>
      <c r="Q38" s="57"/>
      <c r="R38" s="57"/>
    </row>
    <row r="39" spans="1:18" x14ac:dyDescent="0.25">
      <c r="A39" s="57" t="str">
        <f>hidden1!A29</f>
        <v xml:space="preserve">  Мурманская область</v>
      </c>
      <c r="B39" s="58">
        <f>hidden3!FM29</f>
        <v>0</v>
      </c>
      <c r="C39" s="58">
        <f>hidden3!FN29</f>
        <v>0</v>
      </c>
      <c r="D39" s="58">
        <f t="shared" si="0"/>
        <v>200744</v>
      </c>
      <c r="E39" s="58">
        <f>hidden3!FO29</f>
        <v>88529</v>
      </c>
      <c r="F39" s="58">
        <f>hidden3!FP29</f>
        <v>112215</v>
      </c>
      <c r="G39" s="58">
        <f>hidden3!FQ29</f>
        <v>24</v>
      </c>
      <c r="H39" s="58">
        <f>hidden3!FR29</f>
        <v>199</v>
      </c>
      <c r="I39" s="58">
        <f>hidden3!FS29</f>
        <v>184</v>
      </c>
      <c r="J39" s="58">
        <f>hidden3!FT29</f>
        <v>0</v>
      </c>
      <c r="K39" s="58">
        <f>hidden3!FU29</f>
        <v>15</v>
      </c>
      <c r="L39" s="58">
        <f>hidden3!FV29</f>
        <v>0</v>
      </c>
      <c r="M39" s="57"/>
      <c r="N39" s="57"/>
      <c r="O39" s="57"/>
      <c r="P39" s="57"/>
      <c r="Q39" s="57"/>
      <c r="R39" s="57"/>
    </row>
    <row r="40" spans="1:18" x14ac:dyDescent="0.25">
      <c r="A40" s="57" t="str">
        <f>hidden1!A30</f>
        <v xml:space="preserve">  Новгородская область</v>
      </c>
      <c r="B40" s="58">
        <f>hidden3!FM30</f>
        <v>111</v>
      </c>
      <c r="C40" s="58">
        <f>hidden3!FN30</f>
        <v>0</v>
      </c>
      <c r="D40" s="58">
        <f t="shared" si="0"/>
        <v>93486</v>
      </c>
      <c r="E40" s="58">
        <f>hidden3!FO30</f>
        <v>29822</v>
      </c>
      <c r="F40" s="58">
        <f>hidden3!FP30</f>
        <v>63664</v>
      </c>
      <c r="G40" s="58">
        <f>hidden3!FQ30</f>
        <v>0</v>
      </c>
      <c r="H40" s="58">
        <f>hidden3!FR30</f>
        <v>565</v>
      </c>
      <c r="I40" s="58">
        <f>hidden3!FS30</f>
        <v>502</v>
      </c>
      <c r="J40" s="58">
        <f>hidden3!FT30</f>
        <v>0</v>
      </c>
      <c r="K40" s="58">
        <f>hidden3!FU30</f>
        <v>63</v>
      </c>
      <c r="L40" s="58">
        <f>hidden3!FV30</f>
        <v>0</v>
      </c>
      <c r="M40" s="57"/>
      <c r="N40" s="57"/>
      <c r="O40" s="57"/>
      <c r="P40" s="57"/>
      <c r="Q40" s="57"/>
      <c r="R40" s="57"/>
    </row>
    <row r="41" spans="1:18" x14ac:dyDescent="0.25">
      <c r="A41" s="57" t="str">
        <f>hidden1!A31</f>
        <v xml:space="preserve">  Псковская область</v>
      </c>
      <c r="B41" s="58">
        <f>hidden3!FM31</f>
        <v>0</v>
      </c>
      <c r="C41" s="58">
        <f>hidden3!FN31</f>
        <v>0</v>
      </c>
      <c r="D41" s="58">
        <f t="shared" si="0"/>
        <v>72281</v>
      </c>
      <c r="E41" s="58">
        <f>hidden3!FO31</f>
        <v>10767</v>
      </c>
      <c r="F41" s="58">
        <f>hidden3!FP31</f>
        <v>61514</v>
      </c>
      <c r="G41" s="58">
        <f>hidden3!FQ31</f>
        <v>0</v>
      </c>
      <c r="H41" s="58">
        <f>hidden3!FR31</f>
        <v>94</v>
      </c>
      <c r="I41" s="58">
        <f>hidden3!FS31</f>
        <v>57</v>
      </c>
      <c r="J41" s="58">
        <f>hidden3!FT31</f>
        <v>0</v>
      </c>
      <c r="K41" s="58">
        <f>hidden3!FU31</f>
        <v>37</v>
      </c>
      <c r="L41" s="58">
        <f>hidden3!FV31</f>
        <v>0</v>
      </c>
      <c r="M41" s="57"/>
      <c r="N41" s="57"/>
      <c r="O41" s="57"/>
      <c r="P41" s="57"/>
      <c r="Q41" s="57"/>
      <c r="R41" s="57"/>
    </row>
    <row r="42" spans="1:18" x14ac:dyDescent="0.25">
      <c r="A42" s="57" t="str">
        <f>hidden1!A32</f>
        <v xml:space="preserve">  город Санкт-Петербург</v>
      </c>
      <c r="B42" s="58">
        <f>hidden3!FM32</f>
        <v>0</v>
      </c>
      <c r="C42" s="58">
        <f>hidden3!FN32</f>
        <v>0</v>
      </c>
      <c r="D42" s="58">
        <f t="shared" si="0"/>
        <v>3037096</v>
      </c>
      <c r="E42" s="58">
        <f>hidden3!FO32</f>
        <v>1620365</v>
      </c>
      <c r="F42" s="58">
        <f>hidden3!FP32</f>
        <v>1416731</v>
      </c>
      <c r="G42" s="58">
        <f>hidden3!FQ32</f>
        <v>0</v>
      </c>
      <c r="H42" s="58">
        <f>hidden3!FR32</f>
        <v>10276</v>
      </c>
      <c r="I42" s="58">
        <f>hidden3!FS32</f>
        <v>3980</v>
      </c>
      <c r="J42" s="58">
        <f>hidden3!FT32</f>
        <v>1</v>
      </c>
      <c r="K42" s="58">
        <f>hidden3!FU32</f>
        <v>6295</v>
      </c>
      <c r="L42" s="58">
        <f>hidden3!FV32</f>
        <v>0</v>
      </c>
      <c r="M42" s="57"/>
      <c r="N42" s="57"/>
      <c r="O42" s="57"/>
      <c r="P42" s="57"/>
      <c r="Q42" s="57"/>
      <c r="R42" s="57"/>
    </row>
    <row r="43" spans="1:18" x14ac:dyDescent="0.25">
      <c r="A43" s="57" t="str">
        <f>hidden1!A33</f>
        <v xml:space="preserve">  Ненецкий автономный округ</v>
      </c>
      <c r="B43" s="58">
        <f>hidden3!FM33</f>
        <v>0</v>
      </c>
      <c r="C43" s="58">
        <f>hidden3!FN33</f>
        <v>0</v>
      </c>
      <c r="D43" s="58">
        <f t="shared" si="0"/>
        <v>51136</v>
      </c>
      <c r="E43" s="58">
        <f>hidden3!FO33</f>
        <v>2534</v>
      </c>
      <c r="F43" s="58">
        <f>hidden3!FP33</f>
        <v>48602</v>
      </c>
      <c r="G43" s="58">
        <f>hidden3!FQ33</f>
        <v>0</v>
      </c>
      <c r="H43" s="58">
        <f>hidden3!FR33</f>
        <v>0</v>
      </c>
      <c r="I43" s="58">
        <f>hidden3!FS33</f>
        <v>0</v>
      </c>
      <c r="J43" s="58">
        <f>hidden3!FT33</f>
        <v>0</v>
      </c>
      <c r="K43" s="58">
        <f>hidden3!FU33</f>
        <v>0</v>
      </c>
      <c r="L43" s="58">
        <f>hidden3!FV33</f>
        <v>0</v>
      </c>
      <c r="M43" s="57"/>
      <c r="N43" s="57"/>
      <c r="O43" s="57"/>
      <c r="P43" s="57"/>
      <c r="Q43" s="57"/>
      <c r="R43" s="57"/>
    </row>
    <row r="44" spans="1:18" x14ac:dyDescent="0.25">
      <c r="A44" s="57" t="str">
        <f>hidden1!A34</f>
        <v xml:space="preserve"> СЕВЕРО-КАВКАЗСКИЙ ФЕДЕРАЛЬНЫЙ ОКРУГ</v>
      </c>
      <c r="B44" s="58">
        <f>hidden3!FM34</f>
        <v>31</v>
      </c>
      <c r="C44" s="58">
        <f>hidden3!FN34</f>
        <v>0</v>
      </c>
      <c r="D44" s="58">
        <f t="shared" si="0"/>
        <v>923916</v>
      </c>
      <c r="E44" s="58">
        <f>hidden3!FO34</f>
        <v>247650</v>
      </c>
      <c r="F44" s="58">
        <f>hidden3!FP34</f>
        <v>676266</v>
      </c>
      <c r="G44" s="58">
        <f>hidden3!FQ34</f>
        <v>127</v>
      </c>
      <c r="H44" s="58">
        <f>hidden3!FR34</f>
        <v>3805</v>
      </c>
      <c r="I44" s="58">
        <f>hidden3!FS34</f>
        <v>3679</v>
      </c>
      <c r="J44" s="58">
        <f>hidden3!FT34</f>
        <v>0</v>
      </c>
      <c r="K44" s="58">
        <f>hidden3!FU34</f>
        <v>126</v>
      </c>
      <c r="L44" s="58">
        <f>hidden3!FV34</f>
        <v>0</v>
      </c>
      <c r="M44" s="57"/>
      <c r="N44" s="57"/>
      <c r="O44" s="57"/>
      <c r="P44" s="57"/>
      <c r="Q44" s="57"/>
      <c r="R44" s="57"/>
    </row>
    <row r="45" spans="1:18" x14ac:dyDescent="0.25">
      <c r="A45" s="57" t="str">
        <f>hidden1!A35</f>
        <v xml:space="preserve">  Республика Дагестан</v>
      </c>
      <c r="B45" s="58">
        <f>hidden3!FM35</f>
        <v>0</v>
      </c>
      <c r="C45" s="58">
        <f>hidden3!FN35</f>
        <v>0</v>
      </c>
      <c r="D45" s="58">
        <f t="shared" si="0"/>
        <v>221493</v>
      </c>
      <c r="E45" s="58">
        <f>hidden3!FO35</f>
        <v>47221</v>
      </c>
      <c r="F45" s="58">
        <f>hidden3!FP35</f>
        <v>174272</v>
      </c>
      <c r="G45" s="58">
        <f>hidden3!FQ35</f>
        <v>28</v>
      </c>
      <c r="H45" s="58">
        <f>hidden3!FR35</f>
        <v>240</v>
      </c>
      <c r="I45" s="58">
        <f>hidden3!FS35</f>
        <v>240</v>
      </c>
      <c r="J45" s="58">
        <f>hidden3!FT35</f>
        <v>0</v>
      </c>
      <c r="K45" s="58">
        <f>hidden3!FU35</f>
        <v>0</v>
      </c>
      <c r="L45" s="58">
        <f>hidden3!FV35</f>
        <v>0</v>
      </c>
      <c r="M45" s="57"/>
      <c r="N45" s="57"/>
      <c r="O45" s="57"/>
      <c r="P45" s="57"/>
      <c r="Q45" s="57"/>
      <c r="R45" s="57"/>
    </row>
    <row r="46" spans="1:18" x14ac:dyDescent="0.25">
      <c r="A46" s="57" t="str">
        <f>hidden1!A36</f>
        <v xml:space="preserve">  Республика Ингушетия</v>
      </c>
      <c r="B46" s="58">
        <f>hidden3!FM36</f>
        <v>0</v>
      </c>
      <c r="C46" s="58">
        <f>hidden3!FN36</f>
        <v>0</v>
      </c>
      <c r="D46" s="58">
        <f t="shared" si="0"/>
        <v>4752</v>
      </c>
      <c r="E46" s="58">
        <f>hidden3!FO36</f>
        <v>-30480</v>
      </c>
      <c r="F46" s="58">
        <f>hidden3!FP36</f>
        <v>35232</v>
      </c>
      <c r="G46" s="58">
        <f>hidden3!FQ36</f>
        <v>0</v>
      </c>
      <c r="H46" s="58">
        <f>hidden3!FR36</f>
        <v>211</v>
      </c>
      <c r="I46" s="58">
        <f>hidden3!FS36</f>
        <v>211</v>
      </c>
      <c r="J46" s="58">
        <f>hidden3!FT36</f>
        <v>0</v>
      </c>
      <c r="K46" s="58">
        <f>hidden3!FU36</f>
        <v>0</v>
      </c>
      <c r="L46" s="58">
        <f>hidden3!FV36</f>
        <v>0</v>
      </c>
      <c r="M46" s="57"/>
      <c r="N46" s="57"/>
      <c r="O46" s="57"/>
      <c r="P46" s="57"/>
      <c r="Q46" s="57"/>
      <c r="R46" s="57"/>
    </row>
    <row r="47" spans="1:18" x14ac:dyDescent="0.25">
      <c r="A47" s="57" t="str">
        <f>hidden1!A37</f>
        <v xml:space="preserve">  Кабардино-Балкарская Республика</v>
      </c>
      <c r="B47" s="58">
        <f>hidden3!FM37</f>
        <v>0</v>
      </c>
      <c r="C47" s="58">
        <f>hidden3!FN37</f>
        <v>0</v>
      </c>
      <c r="D47" s="58">
        <f t="shared" si="0"/>
        <v>-48731</v>
      </c>
      <c r="E47" s="58">
        <f>hidden3!FO37</f>
        <v>-140066</v>
      </c>
      <c r="F47" s="58">
        <f>hidden3!FP37</f>
        <v>91335</v>
      </c>
      <c r="G47" s="58">
        <f>hidden3!FQ37</f>
        <v>8</v>
      </c>
      <c r="H47" s="58">
        <f>hidden3!FR37</f>
        <v>59</v>
      </c>
      <c r="I47" s="58">
        <f>hidden3!FS37</f>
        <v>59</v>
      </c>
      <c r="J47" s="58">
        <f>hidden3!FT37</f>
        <v>0</v>
      </c>
      <c r="K47" s="58">
        <f>hidden3!FU37</f>
        <v>0</v>
      </c>
      <c r="L47" s="58">
        <f>hidden3!FV37</f>
        <v>0</v>
      </c>
      <c r="M47" s="57"/>
      <c r="N47" s="57"/>
      <c r="O47" s="57"/>
      <c r="P47" s="57"/>
      <c r="Q47" s="57"/>
      <c r="R47" s="57"/>
    </row>
    <row r="48" spans="1:18" x14ac:dyDescent="0.25">
      <c r="A48" s="57" t="str">
        <f>hidden1!A38</f>
        <v xml:space="preserve">  Карачаево-Черкесская Республика</v>
      </c>
      <c r="B48" s="58">
        <f>hidden3!FM38</f>
        <v>0</v>
      </c>
      <c r="C48" s="58">
        <f>hidden3!FN38</f>
        <v>0</v>
      </c>
      <c r="D48" s="58">
        <f t="shared" si="0"/>
        <v>67783</v>
      </c>
      <c r="E48" s="58">
        <f>hidden3!FO38</f>
        <v>32460</v>
      </c>
      <c r="F48" s="58">
        <f>hidden3!FP38</f>
        <v>35323</v>
      </c>
      <c r="G48" s="58">
        <f>hidden3!FQ38</f>
        <v>11</v>
      </c>
      <c r="H48" s="58">
        <f>hidden3!FR38</f>
        <v>162</v>
      </c>
      <c r="I48" s="58">
        <f>hidden3!FS38</f>
        <v>162</v>
      </c>
      <c r="J48" s="58">
        <f>hidden3!FT38</f>
        <v>0</v>
      </c>
      <c r="K48" s="58">
        <f>hidden3!FU38</f>
        <v>0</v>
      </c>
      <c r="L48" s="58">
        <f>hidden3!FV38</f>
        <v>0</v>
      </c>
      <c r="M48" s="57"/>
      <c r="N48" s="57"/>
      <c r="O48" s="57"/>
      <c r="P48" s="57"/>
      <c r="Q48" s="57"/>
      <c r="R48" s="57"/>
    </row>
    <row r="49" spans="1:18" x14ac:dyDescent="0.25">
      <c r="A49" s="57" t="str">
        <f>hidden1!A39</f>
        <v xml:space="preserve">  Республика Северная Осетия-Алания</v>
      </c>
      <c r="B49" s="58">
        <f>hidden3!FM39</f>
        <v>0</v>
      </c>
      <c r="C49" s="58">
        <f>hidden3!FN39</f>
        <v>0</v>
      </c>
      <c r="D49" s="58">
        <f t="shared" si="0"/>
        <v>68544</v>
      </c>
      <c r="E49" s="58">
        <f>hidden3!FO39</f>
        <v>23282</v>
      </c>
      <c r="F49" s="58">
        <f>hidden3!FP39</f>
        <v>45262</v>
      </c>
      <c r="G49" s="58">
        <f>hidden3!FQ39</f>
        <v>3</v>
      </c>
      <c r="H49" s="58">
        <f>hidden3!FR39</f>
        <v>55</v>
      </c>
      <c r="I49" s="58">
        <f>hidden3!FS39</f>
        <v>50</v>
      </c>
      <c r="J49" s="58">
        <f>hidden3!FT39</f>
        <v>0</v>
      </c>
      <c r="K49" s="58">
        <f>hidden3!FU39</f>
        <v>5</v>
      </c>
      <c r="L49" s="58">
        <f>hidden3!FV39</f>
        <v>0</v>
      </c>
      <c r="M49" s="57"/>
      <c r="N49" s="57"/>
      <c r="O49" s="57"/>
      <c r="P49" s="57"/>
      <c r="Q49" s="57"/>
      <c r="R49" s="57"/>
    </row>
    <row r="50" spans="1:18" x14ac:dyDescent="0.25">
      <c r="A50" s="57" t="str">
        <f>hidden1!A40</f>
        <v xml:space="preserve">  Чеченская Республика</v>
      </c>
      <c r="B50" s="58">
        <f>hidden3!FM40</f>
        <v>0</v>
      </c>
      <c r="C50" s="58">
        <f>hidden3!FN40</f>
        <v>0</v>
      </c>
      <c r="D50" s="58">
        <f t="shared" si="0"/>
        <v>70148</v>
      </c>
      <c r="E50" s="58">
        <f>hidden3!FO40</f>
        <v>9847</v>
      </c>
      <c r="F50" s="58">
        <f>hidden3!FP40</f>
        <v>60301</v>
      </c>
      <c r="G50" s="58">
        <f>hidden3!FQ40</f>
        <v>0</v>
      </c>
      <c r="H50" s="58">
        <f>hidden3!FR40</f>
        <v>38</v>
      </c>
      <c r="I50" s="58">
        <f>hidden3!FS40</f>
        <v>38</v>
      </c>
      <c r="J50" s="58">
        <f>hidden3!FT40</f>
        <v>0</v>
      </c>
      <c r="K50" s="58">
        <f>hidden3!FU40</f>
        <v>0</v>
      </c>
      <c r="L50" s="58">
        <f>hidden3!FV40</f>
        <v>0</v>
      </c>
      <c r="M50" s="57"/>
      <c r="N50" s="57"/>
      <c r="O50" s="57"/>
      <c r="P50" s="57"/>
      <c r="Q50" s="57"/>
      <c r="R50" s="57"/>
    </row>
    <row r="51" spans="1:18" x14ac:dyDescent="0.25">
      <c r="A51" s="57" t="str">
        <f>hidden1!A41</f>
        <v xml:space="preserve">  Ставропольский край</v>
      </c>
      <c r="B51" s="58">
        <f>hidden3!FM41</f>
        <v>31</v>
      </c>
      <c r="C51" s="58">
        <f>hidden3!FN41</f>
        <v>0</v>
      </c>
      <c r="D51" s="58">
        <f t="shared" si="0"/>
        <v>539927</v>
      </c>
      <c r="E51" s="58">
        <f>hidden3!FO41</f>
        <v>305386</v>
      </c>
      <c r="F51" s="58">
        <f>hidden3!FP41</f>
        <v>234541</v>
      </c>
      <c r="G51" s="58">
        <f>hidden3!FQ41</f>
        <v>77</v>
      </c>
      <c r="H51" s="58">
        <f>hidden3!FR41</f>
        <v>3040</v>
      </c>
      <c r="I51" s="58">
        <f>hidden3!FS41</f>
        <v>2919</v>
      </c>
      <c r="J51" s="58">
        <f>hidden3!FT41</f>
        <v>0</v>
      </c>
      <c r="K51" s="58">
        <f>hidden3!FU41</f>
        <v>121</v>
      </c>
      <c r="L51" s="58">
        <f>hidden3!FV41</f>
        <v>0</v>
      </c>
      <c r="M51" s="57"/>
      <c r="N51" s="57"/>
      <c r="O51" s="57"/>
      <c r="P51" s="57"/>
      <c r="Q51" s="57"/>
      <c r="R51" s="57"/>
    </row>
    <row r="52" spans="1:18" x14ac:dyDescent="0.25">
      <c r="A52" s="57" t="str">
        <f>hidden1!A42</f>
        <v xml:space="preserve"> ЮЖНЫЙ ФЕДЕРАЛЬНЫЙ ОКРУГ</v>
      </c>
      <c r="B52" s="58">
        <f>hidden3!FM42</f>
        <v>24</v>
      </c>
      <c r="C52" s="58">
        <f>hidden3!FN42</f>
        <v>0</v>
      </c>
      <c r="D52" s="58">
        <f t="shared" si="0"/>
        <v>2475429</v>
      </c>
      <c r="E52" s="58">
        <f>hidden3!FO42</f>
        <v>430629</v>
      </c>
      <c r="F52" s="58">
        <f>hidden3!FP42</f>
        <v>2044800</v>
      </c>
      <c r="G52" s="58">
        <f>hidden3!FQ42</f>
        <v>44568</v>
      </c>
      <c r="H52" s="58">
        <f>hidden3!FR42</f>
        <v>14928</v>
      </c>
      <c r="I52" s="58">
        <f>hidden3!FS42</f>
        <v>10704</v>
      </c>
      <c r="J52" s="58">
        <f>hidden3!FT42</f>
        <v>0</v>
      </c>
      <c r="K52" s="58">
        <f>hidden3!FU42</f>
        <v>4207</v>
      </c>
      <c r="L52" s="58">
        <f>hidden3!FV42</f>
        <v>0</v>
      </c>
      <c r="M52" s="57"/>
      <c r="N52" s="57"/>
      <c r="O52" s="57"/>
      <c r="P52" s="57"/>
      <c r="Q52" s="57"/>
      <c r="R52" s="57"/>
    </row>
    <row r="53" spans="1:18" x14ac:dyDescent="0.25">
      <c r="A53" s="57" t="str">
        <f>hidden1!A43</f>
        <v xml:space="preserve">  Республика Адыгея</v>
      </c>
      <c r="B53" s="58">
        <f>hidden3!FM43</f>
        <v>0</v>
      </c>
      <c r="C53" s="58">
        <f>hidden3!FN43</f>
        <v>0</v>
      </c>
      <c r="D53" s="58">
        <f t="shared" si="0"/>
        <v>58075</v>
      </c>
      <c r="E53" s="58">
        <f>hidden3!FO43</f>
        <v>13560</v>
      </c>
      <c r="F53" s="58">
        <f>hidden3!FP43</f>
        <v>44515</v>
      </c>
      <c r="G53" s="58">
        <f>hidden3!FQ43</f>
        <v>11</v>
      </c>
      <c r="H53" s="58">
        <f>hidden3!FR43</f>
        <v>106</v>
      </c>
      <c r="I53" s="58">
        <f>hidden3!FS43</f>
        <v>81</v>
      </c>
      <c r="J53" s="58">
        <f>hidden3!FT43</f>
        <v>0</v>
      </c>
      <c r="K53" s="58">
        <f>hidden3!FU43</f>
        <v>25</v>
      </c>
      <c r="L53" s="58">
        <f>hidden3!FV43</f>
        <v>0</v>
      </c>
      <c r="M53" s="57"/>
      <c r="N53" s="57"/>
      <c r="O53" s="57"/>
      <c r="P53" s="57"/>
      <c r="Q53" s="57"/>
      <c r="R53" s="57"/>
    </row>
    <row r="54" spans="1:18" x14ac:dyDescent="0.25">
      <c r="A54" s="57" t="str">
        <f>hidden1!A44</f>
        <v xml:space="preserve">  Республика Калмыкия</v>
      </c>
      <c r="B54" s="58">
        <f>hidden3!FM44</f>
        <v>0</v>
      </c>
      <c r="C54" s="58">
        <f>hidden3!FN44</f>
        <v>0</v>
      </c>
      <c r="D54" s="58">
        <f t="shared" si="0"/>
        <v>33280</v>
      </c>
      <c r="E54" s="58">
        <f>hidden3!FO44</f>
        <v>-1143</v>
      </c>
      <c r="F54" s="58">
        <f>hidden3!FP44</f>
        <v>34423</v>
      </c>
      <c r="G54" s="58">
        <f>hidden3!FQ44</f>
        <v>0</v>
      </c>
      <c r="H54" s="58">
        <f>hidden3!FR44</f>
        <v>52</v>
      </c>
      <c r="I54" s="58">
        <f>hidden3!FS44</f>
        <v>48</v>
      </c>
      <c r="J54" s="58">
        <f>hidden3!FT44</f>
        <v>0</v>
      </c>
      <c r="K54" s="58">
        <f>hidden3!FU44</f>
        <v>4</v>
      </c>
      <c r="L54" s="58">
        <f>hidden3!FV44</f>
        <v>0</v>
      </c>
      <c r="M54" s="57"/>
      <c r="N54" s="57"/>
      <c r="O54" s="57"/>
      <c r="P54" s="57"/>
      <c r="Q54" s="57"/>
      <c r="R54" s="57"/>
    </row>
    <row r="55" spans="1:18" x14ac:dyDescent="0.25">
      <c r="A55" s="57" t="str">
        <f>hidden1!A45</f>
        <v xml:space="preserve">  Республика Крым</v>
      </c>
      <c r="B55" s="58">
        <f>hidden3!FM45</f>
        <v>0</v>
      </c>
      <c r="C55" s="58">
        <f>hidden3!FN45</f>
        <v>0</v>
      </c>
      <c r="D55" s="58">
        <f t="shared" si="0"/>
        <v>160271</v>
      </c>
      <c r="E55" s="58">
        <f>hidden3!FO45</f>
        <v>52444</v>
      </c>
      <c r="F55" s="58">
        <f>hidden3!FP45</f>
        <v>107827</v>
      </c>
      <c r="G55" s="58">
        <f>hidden3!FQ45</f>
        <v>14</v>
      </c>
      <c r="H55" s="58">
        <f>hidden3!FR45</f>
        <v>1111</v>
      </c>
      <c r="I55" s="58">
        <f>hidden3!FS45</f>
        <v>604</v>
      </c>
      <c r="J55" s="58">
        <f>hidden3!FT45</f>
        <v>0</v>
      </c>
      <c r="K55" s="58">
        <f>hidden3!FU45</f>
        <v>501</v>
      </c>
      <c r="L55" s="58">
        <f>hidden3!FV45</f>
        <v>0</v>
      </c>
      <c r="M55" s="57"/>
      <c r="N55" s="57"/>
      <c r="O55" s="57"/>
      <c r="P55" s="57"/>
      <c r="Q55" s="57"/>
      <c r="R55" s="57"/>
    </row>
    <row r="56" spans="1:18" x14ac:dyDescent="0.25">
      <c r="A56" s="57" t="str">
        <f>hidden1!A46</f>
        <v xml:space="preserve">  Краснодарский край</v>
      </c>
      <c r="B56" s="58">
        <f>hidden3!FM46</f>
        <v>13</v>
      </c>
      <c r="C56" s="58">
        <f>hidden3!FN46</f>
        <v>0</v>
      </c>
      <c r="D56" s="58">
        <f t="shared" si="0"/>
        <v>987053</v>
      </c>
      <c r="E56" s="58">
        <f>hidden3!FO46</f>
        <v>89241</v>
      </c>
      <c r="F56" s="58">
        <f>hidden3!FP46</f>
        <v>897812</v>
      </c>
      <c r="G56" s="58">
        <f>hidden3!FQ46</f>
        <v>50</v>
      </c>
      <c r="H56" s="58">
        <f>hidden3!FR46</f>
        <v>8250</v>
      </c>
      <c r="I56" s="58">
        <f>hidden3!FS46</f>
        <v>6699</v>
      </c>
      <c r="J56" s="58">
        <f>hidden3!FT46</f>
        <v>0</v>
      </c>
      <c r="K56" s="58">
        <f>hidden3!FU46</f>
        <v>1546</v>
      </c>
      <c r="L56" s="58">
        <f>hidden3!FV46</f>
        <v>0</v>
      </c>
      <c r="M56" s="57"/>
      <c r="N56" s="57"/>
      <c r="O56" s="57"/>
      <c r="P56" s="57"/>
      <c r="Q56" s="57"/>
      <c r="R56" s="57"/>
    </row>
    <row r="57" spans="1:18" x14ac:dyDescent="0.25">
      <c r="A57" s="57" t="str">
        <f>hidden1!A47</f>
        <v xml:space="preserve">  Астраханская область</v>
      </c>
      <c r="B57" s="58">
        <f>hidden3!FM47</f>
        <v>0</v>
      </c>
      <c r="C57" s="58">
        <f>hidden3!FN47</f>
        <v>0</v>
      </c>
      <c r="D57" s="58">
        <f t="shared" si="0"/>
        <v>133613</v>
      </c>
      <c r="E57" s="58">
        <f>hidden3!FO47</f>
        <v>38274</v>
      </c>
      <c r="F57" s="58">
        <f>hidden3!FP47</f>
        <v>95339</v>
      </c>
      <c r="G57" s="58">
        <f>hidden3!FQ47</f>
        <v>20</v>
      </c>
      <c r="H57" s="58">
        <f>hidden3!FR47</f>
        <v>502</v>
      </c>
      <c r="I57" s="58">
        <f>hidden3!FS47</f>
        <v>466</v>
      </c>
      <c r="J57" s="58">
        <f>hidden3!FT47</f>
        <v>0</v>
      </c>
      <c r="K57" s="58">
        <f>hidden3!FU47</f>
        <v>36</v>
      </c>
      <c r="L57" s="58">
        <f>hidden3!FV47</f>
        <v>0</v>
      </c>
      <c r="M57" s="57"/>
      <c r="N57" s="57"/>
      <c r="O57" s="57"/>
      <c r="P57" s="57"/>
      <c r="Q57" s="57"/>
      <c r="R57" s="57"/>
    </row>
    <row r="58" spans="1:18" x14ac:dyDescent="0.25">
      <c r="A58" s="57" t="str">
        <f>hidden1!A48</f>
        <v xml:space="preserve">  Волгоградская область</v>
      </c>
      <c r="B58" s="58">
        <f>hidden3!FM48</f>
        <v>11</v>
      </c>
      <c r="C58" s="58">
        <f>hidden3!FN48</f>
        <v>0</v>
      </c>
      <c r="D58" s="58">
        <f t="shared" si="0"/>
        <v>331671</v>
      </c>
      <c r="E58" s="58">
        <f>hidden3!FO48</f>
        <v>35859</v>
      </c>
      <c r="F58" s="58">
        <f>hidden3!FP48</f>
        <v>295812</v>
      </c>
      <c r="G58" s="58">
        <f>hidden3!FQ48</f>
        <v>44432</v>
      </c>
      <c r="H58" s="58">
        <f>hidden3!FR48</f>
        <v>1413</v>
      </c>
      <c r="I58" s="58">
        <f>hidden3!FS48</f>
        <v>297</v>
      </c>
      <c r="J58" s="58">
        <f>hidden3!FT48</f>
        <v>0</v>
      </c>
      <c r="K58" s="58">
        <f>hidden3!FU48</f>
        <v>1114</v>
      </c>
      <c r="L58" s="58">
        <f>hidden3!FV48</f>
        <v>0</v>
      </c>
      <c r="M58" s="57"/>
      <c r="N58" s="57"/>
      <c r="O58" s="57"/>
      <c r="P58" s="57"/>
      <c r="Q58" s="57"/>
      <c r="R58" s="57"/>
    </row>
    <row r="59" spans="1:18" x14ac:dyDescent="0.25">
      <c r="A59" s="57" t="str">
        <f>hidden1!A49</f>
        <v xml:space="preserve">  Ростовская область</v>
      </c>
      <c r="B59" s="58">
        <f>hidden3!FM49</f>
        <v>0</v>
      </c>
      <c r="C59" s="58">
        <f>hidden3!FN49</f>
        <v>0</v>
      </c>
      <c r="D59" s="58">
        <f t="shared" si="0"/>
        <v>712878</v>
      </c>
      <c r="E59" s="58">
        <f>hidden3!FO49</f>
        <v>168722</v>
      </c>
      <c r="F59" s="58">
        <f>hidden3!FP49</f>
        <v>544156</v>
      </c>
      <c r="G59" s="58">
        <f>hidden3!FQ49</f>
        <v>41</v>
      </c>
      <c r="H59" s="58">
        <f>hidden3!FR49</f>
        <v>3122</v>
      </c>
      <c r="I59" s="58">
        <f>hidden3!FS49</f>
        <v>2291</v>
      </c>
      <c r="J59" s="58">
        <f>hidden3!FT49</f>
        <v>0</v>
      </c>
      <c r="K59" s="58">
        <f>hidden3!FU49</f>
        <v>827</v>
      </c>
      <c r="L59" s="58">
        <f>hidden3!FV49</f>
        <v>0</v>
      </c>
      <c r="M59" s="57"/>
      <c r="N59" s="57"/>
      <c r="O59" s="57"/>
      <c r="P59" s="57"/>
      <c r="Q59" s="57"/>
      <c r="R59" s="57"/>
    </row>
    <row r="60" spans="1:18" x14ac:dyDescent="0.25">
      <c r="A60" s="57" t="str">
        <f>hidden1!A50</f>
        <v xml:space="preserve">  город Севастополь</v>
      </c>
      <c r="B60" s="58">
        <f>hidden3!FM50</f>
        <v>0</v>
      </c>
      <c r="C60" s="58">
        <f>hidden3!FN50</f>
        <v>0</v>
      </c>
      <c r="D60" s="58">
        <f t="shared" si="0"/>
        <v>58588</v>
      </c>
      <c r="E60" s="58">
        <f>hidden3!FO50</f>
        <v>33672</v>
      </c>
      <c r="F60" s="58">
        <f>hidden3!FP50</f>
        <v>24916</v>
      </c>
      <c r="G60" s="58">
        <f>hidden3!FQ50</f>
        <v>0</v>
      </c>
      <c r="H60" s="58">
        <f>hidden3!FR50</f>
        <v>372</v>
      </c>
      <c r="I60" s="58">
        <f>hidden3!FS50</f>
        <v>218</v>
      </c>
      <c r="J60" s="58">
        <f>hidden3!FT50</f>
        <v>0</v>
      </c>
      <c r="K60" s="58">
        <f>hidden3!FU50</f>
        <v>154</v>
      </c>
      <c r="L60" s="58">
        <f>hidden3!FV50</f>
        <v>0</v>
      </c>
      <c r="M60" s="57"/>
      <c r="N60" s="57"/>
      <c r="O60" s="57"/>
      <c r="P60" s="57"/>
      <c r="Q60" s="57"/>
      <c r="R60" s="57"/>
    </row>
    <row r="61" spans="1:18" x14ac:dyDescent="0.25">
      <c r="A61" s="57" t="str">
        <f>hidden1!A51</f>
        <v xml:space="preserve"> ПРИВОЛЖСКИЙ ФЕДЕРАЛЬНЫЙ ОКРУГ</v>
      </c>
      <c r="B61" s="58">
        <f>hidden3!FM51</f>
        <v>428</v>
      </c>
      <c r="C61" s="58">
        <f>hidden3!FN51</f>
        <v>0</v>
      </c>
      <c r="D61" s="58">
        <f t="shared" si="0"/>
        <v>5339530</v>
      </c>
      <c r="E61" s="58">
        <f>hidden3!FO51</f>
        <v>1782336</v>
      </c>
      <c r="F61" s="58">
        <f>hidden3!FP51</f>
        <v>3557194</v>
      </c>
      <c r="G61" s="58">
        <f>hidden3!FQ51</f>
        <v>358</v>
      </c>
      <c r="H61" s="58">
        <f>hidden3!FR51</f>
        <v>17955</v>
      </c>
      <c r="I61" s="58">
        <f>hidden3!FS51</f>
        <v>10925</v>
      </c>
      <c r="J61" s="58">
        <f>hidden3!FT51</f>
        <v>10</v>
      </c>
      <c r="K61" s="58">
        <f>hidden3!FU51</f>
        <v>6985</v>
      </c>
      <c r="L61" s="58">
        <f>hidden3!FV51</f>
        <v>0</v>
      </c>
      <c r="M61" s="57"/>
      <c r="N61" s="57"/>
      <c r="O61" s="57"/>
      <c r="P61" s="57"/>
      <c r="Q61" s="57"/>
      <c r="R61" s="57"/>
    </row>
    <row r="62" spans="1:18" x14ac:dyDescent="0.25">
      <c r="A62" s="57" t="str">
        <f>hidden1!A52</f>
        <v xml:space="preserve">  Республика Башкортостан</v>
      </c>
      <c r="B62" s="58">
        <f>hidden3!FM52</f>
        <v>0</v>
      </c>
      <c r="C62" s="58">
        <f>hidden3!FN52</f>
        <v>0</v>
      </c>
      <c r="D62" s="58">
        <f t="shared" si="0"/>
        <v>489916</v>
      </c>
      <c r="E62" s="58">
        <f>hidden3!FO52</f>
        <v>116291</v>
      </c>
      <c r="F62" s="58">
        <f>hidden3!FP52</f>
        <v>373625</v>
      </c>
      <c r="G62" s="58">
        <f>hidden3!FQ52</f>
        <v>58</v>
      </c>
      <c r="H62" s="58">
        <f>hidden3!FR52</f>
        <v>568</v>
      </c>
      <c r="I62" s="58">
        <f>hidden3!FS52</f>
        <v>163</v>
      </c>
      <c r="J62" s="58">
        <f>hidden3!FT52</f>
        <v>0</v>
      </c>
      <c r="K62" s="58">
        <f>hidden3!FU52</f>
        <v>393</v>
      </c>
      <c r="L62" s="58">
        <f>hidden3!FV52</f>
        <v>0</v>
      </c>
      <c r="M62" s="57"/>
      <c r="N62" s="57"/>
      <c r="O62" s="57"/>
      <c r="P62" s="57"/>
      <c r="Q62" s="57"/>
      <c r="R62" s="57"/>
    </row>
    <row r="63" spans="1:18" x14ac:dyDescent="0.25">
      <c r="A63" s="57" t="str">
        <f>hidden1!A53</f>
        <v xml:space="preserve">  Республика Марий-Эл</v>
      </c>
      <c r="B63" s="58">
        <f>hidden3!FM53</f>
        <v>0</v>
      </c>
      <c r="C63" s="58">
        <f>hidden3!FN53</f>
        <v>0</v>
      </c>
      <c r="D63" s="58">
        <f t="shared" si="0"/>
        <v>52223</v>
      </c>
      <c r="E63" s="58">
        <f>hidden3!FO53</f>
        <v>5369</v>
      </c>
      <c r="F63" s="58">
        <f>hidden3!FP53</f>
        <v>46854</v>
      </c>
      <c r="G63" s="58">
        <f>hidden3!FQ53</f>
        <v>4</v>
      </c>
      <c r="H63" s="58">
        <f>hidden3!FR53</f>
        <v>245</v>
      </c>
      <c r="I63" s="58">
        <f>hidden3!FS53</f>
        <v>222</v>
      </c>
      <c r="J63" s="58">
        <f>hidden3!FT53</f>
        <v>0</v>
      </c>
      <c r="K63" s="58">
        <f>hidden3!FU53</f>
        <v>23</v>
      </c>
      <c r="L63" s="58">
        <f>hidden3!FV53</f>
        <v>0</v>
      </c>
      <c r="M63" s="57"/>
      <c r="N63" s="57"/>
      <c r="O63" s="57"/>
      <c r="P63" s="57"/>
      <c r="Q63" s="57"/>
      <c r="R63" s="57"/>
    </row>
    <row r="64" spans="1:18" x14ac:dyDescent="0.25">
      <c r="A64" s="57" t="str">
        <f>hidden1!A54</f>
        <v xml:space="preserve">  Республика Мордовия</v>
      </c>
      <c r="B64" s="58">
        <f>hidden3!FM54</f>
        <v>0</v>
      </c>
      <c r="C64" s="58">
        <f>hidden3!FN54</f>
        <v>0</v>
      </c>
      <c r="D64" s="58">
        <f t="shared" si="0"/>
        <v>156511</v>
      </c>
      <c r="E64" s="58">
        <f>hidden3!FO54</f>
        <v>54892</v>
      </c>
      <c r="F64" s="58">
        <f>hidden3!FP54</f>
        <v>101619</v>
      </c>
      <c r="G64" s="58">
        <f>hidden3!FQ54</f>
        <v>5</v>
      </c>
      <c r="H64" s="58">
        <f>hidden3!FR54</f>
        <v>114</v>
      </c>
      <c r="I64" s="58">
        <f>hidden3!FS54</f>
        <v>91</v>
      </c>
      <c r="J64" s="58">
        <f>hidden3!FT54</f>
        <v>0</v>
      </c>
      <c r="K64" s="58">
        <f>hidden3!FU54</f>
        <v>23</v>
      </c>
      <c r="L64" s="58">
        <f>hidden3!FV54</f>
        <v>0</v>
      </c>
      <c r="M64" s="57"/>
      <c r="N64" s="57"/>
      <c r="O64" s="57"/>
      <c r="P64" s="57"/>
      <c r="Q64" s="57"/>
      <c r="R64" s="57"/>
    </row>
    <row r="65" spans="1:18" x14ac:dyDescent="0.25">
      <c r="A65" s="57" t="str">
        <f>hidden1!A55</f>
        <v xml:space="preserve">  Республика Татарстан</v>
      </c>
      <c r="B65" s="58">
        <f>hidden3!FM55</f>
        <v>66</v>
      </c>
      <c r="C65" s="58">
        <f>hidden3!FN55</f>
        <v>0</v>
      </c>
      <c r="D65" s="58">
        <f t="shared" si="0"/>
        <v>1173213</v>
      </c>
      <c r="E65" s="58">
        <f>hidden3!FO55</f>
        <v>625619</v>
      </c>
      <c r="F65" s="58">
        <f>hidden3!FP55</f>
        <v>547594</v>
      </c>
      <c r="G65" s="58">
        <f>hidden3!FQ55</f>
        <v>61</v>
      </c>
      <c r="H65" s="58">
        <f>hidden3!FR55</f>
        <v>917</v>
      </c>
      <c r="I65" s="58">
        <f>hidden3!FS55</f>
        <v>823</v>
      </c>
      <c r="J65" s="58">
        <f>hidden3!FT55</f>
        <v>0</v>
      </c>
      <c r="K65" s="58">
        <f>hidden3!FU55</f>
        <v>79</v>
      </c>
      <c r="L65" s="58">
        <f>hidden3!FV55</f>
        <v>0</v>
      </c>
      <c r="M65" s="57"/>
      <c r="N65" s="57"/>
      <c r="O65" s="57"/>
      <c r="P65" s="57"/>
      <c r="Q65" s="57"/>
      <c r="R65" s="57"/>
    </row>
    <row r="66" spans="1:18" x14ac:dyDescent="0.25">
      <c r="A66" s="57" t="str">
        <f>hidden1!A56</f>
        <v xml:space="preserve">  Удмуртская Республика</v>
      </c>
      <c r="B66" s="58">
        <f>hidden3!FM56</f>
        <v>93</v>
      </c>
      <c r="C66" s="58">
        <f>hidden3!FN56</f>
        <v>0</v>
      </c>
      <c r="D66" s="58">
        <f t="shared" si="0"/>
        <v>210999</v>
      </c>
      <c r="E66" s="58">
        <f>hidden3!FO56</f>
        <v>63215</v>
      </c>
      <c r="F66" s="58">
        <f>hidden3!FP56</f>
        <v>147784</v>
      </c>
      <c r="G66" s="58">
        <f>hidden3!FQ56</f>
        <v>33</v>
      </c>
      <c r="H66" s="58">
        <f>hidden3!FR56</f>
        <v>779</v>
      </c>
      <c r="I66" s="58">
        <f>hidden3!FS56</f>
        <v>639</v>
      </c>
      <c r="J66" s="58">
        <f>hidden3!FT56</f>
        <v>0</v>
      </c>
      <c r="K66" s="58">
        <f>hidden3!FU56</f>
        <v>140</v>
      </c>
      <c r="L66" s="58">
        <f>hidden3!FV56</f>
        <v>0</v>
      </c>
      <c r="M66" s="57"/>
      <c r="N66" s="57"/>
      <c r="O66" s="57"/>
      <c r="P66" s="57"/>
      <c r="Q66" s="57"/>
      <c r="R66" s="57"/>
    </row>
    <row r="67" spans="1:18" x14ac:dyDescent="0.25">
      <c r="A67" s="57" t="str">
        <f>hidden1!A57</f>
        <v xml:space="preserve">  Чувашская Республика</v>
      </c>
      <c r="B67" s="58">
        <f>hidden3!FM57</f>
        <v>0</v>
      </c>
      <c r="C67" s="58">
        <f>hidden3!FN57</f>
        <v>0</v>
      </c>
      <c r="D67" s="58">
        <f t="shared" si="0"/>
        <v>145743</v>
      </c>
      <c r="E67" s="58">
        <f>hidden3!FO57</f>
        <v>5622</v>
      </c>
      <c r="F67" s="58">
        <f>hidden3!FP57</f>
        <v>140121</v>
      </c>
      <c r="G67" s="58">
        <f>hidden3!FQ57</f>
        <v>30</v>
      </c>
      <c r="H67" s="58">
        <f>hidden3!FR57</f>
        <v>481</v>
      </c>
      <c r="I67" s="58">
        <f>hidden3!FS57</f>
        <v>356</v>
      </c>
      <c r="J67" s="58">
        <f>hidden3!FT57</f>
        <v>0</v>
      </c>
      <c r="K67" s="58">
        <f>hidden3!FU57</f>
        <v>125</v>
      </c>
      <c r="L67" s="58">
        <f>hidden3!FV57</f>
        <v>0</v>
      </c>
      <c r="M67" s="57"/>
      <c r="N67" s="57"/>
      <c r="O67" s="57"/>
      <c r="P67" s="57"/>
      <c r="Q67" s="57"/>
      <c r="R67" s="57"/>
    </row>
    <row r="68" spans="1:18" x14ac:dyDescent="0.25">
      <c r="A68" s="57" t="str">
        <f>hidden1!A58</f>
        <v xml:space="preserve">  Кировская область</v>
      </c>
      <c r="B68" s="58">
        <f>hidden3!FM58</f>
        <v>240</v>
      </c>
      <c r="C68" s="58">
        <f>hidden3!FN58</f>
        <v>0</v>
      </c>
      <c r="D68" s="58">
        <f t="shared" si="0"/>
        <v>166645</v>
      </c>
      <c r="E68" s="58">
        <f>hidden3!FO58</f>
        <v>31077</v>
      </c>
      <c r="F68" s="58">
        <f>hidden3!FP58</f>
        <v>135568</v>
      </c>
      <c r="G68" s="58">
        <f>hidden3!FQ58</f>
        <v>6</v>
      </c>
      <c r="H68" s="58">
        <f>hidden3!FR58</f>
        <v>526</v>
      </c>
      <c r="I68" s="58">
        <f>hidden3!FS58</f>
        <v>399</v>
      </c>
      <c r="J68" s="58">
        <f>hidden3!FT58</f>
        <v>0</v>
      </c>
      <c r="K68" s="58">
        <f>hidden3!FU58</f>
        <v>125</v>
      </c>
      <c r="L68" s="58">
        <f>hidden3!FV58</f>
        <v>0</v>
      </c>
      <c r="M68" s="57"/>
      <c r="N68" s="57"/>
      <c r="O68" s="57"/>
      <c r="P68" s="57"/>
      <c r="Q68" s="57"/>
      <c r="R68" s="57"/>
    </row>
    <row r="69" spans="1:18" x14ac:dyDescent="0.25">
      <c r="A69" s="57" t="str">
        <f>hidden1!A59</f>
        <v xml:space="preserve">  Нижегородская область</v>
      </c>
      <c r="B69" s="58">
        <f>hidden3!FM59</f>
        <v>23</v>
      </c>
      <c r="C69" s="58">
        <f>hidden3!FN59</f>
        <v>0</v>
      </c>
      <c r="D69" s="58">
        <f t="shared" si="0"/>
        <v>640511</v>
      </c>
      <c r="E69" s="58">
        <f>hidden3!FO59</f>
        <v>267121</v>
      </c>
      <c r="F69" s="58">
        <f>hidden3!FP59</f>
        <v>373390</v>
      </c>
      <c r="G69" s="58">
        <f>hidden3!FQ59</f>
        <v>21</v>
      </c>
      <c r="H69" s="58">
        <f>hidden3!FR59</f>
        <v>2089</v>
      </c>
      <c r="I69" s="58">
        <f>hidden3!FS59</f>
        <v>1024</v>
      </c>
      <c r="J69" s="58">
        <f>hidden3!FT59</f>
        <v>0</v>
      </c>
      <c r="K69" s="58">
        <f>hidden3!FU59</f>
        <v>1065</v>
      </c>
      <c r="L69" s="58">
        <f>hidden3!FV59</f>
        <v>0</v>
      </c>
      <c r="M69" s="57"/>
      <c r="N69" s="57"/>
      <c r="O69" s="57"/>
      <c r="P69" s="57"/>
      <c r="Q69" s="57"/>
      <c r="R69" s="57"/>
    </row>
    <row r="70" spans="1:18" x14ac:dyDescent="0.25">
      <c r="A70" s="57" t="str">
        <f>hidden1!A60</f>
        <v xml:space="preserve">  Оренбургская область</v>
      </c>
      <c r="B70" s="58">
        <f>hidden3!FM60</f>
        <v>0</v>
      </c>
      <c r="C70" s="58">
        <f>hidden3!FN60</f>
        <v>0</v>
      </c>
      <c r="D70" s="58">
        <f t="shared" si="0"/>
        <v>221846</v>
      </c>
      <c r="E70" s="58">
        <f>hidden3!FO60</f>
        <v>67849</v>
      </c>
      <c r="F70" s="58">
        <f>hidden3!FP60</f>
        <v>153997</v>
      </c>
      <c r="G70" s="58">
        <f>hidden3!FQ60</f>
        <v>24</v>
      </c>
      <c r="H70" s="58">
        <f>hidden3!FR60</f>
        <v>2098</v>
      </c>
      <c r="I70" s="58">
        <f>hidden3!FS60</f>
        <v>1419</v>
      </c>
      <c r="J70" s="58">
        <f>hidden3!FT60</f>
        <v>0</v>
      </c>
      <c r="K70" s="58">
        <f>hidden3!FU60</f>
        <v>673</v>
      </c>
      <c r="L70" s="58">
        <f>hidden3!FV60</f>
        <v>0</v>
      </c>
      <c r="M70" s="57"/>
      <c r="N70" s="57"/>
      <c r="O70" s="57"/>
      <c r="P70" s="57"/>
      <c r="Q70" s="57"/>
      <c r="R70" s="57"/>
    </row>
    <row r="71" spans="1:18" x14ac:dyDescent="0.25">
      <c r="A71" s="57" t="str">
        <f>hidden1!A61</f>
        <v xml:space="preserve">  Пензенская область</v>
      </c>
      <c r="B71" s="58">
        <f>hidden3!FM61</f>
        <v>0</v>
      </c>
      <c r="C71" s="58">
        <f>hidden3!FN61</f>
        <v>0</v>
      </c>
      <c r="D71" s="58">
        <f t="shared" si="0"/>
        <v>177686</v>
      </c>
      <c r="E71" s="58">
        <f>hidden3!FO61</f>
        <v>44541</v>
      </c>
      <c r="F71" s="58">
        <f>hidden3!FP61</f>
        <v>133145</v>
      </c>
      <c r="G71" s="58">
        <f>hidden3!FQ61</f>
        <v>33</v>
      </c>
      <c r="H71" s="58">
        <f>hidden3!FR61</f>
        <v>1176</v>
      </c>
      <c r="I71" s="58">
        <f>hidden3!FS61</f>
        <v>675</v>
      </c>
      <c r="J71" s="58">
        <f>hidden3!FT61</f>
        <v>0</v>
      </c>
      <c r="K71" s="58">
        <f>hidden3!FU61</f>
        <v>501</v>
      </c>
      <c r="L71" s="58">
        <f>hidden3!FV61</f>
        <v>0</v>
      </c>
      <c r="M71" s="57"/>
      <c r="N71" s="57"/>
      <c r="O71" s="57"/>
      <c r="P71" s="57"/>
      <c r="Q71" s="57"/>
      <c r="R71" s="57"/>
    </row>
    <row r="72" spans="1:18" x14ac:dyDescent="0.25">
      <c r="A72" s="57" t="str">
        <f>hidden1!A62</f>
        <v xml:space="preserve">  Пермский край</v>
      </c>
      <c r="B72" s="58">
        <f>hidden3!FM62</f>
        <v>6</v>
      </c>
      <c r="C72" s="58">
        <f>hidden3!FN62</f>
        <v>0</v>
      </c>
      <c r="D72" s="58">
        <f t="shared" si="0"/>
        <v>337685</v>
      </c>
      <c r="E72" s="58">
        <f>hidden3!FO62</f>
        <v>-38758</v>
      </c>
      <c r="F72" s="58">
        <f>hidden3!FP62</f>
        <v>376443</v>
      </c>
      <c r="G72" s="58">
        <f>hidden3!FQ62</f>
        <v>28</v>
      </c>
      <c r="H72" s="58">
        <f>hidden3!FR62</f>
        <v>2290</v>
      </c>
      <c r="I72" s="58">
        <f>hidden3!FS62</f>
        <v>1820</v>
      </c>
      <c r="J72" s="58">
        <f>hidden3!FT62</f>
        <v>0</v>
      </c>
      <c r="K72" s="58">
        <f>hidden3!FU62</f>
        <v>470</v>
      </c>
      <c r="L72" s="58">
        <f>hidden3!FV62</f>
        <v>0</v>
      </c>
      <c r="M72" s="57"/>
      <c r="N72" s="57"/>
      <c r="O72" s="57"/>
      <c r="P72" s="57"/>
      <c r="Q72" s="57"/>
      <c r="R72" s="57"/>
    </row>
    <row r="73" spans="1:18" x14ac:dyDescent="0.25">
      <c r="A73" s="57" t="str">
        <f>hidden1!A63</f>
        <v xml:space="preserve">  Самарская область</v>
      </c>
      <c r="B73" s="58">
        <f>hidden3!FM63</f>
        <v>0</v>
      </c>
      <c r="C73" s="58">
        <f>hidden3!FN63</f>
        <v>0</v>
      </c>
      <c r="D73" s="58">
        <f t="shared" si="0"/>
        <v>891280</v>
      </c>
      <c r="E73" s="58">
        <f>hidden3!FO63</f>
        <v>243952</v>
      </c>
      <c r="F73" s="58">
        <f>hidden3!FP63</f>
        <v>647328</v>
      </c>
      <c r="G73" s="58">
        <f>hidden3!FQ63</f>
        <v>5</v>
      </c>
      <c r="H73" s="58">
        <f>hidden3!FR63</f>
        <v>4136</v>
      </c>
      <c r="I73" s="58">
        <f>hidden3!FS63</f>
        <v>992</v>
      </c>
      <c r="J73" s="58">
        <f>hidden3!FT63</f>
        <v>0</v>
      </c>
      <c r="K73" s="58">
        <f>hidden3!FU63</f>
        <v>3144</v>
      </c>
      <c r="L73" s="58">
        <f>hidden3!FV63</f>
        <v>0</v>
      </c>
      <c r="M73" s="57"/>
      <c r="N73" s="57"/>
      <c r="O73" s="57"/>
      <c r="P73" s="57"/>
      <c r="Q73" s="57"/>
      <c r="R73" s="57"/>
    </row>
    <row r="74" spans="1:18" x14ac:dyDescent="0.25">
      <c r="A74" s="57" t="str">
        <f>hidden1!A64</f>
        <v xml:space="preserve">  Саратовская область</v>
      </c>
      <c r="B74" s="58">
        <f>hidden3!FM64</f>
        <v>0</v>
      </c>
      <c r="C74" s="58">
        <f>hidden3!FN64</f>
        <v>0</v>
      </c>
      <c r="D74" s="58">
        <f t="shared" si="0"/>
        <v>465523</v>
      </c>
      <c r="E74" s="58">
        <f>hidden3!FO64</f>
        <v>237237</v>
      </c>
      <c r="F74" s="58">
        <f>hidden3!FP64</f>
        <v>228286</v>
      </c>
      <c r="G74" s="58">
        <f>hidden3!FQ64</f>
        <v>22</v>
      </c>
      <c r="H74" s="58">
        <f>hidden3!FR64</f>
        <v>1821</v>
      </c>
      <c r="I74" s="58">
        <f>hidden3!FS64</f>
        <v>1624</v>
      </c>
      <c r="J74" s="58">
        <f>hidden3!FT64</f>
        <v>10</v>
      </c>
      <c r="K74" s="58">
        <f>hidden3!FU64</f>
        <v>187</v>
      </c>
      <c r="L74" s="58">
        <f>hidden3!FV64</f>
        <v>0</v>
      </c>
      <c r="M74" s="57"/>
      <c r="N74" s="57"/>
      <c r="O74" s="57"/>
      <c r="P74" s="57"/>
      <c r="Q74" s="57"/>
      <c r="R74" s="57"/>
    </row>
    <row r="75" spans="1:18" x14ac:dyDescent="0.25">
      <c r="A75" s="57" t="str">
        <f>hidden1!A65</f>
        <v xml:space="preserve">  Ульяновская область</v>
      </c>
      <c r="B75" s="58">
        <f>hidden3!FM65</f>
        <v>0</v>
      </c>
      <c r="C75" s="58">
        <f>hidden3!FN65</f>
        <v>0</v>
      </c>
      <c r="D75" s="58">
        <f t="shared" si="0"/>
        <v>209749</v>
      </c>
      <c r="E75" s="58">
        <f>hidden3!FO65</f>
        <v>58309</v>
      </c>
      <c r="F75" s="58">
        <f>hidden3!FP65</f>
        <v>151440</v>
      </c>
      <c r="G75" s="58">
        <f>hidden3!FQ65</f>
        <v>28</v>
      </c>
      <c r="H75" s="58">
        <f>hidden3!FR65</f>
        <v>715</v>
      </c>
      <c r="I75" s="58">
        <f>hidden3!FS65</f>
        <v>678</v>
      </c>
      <c r="J75" s="58">
        <f>hidden3!FT65</f>
        <v>0</v>
      </c>
      <c r="K75" s="58">
        <f>hidden3!FU65</f>
        <v>37</v>
      </c>
      <c r="L75" s="58">
        <f>hidden3!FV65</f>
        <v>0</v>
      </c>
      <c r="M75" s="57"/>
      <c r="N75" s="57"/>
      <c r="O75" s="57"/>
      <c r="P75" s="57"/>
      <c r="Q75" s="57"/>
      <c r="R75" s="57"/>
    </row>
    <row r="76" spans="1:18" x14ac:dyDescent="0.25">
      <c r="A76" s="57" t="str">
        <f>hidden1!A66</f>
        <v xml:space="preserve"> УРАЛЬСКИЙ ФЕДЕРАЛЬНЫЙ ОКРУГ</v>
      </c>
      <c r="B76" s="58">
        <f>hidden3!FM66</f>
        <v>141</v>
      </c>
      <c r="C76" s="58">
        <f>hidden3!FN66</f>
        <v>0</v>
      </c>
      <c r="D76" s="58">
        <f t="shared" ref="D76:D105" si="1">E76+F76</f>
        <v>3148967</v>
      </c>
      <c r="E76" s="58">
        <f>hidden3!FO66</f>
        <v>841181</v>
      </c>
      <c r="F76" s="58">
        <f>hidden3!FP66</f>
        <v>2307786</v>
      </c>
      <c r="G76" s="58">
        <f>hidden3!FQ66</f>
        <v>281</v>
      </c>
      <c r="H76" s="58">
        <f>hidden3!FR66</f>
        <v>7908</v>
      </c>
      <c r="I76" s="58">
        <f>hidden3!FS66</f>
        <v>6532</v>
      </c>
      <c r="J76" s="58">
        <f>hidden3!FT66</f>
        <v>0</v>
      </c>
      <c r="K76" s="58">
        <f>hidden3!FU66</f>
        <v>1355</v>
      </c>
      <c r="L76" s="58">
        <f>hidden3!FV66</f>
        <v>0</v>
      </c>
      <c r="M76" s="57"/>
      <c r="N76" s="57"/>
      <c r="O76" s="57"/>
      <c r="P76" s="57"/>
      <c r="Q76" s="57"/>
      <c r="R76" s="57"/>
    </row>
    <row r="77" spans="1:18" x14ac:dyDescent="0.25">
      <c r="A77" s="57" t="str">
        <f>hidden1!A67</f>
        <v xml:space="preserve">  Курганская область</v>
      </c>
      <c r="B77" s="58">
        <f>hidden3!FM67</f>
        <v>0</v>
      </c>
      <c r="C77" s="58">
        <f>hidden3!FN67</f>
        <v>0</v>
      </c>
      <c r="D77" s="58">
        <f t="shared" si="1"/>
        <v>197257</v>
      </c>
      <c r="E77" s="58">
        <f>hidden3!FO67</f>
        <v>130433</v>
      </c>
      <c r="F77" s="58">
        <f>hidden3!FP67</f>
        <v>66824</v>
      </c>
      <c r="G77" s="58">
        <f>hidden3!FQ67</f>
        <v>0</v>
      </c>
      <c r="H77" s="58">
        <f>hidden3!FR67</f>
        <v>219</v>
      </c>
      <c r="I77" s="58">
        <f>hidden3!FS67</f>
        <v>170</v>
      </c>
      <c r="J77" s="58">
        <f>hidden3!FT67</f>
        <v>0</v>
      </c>
      <c r="K77" s="58">
        <f>hidden3!FU67</f>
        <v>49</v>
      </c>
      <c r="L77" s="58">
        <f>hidden3!FV67</f>
        <v>0</v>
      </c>
      <c r="M77" s="57"/>
      <c r="N77" s="57"/>
      <c r="O77" s="57"/>
      <c r="P77" s="57"/>
      <c r="Q77" s="57"/>
      <c r="R77" s="57"/>
    </row>
    <row r="78" spans="1:18" x14ac:dyDescent="0.25">
      <c r="A78" s="57" t="str">
        <f>hidden1!A68</f>
        <v xml:space="preserve">  Свердловская область</v>
      </c>
      <c r="B78" s="58">
        <f>hidden3!FM68</f>
        <v>2</v>
      </c>
      <c r="C78" s="58">
        <f>hidden3!FN68</f>
        <v>0</v>
      </c>
      <c r="D78" s="58">
        <f t="shared" si="1"/>
        <v>633307</v>
      </c>
      <c r="E78" s="58">
        <f>hidden3!FO68</f>
        <v>80487</v>
      </c>
      <c r="F78" s="58">
        <f>hidden3!FP68</f>
        <v>552820</v>
      </c>
      <c r="G78" s="58">
        <f>hidden3!FQ68</f>
        <v>49</v>
      </c>
      <c r="H78" s="58">
        <f>hidden3!FR68</f>
        <v>3213</v>
      </c>
      <c r="I78" s="58">
        <f>hidden3!FS68</f>
        <v>2961</v>
      </c>
      <c r="J78" s="58">
        <f>hidden3!FT68</f>
        <v>0</v>
      </c>
      <c r="K78" s="58">
        <f>hidden3!FU68</f>
        <v>232</v>
      </c>
      <c r="L78" s="58">
        <f>hidden3!FV68</f>
        <v>0</v>
      </c>
      <c r="M78" s="57"/>
      <c r="N78" s="57"/>
      <c r="O78" s="57"/>
      <c r="P78" s="57"/>
      <c r="Q78" s="57"/>
      <c r="R78" s="57"/>
    </row>
    <row r="79" spans="1:18" x14ac:dyDescent="0.25">
      <c r="A79" s="57" t="str">
        <f>hidden1!A69</f>
        <v xml:space="preserve">  Тюменская область</v>
      </c>
      <c r="B79" s="58">
        <f>hidden3!FM69</f>
        <v>0</v>
      </c>
      <c r="C79" s="58">
        <f>hidden3!FN69</f>
        <v>0</v>
      </c>
      <c r="D79" s="58">
        <f t="shared" si="1"/>
        <v>351387</v>
      </c>
      <c r="E79" s="58">
        <f>hidden3!FO69</f>
        <v>68932</v>
      </c>
      <c r="F79" s="58">
        <f>hidden3!FP69</f>
        <v>282455</v>
      </c>
      <c r="G79" s="58">
        <f>hidden3!FQ69</f>
        <v>9</v>
      </c>
      <c r="H79" s="58">
        <f>hidden3!FR69</f>
        <v>1180</v>
      </c>
      <c r="I79" s="58">
        <f>hidden3!FS69</f>
        <v>1047</v>
      </c>
      <c r="J79" s="58">
        <f>hidden3!FT69</f>
        <v>0</v>
      </c>
      <c r="K79" s="58">
        <f>hidden3!FU69</f>
        <v>133</v>
      </c>
      <c r="L79" s="58">
        <f>hidden3!FV69</f>
        <v>0</v>
      </c>
      <c r="M79" s="57"/>
      <c r="N79" s="57"/>
      <c r="O79" s="57"/>
      <c r="P79" s="57"/>
      <c r="Q79" s="57"/>
      <c r="R79" s="57"/>
    </row>
    <row r="80" spans="1:18" x14ac:dyDescent="0.25">
      <c r="A80" s="57" t="str">
        <f>hidden1!A70</f>
        <v xml:space="preserve">  Челябинская область</v>
      </c>
      <c r="B80" s="58">
        <f>hidden3!FM70</f>
        <v>139</v>
      </c>
      <c r="C80" s="58">
        <f>hidden3!FN70</f>
        <v>0</v>
      </c>
      <c r="D80" s="58">
        <f t="shared" si="1"/>
        <v>689939</v>
      </c>
      <c r="E80" s="58">
        <f>hidden3!FO70</f>
        <v>126176</v>
      </c>
      <c r="F80" s="58">
        <f>hidden3!FP70</f>
        <v>563763</v>
      </c>
      <c r="G80" s="58">
        <f>hidden3!FQ70</f>
        <v>29</v>
      </c>
      <c r="H80" s="58">
        <f>hidden3!FR70</f>
        <v>2286</v>
      </c>
      <c r="I80" s="58">
        <f>hidden3!FS70</f>
        <v>1693</v>
      </c>
      <c r="J80" s="58">
        <f>hidden3!FT70</f>
        <v>0</v>
      </c>
      <c r="K80" s="58">
        <f>hidden3!FU70</f>
        <v>593</v>
      </c>
      <c r="L80" s="58">
        <f>hidden3!FV70</f>
        <v>0</v>
      </c>
      <c r="M80" s="57"/>
      <c r="N80" s="57"/>
      <c r="O80" s="57"/>
      <c r="P80" s="57"/>
      <c r="Q80" s="57"/>
      <c r="R80" s="57"/>
    </row>
    <row r="81" spans="1:18" x14ac:dyDescent="0.25">
      <c r="A81" s="57" t="str">
        <f>hidden1!A71</f>
        <v xml:space="preserve">  Ханты-Мансийский автономный округ - Югра</v>
      </c>
      <c r="B81" s="58">
        <f>hidden3!FM71</f>
        <v>0</v>
      </c>
      <c r="C81" s="58">
        <f>hidden3!FN71</f>
        <v>0</v>
      </c>
      <c r="D81" s="58">
        <f t="shared" si="1"/>
        <v>898300</v>
      </c>
      <c r="E81" s="58">
        <f>hidden3!FO71</f>
        <v>468626</v>
      </c>
      <c r="F81" s="58">
        <f>hidden3!FP71</f>
        <v>429674</v>
      </c>
      <c r="G81" s="58">
        <f>hidden3!FQ71</f>
        <v>156</v>
      </c>
      <c r="H81" s="58">
        <f>hidden3!FR71</f>
        <v>695</v>
      </c>
      <c r="I81" s="58">
        <f>hidden3!FS71</f>
        <v>438</v>
      </c>
      <c r="J81" s="58">
        <f>hidden3!FT71</f>
        <v>0</v>
      </c>
      <c r="K81" s="58">
        <f>hidden3!FU71</f>
        <v>256</v>
      </c>
      <c r="L81" s="58">
        <f>hidden3!FV71</f>
        <v>0</v>
      </c>
      <c r="M81" s="57"/>
      <c r="N81" s="57"/>
      <c r="O81" s="57"/>
      <c r="P81" s="57"/>
      <c r="Q81" s="57"/>
      <c r="R81" s="57"/>
    </row>
    <row r="82" spans="1:18" x14ac:dyDescent="0.25">
      <c r="A82" s="57" t="str">
        <f>hidden1!A72</f>
        <v xml:space="preserve">  Ямало-Ненецкий автономный округ</v>
      </c>
      <c r="B82" s="58">
        <f>hidden3!FM72</f>
        <v>0</v>
      </c>
      <c r="C82" s="58">
        <f>hidden3!FN72</f>
        <v>0</v>
      </c>
      <c r="D82" s="58">
        <f t="shared" si="1"/>
        <v>378777</v>
      </c>
      <c r="E82" s="58">
        <f>hidden3!FO72</f>
        <v>-33473</v>
      </c>
      <c r="F82" s="58">
        <f>hidden3!FP72</f>
        <v>412250</v>
      </c>
      <c r="G82" s="58">
        <f>hidden3!FQ72</f>
        <v>38</v>
      </c>
      <c r="H82" s="58">
        <f>hidden3!FR72</f>
        <v>315</v>
      </c>
      <c r="I82" s="58">
        <f>hidden3!FS72</f>
        <v>223</v>
      </c>
      <c r="J82" s="58">
        <f>hidden3!FT72</f>
        <v>0</v>
      </c>
      <c r="K82" s="58">
        <f>hidden3!FU72</f>
        <v>92</v>
      </c>
      <c r="L82" s="58">
        <f>hidden3!FV72</f>
        <v>0</v>
      </c>
      <c r="M82" s="57"/>
      <c r="N82" s="57"/>
      <c r="O82" s="57"/>
      <c r="P82" s="57"/>
      <c r="Q82" s="57"/>
      <c r="R82" s="57"/>
    </row>
    <row r="83" spans="1:18" x14ac:dyDescent="0.25">
      <c r="A83" s="57" t="str">
        <f>hidden1!A73</f>
        <v xml:space="preserve"> СИБИРСКИЙ ФЕДЕРАЛЬНЫЙ ОКРУГ</v>
      </c>
      <c r="B83" s="58">
        <f>hidden3!FM73</f>
        <v>288</v>
      </c>
      <c r="C83" s="58">
        <f>hidden3!FN73</f>
        <v>3</v>
      </c>
      <c r="D83" s="58">
        <f t="shared" si="1"/>
        <v>3617683</v>
      </c>
      <c r="E83" s="58">
        <f>hidden3!FO73</f>
        <v>1045733</v>
      </c>
      <c r="F83" s="58">
        <f>hidden3!FP73</f>
        <v>2571950</v>
      </c>
      <c r="G83" s="58">
        <f>hidden3!FQ73</f>
        <v>71870</v>
      </c>
      <c r="H83" s="58">
        <f>hidden3!FR73</f>
        <v>109557</v>
      </c>
      <c r="I83" s="58">
        <f>hidden3!FS73</f>
        <v>6121</v>
      </c>
      <c r="J83" s="58">
        <f>hidden3!FT73</f>
        <v>5</v>
      </c>
      <c r="K83" s="58">
        <f>hidden3!FU73</f>
        <v>103398</v>
      </c>
      <c r="L83" s="58">
        <f>hidden3!FV73</f>
        <v>0</v>
      </c>
      <c r="M83" s="57"/>
      <c r="N83" s="57"/>
      <c r="O83" s="57"/>
      <c r="P83" s="57"/>
      <c r="Q83" s="57"/>
      <c r="R83" s="57"/>
    </row>
    <row r="84" spans="1:18" x14ac:dyDescent="0.25">
      <c r="A84" s="57" t="str">
        <f>hidden1!A74</f>
        <v xml:space="preserve">  Республика Алтай</v>
      </c>
      <c r="B84" s="58">
        <f>hidden3!FM74</f>
        <v>0</v>
      </c>
      <c r="C84" s="58">
        <f>hidden3!FN74</f>
        <v>0</v>
      </c>
      <c r="D84" s="58">
        <f t="shared" si="1"/>
        <v>32512</v>
      </c>
      <c r="E84" s="58">
        <f>hidden3!FO74</f>
        <v>378</v>
      </c>
      <c r="F84" s="58">
        <f>hidden3!FP74</f>
        <v>32134</v>
      </c>
      <c r="G84" s="58">
        <f>hidden3!FQ74</f>
        <v>2</v>
      </c>
      <c r="H84" s="58">
        <f>hidden3!FR74</f>
        <v>205</v>
      </c>
      <c r="I84" s="58">
        <f>hidden3!FS74</f>
        <v>109</v>
      </c>
      <c r="J84" s="58">
        <f>hidden3!FT74</f>
        <v>0</v>
      </c>
      <c r="K84" s="58">
        <f>hidden3!FU74</f>
        <v>96</v>
      </c>
      <c r="L84" s="58">
        <f>hidden3!FV74</f>
        <v>0</v>
      </c>
      <c r="M84" s="57"/>
      <c r="N84" s="57"/>
      <c r="O84" s="57"/>
      <c r="P84" s="57"/>
      <c r="Q84" s="57"/>
      <c r="R84" s="57"/>
    </row>
    <row r="85" spans="1:18" x14ac:dyDescent="0.25">
      <c r="A85" s="57" t="str">
        <f>hidden1!A75</f>
        <v xml:space="preserve">  Республика Тыва</v>
      </c>
      <c r="B85" s="58">
        <f>hidden3!FM75</f>
        <v>0</v>
      </c>
      <c r="C85" s="58">
        <f>hidden3!FN75</f>
        <v>0</v>
      </c>
      <c r="D85" s="58">
        <f t="shared" si="1"/>
        <v>32355</v>
      </c>
      <c r="E85" s="58">
        <f>hidden3!FO75</f>
        <v>3323</v>
      </c>
      <c r="F85" s="58">
        <f>hidden3!FP75</f>
        <v>29032</v>
      </c>
      <c r="G85" s="58">
        <f>hidden3!FQ75</f>
        <v>0</v>
      </c>
      <c r="H85" s="58">
        <f>hidden3!FR75</f>
        <v>111</v>
      </c>
      <c r="I85" s="58">
        <f>hidden3!FS75</f>
        <v>109</v>
      </c>
      <c r="J85" s="58">
        <f>hidden3!FT75</f>
        <v>0</v>
      </c>
      <c r="K85" s="58">
        <f>hidden3!FU75</f>
        <v>2</v>
      </c>
      <c r="L85" s="58">
        <f>hidden3!FV75</f>
        <v>0</v>
      </c>
      <c r="M85" s="57"/>
      <c r="N85" s="57"/>
      <c r="O85" s="57"/>
      <c r="P85" s="57"/>
      <c r="Q85" s="57"/>
      <c r="R85" s="57"/>
    </row>
    <row r="86" spans="1:18" x14ac:dyDescent="0.25">
      <c r="A86" s="57" t="str">
        <f>hidden1!A76</f>
        <v xml:space="preserve">  Республика Хакасия</v>
      </c>
      <c r="B86" s="58">
        <f>hidden3!FM76</f>
        <v>0</v>
      </c>
      <c r="C86" s="58">
        <f>hidden3!FN76</f>
        <v>0</v>
      </c>
      <c r="D86" s="58">
        <f t="shared" si="1"/>
        <v>132096</v>
      </c>
      <c r="E86" s="58">
        <f>hidden3!FO76</f>
        <v>21873</v>
      </c>
      <c r="F86" s="58">
        <f>hidden3!FP76</f>
        <v>110223</v>
      </c>
      <c r="G86" s="58">
        <f>hidden3!FQ76</f>
        <v>0</v>
      </c>
      <c r="H86" s="58">
        <f>hidden3!FR76</f>
        <v>149</v>
      </c>
      <c r="I86" s="58">
        <f>hidden3!FS76</f>
        <v>145</v>
      </c>
      <c r="J86" s="58">
        <f>hidden3!FT76</f>
        <v>0</v>
      </c>
      <c r="K86" s="58">
        <f>hidden3!FU76</f>
        <v>4</v>
      </c>
      <c r="L86" s="58">
        <f>hidden3!FV76</f>
        <v>0</v>
      </c>
      <c r="M86" s="57"/>
      <c r="N86" s="57"/>
      <c r="O86" s="57"/>
      <c r="P86" s="57"/>
      <c r="Q86" s="57"/>
      <c r="R86" s="57"/>
    </row>
    <row r="87" spans="1:18" x14ac:dyDescent="0.25">
      <c r="A87" s="57" t="str">
        <f>hidden1!A77</f>
        <v xml:space="preserve">  Алтайский край</v>
      </c>
      <c r="B87" s="58">
        <f>hidden3!FM77</f>
        <v>0</v>
      </c>
      <c r="C87" s="58">
        <f>hidden3!FN77</f>
        <v>0</v>
      </c>
      <c r="D87" s="58">
        <f t="shared" si="1"/>
        <v>265148</v>
      </c>
      <c r="E87" s="58">
        <f>hidden3!FO77</f>
        <v>72740</v>
      </c>
      <c r="F87" s="58">
        <f>hidden3!FP77</f>
        <v>192408</v>
      </c>
      <c r="G87" s="58">
        <f>hidden3!FQ77</f>
        <v>22</v>
      </c>
      <c r="H87" s="58">
        <f>hidden3!FR77</f>
        <v>704</v>
      </c>
      <c r="I87" s="58">
        <f>hidden3!FS77</f>
        <v>124</v>
      </c>
      <c r="J87" s="58">
        <f>hidden3!FT77</f>
        <v>0</v>
      </c>
      <c r="K87" s="58">
        <f>hidden3!FU77</f>
        <v>553</v>
      </c>
      <c r="L87" s="58">
        <f>hidden3!FV77</f>
        <v>0</v>
      </c>
      <c r="M87" s="57"/>
      <c r="N87" s="57"/>
      <c r="O87" s="57"/>
      <c r="P87" s="57"/>
      <c r="Q87" s="57"/>
      <c r="R87" s="57"/>
    </row>
    <row r="88" spans="1:18" x14ac:dyDescent="0.25">
      <c r="A88" s="57" t="str">
        <f>hidden1!A78</f>
        <v xml:space="preserve">  Красноярский край</v>
      </c>
      <c r="B88" s="58">
        <f>hidden3!FM78</f>
        <v>0</v>
      </c>
      <c r="C88" s="58">
        <f>hidden3!FN78</f>
        <v>3</v>
      </c>
      <c r="D88" s="58">
        <f t="shared" si="1"/>
        <v>457363</v>
      </c>
      <c r="E88" s="58">
        <f>hidden3!FO78</f>
        <v>7985</v>
      </c>
      <c r="F88" s="58">
        <f>hidden3!FP78</f>
        <v>449378</v>
      </c>
      <c r="G88" s="58">
        <f>hidden3!FQ78</f>
        <v>5033</v>
      </c>
      <c r="H88" s="58">
        <f>hidden3!FR78</f>
        <v>2193</v>
      </c>
      <c r="I88" s="58">
        <f>hidden3!FS78</f>
        <v>2124</v>
      </c>
      <c r="J88" s="58">
        <f>hidden3!FT78</f>
        <v>0</v>
      </c>
      <c r="K88" s="58">
        <f>hidden3!FU78</f>
        <v>64</v>
      </c>
      <c r="L88" s="58">
        <f>hidden3!FV78</f>
        <v>0</v>
      </c>
      <c r="M88" s="57"/>
      <c r="N88" s="57"/>
      <c r="O88" s="57"/>
      <c r="P88" s="57"/>
      <c r="Q88" s="57"/>
      <c r="R88" s="57"/>
    </row>
    <row r="89" spans="1:18" x14ac:dyDescent="0.25">
      <c r="A89" s="57" t="str">
        <f>hidden1!A79</f>
        <v xml:space="preserve">  Иркутская область</v>
      </c>
      <c r="B89" s="58">
        <f>hidden3!FM79</f>
        <v>205</v>
      </c>
      <c r="C89" s="58">
        <f>hidden3!FN79</f>
        <v>0</v>
      </c>
      <c r="D89" s="58">
        <f t="shared" si="1"/>
        <v>698476</v>
      </c>
      <c r="E89" s="58">
        <f>hidden3!FO79</f>
        <v>129972</v>
      </c>
      <c r="F89" s="58">
        <f>hidden3!FP79</f>
        <v>568504</v>
      </c>
      <c r="G89" s="58">
        <f>hidden3!FQ79</f>
        <v>66734</v>
      </c>
      <c r="H89" s="58">
        <f>hidden3!FR79</f>
        <v>1659</v>
      </c>
      <c r="I89" s="58">
        <f>hidden3!FS79</f>
        <v>755</v>
      </c>
      <c r="J89" s="58">
        <f>hidden3!FT79</f>
        <v>0</v>
      </c>
      <c r="K89" s="58">
        <f>hidden3!FU79</f>
        <v>904</v>
      </c>
      <c r="L89" s="58">
        <f>hidden3!FV79</f>
        <v>0</v>
      </c>
      <c r="M89" s="57"/>
      <c r="N89" s="57"/>
      <c r="O89" s="57"/>
      <c r="P89" s="57"/>
      <c r="Q89" s="57"/>
      <c r="R89" s="57"/>
    </row>
    <row r="90" spans="1:18" x14ac:dyDescent="0.25">
      <c r="A90" s="57" t="str">
        <f>hidden1!A80</f>
        <v xml:space="preserve">  Кемеровская область - Кузбасс</v>
      </c>
      <c r="B90" s="58">
        <f>hidden3!FM80</f>
        <v>0</v>
      </c>
      <c r="C90" s="58">
        <f>hidden3!FN80</f>
        <v>0</v>
      </c>
      <c r="D90" s="58">
        <f t="shared" si="1"/>
        <v>899410</v>
      </c>
      <c r="E90" s="58">
        <f>hidden3!FO80</f>
        <v>413452</v>
      </c>
      <c r="F90" s="58">
        <f>hidden3!FP80</f>
        <v>485958</v>
      </c>
      <c r="G90" s="58">
        <f>hidden3!FQ80</f>
        <v>21</v>
      </c>
      <c r="H90" s="58">
        <f>hidden3!FR80</f>
        <v>100419</v>
      </c>
      <c r="I90" s="58">
        <f>hidden3!FS80</f>
        <v>392</v>
      </c>
      <c r="J90" s="58">
        <f>hidden3!FT80</f>
        <v>0</v>
      </c>
      <c r="K90" s="58">
        <f>hidden3!FU80</f>
        <v>100027</v>
      </c>
      <c r="L90" s="58">
        <f>hidden3!FV80</f>
        <v>0</v>
      </c>
      <c r="M90" s="57"/>
      <c r="N90" s="57"/>
      <c r="O90" s="57"/>
      <c r="P90" s="57"/>
      <c r="Q90" s="57"/>
      <c r="R90" s="57"/>
    </row>
    <row r="91" spans="1:18" x14ac:dyDescent="0.25">
      <c r="A91" s="57" t="str">
        <f>hidden1!A81</f>
        <v xml:space="preserve">  Новосибирская область</v>
      </c>
      <c r="B91" s="58">
        <f>hidden3!FM81</f>
        <v>0</v>
      </c>
      <c r="C91" s="58">
        <f>hidden3!FN81</f>
        <v>0</v>
      </c>
      <c r="D91" s="58">
        <f t="shared" si="1"/>
        <v>627278</v>
      </c>
      <c r="E91" s="58">
        <f>hidden3!FO81</f>
        <v>234752</v>
      </c>
      <c r="F91" s="58">
        <f>hidden3!FP81</f>
        <v>392526</v>
      </c>
      <c r="G91" s="58">
        <f>hidden3!FQ81</f>
        <v>19</v>
      </c>
      <c r="H91" s="58">
        <f>hidden3!FR81</f>
        <v>2237</v>
      </c>
      <c r="I91" s="58">
        <f>hidden3!FS81</f>
        <v>1272</v>
      </c>
      <c r="J91" s="58">
        <f>hidden3!FT81</f>
        <v>0</v>
      </c>
      <c r="K91" s="58">
        <f>hidden3!FU81</f>
        <v>965</v>
      </c>
      <c r="L91" s="58">
        <f>hidden3!FV81</f>
        <v>0</v>
      </c>
      <c r="M91" s="57"/>
      <c r="N91" s="57"/>
      <c r="O91" s="57"/>
      <c r="P91" s="57"/>
      <c r="Q91" s="57"/>
      <c r="R91" s="57"/>
    </row>
    <row r="92" spans="1:18" x14ac:dyDescent="0.25">
      <c r="A92" s="57" t="str">
        <f>hidden1!A82</f>
        <v xml:space="preserve">  Омская область</v>
      </c>
      <c r="B92" s="58">
        <f>hidden3!FM82</f>
        <v>83</v>
      </c>
      <c r="C92" s="58">
        <f>hidden3!FN82</f>
        <v>0</v>
      </c>
      <c r="D92" s="58">
        <f t="shared" si="1"/>
        <v>284670</v>
      </c>
      <c r="E92" s="58">
        <f>hidden3!FO82</f>
        <v>89086</v>
      </c>
      <c r="F92" s="58">
        <f>hidden3!FP82</f>
        <v>195584</v>
      </c>
      <c r="G92" s="58">
        <f>hidden3!FQ82</f>
        <v>17</v>
      </c>
      <c r="H92" s="58">
        <f>hidden3!FR82</f>
        <v>835</v>
      </c>
      <c r="I92" s="58">
        <f>hidden3!FS82</f>
        <v>546</v>
      </c>
      <c r="J92" s="58">
        <f>hidden3!FT82</f>
        <v>5</v>
      </c>
      <c r="K92" s="58">
        <f>hidden3!FU82</f>
        <v>284</v>
      </c>
      <c r="L92" s="58">
        <f>hidden3!FV82</f>
        <v>0</v>
      </c>
      <c r="M92" s="57"/>
      <c r="N92" s="57"/>
      <c r="O92" s="57"/>
      <c r="P92" s="57"/>
      <c r="Q92" s="57"/>
      <c r="R92" s="57"/>
    </row>
    <row r="93" spans="1:18" x14ac:dyDescent="0.25">
      <c r="A93" s="57" t="str">
        <f>hidden1!A83</f>
        <v xml:space="preserve">  Томская область</v>
      </c>
      <c r="B93" s="58">
        <f>hidden3!FM83</f>
        <v>0</v>
      </c>
      <c r="C93" s="58">
        <f>hidden3!FN83</f>
        <v>0</v>
      </c>
      <c r="D93" s="58">
        <f t="shared" si="1"/>
        <v>188375</v>
      </c>
      <c r="E93" s="58">
        <f>hidden3!FO83</f>
        <v>72172</v>
      </c>
      <c r="F93" s="58">
        <f>hidden3!FP83</f>
        <v>116203</v>
      </c>
      <c r="G93" s="58">
        <f>hidden3!FQ83</f>
        <v>22</v>
      </c>
      <c r="H93" s="58">
        <f>hidden3!FR83</f>
        <v>1045</v>
      </c>
      <c r="I93" s="58">
        <f>hidden3!FS83</f>
        <v>545</v>
      </c>
      <c r="J93" s="58">
        <f>hidden3!FT83</f>
        <v>0</v>
      </c>
      <c r="K93" s="58">
        <f>hidden3!FU83</f>
        <v>499</v>
      </c>
      <c r="L93" s="58">
        <f>hidden3!FV83</f>
        <v>0</v>
      </c>
      <c r="M93" s="57"/>
      <c r="N93" s="57"/>
      <c r="O93" s="57"/>
      <c r="P93" s="57"/>
      <c r="Q93" s="57"/>
      <c r="R93" s="57"/>
    </row>
    <row r="94" spans="1:18" x14ac:dyDescent="0.25">
      <c r="A94" s="57" t="str">
        <f>hidden1!A84</f>
        <v xml:space="preserve"> ДАЛЬНЕВОСТОЧНЫЙ ФЕДЕРАЛЬНЫЙ ОКРУГ</v>
      </c>
      <c r="B94" s="58">
        <f>hidden3!FM84</f>
        <v>11</v>
      </c>
      <c r="C94" s="58">
        <f>hidden3!FN84</f>
        <v>0</v>
      </c>
      <c r="D94" s="58">
        <f t="shared" si="1"/>
        <v>2585762</v>
      </c>
      <c r="E94" s="58">
        <f>hidden3!FO84</f>
        <v>755575</v>
      </c>
      <c r="F94" s="58">
        <f>hidden3!FP84</f>
        <v>1830187</v>
      </c>
      <c r="G94" s="58">
        <f>hidden3!FQ84</f>
        <v>69</v>
      </c>
      <c r="H94" s="58">
        <f>hidden3!FR84</f>
        <v>33492</v>
      </c>
      <c r="I94" s="58">
        <f>hidden3!FS84</f>
        <v>3456</v>
      </c>
      <c r="J94" s="58">
        <f>hidden3!FT84</f>
        <v>0</v>
      </c>
      <c r="K94" s="58">
        <f>hidden3!FU84</f>
        <v>30035</v>
      </c>
      <c r="L94" s="58">
        <f>hidden3!FV84</f>
        <v>0</v>
      </c>
      <c r="M94" s="57"/>
      <c r="N94" s="57"/>
      <c r="O94" s="57"/>
      <c r="P94" s="57"/>
      <c r="Q94" s="57"/>
      <c r="R94" s="57"/>
    </row>
    <row r="95" spans="1:18" x14ac:dyDescent="0.25">
      <c r="A95" s="57" t="str">
        <f>hidden1!A85</f>
        <v xml:space="preserve">  Республика Бурятия</v>
      </c>
      <c r="B95" s="58">
        <f>hidden3!FM85</f>
        <v>0</v>
      </c>
      <c r="C95" s="58">
        <f>hidden3!FN85</f>
        <v>0</v>
      </c>
      <c r="D95" s="58">
        <f t="shared" si="1"/>
        <v>115701</v>
      </c>
      <c r="E95" s="58">
        <f>hidden3!FO85</f>
        <v>17849</v>
      </c>
      <c r="F95" s="58">
        <f>hidden3!FP85</f>
        <v>97852</v>
      </c>
      <c r="G95" s="58">
        <f>hidden3!FQ85</f>
        <v>1</v>
      </c>
      <c r="H95" s="58">
        <f>hidden3!FR85</f>
        <v>67</v>
      </c>
      <c r="I95" s="58">
        <f>hidden3!FS85</f>
        <v>58</v>
      </c>
      <c r="J95" s="58">
        <f>hidden3!FT85</f>
        <v>0</v>
      </c>
      <c r="K95" s="58">
        <f>hidden3!FU85</f>
        <v>9</v>
      </c>
      <c r="L95" s="58">
        <f>hidden3!FV85</f>
        <v>0</v>
      </c>
      <c r="M95" s="57"/>
      <c r="N95" s="57"/>
      <c r="O95" s="57"/>
      <c r="P95" s="57"/>
      <c r="Q95" s="57"/>
      <c r="R95" s="57"/>
    </row>
    <row r="96" spans="1:18" x14ac:dyDescent="0.25">
      <c r="A96" s="57" t="str">
        <f>hidden1!A86</f>
        <v xml:space="preserve">  Республика Саха (Якутия)</v>
      </c>
      <c r="B96" s="58">
        <f>hidden3!FM86</f>
        <v>0</v>
      </c>
      <c r="C96" s="58">
        <f>hidden3!FN86</f>
        <v>0</v>
      </c>
      <c r="D96" s="58">
        <f t="shared" si="1"/>
        <v>552789</v>
      </c>
      <c r="E96" s="58">
        <f>hidden3!FO86</f>
        <v>271471</v>
      </c>
      <c r="F96" s="58">
        <f>hidden3!FP86</f>
        <v>281318</v>
      </c>
      <c r="G96" s="58">
        <f>hidden3!FQ86</f>
        <v>4</v>
      </c>
      <c r="H96" s="58">
        <f>hidden3!FR86</f>
        <v>256</v>
      </c>
      <c r="I96" s="58">
        <f>hidden3!FS86</f>
        <v>250</v>
      </c>
      <c r="J96" s="58">
        <f>hidden3!FT86</f>
        <v>0</v>
      </c>
      <c r="K96" s="58">
        <f>hidden3!FU86</f>
        <v>6</v>
      </c>
      <c r="L96" s="58">
        <f>hidden3!FV86</f>
        <v>0</v>
      </c>
      <c r="M96" s="57"/>
      <c r="N96" s="57"/>
      <c r="O96" s="57"/>
      <c r="P96" s="57"/>
      <c r="Q96" s="57"/>
      <c r="R96" s="57"/>
    </row>
    <row r="97" spans="1:18" x14ac:dyDescent="0.25">
      <c r="A97" s="57" t="str">
        <f>hidden1!A87</f>
        <v xml:space="preserve">  Приморский край</v>
      </c>
      <c r="B97" s="58">
        <f>hidden3!FM87</f>
        <v>0</v>
      </c>
      <c r="C97" s="58">
        <f>hidden3!FN87</f>
        <v>0</v>
      </c>
      <c r="D97" s="58">
        <f t="shared" si="1"/>
        <v>412787</v>
      </c>
      <c r="E97" s="58">
        <f>hidden3!FO87</f>
        <v>111685</v>
      </c>
      <c r="F97" s="58">
        <f>hidden3!FP87</f>
        <v>301102</v>
      </c>
      <c r="G97" s="58">
        <f>hidden3!FQ87</f>
        <v>30</v>
      </c>
      <c r="H97" s="58">
        <f>hidden3!FR87</f>
        <v>28769</v>
      </c>
      <c r="I97" s="58">
        <f>hidden3!FS87</f>
        <v>1269</v>
      </c>
      <c r="J97" s="58">
        <f>hidden3!FT87</f>
        <v>0</v>
      </c>
      <c r="K97" s="58">
        <f>hidden3!FU87</f>
        <v>27500</v>
      </c>
      <c r="L97" s="58">
        <f>hidden3!FV87</f>
        <v>0</v>
      </c>
      <c r="M97" s="57"/>
      <c r="N97" s="57"/>
      <c r="O97" s="57"/>
      <c r="P97" s="57"/>
      <c r="Q97" s="57"/>
      <c r="R97" s="57"/>
    </row>
    <row r="98" spans="1:18" x14ac:dyDescent="0.25">
      <c r="A98" s="57" t="str">
        <f>hidden1!A88</f>
        <v xml:space="preserve">  Хабаровский край</v>
      </c>
      <c r="B98" s="58">
        <f>hidden3!FM88</f>
        <v>11</v>
      </c>
      <c r="C98" s="58">
        <f>hidden3!FN88</f>
        <v>0</v>
      </c>
      <c r="D98" s="58">
        <f t="shared" si="1"/>
        <v>396296</v>
      </c>
      <c r="E98" s="58">
        <f>hidden3!FO88</f>
        <v>65833</v>
      </c>
      <c r="F98" s="58">
        <f>hidden3!FP88</f>
        <v>330463</v>
      </c>
      <c r="G98" s="58">
        <f>hidden3!FQ88</f>
        <v>8</v>
      </c>
      <c r="H98" s="58">
        <f>hidden3!FR88</f>
        <v>321</v>
      </c>
      <c r="I98" s="58">
        <f>hidden3!FS88</f>
        <v>308</v>
      </c>
      <c r="J98" s="58">
        <f>hidden3!FT88</f>
        <v>0</v>
      </c>
      <c r="K98" s="58">
        <f>hidden3!FU88</f>
        <v>13</v>
      </c>
      <c r="L98" s="58">
        <f>hidden3!FV88</f>
        <v>0</v>
      </c>
      <c r="M98" s="57"/>
      <c r="N98" s="57"/>
      <c r="O98" s="57"/>
      <c r="P98" s="57"/>
      <c r="Q98" s="57"/>
      <c r="R98" s="57"/>
    </row>
    <row r="99" spans="1:18" x14ac:dyDescent="0.25">
      <c r="A99" s="57" t="str">
        <f>hidden1!A89</f>
        <v xml:space="preserve">  Амурская область</v>
      </c>
      <c r="B99" s="58">
        <f>hidden3!FM89</f>
        <v>0</v>
      </c>
      <c r="C99" s="58">
        <f>hidden3!FN89</f>
        <v>0</v>
      </c>
      <c r="D99" s="58">
        <f t="shared" si="1"/>
        <v>233334</v>
      </c>
      <c r="E99" s="58">
        <f>hidden3!FO89</f>
        <v>12210</v>
      </c>
      <c r="F99" s="58">
        <f>hidden3!FP89</f>
        <v>221124</v>
      </c>
      <c r="G99" s="58">
        <f>hidden3!FQ89</f>
        <v>3</v>
      </c>
      <c r="H99" s="58">
        <f>hidden3!FR89</f>
        <v>254</v>
      </c>
      <c r="I99" s="58">
        <f>hidden3!FS89</f>
        <v>116</v>
      </c>
      <c r="J99" s="58">
        <f>hidden3!FT89</f>
        <v>0</v>
      </c>
      <c r="K99" s="58">
        <f>hidden3!FU89</f>
        <v>138</v>
      </c>
      <c r="L99" s="58">
        <f>hidden3!FV89</f>
        <v>0</v>
      </c>
      <c r="M99" s="57"/>
      <c r="N99" s="57"/>
      <c r="O99" s="57"/>
      <c r="P99" s="57"/>
      <c r="Q99" s="57"/>
      <c r="R99" s="57"/>
    </row>
    <row r="100" spans="1:18" x14ac:dyDescent="0.25">
      <c r="A100" s="57" t="str">
        <f>hidden1!A90</f>
        <v xml:space="preserve">  Камчатский край</v>
      </c>
      <c r="B100" s="58">
        <f>hidden3!FM90</f>
        <v>0</v>
      </c>
      <c r="C100" s="58">
        <f>hidden3!FN90</f>
        <v>0</v>
      </c>
      <c r="D100" s="58">
        <f t="shared" si="1"/>
        <v>148838</v>
      </c>
      <c r="E100" s="58">
        <f>hidden3!FO90</f>
        <v>22524</v>
      </c>
      <c r="F100" s="58">
        <f>hidden3!FP90</f>
        <v>126314</v>
      </c>
      <c r="G100" s="58">
        <f>hidden3!FQ90</f>
        <v>0</v>
      </c>
      <c r="H100" s="58">
        <f>hidden3!FR90</f>
        <v>1263</v>
      </c>
      <c r="I100" s="58">
        <f>hidden3!FS90</f>
        <v>300</v>
      </c>
      <c r="J100" s="58">
        <f>hidden3!FT90</f>
        <v>0</v>
      </c>
      <c r="K100" s="58">
        <f>hidden3!FU90</f>
        <v>963</v>
      </c>
      <c r="L100" s="58">
        <f>hidden3!FV90</f>
        <v>0</v>
      </c>
      <c r="M100" s="57"/>
      <c r="N100" s="57"/>
      <c r="O100" s="57"/>
      <c r="P100" s="57"/>
      <c r="Q100" s="57"/>
      <c r="R100" s="57"/>
    </row>
    <row r="101" spans="1:18" x14ac:dyDescent="0.25">
      <c r="A101" s="57" t="str">
        <f>hidden1!A91</f>
        <v xml:space="preserve">  Магаданская область</v>
      </c>
      <c r="B101" s="58">
        <f>hidden3!FM91</f>
        <v>0</v>
      </c>
      <c r="C101" s="58">
        <f>hidden3!FN91</f>
        <v>0</v>
      </c>
      <c r="D101" s="58">
        <f t="shared" si="1"/>
        <v>93061</v>
      </c>
      <c r="E101" s="58">
        <f>hidden3!FO91</f>
        <v>22872</v>
      </c>
      <c r="F101" s="58">
        <f>hidden3!FP91</f>
        <v>70189</v>
      </c>
      <c r="G101" s="58">
        <f>hidden3!FQ91</f>
        <v>16</v>
      </c>
      <c r="H101" s="58">
        <f>hidden3!FR91</f>
        <v>137</v>
      </c>
      <c r="I101" s="58">
        <f>hidden3!FS91</f>
        <v>136</v>
      </c>
      <c r="J101" s="58">
        <f>hidden3!FT91</f>
        <v>0</v>
      </c>
      <c r="K101" s="58">
        <f>hidden3!FU91</f>
        <v>1</v>
      </c>
      <c r="L101" s="58">
        <f>hidden3!FV91</f>
        <v>0</v>
      </c>
      <c r="M101" s="57"/>
      <c r="N101" s="57"/>
      <c r="O101" s="57"/>
      <c r="P101" s="57"/>
      <c r="Q101" s="57"/>
      <c r="R101" s="57"/>
    </row>
    <row r="102" spans="1:18" x14ac:dyDescent="0.25">
      <c r="A102" s="57" t="str">
        <f>hidden1!A92</f>
        <v xml:space="preserve">  Сахалинская область</v>
      </c>
      <c r="B102" s="58">
        <f>hidden3!FM92</f>
        <v>0</v>
      </c>
      <c r="C102" s="58">
        <f>hidden3!FN92</f>
        <v>0</v>
      </c>
      <c r="D102" s="58">
        <f t="shared" si="1"/>
        <v>414343</v>
      </c>
      <c r="E102" s="58">
        <f>hidden3!FO92</f>
        <v>218009</v>
      </c>
      <c r="F102" s="58">
        <f>hidden3!FP92</f>
        <v>196334</v>
      </c>
      <c r="G102" s="58">
        <f>hidden3!FQ92</f>
        <v>2</v>
      </c>
      <c r="H102" s="58">
        <f>hidden3!FR92</f>
        <v>860</v>
      </c>
      <c r="I102" s="58">
        <f>hidden3!FS92</f>
        <v>803</v>
      </c>
      <c r="J102" s="58">
        <f>hidden3!FT92</f>
        <v>0</v>
      </c>
      <c r="K102" s="58">
        <f>hidden3!FU92</f>
        <v>57</v>
      </c>
      <c r="L102" s="58">
        <f>hidden3!FV92</f>
        <v>0</v>
      </c>
      <c r="M102" s="57"/>
      <c r="N102" s="57"/>
      <c r="O102" s="57"/>
      <c r="P102" s="57"/>
      <c r="Q102" s="57"/>
      <c r="R102" s="57"/>
    </row>
    <row r="103" spans="1:18" x14ac:dyDescent="0.25">
      <c r="A103" s="57" t="str">
        <f>hidden1!A93</f>
        <v xml:space="preserve">  Забайкальский край</v>
      </c>
      <c r="B103" s="58">
        <f>hidden3!FM93</f>
        <v>0</v>
      </c>
      <c r="C103" s="58">
        <f>hidden3!FN93</f>
        <v>0</v>
      </c>
      <c r="D103" s="58">
        <f t="shared" si="1"/>
        <v>171154</v>
      </c>
      <c r="E103" s="58">
        <f>hidden3!FO93</f>
        <v>6315</v>
      </c>
      <c r="F103" s="58">
        <f>hidden3!FP93</f>
        <v>164839</v>
      </c>
      <c r="G103" s="58">
        <f>hidden3!FQ93</f>
        <v>3</v>
      </c>
      <c r="H103" s="58">
        <f>hidden3!FR93</f>
        <v>1490</v>
      </c>
      <c r="I103" s="58">
        <f>hidden3!FS93</f>
        <v>141</v>
      </c>
      <c r="J103" s="58">
        <f>hidden3!FT93</f>
        <v>0</v>
      </c>
      <c r="K103" s="58">
        <f>hidden3!FU93</f>
        <v>1348</v>
      </c>
      <c r="L103" s="58">
        <f>hidden3!FV93</f>
        <v>0</v>
      </c>
      <c r="M103" s="57"/>
      <c r="N103" s="57"/>
      <c r="O103" s="57"/>
      <c r="P103" s="57"/>
      <c r="Q103" s="57"/>
      <c r="R103" s="57"/>
    </row>
    <row r="104" spans="1:18" x14ac:dyDescent="0.25">
      <c r="A104" s="57" t="str">
        <f>hidden1!A94</f>
        <v xml:space="preserve">  Еврейская автономная область</v>
      </c>
      <c r="B104" s="58">
        <f>hidden3!FM94</f>
        <v>0</v>
      </c>
      <c r="C104" s="58">
        <f>hidden3!FN94</f>
        <v>0</v>
      </c>
      <c r="D104" s="58">
        <f t="shared" si="1"/>
        <v>20632</v>
      </c>
      <c r="E104" s="58">
        <f>hidden3!FO94</f>
        <v>1357</v>
      </c>
      <c r="F104" s="58">
        <f>hidden3!FP94</f>
        <v>19275</v>
      </c>
      <c r="G104" s="58">
        <f>hidden3!FQ94</f>
        <v>1</v>
      </c>
      <c r="H104" s="58">
        <f>hidden3!FR94</f>
        <v>75</v>
      </c>
      <c r="I104" s="58">
        <f>hidden3!FS94</f>
        <v>75</v>
      </c>
      <c r="J104" s="58">
        <f>hidden3!FT94</f>
        <v>0</v>
      </c>
      <c r="K104" s="58">
        <f>hidden3!FU94</f>
        <v>0</v>
      </c>
      <c r="L104" s="58">
        <f>hidden3!FV94</f>
        <v>0</v>
      </c>
      <c r="M104" s="57"/>
      <c r="N104" s="57"/>
      <c r="O104" s="57"/>
      <c r="P104" s="57"/>
      <c r="Q104" s="57"/>
      <c r="R104" s="57"/>
    </row>
    <row r="105" spans="1:18" x14ac:dyDescent="0.25">
      <c r="A105" s="57" t="str">
        <f>hidden1!A95</f>
        <v xml:space="preserve">  Чукотский автономный округ</v>
      </c>
      <c r="B105" s="58">
        <f>hidden3!FM95</f>
        <v>0</v>
      </c>
      <c r="C105" s="58">
        <f>hidden3!FN95</f>
        <v>0</v>
      </c>
      <c r="D105" s="58">
        <f t="shared" si="1"/>
        <v>26827</v>
      </c>
      <c r="E105" s="58">
        <f>hidden3!FO95</f>
        <v>5450</v>
      </c>
      <c r="F105" s="58">
        <f>hidden3!FP95</f>
        <v>21377</v>
      </c>
      <c r="G105" s="58">
        <f>hidden3!FQ95</f>
        <v>1</v>
      </c>
      <c r="H105" s="58">
        <f>hidden3!FR95</f>
        <v>0</v>
      </c>
      <c r="I105" s="58">
        <f>hidden3!FS95</f>
        <v>0</v>
      </c>
      <c r="J105" s="58">
        <f>hidden3!FT95</f>
        <v>0</v>
      </c>
      <c r="K105" s="58">
        <f>hidden3!FU95</f>
        <v>0</v>
      </c>
      <c r="L105" s="58">
        <f>hidden3!FV95</f>
        <v>0</v>
      </c>
      <c r="M105" s="57"/>
      <c r="N105" s="57"/>
      <c r="O105" s="57"/>
      <c r="P105" s="57"/>
      <c r="Q105" s="57"/>
      <c r="R105" s="57"/>
    </row>
    <row r="106" spans="1:18" x14ac:dyDescent="0.25">
      <c r="A106" s="57" t="str">
        <f>hidden1!A101</f>
        <v xml:space="preserve"> МИ ФНС РОССИИ ПО УПРАВЛЕНИЮ ДОЛГОМ</v>
      </c>
      <c r="B106" s="58">
        <f>hidden3!FM101</f>
        <v>0</v>
      </c>
      <c r="C106" s="58">
        <f>hidden3!FN101</f>
        <v>0</v>
      </c>
      <c r="D106" s="58">
        <f>E106+F106</f>
        <v>0</v>
      </c>
      <c r="E106" s="58">
        <f>hidden3!FO101</f>
        <v>0</v>
      </c>
      <c r="F106" s="58">
        <f>hidden3!FP101</f>
        <v>0</v>
      </c>
      <c r="G106" s="58">
        <f>hidden3!FQ101</f>
        <v>0</v>
      </c>
      <c r="H106" s="58">
        <f>hidden3!FR101</f>
        <v>0</v>
      </c>
      <c r="I106" s="58">
        <f>hidden3!FS101</f>
        <v>0</v>
      </c>
      <c r="J106" s="58">
        <f>hidden3!FT101</f>
        <v>0</v>
      </c>
      <c r="K106" s="58">
        <f>hidden3!FU101</f>
        <v>0</v>
      </c>
      <c r="L106" s="58">
        <f>hidden3!FV101</f>
        <v>0</v>
      </c>
      <c r="M106" s="57"/>
      <c r="N106" s="57"/>
      <c r="O106" s="57"/>
      <c r="P106" s="57"/>
      <c r="Q106" s="57"/>
      <c r="R106" s="57"/>
    </row>
    <row r="107" spans="1:18" x14ac:dyDescent="0.25">
      <c r="A107" s="57"/>
      <c r="B107" s="58"/>
      <c r="C107" s="58"/>
      <c r="D107" s="58"/>
      <c r="E107" s="58"/>
      <c r="F107" s="58"/>
      <c r="G107" s="58"/>
      <c r="H107" s="58"/>
      <c r="I107" s="58"/>
      <c r="J107" s="58"/>
      <c r="K107" s="58"/>
      <c r="L107" s="58"/>
      <c r="M107" s="57"/>
      <c r="N107" s="57"/>
      <c r="O107" s="57"/>
      <c r="P107" s="57"/>
      <c r="Q107" s="57"/>
      <c r="R107" s="57"/>
    </row>
  </sheetData>
  <mergeCells count="11">
    <mergeCell ref="B6:C6"/>
    <mergeCell ref="C7:C8"/>
    <mergeCell ref="I7:L7"/>
    <mergeCell ref="H6:L6"/>
    <mergeCell ref="K1:L1"/>
    <mergeCell ref="A2:L2"/>
    <mergeCell ref="A6:A9"/>
    <mergeCell ref="D6:G8"/>
    <mergeCell ref="A3:L3"/>
    <mergeCell ref="B7:B8"/>
    <mergeCell ref="H7:H8"/>
  </mergeCells>
  <phoneticPr fontId="0" type="noConversion"/>
  <printOptions horizontalCentered="1"/>
  <pageMargins left="0" right="0" top="0.39370078740157483" bottom="0.59055118110236227" header="0.19685039370078741" footer="0.51181102362204722"/>
  <pageSetup paperSize="9" scale="57" orientation="landscape" r:id="rId1"/>
  <headerFooter alignWithMargins="0">
    <oddHeader>&amp;R- &amp;P -</oddHead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L107"/>
  <sheetViews>
    <sheetView zoomScale="90" zoomScaleNormal="90" workbookViewId="0">
      <selection activeCell="A106" sqref="A106:XFD110"/>
    </sheetView>
  </sheetViews>
  <sheetFormatPr defaultColWidth="9.109375" defaultRowHeight="13.2" x14ac:dyDescent="0.25"/>
  <cols>
    <col min="1" max="1" width="49.44140625" style="61" customWidth="1"/>
    <col min="2" max="2" width="24.5546875" style="43" customWidth="1"/>
    <col min="3" max="5" width="19.5546875" style="43" customWidth="1"/>
    <col min="6" max="6" width="24.5546875" style="43" customWidth="1"/>
    <col min="7" max="7" width="22" style="43" customWidth="1"/>
    <col min="8" max="16384" width="9.109375" style="43"/>
  </cols>
  <sheetData>
    <row r="1" spans="1:12" ht="14.25" customHeight="1" x14ac:dyDescent="0.25">
      <c r="C1" s="44"/>
      <c r="E1" s="44"/>
      <c r="F1" s="47"/>
      <c r="G1" s="44" t="s">
        <v>456</v>
      </c>
    </row>
    <row r="2" spans="1:12" s="47" customFormat="1" ht="24.75" customHeight="1" x14ac:dyDescent="0.25">
      <c r="A2" s="137" t="s">
        <v>457</v>
      </c>
      <c r="B2" s="137"/>
      <c r="C2" s="137"/>
      <c r="D2" s="137"/>
      <c r="E2" s="137"/>
      <c r="F2" s="137"/>
      <c r="G2" s="137"/>
    </row>
    <row r="3" spans="1:12" ht="12.75" customHeight="1" x14ac:dyDescent="0.25">
      <c r="A3" s="138" t="str">
        <f>hidden5!A1</f>
        <v>по состоянию на 1  мая 2023 года</v>
      </c>
      <c r="B3" s="138"/>
      <c r="C3" s="138"/>
      <c r="D3" s="138"/>
      <c r="E3" s="138"/>
      <c r="F3" s="138"/>
      <c r="G3" s="138"/>
    </row>
    <row r="4" spans="1:12" x14ac:dyDescent="0.25">
      <c r="A4" s="45"/>
    </row>
    <row r="5" spans="1:12" ht="15.75" customHeight="1" x14ac:dyDescent="0.25">
      <c r="A5" s="61" t="s">
        <v>401</v>
      </c>
      <c r="B5" s="48"/>
      <c r="C5" s="48"/>
      <c r="E5" s="48"/>
      <c r="G5" s="48" t="s">
        <v>400</v>
      </c>
    </row>
    <row r="6" spans="1:12" ht="15" customHeight="1" x14ac:dyDescent="0.25">
      <c r="A6" s="272"/>
      <c r="B6" s="134" t="s">
        <v>617</v>
      </c>
      <c r="C6" s="134"/>
      <c r="D6" s="134"/>
      <c r="E6" s="134"/>
      <c r="F6" s="134"/>
      <c r="G6" s="134"/>
    </row>
    <row r="7" spans="1:12" ht="15" customHeight="1" x14ac:dyDescent="0.25">
      <c r="A7" s="273"/>
      <c r="B7" s="77" t="s">
        <v>616</v>
      </c>
      <c r="C7" s="146" t="s">
        <v>750</v>
      </c>
      <c r="D7" s="146" t="s">
        <v>751</v>
      </c>
      <c r="E7" s="146" t="s">
        <v>756</v>
      </c>
      <c r="F7" s="146" t="s">
        <v>757</v>
      </c>
      <c r="G7" s="146" t="s">
        <v>760</v>
      </c>
    </row>
    <row r="8" spans="1:12" ht="228.75" customHeight="1" x14ac:dyDescent="0.25">
      <c r="A8" s="273"/>
      <c r="B8" s="52" t="s">
        <v>749</v>
      </c>
      <c r="C8" s="146"/>
      <c r="D8" s="146"/>
      <c r="E8" s="146"/>
      <c r="F8" s="146"/>
      <c r="G8" s="146"/>
    </row>
    <row r="9" spans="1:12" ht="58.35" customHeight="1" x14ac:dyDescent="0.25">
      <c r="A9" s="273"/>
      <c r="B9" s="50" t="s">
        <v>424</v>
      </c>
      <c r="C9" s="50" t="s">
        <v>424</v>
      </c>
      <c r="D9" s="50" t="s">
        <v>424</v>
      </c>
      <c r="E9" s="50" t="s">
        <v>424</v>
      </c>
      <c r="F9" s="50" t="s">
        <v>424</v>
      </c>
      <c r="G9" s="50" t="s">
        <v>424</v>
      </c>
    </row>
    <row r="10" spans="1:12" x14ac:dyDescent="0.25">
      <c r="A10" s="53" t="s">
        <v>398</v>
      </c>
      <c r="B10" s="49" t="s">
        <v>754</v>
      </c>
      <c r="C10" s="49" t="s">
        <v>753</v>
      </c>
      <c r="D10" s="49" t="s">
        <v>752</v>
      </c>
      <c r="E10" s="49" t="s">
        <v>755</v>
      </c>
      <c r="F10" s="49" t="s">
        <v>758</v>
      </c>
      <c r="G10" s="49" t="s">
        <v>759</v>
      </c>
    </row>
    <row r="11" spans="1:12" x14ac:dyDescent="0.25">
      <c r="A11" s="57" t="str">
        <f>hidden1!A1</f>
        <v>РОССИЙСКАЯ ФЕДЕРАЦИЯ</v>
      </c>
      <c r="B11" s="58">
        <f>hidden3!FW1</f>
        <v>121</v>
      </c>
      <c r="C11" s="58">
        <f>hidden3!FX1</f>
        <v>361375</v>
      </c>
      <c r="D11" s="58">
        <f>hidden3!FY1</f>
        <v>1038327</v>
      </c>
      <c r="E11" s="58">
        <f>hidden3!FZ1</f>
        <v>133384</v>
      </c>
      <c r="F11" s="58">
        <f>hidden3!GA1</f>
        <v>13559</v>
      </c>
      <c r="G11" s="58">
        <f>hidden3!GB1</f>
        <v>126430</v>
      </c>
      <c r="H11" s="57"/>
      <c r="I11" s="57"/>
      <c r="J11" s="57"/>
      <c r="K11" s="57"/>
      <c r="L11" s="57"/>
    </row>
    <row r="12" spans="1:12" x14ac:dyDescent="0.25">
      <c r="A12" s="57" t="str">
        <f>hidden1!A2</f>
        <v xml:space="preserve"> в том числе:</v>
      </c>
      <c r="B12" s="58"/>
      <c r="C12" s="58"/>
      <c r="D12" s="58"/>
      <c r="E12" s="58"/>
      <c r="F12" s="58"/>
      <c r="G12" s="58"/>
      <c r="H12" s="57"/>
      <c r="I12" s="57"/>
      <c r="J12" s="57"/>
      <c r="K12" s="57"/>
      <c r="L12" s="57"/>
    </row>
    <row r="13" spans="1:12" x14ac:dyDescent="0.25">
      <c r="A13" s="57" t="str">
        <f>hidden1!A3</f>
        <v xml:space="preserve"> ЦЕНТРАЛЬНЫЙ ФЕДЕРАЛЬНЫЙ ОКРУГ</v>
      </c>
      <c r="B13" s="58">
        <f>hidden3!FW3</f>
        <v>9</v>
      </c>
      <c r="C13" s="58">
        <f>hidden3!FX3</f>
        <v>1819</v>
      </c>
      <c r="D13" s="58">
        <f>hidden3!FY3</f>
        <v>567874</v>
      </c>
      <c r="E13" s="58">
        <f>hidden3!FZ3</f>
        <v>153542</v>
      </c>
      <c r="F13" s="58">
        <f>hidden3!GA3</f>
        <v>13211</v>
      </c>
      <c r="G13" s="58">
        <f>hidden3!GB3</f>
        <v>56575</v>
      </c>
      <c r="H13" s="57"/>
      <c r="I13" s="57"/>
      <c r="J13" s="57"/>
      <c r="K13" s="57"/>
      <c r="L13" s="57"/>
    </row>
    <row r="14" spans="1:12" x14ac:dyDescent="0.25">
      <c r="A14" s="57" t="str">
        <f>hidden1!A4</f>
        <v xml:space="preserve">  Белгородская область</v>
      </c>
      <c r="B14" s="58">
        <f>hidden3!FW4</f>
        <v>5</v>
      </c>
      <c r="C14" s="58">
        <f>hidden3!FX4</f>
        <v>0</v>
      </c>
      <c r="D14" s="58">
        <f>hidden3!FY4</f>
        <v>12922</v>
      </c>
      <c r="E14" s="58">
        <f>hidden3!FZ4</f>
        <v>0</v>
      </c>
      <c r="F14" s="58">
        <f>hidden3!GA4</f>
        <v>0</v>
      </c>
      <c r="G14" s="58">
        <f>hidden3!GB4</f>
        <v>5</v>
      </c>
      <c r="H14" s="57"/>
      <c r="I14" s="57"/>
      <c r="J14" s="57"/>
      <c r="K14" s="57"/>
      <c r="L14" s="57"/>
    </row>
    <row r="15" spans="1:12" x14ac:dyDescent="0.25">
      <c r="A15" s="57" t="str">
        <f>hidden1!A5</f>
        <v xml:space="preserve">  Брянская область</v>
      </c>
      <c r="B15" s="58">
        <f>hidden3!FW5</f>
        <v>0</v>
      </c>
      <c r="C15" s="58">
        <f>hidden3!FX5</f>
        <v>0</v>
      </c>
      <c r="D15" s="58">
        <f>hidden3!FY5</f>
        <v>1765</v>
      </c>
      <c r="E15" s="58">
        <f>hidden3!FZ5</f>
        <v>0</v>
      </c>
      <c r="F15" s="58">
        <f>hidden3!GA5</f>
        <v>1</v>
      </c>
      <c r="G15" s="58">
        <f>hidden3!GB5</f>
        <v>0</v>
      </c>
      <c r="H15" s="57"/>
      <c r="I15" s="57"/>
      <c r="J15" s="57"/>
      <c r="K15" s="57"/>
      <c r="L15" s="57"/>
    </row>
    <row r="16" spans="1:12" x14ac:dyDescent="0.25">
      <c r="A16" s="57" t="str">
        <f>hidden1!A6</f>
        <v xml:space="preserve">  Владимирская область</v>
      </c>
      <c r="B16" s="58">
        <f>hidden3!FW6</f>
        <v>0</v>
      </c>
      <c r="C16" s="58">
        <f>hidden3!FX6</f>
        <v>0</v>
      </c>
      <c r="D16" s="58">
        <f>hidden3!FY6</f>
        <v>2108</v>
      </c>
      <c r="E16" s="58">
        <f>hidden3!FZ6</f>
        <v>0</v>
      </c>
      <c r="F16" s="58">
        <f>hidden3!GA6</f>
        <v>1</v>
      </c>
      <c r="G16" s="58">
        <f>hidden3!GB6</f>
        <v>336</v>
      </c>
      <c r="H16" s="57"/>
      <c r="I16" s="57"/>
      <c r="J16" s="57"/>
      <c r="K16" s="57"/>
      <c r="L16" s="57"/>
    </row>
    <row r="17" spans="1:12" x14ac:dyDescent="0.25">
      <c r="A17" s="57" t="str">
        <f>hidden1!A7</f>
        <v xml:space="preserve">  Воронежская область</v>
      </c>
      <c r="B17" s="58">
        <f>hidden3!FW7</f>
        <v>0</v>
      </c>
      <c r="C17" s="58">
        <f>hidden3!FX7</f>
        <v>0</v>
      </c>
      <c r="D17" s="58">
        <f>hidden3!FY7</f>
        <v>17904</v>
      </c>
      <c r="E17" s="58">
        <f>hidden3!FZ7</f>
        <v>0</v>
      </c>
      <c r="F17" s="58">
        <f>hidden3!GA7</f>
        <v>1</v>
      </c>
      <c r="G17" s="58">
        <f>hidden3!GB7</f>
        <v>246</v>
      </c>
      <c r="H17" s="57"/>
      <c r="I17" s="57"/>
      <c r="J17" s="57"/>
      <c r="K17" s="57"/>
      <c r="L17" s="57"/>
    </row>
    <row r="18" spans="1:12" x14ac:dyDescent="0.25">
      <c r="A18" s="57" t="str">
        <f>hidden1!A8</f>
        <v xml:space="preserve">  Ивановская область</v>
      </c>
      <c r="B18" s="58">
        <f>hidden3!FW8</f>
        <v>0</v>
      </c>
      <c r="C18" s="58">
        <f>hidden3!FX8</f>
        <v>0</v>
      </c>
      <c r="D18" s="58">
        <f>hidden3!FY8</f>
        <v>6146</v>
      </c>
      <c r="E18" s="58">
        <f>hidden3!FZ8</f>
        <v>-131</v>
      </c>
      <c r="F18" s="58">
        <f>hidden3!GA8</f>
        <v>0</v>
      </c>
      <c r="G18" s="58">
        <f>hidden3!GB8</f>
        <v>777</v>
      </c>
      <c r="H18" s="57"/>
      <c r="I18" s="57"/>
      <c r="J18" s="57"/>
      <c r="K18" s="57"/>
      <c r="L18" s="57"/>
    </row>
    <row r="19" spans="1:12" x14ac:dyDescent="0.25">
      <c r="A19" s="57" t="str">
        <f>hidden1!A9</f>
        <v xml:space="preserve">  Калужская область</v>
      </c>
      <c r="B19" s="58">
        <f>hidden3!FW9</f>
        <v>0</v>
      </c>
      <c r="C19" s="58">
        <f>hidden3!FX9</f>
        <v>0</v>
      </c>
      <c r="D19" s="58">
        <f>hidden3!FY9</f>
        <v>1857</v>
      </c>
      <c r="E19" s="58">
        <f>hidden3!FZ9</f>
        <v>-3</v>
      </c>
      <c r="F19" s="58">
        <f>hidden3!GA9</f>
        <v>0</v>
      </c>
      <c r="G19" s="58">
        <f>hidden3!GB9</f>
        <v>0</v>
      </c>
      <c r="H19" s="57"/>
      <c r="I19" s="57"/>
      <c r="J19" s="57"/>
      <c r="K19" s="57"/>
      <c r="L19" s="57"/>
    </row>
    <row r="20" spans="1:12" x14ac:dyDescent="0.25">
      <c r="A20" s="57" t="str">
        <f>hidden1!A10</f>
        <v xml:space="preserve">  Костромская область</v>
      </c>
      <c r="B20" s="58">
        <f>hidden3!FW10</f>
        <v>0</v>
      </c>
      <c r="C20" s="58">
        <f>hidden3!FX10</f>
        <v>0</v>
      </c>
      <c r="D20" s="58">
        <f>hidden3!FY10</f>
        <v>2803</v>
      </c>
      <c r="E20" s="58">
        <f>hidden3!FZ10</f>
        <v>0</v>
      </c>
      <c r="F20" s="58">
        <f>hidden3!GA10</f>
        <v>0</v>
      </c>
      <c r="G20" s="58">
        <f>hidden3!GB10</f>
        <v>118</v>
      </c>
      <c r="H20" s="57"/>
      <c r="I20" s="57"/>
      <c r="J20" s="57"/>
      <c r="K20" s="57"/>
      <c r="L20" s="57"/>
    </row>
    <row r="21" spans="1:12" x14ac:dyDescent="0.25">
      <c r="A21" s="57" t="str">
        <f>hidden1!A11</f>
        <v xml:space="preserve">  Курская область</v>
      </c>
      <c r="B21" s="58">
        <f>hidden3!FW11</f>
        <v>0</v>
      </c>
      <c r="C21" s="58">
        <f>hidden3!FX11</f>
        <v>0</v>
      </c>
      <c r="D21" s="58">
        <f>hidden3!FY11</f>
        <v>3113</v>
      </c>
      <c r="E21" s="58">
        <f>hidden3!FZ11</f>
        <v>-1</v>
      </c>
      <c r="F21" s="58">
        <f>hidden3!GA11</f>
        <v>0</v>
      </c>
      <c r="G21" s="58">
        <f>hidden3!GB11</f>
        <v>7</v>
      </c>
      <c r="H21" s="57"/>
      <c r="I21" s="57"/>
      <c r="J21" s="57"/>
      <c r="K21" s="57"/>
      <c r="L21" s="57"/>
    </row>
    <row r="22" spans="1:12" x14ac:dyDescent="0.25">
      <c r="A22" s="57" t="str">
        <f>hidden1!A12</f>
        <v xml:space="preserve">  Липецкая область</v>
      </c>
      <c r="B22" s="58">
        <f>hidden3!FW12</f>
        <v>0</v>
      </c>
      <c r="C22" s="58">
        <f>hidden3!FX12</f>
        <v>0</v>
      </c>
      <c r="D22" s="58">
        <f>hidden3!FY12</f>
        <v>3861</v>
      </c>
      <c r="E22" s="58">
        <f>hidden3!FZ12</f>
        <v>0</v>
      </c>
      <c r="F22" s="58">
        <f>hidden3!GA12</f>
        <v>1</v>
      </c>
      <c r="G22" s="58">
        <f>hidden3!GB12</f>
        <v>18</v>
      </c>
      <c r="H22" s="57"/>
      <c r="I22" s="57"/>
      <c r="J22" s="57"/>
      <c r="K22" s="57"/>
      <c r="L22" s="57"/>
    </row>
    <row r="23" spans="1:12" x14ac:dyDescent="0.25">
      <c r="A23" s="57" t="str">
        <f>hidden1!A13</f>
        <v xml:space="preserve">  Московская область</v>
      </c>
      <c r="B23" s="58">
        <f>hidden3!FW13</f>
        <v>0</v>
      </c>
      <c r="C23" s="58">
        <f>hidden3!FX13</f>
        <v>1227</v>
      </c>
      <c r="D23" s="58">
        <f>hidden3!FY13</f>
        <v>64427</v>
      </c>
      <c r="E23" s="58">
        <f>hidden3!FZ13</f>
        <v>10</v>
      </c>
      <c r="F23" s="58">
        <f>hidden3!GA13</f>
        <v>3</v>
      </c>
      <c r="G23" s="58">
        <f>hidden3!GB13</f>
        <v>1357</v>
      </c>
      <c r="H23" s="57"/>
      <c r="I23" s="57"/>
      <c r="J23" s="57"/>
      <c r="K23" s="57"/>
      <c r="L23" s="57"/>
    </row>
    <row r="24" spans="1:12" x14ac:dyDescent="0.25">
      <c r="A24" s="57" t="str">
        <f>hidden1!A14</f>
        <v xml:space="preserve">  Орловская область</v>
      </c>
      <c r="B24" s="58">
        <f>hidden3!FW14</f>
        <v>0</v>
      </c>
      <c r="C24" s="58">
        <f>hidden3!FX14</f>
        <v>0</v>
      </c>
      <c r="D24" s="58">
        <f>hidden3!FY14</f>
        <v>1280</v>
      </c>
      <c r="E24" s="58">
        <f>hidden3!FZ14</f>
        <v>0</v>
      </c>
      <c r="F24" s="58">
        <f>hidden3!GA14</f>
        <v>0</v>
      </c>
      <c r="G24" s="58">
        <f>hidden3!GB14</f>
        <v>9</v>
      </c>
      <c r="H24" s="57"/>
      <c r="I24" s="57"/>
      <c r="J24" s="57"/>
      <c r="K24" s="57"/>
      <c r="L24" s="57"/>
    </row>
    <row r="25" spans="1:12" x14ac:dyDescent="0.25">
      <c r="A25" s="57" t="str">
        <f>hidden1!A15</f>
        <v xml:space="preserve">  Рязанская область</v>
      </c>
      <c r="B25" s="58">
        <f>hidden3!FW15</f>
        <v>0</v>
      </c>
      <c r="C25" s="58">
        <f>hidden3!FX15</f>
        <v>0</v>
      </c>
      <c r="D25" s="58">
        <f>hidden3!FY15</f>
        <v>4306</v>
      </c>
      <c r="E25" s="58">
        <f>hidden3!FZ15</f>
        <v>0</v>
      </c>
      <c r="F25" s="58">
        <f>hidden3!GA15</f>
        <v>0</v>
      </c>
      <c r="G25" s="58">
        <f>hidden3!GB15</f>
        <v>99</v>
      </c>
      <c r="H25" s="57"/>
      <c r="I25" s="57"/>
      <c r="J25" s="57"/>
      <c r="K25" s="57"/>
      <c r="L25" s="57"/>
    </row>
    <row r="26" spans="1:12" x14ac:dyDescent="0.25">
      <c r="A26" s="57" t="str">
        <f>hidden1!A16</f>
        <v xml:space="preserve">  Смоленская область</v>
      </c>
      <c r="B26" s="58">
        <f>hidden3!FW16</f>
        <v>0</v>
      </c>
      <c r="C26" s="58">
        <f>hidden3!FX16</f>
        <v>0</v>
      </c>
      <c r="D26" s="58">
        <f>hidden3!FY16</f>
        <v>-150</v>
      </c>
      <c r="E26" s="58">
        <f>hidden3!FZ16</f>
        <v>0</v>
      </c>
      <c r="F26" s="58">
        <f>hidden3!GA16</f>
        <v>0</v>
      </c>
      <c r="G26" s="58">
        <f>hidden3!GB16</f>
        <v>25</v>
      </c>
      <c r="H26" s="57"/>
      <c r="I26" s="57"/>
      <c r="J26" s="57"/>
      <c r="K26" s="57"/>
      <c r="L26" s="57"/>
    </row>
    <row r="27" spans="1:12" x14ac:dyDescent="0.25">
      <c r="A27" s="57" t="str">
        <f>hidden1!A17</f>
        <v xml:space="preserve">  Тамбовская область</v>
      </c>
      <c r="B27" s="58">
        <f>hidden3!FW17</f>
        <v>0</v>
      </c>
      <c r="C27" s="58">
        <f>hidden3!FX17</f>
        <v>0</v>
      </c>
      <c r="D27" s="58">
        <f>hidden3!FY17</f>
        <v>7901</v>
      </c>
      <c r="E27" s="58">
        <f>hidden3!FZ17</f>
        <v>0</v>
      </c>
      <c r="F27" s="58">
        <f>hidden3!GA17</f>
        <v>0</v>
      </c>
      <c r="G27" s="58">
        <f>hidden3!GB17</f>
        <v>1225</v>
      </c>
      <c r="H27" s="57"/>
      <c r="I27" s="57"/>
      <c r="J27" s="57"/>
      <c r="K27" s="57"/>
      <c r="L27" s="57"/>
    </row>
    <row r="28" spans="1:12" x14ac:dyDescent="0.25">
      <c r="A28" s="57" t="str">
        <f>hidden1!A18</f>
        <v xml:space="preserve">  Тверская область</v>
      </c>
      <c r="B28" s="58">
        <f>hidden3!FW18</f>
        <v>0</v>
      </c>
      <c r="C28" s="58">
        <f>hidden3!FX18</f>
        <v>0</v>
      </c>
      <c r="D28" s="58">
        <f>hidden3!FY18</f>
        <v>11542</v>
      </c>
      <c r="E28" s="58">
        <f>hidden3!FZ18</f>
        <v>-10</v>
      </c>
      <c r="F28" s="58">
        <f>hidden3!GA18</f>
        <v>0</v>
      </c>
      <c r="G28" s="58">
        <f>hidden3!GB18</f>
        <v>15</v>
      </c>
      <c r="H28" s="57"/>
      <c r="I28" s="57"/>
      <c r="J28" s="57"/>
      <c r="K28" s="57"/>
      <c r="L28" s="57"/>
    </row>
    <row r="29" spans="1:12" x14ac:dyDescent="0.25">
      <c r="A29" s="57" t="str">
        <f>hidden1!A19</f>
        <v xml:space="preserve">  Тульская область</v>
      </c>
      <c r="B29" s="58">
        <f>hidden3!FW19</f>
        <v>0</v>
      </c>
      <c r="C29" s="58">
        <f>hidden3!FX19</f>
        <v>0</v>
      </c>
      <c r="D29" s="58">
        <f>hidden3!FY19</f>
        <v>12856</v>
      </c>
      <c r="E29" s="58">
        <f>hidden3!FZ19</f>
        <v>0</v>
      </c>
      <c r="F29" s="58">
        <f>hidden3!GA19</f>
        <v>10</v>
      </c>
      <c r="G29" s="58">
        <f>hidden3!GB19</f>
        <v>667</v>
      </c>
      <c r="H29" s="57"/>
      <c r="I29" s="57"/>
      <c r="J29" s="57"/>
      <c r="K29" s="57"/>
      <c r="L29" s="57"/>
    </row>
    <row r="30" spans="1:12" x14ac:dyDescent="0.25">
      <c r="A30" s="57" t="str">
        <f>hidden1!A20</f>
        <v xml:space="preserve">  Ярославская область</v>
      </c>
      <c r="B30" s="58">
        <f>hidden3!FW20</f>
        <v>0</v>
      </c>
      <c r="C30" s="58">
        <f>hidden3!FX20</f>
        <v>0</v>
      </c>
      <c r="D30" s="58">
        <f>hidden3!FY20</f>
        <v>5161</v>
      </c>
      <c r="E30" s="58">
        <f>hidden3!FZ20</f>
        <v>-1</v>
      </c>
      <c r="F30" s="58">
        <f>hidden3!GA20</f>
        <v>0</v>
      </c>
      <c r="G30" s="58">
        <f>hidden3!GB20</f>
        <v>611</v>
      </c>
      <c r="H30" s="57"/>
      <c r="I30" s="57"/>
      <c r="J30" s="57"/>
      <c r="K30" s="57"/>
      <c r="L30" s="57"/>
    </row>
    <row r="31" spans="1:12" x14ac:dyDescent="0.25">
      <c r="A31" s="57" t="str">
        <f>hidden1!A21</f>
        <v xml:space="preserve">  город Москва</v>
      </c>
      <c r="B31" s="58">
        <f>hidden3!FW21</f>
        <v>4</v>
      </c>
      <c r="C31" s="58">
        <f>hidden3!FX21</f>
        <v>592</v>
      </c>
      <c r="D31" s="58">
        <f>hidden3!FY21</f>
        <v>408072</v>
      </c>
      <c r="E31" s="58">
        <f>hidden3!FZ21</f>
        <v>153678</v>
      </c>
      <c r="F31" s="58">
        <f>hidden3!GA21</f>
        <v>13194</v>
      </c>
      <c r="G31" s="58">
        <f>hidden3!GB21</f>
        <v>51060</v>
      </c>
      <c r="H31" s="57"/>
      <c r="I31" s="57"/>
      <c r="J31" s="57"/>
      <c r="K31" s="57"/>
      <c r="L31" s="57"/>
    </row>
    <row r="32" spans="1:12" ht="14.1" customHeight="1" x14ac:dyDescent="0.25">
      <c r="A32" s="57" t="str">
        <f>hidden1!A22</f>
        <v xml:space="preserve"> СЕВЕРО-ЗАПАДНЫЙ ФЕДЕРАЛЬНЫЙ ОКРУГ</v>
      </c>
      <c r="B32" s="58">
        <f>hidden3!FW22</f>
        <v>5</v>
      </c>
      <c r="C32" s="58">
        <f>hidden3!FX22</f>
        <v>5177</v>
      </c>
      <c r="D32" s="58">
        <f>hidden3!FY22</f>
        <v>123874</v>
      </c>
      <c r="E32" s="58">
        <f>hidden3!FZ22</f>
        <v>-514</v>
      </c>
      <c r="F32" s="58">
        <f>hidden3!GA22</f>
        <v>27</v>
      </c>
      <c r="G32" s="58">
        <f>hidden3!GB22</f>
        <v>8889</v>
      </c>
      <c r="H32" s="57"/>
      <c r="I32" s="57"/>
      <c r="J32" s="57"/>
      <c r="K32" s="57"/>
      <c r="L32" s="57"/>
    </row>
    <row r="33" spans="1:12" x14ac:dyDescent="0.25">
      <c r="A33" s="57" t="str">
        <f>hidden1!A23</f>
        <v xml:space="preserve">  Республика Карелия</v>
      </c>
      <c r="B33" s="58">
        <f>hidden3!FW23</f>
        <v>0</v>
      </c>
      <c r="C33" s="58">
        <f>hidden3!FX23</f>
        <v>0</v>
      </c>
      <c r="D33" s="58">
        <f>hidden3!FY23</f>
        <v>1812</v>
      </c>
      <c r="E33" s="58">
        <f>hidden3!FZ23</f>
        <v>62</v>
      </c>
      <c r="F33" s="58">
        <f>hidden3!GA23</f>
        <v>6</v>
      </c>
      <c r="G33" s="58">
        <f>hidden3!GB23</f>
        <v>26</v>
      </c>
      <c r="H33" s="57"/>
      <c r="I33" s="57"/>
      <c r="J33" s="57"/>
      <c r="K33" s="57"/>
      <c r="L33" s="57"/>
    </row>
    <row r="34" spans="1:12" x14ac:dyDescent="0.25">
      <c r="A34" s="57" t="str">
        <f>hidden1!A24</f>
        <v xml:space="preserve">  Республика Коми</v>
      </c>
      <c r="B34" s="58">
        <f>hidden3!FW24</f>
        <v>0</v>
      </c>
      <c r="C34" s="58">
        <f>hidden3!FX24</f>
        <v>4683</v>
      </c>
      <c r="D34" s="58">
        <f>hidden3!FY24</f>
        <v>1793</v>
      </c>
      <c r="E34" s="58">
        <f>hidden3!FZ24</f>
        <v>56</v>
      </c>
      <c r="F34" s="58">
        <f>hidden3!GA24</f>
        <v>0</v>
      </c>
      <c r="G34" s="58">
        <f>hidden3!GB24</f>
        <v>2181</v>
      </c>
      <c r="H34" s="57"/>
      <c r="I34" s="57"/>
      <c r="J34" s="57"/>
      <c r="K34" s="57"/>
      <c r="L34" s="57"/>
    </row>
    <row r="35" spans="1:12" x14ac:dyDescent="0.25">
      <c r="A35" s="57" t="str">
        <f>hidden1!A25</f>
        <v xml:space="preserve">  Архангельская область</v>
      </c>
      <c r="B35" s="58">
        <f>hidden3!FW25</f>
        <v>0</v>
      </c>
      <c r="C35" s="58">
        <f>hidden3!FX25</f>
        <v>44</v>
      </c>
      <c r="D35" s="58">
        <f>hidden3!FY25</f>
        <v>3558</v>
      </c>
      <c r="E35" s="58">
        <f>hidden3!FZ25</f>
        <v>1</v>
      </c>
      <c r="F35" s="58">
        <f>hidden3!GA25</f>
        <v>2</v>
      </c>
      <c r="G35" s="58">
        <f>hidden3!GB25</f>
        <v>39</v>
      </c>
      <c r="H35" s="57"/>
      <c r="I35" s="57"/>
      <c r="J35" s="57"/>
      <c r="K35" s="57"/>
      <c r="L35" s="57"/>
    </row>
    <row r="36" spans="1:12" x14ac:dyDescent="0.25">
      <c r="A36" s="57" t="str">
        <f>hidden1!A26</f>
        <v xml:space="preserve">  Вологодская область</v>
      </c>
      <c r="B36" s="58">
        <f>hidden3!FW26</f>
        <v>0</v>
      </c>
      <c r="C36" s="58">
        <f>hidden3!FX26</f>
        <v>0</v>
      </c>
      <c r="D36" s="58">
        <f>hidden3!FY26</f>
        <v>3891</v>
      </c>
      <c r="E36" s="58">
        <f>hidden3!FZ26</f>
        <v>0</v>
      </c>
      <c r="F36" s="58">
        <f>hidden3!GA26</f>
        <v>11</v>
      </c>
      <c r="G36" s="58">
        <f>hidden3!GB26</f>
        <v>93</v>
      </c>
      <c r="H36" s="57"/>
      <c r="I36" s="57"/>
      <c r="J36" s="57"/>
      <c r="K36" s="57"/>
      <c r="L36" s="57"/>
    </row>
    <row r="37" spans="1:12" x14ac:dyDescent="0.25">
      <c r="A37" s="57" t="str">
        <f>hidden1!A27</f>
        <v xml:space="preserve">  Калининградская область</v>
      </c>
      <c r="B37" s="58">
        <f>hidden3!FW27</f>
        <v>5</v>
      </c>
      <c r="C37" s="58">
        <f>hidden3!FX27</f>
        <v>0</v>
      </c>
      <c r="D37" s="58">
        <f>hidden3!FY27</f>
        <v>-942</v>
      </c>
      <c r="E37" s="58">
        <f>hidden3!FZ27</f>
        <v>0</v>
      </c>
      <c r="F37" s="58">
        <f>hidden3!GA27</f>
        <v>7</v>
      </c>
      <c r="G37" s="58">
        <f>hidden3!GB27</f>
        <v>10</v>
      </c>
      <c r="H37" s="57"/>
      <c r="I37" s="57"/>
      <c r="J37" s="57"/>
      <c r="K37" s="57"/>
      <c r="L37" s="57"/>
    </row>
    <row r="38" spans="1:12" x14ac:dyDescent="0.25">
      <c r="A38" s="57" t="str">
        <f>hidden1!A28</f>
        <v xml:space="preserve">  Ленинградская область</v>
      </c>
      <c r="B38" s="58">
        <f>hidden3!FW28</f>
        <v>0</v>
      </c>
      <c r="C38" s="58">
        <f>hidden3!FX28</f>
        <v>0</v>
      </c>
      <c r="D38" s="58">
        <f>hidden3!FY28</f>
        <v>7471</v>
      </c>
      <c r="E38" s="58">
        <f>hidden3!FZ28</f>
        <v>0</v>
      </c>
      <c r="F38" s="58">
        <f>hidden3!GA28</f>
        <v>1</v>
      </c>
      <c r="G38" s="58">
        <f>hidden3!GB28</f>
        <v>50</v>
      </c>
      <c r="H38" s="57"/>
      <c r="I38" s="57"/>
      <c r="J38" s="57"/>
      <c r="K38" s="57"/>
      <c r="L38" s="57"/>
    </row>
    <row r="39" spans="1:12" x14ac:dyDescent="0.25">
      <c r="A39" s="57" t="str">
        <f>hidden1!A29</f>
        <v xml:space="preserve">  Мурманская область</v>
      </c>
      <c r="B39" s="58">
        <f>hidden3!FW29</f>
        <v>0</v>
      </c>
      <c r="C39" s="58">
        <f>hidden3!FX29</f>
        <v>0</v>
      </c>
      <c r="D39" s="58">
        <f>hidden3!FY29</f>
        <v>1415</v>
      </c>
      <c r="E39" s="58">
        <f>hidden3!FZ29</f>
        <v>0</v>
      </c>
      <c r="F39" s="58">
        <f>hidden3!GA29</f>
        <v>0</v>
      </c>
      <c r="G39" s="58">
        <f>hidden3!GB29</f>
        <v>565</v>
      </c>
      <c r="H39" s="57"/>
      <c r="I39" s="57"/>
      <c r="J39" s="57"/>
      <c r="K39" s="57"/>
      <c r="L39" s="57"/>
    </row>
    <row r="40" spans="1:12" x14ac:dyDescent="0.25">
      <c r="A40" s="57" t="str">
        <f>hidden1!A30</f>
        <v xml:space="preserve">  Новгородская область</v>
      </c>
      <c r="B40" s="58">
        <f>hidden3!FW30</f>
        <v>0</v>
      </c>
      <c r="C40" s="58">
        <f>hidden3!FX30</f>
        <v>0</v>
      </c>
      <c r="D40" s="58">
        <f>hidden3!FY30</f>
        <v>3359</v>
      </c>
      <c r="E40" s="58">
        <f>hidden3!FZ30</f>
        <v>0</v>
      </c>
      <c r="F40" s="58">
        <f>hidden3!GA30</f>
        <v>0</v>
      </c>
      <c r="G40" s="58">
        <f>hidden3!GB30</f>
        <v>5826</v>
      </c>
      <c r="H40" s="57"/>
      <c r="I40" s="57"/>
      <c r="J40" s="57"/>
      <c r="K40" s="57"/>
      <c r="L40" s="57"/>
    </row>
    <row r="41" spans="1:12" x14ac:dyDescent="0.25">
      <c r="A41" s="57" t="str">
        <f>hidden1!A31</f>
        <v xml:space="preserve">  Псковская область</v>
      </c>
      <c r="B41" s="58">
        <f>hidden3!FW31</f>
        <v>0</v>
      </c>
      <c r="C41" s="58">
        <f>hidden3!FX31</f>
        <v>0</v>
      </c>
      <c r="D41" s="58">
        <f>hidden3!FY31</f>
        <v>2346</v>
      </c>
      <c r="E41" s="58">
        <f>hidden3!FZ31</f>
        <v>0</v>
      </c>
      <c r="F41" s="58">
        <f>hidden3!GA31</f>
        <v>0</v>
      </c>
      <c r="G41" s="58">
        <f>hidden3!GB31</f>
        <v>3</v>
      </c>
      <c r="H41" s="57"/>
      <c r="I41" s="57"/>
      <c r="J41" s="57"/>
      <c r="K41" s="57"/>
      <c r="L41" s="57"/>
    </row>
    <row r="42" spans="1:12" x14ac:dyDescent="0.25">
      <c r="A42" s="57" t="str">
        <f>hidden1!A32</f>
        <v xml:space="preserve">  город Санкт-Петербург</v>
      </c>
      <c r="B42" s="58">
        <f>hidden3!FW32</f>
        <v>0</v>
      </c>
      <c r="C42" s="58">
        <f>hidden3!FX32</f>
        <v>450</v>
      </c>
      <c r="D42" s="58">
        <f>hidden3!FY32</f>
        <v>99009</v>
      </c>
      <c r="E42" s="58">
        <f>hidden3!FZ32</f>
        <v>-633</v>
      </c>
      <c r="F42" s="58">
        <f>hidden3!GA32</f>
        <v>0</v>
      </c>
      <c r="G42" s="58">
        <f>hidden3!GB32</f>
        <v>86</v>
      </c>
      <c r="H42" s="57"/>
      <c r="I42" s="57"/>
      <c r="J42" s="57"/>
      <c r="K42" s="57"/>
      <c r="L42" s="57"/>
    </row>
    <row r="43" spans="1:12" x14ac:dyDescent="0.25">
      <c r="A43" s="57" t="str">
        <f>hidden1!A33</f>
        <v xml:space="preserve">  Ненецкий автономный округ</v>
      </c>
      <c r="B43" s="58">
        <f>hidden3!FW33</f>
        <v>0</v>
      </c>
      <c r="C43" s="58">
        <f>hidden3!FX33</f>
        <v>0</v>
      </c>
      <c r="D43" s="58">
        <f>hidden3!FY33</f>
        <v>162</v>
      </c>
      <c r="E43" s="58">
        <f>hidden3!FZ33</f>
        <v>0</v>
      </c>
      <c r="F43" s="58">
        <f>hidden3!GA33</f>
        <v>0</v>
      </c>
      <c r="G43" s="58">
        <f>hidden3!GB33</f>
        <v>10</v>
      </c>
      <c r="H43" s="57"/>
      <c r="I43" s="57"/>
      <c r="J43" s="57"/>
      <c r="K43" s="57"/>
      <c r="L43" s="57"/>
    </row>
    <row r="44" spans="1:12" ht="13.35" customHeight="1" x14ac:dyDescent="0.25">
      <c r="A44" s="57" t="str">
        <f>hidden1!A34</f>
        <v xml:space="preserve"> СЕВЕРО-КАВКАЗСКИЙ ФЕДЕРАЛЬНЫЙ ОКРУГ</v>
      </c>
      <c r="B44" s="58">
        <f>hidden3!FW34</f>
        <v>0</v>
      </c>
      <c r="C44" s="58">
        <f>hidden3!FX34</f>
        <v>3442</v>
      </c>
      <c r="D44" s="58">
        <f>hidden3!FY34</f>
        <v>55692</v>
      </c>
      <c r="E44" s="58">
        <f>hidden3!FZ34</f>
        <v>-1653</v>
      </c>
      <c r="F44" s="58">
        <f>hidden3!GA34</f>
        <v>9</v>
      </c>
      <c r="G44" s="58">
        <f>hidden3!GB34</f>
        <v>907</v>
      </c>
      <c r="H44" s="57"/>
      <c r="I44" s="57"/>
      <c r="J44" s="57"/>
      <c r="K44" s="57"/>
      <c r="L44" s="57"/>
    </row>
    <row r="45" spans="1:12" x14ac:dyDescent="0.25">
      <c r="A45" s="57" t="str">
        <f>hidden1!A35</f>
        <v xml:space="preserve">  Республика Дагестан</v>
      </c>
      <c r="B45" s="58">
        <f>hidden3!FW35</f>
        <v>0</v>
      </c>
      <c r="C45" s="58">
        <f>hidden3!FX35</f>
        <v>11</v>
      </c>
      <c r="D45" s="58">
        <f>hidden3!FY35</f>
        <v>25741</v>
      </c>
      <c r="E45" s="58">
        <f>hidden3!FZ35</f>
        <v>60</v>
      </c>
      <c r="F45" s="58">
        <f>hidden3!GA35</f>
        <v>0</v>
      </c>
      <c r="G45" s="58">
        <f>hidden3!GB35</f>
        <v>719</v>
      </c>
      <c r="H45" s="57"/>
      <c r="I45" s="57"/>
      <c r="J45" s="57"/>
      <c r="K45" s="57"/>
      <c r="L45" s="57"/>
    </row>
    <row r="46" spans="1:12" x14ac:dyDescent="0.25">
      <c r="A46" s="57" t="str">
        <f>hidden1!A36</f>
        <v xml:space="preserve">  Республика Ингушетия</v>
      </c>
      <c r="B46" s="58">
        <f>hidden3!FW36</f>
        <v>0</v>
      </c>
      <c r="C46" s="58">
        <f>hidden3!FX36</f>
        <v>0</v>
      </c>
      <c r="D46" s="58">
        <f>hidden3!FY36</f>
        <v>716</v>
      </c>
      <c r="E46" s="58">
        <f>hidden3!FZ36</f>
        <v>0</v>
      </c>
      <c r="F46" s="58">
        <f>hidden3!GA36</f>
        <v>0</v>
      </c>
      <c r="G46" s="58">
        <f>hidden3!GB36</f>
        <v>0</v>
      </c>
      <c r="H46" s="57"/>
      <c r="I46" s="57"/>
      <c r="J46" s="57"/>
      <c r="K46" s="57"/>
      <c r="L46" s="57"/>
    </row>
    <row r="47" spans="1:12" x14ac:dyDescent="0.25">
      <c r="A47" s="57" t="str">
        <f>hidden1!A37</f>
        <v xml:space="preserve">  Кабардино-Балкарская Республика</v>
      </c>
      <c r="B47" s="58">
        <f>hidden3!FW37</f>
        <v>0</v>
      </c>
      <c r="C47" s="58">
        <f>hidden3!FX37</f>
        <v>1809</v>
      </c>
      <c r="D47" s="58">
        <f>hidden3!FY37</f>
        <v>5601</v>
      </c>
      <c r="E47" s="58">
        <f>hidden3!FZ37</f>
        <v>0</v>
      </c>
      <c r="F47" s="58">
        <f>hidden3!GA37</f>
        <v>5</v>
      </c>
      <c r="G47" s="58">
        <f>hidden3!GB37</f>
        <v>0</v>
      </c>
      <c r="H47" s="57"/>
      <c r="I47" s="57"/>
      <c r="J47" s="57"/>
      <c r="K47" s="57"/>
      <c r="L47" s="57"/>
    </row>
    <row r="48" spans="1:12" x14ac:dyDescent="0.25">
      <c r="A48" s="57" t="str">
        <f>hidden1!A38</f>
        <v xml:space="preserve">  Карачаево-Черкесская Республика</v>
      </c>
      <c r="B48" s="58">
        <f>hidden3!FW38</f>
        <v>0</v>
      </c>
      <c r="C48" s="58">
        <f>hidden3!FX38</f>
        <v>0</v>
      </c>
      <c r="D48" s="58">
        <f>hidden3!FY38</f>
        <v>2943</v>
      </c>
      <c r="E48" s="58">
        <f>hidden3!FZ38</f>
        <v>0</v>
      </c>
      <c r="F48" s="58">
        <f>hidden3!GA38</f>
        <v>0</v>
      </c>
      <c r="G48" s="58">
        <f>hidden3!GB38</f>
        <v>0</v>
      </c>
      <c r="H48" s="57"/>
      <c r="I48" s="57"/>
      <c r="J48" s="57"/>
      <c r="K48" s="57"/>
      <c r="L48" s="57"/>
    </row>
    <row r="49" spans="1:12" x14ac:dyDescent="0.25">
      <c r="A49" s="57" t="str">
        <f>hidden1!A39</f>
        <v xml:space="preserve">  Республика Северная Осетия-Алания</v>
      </c>
      <c r="B49" s="58">
        <f>hidden3!FW39</f>
        <v>0</v>
      </c>
      <c r="C49" s="58">
        <f>hidden3!FX39</f>
        <v>0</v>
      </c>
      <c r="D49" s="58">
        <f>hidden3!FY39</f>
        <v>2559</v>
      </c>
      <c r="E49" s="58">
        <f>hidden3!FZ39</f>
        <v>31</v>
      </c>
      <c r="F49" s="58">
        <f>hidden3!GA39</f>
        <v>0</v>
      </c>
      <c r="G49" s="58">
        <f>hidden3!GB39</f>
        <v>0</v>
      </c>
      <c r="H49" s="57"/>
      <c r="I49" s="57"/>
      <c r="J49" s="57"/>
      <c r="K49" s="57"/>
      <c r="L49" s="57"/>
    </row>
    <row r="50" spans="1:12" x14ac:dyDescent="0.25">
      <c r="A50" s="57" t="str">
        <f>hidden1!A40</f>
        <v xml:space="preserve">  Чеченская Республика</v>
      </c>
      <c r="B50" s="58">
        <f>hidden3!FW40</f>
        <v>0</v>
      </c>
      <c r="C50" s="58">
        <f>hidden3!FX40</f>
        <v>0</v>
      </c>
      <c r="D50" s="58">
        <f>hidden3!FY40</f>
        <v>7348</v>
      </c>
      <c r="E50" s="58">
        <f>hidden3!FZ40</f>
        <v>0</v>
      </c>
      <c r="F50" s="58">
        <f>hidden3!GA40</f>
        <v>0</v>
      </c>
      <c r="G50" s="58">
        <f>hidden3!GB40</f>
        <v>0</v>
      </c>
      <c r="H50" s="57"/>
      <c r="I50" s="57"/>
      <c r="J50" s="57"/>
      <c r="K50" s="57"/>
      <c r="L50" s="57"/>
    </row>
    <row r="51" spans="1:12" x14ac:dyDescent="0.25">
      <c r="A51" s="57" t="str">
        <f>hidden1!A41</f>
        <v xml:space="preserve">  Ставропольский край</v>
      </c>
      <c r="B51" s="58">
        <f>hidden3!FW41</f>
        <v>0</v>
      </c>
      <c r="C51" s="58">
        <f>hidden3!FX41</f>
        <v>1622</v>
      </c>
      <c r="D51" s="58">
        <f>hidden3!FY41</f>
        <v>10784</v>
      </c>
      <c r="E51" s="58">
        <f>hidden3!FZ41</f>
        <v>-1744</v>
      </c>
      <c r="F51" s="58">
        <f>hidden3!GA41</f>
        <v>4</v>
      </c>
      <c r="G51" s="58">
        <f>hidden3!GB41</f>
        <v>188</v>
      </c>
      <c r="H51" s="57"/>
      <c r="I51" s="57"/>
      <c r="J51" s="57"/>
      <c r="K51" s="57"/>
      <c r="L51" s="57"/>
    </row>
    <row r="52" spans="1:12" x14ac:dyDescent="0.25">
      <c r="A52" s="57" t="str">
        <f>hidden1!A42</f>
        <v xml:space="preserve"> ЮЖНЫЙ ФЕДЕРАЛЬНЫЙ ОКРУГ</v>
      </c>
      <c r="B52" s="58">
        <f>hidden3!FW42</f>
        <v>17</v>
      </c>
      <c r="C52" s="58">
        <f>hidden3!FX42</f>
        <v>7073</v>
      </c>
      <c r="D52" s="58">
        <f>hidden3!FY42</f>
        <v>42663</v>
      </c>
      <c r="E52" s="58">
        <f>hidden3!FZ42</f>
        <v>-15770</v>
      </c>
      <c r="F52" s="58">
        <f>hidden3!GA42</f>
        <v>36</v>
      </c>
      <c r="G52" s="58">
        <f>hidden3!GB42</f>
        <v>-1553</v>
      </c>
      <c r="H52" s="57"/>
      <c r="I52" s="57"/>
      <c r="J52" s="57"/>
      <c r="K52" s="57"/>
      <c r="L52" s="57"/>
    </row>
    <row r="53" spans="1:12" x14ac:dyDescent="0.25">
      <c r="A53" s="57" t="str">
        <f>hidden1!A43</f>
        <v xml:space="preserve">  Республика Адыгея</v>
      </c>
      <c r="B53" s="58">
        <f>hidden3!FW43</f>
        <v>0</v>
      </c>
      <c r="C53" s="58">
        <f>hidden3!FX43</f>
        <v>0</v>
      </c>
      <c r="D53" s="58">
        <f>hidden3!FY43</f>
        <v>1772</v>
      </c>
      <c r="E53" s="58">
        <f>hidden3!FZ43</f>
        <v>-23</v>
      </c>
      <c r="F53" s="58">
        <f>hidden3!GA43</f>
        <v>0</v>
      </c>
      <c r="G53" s="58">
        <f>hidden3!GB43</f>
        <v>0</v>
      </c>
      <c r="H53" s="57"/>
      <c r="I53" s="57"/>
      <c r="J53" s="57"/>
      <c r="K53" s="57"/>
      <c r="L53" s="57"/>
    </row>
    <row r="54" spans="1:12" x14ac:dyDescent="0.25">
      <c r="A54" s="57" t="str">
        <f>hidden1!A44</f>
        <v xml:space="preserve">  Республика Калмыкия</v>
      </c>
      <c r="B54" s="58">
        <f>hidden3!FW44</f>
        <v>0</v>
      </c>
      <c r="C54" s="58">
        <f>hidden3!FX44</f>
        <v>10</v>
      </c>
      <c r="D54" s="58">
        <f>hidden3!FY44</f>
        <v>1668</v>
      </c>
      <c r="E54" s="58">
        <f>hidden3!FZ44</f>
        <v>50</v>
      </c>
      <c r="F54" s="58">
        <f>hidden3!GA44</f>
        <v>0</v>
      </c>
      <c r="G54" s="58">
        <f>hidden3!GB44</f>
        <v>0</v>
      </c>
      <c r="H54" s="57"/>
      <c r="I54" s="57"/>
      <c r="J54" s="57"/>
      <c r="K54" s="57"/>
      <c r="L54" s="57"/>
    </row>
    <row r="55" spans="1:12" x14ac:dyDescent="0.25">
      <c r="A55" s="57" t="str">
        <f>hidden1!A45</f>
        <v xml:space="preserve">  Республика Крым</v>
      </c>
      <c r="B55" s="58">
        <f>hidden3!FW45</f>
        <v>6</v>
      </c>
      <c r="C55" s="58">
        <f>hidden3!FX45</f>
        <v>7011</v>
      </c>
      <c r="D55" s="58">
        <f>hidden3!FY45</f>
        <v>4510</v>
      </c>
      <c r="E55" s="58">
        <f>hidden3!FZ45</f>
        <v>3</v>
      </c>
      <c r="F55" s="58">
        <f>hidden3!GA45</f>
        <v>0</v>
      </c>
      <c r="G55" s="58">
        <f>hidden3!GB45</f>
        <v>0</v>
      </c>
      <c r="H55" s="57"/>
      <c r="I55" s="57"/>
      <c r="J55" s="57"/>
      <c r="K55" s="57"/>
      <c r="L55" s="57"/>
    </row>
    <row r="56" spans="1:12" x14ac:dyDescent="0.25">
      <c r="A56" s="57" t="str">
        <f>hidden1!A46</f>
        <v xml:space="preserve">  Краснодарский край</v>
      </c>
      <c r="B56" s="58">
        <f>hidden3!FW46</f>
        <v>5</v>
      </c>
      <c r="C56" s="58">
        <f>hidden3!FX46</f>
        <v>19</v>
      </c>
      <c r="D56" s="58">
        <f>hidden3!FY46</f>
        <v>15502</v>
      </c>
      <c r="E56" s="58">
        <f>hidden3!FZ46</f>
        <v>-15884</v>
      </c>
      <c r="F56" s="58">
        <f>hidden3!GA46</f>
        <v>30</v>
      </c>
      <c r="G56" s="58">
        <f>hidden3!GB46</f>
        <v>131</v>
      </c>
      <c r="H56" s="57"/>
      <c r="I56" s="57"/>
      <c r="J56" s="57"/>
      <c r="K56" s="57"/>
      <c r="L56" s="57"/>
    </row>
    <row r="57" spans="1:12" x14ac:dyDescent="0.25">
      <c r="A57" s="57" t="str">
        <f>hidden1!A47</f>
        <v xml:space="preserve">  Астраханская область</v>
      </c>
      <c r="B57" s="58">
        <f>hidden3!FW47</f>
        <v>0</v>
      </c>
      <c r="C57" s="58">
        <f>hidden3!FX47</f>
        <v>0</v>
      </c>
      <c r="D57" s="58">
        <f>hidden3!FY47</f>
        <v>843</v>
      </c>
      <c r="E57" s="58">
        <f>hidden3!FZ47</f>
        <v>0</v>
      </c>
      <c r="F57" s="58">
        <f>hidden3!GA47</f>
        <v>3</v>
      </c>
      <c r="G57" s="58">
        <f>hidden3!GB47</f>
        <v>0</v>
      </c>
      <c r="H57" s="57"/>
      <c r="I57" s="57"/>
      <c r="J57" s="57"/>
      <c r="K57" s="57"/>
      <c r="L57" s="57"/>
    </row>
    <row r="58" spans="1:12" x14ac:dyDescent="0.25">
      <c r="A58" s="57" t="str">
        <f>hidden1!A48</f>
        <v xml:space="preserve">  Волгоградская область</v>
      </c>
      <c r="B58" s="58">
        <f>hidden3!FW48</f>
        <v>2</v>
      </c>
      <c r="C58" s="58">
        <f>hidden3!FX48</f>
        <v>20</v>
      </c>
      <c r="D58" s="58">
        <f>hidden3!FY48</f>
        <v>7488</v>
      </c>
      <c r="E58" s="58">
        <f>hidden3!FZ48</f>
        <v>1</v>
      </c>
      <c r="F58" s="58">
        <f>hidden3!GA48</f>
        <v>1</v>
      </c>
      <c r="G58" s="58">
        <f>hidden3!GB48</f>
        <v>-2611</v>
      </c>
      <c r="H58" s="57"/>
      <c r="I58" s="57"/>
      <c r="J58" s="57"/>
      <c r="K58" s="57"/>
      <c r="L58" s="57"/>
    </row>
    <row r="59" spans="1:12" x14ac:dyDescent="0.25">
      <c r="A59" s="57" t="str">
        <f>hidden1!A49</f>
        <v xml:space="preserve">  Ростовская область</v>
      </c>
      <c r="B59" s="58">
        <f>hidden3!FW49</f>
        <v>4</v>
      </c>
      <c r="C59" s="58">
        <f>hidden3!FX49</f>
        <v>13</v>
      </c>
      <c r="D59" s="58">
        <f>hidden3!FY49</f>
        <v>6247</v>
      </c>
      <c r="E59" s="58">
        <f>hidden3!FZ49</f>
        <v>83</v>
      </c>
      <c r="F59" s="58">
        <f>hidden3!GA49</f>
        <v>2</v>
      </c>
      <c r="G59" s="58">
        <f>hidden3!GB49</f>
        <v>923</v>
      </c>
      <c r="H59" s="57"/>
      <c r="I59" s="57"/>
      <c r="J59" s="57"/>
      <c r="K59" s="57"/>
      <c r="L59" s="57"/>
    </row>
    <row r="60" spans="1:12" x14ac:dyDescent="0.25">
      <c r="A60" s="57" t="str">
        <f>hidden1!A50</f>
        <v xml:space="preserve">  город Севастополь</v>
      </c>
      <c r="B60" s="58">
        <f>hidden3!FW50</f>
        <v>0</v>
      </c>
      <c r="C60" s="58">
        <f>hidden3!FX50</f>
        <v>0</v>
      </c>
      <c r="D60" s="58">
        <f>hidden3!FY50</f>
        <v>4633</v>
      </c>
      <c r="E60" s="58">
        <f>hidden3!FZ50</f>
        <v>0</v>
      </c>
      <c r="F60" s="58">
        <f>hidden3!GA50</f>
        <v>0</v>
      </c>
      <c r="G60" s="58">
        <f>hidden3!GB50</f>
        <v>4</v>
      </c>
      <c r="H60" s="57"/>
      <c r="I60" s="57"/>
      <c r="J60" s="57"/>
      <c r="K60" s="57"/>
      <c r="L60" s="57"/>
    </row>
    <row r="61" spans="1:12" x14ac:dyDescent="0.25">
      <c r="A61" s="57" t="str">
        <f>hidden1!A51</f>
        <v xml:space="preserve"> ПРИВОЛЖСКИЙ ФЕДЕРАЛЬНЫЙ ОКРУГ</v>
      </c>
      <c r="B61" s="58">
        <f>hidden3!FW51</f>
        <v>35</v>
      </c>
      <c r="C61" s="58">
        <f>hidden3!FX51</f>
        <v>318355</v>
      </c>
      <c r="D61" s="58">
        <f>hidden3!FY51</f>
        <v>96972</v>
      </c>
      <c r="E61" s="58">
        <f>hidden3!FZ51</f>
        <v>-1387</v>
      </c>
      <c r="F61" s="58">
        <f>hidden3!GA51</f>
        <v>169</v>
      </c>
      <c r="G61" s="58">
        <f>hidden3!GB51</f>
        <v>48444</v>
      </c>
      <c r="H61" s="57"/>
      <c r="I61" s="57"/>
      <c r="J61" s="57"/>
      <c r="K61" s="57"/>
      <c r="L61" s="57"/>
    </row>
    <row r="62" spans="1:12" x14ac:dyDescent="0.25">
      <c r="A62" s="57" t="str">
        <f>hidden1!A52</f>
        <v xml:space="preserve">  Республика Башкортостан</v>
      </c>
      <c r="B62" s="58">
        <f>hidden3!FW52</f>
        <v>12</v>
      </c>
      <c r="C62" s="58">
        <f>hidden3!FX52</f>
        <v>0</v>
      </c>
      <c r="D62" s="58">
        <f>hidden3!FY52</f>
        <v>8191</v>
      </c>
      <c r="E62" s="58">
        <f>hidden3!FZ52</f>
        <v>-1</v>
      </c>
      <c r="F62" s="58">
        <f>hidden3!GA52</f>
        <v>11</v>
      </c>
      <c r="G62" s="58">
        <f>hidden3!GB52</f>
        <v>2582</v>
      </c>
      <c r="H62" s="57"/>
      <c r="I62" s="57"/>
      <c r="J62" s="57"/>
      <c r="K62" s="57"/>
      <c r="L62" s="57"/>
    </row>
    <row r="63" spans="1:12" x14ac:dyDescent="0.25">
      <c r="A63" s="57" t="str">
        <f>hidden1!A53</f>
        <v xml:space="preserve">  Республика Марий-Эл</v>
      </c>
      <c r="B63" s="58">
        <f>hidden3!FW53</f>
        <v>0</v>
      </c>
      <c r="C63" s="58">
        <f>hidden3!FX53</f>
        <v>0</v>
      </c>
      <c r="D63" s="58">
        <f>hidden3!FY53</f>
        <v>2849</v>
      </c>
      <c r="E63" s="58">
        <f>hidden3!FZ53</f>
        <v>0</v>
      </c>
      <c r="F63" s="58">
        <f>hidden3!GA53</f>
        <v>10</v>
      </c>
      <c r="G63" s="58">
        <f>hidden3!GB53</f>
        <v>1</v>
      </c>
      <c r="H63" s="57"/>
      <c r="I63" s="57"/>
      <c r="J63" s="57"/>
      <c r="K63" s="57"/>
      <c r="L63" s="57"/>
    </row>
    <row r="64" spans="1:12" x14ac:dyDescent="0.25">
      <c r="A64" s="57" t="str">
        <f>hidden1!A54</f>
        <v xml:space="preserve">  Республика Мордовия</v>
      </c>
      <c r="B64" s="58">
        <f>hidden3!FW54</f>
        <v>0</v>
      </c>
      <c r="C64" s="58">
        <f>hidden3!FX54</f>
        <v>0</v>
      </c>
      <c r="D64" s="58">
        <f>hidden3!FY54</f>
        <v>2956</v>
      </c>
      <c r="E64" s="58">
        <f>hidden3!FZ54</f>
        <v>-1</v>
      </c>
      <c r="F64" s="58">
        <f>hidden3!GA54</f>
        <v>1</v>
      </c>
      <c r="G64" s="58">
        <f>hidden3!GB54</f>
        <v>177</v>
      </c>
      <c r="H64" s="57"/>
      <c r="I64" s="57"/>
      <c r="J64" s="57"/>
      <c r="K64" s="57"/>
      <c r="L64" s="57"/>
    </row>
    <row r="65" spans="1:12" x14ac:dyDescent="0.25">
      <c r="A65" s="57" t="str">
        <f>hidden1!A55</f>
        <v xml:space="preserve">  Республика Татарстан</v>
      </c>
      <c r="B65" s="58">
        <f>hidden3!FW55</f>
        <v>15</v>
      </c>
      <c r="C65" s="58">
        <f>hidden3!FX55</f>
        <v>110301</v>
      </c>
      <c r="D65" s="58">
        <f>hidden3!FY55</f>
        <v>29346</v>
      </c>
      <c r="E65" s="58">
        <f>hidden3!FZ55</f>
        <v>6</v>
      </c>
      <c r="F65" s="58">
        <f>hidden3!GA55</f>
        <v>1</v>
      </c>
      <c r="G65" s="58">
        <f>hidden3!GB55</f>
        <v>372</v>
      </c>
      <c r="H65" s="57"/>
      <c r="I65" s="57"/>
      <c r="J65" s="57"/>
      <c r="K65" s="57"/>
      <c r="L65" s="57"/>
    </row>
    <row r="66" spans="1:12" x14ac:dyDescent="0.25">
      <c r="A66" s="57" t="str">
        <f>hidden1!A56</f>
        <v xml:space="preserve">  Удмуртская Республика</v>
      </c>
      <c r="B66" s="58">
        <f>hidden3!FW56</f>
        <v>0</v>
      </c>
      <c r="C66" s="58">
        <f>hidden3!FX56</f>
        <v>0</v>
      </c>
      <c r="D66" s="58">
        <f>hidden3!FY56</f>
        <v>10597</v>
      </c>
      <c r="E66" s="58">
        <f>hidden3!FZ56</f>
        <v>-1358</v>
      </c>
      <c r="F66" s="58">
        <f>hidden3!GA56</f>
        <v>2</v>
      </c>
      <c r="G66" s="58">
        <f>hidden3!GB56</f>
        <v>176</v>
      </c>
      <c r="H66" s="57"/>
      <c r="I66" s="57"/>
      <c r="J66" s="57"/>
      <c r="K66" s="57"/>
      <c r="L66" s="57"/>
    </row>
    <row r="67" spans="1:12" x14ac:dyDescent="0.25">
      <c r="A67" s="57" t="str">
        <f>hidden1!A57</f>
        <v xml:space="preserve">  Чувашская Республика</v>
      </c>
      <c r="B67" s="58">
        <f>hidden3!FW57</f>
        <v>0</v>
      </c>
      <c r="C67" s="58">
        <f>hidden3!FX57</f>
        <v>0</v>
      </c>
      <c r="D67" s="58">
        <f>hidden3!FY57</f>
        <v>4375</v>
      </c>
      <c r="E67" s="58">
        <f>hidden3!FZ57</f>
        <v>0</v>
      </c>
      <c r="F67" s="58">
        <f>hidden3!GA57</f>
        <v>0</v>
      </c>
      <c r="G67" s="58">
        <f>hidden3!GB57</f>
        <v>157</v>
      </c>
      <c r="H67" s="57"/>
      <c r="I67" s="57"/>
      <c r="J67" s="57"/>
      <c r="K67" s="57"/>
      <c r="L67" s="57"/>
    </row>
    <row r="68" spans="1:12" x14ac:dyDescent="0.25">
      <c r="A68" s="57" t="str">
        <f>hidden1!A58</f>
        <v xml:space="preserve">  Кировская область</v>
      </c>
      <c r="B68" s="58">
        <f>hidden3!FW58</f>
        <v>2</v>
      </c>
      <c r="C68" s="58">
        <f>hidden3!FX58</f>
        <v>6</v>
      </c>
      <c r="D68" s="58">
        <f>hidden3!FY58</f>
        <v>4061</v>
      </c>
      <c r="E68" s="58">
        <f>hidden3!FZ58</f>
        <v>9</v>
      </c>
      <c r="F68" s="58">
        <f>hidden3!GA58</f>
        <v>0</v>
      </c>
      <c r="G68" s="58">
        <f>hidden3!GB58</f>
        <v>97</v>
      </c>
      <c r="H68" s="57"/>
      <c r="I68" s="57"/>
      <c r="J68" s="57"/>
      <c r="K68" s="57"/>
      <c r="L68" s="57"/>
    </row>
    <row r="69" spans="1:12" x14ac:dyDescent="0.25">
      <c r="A69" s="57" t="str">
        <f>hidden1!A59</f>
        <v xml:space="preserve">  Нижегородская область</v>
      </c>
      <c r="B69" s="58">
        <f>hidden3!FW59</f>
        <v>0</v>
      </c>
      <c r="C69" s="58">
        <f>hidden3!FX59</f>
        <v>207503</v>
      </c>
      <c r="D69" s="58">
        <f>hidden3!FY59</f>
        <v>4185</v>
      </c>
      <c r="E69" s="58">
        <f>hidden3!FZ59</f>
        <v>0</v>
      </c>
      <c r="F69" s="58">
        <f>hidden3!GA59</f>
        <v>135</v>
      </c>
      <c r="G69" s="58">
        <f>hidden3!GB59</f>
        <v>2488</v>
      </c>
      <c r="H69" s="57"/>
      <c r="I69" s="57"/>
      <c r="J69" s="57"/>
      <c r="K69" s="57"/>
      <c r="L69" s="57"/>
    </row>
    <row r="70" spans="1:12" x14ac:dyDescent="0.25">
      <c r="A70" s="57" t="str">
        <f>hidden1!A60</f>
        <v xml:space="preserve">  Оренбургская область</v>
      </c>
      <c r="B70" s="58">
        <f>hidden3!FW60</f>
        <v>6</v>
      </c>
      <c r="C70" s="58">
        <f>hidden3!FX60</f>
        <v>0</v>
      </c>
      <c r="D70" s="58">
        <f>hidden3!FY60</f>
        <v>4429</v>
      </c>
      <c r="E70" s="58">
        <f>hidden3!FZ60</f>
        <v>1</v>
      </c>
      <c r="F70" s="58">
        <f>hidden3!GA60</f>
        <v>0</v>
      </c>
      <c r="G70" s="58">
        <f>hidden3!GB60</f>
        <v>27196</v>
      </c>
      <c r="H70" s="57"/>
      <c r="I70" s="57"/>
      <c r="J70" s="57"/>
      <c r="K70" s="57"/>
      <c r="L70" s="57"/>
    </row>
    <row r="71" spans="1:12" x14ac:dyDescent="0.25">
      <c r="A71" s="57" t="str">
        <f>hidden1!A61</f>
        <v xml:space="preserve">  Пензенская область</v>
      </c>
      <c r="B71" s="58">
        <f>hidden3!FW61</f>
        <v>0</v>
      </c>
      <c r="C71" s="58">
        <f>hidden3!FX61</f>
        <v>0</v>
      </c>
      <c r="D71" s="58">
        <f>hidden3!FY61</f>
        <v>5088</v>
      </c>
      <c r="E71" s="58">
        <f>hidden3!FZ61</f>
        <v>1</v>
      </c>
      <c r="F71" s="58">
        <f>hidden3!GA61</f>
        <v>0</v>
      </c>
      <c r="G71" s="58">
        <f>hidden3!GB61</f>
        <v>110</v>
      </c>
      <c r="H71" s="57"/>
      <c r="I71" s="57"/>
      <c r="J71" s="57"/>
      <c r="K71" s="57"/>
      <c r="L71" s="57"/>
    </row>
    <row r="72" spans="1:12" x14ac:dyDescent="0.25">
      <c r="A72" s="57" t="str">
        <f>hidden1!A62</f>
        <v xml:space="preserve">  Пермский край</v>
      </c>
      <c r="B72" s="58">
        <f>hidden3!FW62</f>
        <v>0</v>
      </c>
      <c r="C72" s="58">
        <f>hidden3!FX62</f>
        <v>542</v>
      </c>
      <c r="D72" s="58">
        <f>hidden3!FY62</f>
        <v>4341</v>
      </c>
      <c r="E72" s="58">
        <f>hidden3!FZ62</f>
        <v>5</v>
      </c>
      <c r="F72" s="58">
        <f>hidden3!GA62</f>
        <v>2</v>
      </c>
      <c r="G72" s="58">
        <f>hidden3!GB62</f>
        <v>2895</v>
      </c>
      <c r="H72" s="57"/>
      <c r="I72" s="57"/>
      <c r="J72" s="57"/>
      <c r="K72" s="57"/>
      <c r="L72" s="57"/>
    </row>
    <row r="73" spans="1:12" x14ac:dyDescent="0.25">
      <c r="A73" s="57" t="str">
        <f>hidden1!A63</f>
        <v xml:space="preserve">  Самарская область</v>
      </c>
      <c r="B73" s="58">
        <f>hidden3!FW63</f>
        <v>0</v>
      </c>
      <c r="C73" s="58">
        <f>hidden3!FX63</f>
        <v>0</v>
      </c>
      <c r="D73" s="58">
        <f>hidden3!FY63</f>
        <v>4094</v>
      </c>
      <c r="E73" s="58">
        <f>hidden3!FZ63</f>
        <v>-9</v>
      </c>
      <c r="F73" s="58">
        <f>hidden3!GA63</f>
        <v>7</v>
      </c>
      <c r="G73" s="58">
        <f>hidden3!GB63</f>
        <v>12070</v>
      </c>
      <c r="H73" s="57"/>
      <c r="I73" s="57"/>
      <c r="J73" s="57"/>
      <c r="K73" s="57"/>
      <c r="L73" s="57"/>
    </row>
    <row r="74" spans="1:12" x14ac:dyDescent="0.25">
      <c r="A74" s="57" t="str">
        <f>hidden1!A64</f>
        <v xml:space="preserve">  Саратовская область</v>
      </c>
      <c r="B74" s="58">
        <f>hidden3!FW64</f>
        <v>0</v>
      </c>
      <c r="C74" s="58">
        <f>hidden3!FX64</f>
        <v>3</v>
      </c>
      <c r="D74" s="58">
        <f>hidden3!FY64</f>
        <v>7264</v>
      </c>
      <c r="E74" s="58">
        <f>hidden3!FZ64</f>
        <v>-40</v>
      </c>
      <c r="F74" s="58">
        <f>hidden3!GA64</f>
        <v>0</v>
      </c>
      <c r="G74" s="58">
        <f>hidden3!GB64</f>
        <v>10</v>
      </c>
      <c r="H74" s="57"/>
      <c r="I74" s="57"/>
      <c r="J74" s="57"/>
      <c r="K74" s="57"/>
      <c r="L74" s="57"/>
    </row>
    <row r="75" spans="1:12" x14ac:dyDescent="0.25">
      <c r="A75" s="57" t="str">
        <f>hidden1!A65</f>
        <v xml:space="preserve">  Ульяновская область</v>
      </c>
      <c r="B75" s="58">
        <f>hidden3!FW65</f>
        <v>0</v>
      </c>
      <c r="C75" s="58">
        <f>hidden3!FX65</f>
        <v>0</v>
      </c>
      <c r="D75" s="58">
        <f>hidden3!FY65</f>
        <v>5196</v>
      </c>
      <c r="E75" s="58">
        <f>hidden3!FZ65</f>
        <v>0</v>
      </c>
      <c r="F75" s="58">
        <f>hidden3!GA65</f>
        <v>0</v>
      </c>
      <c r="G75" s="58">
        <f>hidden3!GB65</f>
        <v>113</v>
      </c>
      <c r="H75" s="57"/>
      <c r="I75" s="57"/>
      <c r="J75" s="57"/>
      <c r="K75" s="57"/>
      <c r="L75" s="57"/>
    </row>
    <row r="76" spans="1:12" x14ac:dyDescent="0.25">
      <c r="A76" s="57" t="str">
        <f>hidden1!A66</f>
        <v xml:space="preserve"> УРАЛЬСКИЙ ФЕДЕРАЛЬНЫЙ ОКРУГ</v>
      </c>
      <c r="B76" s="58">
        <f>hidden3!FW66</f>
        <v>21</v>
      </c>
      <c r="C76" s="58">
        <f>hidden3!FX66</f>
        <v>2951</v>
      </c>
      <c r="D76" s="58">
        <f>hidden3!FY66</f>
        <v>71040</v>
      </c>
      <c r="E76" s="58">
        <f>hidden3!FZ66</f>
        <v>-686</v>
      </c>
      <c r="F76" s="58">
        <f>hidden3!GA66</f>
        <v>3</v>
      </c>
      <c r="G76" s="58">
        <f>hidden3!GB66</f>
        <v>706</v>
      </c>
      <c r="H76" s="57"/>
      <c r="I76" s="57"/>
      <c r="J76" s="57"/>
      <c r="K76" s="57"/>
      <c r="L76" s="57"/>
    </row>
    <row r="77" spans="1:12" x14ac:dyDescent="0.25">
      <c r="A77" s="57" t="str">
        <f>hidden1!A67</f>
        <v xml:space="preserve">  Курганская область</v>
      </c>
      <c r="B77" s="58">
        <f>hidden3!FW67</f>
        <v>0</v>
      </c>
      <c r="C77" s="58">
        <f>hidden3!FX67</f>
        <v>0</v>
      </c>
      <c r="D77" s="58">
        <f>hidden3!FY67</f>
        <v>2806</v>
      </c>
      <c r="E77" s="58">
        <f>hidden3!FZ67</f>
        <v>5</v>
      </c>
      <c r="F77" s="58">
        <f>hidden3!GA67</f>
        <v>0</v>
      </c>
      <c r="G77" s="58">
        <f>hidden3!GB67</f>
        <v>147</v>
      </c>
      <c r="H77" s="57"/>
      <c r="I77" s="57"/>
      <c r="J77" s="57"/>
      <c r="K77" s="57"/>
      <c r="L77" s="57"/>
    </row>
    <row r="78" spans="1:12" x14ac:dyDescent="0.25">
      <c r="A78" s="57" t="str">
        <f>hidden1!A68</f>
        <v xml:space="preserve">  Свердловская область</v>
      </c>
      <c r="B78" s="58">
        <f>hidden3!FW68</f>
        <v>20</v>
      </c>
      <c r="C78" s="58">
        <f>hidden3!FX68</f>
        <v>2119</v>
      </c>
      <c r="D78" s="58">
        <f>hidden3!FY68</f>
        <v>33863</v>
      </c>
      <c r="E78" s="58">
        <f>hidden3!FZ68</f>
        <v>-456</v>
      </c>
      <c r="F78" s="58">
        <f>hidden3!GA68</f>
        <v>0</v>
      </c>
      <c r="G78" s="58">
        <f>hidden3!GB68</f>
        <v>35</v>
      </c>
      <c r="H78" s="57"/>
      <c r="I78" s="57"/>
      <c r="J78" s="57"/>
      <c r="K78" s="57"/>
      <c r="L78" s="57"/>
    </row>
    <row r="79" spans="1:12" x14ac:dyDescent="0.25">
      <c r="A79" s="57" t="str">
        <f>hidden1!A69</f>
        <v xml:space="preserve">  Тюменская область</v>
      </c>
      <c r="B79" s="58">
        <f>hidden3!FW69</f>
        <v>0</v>
      </c>
      <c r="C79" s="58">
        <f>hidden3!FX69</f>
        <v>830</v>
      </c>
      <c r="D79" s="58">
        <f>hidden3!FY69</f>
        <v>9017</v>
      </c>
      <c r="E79" s="58">
        <f>hidden3!FZ69</f>
        <v>5</v>
      </c>
      <c r="F79" s="58">
        <f>hidden3!GA69</f>
        <v>0</v>
      </c>
      <c r="G79" s="58">
        <f>hidden3!GB69</f>
        <v>446</v>
      </c>
      <c r="H79" s="57"/>
      <c r="I79" s="57"/>
      <c r="J79" s="57"/>
      <c r="K79" s="57"/>
      <c r="L79" s="57"/>
    </row>
    <row r="80" spans="1:12" x14ac:dyDescent="0.25">
      <c r="A80" s="57" t="str">
        <f>hidden1!A70</f>
        <v xml:space="preserve">  Челябинская область</v>
      </c>
      <c r="B80" s="58">
        <f>hidden3!FW70</f>
        <v>0</v>
      </c>
      <c r="C80" s="58">
        <f>hidden3!FX70</f>
        <v>0</v>
      </c>
      <c r="D80" s="58">
        <f>hidden3!FY70</f>
        <v>14325</v>
      </c>
      <c r="E80" s="58">
        <f>hidden3!FZ70</f>
        <v>2</v>
      </c>
      <c r="F80" s="58">
        <f>hidden3!GA70</f>
        <v>3</v>
      </c>
      <c r="G80" s="58">
        <f>hidden3!GB70</f>
        <v>24</v>
      </c>
      <c r="H80" s="57"/>
      <c r="I80" s="57"/>
      <c r="J80" s="57"/>
      <c r="K80" s="57"/>
      <c r="L80" s="57"/>
    </row>
    <row r="81" spans="1:12" x14ac:dyDescent="0.25">
      <c r="A81" s="57" t="str">
        <f>hidden1!A71</f>
        <v xml:space="preserve">  Ханты-Мансийский автономный округ - Югра</v>
      </c>
      <c r="B81" s="58">
        <f>hidden3!FW71</f>
        <v>1</v>
      </c>
      <c r="C81" s="58">
        <f>hidden3!FX71</f>
        <v>2</v>
      </c>
      <c r="D81" s="58">
        <f>hidden3!FY71</f>
        <v>8169</v>
      </c>
      <c r="E81" s="58">
        <f>hidden3!FZ71</f>
        <v>78</v>
      </c>
      <c r="F81" s="58">
        <f>hidden3!GA71</f>
        <v>0</v>
      </c>
      <c r="G81" s="58">
        <f>hidden3!GB71</f>
        <v>54</v>
      </c>
      <c r="H81" s="57"/>
      <c r="I81" s="57"/>
      <c r="J81" s="57"/>
      <c r="K81" s="57"/>
      <c r="L81" s="57"/>
    </row>
    <row r="82" spans="1:12" x14ac:dyDescent="0.25">
      <c r="A82" s="57" t="str">
        <f>hidden1!A72</f>
        <v xml:space="preserve">  Ямало-Ненецкий автономный округ</v>
      </c>
      <c r="B82" s="58">
        <f>hidden3!FW72</f>
        <v>0</v>
      </c>
      <c r="C82" s="58">
        <f>hidden3!FX72</f>
        <v>0</v>
      </c>
      <c r="D82" s="58">
        <f>hidden3!FY72</f>
        <v>2860</v>
      </c>
      <c r="E82" s="58">
        <f>hidden3!FZ72</f>
        <v>-320</v>
      </c>
      <c r="F82" s="58">
        <f>hidden3!GA72</f>
        <v>0</v>
      </c>
      <c r="G82" s="58">
        <f>hidden3!GB72</f>
        <v>0</v>
      </c>
      <c r="H82" s="57"/>
      <c r="I82" s="57"/>
      <c r="J82" s="57"/>
      <c r="K82" s="57"/>
      <c r="L82" s="57"/>
    </row>
    <row r="83" spans="1:12" x14ac:dyDescent="0.25">
      <c r="A83" s="57" t="str">
        <f>hidden1!A73</f>
        <v xml:space="preserve"> СИБИРСКИЙ ФЕДЕРАЛЬНЫЙ ОКРУГ</v>
      </c>
      <c r="B83" s="58">
        <f>hidden3!FW73</f>
        <v>33</v>
      </c>
      <c r="C83" s="58">
        <f>hidden3!FX73</f>
        <v>17264</v>
      </c>
      <c r="D83" s="58">
        <f>hidden3!FY73</f>
        <v>43508</v>
      </c>
      <c r="E83" s="58">
        <f>hidden3!FZ73</f>
        <v>-152</v>
      </c>
      <c r="F83" s="58">
        <f>hidden3!GA73</f>
        <v>18</v>
      </c>
      <c r="G83" s="58">
        <f>hidden3!GB73</f>
        <v>7274</v>
      </c>
      <c r="H83" s="57"/>
      <c r="I83" s="57"/>
      <c r="J83" s="57"/>
      <c r="K83" s="57"/>
      <c r="L83" s="57"/>
    </row>
    <row r="84" spans="1:12" x14ac:dyDescent="0.25">
      <c r="A84" s="57" t="str">
        <f>hidden1!A74</f>
        <v xml:space="preserve">  Республика Алтай</v>
      </c>
      <c r="B84" s="58">
        <f>hidden3!FW74</f>
        <v>0</v>
      </c>
      <c r="C84" s="58">
        <f>hidden3!FX74</f>
        <v>0</v>
      </c>
      <c r="D84" s="58">
        <f>hidden3!FY74</f>
        <v>809</v>
      </c>
      <c r="E84" s="58">
        <f>hidden3!FZ74</f>
        <v>-5</v>
      </c>
      <c r="F84" s="58">
        <f>hidden3!GA74</f>
        <v>0</v>
      </c>
      <c r="G84" s="58">
        <f>hidden3!GB74</f>
        <v>0</v>
      </c>
      <c r="H84" s="57"/>
      <c r="I84" s="57"/>
      <c r="J84" s="57"/>
      <c r="K84" s="57"/>
      <c r="L84" s="57"/>
    </row>
    <row r="85" spans="1:12" x14ac:dyDescent="0.25">
      <c r="A85" s="57" t="str">
        <f>hidden1!A75</f>
        <v xml:space="preserve">  Республика Тыва</v>
      </c>
      <c r="B85" s="58">
        <f>hidden3!FW75</f>
        <v>0</v>
      </c>
      <c r="C85" s="58">
        <f>hidden3!FX75</f>
        <v>0</v>
      </c>
      <c r="D85" s="58">
        <f>hidden3!FY75</f>
        <v>716</v>
      </c>
      <c r="E85" s="58">
        <f>hidden3!FZ75</f>
        <v>0</v>
      </c>
      <c r="F85" s="58">
        <f>hidden3!GA75</f>
        <v>0</v>
      </c>
      <c r="G85" s="58">
        <f>hidden3!GB75</f>
        <v>0</v>
      </c>
      <c r="H85" s="57"/>
      <c r="I85" s="57"/>
      <c r="J85" s="57"/>
      <c r="K85" s="57"/>
      <c r="L85" s="57"/>
    </row>
    <row r="86" spans="1:12" x14ac:dyDescent="0.25">
      <c r="A86" s="57" t="str">
        <f>hidden1!A76</f>
        <v xml:space="preserve">  Республика Хакасия</v>
      </c>
      <c r="B86" s="58">
        <f>hidden3!FW76</f>
        <v>0</v>
      </c>
      <c r="C86" s="58">
        <f>hidden3!FX76</f>
        <v>819</v>
      </c>
      <c r="D86" s="58">
        <f>hidden3!FY76</f>
        <v>1032</v>
      </c>
      <c r="E86" s="58">
        <f>hidden3!FZ76</f>
        <v>-139</v>
      </c>
      <c r="F86" s="58">
        <f>hidden3!GA76</f>
        <v>0</v>
      </c>
      <c r="G86" s="58">
        <f>hidden3!GB76</f>
        <v>7</v>
      </c>
      <c r="H86" s="57"/>
      <c r="I86" s="57"/>
      <c r="J86" s="57"/>
      <c r="K86" s="57"/>
      <c r="L86" s="57"/>
    </row>
    <row r="87" spans="1:12" x14ac:dyDescent="0.25">
      <c r="A87" s="57" t="str">
        <f>hidden1!A77</f>
        <v xml:space="preserve">  Алтайский край</v>
      </c>
      <c r="B87" s="58">
        <f>hidden3!FW77</f>
        <v>27</v>
      </c>
      <c r="C87" s="58">
        <f>hidden3!FX77</f>
        <v>290</v>
      </c>
      <c r="D87" s="58">
        <f>hidden3!FY77</f>
        <v>1771</v>
      </c>
      <c r="E87" s="58">
        <f>hidden3!FZ77</f>
        <v>0</v>
      </c>
      <c r="F87" s="58">
        <f>hidden3!GA77</f>
        <v>0</v>
      </c>
      <c r="G87" s="58">
        <f>hidden3!GB77</f>
        <v>68</v>
      </c>
      <c r="H87" s="57"/>
      <c r="I87" s="57"/>
      <c r="J87" s="57"/>
      <c r="K87" s="57"/>
      <c r="L87" s="57"/>
    </row>
    <row r="88" spans="1:12" x14ac:dyDescent="0.25">
      <c r="A88" s="57" t="str">
        <f>hidden1!A78</f>
        <v xml:space="preserve">  Красноярский край</v>
      </c>
      <c r="B88" s="58">
        <f>hidden3!FW78</f>
        <v>5</v>
      </c>
      <c r="C88" s="58">
        <f>hidden3!FX78</f>
        <v>37</v>
      </c>
      <c r="D88" s="58">
        <f>hidden3!FY78</f>
        <v>7134</v>
      </c>
      <c r="E88" s="58">
        <f>hidden3!FZ78</f>
        <v>-5</v>
      </c>
      <c r="F88" s="58">
        <f>hidden3!GA78</f>
        <v>7</v>
      </c>
      <c r="G88" s="58">
        <f>hidden3!GB78</f>
        <v>57</v>
      </c>
      <c r="H88" s="57"/>
      <c r="I88" s="57"/>
      <c r="J88" s="57"/>
      <c r="K88" s="57"/>
      <c r="L88" s="57"/>
    </row>
    <row r="89" spans="1:12" x14ac:dyDescent="0.25">
      <c r="A89" s="57" t="str">
        <f>hidden1!A79</f>
        <v xml:space="preserve">  Иркутская область</v>
      </c>
      <c r="B89" s="58">
        <f>hidden3!FW79</f>
        <v>0</v>
      </c>
      <c r="C89" s="58">
        <f>hidden3!FX79</f>
        <v>4250</v>
      </c>
      <c r="D89" s="58">
        <f>hidden3!FY79</f>
        <v>8776</v>
      </c>
      <c r="E89" s="58">
        <f>hidden3!FZ79</f>
        <v>4</v>
      </c>
      <c r="F89" s="58">
        <f>hidden3!GA79</f>
        <v>0</v>
      </c>
      <c r="G89" s="58">
        <f>hidden3!GB79</f>
        <v>107</v>
      </c>
      <c r="H89" s="57"/>
      <c r="I89" s="57"/>
      <c r="J89" s="57"/>
      <c r="K89" s="57"/>
      <c r="L89" s="57"/>
    </row>
    <row r="90" spans="1:12" x14ac:dyDescent="0.25">
      <c r="A90" s="57" t="str">
        <f>hidden1!A80</f>
        <v xml:space="preserve">  Кемеровская область - Кузбасс</v>
      </c>
      <c r="B90" s="58">
        <f>hidden3!FW80</f>
        <v>0</v>
      </c>
      <c r="C90" s="58">
        <f>hidden3!FX80</f>
        <v>496</v>
      </c>
      <c r="D90" s="58">
        <f>hidden3!FY80</f>
        <v>5578</v>
      </c>
      <c r="E90" s="58">
        <f>hidden3!FZ80</f>
        <v>4</v>
      </c>
      <c r="F90" s="58">
        <f>hidden3!GA80</f>
        <v>0</v>
      </c>
      <c r="G90" s="58">
        <f>hidden3!GB80</f>
        <v>4</v>
      </c>
      <c r="H90" s="57"/>
      <c r="I90" s="57"/>
      <c r="J90" s="57"/>
      <c r="K90" s="57"/>
      <c r="L90" s="57"/>
    </row>
    <row r="91" spans="1:12" x14ac:dyDescent="0.25">
      <c r="A91" s="57" t="str">
        <f>hidden1!A81</f>
        <v xml:space="preserve">  Новосибирская область</v>
      </c>
      <c r="B91" s="58">
        <f>hidden3!FW81</f>
        <v>0</v>
      </c>
      <c r="C91" s="58">
        <f>hidden3!FX81</f>
        <v>11372</v>
      </c>
      <c r="D91" s="58">
        <f>hidden3!FY81</f>
        <v>9390</v>
      </c>
      <c r="E91" s="58">
        <f>hidden3!FZ81</f>
        <v>-11</v>
      </c>
      <c r="F91" s="58">
        <f>hidden3!GA81</f>
        <v>9</v>
      </c>
      <c r="G91" s="58">
        <f>hidden3!GB81</f>
        <v>27</v>
      </c>
      <c r="H91" s="57"/>
      <c r="I91" s="57"/>
      <c r="J91" s="57"/>
      <c r="K91" s="57"/>
      <c r="L91" s="57"/>
    </row>
    <row r="92" spans="1:12" x14ac:dyDescent="0.25">
      <c r="A92" s="57" t="str">
        <f>hidden1!A82</f>
        <v xml:space="preserve">  Омская область</v>
      </c>
      <c r="B92" s="58">
        <f>hidden3!FW82</f>
        <v>0</v>
      </c>
      <c r="C92" s="58">
        <f>hidden3!FX82</f>
        <v>0</v>
      </c>
      <c r="D92" s="58">
        <f>hidden3!FY82</f>
        <v>6156</v>
      </c>
      <c r="E92" s="58">
        <f>hidden3!FZ82</f>
        <v>0</v>
      </c>
      <c r="F92" s="58">
        <f>hidden3!GA82</f>
        <v>2</v>
      </c>
      <c r="G92" s="58">
        <f>hidden3!GB82</f>
        <v>506</v>
      </c>
      <c r="H92" s="57"/>
      <c r="I92" s="57"/>
      <c r="J92" s="57"/>
      <c r="K92" s="57"/>
      <c r="L92" s="57"/>
    </row>
    <row r="93" spans="1:12" x14ac:dyDescent="0.25">
      <c r="A93" s="57" t="str">
        <f>hidden1!A83</f>
        <v xml:space="preserve">  Томская область</v>
      </c>
      <c r="B93" s="58">
        <f>hidden3!FW83</f>
        <v>1</v>
      </c>
      <c r="C93" s="58">
        <f>hidden3!FX83</f>
        <v>0</v>
      </c>
      <c r="D93" s="58">
        <f>hidden3!FY83</f>
        <v>2146</v>
      </c>
      <c r="E93" s="58">
        <f>hidden3!FZ83</f>
        <v>0</v>
      </c>
      <c r="F93" s="58">
        <f>hidden3!GA83</f>
        <v>0</v>
      </c>
      <c r="G93" s="58">
        <f>hidden3!GB83</f>
        <v>6498</v>
      </c>
      <c r="H93" s="57"/>
      <c r="I93" s="57"/>
      <c r="J93" s="57"/>
      <c r="K93" s="57"/>
      <c r="L93" s="57"/>
    </row>
    <row r="94" spans="1:12" ht="12.15" customHeight="1" x14ac:dyDescent="0.25">
      <c r="A94" s="57" t="str">
        <f>hidden1!A84</f>
        <v xml:space="preserve"> ДАЛЬНЕВОСТОЧНЫЙ ФЕДЕРАЛЬНЫЙ ОКРУГ</v>
      </c>
      <c r="B94" s="58">
        <f>hidden3!FW84</f>
        <v>1</v>
      </c>
      <c r="C94" s="58">
        <f>hidden3!FX84</f>
        <v>5294</v>
      </c>
      <c r="D94" s="58">
        <f>hidden3!FY84</f>
        <v>36703</v>
      </c>
      <c r="E94" s="58">
        <f>hidden3!FZ84</f>
        <v>4</v>
      </c>
      <c r="F94" s="58">
        <f>hidden3!GA84</f>
        <v>86</v>
      </c>
      <c r="G94" s="58">
        <f>hidden3!GB84</f>
        <v>5188</v>
      </c>
      <c r="H94" s="57"/>
      <c r="I94" s="57"/>
      <c r="J94" s="57"/>
      <c r="K94" s="57"/>
      <c r="L94" s="57"/>
    </row>
    <row r="95" spans="1:12" x14ac:dyDescent="0.25">
      <c r="A95" s="57" t="str">
        <f>hidden1!A85</f>
        <v xml:space="preserve">  Республика Бурятия</v>
      </c>
      <c r="B95" s="58">
        <f>hidden3!FW85</f>
        <v>0</v>
      </c>
      <c r="C95" s="58">
        <f>hidden3!FX85</f>
        <v>5294</v>
      </c>
      <c r="D95" s="58">
        <f>hidden3!FY85</f>
        <v>2158</v>
      </c>
      <c r="E95" s="58">
        <f>hidden3!FZ85</f>
        <v>0</v>
      </c>
      <c r="F95" s="58">
        <f>hidden3!GA85</f>
        <v>0</v>
      </c>
      <c r="G95" s="58">
        <f>hidden3!GB85</f>
        <v>2</v>
      </c>
      <c r="H95" s="57"/>
      <c r="I95" s="57"/>
      <c r="J95" s="57"/>
      <c r="K95" s="57"/>
      <c r="L95" s="57"/>
    </row>
    <row r="96" spans="1:12" x14ac:dyDescent="0.25">
      <c r="A96" s="57" t="str">
        <f>hidden1!A86</f>
        <v xml:space="preserve">  Республика Саха (Якутия)</v>
      </c>
      <c r="B96" s="58">
        <f>hidden3!FW86</f>
        <v>0</v>
      </c>
      <c r="C96" s="58">
        <f>hidden3!FX86</f>
        <v>0</v>
      </c>
      <c r="D96" s="58">
        <f>hidden3!FY86</f>
        <v>1369</v>
      </c>
      <c r="E96" s="58">
        <f>hidden3!FZ86</f>
        <v>1</v>
      </c>
      <c r="F96" s="58">
        <f>hidden3!GA86</f>
        <v>35</v>
      </c>
      <c r="G96" s="58">
        <f>hidden3!GB86</f>
        <v>39</v>
      </c>
      <c r="H96" s="57"/>
      <c r="I96" s="57"/>
      <c r="J96" s="57"/>
      <c r="K96" s="57"/>
      <c r="L96" s="57"/>
    </row>
    <row r="97" spans="1:12" x14ac:dyDescent="0.25">
      <c r="A97" s="57" t="str">
        <f>hidden1!A87</f>
        <v xml:space="preserve">  Приморский край</v>
      </c>
      <c r="B97" s="58">
        <f>hidden3!FW87</f>
        <v>0</v>
      </c>
      <c r="C97" s="58">
        <f>hidden3!FX87</f>
        <v>0</v>
      </c>
      <c r="D97" s="58">
        <f>hidden3!FY87</f>
        <v>7973</v>
      </c>
      <c r="E97" s="58">
        <f>hidden3!FZ87</f>
        <v>-1</v>
      </c>
      <c r="F97" s="58">
        <f>hidden3!GA87</f>
        <v>15</v>
      </c>
      <c r="G97" s="58">
        <f>hidden3!GB87</f>
        <v>2232</v>
      </c>
      <c r="H97" s="57"/>
      <c r="I97" s="57"/>
      <c r="J97" s="57"/>
      <c r="K97" s="57"/>
      <c r="L97" s="57"/>
    </row>
    <row r="98" spans="1:12" x14ac:dyDescent="0.25">
      <c r="A98" s="57" t="str">
        <f>hidden1!A88</f>
        <v xml:space="preserve">  Хабаровский край</v>
      </c>
      <c r="B98" s="58">
        <f>hidden3!FW88</f>
        <v>0</v>
      </c>
      <c r="C98" s="58">
        <f>hidden3!FX88</f>
        <v>0</v>
      </c>
      <c r="D98" s="58">
        <f>hidden3!FY88</f>
        <v>3301</v>
      </c>
      <c r="E98" s="58">
        <f>hidden3!FZ88</f>
        <v>4</v>
      </c>
      <c r="F98" s="58">
        <f>hidden3!GA88</f>
        <v>0</v>
      </c>
      <c r="G98" s="58">
        <f>hidden3!GB88</f>
        <v>39</v>
      </c>
      <c r="H98" s="57"/>
      <c r="I98" s="57"/>
      <c r="J98" s="57"/>
      <c r="K98" s="57"/>
      <c r="L98" s="57"/>
    </row>
    <row r="99" spans="1:12" x14ac:dyDescent="0.25">
      <c r="A99" s="57" t="str">
        <f>hidden1!A89</f>
        <v xml:space="preserve">  Амурская область</v>
      </c>
      <c r="B99" s="58">
        <f>hidden3!FW89</f>
        <v>0</v>
      </c>
      <c r="C99" s="58">
        <f>hidden3!FX89</f>
        <v>0</v>
      </c>
      <c r="D99" s="58">
        <f>hidden3!FY89</f>
        <v>982</v>
      </c>
      <c r="E99" s="58">
        <f>hidden3!FZ89</f>
        <v>0</v>
      </c>
      <c r="F99" s="58">
        <f>hidden3!GA89</f>
        <v>0</v>
      </c>
      <c r="G99" s="58">
        <f>hidden3!GB89</f>
        <v>2760</v>
      </c>
      <c r="H99" s="57"/>
      <c r="I99" s="57"/>
      <c r="J99" s="57"/>
      <c r="K99" s="57"/>
      <c r="L99" s="57"/>
    </row>
    <row r="100" spans="1:12" x14ac:dyDescent="0.25">
      <c r="A100" s="57" t="str">
        <f>hidden1!A90</f>
        <v xml:space="preserve">  Камчатский край</v>
      </c>
      <c r="B100" s="58">
        <f>hidden3!FW90</f>
        <v>0</v>
      </c>
      <c r="C100" s="58">
        <f>hidden3!FX90</f>
        <v>0</v>
      </c>
      <c r="D100" s="58">
        <f>hidden3!FY90</f>
        <v>1071</v>
      </c>
      <c r="E100" s="58">
        <f>hidden3!FZ90</f>
        <v>0</v>
      </c>
      <c r="F100" s="58">
        <f>hidden3!GA90</f>
        <v>0</v>
      </c>
      <c r="G100" s="58">
        <f>hidden3!GB90</f>
        <v>0</v>
      </c>
      <c r="H100" s="57"/>
      <c r="I100" s="57"/>
      <c r="J100" s="57"/>
      <c r="K100" s="57"/>
      <c r="L100" s="57"/>
    </row>
    <row r="101" spans="1:12" x14ac:dyDescent="0.25">
      <c r="A101" s="57" t="str">
        <f>hidden1!A91</f>
        <v xml:space="preserve">  Магаданская область</v>
      </c>
      <c r="B101" s="58">
        <f>hidden3!FW91</f>
        <v>0</v>
      </c>
      <c r="C101" s="58">
        <f>hidden3!FX91</f>
        <v>0</v>
      </c>
      <c r="D101" s="58">
        <f>hidden3!FY91</f>
        <v>2283</v>
      </c>
      <c r="E101" s="58">
        <f>hidden3!FZ91</f>
        <v>0</v>
      </c>
      <c r="F101" s="58">
        <f>hidden3!GA91</f>
        <v>0</v>
      </c>
      <c r="G101" s="58">
        <f>hidden3!GB91</f>
        <v>0</v>
      </c>
      <c r="H101" s="57"/>
      <c r="I101" s="57"/>
      <c r="J101" s="57"/>
      <c r="K101" s="57"/>
      <c r="L101" s="57"/>
    </row>
    <row r="102" spans="1:12" x14ac:dyDescent="0.25">
      <c r="A102" s="57" t="str">
        <f>hidden1!A92</f>
        <v xml:space="preserve">  Сахалинская область</v>
      </c>
      <c r="B102" s="58">
        <f>hidden3!FW92</f>
        <v>0</v>
      </c>
      <c r="C102" s="58">
        <f>hidden3!FX92</f>
        <v>0</v>
      </c>
      <c r="D102" s="58">
        <f>hidden3!FY92</f>
        <v>15296</v>
      </c>
      <c r="E102" s="58">
        <f>hidden3!FZ92</f>
        <v>0</v>
      </c>
      <c r="F102" s="58">
        <f>hidden3!GA92</f>
        <v>35</v>
      </c>
      <c r="G102" s="58">
        <f>hidden3!GB92</f>
        <v>32</v>
      </c>
      <c r="H102" s="57"/>
      <c r="I102" s="57"/>
      <c r="J102" s="57"/>
      <c r="K102" s="57"/>
      <c r="L102" s="57"/>
    </row>
    <row r="103" spans="1:12" x14ac:dyDescent="0.25">
      <c r="A103" s="57" t="str">
        <f>hidden1!A93</f>
        <v xml:space="preserve">  Забайкальский край</v>
      </c>
      <c r="B103" s="58">
        <f>hidden3!FW93</f>
        <v>1</v>
      </c>
      <c r="C103" s="58">
        <f>hidden3!FX93</f>
        <v>0</v>
      </c>
      <c r="D103" s="58">
        <f>hidden3!FY93</f>
        <v>838</v>
      </c>
      <c r="E103" s="58">
        <f>hidden3!FZ93</f>
        <v>0</v>
      </c>
      <c r="F103" s="58">
        <f>hidden3!GA93</f>
        <v>1</v>
      </c>
      <c r="G103" s="58">
        <f>hidden3!GB93</f>
        <v>21</v>
      </c>
      <c r="H103" s="57"/>
      <c r="I103" s="57"/>
      <c r="J103" s="57"/>
      <c r="K103" s="57"/>
      <c r="L103" s="57"/>
    </row>
    <row r="104" spans="1:12" x14ac:dyDescent="0.25">
      <c r="A104" s="57" t="str">
        <f>hidden1!A94</f>
        <v xml:space="preserve">  Еврейская автономная область</v>
      </c>
      <c r="B104" s="58">
        <f>hidden3!FW94</f>
        <v>0</v>
      </c>
      <c r="C104" s="58">
        <f>hidden3!FX94</f>
        <v>0</v>
      </c>
      <c r="D104" s="58">
        <f>hidden3!FY94</f>
        <v>862</v>
      </c>
      <c r="E104" s="58">
        <f>hidden3!FZ94</f>
        <v>0</v>
      </c>
      <c r="F104" s="58">
        <f>hidden3!GA94</f>
        <v>0</v>
      </c>
      <c r="G104" s="58">
        <f>hidden3!GB94</f>
        <v>63</v>
      </c>
      <c r="H104" s="57"/>
      <c r="I104" s="57"/>
      <c r="J104" s="57"/>
      <c r="K104" s="57"/>
      <c r="L104" s="57"/>
    </row>
    <row r="105" spans="1:12" x14ac:dyDescent="0.25">
      <c r="A105" s="57" t="str">
        <f>hidden1!A95</f>
        <v xml:space="preserve">  Чукотский автономный округ</v>
      </c>
      <c r="B105" s="58">
        <f>hidden3!FW95</f>
        <v>0</v>
      </c>
      <c r="C105" s="58">
        <f>hidden3!FX95</f>
        <v>0</v>
      </c>
      <c r="D105" s="58">
        <f>hidden3!FY95</f>
        <v>570</v>
      </c>
      <c r="E105" s="58">
        <f>hidden3!FZ95</f>
        <v>0</v>
      </c>
      <c r="F105" s="58">
        <f>hidden3!GA95</f>
        <v>0</v>
      </c>
      <c r="G105" s="58">
        <f>hidden3!GB95</f>
        <v>0</v>
      </c>
      <c r="H105" s="57"/>
      <c r="I105" s="57"/>
      <c r="J105" s="57"/>
      <c r="K105" s="57"/>
      <c r="L105" s="57"/>
    </row>
    <row r="106" spans="1:12" x14ac:dyDescent="0.25">
      <c r="A106" s="57" t="str">
        <f>hidden1!A101</f>
        <v xml:space="preserve"> МИ ФНС РОССИИ ПО УПРАВЛЕНИЮ ДОЛГОМ</v>
      </c>
      <c r="B106" s="58">
        <f>hidden3!FW101</f>
        <v>0</v>
      </c>
      <c r="C106" s="58">
        <f>hidden3!FX101</f>
        <v>0</v>
      </c>
      <c r="D106" s="58">
        <f>hidden3!FY101</f>
        <v>0</v>
      </c>
      <c r="E106" s="58">
        <f>hidden3!FZ101</f>
        <v>0</v>
      </c>
      <c r="F106" s="58">
        <f>hidden3!GA101</f>
        <v>0</v>
      </c>
      <c r="G106" s="58">
        <f>hidden3!GB101</f>
        <v>0</v>
      </c>
      <c r="H106" s="57"/>
      <c r="I106" s="57"/>
      <c r="J106" s="57"/>
      <c r="K106" s="57"/>
      <c r="L106" s="57"/>
    </row>
    <row r="107" spans="1:12" x14ac:dyDescent="0.25">
      <c r="A107" s="57"/>
      <c r="B107" s="58"/>
      <c r="C107" s="58"/>
      <c r="D107" s="58"/>
      <c r="E107" s="58"/>
      <c r="F107" s="58"/>
      <c r="G107" s="58"/>
      <c r="H107" s="57"/>
      <c r="I107" s="57"/>
      <c r="J107" s="57"/>
      <c r="K107" s="57"/>
      <c r="L107" s="57"/>
    </row>
  </sheetData>
  <mergeCells count="9">
    <mergeCell ref="A2:G2"/>
    <mergeCell ref="A3:G3"/>
    <mergeCell ref="B6:G6"/>
    <mergeCell ref="A6:A9"/>
    <mergeCell ref="C7:C8"/>
    <mergeCell ref="D7:D8"/>
    <mergeCell ref="E7:E8"/>
    <mergeCell ref="F7:F8"/>
    <mergeCell ref="G7:G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M107"/>
  <sheetViews>
    <sheetView zoomScale="90" zoomScaleNormal="90" workbookViewId="0">
      <selection activeCell="A106" sqref="A106:XFD110"/>
    </sheetView>
  </sheetViews>
  <sheetFormatPr defaultColWidth="9.109375" defaultRowHeight="13.2" x14ac:dyDescent="0.25"/>
  <cols>
    <col min="1" max="1" width="49.5546875" style="61" customWidth="1"/>
    <col min="2" max="2" width="13.88671875" style="61" customWidth="1"/>
    <col min="3" max="3" width="16.88671875" style="43" customWidth="1"/>
    <col min="4" max="4" width="18.5546875" style="43" customWidth="1"/>
    <col min="5" max="6" width="16.44140625" style="43" customWidth="1"/>
    <col min="7" max="7" width="31.5546875" style="43" customWidth="1"/>
    <col min="8" max="8" width="22.44140625" style="43" customWidth="1"/>
    <col min="9" max="9" width="19.88671875" style="43" customWidth="1"/>
    <col min="10" max="10" width="20.44140625" style="43" customWidth="1"/>
    <col min="11" max="16384" width="9.109375" style="43"/>
  </cols>
  <sheetData>
    <row r="1" spans="1:13" ht="14.25" customHeight="1" x14ac:dyDescent="0.25">
      <c r="D1" s="171"/>
      <c r="E1" s="171"/>
      <c r="F1" s="171"/>
      <c r="G1" s="172"/>
      <c r="H1" s="47"/>
      <c r="I1" s="47"/>
      <c r="J1" s="44" t="s">
        <v>456</v>
      </c>
    </row>
    <row r="2" spans="1:13" s="47" customFormat="1" ht="24.75" customHeight="1" x14ac:dyDescent="0.25">
      <c r="A2" s="137" t="s">
        <v>457</v>
      </c>
      <c r="B2" s="137"/>
      <c r="C2" s="137"/>
      <c r="D2" s="137"/>
      <c r="E2" s="137"/>
      <c r="F2" s="137"/>
      <c r="G2" s="137"/>
      <c r="H2" s="137"/>
      <c r="I2" s="137"/>
      <c r="J2" s="137"/>
    </row>
    <row r="3" spans="1:13" ht="12.75" customHeight="1" x14ac:dyDescent="0.25">
      <c r="A3" s="138" t="str">
        <f>hidden5!A1</f>
        <v>по состоянию на 1  мая 2023 года</v>
      </c>
      <c r="B3" s="138"/>
      <c r="C3" s="138"/>
      <c r="D3" s="138"/>
      <c r="E3" s="138"/>
      <c r="F3" s="138"/>
      <c r="G3" s="138"/>
      <c r="H3" s="138"/>
      <c r="I3" s="138"/>
      <c r="J3" s="138"/>
    </row>
    <row r="4" spans="1:13" x14ac:dyDescent="0.25">
      <c r="A4" s="45"/>
      <c r="B4" s="45"/>
    </row>
    <row r="5" spans="1:13" ht="15.75" customHeight="1" x14ac:dyDescent="0.25">
      <c r="A5" s="61" t="s">
        <v>401</v>
      </c>
      <c r="J5" s="48" t="s">
        <v>400</v>
      </c>
    </row>
    <row r="6" spans="1:13" ht="15" customHeight="1" x14ac:dyDescent="0.25">
      <c r="A6" s="272"/>
      <c r="B6" s="174" t="s">
        <v>617</v>
      </c>
      <c r="C6" s="346"/>
      <c r="D6" s="346"/>
      <c r="E6" s="346"/>
      <c r="F6" s="346"/>
      <c r="G6" s="346"/>
      <c r="H6" s="346"/>
      <c r="I6" s="346"/>
      <c r="J6" s="347"/>
    </row>
    <row r="7" spans="1:13" ht="15" customHeight="1" x14ac:dyDescent="0.25">
      <c r="A7" s="273"/>
      <c r="B7" s="147" t="s">
        <v>864</v>
      </c>
      <c r="C7" s="148" t="s">
        <v>761</v>
      </c>
      <c r="D7" s="148" t="s">
        <v>762</v>
      </c>
      <c r="E7" s="149" t="s">
        <v>932</v>
      </c>
      <c r="F7" s="224"/>
      <c r="G7" s="147" t="s">
        <v>763</v>
      </c>
      <c r="H7" s="147" t="s">
        <v>767</v>
      </c>
      <c r="I7" s="147" t="s">
        <v>768</v>
      </c>
      <c r="J7" s="147" t="s">
        <v>769</v>
      </c>
    </row>
    <row r="8" spans="1:13" ht="266.39999999999998" customHeight="1" x14ac:dyDescent="0.25">
      <c r="A8" s="273"/>
      <c r="B8" s="158"/>
      <c r="C8" s="158"/>
      <c r="D8" s="158"/>
      <c r="E8" s="225"/>
      <c r="F8" s="227"/>
      <c r="G8" s="158"/>
      <c r="H8" s="158"/>
      <c r="I8" s="158"/>
      <c r="J8" s="158"/>
    </row>
    <row r="9" spans="1:13" ht="50.25" customHeight="1" x14ac:dyDescent="0.25">
      <c r="A9" s="273"/>
      <c r="B9" s="50" t="s">
        <v>424</v>
      </c>
      <c r="C9" s="50" t="s">
        <v>424</v>
      </c>
      <c r="D9" s="50" t="s">
        <v>424</v>
      </c>
      <c r="E9" s="54" t="s">
        <v>414</v>
      </c>
      <c r="F9" s="54" t="s">
        <v>415</v>
      </c>
      <c r="G9" s="50" t="s">
        <v>424</v>
      </c>
      <c r="H9" s="50" t="s">
        <v>424</v>
      </c>
      <c r="I9" s="50" t="s">
        <v>424</v>
      </c>
      <c r="J9" s="50" t="s">
        <v>424</v>
      </c>
    </row>
    <row r="10" spans="1:13" x14ac:dyDescent="0.25">
      <c r="A10" s="53" t="s">
        <v>398</v>
      </c>
      <c r="B10" s="49" t="s">
        <v>382</v>
      </c>
      <c r="C10" s="49" t="s">
        <v>764</v>
      </c>
      <c r="D10" s="49" t="s">
        <v>765</v>
      </c>
      <c r="E10" s="49" t="s">
        <v>667</v>
      </c>
      <c r="F10" s="49" t="s">
        <v>668</v>
      </c>
      <c r="G10" s="49" t="s">
        <v>766</v>
      </c>
      <c r="H10" s="49" t="s">
        <v>770</v>
      </c>
      <c r="I10" s="49" t="s">
        <v>771</v>
      </c>
      <c r="J10" s="49" t="s">
        <v>772</v>
      </c>
    </row>
    <row r="11" spans="1:13" x14ac:dyDescent="0.25">
      <c r="A11" s="57" t="str">
        <f>hidden1!A1</f>
        <v>РОССИЙСКАЯ ФЕДЕРАЦИЯ</v>
      </c>
      <c r="B11" s="58">
        <f>hidden3!GC1</f>
        <v>1812580</v>
      </c>
      <c r="C11" s="58">
        <f>hidden3!GD1</f>
        <v>9835</v>
      </c>
      <c r="D11" s="58">
        <f>hidden3!GE1</f>
        <v>40491</v>
      </c>
      <c r="E11" s="58">
        <f>hidden3!GF1</f>
        <v>326</v>
      </c>
      <c r="F11" s="58">
        <f>hidden3!GG1</f>
        <v>0</v>
      </c>
      <c r="G11" s="58">
        <f>hidden3!GH1</f>
        <v>85</v>
      </c>
      <c r="H11" s="58">
        <f>hidden3!GI1</f>
        <v>0</v>
      </c>
      <c r="I11" s="58">
        <f>hidden3!GJ1</f>
        <v>348</v>
      </c>
      <c r="J11" s="58">
        <f>hidden3!GK1</f>
        <v>58</v>
      </c>
      <c r="K11" s="57"/>
      <c r="L11" s="57"/>
      <c r="M11" s="57"/>
    </row>
    <row r="12" spans="1:13" x14ac:dyDescent="0.25">
      <c r="A12" s="57" t="str">
        <f>hidden1!A2</f>
        <v xml:space="preserve"> в том числе:</v>
      </c>
      <c r="B12" s="58"/>
      <c r="C12" s="58"/>
      <c r="D12" s="58"/>
      <c r="E12" s="58"/>
      <c r="F12" s="58"/>
      <c r="G12" s="58"/>
      <c r="H12" s="58"/>
      <c r="I12" s="58"/>
      <c r="J12" s="58"/>
      <c r="K12" s="57"/>
      <c r="L12" s="57"/>
      <c r="M12" s="57"/>
    </row>
    <row r="13" spans="1:13" x14ac:dyDescent="0.25">
      <c r="A13" s="57" t="str">
        <f>hidden1!A3</f>
        <v xml:space="preserve"> ЦЕНТРАЛЬНЫЙ ФЕДЕРАЛЬНЫЙ ОКРУГ</v>
      </c>
      <c r="B13" s="58">
        <f>hidden3!GC3</f>
        <v>1807465</v>
      </c>
      <c r="C13" s="58">
        <f>hidden3!GD3</f>
        <v>9470</v>
      </c>
      <c r="D13" s="58">
        <f>hidden3!GE3</f>
        <v>823</v>
      </c>
      <c r="E13" s="58">
        <f>hidden3!GF3</f>
        <v>1</v>
      </c>
      <c r="F13" s="58">
        <f>hidden3!GG3</f>
        <v>0</v>
      </c>
      <c r="G13" s="58">
        <f>hidden3!GH3</f>
        <v>2</v>
      </c>
      <c r="H13" s="58">
        <f>hidden3!GI3</f>
        <v>0</v>
      </c>
      <c r="I13" s="58">
        <f>hidden3!GJ3</f>
        <v>143</v>
      </c>
      <c r="J13" s="58">
        <f>hidden3!GK3</f>
        <v>0</v>
      </c>
      <c r="K13" s="57"/>
      <c r="L13" s="57"/>
      <c r="M13" s="57"/>
    </row>
    <row r="14" spans="1:13" x14ac:dyDescent="0.25">
      <c r="A14" s="57" t="str">
        <f>hidden1!A4</f>
        <v xml:space="preserve">  Белгородская область</v>
      </c>
      <c r="B14" s="58">
        <f>hidden3!GC4</f>
        <v>0</v>
      </c>
      <c r="C14" s="58">
        <f>hidden3!GD4</f>
        <v>0</v>
      </c>
      <c r="D14" s="58">
        <f>hidden3!GE4</f>
        <v>0</v>
      </c>
      <c r="E14" s="58">
        <f>hidden3!GF4</f>
        <v>0</v>
      </c>
      <c r="F14" s="58">
        <f>hidden3!GG4</f>
        <v>0</v>
      </c>
      <c r="G14" s="58">
        <f>hidden3!GH4</f>
        <v>0</v>
      </c>
      <c r="H14" s="58">
        <f>hidden3!GI4</f>
        <v>0</v>
      </c>
      <c r="I14" s="58">
        <f>hidden3!GJ4</f>
        <v>0</v>
      </c>
      <c r="J14" s="58">
        <f>hidden3!GK4</f>
        <v>0</v>
      </c>
      <c r="K14" s="57"/>
      <c r="L14" s="57"/>
      <c r="M14" s="57"/>
    </row>
    <row r="15" spans="1:13" x14ac:dyDescent="0.25">
      <c r="A15" s="57" t="str">
        <f>hidden1!A5</f>
        <v xml:space="preserve">  Брянская область</v>
      </c>
      <c r="B15" s="58">
        <f>hidden3!GC5</f>
        <v>0</v>
      </c>
      <c r="C15" s="58">
        <f>hidden3!GD5</f>
        <v>0</v>
      </c>
      <c r="D15" s="58">
        <f>hidden3!GE5</f>
        <v>0</v>
      </c>
      <c r="E15" s="58">
        <f>hidden3!GF5</f>
        <v>0</v>
      </c>
      <c r="F15" s="58">
        <f>hidden3!GG5</f>
        <v>0</v>
      </c>
      <c r="G15" s="58">
        <f>hidden3!GH5</f>
        <v>2</v>
      </c>
      <c r="H15" s="58">
        <f>hidden3!GI5</f>
        <v>0</v>
      </c>
      <c r="I15" s="58">
        <f>hidden3!GJ5</f>
        <v>0</v>
      </c>
      <c r="J15" s="58">
        <f>hidden3!GK5</f>
        <v>0</v>
      </c>
      <c r="K15" s="57"/>
      <c r="L15" s="57"/>
      <c r="M15" s="57"/>
    </row>
    <row r="16" spans="1:13" x14ac:dyDescent="0.25">
      <c r="A16" s="57" t="str">
        <f>hidden1!A6</f>
        <v xml:space="preserve">  Владимирская область</v>
      </c>
      <c r="B16" s="58">
        <f>hidden3!GC6</f>
        <v>0</v>
      </c>
      <c r="C16" s="58">
        <f>hidden3!GD6</f>
        <v>9433</v>
      </c>
      <c r="D16" s="58">
        <f>hidden3!GE6</f>
        <v>0</v>
      </c>
      <c r="E16" s="58">
        <f>hidden3!GF6</f>
        <v>0</v>
      </c>
      <c r="F16" s="58">
        <f>hidden3!GG6</f>
        <v>0</v>
      </c>
      <c r="G16" s="58">
        <f>hidden3!GH6</f>
        <v>0</v>
      </c>
      <c r="H16" s="58">
        <f>hidden3!GI6</f>
        <v>0</v>
      </c>
      <c r="I16" s="58">
        <f>hidden3!GJ6</f>
        <v>0</v>
      </c>
      <c r="J16" s="58">
        <f>hidden3!GK6</f>
        <v>0</v>
      </c>
      <c r="K16" s="57"/>
      <c r="L16" s="57"/>
      <c r="M16" s="57"/>
    </row>
    <row r="17" spans="1:13" x14ac:dyDescent="0.25">
      <c r="A17" s="57" t="str">
        <f>hidden1!A7</f>
        <v xml:space="preserve">  Воронежская область</v>
      </c>
      <c r="B17" s="58">
        <f>hidden3!GC7</f>
        <v>1559612</v>
      </c>
      <c r="C17" s="58">
        <f>hidden3!GD7</f>
        <v>0</v>
      </c>
      <c r="D17" s="58">
        <f>hidden3!GE7</f>
        <v>0</v>
      </c>
      <c r="E17" s="58">
        <f>hidden3!GF7</f>
        <v>0</v>
      </c>
      <c r="F17" s="58">
        <f>hidden3!GG7</f>
        <v>0</v>
      </c>
      <c r="G17" s="58">
        <f>hidden3!GH7</f>
        <v>0</v>
      </c>
      <c r="H17" s="58">
        <f>hidden3!GI7</f>
        <v>0</v>
      </c>
      <c r="I17" s="58">
        <f>hidden3!GJ7</f>
        <v>0</v>
      </c>
      <c r="J17" s="58">
        <f>hidden3!GK7</f>
        <v>0</v>
      </c>
      <c r="K17" s="57"/>
      <c r="L17" s="57"/>
      <c r="M17" s="57"/>
    </row>
    <row r="18" spans="1:13" x14ac:dyDescent="0.25">
      <c r="A18" s="57" t="str">
        <f>hidden1!A8</f>
        <v xml:space="preserve">  Ивановская область</v>
      </c>
      <c r="B18" s="58">
        <f>hidden3!GC8</f>
        <v>0</v>
      </c>
      <c r="C18" s="58">
        <f>hidden3!GD8</f>
        <v>0</v>
      </c>
      <c r="D18" s="58">
        <f>hidden3!GE8</f>
        <v>0</v>
      </c>
      <c r="E18" s="58">
        <f>hidden3!GF8</f>
        <v>0</v>
      </c>
      <c r="F18" s="58">
        <f>hidden3!GG8</f>
        <v>0</v>
      </c>
      <c r="G18" s="58">
        <f>hidden3!GH8</f>
        <v>0</v>
      </c>
      <c r="H18" s="58">
        <f>hidden3!GI8</f>
        <v>0</v>
      </c>
      <c r="I18" s="58">
        <f>hidden3!GJ8</f>
        <v>0</v>
      </c>
      <c r="J18" s="58">
        <f>hidden3!GK8</f>
        <v>0</v>
      </c>
      <c r="K18" s="57"/>
      <c r="L18" s="57"/>
      <c r="M18" s="57"/>
    </row>
    <row r="19" spans="1:13" x14ac:dyDescent="0.25">
      <c r="A19" s="57" t="str">
        <f>hidden1!A9</f>
        <v xml:space="preserve">  Калужская область</v>
      </c>
      <c r="B19" s="58">
        <f>hidden3!GC9</f>
        <v>18</v>
      </c>
      <c r="C19" s="58">
        <f>hidden3!GD9</f>
        <v>0</v>
      </c>
      <c r="D19" s="58">
        <f>hidden3!GE9</f>
        <v>0</v>
      </c>
      <c r="E19" s="58">
        <f>hidden3!GF9</f>
        <v>0</v>
      </c>
      <c r="F19" s="58">
        <f>hidden3!GG9</f>
        <v>0</v>
      </c>
      <c r="G19" s="58">
        <f>hidden3!GH9</f>
        <v>0</v>
      </c>
      <c r="H19" s="58">
        <f>hidden3!GI9</f>
        <v>0</v>
      </c>
      <c r="I19" s="58">
        <f>hidden3!GJ9</f>
        <v>0</v>
      </c>
      <c r="J19" s="58">
        <f>hidden3!GK9</f>
        <v>0</v>
      </c>
      <c r="K19" s="57"/>
      <c r="L19" s="57"/>
      <c r="M19" s="57"/>
    </row>
    <row r="20" spans="1:13" x14ac:dyDescent="0.25">
      <c r="A20" s="57" t="str">
        <f>hidden1!A10</f>
        <v xml:space="preserve">  Костромская область</v>
      </c>
      <c r="B20" s="58">
        <f>hidden3!GC10</f>
        <v>0</v>
      </c>
      <c r="C20" s="58">
        <f>hidden3!GD10</f>
        <v>0</v>
      </c>
      <c r="D20" s="58">
        <f>hidden3!GE10</f>
        <v>0</v>
      </c>
      <c r="E20" s="58">
        <f>hidden3!GF10</f>
        <v>0</v>
      </c>
      <c r="F20" s="58">
        <f>hidden3!GG10</f>
        <v>0</v>
      </c>
      <c r="G20" s="58">
        <f>hidden3!GH10</f>
        <v>0</v>
      </c>
      <c r="H20" s="58">
        <f>hidden3!GI10</f>
        <v>0</v>
      </c>
      <c r="I20" s="58">
        <f>hidden3!GJ10</f>
        <v>0</v>
      </c>
      <c r="J20" s="58">
        <f>hidden3!GK10</f>
        <v>0</v>
      </c>
      <c r="K20" s="57"/>
      <c r="L20" s="57"/>
      <c r="M20" s="57"/>
    </row>
    <row r="21" spans="1:13" x14ac:dyDescent="0.25">
      <c r="A21" s="57" t="str">
        <f>hidden1!A11</f>
        <v xml:space="preserve">  Курская область</v>
      </c>
      <c r="B21" s="58">
        <f>hidden3!GC11</f>
        <v>0</v>
      </c>
      <c r="C21" s="58">
        <f>hidden3!GD11</f>
        <v>0</v>
      </c>
      <c r="D21" s="58">
        <f>hidden3!GE11</f>
        <v>100</v>
      </c>
      <c r="E21" s="58">
        <f>hidden3!GF11</f>
        <v>0</v>
      </c>
      <c r="F21" s="58">
        <f>hidden3!GG11</f>
        <v>0</v>
      </c>
      <c r="G21" s="58">
        <f>hidden3!GH11</f>
        <v>0</v>
      </c>
      <c r="H21" s="58">
        <f>hidden3!GI11</f>
        <v>0</v>
      </c>
      <c r="I21" s="58">
        <f>hidden3!GJ11</f>
        <v>0</v>
      </c>
      <c r="J21" s="58">
        <f>hidden3!GK11</f>
        <v>0</v>
      </c>
      <c r="K21" s="57"/>
      <c r="L21" s="57"/>
      <c r="M21" s="57"/>
    </row>
    <row r="22" spans="1:13" x14ac:dyDescent="0.25">
      <c r="A22" s="57" t="str">
        <f>hidden1!A12</f>
        <v xml:space="preserve">  Липецкая область</v>
      </c>
      <c r="B22" s="58">
        <f>hidden3!GC12</f>
        <v>0</v>
      </c>
      <c r="C22" s="58">
        <f>hidden3!GD12</f>
        <v>28</v>
      </c>
      <c r="D22" s="58">
        <f>hidden3!GE12</f>
        <v>0</v>
      </c>
      <c r="E22" s="58">
        <f>hidden3!GF12</f>
        <v>0</v>
      </c>
      <c r="F22" s="58">
        <f>hidden3!GG12</f>
        <v>0</v>
      </c>
      <c r="G22" s="58">
        <f>hidden3!GH12</f>
        <v>0</v>
      </c>
      <c r="H22" s="58">
        <f>hidden3!GI12</f>
        <v>0</v>
      </c>
      <c r="I22" s="58">
        <f>hidden3!GJ12</f>
        <v>0</v>
      </c>
      <c r="J22" s="58">
        <f>hidden3!GK12</f>
        <v>0</v>
      </c>
      <c r="K22" s="57"/>
      <c r="L22" s="57"/>
      <c r="M22" s="57"/>
    </row>
    <row r="23" spans="1:13" x14ac:dyDescent="0.25">
      <c r="A23" s="57" t="str">
        <f>hidden1!A13</f>
        <v xml:space="preserve">  Московская область</v>
      </c>
      <c r="B23" s="58">
        <f>hidden3!GC13</f>
        <v>0</v>
      </c>
      <c r="C23" s="58">
        <f>hidden3!GD13</f>
        <v>0</v>
      </c>
      <c r="D23" s="58">
        <f>hidden3!GE13</f>
        <v>0</v>
      </c>
      <c r="E23" s="58">
        <f>hidden3!GF13</f>
        <v>0</v>
      </c>
      <c r="F23" s="58">
        <f>hidden3!GG13</f>
        <v>0</v>
      </c>
      <c r="G23" s="58">
        <f>hidden3!GH13</f>
        <v>0</v>
      </c>
      <c r="H23" s="58">
        <f>hidden3!GI13</f>
        <v>0</v>
      </c>
      <c r="I23" s="58">
        <f>hidden3!GJ13</f>
        <v>0</v>
      </c>
      <c r="J23" s="58">
        <f>hidden3!GK13</f>
        <v>0</v>
      </c>
      <c r="K23" s="57"/>
      <c r="L23" s="57"/>
      <c r="M23" s="57"/>
    </row>
    <row r="24" spans="1:13" x14ac:dyDescent="0.25">
      <c r="A24" s="57" t="str">
        <f>hidden1!A14</f>
        <v xml:space="preserve">  Орловская область</v>
      </c>
      <c r="B24" s="58">
        <f>hidden3!GC14</f>
        <v>0</v>
      </c>
      <c r="C24" s="58">
        <f>hidden3!GD14</f>
        <v>0</v>
      </c>
      <c r="D24" s="58">
        <f>hidden3!GE14</f>
        <v>0</v>
      </c>
      <c r="E24" s="58">
        <f>hidden3!GF14</f>
        <v>0</v>
      </c>
      <c r="F24" s="58">
        <f>hidden3!GG14</f>
        <v>0</v>
      </c>
      <c r="G24" s="58">
        <f>hidden3!GH14</f>
        <v>0</v>
      </c>
      <c r="H24" s="58">
        <f>hidden3!GI14</f>
        <v>0</v>
      </c>
      <c r="I24" s="58">
        <f>hidden3!GJ14</f>
        <v>0</v>
      </c>
      <c r="J24" s="58">
        <f>hidden3!GK14</f>
        <v>0</v>
      </c>
      <c r="K24" s="57"/>
      <c r="L24" s="57"/>
      <c r="M24" s="57"/>
    </row>
    <row r="25" spans="1:13" x14ac:dyDescent="0.25">
      <c r="A25" s="57" t="str">
        <f>hidden1!A15</f>
        <v xml:space="preserve">  Рязанская область</v>
      </c>
      <c r="B25" s="58">
        <f>hidden3!GC15</f>
        <v>0</v>
      </c>
      <c r="C25" s="58">
        <f>hidden3!GD15</f>
        <v>0</v>
      </c>
      <c r="D25" s="58">
        <f>hidden3!GE15</f>
        <v>0</v>
      </c>
      <c r="E25" s="58">
        <f>hidden3!GF15</f>
        <v>0</v>
      </c>
      <c r="F25" s="58">
        <f>hidden3!GG15</f>
        <v>0</v>
      </c>
      <c r="G25" s="58">
        <f>hidden3!GH15</f>
        <v>0</v>
      </c>
      <c r="H25" s="58">
        <f>hidden3!GI15</f>
        <v>0</v>
      </c>
      <c r="I25" s="58">
        <f>hidden3!GJ15</f>
        <v>125</v>
      </c>
      <c r="J25" s="58">
        <f>hidden3!GK15</f>
        <v>0</v>
      </c>
      <c r="K25" s="57"/>
      <c r="L25" s="57"/>
      <c r="M25" s="57"/>
    </row>
    <row r="26" spans="1:13" x14ac:dyDescent="0.25">
      <c r="A26" s="57" t="str">
        <f>hidden1!A16</f>
        <v xml:space="preserve">  Смоленская область</v>
      </c>
      <c r="B26" s="58">
        <f>hidden3!GC16</f>
        <v>0</v>
      </c>
      <c r="C26" s="58">
        <f>hidden3!GD16</f>
        <v>0</v>
      </c>
      <c r="D26" s="58">
        <f>hidden3!GE16</f>
        <v>59</v>
      </c>
      <c r="E26" s="58">
        <f>hidden3!GF16</f>
        <v>0</v>
      </c>
      <c r="F26" s="58">
        <f>hidden3!GG16</f>
        <v>0</v>
      </c>
      <c r="G26" s="58">
        <f>hidden3!GH16</f>
        <v>0</v>
      </c>
      <c r="H26" s="58">
        <f>hidden3!GI16</f>
        <v>0</v>
      </c>
      <c r="I26" s="58">
        <f>hidden3!GJ16</f>
        <v>0</v>
      </c>
      <c r="J26" s="58">
        <f>hidden3!GK16</f>
        <v>0</v>
      </c>
      <c r="K26" s="57"/>
      <c r="L26" s="57"/>
      <c r="M26" s="57"/>
    </row>
    <row r="27" spans="1:13" x14ac:dyDescent="0.25">
      <c r="A27" s="57" t="str">
        <f>hidden1!A17</f>
        <v xml:space="preserve">  Тамбовская область</v>
      </c>
      <c r="B27" s="58">
        <f>hidden3!GC17</f>
        <v>0</v>
      </c>
      <c r="C27" s="58">
        <f>hidden3!GD17</f>
        <v>9</v>
      </c>
      <c r="D27" s="58">
        <f>hidden3!GE17</f>
        <v>0</v>
      </c>
      <c r="E27" s="58">
        <f>hidden3!GF17</f>
        <v>1</v>
      </c>
      <c r="F27" s="58">
        <f>hidden3!GG17</f>
        <v>0</v>
      </c>
      <c r="G27" s="58">
        <f>hidden3!GH17</f>
        <v>0</v>
      </c>
      <c r="H27" s="58">
        <f>hidden3!GI17</f>
        <v>0</v>
      </c>
      <c r="I27" s="58">
        <f>hidden3!GJ17</f>
        <v>0</v>
      </c>
      <c r="J27" s="58">
        <f>hidden3!GK17</f>
        <v>0</v>
      </c>
      <c r="K27" s="57"/>
      <c r="L27" s="57"/>
      <c r="M27" s="57"/>
    </row>
    <row r="28" spans="1:13" x14ac:dyDescent="0.25">
      <c r="A28" s="57" t="str">
        <f>hidden1!A18</f>
        <v xml:space="preserve">  Тверская область</v>
      </c>
      <c r="B28" s="58">
        <f>hidden3!GC18</f>
        <v>0</v>
      </c>
      <c r="C28" s="58">
        <f>hidden3!GD18</f>
        <v>0</v>
      </c>
      <c r="D28" s="58">
        <f>hidden3!GE18</f>
        <v>0</v>
      </c>
      <c r="E28" s="58">
        <f>hidden3!GF18</f>
        <v>0</v>
      </c>
      <c r="F28" s="58">
        <f>hidden3!GG18</f>
        <v>0</v>
      </c>
      <c r="G28" s="58">
        <f>hidden3!GH18</f>
        <v>0</v>
      </c>
      <c r="H28" s="58">
        <f>hidden3!GI18</f>
        <v>0</v>
      </c>
      <c r="I28" s="58">
        <f>hidden3!GJ18</f>
        <v>0</v>
      </c>
      <c r="J28" s="58">
        <f>hidden3!GK18</f>
        <v>0</v>
      </c>
      <c r="K28" s="57"/>
      <c r="L28" s="57"/>
      <c r="M28" s="57"/>
    </row>
    <row r="29" spans="1:13" x14ac:dyDescent="0.25">
      <c r="A29" s="57" t="str">
        <f>hidden1!A19</f>
        <v xml:space="preserve">  Тульская область</v>
      </c>
      <c r="B29" s="58">
        <f>hidden3!GC19</f>
        <v>0</v>
      </c>
      <c r="C29" s="58">
        <f>hidden3!GD19</f>
        <v>0</v>
      </c>
      <c r="D29" s="58">
        <f>hidden3!GE19</f>
        <v>0</v>
      </c>
      <c r="E29" s="58">
        <f>hidden3!GF19</f>
        <v>0</v>
      </c>
      <c r="F29" s="58">
        <f>hidden3!GG19</f>
        <v>0</v>
      </c>
      <c r="G29" s="58">
        <f>hidden3!GH19</f>
        <v>0</v>
      </c>
      <c r="H29" s="58">
        <f>hidden3!GI19</f>
        <v>0</v>
      </c>
      <c r="I29" s="58">
        <f>hidden3!GJ19</f>
        <v>0</v>
      </c>
      <c r="J29" s="58">
        <f>hidden3!GK19</f>
        <v>0</v>
      </c>
      <c r="K29" s="57"/>
      <c r="L29" s="57"/>
      <c r="M29" s="57"/>
    </row>
    <row r="30" spans="1:13" x14ac:dyDescent="0.25">
      <c r="A30" s="57" t="str">
        <f>hidden1!A20</f>
        <v xml:space="preserve">  Ярославская область</v>
      </c>
      <c r="B30" s="58">
        <f>hidden3!GC20</f>
        <v>0</v>
      </c>
      <c r="C30" s="58">
        <f>hidden3!GD20</f>
        <v>0</v>
      </c>
      <c r="D30" s="58">
        <f>hidden3!GE20</f>
        <v>0</v>
      </c>
      <c r="E30" s="58">
        <f>hidden3!GF20</f>
        <v>0</v>
      </c>
      <c r="F30" s="58">
        <f>hidden3!GG20</f>
        <v>0</v>
      </c>
      <c r="G30" s="58">
        <f>hidden3!GH20</f>
        <v>0</v>
      </c>
      <c r="H30" s="58">
        <f>hidden3!GI20</f>
        <v>0</v>
      </c>
      <c r="I30" s="58">
        <f>hidden3!GJ20</f>
        <v>0</v>
      </c>
      <c r="J30" s="58">
        <f>hidden3!GK20</f>
        <v>0</v>
      </c>
      <c r="K30" s="57"/>
      <c r="L30" s="57"/>
      <c r="M30" s="57"/>
    </row>
    <row r="31" spans="1:13" x14ac:dyDescent="0.25">
      <c r="A31" s="57" t="str">
        <f>hidden1!A21</f>
        <v xml:space="preserve">  город Москва</v>
      </c>
      <c r="B31" s="58">
        <f>hidden3!GC21</f>
        <v>247835</v>
      </c>
      <c r="C31" s="58">
        <f>hidden3!GD21</f>
        <v>0</v>
      </c>
      <c r="D31" s="58">
        <f>hidden3!GE21</f>
        <v>664</v>
      </c>
      <c r="E31" s="58">
        <f>hidden3!GF21</f>
        <v>0</v>
      </c>
      <c r="F31" s="58">
        <f>hidden3!GG21</f>
        <v>0</v>
      </c>
      <c r="G31" s="58">
        <f>hidden3!GH21</f>
        <v>0</v>
      </c>
      <c r="H31" s="58">
        <f>hidden3!GI21</f>
        <v>0</v>
      </c>
      <c r="I31" s="58">
        <f>hidden3!GJ21</f>
        <v>18</v>
      </c>
      <c r="J31" s="58">
        <f>hidden3!GK21</f>
        <v>0</v>
      </c>
      <c r="K31" s="57"/>
      <c r="L31" s="57"/>
      <c r="M31" s="57"/>
    </row>
    <row r="32" spans="1:13" ht="12.6" customHeight="1" x14ac:dyDescent="0.25">
      <c r="A32" s="57" t="str">
        <f>hidden1!A22</f>
        <v xml:space="preserve"> СЕВЕРО-ЗАПАДНЫЙ ФЕДЕРАЛЬНЫЙ ОКРУГ</v>
      </c>
      <c r="B32" s="58">
        <f>hidden3!GC22</f>
        <v>44</v>
      </c>
      <c r="C32" s="58">
        <f>hidden3!GD22</f>
        <v>0</v>
      </c>
      <c r="D32" s="58">
        <f>hidden3!GE22</f>
        <v>4870</v>
      </c>
      <c r="E32" s="58">
        <f>hidden3!GF22</f>
        <v>124</v>
      </c>
      <c r="F32" s="58">
        <f>hidden3!GG22</f>
        <v>0</v>
      </c>
      <c r="G32" s="58">
        <f>hidden3!GH22</f>
        <v>0</v>
      </c>
      <c r="H32" s="58">
        <f>hidden3!GI22</f>
        <v>0</v>
      </c>
      <c r="I32" s="58">
        <f>hidden3!GJ22</f>
        <v>0</v>
      </c>
      <c r="J32" s="58">
        <f>hidden3!GK22</f>
        <v>0</v>
      </c>
      <c r="K32" s="57"/>
      <c r="L32" s="57"/>
      <c r="M32" s="57"/>
    </row>
    <row r="33" spans="1:13" x14ac:dyDescent="0.25">
      <c r="A33" s="57" t="str">
        <f>hidden1!A23</f>
        <v xml:space="preserve">  Республика Карелия</v>
      </c>
      <c r="B33" s="58">
        <f>hidden3!GC23</f>
        <v>0</v>
      </c>
      <c r="C33" s="58">
        <f>hidden3!GD23</f>
        <v>0</v>
      </c>
      <c r="D33" s="58">
        <f>hidden3!GE23</f>
        <v>0</v>
      </c>
      <c r="E33" s="58">
        <f>hidden3!GF23</f>
        <v>0</v>
      </c>
      <c r="F33" s="58">
        <f>hidden3!GG23</f>
        <v>0</v>
      </c>
      <c r="G33" s="58">
        <f>hidden3!GH23</f>
        <v>0</v>
      </c>
      <c r="H33" s="58">
        <f>hidden3!GI23</f>
        <v>0</v>
      </c>
      <c r="I33" s="58">
        <f>hidden3!GJ23</f>
        <v>0</v>
      </c>
      <c r="J33" s="58">
        <f>hidden3!GK23</f>
        <v>0</v>
      </c>
      <c r="K33" s="57"/>
      <c r="L33" s="57"/>
      <c r="M33" s="57"/>
    </row>
    <row r="34" spans="1:13" x14ac:dyDescent="0.25">
      <c r="A34" s="57" t="str">
        <f>hidden1!A24</f>
        <v xml:space="preserve">  Республика Коми</v>
      </c>
      <c r="B34" s="58">
        <f>hidden3!GC24</f>
        <v>0</v>
      </c>
      <c r="C34" s="58">
        <f>hidden3!GD24</f>
        <v>0</v>
      </c>
      <c r="D34" s="58">
        <f>hidden3!GE24</f>
        <v>61</v>
      </c>
      <c r="E34" s="58">
        <f>hidden3!GF24</f>
        <v>0</v>
      </c>
      <c r="F34" s="58">
        <f>hidden3!GG24</f>
        <v>0</v>
      </c>
      <c r="G34" s="58">
        <f>hidden3!GH24</f>
        <v>0</v>
      </c>
      <c r="H34" s="58">
        <f>hidden3!GI24</f>
        <v>0</v>
      </c>
      <c r="I34" s="58">
        <f>hidden3!GJ24</f>
        <v>0</v>
      </c>
      <c r="J34" s="58">
        <f>hidden3!GK24</f>
        <v>0</v>
      </c>
      <c r="K34" s="57"/>
      <c r="L34" s="57"/>
      <c r="M34" s="57"/>
    </row>
    <row r="35" spans="1:13" x14ac:dyDescent="0.25">
      <c r="A35" s="57" t="str">
        <f>hidden1!A25</f>
        <v xml:space="preserve">  Архангельская область</v>
      </c>
      <c r="B35" s="58">
        <f>hidden3!GC25</f>
        <v>0</v>
      </c>
      <c r="C35" s="58">
        <f>hidden3!GD25</f>
        <v>0</v>
      </c>
      <c r="D35" s="58">
        <f>hidden3!GE25</f>
        <v>0</v>
      </c>
      <c r="E35" s="58">
        <f>hidden3!GF25</f>
        <v>0</v>
      </c>
      <c r="F35" s="58">
        <f>hidden3!GG25</f>
        <v>0</v>
      </c>
      <c r="G35" s="58">
        <f>hidden3!GH25</f>
        <v>0</v>
      </c>
      <c r="H35" s="58">
        <f>hidden3!GI25</f>
        <v>0</v>
      </c>
      <c r="I35" s="58">
        <f>hidden3!GJ25</f>
        <v>0</v>
      </c>
      <c r="J35" s="58">
        <f>hidden3!GK25</f>
        <v>0</v>
      </c>
      <c r="K35" s="57"/>
      <c r="L35" s="57"/>
      <c r="M35" s="57"/>
    </row>
    <row r="36" spans="1:13" x14ac:dyDescent="0.25">
      <c r="A36" s="57" t="str">
        <f>hidden1!A26</f>
        <v xml:space="preserve">  Вологодская область</v>
      </c>
      <c r="B36" s="58">
        <f>hidden3!GC26</f>
        <v>0</v>
      </c>
      <c r="C36" s="58">
        <f>hidden3!GD26</f>
        <v>0</v>
      </c>
      <c r="D36" s="58">
        <f>hidden3!GE26</f>
        <v>4353</v>
      </c>
      <c r="E36" s="58">
        <f>hidden3!GF26</f>
        <v>0</v>
      </c>
      <c r="F36" s="58">
        <f>hidden3!GG26</f>
        <v>0</v>
      </c>
      <c r="G36" s="58">
        <f>hidden3!GH26</f>
        <v>0</v>
      </c>
      <c r="H36" s="58">
        <f>hidden3!GI26</f>
        <v>0</v>
      </c>
      <c r="I36" s="58">
        <f>hidden3!GJ26</f>
        <v>0</v>
      </c>
      <c r="J36" s="58">
        <f>hidden3!GK26</f>
        <v>0</v>
      </c>
      <c r="K36" s="57"/>
      <c r="L36" s="57"/>
      <c r="M36" s="57"/>
    </row>
    <row r="37" spans="1:13" x14ac:dyDescent="0.25">
      <c r="A37" s="57" t="str">
        <f>hidden1!A27</f>
        <v xml:space="preserve">  Калининградская область</v>
      </c>
      <c r="B37" s="58">
        <f>hidden3!GC27</f>
        <v>0</v>
      </c>
      <c r="C37" s="58">
        <f>hidden3!GD27</f>
        <v>0</v>
      </c>
      <c r="D37" s="58">
        <f>hidden3!GE27</f>
        <v>421</v>
      </c>
      <c r="E37" s="58">
        <f>hidden3!GF27</f>
        <v>0</v>
      </c>
      <c r="F37" s="58">
        <f>hidden3!GG27</f>
        <v>0</v>
      </c>
      <c r="G37" s="58">
        <f>hidden3!GH27</f>
        <v>0</v>
      </c>
      <c r="H37" s="58">
        <f>hidden3!GI27</f>
        <v>0</v>
      </c>
      <c r="I37" s="58">
        <f>hidden3!GJ27</f>
        <v>0</v>
      </c>
      <c r="J37" s="58">
        <f>hidden3!GK27</f>
        <v>0</v>
      </c>
      <c r="K37" s="57"/>
      <c r="L37" s="57"/>
      <c r="M37" s="57"/>
    </row>
    <row r="38" spans="1:13" x14ac:dyDescent="0.25">
      <c r="A38" s="57" t="str">
        <f>hidden1!A28</f>
        <v xml:space="preserve">  Ленинградская область</v>
      </c>
      <c r="B38" s="58">
        <f>hidden3!GC28</f>
        <v>0</v>
      </c>
      <c r="C38" s="58">
        <f>hidden3!GD28</f>
        <v>0</v>
      </c>
      <c r="D38" s="58">
        <f>hidden3!GE28</f>
        <v>28</v>
      </c>
      <c r="E38" s="58">
        <f>hidden3!GF28</f>
        <v>0</v>
      </c>
      <c r="F38" s="58">
        <f>hidden3!GG28</f>
        <v>0</v>
      </c>
      <c r="G38" s="58">
        <f>hidden3!GH28</f>
        <v>0</v>
      </c>
      <c r="H38" s="58">
        <f>hidden3!GI28</f>
        <v>0</v>
      </c>
      <c r="I38" s="58">
        <f>hidden3!GJ28</f>
        <v>0</v>
      </c>
      <c r="J38" s="58">
        <f>hidden3!GK28</f>
        <v>0</v>
      </c>
      <c r="K38" s="57"/>
      <c r="L38" s="57"/>
      <c r="M38" s="57"/>
    </row>
    <row r="39" spans="1:13" x14ac:dyDescent="0.25">
      <c r="A39" s="57" t="str">
        <f>hidden1!A29</f>
        <v xml:space="preserve">  Мурманская область</v>
      </c>
      <c r="B39" s="58">
        <f>hidden3!GC29</f>
        <v>0</v>
      </c>
      <c r="C39" s="58">
        <f>hidden3!GD29</f>
        <v>0</v>
      </c>
      <c r="D39" s="58">
        <f>hidden3!GE29</f>
        <v>0</v>
      </c>
      <c r="E39" s="58">
        <f>hidden3!GF29</f>
        <v>0</v>
      </c>
      <c r="F39" s="58">
        <f>hidden3!GG29</f>
        <v>0</v>
      </c>
      <c r="G39" s="58">
        <f>hidden3!GH29</f>
        <v>0</v>
      </c>
      <c r="H39" s="58">
        <f>hidden3!GI29</f>
        <v>0</v>
      </c>
      <c r="I39" s="58">
        <f>hidden3!GJ29</f>
        <v>0</v>
      </c>
      <c r="J39" s="58">
        <f>hidden3!GK29</f>
        <v>0</v>
      </c>
      <c r="K39" s="57"/>
      <c r="L39" s="57"/>
      <c r="M39" s="57"/>
    </row>
    <row r="40" spans="1:13" x14ac:dyDescent="0.25">
      <c r="A40" s="57" t="str">
        <f>hidden1!A30</f>
        <v xml:space="preserve">  Новгородская область</v>
      </c>
      <c r="B40" s="58">
        <f>hidden3!GC30</f>
        <v>0</v>
      </c>
      <c r="C40" s="58">
        <f>hidden3!GD30</f>
        <v>0</v>
      </c>
      <c r="D40" s="58">
        <f>hidden3!GE30</f>
        <v>1</v>
      </c>
      <c r="E40" s="58">
        <f>hidden3!GF30</f>
        <v>124</v>
      </c>
      <c r="F40" s="58">
        <f>hidden3!GG30</f>
        <v>0</v>
      </c>
      <c r="G40" s="58">
        <f>hidden3!GH30</f>
        <v>0</v>
      </c>
      <c r="H40" s="58">
        <f>hidden3!GI30</f>
        <v>0</v>
      </c>
      <c r="I40" s="58">
        <f>hidden3!GJ30</f>
        <v>0</v>
      </c>
      <c r="J40" s="58">
        <f>hidden3!GK30</f>
        <v>0</v>
      </c>
      <c r="K40" s="57"/>
      <c r="L40" s="57"/>
      <c r="M40" s="57"/>
    </row>
    <row r="41" spans="1:13" x14ac:dyDescent="0.25">
      <c r="A41" s="57" t="str">
        <f>hidden1!A31</f>
        <v xml:space="preserve">  Псковская область</v>
      </c>
      <c r="B41" s="58">
        <f>hidden3!GC31</f>
        <v>0</v>
      </c>
      <c r="C41" s="58">
        <f>hidden3!GD31</f>
        <v>0</v>
      </c>
      <c r="D41" s="58">
        <f>hidden3!GE31</f>
        <v>0</v>
      </c>
      <c r="E41" s="58">
        <f>hidden3!GF31</f>
        <v>0</v>
      </c>
      <c r="F41" s="58">
        <f>hidden3!GG31</f>
        <v>0</v>
      </c>
      <c r="G41" s="58">
        <f>hidden3!GH31</f>
        <v>0</v>
      </c>
      <c r="H41" s="58">
        <f>hidden3!GI31</f>
        <v>0</v>
      </c>
      <c r="I41" s="58">
        <f>hidden3!GJ31</f>
        <v>0</v>
      </c>
      <c r="J41" s="58">
        <f>hidden3!GK31</f>
        <v>0</v>
      </c>
      <c r="K41" s="57"/>
      <c r="L41" s="57"/>
      <c r="M41" s="57"/>
    </row>
    <row r="42" spans="1:13" x14ac:dyDescent="0.25">
      <c r="A42" s="57" t="str">
        <f>hidden1!A32</f>
        <v xml:space="preserve">  город Санкт-Петербург</v>
      </c>
      <c r="B42" s="58">
        <f>hidden3!GC32</f>
        <v>21</v>
      </c>
      <c r="C42" s="58">
        <f>hidden3!GD32</f>
        <v>0</v>
      </c>
      <c r="D42" s="58">
        <f>hidden3!GE32</f>
        <v>6</v>
      </c>
      <c r="E42" s="58">
        <f>hidden3!GF32</f>
        <v>0</v>
      </c>
      <c r="F42" s="58">
        <f>hidden3!GG32</f>
        <v>0</v>
      </c>
      <c r="G42" s="58">
        <f>hidden3!GH32</f>
        <v>0</v>
      </c>
      <c r="H42" s="58">
        <f>hidden3!GI32</f>
        <v>0</v>
      </c>
      <c r="I42" s="58">
        <f>hidden3!GJ32</f>
        <v>0</v>
      </c>
      <c r="J42" s="58">
        <f>hidden3!GK32</f>
        <v>0</v>
      </c>
      <c r="K42" s="57"/>
      <c r="L42" s="57"/>
      <c r="M42" s="57"/>
    </row>
    <row r="43" spans="1:13" x14ac:dyDescent="0.25">
      <c r="A43" s="57" t="str">
        <f>hidden1!A33</f>
        <v xml:space="preserve">  Ненецкий автономный округ</v>
      </c>
      <c r="B43" s="58">
        <f>hidden3!GC33</f>
        <v>23</v>
      </c>
      <c r="C43" s="58">
        <f>hidden3!GD33</f>
        <v>0</v>
      </c>
      <c r="D43" s="58">
        <f>hidden3!GE33</f>
        <v>0</v>
      </c>
      <c r="E43" s="58">
        <f>hidden3!GF33</f>
        <v>0</v>
      </c>
      <c r="F43" s="58">
        <f>hidden3!GG33</f>
        <v>0</v>
      </c>
      <c r="G43" s="58">
        <f>hidden3!GH33</f>
        <v>0</v>
      </c>
      <c r="H43" s="58">
        <f>hidden3!GI33</f>
        <v>0</v>
      </c>
      <c r="I43" s="58">
        <f>hidden3!GJ33</f>
        <v>0</v>
      </c>
      <c r="J43" s="58">
        <f>hidden3!GK33</f>
        <v>0</v>
      </c>
      <c r="K43" s="57"/>
      <c r="L43" s="57"/>
      <c r="M43" s="57"/>
    </row>
    <row r="44" spans="1:13" ht="13.35" customHeight="1" x14ac:dyDescent="0.25">
      <c r="A44" s="57" t="str">
        <f>hidden1!A34</f>
        <v xml:space="preserve"> СЕВЕРО-КАВКАЗСКИЙ ФЕДЕРАЛЬНЫЙ ОКРУГ</v>
      </c>
      <c r="B44" s="58">
        <f>hidden3!GC34</f>
        <v>123</v>
      </c>
      <c r="C44" s="58">
        <f>hidden3!GD34</f>
        <v>0</v>
      </c>
      <c r="D44" s="58">
        <f>hidden3!GE34</f>
        <v>0</v>
      </c>
      <c r="E44" s="58">
        <f>hidden3!GF34</f>
        <v>0</v>
      </c>
      <c r="F44" s="58">
        <f>hidden3!GG34</f>
        <v>0</v>
      </c>
      <c r="G44" s="58">
        <f>hidden3!GH34</f>
        <v>0</v>
      </c>
      <c r="H44" s="58">
        <f>hidden3!GI34</f>
        <v>0</v>
      </c>
      <c r="I44" s="58">
        <f>hidden3!GJ34</f>
        <v>0</v>
      </c>
      <c r="J44" s="58">
        <f>hidden3!GK34</f>
        <v>0</v>
      </c>
      <c r="K44" s="57"/>
      <c r="L44" s="57"/>
      <c r="M44" s="57"/>
    </row>
    <row r="45" spans="1:13" x14ac:dyDescent="0.25">
      <c r="A45" s="57" t="str">
        <f>hidden1!A35</f>
        <v xml:space="preserve">  Республика Дагестан</v>
      </c>
      <c r="B45" s="58">
        <f>hidden3!GC35</f>
        <v>0</v>
      </c>
      <c r="C45" s="58">
        <f>hidden3!GD35</f>
        <v>0</v>
      </c>
      <c r="D45" s="58">
        <f>hidden3!GE35</f>
        <v>0</v>
      </c>
      <c r="E45" s="58">
        <f>hidden3!GF35</f>
        <v>0</v>
      </c>
      <c r="F45" s="58">
        <f>hidden3!GG35</f>
        <v>0</v>
      </c>
      <c r="G45" s="58">
        <f>hidden3!GH35</f>
        <v>0</v>
      </c>
      <c r="H45" s="58">
        <f>hidden3!GI35</f>
        <v>0</v>
      </c>
      <c r="I45" s="58">
        <f>hidden3!GJ35</f>
        <v>0</v>
      </c>
      <c r="J45" s="58">
        <f>hidden3!GK35</f>
        <v>0</v>
      </c>
      <c r="K45" s="57"/>
      <c r="L45" s="57"/>
      <c r="M45" s="57"/>
    </row>
    <row r="46" spans="1:13" x14ac:dyDescent="0.25">
      <c r="A46" s="57" t="str">
        <f>hidden1!A36</f>
        <v xml:space="preserve">  Республика Ингушетия</v>
      </c>
      <c r="B46" s="58">
        <f>hidden3!GC36</f>
        <v>0</v>
      </c>
      <c r="C46" s="58">
        <f>hidden3!GD36</f>
        <v>0</v>
      </c>
      <c r="D46" s="58">
        <f>hidden3!GE36</f>
        <v>0</v>
      </c>
      <c r="E46" s="58">
        <f>hidden3!GF36</f>
        <v>0</v>
      </c>
      <c r="F46" s="58">
        <f>hidden3!GG36</f>
        <v>0</v>
      </c>
      <c r="G46" s="58">
        <f>hidden3!GH36</f>
        <v>0</v>
      </c>
      <c r="H46" s="58">
        <f>hidden3!GI36</f>
        <v>0</v>
      </c>
      <c r="I46" s="58">
        <f>hidden3!GJ36</f>
        <v>0</v>
      </c>
      <c r="J46" s="58">
        <f>hidden3!GK36</f>
        <v>0</v>
      </c>
      <c r="K46" s="57"/>
      <c r="L46" s="57"/>
      <c r="M46" s="57"/>
    </row>
    <row r="47" spans="1:13" x14ac:dyDescent="0.25">
      <c r="A47" s="57" t="str">
        <f>hidden1!A37</f>
        <v xml:space="preserve">  Кабардино-Балкарская Республика</v>
      </c>
      <c r="B47" s="58">
        <f>hidden3!GC37</f>
        <v>55</v>
      </c>
      <c r="C47" s="58">
        <f>hidden3!GD37</f>
        <v>0</v>
      </c>
      <c r="D47" s="58">
        <f>hidden3!GE37</f>
        <v>0</v>
      </c>
      <c r="E47" s="58">
        <f>hidden3!GF37</f>
        <v>0</v>
      </c>
      <c r="F47" s="58">
        <f>hidden3!GG37</f>
        <v>0</v>
      </c>
      <c r="G47" s="58">
        <f>hidden3!GH37</f>
        <v>0</v>
      </c>
      <c r="H47" s="58">
        <f>hidden3!GI37</f>
        <v>0</v>
      </c>
      <c r="I47" s="58">
        <f>hidden3!GJ37</f>
        <v>0</v>
      </c>
      <c r="J47" s="58">
        <f>hidden3!GK37</f>
        <v>0</v>
      </c>
      <c r="K47" s="57"/>
      <c r="L47" s="57"/>
      <c r="M47" s="57"/>
    </row>
    <row r="48" spans="1:13" x14ac:dyDescent="0.25">
      <c r="A48" s="57" t="str">
        <f>hidden1!A38</f>
        <v xml:space="preserve">  Карачаево-Черкесская Республика</v>
      </c>
      <c r="B48" s="58">
        <f>hidden3!GC38</f>
        <v>0</v>
      </c>
      <c r="C48" s="58">
        <f>hidden3!GD38</f>
        <v>0</v>
      </c>
      <c r="D48" s="58">
        <f>hidden3!GE38</f>
        <v>0</v>
      </c>
      <c r="E48" s="58">
        <f>hidden3!GF38</f>
        <v>0</v>
      </c>
      <c r="F48" s="58">
        <f>hidden3!GG38</f>
        <v>0</v>
      </c>
      <c r="G48" s="58">
        <f>hidden3!GH38</f>
        <v>0</v>
      </c>
      <c r="H48" s="58">
        <f>hidden3!GI38</f>
        <v>0</v>
      </c>
      <c r="I48" s="58">
        <f>hidden3!GJ38</f>
        <v>0</v>
      </c>
      <c r="J48" s="58">
        <f>hidden3!GK38</f>
        <v>0</v>
      </c>
      <c r="K48" s="57"/>
      <c r="L48" s="57"/>
      <c r="M48" s="57"/>
    </row>
    <row r="49" spans="1:13" x14ac:dyDescent="0.25">
      <c r="A49" s="57" t="str">
        <f>hidden1!A39</f>
        <v xml:space="preserve">  Республика Северная Осетия-Алания</v>
      </c>
      <c r="B49" s="58">
        <f>hidden3!GC39</f>
        <v>0</v>
      </c>
      <c r="C49" s="58">
        <f>hidden3!GD39</f>
        <v>0</v>
      </c>
      <c r="D49" s="58">
        <f>hidden3!GE39</f>
        <v>0</v>
      </c>
      <c r="E49" s="58">
        <f>hidden3!GF39</f>
        <v>0</v>
      </c>
      <c r="F49" s="58">
        <f>hidden3!GG39</f>
        <v>0</v>
      </c>
      <c r="G49" s="58">
        <f>hidden3!GH39</f>
        <v>0</v>
      </c>
      <c r="H49" s="58">
        <f>hidden3!GI39</f>
        <v>0</v>
      </c>
      <c r="I49" s="58">
        <f>hidden3!GJ39</f>
        <v>0</v>
      </c>
      <c r="J49" s="58">
        <f>hidden3!GK39</f>
        <v>0</v>
      </c>
      <c r="K49" s="57"/>
      <c r="L49" s="57"/>
      <c r="M49" s="57"/>
    </row>
    <row r="50" spans="1:13" x14ac:dyDescent="0.25">
      <c r="A50" s="57" t="str">
        <f>hidden1!A40</f>
        <v xml:space="preserve">  Чеченская Республика</v>
      </c>
      <c r="B50" s="58">
        <f>hidden3!GC40</f>
        <v>0</v>
      </c>
      <c r="C50" s="58">
        <f>hidden3!GD40</f>
        <v>0</v>
      </c>
      <c r="D50" s="58">
        <f>hidden3!GE40</f>
        <v>0</v>
      </c>
      <c r="E50" s="58">
        <f>hidden3!GF40</f>
        <v>0</v>
      </c>
      <c r="F50" s="58">
        <f>hidden3!GG40</f>
        <v>0</v>
      </c>
      <c r="G50" s="58">
        <f>hidden3!GH40</f>
        <v>0</v>
      </c>
      <c r="H50" s="58">
        <f>hidden3!GI40</f>
        <v>0</v>
      </c>
      <c r="I50" s="58">
        <f>hidden3!GJ40</f>
        <v>0</v>
      </c>
      <c r="J50" s="58">
        <f>hidden3!GK40</f>
        <v>0</v>
      </c>
      <c r="K50" s="57"/>
      <c r="L50" s="57"/>
      <c r="M50" s="57"/>
    </row>
    <row r="51" spans="1:13" x14ac:dyDescent="0.25">
      <c r="A51" s="57" t="str">
        <f>hidden1!A41</f>
        <v xml:space="preserve">  Ставропольский край</v>
      </c>
      <c r="B51" s="58">
        <f>hidden3!GC41</f>
        <v>68</v>
      </c>
      <c r="C51" s="58">
        <f>hidden3!GD41</f>
        <v>0</v>
      </c>
      <c r="D51" s="58">
        <f>hidden3!GE41</f>
        <v>0</v>
      </c>
      <c r="E51" s="58">
        <f>hidden3!GF41</f>
        <v>0</v>
      </c>
      <c r="F51" s="58">
        <f>hidden3!GG41</f>
        <v>0</v>
      </c>
      <c r="G51" s="58">
        <f>hidden3!GH41</f>
        <v>0</v>
      </c>
      <c r="H51" s="58">
        <f>hidden3!GI41</f>
        <v>0</v>
      </c>
      <c r="I51" s="58">
        <f>hidden3!GJ41</f>
        <v>0</v>
      </c>
      <c r="J51" s="58">
        <f>hidden3!GK41</f>
        <v>0</v>
      </c>
      <c r="K51" s="57"/>
      <c r="L51" s="57"/>
      <c r="M51" s="57"/>
    </row>
    <row r="52" spans="1:13" x14ac:dyDescent="0.25">
      <c r="A52" s="57" t="str">
        <f>hidden1!A42</f>
        <v xml:space="preserve"> ЮЖНЫЙ ФЕДЕРАЛЬНЫЙ ОКРУГ</v>
      </c>
      <c r="B52" s="58">
        <f>hidden3!GC42</f>
        <v>919</v>
      </c>
      <c r="C52" s="58">
        <f>hidden3!GD42</f>
        <v>0</v>
      </c>
      <c r="D52" s="58">
        <f>hidden3!GE42</f>
        <v>9074</v>
      </c>
      <c r="E52" s="58">
        <f>hidden3!GF42</f>
        <v>0</v>
      </c>
      <c r="F52" s="58">
        <f>hidden3!GG42</f>
        <v>0</v>
      </c>
      <c r="G52" s="58">
        <f>hidden3!GH42</f>
        <v>0</v>
      </c>
      <c r="H52" s="58">
        <f>hidden3!GI42</f>
        <v>0</v>
      </c>
      <c r="I52" s="58">
        <f>hidden3!GJ42</f>
        <v>202</v>
      </c>
      <c r="J52" s="58">
        <f>hidden3!GK42</f>
        <v>0</v>
      </c>
      <c r="K52" s="57"/>
      <c r="L52" s="57"/>
      <c r="M52" s="57"/>
    </row>
    <row r="53" spans="1:13" x14ac:dyDescent="0.25">
      <c r="A53" s="57" t="str">
        <f>hidden1!A43</f>
        <v xml:space="preserve">  Республика Адыгея</v>
      </c>
      <c r="B53" s="58">
        <f>hidden3!GC43</f>
        <v>0</v>
      </c>
      <c r="C53" s="58">
        <f>hidden3!GD43</f>
        <v>0</v>
      </c>
      <c r="D53" s="58">
        <f>hidden3!GE43</f>
        <v>0</v>
      </c>
      <c r="E53" s="58">
        <f>hidden3!GF43</f>
        <v>0</v>
      </c>
      <c r="F53" s="58">
        <f>hidden3!GG43</f>
        <v>0</v>
      </c>
      <c r="G53" s="58">
        <f>hidden3!GH43</f>
        <v>0</v>
      </c>
      <c r="H53" s="58">
        <f>hidden3!GI43</f>
        <v>0</v>
      </c>
      <c r="I53" s="58">
        <f>hidden3!GJ43</f>
        <v>0</v>
      </c>
      <c r="J53" s="58">
        <f>hidden3!GK43</f>
        <v>0</v>
      </c>
      <c r="K53" s="57"/>
      <c r="L53" s="57"/>
      <c r="M53" s="57"/>
    </row>
    <row r="54" spans="1:13" x14ac:dyDescent="0.25">
      <c r="A54" s="57" t="str">
        <f>hidden1!A44</f>
        <v xml:space="preserve">  Республика Калмыкия</v>
      </c>
      <c r="B54" s="58">
        <f>hidden3!GC44</f>
        <v>4</v>
      </c>
      <c r="C54" s="58">
        <f>hidden3!GD44</f>
        <v>0</v>
      </c>
      <c r="D54" s="58">
        <f>hidden3!GE44</f>
        <v>0</v>
      </c>
      <c r="E54" s="58">
        <f>hidden3!GF44</f>
        <v>0</v>
      </c>
      <c r="F54" s="58">
        <f>hidden3!GG44</f>
        <v>0</v>
      </c>
      <c r="G54" s="58">
        <f>hidden3!GH44</f>
        <v>0</v>
      </c>
      <c r="H54" s="58">
        <f>hidden3!GI44</f>
        <v>0</v>
      </c>
      <c r="I54" s="58">
        <f>hidden3!GJ44</f>
        <v>0</v>
      </c>
      <c r="J54" s="58">
        <f>hidden3!GK44</f>
        <v>0</v>
      </c>
      <c r="K54" s="57"/>
      <c r="L54" s="57"/>
      <c r="M54" s="57"/>
    </row>
    <row r="55" spans="1:13" x14ac:dyDescent="0.25">
      <c r="A55" s="57" t="str">
        <f>hidden1!A45</f>
        <v xml:space="preserve">  Республика Крым</v>
      </c>
      <c r="B55" s="58">
        <f>hidden3!GC45</f>
        <v>0</v>
      </c>
      <c r="C55" s="58">
        <f>hidden3!GD45</f>
        <v>0</v>
      </c>
      <c r="D55" s="58">
        <f>hidden3!GE45</f>
        <v>0</v>
      </c>
      <c r="E55" s="58">
        <f>hidden3!GF45</f>
        <v>0</v>
      </c>
      <c r="F55" s="58">
        <f>hidden3!GG45</f>
        <v>0</v>
      </c>
      <c r="G55" s="58">
        <f>hidden3!GH45</f>
        <v>0</v>
      </c>
      <c r="H55" s="58">
        <f>hidden3!GI45</f>
        <v>0</v>
      </c>
      <c r="I55" s="58">
        <f>hidden3!GJ45</f>
        <v>0</v>
      </c>
      <c r="J55" s="58">
        <f>hidden3!GK45</f>
        <v>0</v>
      </c>
      <c r="K55" s="57"/>
      <c r="L55" s="57"/>
      <c r="M55" s="57"/>
    </row>
    <row r="56" spans="1:13" x14ac:dyDescent="0.25">
      <c r="A56" s="57" t="str">
        <f>hidden1!A46</f>
        <v xml:space="preserve">  Краснодарский край</v>
      </c>
      <c r="B56" s="58">
        <f>hidden3!GC46</f>
        <v>0</v>
      </c>
      <c r="C56" s="58">
        <f>hidden3!GD46</f>
        <v>0</v>
      </c>
      <c r="D56" s="58">
        <f>hidden3!GE46</f>
        <v>9064</v>
      </c>
      <c r="E56" s="58">
        <f>hidden3!GF46</f>
        <v>0</v>
      </c>
      <c r="F56" s="58">
        <f>hidden3!GG46</f>
        <v>0</v>
      </c>
      <c r="G56" s="58">
        <f>hidden3!GH46</f>
        <v>0</v>
      </c>
      <c r="H56" s="58">
        <f>hidden3!GI46</f>
        <v>0</v>
      </c>
      <c r="I56" s="58">
        <f>hidden3!GJ46</f>
        <v>0</v>
      </c>
      <c r="J56" s="58">
        <f>hidden3!GK46</f>
        <v>0</v>
      </c>
      <c r="K56" s="57"/>
      <c r="L56" s="57"/>
      <c r="M56" s="57"/>
    </row>
    <row r="57" spans="1:13" x14ac:dyDescent="0.25">
      <c r="A57" s="57" t="str">
        <f>hidden1!A47</f>
        <v xml:space="preserve">  Астраханская область</v>
      </c>
      <c r="B57" s="58">
        <f>hidden3!GC47</f>
        <v>0</v>
      </c>
      <c r="C57" s="58">
        <f>hidden3!GD47</f>
        <v>0</v>
      </c>
      <c r="D57" s="58">
        <f>hidden3!GE47</f>
        <v>0</v>
      </c>
      <c r="E57" s="58">
        <f>hidden3!GF47</f>
        <v>0</v>
      </c>
      <c r="F57" s="58">
        <f>hidden3!GG47</f>
        <v>0</v>
      </c>
      <c r="G57" s="58">
        <f>hidden3!GH47</f>
        <v>0</v>
      </c>
      <c r="H57" s="58">
        <f>hidden3!GI47</f>
        <v>0</v>
      </c>
      <c r="I57" s="58">
        <f>hidden3!GJ47</f>
        <v>202</v>
      </c>
      <c r="J57" s="58">
        <f>hidden3!GK47</f>
        <v>0</v>
      </c>
      <c r="K57" s="57"/>
      <c r="L57" s="57"/>
      <c r="M57" s="57"/>
    </row>
    <row r="58" spans="1:13" x14ac:dyDescent="0.25">
      <c r="A58" s="57" t="str">
        <f>hidden1!A48</f>
        <v xml:space="preserve">  Волгоградская область</v>
      </c>
      <c r="B58" s="58">
        <f>hidden3!GC48</f>
        <v>863</v>
      </c>
      <c r="C58" s="58">
        <f>hidden3!GD48</f>
        <v>0</v>
      </c>
      <c r="D58" s="58">
        <f>hidden3!GE48</f>
        <v>0</v>
      </c>
      <c r="E58" s="58">
        <f>hidden3!GF48</f>
        <v>0</v>
      </c>
      <c r="F58" s="58">
        <f>hidden3!GG48</f>
        <v>0</v>
      </c>
      <c r="G58" s="58">
        <f>hidden3!GH48</f>
        <v>0</v>
      </c>
      <c r="H58" s="58">
        <f>hidden3!GI48</f>
        <v>0</v>
      </c>
      <c r="I58" s="58">
        <f>hidden3!GJ48</f>
        <v>0</v>
      </c>
      <c r="J58" s="58">
        <f>hidden3!GK48</f>
        <v>0</v>
      </c>
      <c r="K58" s="57"/>
      <c r="L58" s="57"/>
      <c r="M58" s="57"/>
    </row>
    <row r="59" spans="1:13" x14ac:dyDescent="0.25">
      <c r="A59" s="57" t="str">
        <f>hidden1!A49</f>
        <v xml:space="preserve">  Ростовская область</v>
      </c>
      <c r="B59" s="58">
        <f>hidden3!GC49</f>
        <v>52</v>
      </c>
      <c r="C59" s="58">
        <f>hidden3!GD49</f>
        <v>0</v>
      </c>
      <c r="D59" s="58">
        <f>hidden3!GE49</f>
        <v>10</v>
      </c>
      <c r="E59" s="58">
        <f>hidden3!GF49</f>
        <v>0</v>
      </c>
      <c r="F59" s="58">
        <f>hidden3!GG49</f>
        <v>0</v>
      </c>
      <c r="G59" s="58">
        <f>hidden3!GH49</f>
        <v>0</v>
      </c>
      <c r="H59" s="58">
        <f>hidden3!GI49</f>
        <v>0</v>
      </c>
      <c r="I59" s="58">
        <f>hidden3!GJ49</f>
        <v>0</v>
      </c>
      <c r="J59" s="58">
        <f>hidden3!GK49</f>
        <v>0</v>
      </c>
      <c r="K59" s="57"/>
      <c r="L59" s="57"/>
      <c r="M59" s="57"/>
    </row>
    <row r="60" spans="1:13" x14ac:dyDescent="0.25">
      <c r="A60" s="57" t="str">
        <f>hidden1!A50</f>
        <v xml:space="preserve">  город Севастополь</v>
      </c>
      <c r="B60" s="58">
        <f>hidden3!GC50</f>
        <v>0</v>
      </c>
      <c r="C60" s="58">
        <f>hidden3!GD50</f>
        <v>0</v>
      </c>
      <c r="D60" s="58">
        <f>hidden3!GE50</f>
        <v>0</v>
      </c>
      <c r="E60" s="58">
        <f>hidden3!GF50</f>
        <v>0</v>
      </c>
      <c r="F60" s="58">
        <f>hidden3!GG50</f>
        <v>0</v>
      </c>
      <c r="G60" s="58">
        <f>hidden3!GH50</f>
        <v>0</v>
      </c>
      <c r="H60" s="58">
        <f>hidden3!GI50</f>
        <v>0</v>
      </c>
      <c r="I60" s="58">
        <f>hidden3!GJ50</f>
        <v>0</v>
      </c>
      <c r="J60" s="58">
        <f>hidden3!GK50</f>
        <v>0</v>
      </c>
      <c r="K60" s="57"/>
      <c r="L60" s="57"/>
      <c r="M60" s="57"/>
    </row>
    <row r="61" spans="1:13" x14ac:dyDescent="0.25">
      <c r="A61" s="57" t="str">
        <f>hidden1!A51</f>
        <v xml:space="preserve"> ПРИВОЛЖСКИЙ ФЕДЕРАЛЬНЫЙ ОКРУГ</v>
      </c>
      <c r="B61" s="58">
        <f>hidden3!GC51</f>
        <v>2400</v>
      </c>
      <c r="C61" s="58">
        <f>hidden3!GD51</f>
        <v>230</v>
      </c>
      <c r="D61" s="58">
        <f>hidden3!GE51</f>
        <v>871</v>
      </c>
      <c r="E61" s="58">
        <f>hidden3!GF51</f>
        <v>1</v>
      </c>
      <c r="F61" s="58">
        <f>hidden3!GG51</f>
        <v>0</v>
      </c>
      <c r="G61" s="58">
        <f>hidden3!GH51</f>
        <v>16</v>
      </c>
      <c r="H61" s="58">
        <f>hidden3!GI51</f>
        <v>0</v>
      </c>
      <c r="I61" s="58">
        <f>hidden3!GJ51</f>
        <v>3</v>
      </c>
      <c r="J61" s="58">
        <f>hidden3!GK51</f>
        <v>55</v>
      </c>
      <c r="K61" s="57"/>
      <c r="L61" s="57"/>
      <c r="M61" s="57"/>
    </row>
    <row r="62" spans="1:13" x14ac:dyDescent="0.25">
      <c r="A62" s="57" t="str">
        <f>hidden1!A52</f>
        <v xml:space="preserve">  Республика Башкортостан</v>
      </c>
      <c r="B62" s="58">
        <f>hidden3!GC52</f>
        <v>345</v>
      </c>
      <c r="C62" s="58">
        <f>hidden3!GD52</f>
        <v>0</v>
      </c>
      <c r="D62" s="58">
        <f>hidden3!GE52</f>
        <v>3</v>
      </c>
      <c r="E62" s="58">
        <f>hidden3!GF52</f>
        <v>0</v>
      </c>
      <c r="F62" s="58">
        <f>hidden3!GG52</f>
        <v>0</v>
      </c>
      <c r="G62" s="58">
        <f>hidden3!GH52</f>
        <v>0</v>
      </c>
      <c r="H62" s="58">
        <f>hidden3!GI52</f>
        <v>0</v>
      </c>
      <c r="I62" s="58">
        <f>hidden3!GJ52</f>
        <v>0</v>
      </c>
      <c r="J62" s="58">
        <f>hidden3!GK52</f>
        <v>0</v>
      </c>
      <c r="K62" s="57"/>
      <c r="L62" s="57"/>
      <c r="M62" s="57"/>
    </row>
    <row r="63" spans="1:13" x14ac:dyDescent="0.25">
      <c r="A63" s="57" t="str">
        <f>hidden1!A53</f>
        <v xml:space="preserve">  Республика Марий-Эл</v>
      </c>
      <c r="B63" s="58">
        <f>hidden3!GC53</f>
        <v>0</v>
      </c>
      <c r="C63" s="58">
        <f>hidden3!GD53</f>
        <v>0</v>
      </c>
      <c r="D63" s="58">
        <f>hidden3!GE53</f>
        <v>411</v>
      </c>
      <c r="E63" s="58">
        <f>hidden3!GF53</f>
        <v>0</v>
      </c>
      <c r="F63" s="58">
        <f>hidden3!GG53</f>
        <v>0</v>
      </c>
      <c r="G63" s="58">
        <f>hidden3!GH53</f>
        <v>0</v>
      </c>
      <c r="H63" s="58">
        <f>hidden3!GI53</f>
        <v>0</v>
      </c>
      <c r="I63" s="58">
        <f>hidden3!GJ53</f>
        <v>0</v>
      </c>
      <c r="J63" s="58">
        <f>hidden3!GK53</f>
        <v>0</v>
      </c>
      <c r="K63" s="57"/>
      <c r="L63" s="57"/>
      <c r="M63" s="57"/>
    </row>
    <row r="64" spans="1:13" x14ac:dyDescent="0.25">
      <c r="A64" s="57" t="str">
        <f>hidden1!A54</f>
        <v xml:space="preserve">  Республика Мордовия</v>
      </c>
      <c r="B64" s="58">
        <f>hidden3!GC54</f>
        <v>0</v>
      </c>
      <c r="C64" s="58">
        <f>hidden3!GD54</f>
        <v>0</v>
      </c>
      <c r="D64" s="58">
        <f>hidden3!GE54</f>
        <v>0</v>
      </c>
      <c r="E64" s="58">
        <f>hidden3!GF54</f>
        <v>0</v>
      </c>
      <c r="F64" s="58">
        <f>hidden3!GG54</f>
        <v>0</v>
      </c>
      <c r="G64" s="58">
        <f>hidden3!GH54</f>
        <v>0</v>
      </c>
      <c r="H64" s="58">
        <f>hidden3!GI54</f>
        <v>0</v>
      </c>
      <c r="I64" s="58">
        <f>hidden3!GJ54</f>
        <v>0</v>
      </c>
      <c r="J64" s="58">
        <f>hidden3!GK54</f>
        <v>0</v>
      </c>
      <c r="K64" s="57"/>
      <c r="L64" s="57"/>
      <c r="M64" s="57"/>
    </row>
    <row r="65" spans="1:13" x14ac:dyDescent="0.25">
      <c r="A65" s="57" t="str">
        <f>hidden1!A55</f>
        <v xml:space="preserve">  Республика Татарстан</v>
      </c>
      <c r="B65" s="58">
        <f>hidden3!GC55</f>
        <v>0</v>
      </c>
      <c r="C65" s="58">
        <f>hidden3!GD55</f>
        <v>0</v>
      </c>
      <c r="D65" s="58">
        <f>hidden3!GE55</f>
        <v>0</v>
      </c>
      <c r="E65" s="58">
        <f>hidden3!GF55</f>
        <v>1</v>
      </c>
      <c r="F65" s="58">
        <f>hidden3!GG55</f>
        <v>0</v>
      </c>
      <c r="G65" s="58">
        <f>hidden3!GH55</f>
        <v>0</v>
      </c>
      <c r="H65" s="58">
        <f>hidden3!GI55</f>
        <v>0</v>
      </c>
      <c r="I65" s="58">
        <f>hidden3!GJ55</f>
        <v>0</v>
      </c>
      <c r="J65" s="58">
        <f>hidden3!GK55</f>
        <v>0</v>
      </c>
      <c r="K65" s="57"/>
      <c r="L65" s="57"/>
      <c r="M65" s="57"/>
    </row>
    <row r="66" spans="1:13" x14ac:dyDescent="0.25">
      <c r="A66" s="57" t="str">
        <f>hidden1!A56</f>
        <v xml:space="preserve">  Удмуртская Республика</v>
      </c>
      <c r="B66" s="58">
        <f>hidden3!GC56</f>
        <v>38</v>
      </c>
      <c r="C66" s="58">
        <f>hidden3!GD56</f>
        <v>0</v>
      </c>
      <c r="D66" s="58">
        <f>hidden3!GE56</f>
        <v>0</v>
      </c>
      <c r="E66" s="58">
        <f>hidden3!GF56</f>
        <v>0</v>
      </c>
      <c r="F66" s="58">
        <f>hidden3!GG56</f>
        <v>0</v>
      </c>
      <c r="G66" s="58">
        <f>hidden3!GH56</f>
        <v>0</v>
      </c>
      <c r="H66" s="58">
        <f>hidden3!GI56</f>
        <v>0</v>
      </c>
      <c r="I66" s="58">
        <f>hidden3!GJ56</f>
        <v>0</v>
      </c>
      <c r="J66" s="58">
        <f>hidden3!GK56</f>
        <v>0</v>
      </c>
      <c r="K66" s="57"/>
      <c r="L66" s="57"/>
      <c r="M66" s="57"/>
    </row>
    <row r="67" spans="1:13" x14ac:dyDescent="0.25">
      <c r="A67" s="57" t="str">
        <f>hidden1!A57</f>
        <v xml:space="preserve">  Чувашская Республика</v>
      </c>
      <c r="B67" s="58">
        <f>hidden3!GC57</f>
        <v>0</v>
      </c>
      <c r="C67" s="58">
        <f>hidden3!GD57</f>
        <v>0</v>
      </c>
      <c r="D67" s="58">
        <f>hidden3!GE57</f>
        <v>0</v>
      </c>
      <c r="E67" s="58">
        <f>hidden3!GF57</f>
        <v>0</v>
      </c>
      <c r="F67" s="58">
        <f>hidden3!GG57</f>
        <v>0</v>
      </c>
      <c r="G67" s="58">
        <f>hidden3!GH57</f>
        <v>0</v>
      </c>
      <c r="H67" s="58">
        <f>hidden3!GI57</f>
        <v>0</v>
      </c>
      <c r="I67" s="58">
        <f>hidden3!GJ57</f>
        <v>0</v>
      </c>
      <c r="J67" s="58">
        <f>hidden3!GK57</f>
        <v>0</v>
      </c>
      <c r="K67" s="57"/>
      <c r="L67" s="57"/>
      <c r="M67" s="57"/>
    </row>
    <row r="68" spans="1:13" x14ac:dyDescent="0.25">
      <c r="A68" s="57" t="str">
        <f>hidden1!A58</f>
        <v xml:space="preserve">  Кировская область</v>
      </c>
      <c r="B68" s="58">
        <f>hidden3!GC58</f>
        <v>2007</v>
      </c>
      <c r="C68" s="58">
        <f>hidden3!GD58</f>
        <v>0</v>
      </c>
      <c r="D68" s="58">
        <f>hidden3!GE58</f>
        <v>0</v>
      </c>
      <c r="E68" s="58">
        <f>hidden3!GF58</f>
        <v>0</v>
      </c>
      <c r="F68" s="58">
        <f>hidden3!GG58</f>
        <v>0</v>
      </c>
      <c r="G68" s="58">
        <f>hidden3!GH58</f>
        <v>6</v>
      </c>
      <c r="H68" s="58">
        <f>hidden3!GI58</f>
        <v>0</v>
      </c>
      <c r="I68" s="58">
        <f>hidden3!GJ58</f>
        <v>0</v>
      </c>
      <c r="J68" s="58">
        <f>hidden3!GK58</f>
        <v>0</v>
      </c>
      <c r="K68" s="57"/>
      <c r="L68" s="57"/>
      <c r="M68" s="57"/>
    </row>
    <row r="69" spans="1:13" x14ac:dyDescent="0.25">
      <c r="A69" s="57" t="str">
        <f>hidden1!A59</f>
        <v xml:space="preserve">  Нижегородская область</v>
      </c>
      <c r="B69" s="58">
        <f>hidden3!GC59</f>
        <v>0</v>
      </c>
      <c r="C69" s="58">
        <f>hidden3!GD59</f>
        <v>0</v>
      </c>
      <c r="D69" s="58">
        <f>hidden3!GE59</f>
        <v>1</v>
      </c>
      <c r="E69" s="58">
        <f>hidden3!GF59</f>
        <v>0</v>
      </c>
      <c r="F69" s="58">
        <f>hidden3!GG59</f>
        <v>0</v>
      </c>
      <c r="G69" s="58">
        <f>hidden3!GH59</f>
        <v>0</v>
      </c>
      <c r="H69" s="58">
        <f>hidden3!GI59</f>
        <v>0</v>
      </c>
      <c r="I69" s="58">
        <f>hidden3!GJ59</f>
        <v>3</v>
      </c>
      <c r="J69" s="58">
        <f>hidden3!GK59</f>
        <v>0</v>
      </c>
      <c r="K69" s="57"/>
      <c r="L69" s="57"/>
      <c r="M69" s="57"/>
    </row>
    <row r="70" spans="1:13" x14ac:dyDescent="0.25">
      <c r="A70" s="57" t="str">
        <f>hidden1!A60</f>
        <v xml:space="preserve">  Оренбургская область</v>
      </c>
      <c r="B70" s="58">
        <f>hidden3!GC60</f>
        <v>0</v>
      </c>
      <c r="C70" s="58">
        <f>hidden3!GD60</f>
        <v>0</v>
      </c>
      <c r="D70" s="58">
        <f>hidden3!GE60</f>
        <v>420</v>
      </c>
      <c r="E70" s="58">
        <f>hidden3!GF60</f>
        <v>0</v>
      </c>
      <c r="F70" s="58">
        <f>hidden3!GG60</f>
        <v>0</v>
      </c>
      <c r="G70" s="58">
        <f>hidden3!GH60</f>
        <v>0</v>
      </c>
      <c r="H70" s="58">
        <f>hidden3!GI60</f>
        <v>0</v>
      </c>
      <c r="I70" s="58">
        <f>hidden3!GJ60</f>
        <v>0</v>
      </c>
      <c r="J70" s="58">
        <f>hidden3!GK60</f>
        <v>55</v>
      </c>
      <c r="K70" s="57"/>
      <c r="L70" s="57"/>
      <c r="M70" s="57"/>
    </row>
    <row r="71" spans="1:13" x14ac:dyDescent="0.25">
      <c r="A71" s="57" t="str">
        <f>hidden1!A61</f>
        <v xml:space="preserve">  Пензенская область</v>
      </c>
      <c r="B71" s="58">
        <f>hidden3!GC61</f>
        <v>0</v>
      </c>
      <c r="C71" s="58">
        <f>hidden3!GD61</f>
        <v>0</v>
      </c>
      <c r="D71" s="58">
        <f>hidden3!GE61</f>
        <v>0</v>
      </c>
      <c r="E71" s="58">
        <f>hidden3!GF61</f>
        <v>0</v>
      </c>
      <c r="F71" s="58">
        <f>hidden3!GG61</f>
        <v>0</v>
      </c>
      <c r="G71" s="58">
        <f>hidden3!GH61</f>
        <v>0</v>
      </c>
      <c r="H71" s="58">
        <f>hidden3!GI61</f>
        <v>0</v>
      </c>
      <c r="I71" s="58">
        <f>hidden3!GJ61</f>
        <v>0</v>
      </c>
      <c r="J71" s="58">
        <f>hidden3!GK61</f>
        <v>0</v>
      </c>
      <c r="K71" s="57"/>
      <c r="L71" s="57"/>
      <c r="M71" s="57"/>
    </row>
    <row r="72" spans="1:13" x14ac:dyDescent="0.25">
      <c r="A72" s="57" t="str">
        <f>hidden1!A62</f>
        <v xml:space="preserve">  Пермский край</v>
      </c>
      <c r="B72" s="58">
        <f>hidden3!GC62</f>
        <v>0</v>
      </c>
      <c r="C72" s="58">
        <f>hidden3!GD62</f>
        <v>0</v>
      </c>
      <c r="D72" s="58">
        <f>hidden3!GE62</f>
        <v>4</v>
      </c>
      <c r="E72" s="58">
        <f>hidden3!GF62</f>
        <v>0</v>
      </c>
      <c r="F72" s="58">
        <f>hidden3!GG62</f>
        <v>0</v>
      </c>
      <c r="G72" s="58">
        <f>hidden3!GH62</f>
        <v>0</v>
      </c>
      <c r="H72" s="58">
        <f>hidden3!GI62</f>
        <v>0</v>
      </c>
      <c r="I72" s="58">
        <f>hidden3!GJ62</f>
        <v>0</v>
      </c>
      <c r="J72" s="58">
        <f>hidden3!GK62</f>
        <v>0</v>
      </c>
      <c r="K72" s="57"/>
      <c r="L72" s="57"/>
      <c r="M72" s="57"/>
    </row>
    <row r="73" spans="1:13" x14ac:dyDescent="0.25">
      <c r="A73" s="57" t="str">
        <f>hidden1!A63</f>
        <v xml:space="preserve">  Самарская область</v>
      </c>
      <c r="B73" s="58">
        <f>hidden3!GC63</f>
        <v>0</v>
      </c>
      <c r="C73" s="58">
        <f>hidden3!GD63</f>
        <v>230</v>
      </c>
      <c r="D73" s="58">
        <f>hidden3!GE63</f>
        <v>0</v>
      </c>
      <c r="E73" s="58">
        <f>hidden3!GF63</f>
        <v>0</v>
      </c>
      <c r="F73" s="58">
        <f>hidden3!GG63</f>
        <v>0</v>
      </c>
      <c r="G73" s="58">
        <f>hidden3!GH63</f>
        <v>0</v>
      </c>
      <c r="H73" s="58">
        <f>hidden3!GI63</f>
        <v>0</v>
      </c>
      <c r="I73" s="58">
        <f>hidden3!GJ63</f>
        <v>0</v>
      </c>
      <c r="J73" s="58">
        <f>hidden3!GK63</f>
        <v>0</v>
      </c>
      <c r="K73" s="57"/>
      <c r="L73" s="57"/>
      <c r="M73" s="57"/>
    </row>
    <row r="74" spans="1:13" x14ac:dyDescent="0.25">
      <c r="A74" s="57" t="str">
        <f>hidden1!A64</f>
        <v xml:space="preserve">  Саратовская область</v>
      </c>
      <c r="B74" s="58">
        <f>hidden3!GC64</f>
        <v>10</v>
      </c>
      <c r="C74" s="58">
        <f>hidden3!GD64</f>
        <v>0</v>
      </c>
      <c r="D74" s="58">
        <f>hidden3!GE64</f>
        <v>32</v>
      </c>
      <c r="E74" s="58">
        <f>hidden3!GF64</f>
        <v>0</v>
      </c>
      <c r="F74" s="58">
        <f>hidden3!GG64</f>
        <v>0</v>
      </c>
      <c r="G74" s="58">
        <f>hidden3!GH64</f>
        <v>0</v>
      </c>
      <c r="H74" s="58">
        <f>hidden3!GI64</f>
        <v>0</v>
      </c>
      <c r="I74" s="58">
        <f>hidden3!GJ64</f>
        <v>0</v>
      </c>
      <c r="J74" s="58">
        <f>hidden3!GK64</f>
        <v>0</v>
      </c>
      <c r="K74" s="57"/>
      <c r="L74" s="57"/>
      <c r="M74" s="57"/>
    </row>
    <row r="75" spans="1:13" x14ac:dyDescent="0.25">
      <c r="A75" s="57" t="str">
        <f>hidden1!A65</f>
        <v xml:space="preserve">  Ульяновская область</v>
      </c>
      <c r="B75" s="58">
        <f>hidden3!GC65</f>
        <v>0</v>
      </c>
      <c r="C75" s="58">
        <f>hidden3!GD65</f>
        <v>0</v>
      </c>
      <c r="D75" s="58">
        <f>hidden3!GE65</f>
        <v>0</v>
      </c>
      <c r="E75" s="58">
        <f>hidden3!GF65</f>
        <v>0</v>
      </c>
      <c r="F75" s="58">
        <f>hidden3!GG65</f>
        <v>0</v>
      </c>
      <c r="G75" s="58">
        <f>hidden3!GH65</f>
        <v>10</v>
      </c>
      <c r="H75" s="58">
        <f>hidden3!GI65</f>
        <v>0</v>
      </c>
      <c r="I75" s="58">
        <f>hidden3!GJ65</f>
        <v>0</v>
      </c>
      <c r="J75" s="58">
        <f>hidden3!GK65</f>
        <v>0</v>
      </c>
      <c r="K75" s="57"/>
      <c r="L75" s="57"/>
      <c r="M75" s="57"/>
    </row>
    <row r="76" spans="1:13" x14ac:dyDescent="0.25">
      <c r="A76" s="57" t="str">
        <f>hidden1!A66</f>
        <v xml:space="preserve"> УРАЛЬСКИЙ ФЕДЕРАЛЬНЫЙ ОКРУГ</v>
      </c>
      <c r="B76" s="58">
        <f>hidden3!GC66</f>
        <v>1602</v>
      </c>
      <c r="C76" s="58">
        <f>hidden3!GD66</f>
        <v>44</v>
      </c>
      <c r="D76" s="58">
        <f>hidden3!GE66</f>
        <v>5135</v>
      </c>
      <c r="E76" s="58">
        <f>hidden3!GF66</f>
        <v>0</v>
      </c>
      <c r="F76" s="58">
        <f>hidden3!GG66</f>
        <v>0</v>
      </c>
      <c r="G76" s="58">
        <f>hidden3!GH66</f>
        <v>0</v>
      </c>
      <c r="H76" s="58">
        <f>hidden3!GI66</f>
        <v>0</v>
      </c>
      <c r="I76" s="58">
        <f>hidden3!GJ66</f>
        <v>0</v>
      </c>
      <c r="J76" s="58">
        <f>hidden3!GK66</f>
        <v>3</v>
      </c>
      <c r="K76" s="57"/>
      <c r="L76" s="57"/>
      <c r="M76" s="57"/>
    </row>
    <row r="77" spans="1:13" x14ac:dyDescent="0.25">
      <c r="A77" s="57" t="str">
        <f>hidden1!A67</f>
        <v xml:space="preserve">  Курганская область</v>
      </c>
      <c r="B77" s="58">
        <f>hidden3!GC67</f>
        <v>0</v>
      </c>
      <c r="C77" s="58">
        <f>hidden3!GD67</f>
        <v>12</v>
      </c>
      <c r="D77" s="58">
        <f>hidden3!GE67</f>
        <v>0</v>
      </c>
      <c r="E77" s="58">
        <f>hidden3!GF67</f>
        <v>0</v>
      </c>
      <c r="F77" s="58">
        <f>hidden3!GG67</f>
        <v>0</v>
      </c>
      <c r="G77" s="58">
        <f>hidden3!GH67</f>
        <v>0</v>
      </c>
      <c r="H77" s="58">
        <f>hidden3!GI67</f>
        <v>0</v>
      </c>
      <c r="I77" s="58">
        <f>hidden3!GJ67</f>
        <v>0</v>
      </c>
      <c r="J77" s="58">
        <f>hidden3!GK67</f>
        <v>0</v>
      </c>
      <c r="K77" s="57"/>
      <c r="L77" s="57"/>
      <c r="M77" s="57"/>
    </row>
    <row r="78" spans="1:13" x14ac:dyDescent="0.25">
      <c r="A78" s="57" t="str">
        <f>hidden1!A68</f>
        <v xml:space="preserve">  Свердловская область</v>
      </c>
      <c r="B78" s="58">
        <f>hidden3!GC68</f>
        <v>0</v>
      </c>
      <c r="C78" s="58">
        <f>hidden3!GD68</f>
        <v>0</v>
      </c>
      <c r="D78" s="58">
        <f>hidden3!GE68</f>
        <v>1632</v>
      </c>
      <c r="E78" s="58">
        <f>hidden3!GF68</f>
        <v>0</v>
      </c>
      <c r="F78" s="58">
        <f>hidden3!GG68</f>
        <v>0</v>
      </c>
      <c r="G78" s="58">
        <f>hidden3!GH68</f>
        <v>0</v>
      </c>
      <c r="H78" s="58">
        <f>hidden3!GI68</f>
        <v>0</v>
      </c>
      <c r="I78" s="58">
        <f>hidden3!GJ68</f>
        <v>0</v>
      </c>
      <c r="J78" s="58">
        <f>hidden3!GK68</f>
        <v>0</v>
      </c>
      <c r="K78" s="57"/>
      <c r="L78" s="57"/>
      <c r="M78" s="57"/>
    </row>
    <row r="79" spans="1:13" x14ac:dyDescent="0.25">
      <c r="A79" s="57" t="str">
        <f>hidden1!A69</f>
        <v xml:space="preserve">  Тюменская область</v>
      </c>
      <c r="B79" s="58">
        <f>hidden3!GC69</f>
        <v>0</v>
      </c>
      <c r="C79" s="58">
        <f>hidden3!GD69</f>
        <v>0</v>
      </c>
      <c r="D79" s="58">
        <f>hidden3!GE69</f>
        <v>35</v>
      </c>
      <c r="E79" s="58">
        <f>hidden3!GF69</f>
        <v>0</v>
      </c>
      <c r="F79" s="58">
        <f>hidden3!GG69</f>
        <v>0</v>
      </c>
      <c r="G79" s="58">
        <f>hidden3!GH69</f>
        <v>0</v>
      </c>
      <c r="H79" s="58">
        <f>hidden3!GI69</f>
        <v>0</v>
      </c>
      <c r="I79" s="58">
        <f>hidden3!GJ69</f>
        <v>0</v>
      </c>
      <c r="J79" s="58">
        <f>hidden3!GK69</f>
        <v>0</v>
      </c>
      <c r="K79" s="57"/>
      <c r="L79" s="57"/>
      <c r="M79" s="57"/>
    </row>
    <row r="80" spans="1:13" x14ac:dyDescent="0.25">
      <c r="A80" s="57" t="str">
        <f>hidden1!A70</f>
        <v xml:space="preserve">  Челябинская область</v>
      </c>
      <c r="B80" s="58">
        <f>hidden3!GC70</f>
        <v>1602</v>
      </c>
      <c r="C80" s="58">
        <f>hidden3!GD70</f>
        <v>32</v>
      </c>
      <c r="D80" s="58">
        <f>hidden3!GE70</f>
        <v>3468</v>
      </c>
      <c r="E80" s="58">
        <f>hidden3!GF70</f>
        <v>0</v>
      </c>
      <c r="F80" s="58">
        <f>hidden3!GG70</f>
        <v>0</v>
      </c>
      <c r="G80" s="58">
        <f>hidden3!GH70</f>
        <v>0</v>
      </c>
      <c r="H80" s="58">
        <f>hidden3!GI70</f>
        <v>0</v>
      </c>
      <c r="I80" s="58">
        <f>hidden3!GJ70</f>
        <v>0</v>
      </c>
      <c r="J80" s="58">
        <f>hidden3!GK70</f>
        <v>0</v>
      </c>
      <c r="K80" s="57"/>
      <c r="L80" s="57"/>
      <c r="M80" s="57"/>
    </row>
    <row r="81" spans="1:13" x14ac:dyDescent="0.25">
      <c r="A81" s="57" t="str">
        <f>hidden1!A71</f>
        <v xml:space="preserve">  Ханты-Мансийский автономный округ - Югра</v>
      </c>
      <c r="B81" s="58">
        <f>hidden3!GC71</f>
        <v>0</v>
      </c>
      <c r="C81" s="58">
        <f>hidden3!GD71</f>
        <v>0</v>
      </c>
      <c r="D81" s="58">
        <f>hidden3!GE71</f>
        <v>0</v>
      </c>
      <c r="E81" s="58">
        <f>hidden3!GF71</f>
        <v>0</v>
      </c>
      <c r="F81" s="58">
        <f>hidden3!GG71</f>
        <v>0</v>
      </c>
      <c r="G81" s="58">
        <f>hidden3!GH71</f>
        <v>0</v>
      </c>
      <c r="H81" s="58">
        <f>hidden3!GI71</f>
        <v>0</v>
      </c>
      <c r="I81" s="58">
        <f>hidden3!GJ71</f>
        <v>0</v>
      </c>
      <c r="J81" s="58">
        <f>hidden3!GK71</f>
        <v>3</v>
      </c>
      <c r="K81" s="57"/>
      <c r="L81" s="57"/>
      <c r="M81" s="57"/>
    </row>
    <row r="82" spans="1:13" x14ac:dyDescent="0.25">
      <c r="A82" s="57" t="str">
        <f>hidden1!A72</f>
        <v xml:space="preserve">  Ямало-Ненецкий автономный округ</v>
      </c>
      <c r="B82" s="58">
        <f>hidden3!GC72</f>
        <v>0</v>
      </c>
      <c r="C82" s="58">
        <f>hidden3!GD72</f>
        <v>0</v>
      </c>
      <c r="D82" s="58">
        <f>hidden3!GE72</f>
        <v>0</v>
      </c>
      <c r="E82" s="58">
        <f>hidden3!GF72</f>
        <v>0</v>
      </c>
      <c r="F82" s="58">
        <f>hidden3!GG72</f>
        <v>0</v>
      </c>
      <c r="G82" s="58">
        <f>hidden3!GH72</f>
        <v>0</v>
      </c>
      <c r="H82" s="58">
        <f>hidden3!GI72</f>
        <v>0</v>
      </c>
      <c r="I82" s="58">
        <f>hidden3!GJ72</f>
        <v>0</v>
      </c>
      <c r="J82" s="58">
        <f>hidden3!GK72</f>
        <v>0</v>
      </c>
      <c r="K82" s="57"/>
      <c r="L82" s="57"/>
      <c r="M82" s="57"/>
    </row>
    <row r="83" spans="1:13" x14ac:dyDescent="0.25">
      <c r="A83" s="57" t="str">
        <f>hidden1!A73</f>
        <v xml:space="preserve"> СИБИРСКИЙ ФЕДЕРАЛЬНЫЙ ОКРУГ</v>
      </c>
      <c r="B83" s="58">
        <f>hidden3!GC73</f>
        <v>27</v>
      </c>
      <c r="C83" s="58">
        <f>hidden3!GD73</f>
        <v>62</v>
      </c>
      <c r="D83" s="58">
        <f>hidden3!GE73</f>
        <v>19278</v>
      </c>
      <c r="E83" s="58">
        <f>hidden3!GF73</f>
        <v>0</v>
      </c>
      <c r="F83" s="58">
        <f>hidden3!GG73</f>
        <v>0</v>
      </c>
      <c r="G83" s="58">
        <f>hidden3!GH73</f>
        <v>67</v>
      </c>
      <c r="H83" s="58">
        <f>hidden3!GI73</f>
        <v>0</v>
      </c>
      <c r="I83" s="58">
        <f>hidden3!GJ73</f>
        <v>0</v>
      </c>
      <c r="J83" s="58">
        <f>hidden3!GK73</f>
        <v>0</v>
      </c>
      <c r="K83" s="57"/>
      <c r="L83" s="57"/>
      <c r="M83" s="57"/>
    </row>
    <row r="84" spans="1:13" x14ac:dyDescent="0.25">
      <c r="A84" s="57" t="str">
        <f>hidden1!A74</f>
        <v xml:space="preserve">  Республика Алтай</v>
      </c>
      <c r="B84" s="58">
        <f>hidden3!GC74</f>
        <v>0</v>
      </c>
      <c r="C84" s="58">
        <f>hidden3!GD74</f>
        <v>0</v>
      </c>
      <c r="D84" s="58">
        <f>hidden3!GE74</f>
        <v>0</v>
      </c>
      <c r="E84" s="58">
        <f>hidden3!GF74</f>
        <v>0</v>
      </c>
      <c r="F84" s="58">
        <f>hidden3!GG74</f>
        <v>0</v>
      </c>
      <c r="G84" s="58">
        <f>hidden3!GH74</f>
        <v>0</v>
      </c>
      <c r="H84" s="58">
        <f>hidden3!GI74</f>
        <v>0</v>
      </c>
      <c r="I84" s="58">
        <f>hidden3!GJ74</f>
        <v>0</v>
      </c>
      <c r="J84" s="58">
        <f>hidden3!GK74</f>
        <v>0</v>
      </c>
      <c r="K84" s="57"/>
      <c r="L84" s="57"/>
      <c r="M84" s="57"/>
    </row>
    <row r="85" spans="1:13" x14ac:dyDescent="0.25">
      <c r="A85" s="57" t="str">
        <f>hidden1!A75</f>
        <v xml:space="preserve">  Республика Тыва</v>
      </c>
      <c r="B85" s="58">
        <f>hidden3!GC75</f>
        <v>0</v>
      </c>
      <c r="C85" s="58">
        <f>hidden3!GD75</f>
        <v>0</v>
      </c>
      <c r="D85" s="58">
        <f>hidden3!GE75</f>
        <v>0</v>
      </c>
      <c r="E85" s="58">
        <f>hidden3!GF75</f>
        <v>0</v>
      </c>
      <c r="F85" s="58">
        <f>hidden3!GG75</f>
        <v>0</v>
      </c>
      <c r="G85" s="58">
        <f>hidden3!GH75</f>
        <v>0</v>
      </c>
      <c r="H85" s="58">
        <f>hidden3!GI75</f>
        <v>0</v>
      </c>
      <c r="I85" s="58">
        <f>hidden3!GJ75</f>
        <v>0</v>
      </c>
      <c r="J85" s="58">
        <f>hidden3!GK75</f>
        <v>0</v>
      </c>
      <c r="K85" s="57"/>
      <c r="L85" s="57"/>
      <c r="M85" s="57"/>
    </row>
    <row r="86" spans="1:13" x14ac:dyDescent="0.25">
      <c r="A86" s="57" t="str">
        <f>hidden1!A76</f>
        <v xml:space="preserve">  Республика Хакасия</v>
      </c>
      <c r="B86" s="58">
        <f>hidden3!GC76</f>
        <v>0</v>
      </c>
      <c r="C86" s="58">
        <f>hidden3!GD76</f>
        <v>0</v>
      </c>
      <c r="D86" s="58">
        <f>hidden3!GE76</f>
        <v>0</v>
      </c>
      <c r="E86" s="58">
        <f>hidden3!GF76</f>
        <v>0</v>
      </c>
      <c r="F86" s="58">
        <f>hidden3!GG76</f>
        <v>0</v>
      </c>
      <c r="G86" s="58">
        <f>hidden3!GH76</f>
        <v>0</v>
      </c>
      <c r="H86" s="58">
        <f>hidden3!GI76</f>
        <v>0</v>
      </c>
      <c r="I86" s="58">
        <f>hidden3!GJ76</f>
        <v>0</v>
      </c>
      <c r="J86" s="58">
        <f>hidden3!GK76</f>
        <v>0</v>
      </c>
      <c r="K86" s="57"/>
      <c r="L86" s="57"/>
      <c r="M86" s="57"/>
    </row>
    <row r="87" spans="1:13" x14ac:dyDescent="0.25">
      <c r="A87" s="57" t="str">
        <f>hidden1!A77</f>
        <v xml:space="preserve">  Алтайский край</v>
      </c>
      <c r="B87" s="58">
        <f>hidden3!GC77</f>
        <v>0</v>
      </c>
      <c r="C87" s="58">
        <f>hidden3!GD77</f>
        <v>0</v>
      </c>
      <c r="D87" s="58">
        <f>hidden3!GE77</f>
        <v>0</v>
      </c>
      <c r="E87" s="58">
        <f>hidden3!GF77</f>
        <v>0</v>
      </c>
      <c r="F87" s="58">
        <f>hidden3!GG77</f>
        <v>0</v>
      </c>
      <c r="G87" s="58">
        <f>hidden3!GH77</f>
        <v>34</v>
      </c>
      <c r="H87" s="58">
        <f>hidden3!GI77</f>
        <v>0</v>
      </c>
      <c r="I87" s="58">
        <f>hidden3!GJ77</f>
        <v>0</v>
      </c>
      <c r="J87" s="58">
        <f>hidden3!GK77</f>
        <v>0</v>
      </c>
      <c r="K87" s="57"/>
      <c r="L87" s="57"/>
      <c r="M87" s="57"/>
    </row>
    <row r="88" spans="1:13" x14ac:dyDescent="0.25">
      <c r="A88" s="57" t="str">
        <f>hidden1!A78</f>
        <v xml:space="preserve">  Красноярский край</v>
      </c>
      <c r="B88" s="58">
        <f>hidden3!GC78</f>
        <v>0</v>
      </c>
      <c r="C88" s="58">
        <f>hidden3!GD78</f>
        <v>0</v>
      </c>
      <c r="D88" s="58">
        <f>hidden3!GE78</f>
        <v>1814</v>
      </c>
      <c r="E88" s="58">
        <f>hidden3!GF78</f>
        <v>0</v>
      </c>
      <c r="F88" s="58">
        <f>hidden3!GG78</f>
        <v>0</v>
      </c>
      <c r="G88" s="58">
        <f>hidden3!GH78</f>
        <v>0</v>
      </c>
      <c r="H88" s="58">
        <f>hidden3!GI78</f>
        <v>0</v>
      </c>
      <c r="I88" s="58">
        <f>hidden3!GJ78</f>
        <v>0</v>
      </c>
      <c r="J88" s="58">
        <f>hidden3!GK78</f>
        <v>0</v>
      </c>
      <c r="K88" s="57"/>
      <c r="L88" s="57"/>
      <c r="M88" s="57"/>
    </row>
    <row r="89" spans="1:13" x14ac:dyDescent="0.25">
      <c r="A89" s="57" t="str">
        <f>hidden1!A79</f>
        <v xml:space="preserve">  Иркутская область</v>
      </c>
      <c r="B89" s="58">
        <f>hidden3!GC79</f>
        <v>27</v>
      </c>
      <c r="C89" s="58">
        <f>hidden3!GD79</f>
        <v>33</v>
      </c>
      <c r="D89" s="58">
        <f>hidden3!GE79</f>
        <v>0</v>
      </c>
      <c r="E89" s="58">
        <f>hidden3!GF79</f>
        <v>0</v>
      </c>
      <c r="F89" s="58">
        <f>hidden3!GG79</f>
        <v>0</v>
      </c>
      <c r="G89" s="58">
        <f>hidden3!GH79</f>
        <v>33</v>
      </c>
      <c r="H89" s="58">
        <f>hidden3!GI79</f>
        <v>0</v>
      </c>
      <c r="I89" s="58">
        <f>hidden3!GJ79</f>
        <v>0</v>
      </c>
      <c r="J89" s="58">
        <f>hidden3!GK79</f>
        <v>0</v>
      </c>
      <c r="K89" s="57"/>
      <c r="L89" s="57"/>
      <c r="M89" s="57"/>
    </row>
    <row r="90" spans="1:13" x14ac:dyDescent="0.25">
      <c r="A90" s="57" t="str">
        <f>hidden1!A80</f>
        <v xml:space="preserve">  Кемеровская область - Кузбасс</v>
      </c>
      <c r="B90" s="58">
        <f>hidden3!GC80</f>
        <v>0</v>
      </c>
      <c r="C90" s="58">
        <f>hidden3!GD80</f>
        <v>29</v>
      </c>
      <c r="D90" s="58">
        <f>hidden3!GE80</f>
        <v>13598</v>
      </c>
      <c r="E90" s="58">
        <f>hidden3!GF80</f>
        <v>0</v>
      </c>
      <c r="F90" s="58">
        <f>hidden3!GG80</f>
        <v>0</v>
      </c>
      <c r="G90" s="58">
        <f>hidden3!GH80</f>
        <v>0</v>
      </c>
      <c r="H90" s="58">
        <f>hidden3!GI80</f>
        <v>0</v>
      </c>
      <c r="I90" s="58">
        <f>hidden3!GJ80</f>
        <v>0</v>
      </c>
      <c r="J90" s="58">
        <f>hidden3!GK80</f>
        <v>0</v>
      </c>
      <c r="K90" s="57"/>
      <c r="L90" s="57"/>
      <c r="M90" s="57"/>
    </row>
    <row r="91" spans="1:13" x14ac:dyDescent="0.25">
      <c r="A91" s="57" t="str">
        <f>hidden1!A81</f>
        <v xml:space="preserve">  Новосибирская область</v>
      </c>
      <c r="B91" s="58">
        <f>hidden3!GC81</f>
        <v>0</v>
      </c>
      <c r="C91" s="58">
        <f>hidden3!GD81</f>
        <v>0</v>
      </c>
      <c r="D91" s="58">
        <f>hidden3!GE81</f>
        <v>0</v>
      </c>
      <c r="E91" s="58">
        <f>hidden3!GF81</f>
        <v>0</v>
      </c>
      <c r="F91" s="58">
        <f>hidden3!GG81</f>
        <v>0</v>
      </c>
      <c r="G91" s="58">
        <f>hidden3!GH81</f>
        <v>0</v>
      </c>
      <c r="H91" s="58">
        <f>hidden3!GI81</f>
        <v>0</v>
      </c>
      <c r="I91" s="58">
        <f>hidden3!GJ81</f>
        <v>0</v>
      </c>
      <c r="J91" s="58">
        <f>hidden3!GK81</f>
        <v>0</v>
      </c>
      <c r="K91" s="57"/>
      <c r="L91" s="57"/>
      <c r="M91" s="57"/>
    </row>
    <row r="92" spans="1:13" x14ac:dyDescent="0.25">
      <c r="A92" s="57" t="str">
        <f>hidden1!A82</f>
        <v xml:space="preserve">  Омская область</v>
      </c>
      <c r="B92" s="58">
        <f>hidden3!GC82</f>
        <v>0</v>
      </c>
      <c r="C92" s="58">
        <f>hidden3!GD82</f>
        <v>0</v>
      </c>
      <c r="D92" s="58">
        <f>hidden3!GE82</f>
        <v>3866</v>
      </c>
      <c r="E92" s="58">
        <f>hidden3!GF82</f>
        <v>0</v>
      </c>
      <c r="F92" s="58">
        <f>hidden3!GG82</f>
        <v>0</v>
      </c>
      <c r="G92" s="58">
        <f>hidden3!GH82</f>
        <v>0</v>
      </c>
      <c r="H92" s="58">
        <f>hidden3!GI82</f>
        <v>0</v>
      </c>
      <c r="I92" s="58">
        <f>hidden3!GJ82</f>
        <v>0</v>
      </c>
      <c r="J92" s="58">
        <f>hidden3!GK82</f>
        <v>0</v>
      </c>
      <c r="K92" s="57"/>
      <c r="L92" s="57"/>
      <c r="M92" s="57"/>
    </row>
    <row r="93" spans="1:13" x14ac:dyDescent="0.25">
      <c r="A93" s="57" t="str">
        <f>hidden1!A83</f>
        <v xml:space="preserve">  Томская область</v>
      </c>
      <c r="B93" s="58">
        <f>hidden3!GC83</f>
        <v>0</v>
      </c>
      <c r="C93" s="58">
        <f>hidden3!GD83</f>
        <v>0</v>
      </c>
      <c r="D93" s="58">
        <f>hidden3!GE83</f>
        <v>0</v>
      </c>
      <c r="E93" s="58">
        <f>hidden3!GF83</f>
        <v>0</v>
      </c>
      <c r="F93" s="58">
        <f>hidden3!GG83</f>
        <v>0</v>
      </c>
      <c r="G93" s="58">
        <f>hidden3!GH83</f>
        <v>0</v>
      </c>
      <c r="H93" s="58">
        <f>hidden3!GI83</f>
        <v>0</v>
      </c>
      <c r="I93" s="58">
        <f>hidden3!GJ83</f>
        <v>0</v>
      </c>
      <c r="J93" s="58">
        <f>hidden3!GK83</f>
        <v>0</v>
      </c>
      <c r="K93" s="57"/>
      <c r="L93" s="57"/>
      <c r="M93" s="57"/>
    </row>
    <row r="94" spans="1:13" ht="14.1" customHeight="1" x14ac:dyDescent="0.25">
      <c r="A94" s="57" t="str">
        <f>hidden1!A84</f>
        <v xml:space="preserve"> ДАЛЬНЕВОСТОЧНЫЙ ФЕДЕРАЛЬНЫЙ ОКРУГ</v>
      </c>
      <c r="B94" s="58">
        <f>hidden3!GC84</f>
        <v>0</v>
      </c>
      <c r="C94" s="58">
        <f>hidden3!GD84</f>
        <v>29</v>
      </c>
      <c r="D94" s="58">
        <f>hidden3!GE84</f>
        <v>440</v>
      </c>
      <c r="E94" s="58">
        <f>hidden3!GF84</f>
        <v>200</v>
      </c>
      <c r="F94" s="58">
        <f>hidden3!GG84</f>
        <v>0</v>
      </c>
      <c r="G94" s="58">
        <f>hidden3!GH84</f>
        <v>0</v>
      </c>
      <c r="H94" s="58">
        <f>hidden3!GI84</f>
        <v>0</v>
      </c>
      <c r="I94" s="58">
        <f>hidden3!GJ84</f>
        <v>0</v>
      </c>
      <c r="J94" s="58">
        <f>hidden3!GK84</f>
        <v>0</v>
      </c>
      <c r="K94" s="57"/>
      <c r="L94" s="57"/>
      <c r="M94" s="57"/>
    </row>
    <row r="95" spans="1:13" x14ac:dyDescent="0.25">
      <c r="A95" s="57" t="str">
        <f>hidden1!A85</f>
        <v xml:space="preserve">  Республика Бурятия</v>
      </c>
      <c r="B95" s="58">
        <f>hidden3!GC85</f>
        <v>0</v>
      </c>
      <c r="C95" s="58">
        <f>hidden3!GD85</f>
        <v>0</v>
      </c>
      <c r="D95" s="58">
        <f>hidden3!GE85</f>
        <v>0</v>
      </c>
      <c r="E95" s="58">
        <f>hidden3!GF85</f>
        <v>0</v>
      </c>
      <c r="F95" s="58">
        <f>hidden3!GG85</f>
        <v>0</v>
      </c>
      <c r="G95" s="58">
        <f>hidden3!GH85</f>
        <v>0</v>
      </c>
      <c r="H95" s="58">
        <f>hidden3!GI85</f>
        <v>0</v>
      </c>
      <c r="I95" s="58">
        <f>hidden3!GJ85</f>
        <v>0</v>
      </c>
      <c r="J95" s="58">
        <f>hidden3!GK85</f>
        <v>0</v>
      </c>
      <c r="K95" s="57"/>
      <c r="L95" s="57"/>
      <c r="M95" s="57"/>
    </row>
    <row r="96" spans="1:13" x14ac:dyDescent="0.25">
      <c r="A96" s="57" t="str">
        <f>hidden1!A86</f>
        <v xml:space="preserve">  Республика Саха (Якутия)</v>
      </c>
      <c r="B96" s="58">
        <f>hidden3!GC86</f>
        <v>0</v>
      </c>
      <c r="C96" s="58">
        <f>hidden3!GD86</f>
        <v>29</v>
      </c>
      <c r="D96" s="58">
        <f>hidden3!GE86</f>
        <v>0</v>
      </c>
      <c r="E96" s="58">
        <f>hidden3!GF86</f>
        <v>0</v>
      </c>
      <c r="F96" s="58">
        <f>hidden3!GG86</f>
        <v>0</v>
      </c>
      <c r="G96" s="58">
        <f>hidden3!GH86</f>
        <v>0</v>
      </c>
      <c r="H96" s="58">
        <f>hidden3!GI86</f>
        <v>0</v>
      </c>
      <c r="I96" s="58">
        <f>hidden3!GJ86</f>
        <v>0</v>
      </c>
      <c r="J96" s="58">
        <f>hidden3!GK86</f>
        <v>0</v>
      </c>
      <c r="K96" s="57"/>
      <c r="L96" s="57"/>
      <c r="M96" s="57"/>
    </row>
    <row r="97" spans="1:13" x14ac:dyDescent="0.25">
      <c r="A97" s="57" t="str">
        <f>hidden1!A87</f>
        <v xml:space="preserve">  Приморский край</v>
      </c>
      <c r="B97" s="58">
        <f>hidden3!GC87</f>
        <v>0</v>
      </c>
      <c r="C97" s="58">
        <f>hidden3!GD87</f>
        <v>0</v>
      </c>
      <c r="D97" s="58">
        <f>hidden3!GE87</f>
        <v>0</v>
      </c>
      <c r="E97" s="58">
        <f>hidden3!GF87</f>
        <v>0</v>
      </c>
      <c r="F97" s="58">
        <f>hidden3!GG87</f>
        <v>0</v>
      </c>
      <c r="G97" s="58">
        <f>hidden3!GH87</f>
        <v>0</v>
      </c>
      <c r="H97" s="58">
        <f>hidden3!GI87</f>
        <v>0</v>
      </c>
      <c r="I97" s="58">
        <f>hidden3!GJ87</f>
        <v>0</v>
      </c>
      <c r="J97" s="58">
        <f>hidden3!GK87</f>
        <v>0</v>
      </c>
      <c r="K97" s="57"/>
      <c r="L97" s="57"/>
      <c r="M97" s="57"/>
    </row>
    <row r="98" spans="1:13" x14ac:dyDescent="0.25">
      <c r="A98" s="57" t="str">
        <f>hidden1!A88</f>
        <v xml:space="preserve">  Хабаровский край</v>
      </c>
      <c r="B98" s="58">
        <f>hidden3!GC88</f>
        <v>0</v>
      </c>
      <c r="C98" s="58">
        <f>hidden3!GD88</f>
        <v>0</v>
      </c>
      <c r="D98" s="58">
        <f>hidden3!GE88</f>
        <v>440</v>
      </c>
      <c r="E98" s="58">
        <f>hidden3!GF88</f>
        <v>0</v>
      </c>
      <c r="F98" s="58">
        <f>hidden3!GG88</f>
        <v>0</v>
      </c>
      <c r="G98" s="58">
        <f>hidden3!GH88</f>
        <v>0</v>
      </c>
      <c r="H98" s="58">
        <f>hidden3!GI88</f>
        <v>0</v>
      </c>
      <c r="I98" s="58">
        <f>hidden3!GJ88</f>
        <v>0</v>
      </c>
      <c r="J98" s="58">
        <f>hidden3!GK88</f>
        <v>0</v>
      </c>
      <c r="K98" s="57"/>
      <c r="L98" s="57"/>
      <c r="M98" s="57"/>
    </row>
    <row r="99" spans="1:13" x14ac:dyDescent="0.25">
      <c r="A99" s="57" t="str">
        <f>hidden1!A89</f>
        <v xml:space="preserve">  Амурская область</v>
      </c>
      <c r="B99" s="58">
        <f>hidden3!GC89</f>
        <v>0</v>
      </c>
      <c r="C99" s="58">
        <f>hidden3!GD89</f>
        <v>0</v>
      </c>
      <c r="D99" s="58">
        <f>hidden3!GE89</f>
        <v>0</v>
      </c>
      <c r="E99" s="58">
        <f>hidden3!GF89</f>
        <v>0</v>
      </c>
      <c r="F99" s="58">
        <f>hidden3!GG89</f>
        <v>0</v>
      </c>
      <c r="G99" s="58">
        <f>hidden3!GH89</f>
        <v>0</v>
      </c>
      <c r="H99" s="58">
        <f>hidden3!GI89</f>
        <v>0</v>
      </c>
      <c r="I99" s="58">
        <f>hidden3!GJ89</f>
        <v>0</v>
      </c>
      <c r="J99" s="58">
        <f>hidden3!GK89</f>
        <v>0</v>
      </c>
      <c r="K99" s="57"/>
      <c r="L99" s="57"/>
      <c r="M99" s="57"/>
    </row>
    <row r="100" spans="1:13" x14ac:dyDescent="0.25">
      <c r="A100" s="57" t="str">
        <f>hidden1!A90</f>
        <v xml:space="preserve">  Камчатский край</v>
      </c>
      <c r="B100" s="58">
        <f>hidden3!GC90</f>
        <v>0</v>
      </c>
      <c r="C100" s="58">
        <f>hidden3!GD90</f>
        <v>0</v>
      </c>
      <c r="D100" s="58">
        <f>hidden3!GE90</f>
        <v>0</v>
      </c>
      <c r="E100" s="58">
        <f>hidden3!GF90</f>
        <v>0</v>
      </c>
      <c r="F100" s="58">
        <f>hidden3!GG90</f>
        <v>0</v>
      </c>
      <c r="G100" s="58">
        <f>hidden3!GH90</f>
        <v>0</v>
      </c>
      <c r="H100" s="58">
        <f>hidden3!GI90</f>
        <v>0</v>
      </c>
      <c r="I100" s="58">
        <f>hidden3!GJ90</f>
        <v>0</v>
      </c>
      <c r="J100" s="58">
        <f>hidden3!GK90</f>
        <v>0</v>
      </c>
      <c r="K100" s="57"/>
      <c r="L100" s="57"/>
      <c r="M100" s="57"/>
    </row>
    <row r="101" spans="1:13" x14ac:dyDescent="0.25">
      <c r="A101" s="57" t="str">
        <f>hidden1!A91</f>
        <v xml:space="preserve">  Магаданская область</v>
      </c>
      <c r="B101" s="58">
        <f>hidden3!GC91</f>
        <v>0</v>
      </c>
      <c r="C101" s="58">
        <f>hidden3!GD91</f>
        <v>0</v>
      </c>
      <c r="D101" s="58">
        <f>hidden3!GE91</f>
        <v>0</v>
      </c>
      <c r="E101" s="58">
        <f>hidden3!GF91</f>
        <v>0</v>
      </c>
      <c r="F101" s="58">
        <f>hidden3!GG91</f>
        <v>0</v>
      </c>
      <c r="G101" s="58">
        <f>hidden3!GH91</f>
        <v>0</v>
      </c>
      <c r="H101" s="58">
        <f>hidden3!GI91</f>
        <v>0</v>
      </c>
      <c r="I101" s="58">
        <f>hidden3!GJ91</f>
        <v>0</v>
      </c>
      <c r="J101" s="58">
        <f>hidden3!GK91</f>
        <v>0</v>
      </c>
      <c r="K101" s="57"/>
      <c r="L101" s="57"/>
      <c r="M101" s="57"/>
    </row>
    <row r="102" spans="1:13" x14ac:dyDescent="0.25">
      <c r="A102" s="57" t="str">
        <f>hidden1!A92</f>
        <v xml:space="preserve">  Сахалинская область</v>
      </c>
      <c r="B102" s="58">
        <f>hidden3!GC92</f>
        <v>0</v>
      </c>
      <c r="C102" s="58">
        <f>hidden3!GD92</f>
        <v>0</v>
      </c>
      <c r="D102" s="58">
        <f>hidden3!GE92</f>
        <v>0</v>
      </c>
      <c r="E102" s="58">
        <f>hidden3!GF92</f>
        <v>200</v>
      </c>
      <c r="F102" s="58">
        <f>hidden3!GG92</f>
        <v>0</v>
      </c>
      <c r="G102" s="58">
        <f>hidden3!GH92</f>
        <v>0</v>
      </c>
      <c r="H102" s="58">
        <f>hidden3!GI92</f>
        <v>0</v>
      </c>
      <c r="I102" s="58">
        <f>hidden3!GJ92</f>
        <v>0</v>
      </c>
      <c r="J102" s="58">
        <f>hidden3!GK92</f>
        <v>0</v>
      </c>
      <c r="K102" s="57"/>
      <c r="L102" s="57"/>
      <c r="M102" s="57"/>
    </row>
    <row r="103" spans="1:13" x14ac:dyDescent="0.25">
      <c r="A103" s="57" t="str">
        <f>hidden1!A93</f>
        <v xml:space="preserve">  Забайкальский край</v>
      </c>
      <c r="B103" s="58">
        <f>hidden3!GC93</f>
        <v>0</v>
      </c>
      <c r="C103" s="58">
        <f>hidden3!GD93</f>
        <v>0</v>
      </c>
      <c r="D103" s="58">
        <f>hidden3!GE93</f>
        <v>0</v>
      </c>
      <c r="E103" s="58">
        <f>hidden3!GF93</f>
        <v>0</v>
      </c>
      <c r="F103" s="58">
        <f>hidden3!GG93</f>
        <v>0</v>
      </c>
      <c r="G103" s="58">
        <f>hidden3!GH93</f>
        <v>0</v>
      </c>
      <c r="H103" s="58">
        <f>hidden3!GI93</f>
        <v>0</v>
      </c>
      <c r="I103" s="58">
        <f>hidden3!GJ93</f>
        <v>0</v>
      </c>
      <c r="J103" s="58">
        <f>hidden3!GK93</f>
        <v>0</v>
      </c>
      <c r="K103" s="57"/>
      <c r="L103" s="57"/>
      <c r="M103" s="57"/>
    </row>
    <row r="104" spans="1:13" x14ac:dyDescent="0.25">
      <c r="A104" s="57" t="str">
        <f>hidden1!A94</f>
        <v xml:space="preserve">  Еврейская автономная область</v>
      </c>
      <c r="B104" s="58">
        <f>hidden3!GC94</f>
        <v>0</v>
      </c>
      <c r="C104" s="58">
        <f>hidden3!GD94</f>
        <v>0</v>
      </c>
      <c r="D104" s="58">
        <f>hidden3!GE94</f>
        <v>0</v>
      </c>
      <c r="E104" s="58">
        <f>hidden3!GF94</f>
        <v>0</v>
      </c>
      <c r="F104" s="58">
        <f>hidden3!GG94</f>
        <v>0</v>
      </c>
      <c r="G104" s="58">
        <f>hidden3!GH94</f>
        <v>0</v>
      </c>
      <c r="H104" s="58">
        <f>hidden3!GI94</f>
        <v>0</v>
      </c>
      <c r="I104" s="58">
        <f>hidden3!GJ94</f>
        <v>0</v>
      </c>
      <c r="J104" s="58">
        <f>hidden3!GK94</f>
        <v>0</v>
      </c>
      <c r="K104" s="57"/>
      <c r="L104" s="57"/>
      <c r="M104" s="57"/>
    </row>
    <row r="105" spans="1:13" x14ac:dyDescent="0.25">
      <c r="A105" s="57" t="str">
        <f>hidden1!A95</f>
        <v xml:space="preserve">  Чукотский автономный округ</v>
      </c>
      <c r="B105" s="58">
        <f>hidden3!GC95</f>
        <v>0</v>
      </c>
      <c r="C105" s="58">
        <f>hidden3!GD95</f>
        <v>0</v>
      </c>
      <c r="D105" s="58">
        <f>hidden3!GE95</f>
        <v>0</v>
      </c>
      <c r="E105" s="58">
        <f>hidden3!GF95</f>
        <v>0</v>
      </c>
      <c r="F105" s="58">
        <f>hidden3!GG95</f>
        <v>0</v>
      </c>
      <c r="G105" s="58">
        <f>hidden3!GH95</f>
        <v>0</v>
      </c>
      <c r="H105" s="58">
        <f>hidden3!GI95</f>
        <v>0</v>
      </c>
      <c r="I105" s="58">
        <f>hidden3!GJ95</f>
        <v>0</v>
      </c>
      <c r="J105" s="58">
        <f>hidden3!GK95</f>
        <v>0</v>
      </c>
      <c r="K105" s="57"/>
      <c r="L105" s="57"/>
      <c r="M105" s="57"/>
    </row>
    <row r="106" spans="1:13" x14ac:dyDescent="0.25">
      <c r="A106" s="57" t="str">
        <f>hidden1!A101</f>
        <v xml:space="preserve"> МИ ФНС РОССИИ ПО УПРАВЛЕНИЮ ДОЛГОМ</v>
      </c>
      <c r="B106" s="58">
        <f>hidden3!GC101</f>
        <v>0</v>
      </c>
      <c r="C106" s="58">
        <f>hidden3!GD101</f>
        <v>0</v>
      </c>
      <c r="D106" s="58">
        <f>hidden3!GE101</f>
        <v>0</v>
      </c>
      <c r="E106" s="58">
        <f>hidden3!GF101</f>
        <v>0</v>
      </c>
      <c r="F106" s="58">
        <f>hidden3!GG101</f>
        <v>0</v>
      </c>
      <c r="G106" s="58">
        <f>hidden3!GH101</f>
        <v>0</v>
      </c>
      <c r="H106" s="58">
        <f>hidden3!GI101</f>
        <v>0</v>
      </c>
      <c r="I106" s="58">
        <f>hidden3!GJ101</f>
        <v>0</v>
      </c>
      <c r="J106" s="58">
        <f>hidden3!GK101</f>
        <v>0</v>
      </c>
      <c r="K106" s="57"/>
      <c r="L106" s="57"/>
      <c r="M106" s="57"/>
    </row>
    <row r="107" spans="1:13" x14ac:dyDescent="0.25">
      <c r="A107" s="57"/>
      <c r="B107" s="58"/>
      <c r="C107" s="58"/>
      <c r="D107" s="58"/>
      <c r="E107" s="58"/>
      <c r="F107" s="58"/>
      <c r="G107" s="58"/>
      <c r="H107" s="58"/>
      <c r="I107" s="58"/>
      <c r="J107" s="58"/>
      <c r="K107" s="57"/>
      <c r="L107" s="57"/>
      <c r="M107" s="57"/>
    </row>
  </sheetData>
  <mergeCells count="13">
    <mergeCell ref="D1:G1"/>
    <mergeCell ref="A2:J2"/>
    <mergeCell ref="A3:J3"/>
    <mergeCell ref="A6:A9"/>
    <mergeCell ref="C7:C8"/>
    <mergeCell ref="D7:D8"/>
    <mergeCell ref="E7:F8"/>
    <mergeCell ref="G7:G8"/>
    <mergeCell ref="B6:J6"/>
    <mergeCell ref="B7:B8"/>
    <mergeCell ref="H7:H8"/>
    <mergeCell ref="I7:I8"/>
    <mergeCell ref="J7:J8"/>
  </mergeCells>
  <printOptions horizontalCentered="1"/>
  <pageMargins left="0" right="0" top="0.39370078740157483" bottom="0.59055118110236227" header="0.19685039370078741" footer="0.51181102362204722"/>
  <pageSetup paperSize="9" scale="67" fitToHeight="0" orientation="landscape" r:id="rId1"/>
  <headerFooter alignWithMargins="0">
    <oddHeader>&amp;R- &amp;P -</oddHead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K107"/>
  <sheetViews>
    <sheetView zoomScale="90" zoomScaleNormal="90" workbookViewId="0">
      <selection activeCell="A106" sqref="A106:XFD110"/>
    </sheetView>
  </sheetViews>
  <sheetFormatPr defaultColWidth="25.88671875" defaultRowHeight="13.2" x14ac:dyDescent="0.25"/>
  <cols>
    <col min="1" max="1" width="44.5546875" style="61" customWidth="1"/>
    <col min="2" max="4" width="25.88671875" style="43" customWidth="1"/>
    <col min="5" max="8" width="23.109375" style="43" customWidth="1"/>
    <col min="9" max="16384" width="25.88671875" style="43"/>
  </cols>
  <sheetData>
    <row r="1" spans="1:11" ht="14.25" customHeight="1" x14ac:dyDescent="0.25">
      <c r="D1" s="171"/>
      <c r="E1" s="172"/>
      <c r="H1" s="44" t="s">
        <v>456</v>
      </c>
    </row>
    <row r="2" spans="1:11" s="47" customFormat="1" ht="24.75" customHeight="1" x14ac:dyDescent="0.25">
      <c r="A2" s="137" t="s">
        <v>457</v>
      </c>
      <c r="B2" s="137"/>
      <c r="C2" s="137"/>
      <c r="D2" s="137"/>
      <c r="E2" s="137"/>
      <c r="F2" s="137"/>
      <c r="G2" s="137"/>
      <c r="H2" s="137"/>
    </row>
    <row r="3" spans="1:11" ht="12.75" customHeight="1" x14ac:dyDescent="0.25">
      <c r="A3" s="138" t="str">
        <f>hidden5!A1</f>
        <v>по состоянию на 1  мая 2023 года</v>
      </c>
      <c r="B3" s="138"/>
      <c r="C3" s="138"/>
      <c r="D3" s="138"/>
      <c r="E3" s="138"/>
      <c r="F3" s="138"/>
      <c r="G3" s="138"/>
      <c r="H3" s="138"/>
    </row>
    <row r="4" spans="1:11" x14ac:dyDescent="0.25">
      <c r="A4" s="45"/>
    </row>
    <row r="5" spans="1:11" ht="15.75" customHeight="1" x14ac:dyDescent="0.25">
      <c r="A5" s="61" t="s">
        <v>401</v>
      </c>
      <c r="H5" s="48" t="s">
        <v>400</v>
      </c>
    </row>
    <row r="6" spans="1:11" ht="15" customHeight="1" x14ac:dyDescent="0.25">
      <c r="A6" s="272"/>
      <c r="B6" s="236" t="s">
        <v>617</v>
      </c>
      <c r="C6" s="237"/>
      <c r="D6" s="237"/>
      <c r="E6" s="237"/>
      <c r="F6" s="237"/>
      <c r="G6" s="237"/>
      <c r="H6" s="252"/>
    </row>
    <row r="7" spans="1:11" ht="15" customHeight="1" x14ac:dyDescent="0.25">
      <c r="A7" s="273"/>
      <c r="B7" s="146" t="s">
        <v>780</v>
      </c>
      <c r="C7" s="232" t="s">
        <v>781</v>
      </c>
      <c r="D7" s="146" t="s">
        <v>782</v>
      </c>
      <c r="E7" s="146" t="s">
        <v>783</v>
      </c>
      <c r="F7" s="146"/>
      <c r="G7" s="146" t="s">
        <v>784</v>
      </c>
      <c r="H7" s="146"/>
    </row>
    <row r="8" spans="1:11" ht="207" customHeight="1" x14ac:dyDescent="0.25">
      <c r="A8" s="273"/>
      <c r="B8" s="146"/>
      <c r="C8" s="233"/>
      <c r="D8" s="146"/>
      <c r="E8" s="146"/>
      <c r="F8" s="146"/>
      <c r="G8" s="146"/>
      <c r="H8" s="146"/>
    </row>
    <row r="9" spans="1:11" ht="59.4" customHeight="1" x14ac:dyDescent="0.25">
      <c r="A9" s="273"/>
      <c r="B9" s="50" t="s">
        <v>424</v>
      </c>
      <c r="C9" s="50" t="s">
        <v>424</v>
      </c>
      <c r="D9" s="50" t="s">
        <v>424</v>
      </c>
      <c r="E9" s="50" t="s">
        <v>414</v>
      </c>
      <c r="F9" s="50" t="s">
        <v>415</v>
      </c>
      <c r="G9" s="50" t="s">
        <v>414</v>
      </c>
      <c r="H9" s="50" t="s">
        <v>415</v>
      </c>
    </row>
    <row r="10" spans="1:11" x14ac:dyDescent="0.25">
      <c r="A10" s="53" t="s">
        <v>398</v>
      </c>
      <c r="B10" s="49" t="s">
        <v>773</v>
      </c>
      <c r="C10" s="73" t="s">
        <v>774</v>
      </c>
      <c r="D10" s="73" t="s">
        <v>775</v>
      </c>
      <c r="E10" s="73" t="s">
        <v>776</v>
      </c>
      <c r="F10" s="73" t="s">
        <v>777</v>
      </c>
      <c r="G10" s="73" t="s">
        <v>778</v>
      </c>
      <c r="H10" s="73" t="s">
        <v>779</v>
      </c>
    </row>
    <row r="11" spans="1:11" x14ac:dyDescent="0.25">
      <c r="A11" s="57" t="str">
        <f>hidden1!A1</f>
        <v>РОССИЙСКАЯ ФЕДЕРАЦИЯ</v>
      </c>
      <c r="B11" s="58">
        <f>hidden3!GL1</f>
        <v>0</v>
      </c>
      <c r="C11" s="58">
        <f>hidden3!GM1</f>
        <v>58531</v>
      </c>
      <c r="D11" s="58">
        <f>hidden3!GN1</f>
        <v>694686</v>
      </c>
      <c r="E11" s="58">
        <f>hidden3!GO1</f>
        <v>486</v>
      </c>
      <c r="F11" s="58">
        <f>hidden3!GP1</f>
        <v>0</v>
      </c>
      <c r="G11" s="58">
        <f>hidden3!GQ1</f>
        <v>359</v>
      </c>
      <c r="H11" s="58">
        <f>hidden3!GR1</f>
        <v>359</v>
      </c>
      <c r="I11" s="57"/>
      <c r="J11" s="57"/>
      <c r="K11" s="57"/>
    </row>
    <row r="12" spans="1:11" x14ac:dyDescent="0.25">
      <c r="A12" s="57" t="str">
        <f>hidden1!A2</f>
        <v xml:space="preserve"> в том числе:</v>
      </c>
      <c r="B12" s="58"/>
      <c r="C12" s="58"/>
      <c r="D12" s="58"/>
      <c r="E12" s="58"/>
      <c r="F12" s="58"/>
      <c r="G12" s="58"/>
      <c r="H12" s="58"/>
      <c r="I12" s="57"/>
      <c r="J12" s="57"/>
      <c r="K12" s="57"/>
    </row>
    <row r="13" spans="1:11" x14ac:dyDescent="0.25">
      <c r="A13" s="57" t="str">
        <f>hidden1!A3</f>
        <v xml:space="preserve"> ЦЕНТРАЛЬНЫЙ ФЕДЕРАЛЬНЫЙ ОКРУГ</v>
      </c>
      <c r="B13" s="58">
        <f>hidden3!GL3</f>
        <v>0</v>
      </c>
      <c r="C13" s="58">
        <f>hidden3!GM3</f>
        <v>58531</v>
      </c>
      <c r="D13" s="58">
        <f>hidden3!GN3</f>
        <v>14550</v>
      </c>
      <c r="E13" s="58">
        <f>hidden3!GO3</f>
        <v>44</v>
      </c>
      <c r="F13" s="58">
        <f>hidden3!GP3</f>
        <v>0</v>
      </c>
      <c r="G13" s="58">
        <f>hidden3!GQ3</f>
        <v>178</v>
      </c>
      <c r="H13" s="58">
        <f>hidden3!GR3</f>
        <v>178</v>
      </c>
      <c r="I13" s="57"/>
      <c r="J13" s="57"/>
      <c r="K13" s="57"/>
    </row>
    <row r="14" spans="1:11" x14ac:dyDescent="0.25">
      <c r="A14" s="57" t="str">
        <f>hidden1!A4</f>
        <v xml:space="preserve">  Белгородская область</v>
      </c>
      <c r="B14" s="58">
        <f>hidden3!GL4</f>
        <v>0</v>
      </c>
      <c r="C14" s="58">
        <f>hidden3!GM4</f>
        <v>0</v>
      </c>
      <c r="D14" s="58">
        <f>hidden3!GN4</f>
        <v>33456</v>
      </c>
      <c r="E14" s="58">
        <f>hidden3!GO4</f>
        <v>17</v>
      </c>
      <c r="F14" s="58">
        <f>hidden3!GP4</f>
        <v>0</v>
      </c>
      <c r="G14" s="58">
        <f>hidden3!GQ4</f>
        <v>0</v>
      </c>
      <c r="H14" s="58">
        <f>hidden3!GR4</f>
        <v>0</v>
      </c>
      <c r="I14" s="57"/>
      <c r="J14" s="57"/>
      <c r="K14" s="57"/>
    </row>
    <row r="15" spans="1:11" x14ac:dyDescent="0.25">
      <c r="A15" s="57" t="str">
        <f>hidden1!A5</f>
        <v xml:space="preserve">  Брянская область</v>
      </c>
      <c r="B15" s="58">
        <f>hidden3!GL5</f>
        <v>0</v>
      </c>
      <c r="C15" s="58">
        <f>hidden3!GM5</f>
        <v>0</v>
      </c>
      <c r="D15" s="58">
        <f>hidden3!GN5</f>
        <v>31</v>
      </c>
      <c r="E15" s="58">
        <f>hidden3!GO5</f>
        <v>0</v>
      </c>
      <c r="F15" s="58">
        <f>hidden3!GP5</f>
        <v>0</v>
      </c>
      <c r="G15" s="58">
        <f>hidden3!GQ5</f>
        <v>0</v>
      </c>
      <c r="H15" s="58">
        <f>hidden3!GR5</f>
        <v>0</v>
      </c>
      <c r="I15" s="57"/>
      <c r="J15" s="57"/>
      <c r="K15" s="57"/>
    </row>
    <row r="16" spans="1:11" x14ac:dyDescent="0.25">
      <c r="A16" s="57" t="str">
        <f>hidden1!A6</f>
        <v xml:space="preserve">  Владимирская область</v>
      </c>
      <c r="B16" s="58">
        <f>hidden3!GL6</f>
        <v>0</v>
      </c>
      <c r="C16" s="58">
        <f>hidden3!GM6</f>
        <v>0</v>
      </c>
      <c r="D16" s="58">
        <f>hidden3!GN6</f>
        <v>25</v>
      </c>
      <c r="E16" s="58">
        <f>hidden3!GO6</f>
        <v>0</v>
      </c>
      <c r="F16" s="58">
        <f>hidden3!GP6</f>
        <v>0</v>
      </c>
      <c r="G16" s="58">
        <f>hidden3!GQ6</f>
        <v>1</v>
      </c>
      <c r="H16" s="58">
        <f>hidden3!GR6</f>
        <v>1</v>
      </c>
      <c r="I16" s="57"/>
      <c r="J16" s="57"/>
      <c r="K16" s="57"/>
    </row>
    <row r="17" spans="1:11" x14ac:dyDescent="0.25">
      <c r="A17" s="57" t="str">
        <f>hidden1!A7</f>
        <v xml:space="preserve">  Воронежская область</v>
      </c>
      <c r="B17" s="58">
        <f>hidden3!GL7</f>
        <v>0</v>
      </c>
      <c r="C17" s="58">
        <f>hidden3!GM7</f>
        <v>58511</v>
      </c>
      <c r="D17" s="58">
        <f>hidden3!GN7</f>
        <v>67</v>
      </c>
      <c r="E17" s="58">
        <f>hidden3!GO7</f>
        <v>0</v>
      </c>
      <c r="F17" s="58">
        <f>hidden3!GP7</f>
        <v>0</v>
      </c>
      <c r="G17" s="58">
        <f>hidden3!GQ7</f>
        <v>0</v>
      </c>
      <c r="H17" s="58">
        <f>hidden3!GR7</f>
        <v>0</v>
      </c>
      <c r="I17" s="57"/>
      <c r="J17" s="57"/>
      <c r="K17" s="57"/>
    </row>
    <row r="18" spans="1:11" x14ac:dyDescent="0.25">
      <c r="A18" s="57" t="str">
        <f>hidden1!A8</f>
        <v xml:space="preserve">  Ивановская область</v>
      </c>
      <c r="B18" s="58">
        <f>hidden3!GL8</f>
        <v>0</v>
      </c>
      <c r="C18" s="58">
        <f>hidden3!GM8</f>
        <v>0</v>
      </c>
      <c r="D18" s="58">
        <f>hidden3!GN8</f>
        <v>0</v>
      </c>
      <c r="E18" s="58">
        <f>hidden3!GO8</f>
        <v>0</v>
      </c>
      <c r="F18" s="58">
        <f>hidden3!GP8</f>
        <v>0</v>
      </c>
      <c r="G18" s="58">
        <f>hidden3!GQ8</f>
        <v>0</v>
      </c>
      <c r="H18" s="58">
        <f>hidden3!GR8</f>
        <v>0</v>
      </c>
      <c r="I18" s="57"/>
      <c r="J18" s="57"/>
      <c r="K18" s="57"/>
    </row>
    <row r="19" spans="1:11" x14ac:dyDescent="0.25">
      <c r="A19" s="57" t="str">
        <f>hidden1!A9</f>
        <v xml:space="preserve">  Калужская область</v>
      </c>
      <c r="B19" s="58">
        <f>hidden3!GL9</f>
        <v>0</v>
      </c>
      <c r="C19" s="58">
        <f>hidden3!GM9</f>
        <v>0</v>
      </c>
      <c r="D19" s="58">
        <f>hidden3!GN9</f>
        <v>802</v>
      </c>
      <c r="E19" s="58">
        <f>hidden3!GO9</f>
        <v>0</v>
      </c>
      <c r="F19" s="58">
        <f>hidden3!GP9</f>
        <v>0</v>
      </c>
      <c r="G19" s="58">
        <f>hidden3!GQ9</f>
        <v>0</v>
      </c>
      <c r="H19" s="58">
        <f>hidden3!GR9</f>
        <v>0</v>
      </c>
      <c r="I19" s="57"/>
      <c r="J19" s="57"/>
      <c r="K19" s="57"/>
    </row>
    <row r="20" spans="1:11" x14ac:dyDescent="0.25">
      <c r="A20" s="57" t="str">
        <f>hidden1!A10</f>
        <v xml:space="preserve">  Костромская область</v>
      </c>
      <c r="B20" s="58">
        <f>hidden3!GL10</f>
        <v>0</v>
      </c>
      <c r="C20" s="58">
        <f>hidden3!GM10</f>
        <v>0</v>
      </c>
      <c r="D20" s="58">
        <f>hidden3!GN10</f>
        <v>10</v>
      </c>
      <c r="E20" s="58">
        <f>hidden3!GO10</f>
        <v>0</v>
      </c>
      <c r="F20" s="58">
        <f>hidden3!GP10</f>
        <v>0</v>
      </c>
      <c r="G20" s="58">
        <f>hidden3!GQ10</f>
        <v>0</v>
      </c>
      <c r="H20" s="58">
        <f>hidden3!GR10</f>
        <v>0</v>
      </c>
      <c r="I20" s="57"/>
      <c r="J20" s="57"/>
      <c r="K20" s="57"/>
    </row>
    <row r="21" spans="1:11" x14ac:dyDescent="0.25">
      <c r="A21" s="57" t="str">
        <f>hidden1!A11</f>
        <v xml:space="preserve">  Курская область</v>
      </c>
      <c r="B21" s="58">
        <f>hidden3!GL11</f>
        <v>0</v>
      </c>
      <c r="C21" s="58">
        <f>hidden3!GM11</f>
        <v>0</v>
      </c>
      <c r="D21" s="58">
        <f>hidden3!GN11</f>
        <v>0</v>
      </c>
      <c r="E21" s="58">
        <f>hidden3!GO11</f>
        <v>0</v>
      </c>
      <c r="F21" s="58">
        <f>hidden3!GP11</f>
        <v>0</v>
      </c>
      <c r="G21" s="58">
        <f>hidden3!GQ11</f>
        <v>0</v>
      </c>
      <c r="H21" s="58">
        <f>hidden3!GR11</f>
        <v>0</v>
      </c>
      <c r="I21" s="57"/>
      <c r="J21" s="57"/>
      <c r="K21" s="57"/>
    </row>
    <row r="22" spans="1:11" x14ac:dyDescent="0.25">
      <c r="A22" s="57" t="str">
        <f>hidden1!A12</f>
        <v xml:space="preserve">  Липецкая область</v>
      </c>
      <c r="B22" s="58">
        <f>hidden3!GL12</f>
        <v>0</v>
      </c>
      <c r="C22" s="58">
        <f>hidden3!GM12</f>
        <v>0</v>
      </c>
      <c r="D22" s="58">
        <f>hidden3!GN12</f>
        <v>211</v>
      </c>
      <c r="E22" s="58">
        <f>hidden3!GO12</f>
        <v>0</v>
      </c>
      <c r="F22" s="58">
        <f>hidden3!GP12</f>
        <v>0</v>
      </c>
      <c r="G22" s="58">
        <f>hidden3!GQ12</f>
        <v>14</v>
      </c>
      <c r="H22" s="58">
        <f>hidden3!GR12</f>
        <v>14</v>
      </c>
      <c r="I22" s="57"/>
      <c r="J22" s="57"/>
      <c r="K22" s="57"/>
    </row>
    <row r="23" spans="1:11" x14ac:dyDescent="0.25">
      <c r="A23" s="57" t="str">
        <f>hidden1!A13</f>
        <v xml:space="preserve">  Московская область</v>
      </c>
      <c r="B23" s="58">
        <f>hidden3!GL13</f>
        <v>0</v>
      </c>
      <c r="C23" s="58">
        <f>hidden3!GM13</f>
        <v>5</v>
      </c>
      <c r="D23" s="58">
        <f>hidden3!GN13</f>
        <v>-28996</v>
      </c>
      <c r="E23" s="58">
        <f>hidden3!GO13</f>
        <v>0</v>
      </c>
      <c r="F23" s="58">
        <f>hidden3!GP13</f>
        <v>0</v>
      </c>
      <c r="G23" s="58">
        <f>hidden3!GQ13</f>
        <v>108</v>
      </c>
      <c r="H23" s="58">
        <f>hidden3!GR13</f>
        <v>108</v>
      </c>
      <c r="I23" s="57"/>
      <c r="J23" s="57"/>
      <c r="K23" s="57"/>
    </row>
    <row r="24" spans="1:11" x14ac:dyDescent="0.25">
      <c r="A24" s="57" t="str">
        <f>hidden1!A14</f>
        <v xml:space="preserve">  Орловская область</v>
      </c>
      <c r="B24" s="58">
        <f>hidden3!GL14</f>
        <v>0</v>
      </c>
      <c r="C24" s="58">
        <f>hidden3!GM14</f>
        <v>0</v>
      </c>
      <c r="D24" s="58">
        <f>hidden3!GN14</f>
        <v>10</v>
      </c>
      <c r="E24" s="58">
        <f>hidden3!GO14</f>
        <v>0</v>
      </c>
      <c r="F24" s="58">
        <f>hidden3!GP14</f>
        <v>0</v>
      </c>
      <c r="G24" s="58">
        <f>hidden3!GQ14</f>
        <v>0</v>
      </c>
      <c r="H24" s="58">
        <f>hidden3!GR14</f>
        <v>0</v>
      </c>
      <c r="I24" s="57"/>
      <c r="J24" s="57"/>
      <c r="K24" s="57"/>
    </row>
    <row r="25" spans="1:11" x14ac:dyDescent="0.25">
      <c r="A25" s="57" t="str">
        <f>hidden1!A15</f>
        <v xml:space="preserve">  Рязанская область</v>
      </c>
      <c r="B25" s="58">
        <f>hidden3!GL15</f>
        <v>0</v>
      </c>
      <c r="C25" s="58">
        <f>hidden3!GM15</f>
        <v>0</v>
      </c>
      <c r="D25" s="58">
        <f>hidden3!GN15</f>
        <v>1852</v>
      </c>
      <c r="E25" s="58">
        <f>hidden3!GO15</f>
        <v>0</v>
      </c>
      <c r="F25" s="58">
        <f>hidden3!GP15</f>
        <v>0</v>
      </c>
      <c r="G25" s="58">
        <f>hidden3!GQ15</f>
        <v>55</v>
      </c>
      <c r="H25" s="58">
        <f>hidden3!GR15</f>
        <v>55</v>
      </c>
      <c r="I25" s="57"/>
      <c r="J25" s="57"/>
      <c r="K25" s="57"/>
    </row>
    <row r="26" spans="1:11" x14ac:dyDescent="0.25">
      <c r="A26" s="57" t="str">
        <f>hidden1!A16</f>
        <v xml:space="preserve">  Смоленская область</v>
      </c>
      <c r="B26" s="58">
        <f>hidden3!GL16</f>
        <v>0</v>
      </c>
      <c r="C26" s="58">
        <f>hidden3!GM16</f>
        <v>0</v>
      </c>
      <c r="D26" s="58">
        <f>hidden3!GN16</f>
        <v>14</v>
      </c>
      <c r="E26" s="58">
        <f>hidden3!GO16</f>
        <v>0</v>
      </c>
      <c r="F26" s="58">
        <f>hidden3!GP16</f>
        <v>0</v>
      </c>
      <c r="G26" s="58">
        <f>hidden3!GQ16</f>
        <v>0</v>
      </c>
      <c r="H26" s="58">
        <f>hidden3!GR16</f>
        <v>0</v>
      </c>
      <c r="I26" s="57"/>
      <c r="J26" s="57"/>
      <c r="K26" s="57"/>
    </row>
    <row r="27" spans="1:11" x14ac:dyDescent="0.25">
      <c r="A27" s="57" t="str">
        <f>hidden1!A17</f>
        <v xml:space="preserve">  Тамбовская область</v>
      </c>
      <c r="B27" s="58">
        <f>hidden3!GL17</f>
        <v>0</v>
      </c>
      <c r="C27" s="58">
        <f>hidden3!GM17</f>
        <v>0</v>
      </c>
      <c r="D27" s="58">
        <f>hidden3!GN17</f>
        <v>94</v>
      </c>
      <c r="E27" s="58">
        <f>hidden3!GO17</f>
        <v>0</v>
      </c>
      <c r="F27" s="58">
        <f>hidden3!GP17</f>
        <v>0</v>
      </c>
      <c r="G27" s="58">
        <f>hidden3!GQ17</f>
        <v>0</v>
      </c>
      <c r="H27" s="58">
        <f>hidden3!GR17</f>
        <v>0</v>
      </c>
      <c r="I27" s="57"/>
      <c r="J27" s="57"/>
      <c r="K27" s="57"/>
    </row>
    <row r="28" spans="1:11" x14ac:dyDescent="0.25">
      <c r="A28" s="57" t="str">
        <f>hidden1!A18</f>
        <v xml:space="preserve">  Тверская область</v>
      </c>
      <c r="B28" s="58">
        <f>hidden3!GL18</f>
        <v>0</v>
      </c>
      <c r="C28" s="58">
        <f>hidden3!GM18</f>
        <v>0</v>
      </c>
      <c r="D28" s="58">
        <f>hidden3!GN18</f>
        <v>126</v>
      </c>
      <c r="E28" s="58">
        <f>hidden3!GO18</f>
        <v>0</v>
      </c>
      <c r="F28" s="58">
        <f>hidden3!GP18</f>
        <v>0</v>
      </c>
      <c r="G28" s="58">
        <f>hidden3!GQ18</f>
        <v>0</v>
      </c>
      <c r="H28" s="58">
        <f>hidden3!GR18</f>
        <v>0</v>
      </c>
      <c r="I28" s="57"/>
      <c r="J28" s="57"/>
      <c r="K28" s="57"/>
    </row>
    <row r="29" spans="1:11" x14ac:dyDescent="0.25">
      <c r="A29" s="57" t="str">
        <f>hidden1!A19</f>
        <v xml:space="preserve">  Тульская область</v>
      </c>
      <c r="B29" s="58">
        <f>hidden3!GL19</f>
        <v>0</v>
      </c>
      <c r="C29" s="58">
        <f>hidden3!GM19</f>
        <v>15</v>
      </c>
      <c r="D29" s="58">
        <f>hidden3!GN19</f>
        <v>3212</v>
      </c>
      <c r="E29" s="58">
        <f>hidden3!GO19</f>
        <v>0</v>
      </c>
      <c r="F29" s="58">
        <f>hidden3!GP19</f>
        <v>0</v>
      </c>
      <c r="G29" s="58">
        <f>hidden3!GQ19</f>
        <v>0</v>
      </c>
      <c r="H29" s="58">
        <f>hidden3!GR19</f>
        <v>0</v>
      </c>
      <c r="I29" s="57"/>
      <c r="J29" s="57"/>
      <c r="K29" s="57"/>
    </row>
    <row r="30" spans="1:11" x14ac:dyDescent="0.25">
      <c r="A30" s="57" t="str">
        <f>hidden1!A20</f>
        <v xml:space="preserve">  Ярославская область</v>
      </c>
      <c r="B30" s="58">
        <f>hidden3!GL20</f>
        <v>0</v>
      </c>
      <c r="C30" s="58">
        <f>hidden3!GM20</f>
        <v>0</v>
      </c>
      <c r="D30" s="58">
        <f>hidden3!GN20</f>
        <v>134</v>
      </c>
      <c r="E30" s="58">
        <f>hidden3!GO20</f>
        <v>0</v>
      </c>
      <c r="F30" s="58">
        <f>hidden3!GP20</f>
        <v>0</v>
      </c>
      <c r="G30" s="58">
        <f>hidden3!GQ20</f>
        <v>0</v>
      </c>
      <c r="H30" s="58">
        <f>hidden3!GR20</f>
        <v>0</v>
      </c>
      <c r="I30" s="57"/>
      <c r="J30" s="57"/>
      <c r="K30" s="57"/>
    </row>
    <row r="31" spans="1:11" x14ac:dyDescent="0.25">
      <c r="A31" s="57" t="str">
        <f>hidden1!A21</f>
        <v xml:space="preserve">  город Москва</v>
      </c>
      <c r="B31" s="58">
        <f>hidden3!GL21</f>
        <v>0</v>
      </c>
      <c r="C31" s="58">
        <f>hidden3!GM21</f>
        <v>0</v>
      </c>
      <c r="D31" s="58">
        <f>hidden3!GN21</f>
        <v>3502</v>
      </c>
      <c r="E31" s="58">
        <f>hidden3!GO21</f>
        <v>27</v>
      </c>
      <c r="F31" s="58">
        <f>hidden3!GP21</f>
        <v>0</v>
      </c>
      <c r="G31" s="58">
        <f>hidden3!GQ21</f>
        <v>0</v>
      </c>
      <c r="H31" s="58">
        <f>hidden3!GR21</f>
        <v>0</v>
      </c>
      <c r="I31" s="57"/>
      <c r="J31" s="57"/>
      <c r="K31" s="57"/>
    </row>
    <row r="32" spans="1:11" ht="12.6" customHeight="1" x14ac:dyDescent="0.25">
      <c r="A32" s="57" t="str">
        <f>hidden1!A22</f>
        <v xml:space="preserve"> СЕВЕРО-ЗАПАДНЫЙ ФЕДЕРАЛЬНЫЙ ОКРУГ</v>
      </c>
      <c r="B32" s="58">
        <f>hidden3!GL22</f>
        <v>0</v>
      </c>
      <c r="C32" s="58">
        <f>hidden3!GM22</f>
        <v>0</v>
      </c>
      <c r="D32" s="58">
        <f>hidden3!GN22</f>
        <v>639710</v>
      </c>
      <c r="E32" s="58">
        <f>hidden3!GO22</f>
        <v>13</v>
      </c>
      <c r="F32" s="58">
        <f>hidden3!GP22</f>
        <v>0</v>
      </c>
      <c r="G32" s="58">
        <f>hidden3!GQ22</f>
        <v>7</v>
      </c>
      <c r="H32" s="58">
        <f>hidden3!GR22</f>
        <v>7</v>
      </c>
      <c r="I32" s="57"/>
      <c r="J32" s="57"/>
      <c r="K32" s="57"/>
    </row>
    <row r="33" spans="1:11" x14ac:dyDescent="0.25">
      <c r="A33" s="57" t="str">
        <f>hidden1!A23</f>
        <v xml:space="preserve">  Республика Карелия</v>
      </c>
      <c r="B33" s="58">
        <f>hidden3!GL23</f>
        <v>0</v>
      </c>
      <c r="C33" s="58">
        <f>hidden3!GM23</f>
        <v>0</v>
      </c>
      <c r="D33" s="58">
        <f>hidden3!GN23</f>
        <v>74</v>
      </c>
      <c r="E33" s="58">
        <f>hidden3!GO23</f>
        <v>0</v>
      </c>
      <c r="F33" s="58">
        <f>hidden3!GP23</f>
        <v>0</v>
      </c>
      <c r="G33" s="58">
        <f>hidden3!GQ23</f>
        <v>7</v>
      </c>
      <c r="H33" s="58">
        <f>hidden3!GR23</f>
        <v>7</v>
      </c>
      <c r="I33" s="57"/>
      <c r="J33" s="57"/>
      <c r="K33" s="57"/>
    </row>
    <row r="34" spans="1:11" x14ac:dyDescent="0.25">
      <c r="A34" s="57" t="str">
        <f>hidden1!A24</f>
        <v xml:space="preserve">  Республика Коми</v>
      </c>
      <c r="B34" s="58">
        <f>hidden3!GL24</f>
        <v>0</v>
      </c>
      <c r="C34" s="58">
        <f>hidden3!GM24</f>
        <v>0</v>
      </c>
      <c r="D34" s="58">
        <f>hidden3!GN24</f>
        <v>479</v>
      </c>
      <c r="E34" s="58">
        <f>hidden3!GO24</f>
        <v>0</v>
      </c>
      <c r="F34" s="58">
        <f>hidden3!GP24</f>
        <v>0</v>
      </c>
      <c r="G34" s="58">
        <f>hidden3!GQ24</f>
        <v>0</v>
      </c>
      <c r="H34" s="58">
        <f>hidden3!GR24</f>
        <v>0</v>
      </c>
      <c r="I34" s="57"/>
      <c r="J34" s="57"/>
      <c r="K34" s="57"/>
    </row>
    <row r="35" spans="1:11" x14ac:dyDescent="0.25">
      <c r="A35" s="57" t="str">
        <f>hidden1!A25</f>
        <v xml:space="preserve">  Архангельская область</v>
      </c>
      <c r="B35" s="58">
        <f>hidden3!GL25</f>
        <v>0</v>
      </c>
      <c r="C35" s="58">
        <f>hidden3!GM25</f>
        <v>0</v>
      </c>
      <c r="D35" s="58">
        <f>hidden3!GN25</f>
        <v>596</v>
      </c>
      <c r="E35" s="58">
        <f>hidden3!GO25</f>
        <v>0</v>
      </c>
      <c r="F35" s="58">
        <f>hidden3!GP25</f>
        <v>0</v>
      </c>
      <c r="G35" s="58">
        <f>hidden3!GQ25</f>
        <v>0</v>
      </c>
      <c r="H35" s="58">
        <f>hidden3!GR25</f>
        <v>0</v>
      </c>
      <c r="I35" s="57"/>
      <c r="J35" s="57"/>
      <c r="K35" s="57"/>
    </row>
    <row r="36" spans="1:11" x14ac:dyDescent="0.25">
      <c r="A36" s="57" t="str">
        <f>hidden1!A26</f>
        <v xml:space="preserve">  Вологодская область</v>
      </c>
      <c r="B36" s="58">
        <f>hidden3!GL26</f>
        <v>0</v>
      </c>
      <c r="C36" s="58">
        <f>hidden3!GM26</f>
        <v>0</v>
      </c>
      <c r="D36" s="58">
        <f>hidden3!GN26</f>
        <v>2</v>
      </c>
      <c r="E36" s="58">
        <f>hidden3!GO26</f>
        <v>0</v>
      </c>
      <c r="F36" s="58">
        <f>hidden3!GP26</f>
        <v>0</v>
      </c>
      <c r="G36" s="58">
        <f>hidden3!GQ26</f>
        <v>0</v>
      </c>
      <c r="H36" s="58">
        <f>hidden3!GR26</f>
        <v>0</v>
      </c>
      <c r="I36" s="57"/>
      <c r="J36" s="57"/>
      <c r="K36" s="57"/>
    </row>
    <row r="37" spans="1:11" x14ac:dyDescent="0.25">
      <c r="A37" s="57" t="str">
        <f>hidden1!A27</f>
        <v xml:space="preserve">  Калининградская область</v>
      </c>
      <c r="B37" s="58">
        <f>hidden3!GL27</f>
        <v>0</v>
      </c>
      <c r="C37" s="58">
        <f>hidden3!GM27</f>
        <v>0</v>
      </c>
      <c r="D37" s="58">
        <f>hidden3!GN27</f>
        <v>158</v>
      </c>
      <c r="E37" s="58">
        <f>hidden3!GO27</f>
        <v>3</v>
      </c>
      <c r="F37" s="58">
        <f>hidden3!GP27</f>
        <v>0</v>
      </c>
      <c r="G37" s="58">
        <f>hidden3!GQ27</f>
        <v>0</v>
      </c>
      <c r="H37" s="58">
        <f>hidden3!GR27</f>
        <v>0</v>
      </c>
      <c r="I37" s="57"/>
      <c r="J37" s="57"/>
      <c r="K37" s="57"/>
    </row>
    <row r="38" spans="1:11" x14ac:dyDescent="0.25">
      <c r="A38" s="57" t="str">
        <f>hidden1!A28</f>
        <v xml:space="preserve">  Ленинградская область</v>
      </c>
      <c r="B38" s="58">
        <f>hidden3!GL28</f>
        <v>0</v>
      </c>
      <c r="C38" s="58">
        <f>hidden3!GM28</f>
        <v>0</v>
      </c>
      <c r="D38" s="58">
        <f>hidden3!GN28</f>
        <v>0</v>
      </c>
      <c r="E38" s="58">
        <f>hidden3!GO28</f>
        <v>0</v>
      </c>
      <c r="F38" s="58">
        <f>hidden3!GP28</f>
        <v>0</v>
      </c>
      <c r="G38" s="58">
        <f>hidden3!GQ28</f>
        <v>0</v>
      </c>
      <c r="H38" s="58">
        <f>hidden3!GR28</f>
        <v>0</v>
      </c>
      <c r="I38" s="57"/>
      <c r="J38" s="57"/>
      <c r="K38" s="57"/>
    </row>
    <row r="39" spans="1:11" x14ac:dyDescent="0.25">
      <c r="A39" s="57" t="str">
        <f>hidden1!A29</f>
        <v xml:space="preserve">  Мурманская область</v>
      </c>
      <c r="B39" s="58">
        <f>hidden3!GL29</f>
        <v>0</v>
      </c>
      <c r="C39" s="58">
        <f>hidden3!GM29</f>
        <v>0</v>
      </c>
      <c r="D39" s="58">
        <f>hidden3!GN29</f>
        <v>64</v>
      </c>
      <c r="E39" s="58">
        <f>hidden3!GO29</f>
        <v>0</v>
      </c>
      <c r="F39" s="58">
        <f>hidden3!GP29</f>
        <v>0</v>
      </c>
      <c r="G39" s="58">
        <f>hidden3!GQ29</f>
        <v>0</v>
      </c>
      <c r="H39" s="58">
        <f>hidden3!GR29</f>
        <v>0</v>
      </c>
      <c r="I39" s="57"/>
      <c r="J39" s="57"/>
      <c r="K39" s="57"/>
    </row>
    <row r="40" spans="1:11" x14ac:dyDescent="0.25">
      <c r="A40" s="57" t="str">
        <f>hidden1!A30</f>
        <v xml:space="preserve">  Новгородская область</v>
      </c>
      <c r="B40" s="58">
        <f>hidden3!GL30</f>
        <v>0</v>
      </c>
      <c r="C40" s="58">
        <f>hidden3!GM30</f>
        <v>0</v>
      </c>
      <c r="D40" s="58">
        <f>hidden3!GN30</f>
        <v>10</v>
      </c>
      <c r="E40" s="58">
        <f>hidden3!GO30</f>
        <v>5</v>
      </c>
      <c r="F40" s="58">
        <f>hidden3!GP30</f>
        <v>0</v>
      </c>
      <c r="G40" s="58">
        <f>hidden3!GQ30</f>
        <v>0</v>
      </c>
      <c r="H40" s="58">
        <f>hidden3!GR30</f>
        <v>0</v>
      </c>
      <c r="I40" s="57"/>
      <c r="J40" s="57"/>
      <c r="K40" s="57"/>
    </row>
    <row r="41" spans="1:11" x14ac:dyDescent="0.25">
      <c r="A41" s="57" t="str">
        <f>hidden1!A31</f>
        <v xml:space="preserve">  Псковская область</v>
      </c>
      <c r="B41" s="58">
        <f>hidden3!GL31</f>
        <v>0</v>
      </c>
      <c r="C41" s="58">
        <f>hidden3!GM31</f>
        <v>0</v>
      </c>
      <c r="D41" s="58">
        <f>hidden3!GN31</f>
        <v>3</v>
      </c>
      <c r="E41" s="58">
        <f>hidden3!GO31</f>
        <v>0</v>
      </c>
      <c r="F41" s="58">
        <f>hidden3!GP31</f>
        <v>0</v>
      </c>
      <c r="G41" s="58">
        <f>hidden3!GQ31</f>
        <v>0</v>
      </c>
      <c r="H41" s="58">
        <f>hidden3!GR31</f>
        <v>0</v>
      </c>
      <c r="I41" s="57"/>
      <c r="J41" s="57"/>
      <c r="K41" s="57"/>
    </row>
    <row r="42" spans="1:11" x14ac:dyDescent="0.25">
      <c r="A42" s="57" t="str">
        <f>hidden1!A32</f>
        <v xml:space="preserve">  город Санкт-Петербург</v>
      </c>
      <c r="B42" s="58">
        <f>hidden3!GL32</f>
        <v>0</v>
      </c>
      <c r="C42" s="58">
        <f>hidden3!GM32</f>
        <v>0</v>
      </c>
      <c r="D42" s="58">
        <f>hidden3!GN32</f>
        <v>638324</v>
      </c>
      <c r="E42" s="58">
        <f>hidden3!GO32</f>
        <v>5</v>
      </c>
      <c r="F42" s="58">
        <f>hidden3!GP32</f>
        <v>0</v>
      </c>
      <c r="G42" s="58">
        <f>hidden3!GQ32</f>
        <v>0</v>
      </c>
      <c r="H42" s="58">
        <f>hidden3!GR32</f>
        <v>0</v>
      </c>
      <c r="I42" s="57"/>
      <c r="J42" s="57"/>
      <c r="K42" s="57"/>
    </row>
    <row r="43" spans="1:11" x14ac:dyDescent="0.25">
      <c r="A43" s="57" t="str">
        <f>hidden1!A33</f>
        <v xml:space="preserve">  Ненецкий автономный округ</v>
      </c>
      <c r="B43" s="58">
        <f>hidden3!GL33</f>
        <v>0</v>
      </c>
      <c r="C43" s="58">
        <f>hidden3!GM33</f>
        <v>0</v>
      </c>
      <c r="D43" s="58">
        <f>hidden3!GN33</f>
        <v>0</v>
      </c>
      <c r="E43" s="58">
        <f>hidden3!GO33</f>
        <v>0</v>
      </c>
      <c r="F43" s="58">
        <f>hidden3!GP33</f>
        <v>0</v>
      </c>
      <c r="G43" s="58">
        <f>hidden3!GQ33</f>
        <v>0</v>
      </c>
      <c r="H43" s="58">
        <f>hidden3!GR33</f>
        <v>0</v>
      </c>
      <c r="I43" s="57"/>
      <c r="J43" s="57"/>
      <c r="K43" s="57"/>
    </row>
    <row r="44" spans="1:11" ht="13.35" customHeight="1" x14ac:dyDescent="0.25">
      <c r="A44" s="57" t="str">
        <f>hidden1!A34</f>
        <v xml:space="preserve"> СЕВЕРО-КАВКАЗСКИЙ ФЕДЕРАЛЬНЫЙ ОКРУГ</v>
      </c>
      <c r="B44" s="58">
        <f>hidden3!GL34</f>
        <v>0</v>
      </c>
      <c r="C44" s="58">
        <f>hidden3!GM34</f>
        <v>0</v>
      </c>
      <c r="D44" s="58">
        <f>hidden3!GN34</f>
        <v>198</v>
      </c>
      <c r="E44" s="58">
        <f>hidden3!GO34</f>
        <v>0</v>
      </c>
      <c r="F44" s="58">
        <f>hidden3!GP34</f>
        <v>0</v>
      </c>
      <c r="G44" s="58">
        <f>hidden3!GQ34</f>
        <v>20</v>
      </c>
      <c r="H44" s="58">
        <f>hidden3!GR34</f>
        <v>20</v>
      </c>
      <c r="I44" s="57"/>
      <c r="J44" s="57"/>
      <c r="K44" s="57"/>
    </row>
    <row r="45" spans="1:11" x14ac:dyDescent="0.25">
      <c r="A45" s="57" t="str">
        <f>hidden1!A35</f>
        <v xml:space="preserve">  Республика Дагестан</v>
      </c>
      <c r="B45" s="58">
        <f>hidden3!GL35</f>
        <v>0</v>
      </c>
      <c r="C45" s="58">
        <f>hidden3!GM35</f>
        <v>0</v>
      </c>
      <c r="D45" s="58">
        <f>hidden3!GN35</f>
        <v>0</v>
      </c>
      <c r="E45" s="58">
        <f>hidden3!GO35</f>
        <v>0</v>
      </c>
      <c r="F45" s="58">
        <f>hidden3!GP35</f>
        <v>0</v>
      </c>
      <c r="G45" s="58">
        <f>hidden3!GQ35</f>
        <v>20</v>
      </c>
      <c r="H45" s="58">
        <f>hidden3!GR35</f>
        <v>20</v>
      </c>
      <c r="I45" s="57"/>
      <c r="J45" s="57"/>
      <c r="K45" s="57"/>
    </row>
    <row r="46" spans="1:11" x14ac:dyDescent="0.25">
      <c r="A46" s="57" t="str">
        <f>hidden1!A36</f>
        <v xml:space="preserve">  Республика Ингушетия</v>
      </c>
      <c r="B46" s="58">
        <f>hidden3!GL36</f>
        <v>0</v>
      </c>
      <c r="C46" s="58">
        <f>hidden3!GM36</f>
        <v>0</v>
      </c>
      <c r="D46" s="58">
        <f>hidden3!GN36</f>
        <v>5</v>
      </c>
      <c r="E46" s="58">
        <f>hidden3!GO36</f>
        <v>0</v>
      </c>
      <c r="F46" s="58">
        <f>hidden3!GP36</f>
        <v>0</v>
      </c>
      <c r="G46" s="58">
        <f>hidden3!GQ36</f>
        <v>0</v>
      </c>
      <c r="H46" s="58">
        <f>hidden3!GR36</f>
        <v>0</v>
      </c>
      <c r="I46" s="57"/>
      <c r="J46" s="57"/>
      <c r="K46" s="57"/>
    </row>
    <row r="47" spans="1:11" x14ac:dyDescent="0.25">
      <c r="A47" s="57" t="str">
        <f>hidden1!A37</f>
        <v xml:space="preserve">  Кабардино-Балкарская Республика</v>
      </c>
      <c r="B47" s="58">
        <f>hidden3!GL37</f>
        <v>0</v>
      </c>
      <c r="C47" s="58">
        <f>hidden3!GM37</f>
        <v>0</v>
      </c>
      <c r="D47" s="58">
        <f>hidden3!GN37</f>
        <v>0</v>
      </c>
      <c r="E47" s="58">
        <f>hidden3!GO37</f>
        <v>0</v>
      </c>
      <c r="F47" s="58">
        <f>hidden3!GP37</f>
        <v>0</v>
      </c>
      <c r="G47" s="58">
        <f>hidden3!GQ37</f>
        <v>0</v>
      </c>
      <c r="H47" s="58">
        <f>hidden3!GR37</f>
        <v>0</v>
      </c>
      <c r="I47" s="57"/>
      <c r="J47" s="57"/>
      <c r="K47" s="57"/>
    </row>
    <row r="48" spans="1:11" x14ac:dyDescent="0.25">
      <c r="A48" s="57" t="str">
        <f>hidden1!A38</f>
        <v xml:space="preserve">  Карачаево-Черкесская Республика</v>
      </c>
      <c r="B48" s="58">
        <f>hidden3!GL38</f>
        <v>0</v>
      </c>
      <c r="C48" s="58">
        <f>hidden3!GM38</f>
        <v>0</v>
      </c>
      <c r="D48" s="58">
        <f>hidden3!GN38</f>
        <v>0</v>
      </c>
      <c r="E48" s="58">
        <f>hidden3!GO38</f>
        <v>0</v>
      </c>
      <c r="F48" s="58">
        <f>hidden3!GP38</f>
        <v>0</v>
      </c>
      <c r="G48" s="58">
        <f>hidden3!GQ38</f>
        <v>0</v>
      </c>
      <c r="H48" s="58">
        <f>hidden3!GR38</f>
        <v>0</v>
      </c>
      <c r="I48" s="57"/>
      <c r="J48" s="57"/>
      <c r="K48" s="57"/>
    </row>
    <row r="49" spans="1:11" x14ac:dyDescent="0.25">
      <c r="A49" s="57" t="str">
        <f>hidden1!A39</f>
        <v xml:space="preserve">  Республика Северная Осетия-Алания</v>
      </c>
      <c r="B49" s="58">
        <f>hidden3!GL39</f>
        <v>0</v>
      </c>
      <c r="C49" s="58">
        <f>hidden3!GM39</f>
        <v>0</v>
      </c>
      <c r="D49" s="58">
        <f>hidden3!GN39</f>
        <v>0</v>
      </c>
      <c r="E49" s="58">
        <f>hidden3!GO39</f>
        <v>0</v>
      </c>
      <c r="F49" s="58">
        <f>hidden3!GP39</f>
        <v>0</v>
      </c>
      <c r="G49" s="58">
        <f>hidden3!GQ39</f>
        <v>0</v>
      </c>
      <c r="H49" s="58">
        <f>hidden3!GR39</f>
        <v>0</v>
      </c>
      <c r="I49" s="57"/>
      <c r="J49" s="57"/>
      <c r="K49" s="57"/>
    </row>
    <row r="50" spans="1:11" x14ac:dyDescent="0.25">
      <c r="A50" s="57" t="str">
        <f>hidden1!A40</f>
        <v xml:space="preserve">  Чеченская Республика</v>
      </c>
      <c r="B50" s="58">
        <f>hidden3!GL40</f>
        <v>0</v>
      </c>
      <c r="C50" s="58">
        <f>hidden3!GM40</f>
        <v>0</v>
      </c>
      <c r="D50" s="58">
        <f>hidden3!GN40</f>
        <v>-5</v>
      </c>
      <c r="E50" s="58">
        <f>hidden3!GO40</f>
        <v>0</v>
      </c>
      <c r="F50" s="58">
        <f>hidden3!GP40</f>
        <v>0</v>
      </c>
      <c r="G50" s="58">
        <f>hidden3!GQ40</f>
        <v>0</v>
      </c>
      <c r="H50" s="58">
        <f>hidden3!GR40</f>
        <v>0</v>
      </c>
      <c r="I50" s="57"/>
      <c r="J50" s="57"/>
      <c r="K50" s="57"/>
    </row>
    <row r="51" spans="1:11" x14ac:dyDescent="0.25">
      <c r="A51" s="57" t="str">
        <f>hidden1!A41</f>
        <v xml:space="preserve">  Ставропольский край</v>
      </c>
      <c r="B51" s="58">
        <f>hidden3!GL41</f>
        <v>0</v>
      </c>
      <c r="C51" s="58">
        <f>hidden3!GM41</f>
        <v>0</v>
      </c>
      <c r="D51" s="58">
        <f>hidden3!GN41</f>
        <v>198</v>
      </c>
      <c r="E51" s="58">
        <f>hidden3!GO41</f>
        <v>0</v>
      </c>
      <c r="F51" s="58">
        <f>hidden3!GP41</f>
        <v>0</v>
      </c>
      <c r="G51" s="58">
        <f>hidden3!GQ41</f>
        <v>0</v>
      </c>
      <c r="H51" s="58">
        <f>hidden3!GR41</f>
        <v>0</v>
      </c>
      <c r="I51" s="57"/>
      <c r="J51" s="57"/>
      <c r="K51" s="57"/>
    </row>
    <row r="52" spans="1:11" x14ac:dyDescent="0.25">
      <c r="A52" s="57" t="str">
        <f>hidden1!A42</f>
        <v xml:space="preserve"> ЮЖНЫЙ ФЕДЕРАЛЬНЫЙ ОКРУГ</v>
      </c>
      <c r="B52" s="58">
        <f>hidden3!GL42</f>
        <v>0</v>
      </c>
      <c r="C52" s="58">
        <f>hidden3!GM42</f>
        <v>0</v>
      </c>
      <c r="D52" s="58">
        <f>hidden3!GN42</f>
        <v>10274</v>
      </c>
      <c r="E52" s="58">
        <f>hidden3!GO42</f>
        <v>403</v>
      </c>
      <c r="F52" s="58">
        <f>hidden3!GP42</f>
        <v>0</v>
      </c>
      <c r="G52" s="58">
        <f>hidden3!GQ42</f>
        <v>25</v>
      </c>
      <c r="H52" s="58">
        <f>hidden3!GR42</f>
        <v>25</v>
      </c>
      <c r="I52" s="57"/>
      <c r="J52" s="57"/>
      <c r="K52" s="57"/>
    </row>
    <row r="53" spans="1:11" x14ac:dyDescent="0.25">
      <c r="A53" s="57" t="str">
        <f>hidden1!A43</f>
        <v xml:space="preserve">  Республика Адыгея</v>
      </c>
      <c r="B53" s="58">
        <f>hidden3!GL43</f>
        <v>0</v>
      </c>
      <c r="C53" s="58">
        <f>hidden3!GM43</f>
        <v>0</v>
      </c>
      <c r="D53" s="58">
        <f>hidden3!GN43</f>
        <v>0</v>
      </c>
      <c r="E53" s="58">
        <f>hidden3!GO43</f>
        <v>0</v>
      </c>
      <c r="F53" s="58">
        <f>hidden3!GP43</f>
        <v>0</v>
      </c>
      <c r="G53" s="58">
        <f>hidden3!GQ43</f>
        <v>0</v>
      </c>
      <c r="H53" s="58">
        <f>hidden3!GR43</f>
        <v>0</v>
      </c>
      <c r="I53" s="57"/>
      <c r="J53" s="57"/>
      <c r="K53" s="57"/>
    </row>
    <row r="54" spans="1:11" x14ac:dyDescent="0.25">
      <c r="A54" s="57" t="str">
        <f>hidden1!A44</f>
        <v xml:space="preserve">  Республика Калмыкия</v>
      </c>
      <c r="B54" s="58">
        <f>hidden3!GL44</f>
        <v>0</v>
      </c>
      <c r="C54" s="58">
        <f>hidden3!GM44</f>
        <v>0</v>
      </c>
      <c r="D54" s="58">
        <f>hidden3!GN44</f>
        <v>10</v>
      </c>
      <c r="E54" s="58">
        <f>hidden3!GO44</f>
        <v>0</v>
      </c>
      <c r="F54" s="58">
        <f>hidden3!GP44</f>
        <v>0</v>
      </c>
      <c r="G54" s="58">
        <f>hidden3!GQ44</f>
        <v>0</v>
      </c>
      <c r="H54" s="58">
        <f>hidden3!GR44</f>
        <v>0</v>
      </c>
      <c r="I54" s="57"/>
      <c r="J54" s="57"/>
      <c r="K54" s="57"/>
    </row>
    <row r="55" spans="1:11" x14ac:dyDescent="0.25">
      <c r="A55" s="57" t="str">
        <f>hidden1!A45</f>
        <v xml:space="preserve">  Республика Крым</v>
      </c>
      <c r="B55" s="58">
        <f>hidden3!GL45</f>
        <v>0</v>
      </c>
      <c r="C55" s="58">
        <f>hidden3!GM45</f>
        <v>0</v>
      </c>
      <c r="D55" s="58">
        <f>hidden3!GN45</f>
        <v>10</v>
      </c>
      <c r="E55" s="58">
        <f>hidden3!GO45</f>
        <v>0</v>
      </c>
      <c r="F55" s="58">
        <f>hidden3!GP45</f>
        <v>0</v>
      </c>
      <c r="G55" s="58">
        <f>hidden3!GQ45</f>
        <v>10</v>
      </c>
      <c r="H55" s="58">
        <f>hidden3!GR45</f>
        <v>10</v>
      </c>
      <c r="I55" s="57"/>
      <c r="J55" s="57"/>
      <c r="K55" s="57"/>
    </row>
    <row r="56" spans="1:11" x14ac:dyDescent="0.25">
      <c r="A56" s="57" t="str">
        <f>hidden1!A46</f>
        <v xml:space="preserve">  Краснодарский край</v>
      </c>
      <c r="B56" s="58">
        <f>hidden3!GL46</f>
        <v>0</v>
      </c>
      <c r="C56" s="58">
        <f>hidden3!GM46</f>
        <v>0</v>
      </c>
      <c r="D56" s="58">
        <f>hidden3!GN46</f>
        <v>236</v>
      </c>
      <c r="E56" s="58">
        <f>hidden3!GO46</f>
        <v>366</v>
      </c>
      <c r="F56" s="58">
        <f>hidden3!GP46</f>
        <v>0</v>
      </c>
      <c r="G56" s="58">
        <f>hidden3!GQ46</f>
        <v>4</v>
      </c>
      <c r="H56" s="58">
        <f>hidden3!GR46</f>
        <v>4</v>
      </c>
      <c r="I56" s="57"/>
      <c r="J56" s="57"/>
      <c r="K56" s="57"/>
    </row>
    <row r="57" spans="1:11" x14ac:dyDescent="0.25">
      <c r="A57" s="57" t="str">
        <f>hidden1!A47</f>
        <v xml:space="preserve">  Астраханская область</v>
      </c>
      <c r="B57" s="58">
        <f>hidden3!GL47</f>
        <v>0</v>
      </c>
      <c r="C57" s="58">
        <f>hidden3!GM47</f>
        <v>0</v>
      </c>
      <c r="D57" s="58">
        <f>hidden3!GN47</f>
        <v>17</v>
      </c>
      <c r="E57" s="58">
        <f>hidden3!GO47</f>
        <v>0</v>
      </c>
      <c r="F57" s="58">
        <f>hidden3!GP47</f>
        <v>0</v>
      </c>
      <c r="G57" s="58">
        <f>hidden3!GQ47</f>
        <v>0</v>
      </c>
      <c r="H57" s="58">
        <f>hidden3!GR47</f>
        <v>0</v>
      </c>
      <c r="I57" s="57"/>
      <c r="J57" s="57"/>
      <c r="K57" s="57"/>
    </row>
    <row r="58" spans="1:11" x14ac:dyDescent="0.25">
      <c r="A58" s="57" t="str">
        <f>hidden1!A48</f>
        <v xml:space="preserve">  Волгоградская область</v>
      </c>
      <c r="B58" s="58">
        <f>hidden3!GL48</f>
        <v>0</v>
      </c>
      <c r="C58" s="58">
        <f>hidden3!GM48</f>
        <v>0</v>
      </c>
      <c r="D58" s="58">
        <f>hidden3!GN48</f>
        <v>6326</v>
      </c>
      <c r="E58" s="58">
        <f>hidden3!GO48</f>
        <v>5</v>
      </c>
      <c r="F58" s="58">
        <f>hidden3!GP48</f>
        <v>0</v>
      </c>
      <c r="G58" s="58">
        <f>hidden3!GQ48</f>
        <v>3</v>
      </c>
      <c r="H58" s="58">
        <f>hidden3!GR48</f>
        <v>3</v>
      </c>
      <c r="I58" s="57"/>
      <c r="J58" s="57"/>
      <c r="K58" s="57"/>
    </row>
    <row r="59" spans="1:11" x14ac:dyDescent="0.25">
      <c r="A59" s="57" t="str">
        <f>hidden1!A49</f>
        <v xml:space="preserve">  Ростовская область</v>
      </c>
      <c r="B59" s="58">
        <f>hidden3!GL49</f>
        <v>0</v>
      </c>
      <c r="C59" s="58">
        <f>hidden3!GM49</f>
        <v>0</v>
      </c>
      <c r="D59" s="58">
        <f>hidden3!GN49</f>
        <v>3675</v>
      </c>
      <c r="E59" s="58">
        <f>hidden3!GO49</f>
        <v>32</v>
      </c>
      <c r="F59" s="58">
        <f>hidden3!GP49</f>
        <v>0</v>
      </c>
      <c r="G59" s="58">
        <f>hidden3!GQ49</f>
        <v>8</v>
      </c>
      <c r="H59" s="58">
        <f>hidden3!GR49</f>
        <v>8</v>
      </c>
      <c r="I59" s="57"/>
      <c r="J59" s="57"/>
      <c r="K59" s="57"/>
    </row>
    <row r="60" spans="1:11" x14ac:dyDescent="0.25">
      <c r="A60" s="57" t="str">
        <f>hidden1!A50</f>
        <v xml:space="preserve">  город Севастополь</v>
      </c>
      <c r="B60" s="58">
        <f>hidden3!GL50</f>
        <v>0</v>
      </c>
      <c r="C60" s="58">
        <f>hidden3!GM50</f>
        <v>0</v>
      </c>
      <c r="D60" s="58">
        <f>hidden3!GN50</f>
        <v>0</v>
      </c>
      <c r="E60" s="58">
        <f>hidden3!GO50</f>
        <v>0</v>
      </c>
      <c r="F60" s="58">
        <f>hidden3!GP50</f>
        <v>0</v>
      </c>
      <c r="G60" s="58">
        <f>hidden3!GQ50</f>
        <v>0</v>
      </c>
      <c r="H60" s="58">
        <f>hidden3!GR50</f>
        <v>0</v>
      </c>
      <c r="I60" s="57"/>
      <c r="J60" s="57"/>
      <c r="K60" s="57"/>
    </row>
    <row r="61" spans="1:11" x14ac:dyDescent="0.25">
      <c r="A61" s="57" t="str">
        <f>hidden1!A51</f>
        <v xml:space="preserve"> ПРИВОЛЖСКИЙ ФЕДЕРАЛЬНЫЙ ОКРУГ</v>
      </c>
      <c r="B61" s="58">
        <f>hidden3!GL51</f>
        <v>0</v>
      </c>
      <c r="C61" s="58">
        <f>hidden3!GM51</f>
        <v>0</v>
      </c>
      <c r="D61" s="58">
        <f>hidden3!GN51</f>
        <v>6606</v>
      </c>
      <c r="E61" s="58">
        <f>hidden3!GO51</f>
        <v>15</v>
      </c>
      <c r="F61" s="58">
        <f>hidden3!GP51</f>
        <v>0</v>
      </c>
      <c r="G61" s="58">
        <f>hidden3!GQ51</f>
        <v>39</v>
      </c>
      <c r="H61" s="58">
        <f>hidden3!GR51</f>
        <v>39</v>
      </c>
      <c r="I61" s="57"/>
      <c r="J61" s="57"/>
      <c r="K61" s="57"/>
    </row>
    <row r="62" spans="1:11" x14ac:dyDescent="0.25">
      <c r="A62" s="57" t="str">
        <f>hidden1!A52</f>
        <v xml:space="preserve">  Республика Башкортостан</v>
      </c>
      <c r="B62" s="58">
        <f>hidden3!GL52</f>
        <v>0</v>
      </c>
      <c r="C62" s="58">
        <f>hidden3!GM52</f>
        <v>0</v>
      </c>
      <c r="D62" s="58">
        <f>hidden3!GN52</f>
        <v>1474</v>
      </c>
      <c r="E62" s="58">
        <f>hidden3!GO52</f>
        <v>10</v>
      </c>
      <c r="F62" s="58">
        <f>hidden3!GP52</f>
        <v>0</v>
      </c>
      <c r="G62" s="58">
        <f>hidden3!GQ52</f>
        <v>0</v>
      </c>
      <c r="H62" s="58">
        <f>hidden3!GR52</f>
        <v>0</v>
      </c>
      <c r="I62" s="57"/>
      <c r="J62" s="57"/>
      <c r="K62" s="57"/>
    </row>
    <row r="63" spans="1:11" x14ac:dyDescent="0.25">
      <c r="A63" s="57" t="str">
        <f>hidden1!A53</f>
        <v xml:space="preserve">  Республика Марий-Эл</v>
      </c>
      <c r="B63" s="58">
        <f>hidden3!GL53</f>
        <v>0</v>
      </c>
      <c r="C63" s="58">
        <f>hidden3!GM53</f>
        <v>0</v>
      </c>
      <c r="D63" s="58">
        <f>hidden3!GN53</f>
        <v>0</v>
      </c>
      <c r="E63" s="58">
        <f>hidden3!GO53</f>
        <v>0</v>
      </c>
      <c r="F63" s="58">
        <f>hidden3!GP53</f>
        <v>0</v>
      </c>
      <c r="G63" s="58">
        <f>hidden3!GQ53</f>
        <v>0</v>
      </c>
      <c r="H63" s="58">
        <f>hidden3!GR53</f>
        <v>0</v>
      </c>
      <c r="I63" s="57"/>
      <c r="J63" s="57"/>
      <c r="K63" s="57"/>
    </row>
    <row r="64" spans="1:11" x14ac:dyDescent="0.25">
      <c r="A64" s="57" t="str">
        <f>hidden1!A54</f>
        <v xml:space="preserve">  Республика Мордовия</v>
      </c>
      <c r="B64" s="58">
        <f>hidden3!GL54</f>
        <v>0</v>
      </c>
      <c r="C64" s="58">
        <f>hidden3!GM54</f>
        <v>0</v>
      </c>
      <c r="D64" s="58">
        <f>hidden3!GN54</f>
        <v>365</v>
      </c>
      <c r="E64" s="58">
        <f>hidden3!GO54</f>
        <v>0</v>
      </c>
      <c r="F64" s="58">
        <f>hidden3!GP54</f>
        <v>0</v>
      </c>
      <c r="G64" s="58">
        <f>hidden3!GQ54</f>
        <v>0</v>
      </c>
      <c r="H64" s="58">
        <f>hidden3!GR54</f>
        <v>0</v>
      </c>
      <c r="I64" s="57"/>
      <c r="J64" s="57"/>
      <c r="K64" s="57"/>
    </row>
    <row r="65" spans="1:11" x14ac:dyDescent="0.25">
      <c r="A65" s="57" t="str">
        <f>hidden1!A55</f>
        <v xml:space="preserve">  Республика Татарстан</v>
      </c>
      <c r="B65" s="58">
        <f>hidden3!GL55</f>
        <v>0</v>
      </c>
      <c r="C65" s="58">
        <f>hidden3!GM55</f>
        <v>0</v>
      </c>
      <c r="D65" s="58">
        <f>hidden3!GN55</f>
        <v>12</v>
      </c>
      <c r="E65" s="58">
        <f>hidden3!GO55</f>
        <v>0</v>
      </c>
      <c r="F65" s="58">
        <f>hidden3!GP55</f>
        <v>0</v>
      </c>
      <c r="G65" s="58">
        <f>hidden3!GQ55</f>
        <v>34</v>
      </c>
      <c r="H65" s="58">
        <f>hidden3!GR55</f>
        <v>34</v>
      </c>
      <c r="I65" s="57"/>
      <c r="J65" s="57"/>
      <c r="K65" s="57"/>
    </row>
    <row r="66" spans="1:11" x14ac:dyDescent="0.25">
      <c r="A66" s="57" t="str">
        <f>hidden1!A56</f>
        <v xml:space="preserve">  Удмуртская Республика</v>
      </c>
      <c r="B66" s="58">
        <f>hidden3!GL56</f>
        <v>0</v>
      </c>
      <c r="C66" s="58">
        <f>hidden3!GM56</f>
        <v>0</v>
      </c>
      <c r="D66" s="58">
        <f>hidden3!GN56</f>
        <v>2560</v>
      </c>
      <c r="E66" s="58">
        <f>hidden3!GO56</f>
        <v>5</v>
      </c>
      <c r="F66" s="58">
        <f>hidden3!GP56</f>
        <v>0</v>
      </c>
      <c r="G66" s="58">
        <f>hidden3!GQ56</f>
        <v>0</v>
      </c>
      <c r="H66" s="58">
        <f>hidden3!GR56</f>
        <v>0</v>
      </c>
      <c r="I66" s="57"/>
      <c r="J66" s="57"/>
      <c r="K66" s="57"/>
    </row>
    <row r="67" spans="1:11" x14ac:dyDescent="0.25">
      <c r="A67" s="57" t="str">
        <f>hidden1!A57</f>
        <v xml:space="preserve">  Чувашская Республика</v>
      </c>
      <c r="B67" s="58">
        <f>hidden3!GL57</f>
        <v>0</v>
      </c>
      <c r="C67" s="58">
        <f>hidden3!GM57</f>
        <v>0</v>
      </c>
      <c r="D67" s="58">
        <f>hidden3!GN57</f>
        <v>893</v>
      </c>
      <c r="E67" s="58">
        <f>hidden3!GO57</f>
        <v>0</v>
      </c>
      <c r="F67" s="58">
        <f>hidden3!GP57</f>
        <v>0</v>
      </c>
      <c r="G67" s="58">
        <f>hidden3!GQ57</f>
        <v>3</v>
      </c>
      <c r="H67" s="58">
        <f>hidden3!GR57</f>
        <v>3</v>
      </c>
      <c r="I67" s="57"/>
      <c r="J67" s="57"/>
      <c r="K67" s="57"/>
    </row>
    <row r="68" spans="1:11" x14ac:dyDescent="0.25">
      <c r="A68" s="57" t="str">
        <f>hidden1!A58</f>
        <v xml:space="preserve">  Кировская область</v>
      </c>
      <c r="B68" s="58">
        <f>hidden3!GL58</f>
        <v>0</v>
      </c>
      <c r="C68" s="58">
        <f>hidden3!GM58</f>
        <v>0</v>
      </c>
      <c r="D68" s="58">
        <f>hidden3!GN58</f>
        <v>551</v>
      </c>
      <c r="E68" s="58">
        <f>hidden3!GO58</f>
        <v>0</v>
      </c>
      <c r="F68" s="58">
        <f>hidden3!GP58</f>
        <v>0</v>
      </c>
      <c r="G68" s="58">
        <f>hidden3!GQ58</f>
        <v>0</v>
      </c>
      <c r="H68" s="58">
        <f>hidden3!GR58</f>
        <v>0</v>
      </c>
      <c r="I68" s="57"/>
      <c r="J68" s="57"/>
      <c r="K68" s="57"/>
    </row>
    <row r="69" spans="1:11" x14ac:dyDescent="0.25">
      <c r="A69" s="57" t="str">
        <f>hidden1!A59</f>
        <v xml:space="preserve">  Нижегородская область</v>
      </c>
      <c r="B69" s="58">
        <f>hidden3!GL59</f>
        <v>0</v>
      </c>
      <c r="C69" s="58">
        <f>hidden3!GM59</f>
        <v>0</v>
      </c>
      <c r="D69" s="58">
        <f>hidden3!GN59</f>
        <v>-115</v>
      </c>
      <c r="E69" s="58">
        <f>hidden3!GO59</f>
        <v>0</v>
      </c>
      <c r="F69" s="58">
        <f>hidden3!GP59</f>
        <v>0</v>
      </c>
      <c r="G69" s="58">
        <f>hidden3!GQ59</f>
        <v>0</v>
      </c>
      <c r="H69" s="58">
        <f>hidden3!GR59</f>
        <v>0</v>
      </c>
      <c r="I69" s="57"/>
      <c r="J69" s="57"/>
      <c r="K69" s="57"/>
    </row>
    <row r="70" spans="1:11" x14ac:dyDescent="0.25">
      <c r="A70" s="57" t="str">
        <f>hidden1!A60</f>
        <v xml:space="preserve">  Оренбургская область</v>
      </c>
      <c r="B70" s="58">
        <f>hidden3!GL60</f>
        <v>0</v>
      </c>
      <c r="C70" s="58">
        <f>hidden3!GM60</f>
        <v>0</v>
      </c>
      <c r="D70" s="58">
        <f>hidden3!GN60</f>
        <v>262</v>
      </c>
      <c r="E70" s="58">
        <f>hidden3!GO60</f>
        <v>0</v>
      </c>
      <c r="F70" s="58">
        <f>hidden3!GP60</f>
        <v>0</v>
      </c>
      <c r="G70" s="58">
        <f>hidden3!GQ60</f>
        <v>2</v>
      </c>
      <c r="H70" s="58">
        <f>hidden3!GR60</f>
        <v>2</v>
      </c>
      <c r="I70" s="57"/>
      <c r="J70" s="57"/>
      <c r="K70" s="57"/>
    </row>
    <row r="71" spans="1:11" x14ac:dyDescent="0.25">
      <c r="A71" s="57" t="str">
        <f>hidden1!A61</f>
        <v xml:space="preserve">  Пензенская область</v>
      </c>
      <c r="B71" s="58">
        <f>hidden3!GL61</f>
        <v>0</v>
      </c>
      <c r="C71" s="58">
        <f>hidden3!GM61</f>
        <v>0</v>
      </c>
      <c r="D71" s="58">
        <f>hidden3!GN61</f>
        <v>179</v>
      </c>
      <c r="E71" s="58">
        <f>hidden3!GO61</f>
        <v>0</v>
      </c>
      <c r="F71" s="58">
        <f>hidden3!GP61</f>
        <v>0</v>
      </c>
      <c r="G71" s="58">
        <f>hidden3!GQ61</f>
        <v>0</v>
      </c>
      <c r="H71" s="58">
        <f>hidden3!GR61</f>
        <v>0</v>
      </c>
      <c r="I71" s="57"/>
      <c r="J71" s="57"/>
      <c r="K71" s="57"/>
    </row>
    <row r="72" spans="1:11" x14ac:dyDescent="0.25">
      <c r="A72" s="57" t="str">
        <f>hidden1!A62</f>
        <v xml:space="preserve">  Пермский край</v>
      </c>
      <c r="B72" s="58">
        <f>hidden3!GL62</f>
        <v>0</v>
      </c>
      <c r="C72" s="58">
        <f>hidden3!GM62</f>
        <v>0</v>
      </c>
      <c r="D72" s="58">
        <f>hidden3!GN62</f>
        <v>284</v>
      </c>
      <c r="E72" s="58">
        <f>hidden3!GO62</f>
        <v>0</v>
      </c>
      <c r="F72" s="58">
        <f>hidden3!GP62</f>
        <v>0</v>
      </c>
      <c r="G72" s="58">
        <f>hidden3!GQ62</f>
        <v>0</v>
      </c>
      <c r="H72" s="58">
        <f>hidden3!GR62</f>
        <v>0</v>
      </c>
      <c r="I72" s="57"/>
      <c r="J72" s="57"/>
      <c r="K72" s="57"/>
    </row>
    <row r="73" spans="1:11" x14ac:dyDescent="0.25">
      <c r="A73" s="57" t="str">
        <f>hidden1!A63</f>
        <v xml:space="preserve">  Самарская область</v>
      </c>
      <c r="B73" s="58">
        <f>hidden3!GL63</f>
        <v>0</v>
      </c>
      <c r="C73" s="58">
        <f>hidden3!GM63</f>
        <v>0</v>
      </c>
      <c r="D73" s="58">
        <f>hidden3!GN63</f>
        <v>63</v>
      </c>
      <c r="E73" s="58">
        <f>hidden3!GO63</f>
        <v>0</v>
      </c>
      <c r="F73" s="58">
        <f>hidden3!GP63</f>
        <v>0</v>
      </c>
      <c r="G73" s="58">
        <f>hidden3!GQ63</f>
        <v>0</v>
      </c>
      <c r="H73" s="58">
        <f>hidden3!GR63</f>
        <v>0</v>
      </c>
      <c r="I73" s="57"/>
      <c r="J73" s="57"/>
      <c r="K73" s="57"/>
    </row>
    <row r="74" spans="1:11" x14ac:dyDescent="0.25">
      <c r="A74" s="57" t="str">
        <f>hidden1!A64</f>
        <v xml:space="preserve">  Саратовская область</v>
      </c>
      <c r="B74" s="58">
        <f>hidden3!GL64</f>
        <v>0</v>
      </c>
      <c r="C74" s="58">
        <f>hidden3!GM64</f>
        <v>0</v>
      </c>
      <c r="D74" s="58">
        <f>hidden3!GN64</f>
        <v>74</v>
      </c>
      <c r="E74" s="58">
        <f>hidden3!GO64</f>
        <v>0</v>
      </c>
      <c r="F74" s="58">
        <f>hidden3!GP64</f>
        <v>0</v>
      </c>
      <c r="G74" s="58">
        <f>hidden3!GQ64</f>
        <v>0</v>
      </c>
      <c r="H74" s="58">
        <f>hidden3!GR64</f>
        <v>0</v>
      </c>
      <c r="I74" s="57"/>
      <c r="J74" s="57"/>
      <c r="K74" s="57"/>
    </row>
    <row r="75" spans="1:11" x14ac:dyDescent="0.25">
      <c r="A75" s="57" t="str">
        <f>hidden1!A65</f>
        <v xml:space="preserve">  Ульяновская область</v>
      </c>
      <c r="B75" s="58">
        <f>hidden3!GL65</f>
        <v>0</v>
      </c>
      <c r="C75" s="58">
        <f>hidden3!GM65</f>
        <v>0</v>
      </c>
      <c r="D75" s="58">
        <f>hidden3!GN65</f>
        <v>4</v>
      </c>
      <c r="E75" s="58">
        <f>hidden3!GO65</f>
        <v>0</v>
      </c>
      <c r="F75" s="58">
        <f>hidden3!GP65</f>
        <v>0</v>
      </c>
      <c r="G75" s="58">
        <f>hidden3!GQ65</f>
        <v>0</v>
      </c>
      <c r="H75" s="58">
        <f>hidden3!GR65</f>
        <v>0</v>
      </c>
      <c r="I75" s="57"/>
      <c r="J75" s="57"/>
      <c r="K75" s="57"/>
    </row>
    <row r="76" spans="1:11" x14ac:dyDescent="0.25">
      <c r="A76" s="57" t="str">
        <f>hidden1!A66</f>
        <v xml:space="preserve"> УРАЛЬСКИЙ ФЕДЕРАЛЬНЫЙ ОКРУГ</v>
      </c>
      <c r="B76" s="58">
        <f>hidden3!GL66</f>
        <v>0</v>
      </c>
      <c r="C76" s="58">
        <f>hidden3!GM66</f>
        <v>0</v>
      </c>
      <c r="D76" s="58">
        <f>hidden3!GN66</f>
        <v>7965</v>
      </c>
      <c r="E76" s="58">
        <f>hidden3!GO66</f>
        <v>10</v>
      </c>
      <c r="F76" s="58">
        <f>hidden3!GP66</f>
        <v>0</v>
      </c>
      <c r="G76" s="58">
        <f>hidden3!GQ66</f>
        <v>80</v>
      </c>
      <c r="H76" s="58">
        <f>hidden3!GR66</f>
        <v>80</v>
      </c>
      <c r="I76" s="57"/>
      <c r="J76" s="57"/>
      <c r="K76" s="57"/>
    </row>
    <row r="77" spans="1:11" x14ac:dyDescent="0.25">
      <c r="A77" s="57" t="str">
        <f>hidden1!A67</f>
        <v xml:space="preserve">  Курганская область</v>
      </c>
      <c r="B77" s="58">
        <f>hidden3!GL67</f>
        <v>0</v>
      </c>
      <c r="C77" s="58">
        <f>hidden3!GM67</f>
        <v>0</v>
      </c>
      <c r="D77" s="58">
        <f>hidden3!GN67</f>
        <v>0</v>
      </c>
      <c r="E77" s="58">
        <f>hidden3!GO67</f>
        <v>0</v>
      </c>
      <c r="F77" s="58">
        <f>hidden3!GP67</f>
        <v>0</v>
      </c>
      <c r="G77" s="58">
        <f>hidden3!GQ67</f>
        <v>0</v>
      </c>
      <c r="H77" s="58">
        <f>hidden3!GR67</f>
        <v>0</v>
      </c>
      <c r="I77" s="57"/>
      <c r="J77" s="57"/>
      <c r="K77" s="57"/>
    </row>
    <row r="78" spans="1:11" x14ac:dyDescent="0.25">
      <c r="A78" s="57" t="str">
        <f>hidden1!A68</f>
        <v xml:space="preserve">  Свердловская область</v>
      </c>
      <c r="B78" s="58">
        <f>hidden3!GL68</f>
        <v>0</v>
      </c>
      <c r="C78" s="58">
        <f>hidden3!GM68</f>
        <v>0</v>
      </c>
      <c r="D78" s="58">
        <f>hidden3!GN68</f>
        <v>210</v>
      </c>
      <c r="E78" s="58">
        <f>hidden3!GO68</f>
        <v>10</v>
      </c>
      <c r="F78" s="58">
        <f>hidden3!GP68</f>
        <v>0</v>
      </c>
      <c r="G78" s="58">
        <f>hidden3!GQ68</f>
        <v>0</v>
      </c>
      <c r="H78" s="58">
        <f>hidden3!GR68</f>
        <v>0</v>
      </c>
      <c r="I78" s="57"/>
      <c r="J78" s="57"/>
      <c r="K78" s="57"/>
    </row>
    <row r="79" spans="1:11" x14ac:dyDescent="0.25">
      <c r="A79" s="57" t="str">
        <f>hidden1!A69</f>
        <v xml:space="preserve">  Тюменская область</v>
      </c>
      <c r="B79" s="58">
        <f>hidden3!GL69</f>
        <v>0</v>
      </c>
      <c r="C79" s="58">
        <f>hidden3!GM69</f>
        <v>0</v>
      </c>
      <c r="D79" s="58">
        <f>hidden3!GN69</f>
        <v>7376</v>
      </c>
      <c r="E79" s="58">
        <f>hidden3!GO69</f>
        <v>0</v>
      </c>
      <c r="F79" s="58">
        <f>hidden3!GP69</f>
        <v>0</v>
      </c>
      <c r="G79" s="58">
        <f>hidden3!GQ69</f>
        <v>0</v>
      </c>
      <c r="H79" s="58">
        <f>hidden3!GR69</f>
        <v>0</v>
      </c>
      <c r="I79" s="57"/>
      <c r="J79" s="57"/>
      <c r="K79" s="57"/>
    </row>
    <row r="80" spans="1:11" x14ac:dyDescent="0.25">
      <c r="A80" s="57" t="str">
        <f>hidden1!A70</f>
        <v xml:space="preserve">  Челябинская область</v>
      </c>
      <c r="B80" s="58">
        <f>hidden3!GL70</f>
        <v>0</v>
      </c>
      <c r="C80" s="58">
        <f>hidden3!GM70</f>
        <v>0</v>
      </c>
      <c r="D80" s="58">
        <f>hidden3!GN70</f>
        <v>57</v>
      </c>
      <c r="E80" s="58">
        <f>hidden3!GO70</f>
        <v>0</v>
      </c>
      <c r="F80" s="58">
        <f>hidden3!GP70</f>
        <v>0</v>
      </c>
      <c r="G80" s="58">
        <f>hidden3!GQ70</f>
        <v>0</v>
      </c>
      <c r="H80" s="58">
        <f>hidden3!GR70</f>
        <v>0</v>
      </c>
      <c r="I80" s="57"/>
      <c r="J80" s="57"/>
      <c r="K80" s="57"/>
    </row>
    <row r="81" spans="1:11" x14ac:dyDescent="0.25">
      <c r="A81" s="57" t="str">
        <f>hidden1!A71</f>
        <v xml:space="preserve">  Ханты-Мансийский автономный округ - Югра</v>
      </c>
      <c r="B81" s="58">
        <f>hidden3!GL71</f>
        <v>0</v>
      </c>
      <c r="C81" s="58">
        <f>hidden3!GM71</f>
        <v>0</v>
      </c>
      <c r="D81" s="58">
        <f>hidden3!GN71</f>
        <v>286</v>
      </c>
      <c r="E81" s="58">
        <f>hidden3!GO71</f>
        <v>0</v>
      </c>
      <c r="F81" s="58">
        <f>hidden3!GP71</f>
        <v>0</v>
      </c>
      <c r="G81" s="58">
        <f>hidden3!GQ71</f>
        <v>80</v>
      </c>
      <c r="H81" s="58">
        <f>hidden3!GR71</f>
        <v>80</v>
      </c>
      <c r="I81" s="57"/>
      <c r="J81" s="57"/>
      <c r="K81" s="57"/>
    </row>
    <row r="82" spans="1:11" x14ac:dyDescent="0.25">
      <c r="A82" s="57" t="str">
        <f>hidden1!A72</f>
        <v xml:space="preserve">  Ямало-Ненецкий автономный округ</v>
      </c>
      <c r="B82" s="58">
        <f>hidden3!GL72</f>
        <v>0</v>
      </c>
      <c r="C82" s="58">
        <f>hidden3!GM72</f>
        <v>0</v>
      </c>
      <c r="D82" s="58">
        <f>hidden3!GN72</f>
        <v>36</v>
      </c>
      <c r="E82" s="58">
        <f>hidden3!GO72</f>
        <v>0</v>
      </c>
      <c r="F82" s="58">
        <f>hidden3!GP72</f>
        <v>0</v>
      </c>
      <c r="G82" s="58">
        <f>hidden3!GQ72</f>
        <v>0</v>
      </c>
      <c r="H82" s="58">
        <f>hidden3!GR72</f>
        <v>0</v>
      </c>
      <c r="I82" s="57"/>
      <c r="J82" s="57"/>
      <c r="K82" s="57"/>
    </row>
    <row r="83" spans="1:11" x14ac:dyDescent="0.25">
      <c r="A83" s="57" t="str">
        <f>hidden1!A73</f>
        <v xml:space="preserve"> СИБИРСКИЙ ФЕДЕРАЛЬНЫЙ ОКРУГ</v>
      </c>
      <c r="B83" s="58">
        <f>hidden3!GL73</f>
        <v>0</v>
      </c>
      <c r="C83" s="58">
        <f>hidden3!GM73</f>
        <v>0</v>
      </c>
      <c r="D83" s="58">
        <f>hidden3!GN73</f>
        <v>12120</v>
      </c>
      <c r="E83" s="58">
        <f>hidden3!GO73</f>
        <v>1</v>
      </c>
      <c r="F83" s="58">
        <f>hidden3!GP73</f>
        <v>0</v>
      </c>
      <c r="G83" s="58">
        <f>hidden3!GQ73</f>
        <v>3</v>
      </c>
      <c r="H83" s="58">
        <f>hidden3!GR73</f>
        <v>3</v>
      </c>
      <c r="I83" s="57"/>
      <c r="J83" s="57"/>
      <c r="K83" s="57"/>
    </row>
    <row r="84" spans="1:11" x14ac:dyDescent="0.25">
      <c r="A84" s="57" t="str">
        <f>hidden1!A74</f>
        <v xml:space="preserve">  Республика Алтай</v>
      </c>
      <c r="B84" s="58">
        <f>hidden3!GL74</f>
        <v>0</v>
      </c>
      <c r="C84" s="58">
        <f>hidden3!GM74</f>
        <v>0</v>
      </c>
      <c r="D84" s="58">
        <f>hidden3!GN74</f>
        <v>726</v>
      </c>
      <c r="E84" s="58">
        <f>hidden3!GO74</f>
        <v>0</v>
      </c>
      <c r="F84" s="58">
        <f>hidden3!GP74</f>
        <v>0</v>
      </c>
      <c r="G84" s="58">
        <f>hidden3!GQ74</f>
        <v>0</v>
      </c>
      <c r="H84" s="58">
        <f>hidden3!GR74</f>
        <v>0</v>
      </c>
      <c r="I84" s="57"/>
      <c r="J84" s="57"/>
      <c r="K84" s="57"/>
    </row>
    <row r="85" spans="1:11" x14ac:dyDescent="0.25">
      <c r="A85" s="57" t="str">
        <f>hidden1!A75</f>
        <v xml:space="preserve">  Республика Тыва</v>
      </c>
      <c r="B85" s="58">
        <f>hidden3!GL75</f>
        <v>0</v>
      </c>
      <c r="C85" s="58">
        <f>hidden3!GM75</f>
        <v>0</v>
      </c>
      <c r="D85" s="58">
        <f>hidden3!GN75</f>
        <v>0</v>
      </c>
      <c r="E85" s="58">
        <f>hidden3!GO75</f>
        <v>0</v>
      </c>
      <c r="F85" s="58">
        <f>hidden3!GP75</f>
        <v>0</v>
      </c>
      <c r="G85" s="58">
        <f>hidden3!GQ75</f>
        <v>0</v>
      </c>
      <c r="H85" s="58">
        <f>hidden3!GR75</f>
        <v>0</v>
      </c>
      <c r="I85" s="57"/>
      <c r="J85" s="57"/>
      <c r="K85" s="57"/>
    </row>
    <row r="86" spans="1:11" x14ac:dyDescent="0.25">
      <c r="A86" s="57" t="str">
        <f>hidden1!A76</f>
        <v xml:space="preserve">  Республика Хакасия</v>
      </c>
      <c r="B86" s="58">
        <f>hidden3!GL76</f>
        <v>0</v>
      </c>
      <c r="C86" s="58">
        <f>hidden3!GM76</f>
        <v>0</v>
      </c>
      <c r="D86" s="58">
        <f>hidden3!GN76</f>
        <v>24</v>
      </c>
      <c r="E86" s="58">
        <f>hidden3!GO76</f>
        <v>0</v>
      </c>
      <c r="F86" s="58">
        <f>hidden3!GP76</f>
        <v>0</v>
      </c>
      <c r="G86" s="58">
        <f>hidden3!GQ76</f>
        <v>0</v>
      </c>
      <c r="H86" s="58">
        <f>hidden3!GR76</f>
        <v>0</v>
      </c>
      <c r="I86" s="57"/>
      <c r="J86" s="57"/>
      <c r="K86" s="57"/>
    </row>
    <row r="87" spans="1:11" x14ac:dyDescent="0.25">
      <c r="A87" s="57" t="str">
        <f>hidden1!A77</f>
        <v xml:space="preserve">  Алтайский край</v>
      </c>
      <c r="B87" s="58">
        <f>hidden3!GL77</f>
        <v>0</v>
      </c>
      <c r="C87" s="58">
        <f>hidden3!GM77</f>
        <v>0</v>
      </c>
      <c r="D87" s="58">
        <f>hidden3!GN77</f>
        <v>294</v>
      </c>
      <c r="E87" s="58">
        <f>hidden3!GO77</f>
        <v>0</v>
      </c>
      <c r="F87" s="58">
        <f>hidden3!GP77</f>
        <v>0</v>
      </c>
      <c r="G87" s="58">
        <f>hidden3!GQ77</f>
        <v>0</v>
      </c>
      <c r="H87" s="58">
        <f>hidden3!GR77</f>
        <v>0</v>
      </c>
      <c r="I87" s="57"/>
      <c r="J87" s="57"/>
      <c r="K87" s="57"/>
    </row>
    <row r="88" spans="1:11" x14ac:dyDescent="0.25">
      <c r="A88" s="57" t="str">
        <f>hidden1!A78</f>
        <v xml:space="preserve">  Красноярский край</v>
      </c>
      <c r="B88" s="58">
        <f>hidden3!GL78</f>
        <v>0</v>
      </c>
      <c r="C88" s="58">
        <f>hidden3!GM78</f>
        <v>0</v>
      </c>
      <c r="D88" s="58">
        <f>hidden3!GN78</f>
        <v>1757</v>
      </c>
      <c r="E88" s="58">
        <f>hidden3!GO78</f>
        <v>1</v>
      </c>
      <c r="F88" s="58">
        <f>hidden3!GP78</f>
        <v>0</v>
      </c>
      <c r="G88" s="58">
        <f>hidden3!GQ78</f>
        <v>0</v>
      </c>
      <c r="H88" s="58">
        <f>hidden3!GR78</f>
        <v>0</v>
      </c>
      <c r="I88" s="57"/>
      <c r="J88" s="57"/>
      <c r="K88" s="57"/>
    </row>
    <row r="89" spans="1:11" x14ac:dyDescent="0.25">
      <c r="A89" s="57" t="str">
        <f>hidden1!A79</f>
        <v xml:space="preserve">  Иркутская область</v>
      </c>
      <c r="B89" s="58">
        <f>hidden3!GL79</f>
        <v>0</v>
      </c>
      <c r="C89" s="58">
        <f>hidden3!GM79</f>
        <v>0</v>
      </c>
      <c r="D89" s="58">
        <f>hidden3!GN79</f>
        <v>1835</v>
      </c>
      <c r="E89" s="58">
        <f>hidden3!GO79</f>
        <v>0</v>
      </c>
      <c r="F89" s="58">
        <f>hidden3!GP79</f>
        <v>0</v>
      </c>
      <c r="G89" s="58">
        <f>hidden3!GQ79</f>
        <v>0</v>
      </c>
      <c r="H89" s="58">
        <f>hidden3!GR79</f>
        <v>0</v>
      </c>
      <c r="I89" s="57"/>
      <c r="J89" s="57"/>
      <c r="K89" s="57"/>
    </row>
    <row r="90" spans="1:11" x14ac:dyDescent="0.25">
      <c r="A90" s="57" t="str">
        <f>hidden1!A80</f>
        <v xml:space="preserve">  Кемеровская область - Кузбасс</v>
      </c>
      <c r="B90" s="58">
        <f>hidden3!GL80</f>
        <v>0</v>
      </c>
      <c r="C90" s="58">
        <f>hidden3!GM80</f>
        <v>0</v>
      </c>
      <c r="D90" s="58">
        <f>hidden3!GN80</f>
        <v>755</v>
      </c>
      <c r="E90" s="58">
        <f>hidden3!GO80</f>
        <v>0</v>
      </c>
      <c r="F90" s="58">
        <f>hidden3!GP80</f>
        <v>0</v>
      </c>
      <c r="G90" s="58">
        <f>hidden3!GQ80</f>
        <v>0</v>
      </c>
      <c r="H90" s="58">
        <f>hidden3!GR80</f>
        <v>0</v>
      </c>
      <c r="I90" s="57"/>
      <c r="J90" s="57"/>
      <c r="K90" s="57"/>
    </row>
    <row r="91" spans="1:11" x14ac:dyDescent="0.25">
      <c r="A91" s="57" t="str">
        <f>hidden1!A81</f>
        <v xml:space="preserve">  Новосибирская область</v>
      </c>
      <c r="B91" s="58">
        <f>hidden3!GL81</f>
        <v>0</v>
      </c>
      <c r="C91" s="58">
        <f>hidden3!GM81</f>
        <v>0</v>
      </c>
      <c r="D91" s="58">
        <f>hidden3!GN81</f>
        <v>102</v>
      </c>
      <c r="E91" s="58">
        <f>hidden3!GO81</f>
        <v>0</v>
      </c>
      <c r="F91" s="58">
        <f>hidden3!GP81</f>
        <v>0</v>
      </c>
      <c r="G91" s="58">
        <f>hidden3!GQ81</f>
        <v>3</v>
      </c>
      <c r="H91" s="58">
        <f>hidden3!GR81</f>
        <v>3</v>
      </c>
      <c r="I91" s="57"/>
      <c r="J91" s="57"/>
      <c r="K91" s="57"/>
    </row>
    <row r="92" spans="1:11" x14ac:dyDescent="0.25">
      <c r="A92" s="57" t="str">
        <f>hidden1!A82</f>
        <v xml:space="preserve">  Омская область</v>
      </c>
      <c r="B92" s="58">
        <f>hidden3!GL82</f>
        <v>0</v>
      </c>
      <c r="C92" s="58">
        <f>hidden3!GM82</f>
        <v>0</v>
      </c>
      <c r="D92" s="58">
        <f>hidden3!GN82</f>
        <v>5964</v>
      </c>
      <c r="E92" s="58">
        <f>hidden3!GO82</f>
        <v>0</v>
      </c>
      <c r="F92" s="58">
        <f>hidden3!GP82</f>
        <v>0</v>
      </c>
      <c r="G92" s="58">
        <f>hidden3!GQ82</f>
        <v>0</v>
      </c>
      <c r="H92" s="58">
        <f>hidden3!GR82</f>
        <v>0</v>
      </c>
      <c r="I92" s="57"/>
      <c r="J92" s="57"/>
      <c r="K92" s="57"/>
    </row>
    <row r="93" spans="1:11" x14ac:dyDescent="0.25">
      <c r="A93" s="57" t="str">
        <f>hidden1!A83</f>
        <v xml:space="preserve">  Томская область</v>
      </c>
      <c r="B93" s="58">
        <f>hidden3!GL83</f>
        <v>0</v>
      </c>
      <c r="C93" s="58">
        <f>hidden3!GM83</f>
        <v>0</v>
      </c>
      <c r="D93" s="58">
        <f>hidden3!GN83</f>
        <v>663</v>
      </c>
      <c r="E93" s="58">
        <f>hidden3!GO83</f>
        <v>0</v>
      </c>
      <c r="F93" s="58">
        <f>hidden3!GP83</f>
        <v>0</v>
      </c>
      <c r="G93" s="58">
        <f>hidden3!GQ83</f>
        <v>0</v>
      </c>
      <c r="H93" s="58">
        <f>hidden3!GR83</f>
        <v>0</v>
      </c>
      <c r="I93" s="57"/>
      <c r="J93" s="57"/>
      <c r="K93" s="57"/>
    </row>
    <row r="94" spans="1:11" ht="14.1" customHeight="1" x14ac:dyDescent="0.25">
      <c r="A94" s="57" t="str">
        <f>hidden1!A84</f>
        <v xml:space="preserve"> ДАЛЬНЕВОСТОЧНЫЙ ФЕДЕРАЛЬНЫЙ ОКРУГ</v>
      </c>
      <c r="B94" s="58">
        <f>hidden3!GL84</f>
        <v>0</v>
      </c>
      <c r="C94" s="58">
        <f>hidden3!GM84</f>
        <v>0</v>
      </c>
      <c r="D94" s="58">
        <f>hidden3!GN84</f>
        <v>3263</v>
      </c>
      <c r="E94" s="58">
        <f>hidden3!GO84</f>
        <v>0</v>
      </c>
      <c r="F94" s="58">
        <f>hidden3!GP84</f>
        <v>0</v>
      </c>
      <c r="G94" s="58">
        <f>hidden3!GQ84</f>
        <v>7</v>
      </c>
      <c r="H94" s="58">
        <f>hidden3!GR84</f>
        <v>7</v>
      </c>
      <c r="I94" s="57"/>
      <c r="J94" s="57"/>
      <c r="K94" s="57"/>
    </row>
    <row r="95" spans="1:11" x14ac:dyDescent="0.25">
      <c r="A95" s="57" t="str">
        <f>hidden1!A85</f>
        <v xml:space="preserve">  Республика Бурятия</v>
      </c>
      <c r="B95" s="58">
        <f>hidden3!GL85</f>
        <v>0</v>
      </c>
      <c r="C95" s="58">
        <f>hidden3!GM85</f>
        <v>0</v>
      </c>
      <c r="D95" s="58">
        <f>hidden3!GN85</f>
        <v>7</v>
      </c>
      <c r="E95" s="58">
        <f>hidden3!GO85</f>
        <v>0</v>
      </c>
      <c r="F95" s="58">
        <f>hidden3!GP85</f>
        <v>0</v>
      </c>
      <c r="G95" s="58">
        <f>hidden3!GQ85</f>
        <v>0</v>
      </c>
      <c r="H95" s="58">
        <f>hidden3!GR85</f>
        <v>0</v>
      </c>
      <c r="I95" s="57"/>
      <c r="J95" s="57"/>
      <c r="K95" s="57"/>
    </row>
    <row r="96" spans="1:11" x14ac:dyDescent="0.25">
      <c r="A96" s="57" t="str">
        <f>hidden1!A86</f>
        <v xml:space="preserve">  Республика Саха (Якутия)</v>
      </c>
      <c r="B96" s="58">
        <f>hidden3!GL86</f>
        <v>0</v>
      </c>
      <c r="C96" s="58">
        <f>hidden3!GM86</f>
        <v>0</v>
      </c>
      <c r="D96" s="58">
        <f>hidden3!GN86</f>
        <v>579</v>
      </c>
      <c r="E96" s="58">
        <f>hidden3!GO86</f>
        <v>0</v>
      </c>
      <c r="F96" s="58">
        <f>hidden3!GP86</f>
        <v>0</v>
      </c>
      <c r="G96" s="58">
        <f>hidden3!GQ86</f>
        <v>0</v>
      </c>
      <c r="H96" s="58">
        <f>hidden3!GR86</f>
        <v>0</v>
      </c>
      <c r="I96" s="57"/>
      <c r="J96" s="57"/>
      <c r="K96" s="57"/>
    </row>
    <row r="97" spans="1:11" x14ac:dyDescent="0.25">
      <c r="A97" s="57" t="str">
        <f>hidden1!A87</f>
        <v xml:space="preserve">  Приморский край</v>
      </c>
      <c r="B97" s="58">
        <f>hidden3!GL87</f>
        <v>0</v>
      </c>
      <c r="C97" s="58">
        <f>hidden3!GM87</f>
        <v>0</v>
      </c>
      <c r="D97" s="58">
        <f>hidden3!GN87</f>
        <v>21</v>
      </c>
      <c r="E97" s="58">
        <f>hidden3!GO87</f>
        <v>0</v>
      </c>
      <c r="F97" s="58">
        <f>hidden3!GP87</f>
        <v>0</v>
      </c>
      <c r="G97" s="58">
        <f>hidden3!GQ87</f>
        <v>5</v>
      </c>
      <c r="H97" s="58">
        <f>hidden3!GR87</f>
        <v>5</v>
      </c>
      <c r="I97" s="57"/>
      <c r="J97" s="57"/>
      <c r="K97" s="57"/>
    </row>
    <row r="98" spans="1:11" x14ac:dyDescent="0.25">
      <c r="A98" s="57" t="str">
        <f>hidden1!A88</f>
        <v xml:space="preserve">  Хабаровский край</v>
      </c>
      <c r="B98" s="58">
        <f>hidden3!GL88</f>
        <v>0</v>
      </c>
      <c r="C98" s="58">
        <f>hidden3!GM88</f>
        <v>0</v>
      </c>
      <c r="D98" s="58">
        <f>hidden3!GN88</f>
        <v>67</v>
      </c>
      <c r="E98" s="58">
        <f>hidden3!GO88</f>
        <v>0</v>
      </c>
      <c r="F98" s="58">
        <f>hidden3!GP88</f>
        <v>0</v>
      </c>
      <c r="G98" s="58">
        <f>hidden3!GQ88</f>
        <v>2</v>
      </c>
      <c r="H98" s="58">
        <f>hidden3!GR88</f>
        <v>2</v>
      </c>
      <c r="I98" s="57"/>
      <c r="J98" s="57"/>
      <c r="K98" s="57"/>
    </row>
    <row r="99" spans="1:11" x14ac:dyDescent="0.25">
      <c r="A99" s="57" t="str">
        <f>hidden1!A89</f>
        <v xml:space="preserve">  Амурская область</v>
      </c>
      <c r="B99" s="58">
        <f>hidden3!GL89</f>
        <v>0</v>
      </c>
      <c r="C99" s="58">
        <f>hidden3!GM89</f>
        <v>0</v>
      </c>
      <c r="D99" s="58">
        <f>hidden3!GN89</f>
        <v>574</v>
      </c>
      <c r="E99" s="58">
        <f>hidden3!GO89</f>
        <v>0</v>
      </c>
      <c r="F99" s="58">
        <f>hidden3!GP89</f>
        <v>0</v>
      </c>
      <c r="G99" s="58">
        <f>hidden3!GQ89</f>
        <v>0</v>
      </c>
      <c r="H99" s="58">
        <f>hidden3!GR89</f>
        <v>0</v>
      </c>
      <c r="I99" s="57"/>
      <c r="J99" s="57"/>
      <c r="K99" s="57"/>
    </row>
    <row r="100" spans="1:11" x14ac:dyDescent="0.25">
      <c r="A100" s="57" t="str">
        <f>hidden1!A90</f>
        <v xml:space="preserve">  Камчатский край</v>
      </c>
      <c r="B100" s="58">
        <f>hidden3!GL90</f>
        <v>0</v>
      </c>
      <c r="C100" s="58">
        <f>hidden3!GM90</f>
        <v>0</v>
      </c>
      <c r="D100" s="58">
        <f>hidden3!GN90</f>
        <v>156</v>
      </c>
      <c r="E100" s="58">
        <f>hidden3!GO90</f>
        <v>0</v>
      </c>
      <c r="F100" s="58">
        <f>hidden3!GP90</f>
        <v>0</v>
      </c>
      <c r="G100" s="58">
        <f>hidden3!GQ90</f>
        <v>0</v>
      </c>
      <c r="H100" s="58">
        <f>hidden3!GR90</f>
        <v>0</v>
      </c>
      <c r="I100" s="57"/>
      <c r="J100" s="57"/>
      <c r="K100" s="57"/>
    </row>
    <row r="101" spans="1:11" x14ac:dyDescent="0.25">
      <c r="A101" s="57" t="str">
        <f>hidden1!A91</f>
        <v xml:space="preserve">  Магаданская область</v>
      </c>
      <c r="B101" s="58">
        <f>hidden3!GL91</f>
        <v>0</v>
      </c>
      <c r="C101" s="58">
        <f>hidden3!GM91</f>
        <v>0</v>
      </c>
      <c r="D101" s="58">
        <f>hidden3!GN91</f>
        <v>63</v>
      </c>
      <c r="E101" s="58">
        <f>hidden3!GO91</f>
        <v>0</v>
      </c>
      <c r="F101" s="58">
        <f>hidden3!GP91</f>
        <v>0</v>
      </c>
      <c r="G101" s="58">
        <f>hidden3!GQ91</f>
        <v>0</v>
      </c>
      <c r="H101" s="58">
        <f>hidden3!GR91</f>
        <v>0</v>
      </c>
      <c r="I101" s="57"/>
      <c r="J101" s="57"/>
      <c r="K101" s="57"/>
    </row>
    <row r="102" spans="1:11" x14ac:dyDescent="0.25">
      <c r="A102" s="57" t="str">
        <f>hidden1!A92</f>
        <v xml:space="preserve">  Сахалинская область</v>
      </c>
      <c r="B102" s="58">
        <f>hidden3!GL92</f>
        <v>0</v>
      </c>
      <c r="C102" s="58">
        <f>hidden3!GM92</f>
        <v>0</v>
      </c>
      <c r="D102" s="58">
        <f>hidden3!GN92</f>
        <v>1576</v>
      </c>
      <c r="E102" s="58">
        <f>hidden3!GO92</f>
        <v>0</v>
      </c>
      <c r="F102" s="58">
        <f>hidden3!GP92</f>
        <v>0</v>
      </c>
      <c r="G102" s="58">
        <f>hidden3!GQ92</f>
        <v>0</v>
      </c>
      <c r="H102" s="58">
        <f>hidden3!GR92</f>
        <v>0</v>
      </c>
      <c r="I102" s="57"/>
      <c r="J102" s="57"/>
      <c r="K102" s="57"/>
    </row>
    <row r="103" spans="1:11" x14ac:dyDescent="0.25">
      <c r="A103" s="57" t="str">
        <f>hidden1!A93</f>
        <v xml:space="preserve">  Забайкальский край</v>
      </c>
      <c r="B103" s="58">
        <f>hidden3!GL93</f>
        <v>0</v>
      </c>
      <c r="C103" s="58">
        <f>hidden3!GM93</f>
        <v>0</v>
      </c>
      <c r="D103" s="58">
        <f>hidden3!GN93</f>
        <v>200</v>
      </c>
      <c r="E103" s="58">
        <f>hidden3!GO93</f>
        <v>0</v>
      </c>
      <c r="F103" s="58">
        <f>hidden3!GP93</f>
        <v>0</v>
      </c>
      <c r="G103" s="58">
        <f>hidden3!GQ93</f>
        <v>0</v>
      </c>
      <c r="H103" s="58">
        <f>hidden3!GR93</f>
        <v>0</v>
      </c>
      <c r="I103" s="57"/>
      <c r="J103" s="57"/>
      <c r="K103" s="57"/>
    </row>
    <row r="104" spans="1:11" x14ac:dyDescent="0.25">
      <c r="A104" s="57" t="str">
        <f>hidden1!A94</f>
        <v xml:space="preserve">  Еврейская автономная область</v>
      </c>
      <c r="B104" s="58">
        <f>hidden3!GL94</f>
        <v>0</v>
      </c>
      <c r="C104" s="58">
        <f>hidden3!GM94</f>
        <v>0</v>
      </c>
      <c r="D104" s="58">
        <f>hidden3!GN94</f>
        <v>20</v>
      </c>
      <c r="E104" s="58">
        <f>hidden3!GO94</f>
        <v>0</v>
      </c>
      <c r="F104" s="58">
        <f>hidden3!GP94</f>
        <v>0</v>
      </c>
      <c r="G104" s="58">
        <f>hidden3!GQ94</f>
        <v>0</v>
      </c>
      <c r="H104" s="58">
        <f>hidden3!GR94</f>
        <v>0</v>
      </c>
      <c r="I104" s="57"/>
      <c r="J104" s="57"/>
      <c r="K104" s="57"/>
    </row>
    <row r="105" spans="1:11" x14ac:dyDescent="0.25">
      <c r="A105" s="57" t="str">
        <f>hidden1!A95</f>
        <v xml:space="preserve">  Чукотский автономный округ</v>
      </c>
      <c r="B105" s="58">
        <f>hidden3!GL95</f>
        <v>0</v>
      </c>
      <c r="C105" s="58">
        <f>hidden3!GM95</f>
        <v>0</v>
      </c>
      <c r="D105" s="58">
        <f>hidden3!GN95</f>
        <v>0</v>
      </c>
      <c r="E105" s="58">
        <f>hidden3!GO95</f>
        <v>0</v>
      </c>
      <c r="F105" s="58">
        <f>hidden3!GP95</f>
        <v>0</v>
      </c>
      <c r="G105" s="58">
        <f>hidden3!GQ95</f>
        <v>0</v>
      </c>
      <c r="H105" s="58">
        <f>hidden3!GR95</f>
        <v>0</v>
      </c>
      <c r="I105" s="57"/>
      <c r="J105" s="57"/>
      <c r="K105" s="57"/>
    </row>
    <row r="106" spans="1:11" x14ac:dyDescent="0.25">
      <c r="A106" s="57" t="str">
        <f>hidden1!A101</f>
        <v xml:space="preserve"> МИ ФНС РОССИИ ПО УПРАВЛЕНИЮ ДОЛГОМ</v>
      </c>
      <c r="B106" s="58">
        <f>hidden3!GL101</f>
        <v>0</v>
      </c>
      <c r="C106" s="58">
        <f>hidden3!GM101</f>
        <v>0</v>
      </c>
      <c r="D106" s="58">
        <f>hidden3!GN101</f>
        <v>0</v>
      </c>
      <c r="E106" s="58">
        <f>hidden3!GO101</f>
        <v>0</v>
      </c>
      <c r="F106" s="58">
        <f>hidden3!GP101</f>
        <v>0</v>
      </c>
      <c r="G106" s="58">
        <f>hidden3!GQ101</f>
        <v>0</v>
      </c>
      <c r="H106" s="58">
        <f>hidden3!GR101</f>
        <v>0</v>
      </c>
      <c r="I106" s="57"/>
      <c r="J106" s="57"/>
      <c r="K106" s="57"/>
    </row>
    <row r="107" spans="1:11" x14ac:dyDescent="0.25">
      <c r="A107" s="57"/>
      <c r="B107" s="58"/>
      <c r="C107" s="58"/>
      <c r="D107" s="58"/>
      <c r="E107" s="58"/>
      <c r="F107" s="58"/>
      <c r="G107" s="58"/>
      <c r="H107" s="58"/>
      <c r="I107" s="57"/>
      <c r="J107" s="57"/>
      <c r="K107" s="57"/>
    </row>
  </sheetData>
  <mergeCells count="10">
    <mergeCell ref="D7:D8"/>
    <mergeCell ref="E7:F8"/>
    <mergeCell ref="G7:H8"/>
    <mergeCell ref="D1:E1"/>
    <mergeCell ref="A6:A9"/>
    <mergeCell ref="B6:H6"/>
    <mergeCell ref="A2:H2"/>
    <mergeCell ref="A3:H3"/>
    <mergeCell ref="B7:B8"/>
    <mergeCell ref="C7:C8"/>
  </mergeCells>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7"/>
  <sheetViews>
    <sheetView zoomScale="90" zoomScaleNormal="90" workbookViewId="0">
      <selection activeCell="A106" sqref="A106:XFD110"/>
    </sheetView>
  </sheetViews>
  <sheetFormatPr defaultColWidth="9.109375" defaultRowHeight="13.2" x14ac:dyDescent="0.25"/>
  <cols>
    <col min="1" max="1" width="43" style="43" customWidth="1"/>
    <col min="2" max="5" width="17.109375" style="43" customWidth="1"/>
    <col min="6" max="6" width="24.5546875" style="43" customWidth="1"/>
    <col min="7" max="8" width="21.44140625" style="43" customWidth="1"/>
    <col min="9" max="16384" width="9.109375" style="43"/>
  </cols>
  <sheetData>
    <row r="1" spans="1:15" ht="15" customHeight="1" x14ac:dyDescent="0.25">
      <c r="H1" s="44" t="s">
        <v>456</v>
      </c>
    </row>
    <row r="2" spans="1:15" s="47" customFormat="1" ht="24.75" customHeight="1" x14ac:dyDescent="0.25">
      <c r="A2" s="137" t="s">
        <v>457</v>
      </c>
      <c r="B2" s="137"/>
      <c r="C2" s="137"/>
      <c r="D2" s="137"/>
      <c r="E2" s="137"/>
      <c r="F2" s="137"/>
      <c r="G2" s="137"/>
      <c r="H2" s="137"/>
    </row>
    <row r="3" spans="1:15" ht="15" customHeight="1" x14ac:dyDescent="0.25">
      <c r="A3" s="138" t="str">
        <f>hidden5!A1</f>
        <v>по состоянию на 1  мая 2023 года</v>
      </c>
      <c r="B3" s="138"/>
      <c r="C3" s="138"/>
      <c r="D3" s="138"/>
      <c r="E3" s="138"/>
      <c r="F3" s="138"/>
      <c r="G3" s="138"/>
      <c r="H3" s="138"/>
    </row>
    <row r="4" spans="1:15" x14ac:dyDescent="0.25">
      <c r="A4" s="46"/>
    </row>
    <row r="5" spans="1:15" ht="15.75" customHeight="1" x14ac:dyDescent="0.25">
      <c r="A5" s="43" t="s">
        <v>401</v>
      </c>
    </row>
    <row r="6" spans="1:15" ht="15.75" customHeight="1" x14ac:dyDescent="0.25">
      <c r="A6" s="348"/>
      <c r="B6" s="218" t="s">
        <v>406</v>
      </c>
      <c r="C6" s="218"/>
      <c r="D6" s="218"/>
      <c r="E6" s="218"/>
      <c r="F6" s="218"/>
      <c r="G6" s="218"/>
      <c r="H6" s="218"/>
    </row>
    <row r="7" spans="1:15" ht="136.65" customHeight="1" x14ac:dyDescent="0.25">
      <c r="A7" s="349"/>
      <c r="B7" s="270" t="s">
        <v>785</v>
      </c>
      <c r="C7" s="285"/>
      <c r="D7" s="285"/>
      <c r="E7" s="278"/>
      <c r="F7" s="101" t="s">
        <v>975</v>
      </c>
      <c r="G7" s="270" t="s">
        <v>976</v>
      </c>
      <c r="H7" s="145"/>
    </row>
    <row r="8" spans="1:15" ht="44.1" customHeight="1" x14ac:dyDescent="0.25">
      <c r="A8" s="349"/>
      <c r="B8" s="275" t="s">
        <v>399</v>
      </c>
      <c r="C8" s="275" t="s">
        <v>410</v>
      </c>
      <c r="D8" s="275" t="s">
        <v>414</v>
      </c>
      <c r="E8" s="275" t="s">
        <v>415</v>
      </c>
      <c r="F8" s="275" t="s">
        <v>410</v>
      </c>
      <c r="G8" s="147" t="s">
        <v>414</v>
      </c>
      <c r="H8" s="147" t="s">
        <v>415</v>
      </c>
    </row>
    <row r="9" spans="1:15" ht="14.4" customHeight="1" x14ac:dyDescent="0.25">
      <c r="A9" s="350"/>
      <c r="B9" s="250"/>
      <c r="C9" s="250"/>
      <c r="D9" s="250"/>
      <c r="E9" s="250"/>
      <c r="F9" s="250"/>
      <c r="G9" s="158"/>
      <c r="H9" s="158"/>
    </row>
    <row r="10" spans="1:15" x14ac:dyDescent="0.25">
      <c r="A10" s="49" t="s">
        <v>398</v>
      </c>
      <c r="B10" s="53">
        <v>2526</v>
      </c>
      <c r="C10" s="53" t="s">
        <v>578</v>
      </c>
      <c r="D10" s="53" t="s">
        <v>669</v>
      </c>
      <c r="E10" s="53" t="s">
        <v>670</v>
      </c>
      <c r="F10" s="53" t="s">
        <v>974</v>
      </c>
      <c r="G10" s="53" t="s">
        <v>671</v>
      </c>
      <c r="H10" s="53" t="s">
        <v>672</v>
      </c>
    </row>
    <row r="11" spans="1:15" x14ac:dyDescent="0.25">
      <c r="A11" s="57" t="str">
        <f>hidden1!A1</f>
        <v>РОССИЙСКАЯ ФЕДЕРАЦИЯ</v>
      </c>
      <c r="B11" s="58">
        <f>C11+D11</f>
        <v>13758</v>
      </c>
      <c r="C11" s="58">
        <f>hidden3!GS1</f>
        <v>6879</v>
      </c>
      <c r="D11" s="58">
        <f>hidden3!GT1</f>
        <v>6879</v>
      </c>
      <c r="E11" s="58">
        <f>hidden3!GU1</f>
        <v>6682</v>
      </c>
      <c r="F11" s="58">
        <f>hidden3!GV1</f>
        <v>25075424</v>
      </c>
      <c r="G11" s="58">
        <f>hidden3!GW1</f>
        <v>26969621</v>
      </c>
      <c r="H11" s="58">
        <f>hidden3!GX1</f>
        <v>1232692</v>
      </c>
      <c r="I11" s="57"/>
      <c r="J11" s="57"/>
      <c r="K11" s="57"/>
      <c r="L11" s="57"/>
      <c r="M11" s="57"/>
      <c r="N11" s="57"/>
      <c r="O11" s="57"/>
    </row>
    <row r="12" spans="1:15" x14ac:dyDescent="0.25">
      <c r="A12" s="57" t="str">
        <f>hidden1!A2</f>
        <v xml:space="preserve"> в том числе:</v>
      </c>
      <c r="B12" s="58"/>
      <c r="C12" s="58"/>
      <c r="D12" s="58"/>
      <c r="E12" s="58"/>
      <c r="F12" s="58"/>
      <c r="G12" s="58"/>
      <c r="H12" s="58"/>
      <c r="I12" s="57"/>
      <c r="J12" s="57"/>
      <c r="K12" s="57"/>
      <c r="L12" s="57"/>
      <c r="M12" s="57"/>
      <c r="N12" s="57"/>
      <c r="O12" s="57"/>
    </row>
    <row r="13" spans="1:15" x14ac:dyDescent="0.25">
      <c r="A13" s="57" t="str">
        <f>hidden1!A3</f>
        <v xml:space="preserve"> ЦЕНТРАЛЬНЫЙ ФЕДЕРАЛЬНЫЙ ОКРУГ</v>
      </c>
      <c r="B13" s="58">
        <f t="shared" ref="B13:B75" si="0">C13+D13</f>
        <v>1396</v>
      </c>
      <c r="C13" s="58">
        <f>hidden3!GS3</f>
        <v>698</v>
      </c>
      <c r="D13" s="58">
        <f>hidden3!GT3</f>
        <v>698</v>
      </c>
      <c r="E13" s="58">
        <f>hidden3!GU3</f>
        <v>532</v>
      </c>
      <c r="F13" s="58">
        <f>hidden3!GV3</f>
        <v>19174209</v>
      </c>
      <c r="G13" s="58">
        <f>hidden3!GW3</f>
        <v>11206253</v>
      </c>
      <c r="H13" s="58">
        <f>hidden3!GX3</f>
        <v>1121679</v>
      </c>
      <c r="I13" s="57"/>
      <c r="J13" s="57"/>
      <c r="K13" s="57"/>
      <c r="L13" s="57"/>
      <c r="M13" s="57"/>
      <c r="N13" s="57"/>
      <c r="O13" s="57"/>
    </row>
    <row r="14" spans="1:15" x14ac:dyDescent="0.25">
      <c r="A14" s="57" t="str">
        <f>hidden1!A4</f>
        <v xml:space="preserve">  Белгородская область</v>
      </c>
      <c r="B14" s="58">
        <f t="shared" si="0"/>
        <v>66</v>
      </c>
      <c r="C14" s="58">
        <f>hidden3!GS4</f>
        <v>33</v>
      </c>
      <c r="D14" s="58">
        <f>hidden3!GT4</f>
        <v>33</v>
      </c>
      <c r="E14" s="58">
        <f>hidden3!GU4</f>
        <v>33</v>
      </c>
      <c r="F14" s="58">
        <f>hidden3!GV4</f>
        <v>32002</v>
      </c>
      <c r="G14" s="58">
        <f>hidden3!GW4</f>
        <v>142867</v>
      </c>
      <c r="H14" s="58">
        <f>hidden3!GX4</f>
        <v>0</v>
      </c>
      <c r="I14" s="57"/>
      <c r="J14" s="57"/>
      <c r="K14" s="57"/>
      <c r="L14" s="57"/>
      <c r="M14" s="57"/>
      <c r="N14" s="57"/>
      <c r="O14" s="57"/>
    </row>
    <row r="15" spans="1:15" x14ac:dyDescent="0.25">
      <c r="A15" s="57" t="str">
        <f>hidden1!A5</f>
        <v xml:space="preserve">  Брянская область</v>
      </c>
      <c r="B15" s="58">
        <f t="shared" si="0"/>
        <v>12</v>
      </c>
      <c r="C15" s="58">
        <f>hidden3!GS5</f>
        <v>6</v>
      </c>
      <c r="D15" s="58">
        <f>hidden3!GT5</f>
        <v>6</v>
      </c>
      <c r="E15" s="58">
        <f>hidden3!GU5</f>
        <v>6</v>
      </c>
      <c r="F15" s="58">
        <f>hidden3!GV5</f>
        <v>13844</v>
      </c>
      <c r="G15" s="58">
        <f>hidden3!GW5</f>
        <v>104185</v>
      </c>
      <c r="H15" s="58">
        <f>hidden3!GX5</f>
        <v>0</v>
      </c>
      <c r="I15" s="57"/>
      <c r="J15" s="57"/>
      <c r="K15" s="57"/>
      <c r="L15" s="57"/>
      <c r="M15" s="57"/>
      <c r="N15" s="57"/>
      <c r="O15" s="57"/>
    </row>
    <row r="16" spans="1:15" x14ac:dyDescent="0.25">
      <c r="A16" s="57" t="str">
        <f>hidden1!A6</f>
        <v xml:space="preserve">  Владимирская область</v>
      </c>
      <c r="B16" s="58">
        <f t="shared" si="0"/>
        <v>2</v>
      </c>
      <c r="C16" s="58">
        <f>hidden3!GS6</f>
        <v>1</v>
      </c>
      <c r="D16" s="58">
        <f>hidden3!GT6</f>
        <v>1</v>
      </c>
      <c r="E16" s="58">
        <f>hidden3!GU6</f>
        <v>1</v>
      </c>
      <c r="F16" s="58">
        <f>hidden3!GV6</f>
        <v>-77181</v>
      </c>
      <c r="G16" s="58">
        <f>hidden3!GW6</f>
        <v>219261</v>
      </c>
      <c r="H16" s="58">
        <f>hidden3!GX6</f>
        <v>0</v>
      </c>
      <c r="I16" s="57"/>
      <c r="J16" s="57"/>
      <c r="K16" s="57"/>
      <c r="L16" s="57"/>
      <c r="M16" s="57"/>
      <c r="N16" s="57"/>
      <c r="O16" s="57"/>
    </row>
    <row r="17" spans="1:15" x14ac:dyDescent="0.25">
      <c r="A17" s="57" t="str">
        <f>hidden1!A7</f>
        <v xml:space="preserve">  Воронежская область</v>
      </c>
      <c r="B17" s="58">
        <f t="shared" si="0"/>
        <v>6</v>
      </c>
      <c r="C17" s="58">
        <f>hidden3!GS7</f>
        <v>3</v>
      </c>
      <c r="D17" s="58">
        <f>hidden3!GT7</f>
        <v>3</v>
      </c>
      <c r="E17" s="58">
        <f>hidden3!GU7</f>
        <v>3</v>
      </c>
      <c r="F17" s="58">
        <f>hidden3!GV7</f>
        <v>107134</v>
      </c>
      <c r="G17" s="58">
        <f>hidden3!GW7</f>
        <v>233817</v>
      </c>
      <c r="H17" s="58">
        <f>hidden3!GX7</f>
        <v>0</v>
      </c>
      <c r="I17" s="57"/>
      <c r="J17" s="57"/>
      <c r="K17" s="57"/>
      <c r="L17" s="57"/>
      <c r="M17" s="57"/>
      <c r="N17" s="57"/>
      <c r="O17" s="57"/>
    </row>
    <row r="18" spans="1:15" x14ac:dyDescent="0.25">
      <c r="A18" s="57" t="str">
        <f>hidden1!A8</f>
        <v xml:space="preserve">  Ивановская область</v>
      </c>
      <c r="B18" s="58">
        <f t="shared" si="0"/>
        <v>4</v>
      </c>
      <c r="C18" s="58">
        <f>hidden3!GS8</f>
        <v>2</v>
      </c>
      <c r="D18" s="58">
        <f>hidden3!GT8</f>
        <v>2</v>
      </c>
      <c r="E18" s="58">
        <f>hidden3!GU8</f>
        <v>2</v>
      </c>
      <c r="F18" s="58">
        <f>hidden3!GV8</f>
        <v>12364</v>
      </c>
      <c r="G18" s="58">
        <f>hidden3!GW8</f>
        <v>95344</v>
      </c>
      <c r="H18" s="58">
        <f>hidden3!GX8</f>
        <v>0</v>
      </c>
      <c r="I18" s="57"/>
      <c r="J18" s="57"/>
      <c r="K18" s="57"/>
      <c r="L18" s="57"/>
      <c r="M18" s="57"/>
      <c r="N18" s="57"/>
      <c r="O18" s="57"/>
    </row>
    <row r="19" spans="1:15" x14ac:dyDescent="0.25">
      <c r="A19" s="57" t="str">
        <f>hidden1!A9</f>
        <v xml:space="preserve">  Калужская область</v>
      </c>
      <c r="B19" s="58">
        <f t="shared" si="0"/>
        <v>22</v>
      </c>
      <c r="C19" s="58">
        <f>hidden3!GS9</f>
        <v>11</v>
      </c>
      <c r="D19" s="58">
        <f>hidden3!GT9</f>
        <v>11</v>
      </c>
      <c r="E19" s="58">
        <f>hidden3!GU9</f>
        <v>11</v>
      </c>
      <c r="F19" s="58">
        <f>hidden3!GV9</f>
        <v>24970</v>
      </c>
      <c r="G19" s="58">
        <f>hidden3!GW9</f>
        <v>134214</v>
      </c>
      <c r="H19" s="58">
        <f>hidden3!GX9</f>
        <v>0</v>
      </c>
      <c r="I19" s="57"/>
      <c r="J19" s="57"/>
      <c r="K19" s="57"/>
      <c r="L19" s="57"/>
      <c r="M19" s="57"/>
      <c r="N19" s="57"/>
      <c r="O19" s="57"/>
    </row>
    <row r="20" spans="1:15" x14ac:dyDescent="0.25">
      <c r="A20" s="57" t="str">
        <f>hidden1!A10</f>
        <v xml:space="preserve">  Костромская область</v>
      </c>
      <c r="B20" s="58">
        <f t="shared" si="0"/>
        <v>44</v>
      </c>
      <c r="C20" s="58">
        <f>hidden3!GS10</f>
        <v>22</v>
      </c>
      <c r="D20" s="58">
        <f>hidden3!GT10</f>
        <v>22</v>
      </c>
      <c r="E20" s="58">
        <f>hidden3!GU10</f>
        <v>22</v>
      </c>
      <c r="F20" s="58">
        <f>hidden3!GV10</f>
        <v>-9096</v>
      </c>
      <c r="G20" s="58">
        <f>hidden3!GW10</f>
        <v>74614</v>
      </c>
      <c r="H20" s="58">
        <f>hidden3!GX10</f>
        <v>0</v>
      </c>
      <c r="I20" s="57"/>
      <c r="J20" s="57"/>
      <c r="K20" s="57"/>
      <c r="L20" s="57"/>
      <c r="M20" s="57"/>
      <c r="N20" s="57"/>
      <c r="O20" s="57"/>
    </row>
    <row r="21" spans="1:15" x14ac:dyDescent="0.25">
      <c r="A21" s="57" t="str">
        <f>hidden1!A11</f>
        <v xml:space="preserve">  Курская область</v>
      </c>
      <c r="B21" s="58">
        <f t="shared" si="0"/>
        <v>36</v>
      </c>
      <c r="C21" s="58">
        <f>hidden3!GS11</f>
        <v>18</v>
      </c>
      <c r="D21" s="58">
        <f>hidden3!GT11</f>
        <v>18</v>
      </c>
      <c r="E21" s="58">
        <f>hidden3!GU11</f>
        <v>18</v>
      </c>
      <c r="F21" s="58">
        <f>hidden3!GV11</f>
        <v>2071</v>
      </c>
      <c r="G21" s="58">
        <f>hidden3!GW11</f>
        <v>99603</v>
      </c>
      <c r="H21" s="58">
        <f>hidden3!GX11</f>
        <v>0</v>
      </c>
      <c r="I21" s="57"/>
      <c r="J21" s="57"/>
      <c r="K21" s="57"/>
      <c r="L21" s="57"/>
      <c r="M21" s="57"/>
      <c r="N21" s="57"/>
      <c r="O21" s="57"/>
    </row>
    <row r="22" spans="1:15" x14ac:dyDescent="0.25">
      <c r="A22" s="57" t="str">
        <f>hidden1!A12</f>
        <v xml:space="preserve">  Липецкая область</v>
      </c>
      <c r="B22" s="58">
        <f t="shared" si="0"/>
        <v>10</v>
      </c>
      <c r="C22" s="58">
        <f>hidden3!GS12</f>
        <v>5</v>
      </c>
      <c r="D22" s="58">
        <f>hidden3!GT12</f>
        <v>5</v>
      </c>
      <c r="E22" s="58">
        <f>hidden3!GU12</f>
        <v>5</v>
      </c>
      <c r="F22" s="58">
        <f>hidden3!GV12</f>
        <v>32201</v>
      </c>
      <c r="G22" s="58">
        <f>hidden3!GW12</f>
        <v>121221</v>
      </c>
      <c r="H22" s="58">
        <f>hidden3!GX12</f>
        <v>0</v>
      </c>
      <c r="I22" s="57"/>
      <c r="J22" s="57"/>
      <c r="K22" s="57"/>
      <c r="L22" s="57"/>
      <c r="M22" s="57"/>
      <c r="N22" s="57"/>
      <c r="O22" s="57"/>
    </row>
    <row r="23" spans="1:15" x14ac:dyDescent="0.25">
      <c r="A23" s="57" t="str">
        <f>hidden1!A13</f>
        <v xml:space="preserve">  Московская область</v>
      </c>
      <c r="B23" s="58">
        <f t="shared" si="0"/>
        <v>52</v>
      </c>
      <c r="C23" s="58">
        <f>hidden3!GS13</f>
        <v>26</v>
      </c>
      <c r="D23" s="58">
        <f>hidden3!GT13</f>
        <v>26</v>
      </c>
      <c r="E23" s="58">
        <f>hidden3!GU13</f>
        <v>26</v>
      </c>
      <c r="F23" s="58">
        <f>hidden3!GV13</f>
        <v>353525</v>
      </c>
      <c r="G23" s="58">
        <f>hidden3!GW13</f>
        <v>2243358</v>
      </c>
      <c r="H23" s="58">
        <f>hidden3!GX13</f>
        <v>1121679</v>
      </c>
      <c r="I23" s="57"/>
      <c r="J23" s="57"/>
      <c r="K23" s="57"/>
      <c r="L23" s="57"/>
      <c r="M23" s="57"/>
      <c r="N23" s="57"/>
      <c r="O23" s="57"/>
    </row>
    <row r="24" spans="1:15" x14ac:dyDescent="0.25">
      <c r="A24" s="57" t="str">
        <f>hidden1!A14</f>
        <v xml:space="preserve">  Орловская область</v>
      </c>
      <c r="B24" s="58">
        <f t="shared" si="0"/>
        <v>6</v>
      </c>
      <c r="C24" s="58">
        <f>hidden3!GS14</f>
        <v>3</v>
      </c>
      <c r="D24" s="58">
        <f>hidden3!GT14</f>
        <v>3</v>
      </c>
      <c r="E24" s="58">
        <f>hidden3!GU14</f>
        <v>3</v>
      </c>
      <c r="F24" s="58">
        <f>hidden3!GV14</f>
        <v>16352</v>
      </c>
      <c r="G24" s="58">
        <f>hidden3!GW14</f>
        <v>58468</v>
      </c>
      <c r="H24" s="58">
        <f>hidden3!GX14</f>
        <v>0</v>
      </c>
      <c r="I24" s="57"/>
      <c r="J24" s="57"/>
      <c r="K24" s="57"/>
      <c r="L24" s="57"/>
      <c r="M24" s="57"/>
      <c r="N24" s="57"/>
      <c r="O24" s="57"/>
    </row>
    <row r="25" spans="1:15" x14ac:dyDescent="0.25">
      <c r="A25" s="57" t="str">
        <f>hidden1!A15</f>
        <v xml:space="preserve">  Рязанская область</v>
      </c>
      <c r="B25" s="58">
        <f t="shared" si="0"/>
        <v>172</v>
      </c>
      <c r="C25" s="58">
        <f>hidden3!GS15</f>
        <v>86</v>
      </c>
      <c r="D25" s="58">
        <f>hidden3!GT15</f>
        <v>86</v>
      </c>
      <c r="E25" s="58">
        <f>hidden3!GU15</f>
        <v>86</v>
      </c>
      <c r="F25" s="58">
        <f>hidden3!GV15</f>
        <v>59997</v>
      </c>
      <c r="G25" s="58">
        <f>hidden3!GW15</f>
        <v>131869</v>
      </c>
      <c r="H25" s="58">
        <f>hidden3!GX15</f>
        <v>0</v>
      </c>
      <c r="I25" s="57"/>
      <c r="J25" s="57"/>
      <c r="K25" s="57"/>
      <c r="L25" s="57"/>
      <c r="M25" s="57"/>
      <c r="N25" s="57"/>
      <c r="O25" s="57"/>
    </row>
    <row r="26" spans="1:15" x14ac:dyDescent="0.25">
      <c r="A26" s="57" t="str">
        <f>hidden1!A16</f>
        <v xml:space="preserve">  Смоленская область</v>
      </c>
      <c r="B26" s="58">
        <f t="shared" si="0"/>
        <v>4</v>
      </c>
      <c r="C26" s="58">
        <f>hidden3!GS16</f>
        <v>2</v>
      </c>
      <c r="D26" s="58">
        <f>hidden3!GT16</f>
        <v>2</v>
      </c>
      <c r="E26" s="58">
        <f>hidden3!GU16</f>
        <v>2</v>
      </c>
      <c r="F26" s="58">
        <f>hidden3!GV16</f>
        <v>104716</v>
      </c>
      <c r="G26" s="58">
        <f>hidden3!GW16</f>
        <v>86206</v>
      </c>
      <c r="H26" s="58">
        <f>hidden3!GX16</f>
        <v>0</v>
      </c>
      <c r="I26" s="57"/>
      <c r="J26" s="57"/>
      <c r="K26" s="57"/>
      <c r="L26" s="57"/>
      <c r="M26" s="57"/>
      <c r="N26" s="57"/>
      <c r="O26" s="57"/>
    </row>
    <row r="27" spans="1:15" x14ac:dyDescent="0.25">
      <c r="A27" s="57" t="str">
        <f>hidden1!A17</f>
        <v xml:space="preserve">  Тамбовская область</v>
      </c>
      <c r="B27" s="58">
        <f t="shared" si="0"/>
        <v>4</v>
      </c>
      <c r="C27" s="58">
        <f>hidden3!GS17</f>
        <v>2</v>
      </c>
      <c r="D27" s="58">
        <f>hidden3!GT17</f>
        <v>2</v>
      </c>
      <c r="E27" s="58">
        <f>hidden3!GU17</f>
        <v>2</v>
      </c>
      <c r="F27" s="58">
        <f>hidden3!GV17</f>
        <v>65601</v>
      </c>
      <c r="G27" s="58">
        <f>hidden3!GW17</f>
        <v>84426</v>
      </c>
      <c r="H27" s="58">
        <f>hidden3!GX17</f>
        <v>0</v>
      </c>
      <c r="I27" s="57"/>
      <c r="J27" s="57"/>
      <c r="K27" s="57"/>
      <c r="L27" s="57"/>
      <c r="M27" s="57"/>
      <c r="N27" s="57"/>
      <c r="O27" s="57"/>
    </row>
    <row r="28" spans="1:15" x14ac:dyDescent="0.25">
      <c r="A28" s="57" t="str">
        <f>hidden1!A18</f>
        <v xml:space="preserve">  Тверская область</v>
      </c>
      <c r="B28" s="58">
        <f t="shared" si="0"/>
        <v>344</v>
      </c>
      <c r="C28" s="58">
        <f>hidden3!GS18</f>
        <v>172</v>
      </c>
      <c r="D28" s="58">
        <f>hidden3!GT18</f>
        <v>172</v>
      </c>
      <c r="E28" s="58">
        <f>hidden3!GU18</f>
        <v>172</v>
      </c>
      <c r="F28" s="58">
        <f>hidden3!GV18</f>
        <v>22227</v>
      </c>
      <c r="G28" s="58">
        <f>hidden3!GW18</f>
        <v>156588</v>
      </c>
      <c r="H28" s="58">
        <f>hidden3!GX18</f>
        <v>0</v>
      </c>
      <c r="I28" s="57"/>
      <c r="J28" s="57"/>
      <c r="K28" s="57"/>
      <c r="L28" s="57"/>
      <c r="M28" s="57"/>
      <c r="N28" s="57"/>
      <c r="O28" s="57"/>
    </row>
    <row r="29" spans="1:15" x14ac:dyDescent="0.25">
      <c r="A29" s="57" t="str">
        <f>hidden1!A19</f>
        <v xml:space="preserve">  Тульская область</v>
      </c>
      <c r="B29" s="58">
        <f t="shared" si="0"/>
        <v>202</v>
      </c>
      <c r="C29" s="58">
        <f>hidden3!GS19</f>
        <v>101</v>
      </c>
      <c r="D29" s="58">
        <f>hidden3!GT19</f>
        <v>101</v>
      </c>
      <c r="E29" s="58">
        <f>hidden3!GU19</f>
        <v>101</v>
      </c>
      <c r="F29" s="58">
        <f>hidden3!GV19</f>
        <v>-20554</v>
      </c>
      <c r="G29" s="58">
        <f>hidden3!GW19</f>
        <v>140496</v>
      </c>
      <c r="H29" s="58">
        <f>hidden3!GX19</f>
        <v>0</v>
      </c>
      <c r="I29" s="57"/>
      <c r="J29" s="57"/>
      <c r="K29" s="57"/>
      <c r="L29" s="57"/>
      <c r="M29" s="57"/>
      <c r="N29" s="57"/>
      <c r="O29" s="57"/>
    </row>
    <row r="30" spans="1:15" x14ac:dyDescent="0.25">
      <c r="A30" s="57" t="str">
        <f>hidden1!A20</f>
        <v xml:space="preserve">  Ярославская область</v>
      </c>
      <c r="B30" s="58">
        <f t="shared" si="0"/>
        <v>78</v>
      </c>
      <c r="C30" s="58">
        <f>hidden3!GS20</f>
        <v>39</v>
      </c>
      <c r="D30" s="58">
        <f>hidden3!GT20</f>
        <v>39</v>
      </c>
      <c r="E30" s="58">
        <f>hidden3!GU20</f>
        <v>39</v>
      </c>
      <c r="F30" s="58">
        <f>hidden3!GV20</f>
        <v>213046</v>
      </c>
      <c r="G30" s="58">
        <f>hidden3!GW20</f>
        <v>175214</v>
      </c>
      <c r="H30" s="58">
        <f>hidden3!GX20</f>
        <v>0</v>
      </c>
      <c r="I30" s="57"/>
      <c r="J30" s="57"/>
      <c r="K30" s="57"/>
      <c r="L30" s="57"/>
      <c r="M30" s="57"/>
      <c r="N30" s="57"/>
      <c r="O30" s="57"/>
    </row>
    <row r="31" spans="1:15" x14ac:dyDescent="0.25">
      <c r="A31" s="57" t="str">
        <f>hidden1!A21</f>
        <v xml:space="preserve">  город Москва</v>
      </c>
      <c r="B31" s="58">
        <f t="shared" si="0"/>
        <v>332</v>
      </c>
      <c r="C31" s="58">
        <f>hidden3!GS21</f>
        <v>166</v>
      </c>
      <c r="D31" s="58">
        <f>hidden3!GT21</f>
        <v>166</v>
      </c>
      <c r="E31" s="58">
        <f>hidden3!GU21</f>
        <v>0</v>
      </c>
      <c r="F31" s="58">
        <f>hidden3!GV21</f>
        <v>18220990</v>
      </c>
      <c r="G31" s="58">
        <f>hidden3!GW21</f>
        <v>6904502</v>
      </c>
      <c r="H31" s="58">
        <f>hidden3!GX21</f>
        <v>0</v>
      </c>
      <c r="I31" s="57"/>
      <c r="J31" s="57"/>
      <c r="K31" s="57"/>
      <c r="L31" s="57"/>
      <c r="M31" s="57"/>
      <c r="N31" s="57"/>
      <c r="O31" s="57"/>
    </row>
    <row r="32" spans="1:15" x14ac:dyDescent="0.25">
      <c r="A32" s="57" t="str">
        <f>hidden1!A22</f>
        <v xml:space="preserve"> СЕВЕРО-ЗАПАДНЫЙ ФЕДЕРАЛЬНЫЙ ОКРУГ</v>
      </c>
      <c r="B32" s="58">
        <f t="shared" si="0"/>
        <v>172</v>
      </c>
      <c r="C32" s="58">
        <f>hidden3!GS22</f>
        <v>86</v>
      </c>
      <c r="D32" s="58">
        <f>hidden3!GT22</f>
        <v>86</v>
      </c>
      <c r="E32" s="58">
        <f>hidden3!GU22</f>
        <v>64</v>
      </c>
      <c r="F32" s="58">
        <f>hidden3!GV22</f>
        <v>1299816</v>
      </c>
      <c r="G32" s="58">
        <f>hidden3!GW22</f>
        <v>2782084</v>
      </c>
      <c r="H32" s="58">
        <f>hidden3!GX22</f>
        <v>0</v>
      </c>
      <c r="I32" s="57"/>
      <c r="J32" s="57"/>
      <c r="K32" s="57"/>
      <c r="L32" s="57"/>
      <c r="M32" s="57"/>
      <c r="N32" s="57"/>
      <c r="O32" s="57"/>
    </row>
    <row r="33" spans="1:15" x14ac:dyDescent="0.25">
      <c r="A33" s="57" t="str">
        <f>hidden1!A23</f>
        <v xml:space="preserve">  Республика Карелия</v>
      </c>
      <c r="B33" s="58">
        <f t="shared" si="0"/>
        <v>26</v>
      </c>
      <c r="C33" s="58">
        <f>hidden3!GS23</f>
        <v>13</v>
      </c>
      <c r="D33" s="58">
        <f>hidden3!GT23</f>
        <v>13</v>
      </c>
      <c r="E33" s="58">
        <f>hidden3!GU23</f>
        <v>13</v>
      </c>
      <c r="F33" s="58">
        <f>hidden3!GV23</f>
        <v>44838</v>
      </c>
      <c r="G33" s="58">
        <f>hidden3!GW23</f>
        <v>94778</v>
      </c>
      <c r="H33" s="58">
        <f>hidden3!GX23</f>
        <v>0</v>
      </c>
      <c r="I33" s="57"/>
      <c r="J33" s="57"/>
      <c r="K33" s="57"/>
      <c r="L33" s="57"/>
      <c r="M33" s="57"/>
      <c r="N33" s="57"/>
      <c r="O33" s="57"/>
    </row>
    <row r="34" spans="1:15" x14ac:dyDescent="0.25">
      <c r="A34" s="57" t="str">
        <f>hidden1!A24</f>
        <v xml:space="preserve">  Республика Коми</v>
      </c>
      <c r="B34" s="58">
        <f t="shared" si="0"/>
        <v>16</v>
      </c>
      <c r="C34" s="58">
        <f>hidden3!GS24</f>
        <v>8</v>
      </c>
      <c r="D34" s="58">
        <f>hidden3!GT24</f>
        <v>8</v>
      </c>
      <c r="E34" s="58">
        <f>hidden3!GU24</f>
        <v>8</v>
      </c>
      <c r="F34" s="58">
        <f>hidden3!GV24</f>
        <v>928</v>
      </c>
      <c r="G34" s="58">
        <f>hidden3!GW24</f>
        <v>202548</v>
      </c>
      <c r="H34" s="58">
        <f>hidden3!GX24</f>
        <v>0</v>
      </c>
      <c r="I34" s="57"/>
      <c r="J34" s="57"/>
      <c r="K34" s="57"/>
      <c r="L34" s="57"/>
      <c r="M34" s="57"/>
      <c r="N34" s="57"/>
      <c r="O34" s="57"/>
    </row>
    <row r="35" spans="1:15" x14ac:dyDescent="0.25">
      <c r="A35" s="57" t="str">
        <f>hidden1!A25</f>
        <v xml:space="preserve">  Архангельская область</v>
      </c>
      <c r="B35" s="58">
        <f t="shared" si="0"/>
        <v>4</v>
      </c>
      <c r="C35" s="58">
        <f>hidden3!GS25</f>
        <v>2</v>
      </c>
      <c r="D35" s="58">
        <f>hidden3!GT25</f>
        <v>2</v>
      </c>
      <c r="E35" s="58">
        <f>hidden3!GU25</f>
        <v>2</v>
      </c>
      <c r="F35" s="58">
        <f>hidden3!GV25</f>
        <v>64633</v>
      </c>
      <c r="G35" s="58">
        <f>hidden3!GW25</f>
        <v>200338</v>
      </c>
      <c r="H35" s="58">
        <f>hidden3!GX25</f>
        <v>0</v>
      </c>
      <c r="I35" s="57"/>
      <c r="J35" s="57"/>
      <c r="K35" s="57"/>
      <c r="L35" s="57"/>
      <c r="M35" s="57"/>
      <c r="N35" s="57"/>
      <c r="O35" s="57"/>
    </row>
    <row r="36" spans="1:15" x14ac:dyDescent="0.25">
      <c r="A36" s="57" t="str">
        <f>hidden1!A26</f>
        <v xml:space="preserve">  Вологодская область</v>
      </c>
      <c r="B36" s="58">
        <f t="shared" si="0"/>
        <v>4</v>
      </c>
      <c r="C36" s="58">
        <f>hidden3!GS26</f>
        <v>2</v>
      </c>
      <c r="D36" s="58">
        <f>hidden3!GT26</f>
        <v>2</v>
      </c>
      <c r="E36" s="58">
        <f>hidden3!GU26</f>
        <v>2</v>
      </c>
      <c r="F36" s="58">
        <f>hidden3!GV26</f>
        <v>28298</v>
      </c>
      <c r="G36" s="58">
        <f>hidden3!GW26</f>
        <v>126882</v>
      </c>
      <c r="H36" s="58">
        <f>hidden3!GX26</f>
        <v>0</v>
      </c>
      <c r="I36" s="57"/>
      <c r="J36" s="57"/>
      <c r="K36" s="57"/>
      <c r="L36" s="57"/>
      <c r="M36" s="57"/>
      <c r="N36" s="57"/>
      <c r="O36" s="57"/>
    </row>
    <row r="37" spans="1:15" x14ac:dyDescent="0.25">
      <c r="A37" s="57" t="str">
        <f>hidden1!A27</f>
        <v xml:space="preserve">  Калининградская область</v>
      </c>
      <c r="B37" s="58">
        <f t="shared" si="0"/>
        <v>22</v>
      </c>
      <c r="C37" s="58">
        <f>hidden3!GS27</f>
        <v>11</v>
      </c>
      <c r="D37" s="58">
        <f>hidden3!GT27</f>
        <v>11</v>
      </c>
      <c r="E37" s="58">
        <f>hidden3!GU27</f>
        <v>11</v>
      </c>
      <c r="F37" s="58">
        <f>hidden3!GV27</f>
        <v>36292</v>
      </c>
      <c r="G37" s="58">
        <f>hidden3!GW27</f>
        <v>180471</v>
      </c>
      <c r="H37" s="58">
        <f>hidden3!GX27</f>
        <v>0</v>
      </c>
      <c r="I37" s="57"/>
      <c r="J37" s="57"/>
      <c r="K37" s="57"/>
      <c r="L37" s="57"/>
      <c r="M37" s="57"/>
      <c r="N37" s="57"/>
      <c r="O37" s="57"/>
    </row>
    <row r="38" spans="1:15" x14ac:dyDescent="0.25">
      <c r="A38" s="57" t="str">
        <f>hidden1!A28</f>
        <v xml:space="preserve">  Ленинградская область</v>
      </c>
      <c r="B38" s="58">
        <f t="shared" si="0"/>
        <v>8</v>
      </c>
      <c r="C38" s="58">
        <f>hidden3!GS28</f>
        <v>4</v>
      </c>
      <c r="D38" s="58">
        <f>hidden3!GT28</f>
        <v>4</v>
      </c>
      <c r="E38" s="58">
        <f>hidden3!GU28</f>
        <v>4</v>
      </c>
      <c r="F38" s="58">
        <f>hidden3!GV28</f>
        <v>122645</v>
      </c>
      <c r="G38" s="58">
        <f>hidden3!GW28</f>
        <v>274521</v>
      </c>
      <c r="H38" s="58">
        <f>hidden3!GX28</f>
        <v>0</v>
      </c>
      <c r="I38" s="57"/>
      <c r="J38" s="57"/>
      <c r="K38" s="57"/>
      <c r="L38" s="57"/>
      <c r="M38" s="57"/>
      <c r="N38" s="57"/>
      <c r="O38" s="57"/>
    </row>
    <row r="39" spans="1:15" x14ac:dyDescent="0.25">
      <c r="A39" s="57" t="str">
        <f>hidden1!A29</f>
        <v xml:space="preserve">  Мурманская область</v>
      </c>
      <c r="B39" s="58">
        <f t="shared" si="0"/>
        <v>48</v>
      </c>
      <c r="C39" s="58">
        <f>hidden3!GS29</f>
        <v>24</v>
      </c>
      <c r="D39" s="58">
        <f>hidden3!GT29</f>
        <v>24</v>
      </c>
      <c r="E39" s="58">
        <f>hidden3!GU29</f>
        <v>24</v>
      </c>
      <c r="F39" s="58">
        <f>hidden3!GV29</f>
        <v>86805</v>
      </c>
      <c r="G39" s="58">
        <f>hidden3!GW29</f>
        <v>112191</v>
      </c>
      <c r="H39" s="58">
        <f>hidden3!GX29</f>
        <v>0</v>
      </c>
      <c r="I39" s="57"/>
      <c r="J39" s="57"/>
      <c r="K39" s="57"/>
      <c r="L39" s="57"/>
      <c r="M39" s="57"/>
      <c r="N39" s="57"/>
      <c r="O39" s="57"/>
    </row>
    <row r="40" spans="1:15" x14ac:dyDescent="0.25">
      <c r="A40" s="57" t="str">
        <f>hidden1!A30</f>
        <v xml:space="preserve">  Новгородская область</v>
      </c>
      <c r="B40" s="58">
        <f t="shared" si="0"/>
        <v>0</v>
      </c>
      <c r="C40" s="58">
        <f>hidden3!GS30</f>
        <v>0</v>
      </c>
      <c r="D40" s="58">
        <f>hidden3!GT30</f>
        <v>0</v>
      </c>
      <c r="E40" s="58">
        <f>hidden3!GU30</f>
        <v>0</v>
      </c>
      <c r="F40" s="58">
        <f>hidden3!GV30</f>
        <v>16501</v>
      </c>
      <c r="G40" s="58">
        <f>hidden3!GW30</f>
        <v>63535</v>
      </c>
      <c r="H40" s="58">
        <f>hidden3!GX30</f>
        <v>0</v>
      </c>
      <c r="I40" s="57"/>
      <c r="J40" s="57"/>
      <c r="K40" s="57"/>
      <c r="L40" s="57"/>
      <c r="M40" s="57"/>
      <c r="N40" s="57"/>
      <c r="O40" s="57"/>
    </row>
    <row r="41" spans="1:15" x14ac:dyDescent="0.25">
      <c r="A41" s="57" t="str">
        <f>hidden1!A31</f>
        <v xml:space="preserve">  Псковская область</v>
      </c>
      <c r="B41" s="58">
        <f t="shared" si="0"/>
        <v>0</v>
      </c>
      <c r="C41" s="58">
        <f>hidden3!GS31</f>
        <v>0</v>
      </c>
      <c r="D41" s="58">
        <f>hidden3!GT31</f>
        <v>0</v>
      </c>
      <c r="E41" s="58">
        <f>hidden3!GU31</f>
        <v>0</v>
      </c>
      <c r="F41" s="58">
        <f>hidden3!GV31</f>
        <v>9056</v>
      </c>
      <c r="G41" s="58">
        <f>hidden3!GW31</f>
        <v>61514</v>
      </c>
      <c r="H41" s="58">
        <f>hidden3!GX31</f>
        <v>0</v>
      </c>
      <c r="I41" s="57"/>
      <c r="J41" s="57"/>
      <c r="K41" s="57"/>
      <c r="L41" s="57"/>
      <c r="M41" s="57"/>
      <c r="N41" s="57"/>
      <c r="O41" s="57"/>
    </row>
    <row r="42" spans="1:15" x14ac:dyDescent="0.25">
      <c r="A42" s="57" t="str">
        <f>hidden1!A32</f>
        <v xml:space="preserve">  город Санкт-Петербург</v>
      </c>
      <c r="B42" s="58">
        <f t="shared" si="0"/>
        <v>44</v>
      </c>
      <c r="C42" s="58">
        <f>hidden3!GS32</f>
        <v>22</v>
      </c>
      <c r="D42" s="58">
        <f>hidden3!GT32</f>
        <v>22</v>
      </c>
      <c r="E42" s="58">
        <f>hidden3!GU32</f>
        <v>0</v>
      </c>
      <c r="F42" s="58">
        <f>hidden3!GV32</f>
        <v>887480</v>
      </c>
      <c r="G42" s="58">
        <f>hidden3!GW32</f>
        <v>1416704</v>
      </c>
      <c r="H42" s="58">
        <f>hidden3!GX32</f>
        <v>0</v>
      </c>
      <c r="I42" s="57"/>
      <c r="J42" s="57"/>
      <c r="K42" s="57"/>
      <c r="L42" s="57"/>
      <c r="M42" s="57"/>
      <c r="N42" s="57"/>
      <c r="O42" s="57"/>
    </row>
    <row r="43" spans="1:15" x14ac:dyDescent="0.25">
      <c r="A43" s="57" t="str">
        <f>hidden1!A33</f>
        <v xml:space="preserve">  Ненецкий автономный округ</v>
      </c>
      <c r="B43" s="58">
        <f t="shared" si="0"/>
        <v>0</v>
      </c>
      <c r="C43" s="58">
        <f>hidden3!GS33</f>
        <v>0</v>
      </c>
      <c r="D43" s="58">
        <f>hidden3!GT33</f>
        <v>0</v>
      </c>
      <c r="E43" s="58">
        <f>hidden3!GU33</f>
        <v>0</v>
      </c>
      <c r="F43" s="58">
        <f>hidden3!GV33</f>
        <v>2340</v>
      </c>
      <c r="G43" s="58">
        <f>hidden3!GW33</f>
        <v>48602</v>
      </c>
      <c r="H43" s="58">
        <f>hidden3!GX33</f>
        <v>0</v>
      </c>
      <c r="I43" s="57"/>
      <c r="J43" s="57"/>
      <c r="K43" s="57"/>
      <c r="L43" s="57"/>
      <c r="M43" s="57"/>
      <c r="N43" s="57"/>
      <c r="O43" s="57"/>
    </row>
    <row r="44" spans="1:15" x14ac:dyDescent="0.25">
      <c r="A44" s="57" t="str">
        <f>hidden1!A34</f>
        <v xml:space="preserve"> СЕВЕРО-КАВКАЗСКИЙ ФЕДЕРАЛЬНЫЙ ОКРУГ</v>
      </c>
      <c r="B44" s="58">
        <f t="shared" si="0"/>
        <v>214</v>
      </c>
      <c r="C44" s="58">
        <f>hidden3!GS34</f>
        <v>107</v>
      </c>
      <c r="D44" s="58">
        <f>hidden3!GT34</f>
        <v>107</v>
      </c>
      <c r="E44" s="58">
        <f>hidden3!GU34</f>
        <v>107</v>
      </c>
      <c r="F44" s="58">
        <f>hidden3!GV34</f>
        <v>248734</v>
      </c>
      <c r="G44" s="58">
        <f>hidden3!GW34</f>
        <v>676139</v>
      </c>
      <c r="H44" s="58">
        <f>hidden3!GX34</f>
        <v>0</v>
      </c>
      <c r="I44" s="57"/>
      <c r="J44" s="57"/>
      <c r="K44" s="57"/>
      <c r="L44" s="57"/>
      <c r="M44" s="57"/>
      <c r="N44" s="57"/>
      <c r="O44" s="57"/>
    </row>
    <row r="45" spans="1:15" x14ac:dyDescent="0.25">
      <c r="A45" s="57" t="str">
        <f>hidden1!A35</f>
        <v xml:space="preserve">  Республика Дагестан</v>
      </c>
      <c r="B45" s="58">
        <f t="shared" si="0"/>
        <v>16</v>
      </c>
      <c r="C45" s="58">
        <f>hidden3!GS35</f>
        <v>8</v>
      </c>
      <c r="D45" s="58">
        <f>hidden3!GT35</f>
        <v>8</v>
      </c>
      <c r="E45" s="58">
        <f>hidden3!GU35</f>
        <v>8</v>
      </c>
      <c r="F45" s="58">
        <f>hidden3!GV35</f>
        <v>20538</v>
      </c>
      <c r="G45" s="58">
        <f>hidden3!GW35</f>
        <v>174244</v>
      </c>
      <c r="H45" s="58">
        <f>hidden3!GX35</f>
        <v>0</v>
      </c>
      <c r="I45" s="57"/>
      <c r="J45" s="57"/>
      <c r="K45" s="57"/>
      <c r="L45" s="57"/>
      <c r="M45" s="57"/>
      <c r="N45" s="57"/>
      <c r="O45" s="57"/>
    </row>
    <row r="46" spans="1:15" x14ac:dyDescent="0.25">
      <c r="A46" s="57" t="str">
        <f>hidden1!A36</f>
        <v xml:space="preserve">  Республика Ингушетия</v>
      </c>
      <c r="B46" s="58">
        <f t="shared" si="0"/>
        <v>0</v>
      </c>
      <c r="C46" s="58">
        <f>hidden3!GS36</f>
        <v>0</v>
      </c>
      <c r="D46" s="58">
        <f>hidden3!GT36</f>
        <v>0</v>
      </c>
      <c r="E46" s="58">
        <f>hidden3!GU36</f>
        <v>0</v>
      </c>
      <c r="F46" s="58">
        <f>hidden3!GV36</f>
        <v>-31826</v>
      </c>
      <c r="G46" s="58">
        <f>hidden3!GW36</f>
        <v>35232</v>
      </c>
      <c r="H46" s="58">
        <f>hidden3!GX36</f>
        <v>0</v>
      </c>
      <c r="I46" s="57"/>
      <c r="J46" s="57"/>
      <c r="K46" s="57"/>
      <c r="L46" s="57"/>
      <c r="M46" s="57"/>
      <c r="N46" s="57"/>
      <c r="O46" s="57"/>
    </row>
    <row r="47" spans="1:15" x14ac:dyDescent="0.25">
      <c r="A47" s="57" t="str">
        <f>hidden1!A37</f>
        <v xml:space="preserve">  Кабардино-Балкарская Республика</v>
      </c>
      <c r="B47" s="58">
        <f t="shared" si="0"/>
        <v>16</v>
      </c>
      <c r="C47" s="58">
        <f>hidden3!GS37</f>
        <v>8</v>
      </c>
      <c r="D47" s="58">
        <f>hidden3!GT37</f>
        <v>8</v>
      </c>
      <c r="E47" s="58">
        <f>hidden3!GU37</f>
        <v>8</v>
      </c>
      <c r="F47" s="58">
        <f>hidden3!GV37</f>
        <v>-145409</v>
      </c>
      <c r="G47" s="58">
        <f>hidden3!GW37</f>
        <v>91327</v>
      </c>
      <c r="H47" s="58">
        <f>hidden3!GX37</f>
        <v>0</v>
      </c>
      <c r="I47" s="57"/>
      <c r="J47" s="57"/>
      <c r="K47" s="57"/>
      <c r="L47" s="57"/>
      <c r="M47" s="57"/>
      <c r="N47" s="57"/>
      <c r="O47" s="57"/>
    </row>
    <row r="48" spans="1:15" x14ac:dyDescent="0.25">
      <c r="A48" s="57" t="str">
        <f>hidden1!A38</f>
        <v xml:space="preserve">  Карачаево-Черкесская Республика</v>
      </c>
      <c r="B48" s="58">
        <f t="shared" si="0"/>
        <v>22</v>
      </c>
      <c r="C48" s="58">
        <f>hidden3!GS38</f>
        <v>11</v>
      </c>
      <c r="D48" s="58">
        <f>hidden3!GT38</f>
        <v>11</v>
      </c>
      <c r="E48" s="58">
        <f>hidden3!GU38</f>
        <v>11</v>
      </c>
      <c r="F48" s="58">
        <f>hidden3!GV38</f>
        <v>29599</v>
      </c>
      <c r="G48" s="58">
        <f>hidden3!GW38</f>
        <v>35312</v>
      </c>
      <c r="H48" s="58">
        <f>hidden3!GX38</f>
        <v>0</v>
      </c>
      <c r="I48" s="57"/>
      <c r="J48" s="57"/>
      <c r="K48" s="57"/>
      <c r="L48" s="57"/>
      <c r="M48" s="57"/>
      <c r="N48" s="57"/>
      <c r="O48" s="57"/>
    </row>
    <row r="49" spans="1:15" x14ac:dyDescent="0.25">
      <c r="A49" s="57" t="str">
        <f>hidden1!A39</f>
        <v xml:space="preserve">  Республика Северная Осетия-Алания</v>
      </c>
      <c r="B49" s="58">
        <f t="shared" si="0"/>
        <v>6</v>
      </c>
      <c r="C49" s="58">
        <f>hidden3!GS39</f>
        <v>3</v>
      </c>
      <c r="D49" s="58">
        <f>hidden3!GT39</f>
        <v>3</v>
      </c>
      <c r="E49" s="58">
        <f>hidden3!GU39</f>
        <v>3</v>
      </c>
      <c r="F49" s="58">
        <f>hidden3!GV39</f>
        <v>21004</v>
      </c>
      <c r="G49" s="58">
        <f>hidden3!GW39</f>
        <v>45259</v>
      </c>
      <c r="H49" s="58">
        <f>hidden3!GX39</f>
        <v>0</v>
      </c>
      <c r="I49" s="57"/>
      <c r="J49" s="57"/>
      <c r="K49" s="57"/>
      <c r="L49" s="57"/>
      <c r="M49" s="57"/>
      <c r="N49" s="57"/>
      <c r="O49" s="57"/>
    </row>
    <row r="50" spans="1:15" x14ac:dyDescent="0.25">
      <c r="A50" s="57" t="str">
        <f>hidden1!A40</f>
        <v xml:space="preserve">  Чеченская Республика</v>
      </c>
      <c r="B50" s="58">
        <f t="shared" si="0"/>
        <v>0</v>
      </c>
      <c r="C50" s="58">
        <f>hidden3!GS40</f>
        <v>0</v>
      </c>
      <c r="D50" s="58">
        <f>hidden3!GT40</f>
        <v>0</v>
      </c>
      <c r="E50" s="58">
        <f>hidden3!GU40</f>
        <v>0</v>
      </c>
      <c r="F50" s="58">
        <f>hidden3!GV40</f>
        <v>2466</v>
      </c>
      <c r="G50" s="58">
        <f>hidden3!GW40</f>
        <v>60301</v>
      </c>
      <c r="H50" s="58">
        <f>hidden3!GX40</f>
        <v>0</v>
      </c>
      <c r="I50" s="57"/>
      <c r="J50" s="57"/>
      <c r="K50" s="57"/>
      <c r="L50" s="57"/>
      <c r="M50" s="57"/>
      <c r="N50" s="57"/>
      <c r="O50" s="57"/>
    </row>
    <row r="51" spans="1:15" x14ac:dyDescent="0.25">
      <c r="A51" s="57" t="str">
        <f>hidden1!A41</f>
        <v xml:space="preserve">  Ставропольский край</v>
      </c>
      <c r="B51" s="58">
        <f t="shared" si="0"/>
        <v>154</v>
      </c>
      <c r="C51" s="58">
        <f>hidden3!GS41</f>
        <v>77</v>
      </c>
      <c r="D51" s="58">
        <f>hidden3!GT41</f>
        <v>77</v>
      </c>
      <c r="E51" s="58">
        <f>hidden3!GU41</f>
        <v>77</v>
      </c>
      <c r="F51" s="58">
        <f>hidden3!GV41</f>
        <v>352362</v>
      </c>
      <c r="G51" s="58">
        <f>hidden3!GW41</f>
        <v>234464</v>
      </c>
      <c r="H51" s="58">
        <f>hidden3!GX41</f>
        <v>0</v>
      </c>
      <c r="I51" s="57"/>
      <c r="J51" s="57"/>
      <c r="K51" s="57"/>
      <c r="L51" s="57"/>
      <c r="M51" s="57"/>
      <c r="N51" s="57"/>
      <c r="O51" s="57"/>
    </row>
    <row r="52" spans="1:15" x14ac:dyDescent="0.25">
      <c r="A52" s="57" t="str">
        <f>hidden1!A42</f>
        <v xml:space="preserve"> ЮЖНЫЙ ФЕДЕРАЛЬНЫЙ ОКРУГ</v>
      </c>
      <c r="B52" s="58">
        <f t="shared" si="0"/>
        <v>384</v>
      </c>
      <c r="C52" s="58">
        <f>hidden3!GS42</f>
        <v>192</v>
      </c>
      <c r="D52" s="58">
        <f>hidden3!GT42</f>
        <v>192</v>
      </c>
      <c r="E52" s="58">
        <f>hidden3!GU42</f>
        <v>183</v>
      </c>
      <c r="F52" s="58">
        <f>hidden3!GV42</f>
        <v>369296</v>
      </c>
      <c r="G52" s="58">
        <f>hidden3!GW42</f>
        <v>2044180</v>
      </c>
      <c r="H52" s="58">
        <f>hidden3!GX42</f>
        <v>44360</v>
      </c>
      <c r="I52" s="57"/>
      <c r="J52" s="57"/>
      <c r="K52" s="57"/>
      <c r="L52" s="57"/>
      <c r="M52" s="57"/>
      <c r="N52" s="57"/>
      <c r="O52" s="57"/>
    </row>
    <row r="53" spans="1:15" x14ac:dyDescent="0.25">
      <c r="A53" s="57" t="str">
        <f>hidden1!A43</f>
        <v xml:space="preserve">  Республика Адыгея</v>
      </c>
      <c r="B53" s="58">
        <f t="shared" si="0"/>
        <v>22</v>
      </c>
      <c r="C53" s="58">
        <f>hidden3!GS43</f>
        <v>11</v>
      </c>
      <c r="D53" s="58">
        <f>hidden3!GT43</f>
        <v>11</v>
      </c>
      <c r="E53" s="58">
        <f>hidden3!GU43</f>
        <v>11</v>
      </c>
      <c r="F53" s="58">
        <f>hidden3!GV43</f>
        <v>11762</v>
      </c>
      <c r="G53" s="58">
        <f>hidden3!GW43</f>
        <v>44504</v>
      </c>
      <c r="H53" s="58">
        <f>hidden3!GX43</f>
        <v>0</v>
      </c>
      <c r="I53" s="57"/>
      <c r="J53" s="57"/>
      <c r="K53" s="57"/>
      <c r="L53" s="57"/>
      <c r="M53" s="57"/>
      <c r="N53" s="57"/>
      <c r="O53" s="57"/>
    </row>
    <row r="54" spans="1:15" x14ac:dyDescent="0.25">
      <c r="A54" s="57" t="str">
        <f>hidden1!A44</f>
        <v xml:space="preserve">  Республика Калмыкия</v>
      </c>
      <c r="B54" s="58">
        <f t="shared" si="0"/>
        <v>0</v>
      </c>
      <c r="C54" s="58">
        <f>hidden3!GS44</f>
        <v>0</v>
      </c>
      <c r="D54" s="58">
        <f>hidden3!GT44</f>
        <v>0</v>
      </c>
      <c r="E54" s="58">
        <f>hidden3!GU44</f>
        <v>0</v>
      </c>
      <c r="F54" s="58">
        <f>hidden3!GV44</f>
        <v>-2973</v>
      </c>
      <c r="G54" s="58">
        <f>hidden3!GW44</f>
        <v>34423</v>
      </c>
      <c r="H54" s="58">
        <f>hidden3!GX44</f>
        <v>0</v>
      </c>
      <c r="I54" s="57"/>
      <c r="J54" s="57"/>
      <c r="K54" s="57"/>
      <c r="L54" s="57"/>
      <c r="M54" s="57"/>
      <c r="N54" s="57"/>
      <c r="O54" s="57"/>
    </row>
    <row r="55" spans="1:15" x14ac:dyDescent="0.25">
      <c r="A55" s="57" t="str">
        <f>hidden1!A45</f>
        <v xml:space="preserve">  Республика Крым</v>
      </c>
      <c r="B55" s="58">
        <f t="shared" si="0"/>
        <v>8</v>
      </c>
      <c r="C55" s="58">
        <f>hidden3!GS45</f>
        <v>4</v>
      </c>
      <c r="D55" s="58">
        <f>hidden3!GT45</f>
        <v>4</v>
      </c>
      <c r="E55" s="58">
        <f>hidden3!GU45</f>
        <v>4</v>
      </c>
      <c r="F55" s="58">
        <f>hidden3!GV45</f>
        <v>41107</v>
      </c>
      <c r="G55" s="58">
        <f>hidden3!GW45</f>
        <v>107813</v>
      </c>
      <c r="H55" s="58">
        <f>hidden3!GX45</f>
        <v>0</v>
      </c>
      <c r="I55" s="57"/>
      <c r="J55" s="57"/>
      <c r="K55" s="57"/>
      <c r="L55" s="57"/>
      <c r="M55" s="57"/>
      <c r="N55" s="57"/>
      <c r="O55" s="57"/>
    </row>
    <row r="56" spans="1:15" x14ac:dyDescent="0.25">
      <c r="A56" s="57" t="str">
        <f>hidden1!A46</f>
        <v xml:space="preserve">  Краснодарский край</v>
      </c>
      <c r="B56" s="58">
        <f t="shared" si="0"/>
        <v>92</v>
      </c>
      <c r="C56" s="58">
        <f>hidden3!GS46</f>
        <v>46</v>
      </c>
      <c r="D56" s="58">
        <f>hidden3!GT46</f>
        <v>46</v>
      </c>
      <c r="E56" s="58">
        <f>hidden3!GU46</f>
        <v>46</v>
      </c>
      <c r="F56" s="58">
        <f>hidden3!GV46</f>
        <v>74564</v>
      </c>
      <c r="G56" s="58">
        <f>hidden3!GW46</f>
        <v>897396</v>
      </c>
      <c r="H56" s="58">
        <f>hidden3!GX46</f>
        <v>0</v>
      </c>
      <c r="I56" s="57"/>
      <c r="J56" s="57"/>
      <c r="K56" s="57"/>
      <c r="L56" s="57"/>
      <c r="M56" s="57"/>
      <c r="N56" s="57"/>
      <c r="O56" s="57"/>
    </row>
    <row r="57" spans="1:15" x14ac:dyDescent="0.25">
      <c r="A57" s="57" t="str">
        <f>hidden1!A47</f>
        <v xml:space="preserve">  Астраханская область</v>
      </c>
      <c r="B57" s="58">
        <f t="shared" si="0"/>
        <v>40</v>
      </c>
      <c r="C57" s="58">
        <f>hidden3!GS47</f>
        <v>20</v>
      </c>
      <c r="D57" s="58">
        <f>hidden3!GT47</f>
        <v>20</v>
      </c>
      <c r="E57" s="58">
        <f>hidden3!GU47</f>
        <v>20</v>
      </c>
      <c r="F57" s="58">
        <f>hidden3!GV47</f>
        <v>36915</v>
      </c>
      <c r="G57" s="58">
        <f>hidden3!GW47</f>
        <v>95319</v>
      </c>
      <c r="H57" s="58">
        <f>hidden3!GX47</f>
        <v>0</v>
      </c>
      <c r="I57" s="57"/>
      <c r="J57" s="57"/>
      <c r="K57" s="57"/>
      <c r="L57" s="57"/>
      <c r="M57" s="57"/>
      <c r="N57" s="57"/>
      <c r="O57" s="57"/>
    </row>
    <row r="58" spans="1:15" x14ac:dyDescent="0.25">
      <c r="A58" s="57" t="str">
        <f>hidden1!A48</f>
        <v xml:space="preserve">  Волгоградская область</v>
      </c>
      <c r="B58" s="58">
        <f t="shared" si="0"/>
        <v>138</v>
      </c>
      <c r="C58" s="58">
        <f>hidden3!GS48</f>
        <v>69</v>
      </c>
      <c r="D58" s="58">
        <f>hidden3!GT48</f>
        <v>69</v>
      </c>
      <c r="E58" s="58">
        <f>hidden3!GU48</f>
        <v>69</v>
      </c>
      <c r="F58" s="58">
        <f>hidden3!GV48</f>
        <v>23791</v>
      </c>
      <c r="G58" s="58">
        <f>hidden3!GW48</f>
        <v>295735</v>
      </c>
      <c r="H58" s="58">
        <f>hidden3!GX48</f>
        <v>44360</v>
      </c>
      <c r="I58" s="57"/>
      <c r="J58" s="57"/>
      <c r="K58" s="57"/>
      <c r="L58" s="57"/>
      <c r="M58" s="57"/>
      <c r="N58" s="57"/>
      <c r="O58" s="57"/>
    </row>
    <row r="59" spans="1:15" x14ac:dyDescent="0.25">
      <c r="A59" s="57" t="str">
        <f>hidden1!A49</f>
        <v xml:space="preserve">  Ростовская область</v>
      </c>
      <c r="B59" s="58">
        <f t="shared" si="0"/>
        <v>66</v>
      </c>
      <c r="C59" s="58">
        <f>hidden3!GS49</f>
        <v>33</v>
      </c>
      <c r="D59" s="58">
        <f>hidden3!GT49</f>
        <v>33</v>
      </c>
      <c r="E59" s="58">
        <f>hidden3!GU49</f>
        <v>33</v>
      </c>
      <c r="F59" s="58">
        <f>hidden3!GV49</f>
        <v>154686</v>
      </c>
      <c r="G59" s="58">
        <f>hidden3!GW49</f>
        <v>544083</v>
      </c>
      <c r="H59" s="58">
        <f>hidden3!GX49</f>
        <v>0</v>
      </c>
      <c r="I59" s="57"/>
      <c r="J59" s="57"/>
      <c r="K59" s="57"/>
      <c r="L59" s="57"/>
      <c r="M59" s="57"/>
      <c r="N59" s="57"/>
      <c r="O59" s="57"/>
    </row>
    <row r="60" spans="1:15" x14ac:dyDescent="0.25">
      <c r="A60" s="57" t="str">
        <f>hidden1!A50</f>
        <v xml:space="preserve">  город Севастополь</v>
      </c>
      <c r="B60" s="58">
        <f t="shared" si="0"/>
        <v>18</v>
      </c>
      <c r="C60" s="58">
        <f>hidden3!GS50</f>
        <v>9</v>
      </c>
      <c r="D60" s="58">
        <f>hidden3!GT50</f>
        <v>9</v>
      </c>
      <c r="E60" s="58">
        <f>hidden3!GU50</f>
        <v>0</v>
      </c>
      <c r="F60" s="58">
        <f>hidden3!GV50</f>
        <v>29444</v>
      </c>
      <c r="G60" s="58">
        <f>hidden3!GW50</f>
        <v>24907</v>
      </c>
      <c r="H60" s="58">
        <f>hidden3!GX50</f>
        <v>0</v>
      </c>
      <c r="I60" s="57"/>
      <c r="J60" s="57"/>
      <c r="K60" s="57"/>
      <c r="L60" s="57"/>
      <c r="M60" s="57"/>
      <c r="N60" s="57"/>
      <c r="O60" s="57"/>
    </row>
    <row r="61" spans="1:15" x14ac:dyDescent="0.25">
      <c r="A61" s="57" t="str">
        <f>hidden1!A51</f>
        <v xml:space="preserve"> ПРИВОЛЖСКИЙ ФЕДЕРАЛЬНЫЙ ОКРУГ</v>
      </c>
      <c r="B61" s="58">
        <f t="shared" si="0"/>
        <v>638</v>
      </c>
      <c r="C61" s="58">
        <f>hidden3!GS51</f>
        <v>319</v>
      </c>
      <c r="D61" s="58">
        <f>hidden3!GT51</f>
        <v>319</v>
      </c>
      <c r="E61" s="58">
        <f>hidden3!GU51</f>
        <v>319</v>
      </c>
      <c r="F61" s="58">
        <f>hidden3!GV51</f>
        <v>1406900</v>
      </c>
      <c r="G61" s="58">
        <f>hidden3!GW51</f>
        <v>3556820</v>
      </c>
      <c r="H61" s="58">
        <f>hidden3!GX51</f>
        <v>0</v>
      </c>
      <c r="I61" s="57"/>
      <c r="J61" s="57"/>
      <c r="K61" s="57"/>
      <c r="L61" s="57"/>
      <c r="M61" s="57"/>
      <c r="N61" s="57"/>
      <c r="O61" s="57"/>
    </row>
    <row r="62" spans="1:15" x14ac:dyDescent="0.25">
      <c r="A62" s="57" t="str">
        <f>hidden1!A52</f>
        <v xml:space="preserve">  Республика Башкортостан</v>
      </c>
      <c r="B62" s="58">
        <f t="shared" si="0"/>
        <v>116</v>
      </c>
      <c r="C62" s="58">
        <f>hidden3!GS52</f>
        <v>58</v>
      </c>
      <c r="D62" s="58">
        <f>hidden3!GT52</f>
        <v>58</v>
      </c>
      <c r="E62" s="58">
        <f>hidden3!GU52</f>
        <v>58</v>
      </c>
      <c r="F62" s="58">
        <f>hidden3!GV52</f>
        <v>88845</v>
      </c>
      <c r="G62" s="58">
        <f>hidden3!GW52</f>
        <v>373557</v>
      </c>
      <c r="H62" s="58">
        <f>hidden3!GX52</f>
        <v>0</v>
      </c>
      <c r="I62" s="57"/>
      <c r="J62" s="57"/>
      <c r="K62" s="57"/>
      <c r="L62" s="57"/>
      <c r="M62" s="57"/>
      <c r="N62" s="57"/>
      <c r="O62" s="57"/>
    </row>
    <row r="63" spans="1:15" x14ac:dyDescent="0.25">
      <c r="A63" s="57" t="str">
        <f>hidden1!A53</f>
        <v xml:space="preserve">  Республика Марий-Эл</v>
      </c>
      <c r="B63" s="58">
        <f t="shared" si="0"/>
        <v>8</v>
      </c>
      <c r="C63" s="58">
        <f>hidden3!GS53</f>
        <v>4</v>
      </c>
      <c r="D63" s="58">
        <f>hidden3!GT53</f>
        <v>4</v>
      </c>
      <c r="E63" s="58">
        <f>hidden3!GU53</f>
        <v>4</v>
      </c>
      <c r="F63" s="58">
        <f>hidden3!GV53</f>
        <v>2435</v>
      </c>
      <c r="G63" s="58">
        <f>hidden3!GW53</f>
        <v>46850</v>
      </c>
      <c r="H63" s="58">
        <f>hidden3!GX53</f>
        <v>0</v>
      </c>
      <c r="I63" s="57"/>
      <c r="J63" s="57"/>
      <c r="K63" s="57"/>
      <c r="L63" s="57"/>
      <c r="M63" s="57"/>
      <c r="N63" s="57"/>
      <c r="O63" s="57"/>
    </row>
    <row r="64" spans="1:15" x14ac:dyDescent="0.25">
      <c r="A64" s="57" t="str">
        <f>hidden1!A54</f>
        <v xml:space="preserve">  Республика Мордовия</v>
      </c>
      <c r="B64" s="58">
        <f t="shared" si="0"/>
        <v>10</v>
      </c>
      <c r="C64" s="58">
        <f>hidden3!GS54</f>
        <v>5</v>
      </c>
      <c r="D64" s="58">
        <f>hidden3!GT54</f>
        <v>5</v>
      </c>
      <c r="E64" s="58">
        <f>hidden3!GU54</f>
        <v>5</v>
      </c>
      <c r="F64" s="58">
        <f>hidden3!GV54</f>
        <v>49245</v>
      </c>
      <c r="G64" s="58">
        <f>hidden3!GW54</f>
        <v>101614</v>
      </c>
      <c r="H64" s="58">
        <f>hidden3!GX54</f>
        <v>0</v>
      </c>
      <c r="I64" s="57"/>
      <c r="J64" s="57"/>
      <c r="K64" s="57"/>
      <c r="L64" s="57"/>
      <c r="M64" s="57"/>
      <c r="N64" s="57"/>
      <c r="O64" s="57"/>
    </row>
    <row r="65" spans="1:15" x14ac:dyDescent="0.25">
      <c r="A65" s="57" t="str">
        <f>hidden1!A55</f>
        <v xml:space="preserve">  Республика Татарстан</v>
      </c>
      <c r="B65" s="58">
        <f t="shared" si="0"/>
        <v>54</v>
      </c>
      <c r="C65" s="58">
        <f>hidden3!GS55</f>
        <v>27</v>
      </c>
      <c r="D65" s="58">
        <f>hidden3!GT55</f>
        <v>27</v>
      </c>
      <c r="E65" s="58">
        <f>hidden3!GU55</f>
        <v>27</v>
      </c>
      <c r="F65" s="58">
        <f>hidden3!GV55</f>
        <v>510378</v>
      </c>
      <c r="G65" s="58">
        <f>hidden3!GW55</f>
        <v>547532</v>
      </c>
      <c r="H65" s="58">
        <f>hidden3!GX55</f>
        <v>0</v>
      </c>
      <c r="I65" s="57"/>
      <c r="J65" s="57"/>
      <c r="K65" s="57"/>
      <c r="L65" s="57"/>
      <c r="M65" s="57"/>
      <c r="N65" s="57"/>
      <c r="O65" s="57"/>
    </row>
    <row r="66" spans="1:15" x14ac:dyDescent="0.25">
      <c r="A66" s="57" t="str">
        <f>hidden1!A56</f>
        <v xml:space="preserve">  Удмуртская Республика</v>
      </c>
      <c r="B66" s="58">
        <f t="shared" si="0"/>
        <v>66</v>
      </c>
      <c r="C66" s="58">
        <f>hidden3!GS56</f>
        <v>33</v>
      </c>
      <c r="D66" s="58">
        <f>hidden3!GT56</f>
        <v>33</v>
      </c>
      <c r="E66" s="58">
        <f>hidden3!GU56</f>
        <v>33</v>
      </c>
      <c r="F66" s="58">
        <f>hidden3!GV56</f>
        <v>50353</v>
      </c>
      <c r="G66" s="58">
        <f>hidden3!GW56</f>
        <v>147746</v>
      </c>
      <c r="H66" s="58">
        <f>hidden3!GX56</f>
        <v>0</v>
      </c>
      <c r="I66" s="57"/>
      <c r="J66" s="57"/>
      <c r="K66" s="57"/>
      <c r="L66" s="57"/>
      <c r="M66" s="57"/>
      <c r="N66" s="57"/>
      <c r="O66" s="57"/>
    </row>
    <row r="67" spans="1:15" x14ac:dyDescent="0.25">
      <c r="A67" s="57" t="str">
        <f>hidden1!A57</f>
        <v xml:space="preserve">  Чувашская Республика</v>
      </c>
      <c r="B67" s="58">
        <f t="shared" si="0"/>
        <v>54</v>
      </c>
      <c r="C67" s="58">
        <f>hidden3!GS57</f>
        <v>27</v>
      </c>
      <c r="D67" s="58">
        <f>hidden3!GT57</f>
        <v>27</v>
      </c>
      <c r="E67" s="58">
        <f>hidden3!GU57</f>
        <v>27</v>
      </c>
      <c r="F67" s="58">
        <f>hidden3!GV57</f>
        <v>1226</v>
      </c>
      <c r="G67" s="58">
        <f>hidden3!GW57</f>
        <v>140091</v>
      </c>
      <c r="H67" s="58">
        <f>hidden3!GX57</f>
        <v>0</v>
      </c>
      <c r="I67" s="57"/>
      <c r="J67" s="57"/>
      <c r="K67" s="57"/>
      <c r="L67" s="57"/>
      <c r="M67" s="57"/>
      <c r="N67" s="57"/>
      <c r="O67" s="57"/>
    </row>
    <row r="68" spans="1:15" x14ac:dyDescent="0.25">
      <c r="A68" s="57" t="str">
        <f>hidden1!A58</f>
        <v xml:space="preserve">  Кировская область</v>
      </c>
      <c r="B68" s="58">
        <f t="shared" si="0"/>
        <v>12</v>
      </c>
      <c r="C68" s="58">
        <f>hidden3!GS58</f>
        <v>6</v>
      </c>
      <c r="D68" s="58">
        <f>hidden3!GT58</f>
        <v>6</v>
      </c>
      <c r="E68" s="58">
        <f>hidden3!GU58</f>
        <v>6</v>
      </c>
      <c r="F68" s="58">
        <f>hidden3!GV58</f>
        <v>24985</v>
      </c>
      <c r="G68" s="58">
        <f>hidden3!GW58</f>
        <v>135562</v>
      </c>
      <c r="H68" s="58">
        <f>hidden3!GX58</f>
        <v>0</v>
      </c>
      <c r="I68" s="57"/>
      <c r="J68" s="57"/>
      <c r="K68" s="57"/>
      <c r="L68" s="57"/>
      <c r="M68" s="57"/>
      <c r="N68" s="57"/>
      <c r="O68" s="57"/>
    </row>
    <row r="69" spans="1:15" x14ac:dyDescent="0.25">
      <c r="A69" s="57" t="str">
        <f>hidden1!A59</f>
        <v xml:space="preserve">  Нижегородская область</v>
      </c>
      <c r="B69" s="58">
        <f t="shared" si="0"/>
        <v>42</v>
      </c>
      <c r="C69" s="58">
        <f>hidden3!GS59</f>
        <v>21</v>
      </c>
      <c r="D69" s="58">
        <f>hidden3!GT59</f>
        <v>21</v>
      </c>
      <c r="E69" s="58">
        <f>hidden3!GU59</f>
        <v>21</v>
      </c>
      <c r="F69" s="58">
        <f>hidden3!GV59</f>
        <v>85148</v>
      </c>
      <c r="G69" s="58">
        <f>hidden3!GW59</f>
        <v>373369</v>
      </c>
      <c r="H69" s="58">
        <f>hidden3!GX59</f>
        <v>0</v>
      </c>
      <c r="I69" s="57"/>
      <c r="J69" s="57"/>
      <c r="K69" s="57"/>
      <c r="L69" s="57"/>
      <c r="M69" s="57"/>
      <c r="N69" s="57"/>
      <c r="O69" s="57"/>
    </row>
    <row r="70" spans="1:15" x14ac:dyDescent="0.25">
      <c r="A70" s="57" t="str">
        <f>hidden1!A60</f>
        <v xml:space="preserve">  Оренбургская область</v>
      </c>
      <c r="B70" s="58">
        <f t="shared" si="0"/>
        <v>44</v>
      </c>
      <c r="C70" s="58">
        <f>hidden3!GS60</f>
        <v>22</v>
      </c>
      <c r="D70" s="58">
        <f>hidden3!GT60</f>
        <v>22</v>
      </c>
      <c r="E70" s="58">
        <f>hidden3!GU60</f>
        <v>22</v>
      </c>
      <c r="F70" s="58">
        <f>hidden3!GV60</f>
        <v>33009</v>
      </c>
      <c r="G70" s="58">
        <f>hidden3!GW60</f>
        <v>153973</v>
      </c>
      <c r="H70" s="58">
        <f>hidden3!GX60</f>
        <v>0</v>
      </c>
      <c r="I70" s="57"/>
      <c r="J70" s="57"/>
      <c r="K70" s="57"/>
      <c r="L70" s="57"/>
      <c r="M70" s="57"/>
      <c r="N70" s="57"/>
      <c r="O70" s="57"/>
    </row>
    <row r="71" spans="1:15" x14ac:dyDescent="0.25">
      <c r="A71" s="57" t="str">
        <f>hidden1!A61</f>
        <v xml:space="preserve">  Пензенская область</v>
      </c>
      <c r="B71" s="58">
        <f t="shared" si="0"/>
        <v>66</v>
      </c>
      <c r="C71" s="58">
        <f>hidden3!GS61</f>
        <v>33</v>
      </c>
      <c r="D71" s="58">
        <f>hidden3!GT61</f>
        <v>33</v>
      </c>
      <c r="E71" s="58">
        <f>hidden3!GU61</f>
        <v>33</v>
      </c>
      <c r="F71" s="58">
        <f>hidden3!GV61</f>
        <v>37353</v>
      </c>
      <c r="G71" s="58">
        <f>hidden3!GW61</f>
        <v>133112</v>
      </c>
      <c r="H71" s="58">
        <f>hidden3!GX61</f>
        <v>0</v>
      </c>
      <c r="I71" s="57"/>
      <c r="J71" s="57"/>
      <c r="K71" s="57"/>
      <c r="L71" s="57"/>
      <c r="M71" s="57"/>
      <c r="N71" s="57"/>
      <c r="O71" s="57"/>
    </row>
    <row r="72" spans="1:15" x14ac:dyDescent="0.25">
      <c r="A72" s="57" t="str">
        <f>hidden1!A62</f>
        <v xml:space="preserve">  Пермский край</v>
      </c>
      <c r="B72" s="58">
        <f t="shared" si="0"/>
        <v>56</v>
      </c>
      <c r="C72" s="58">
        <f>hidden3!GS62</f>
        <v>28</v>
      </c>
      <c r="D72" s="58">
        <f>hidden3!GT62</f>
        <v>28</v>
      </c>
      <c r="E72" s="58">
        <f>hidden3!GU62</f>
        <v>28</v>
      </c>
      <c r="F72" s="58">
        <f>hidden3!GV62</f>
        <v>11857</v>
      </c>
      <c r="G72" s="58">
        <f>hidden3!GW62</f>
        <v>376415</v>
      </c>
      <c r="H72" s="58">
        <f>hidden3!GX62</f>
        <v>0</v>
      </c>
      <c r="I72" s="57"/>
      <c r="J72" s="57"/>
      <c r="K72" s="57"/>
      <c r="L72" s="57"/>
      <c r="M72" s="57"/>
      <c r="N72" s="57"/>
      <c r="O72" s="57"/>
    </row>
    <row r="73" spans="1:15" x14ac:dyDescent="0.25">
      <c r="A73" s="57" t="str">
        <f>hidden1!A63</f>
        <v xml:space="preserve">  Самарская область</v>
      </c>
      <c r="B73" s="58">
        <f t="shared" si="0"/>
        <v>10</v>
      </c>
      <c r="C73" s="58">
        <f>hidden3!GS63</f>
        <v>5</v>
      </c>
      <c r="D73" s="58">
        <f>hidden3!GT63</f>
        <v>5</v>
      </c>
      <c r="E73" s="58">
        <f>hidden3!GU63</f>
        <v>5</v>
      </c>
      <c r="F73" s="58">
        <f>hidden3!GV63</f>
        <v>231710</v>
      </c>
      <c r="G73" s="58">
        <f>hidden3!GW63</f>
        <v>647323</v>
      </c>
      <c r="H73" s="58">
        <f>hidden3!GX63</f>
        <v>0</v>
      </c>
      <c r="I73" s="57"/>
      <c r="J73" s="57"/>
      <c r="K73" s="57"/>
      <c r="L73" s="57"/>
      <c r="M73" s="57"/>
      <c r="N73" s="57"/>
      <c r="O73" s="57"/>
    </row>
    <row r="74" spans="1:15" x14ac:dyDescent="0.25">
      <c r="A74" s="57" t="str">
        <f>hidden1!A64</f>
        <v xml:space="preserve">  Саратовская область</v>
      </c>
      <c r="B74" s="58">
        <f t="shared" si="0"/>
        <v>44</v>
      </c>
      <c r="C74" s="58">
        <f>hidden3!GS64</f>
        <v>22</v>
      </c>
      <c r="D74" s="58">
        <f>hidden3!GT64</f>
        <v>22</v>
      </c>
      <c r="E74" s="58">
        <f>hidden3!GU64</f>
        <v>22</v>
      </c>
      <c r="F74" s="58">
        <f>hidden3!GV64</f>
        <v>227645</v>
      </c>
      <c r="G74" s="58">
        <f>hidden3!GW64</f>
        <v>228264</v>
      </c>
      <c r="H74" s="58">
        <f>hidden3!GX64</f>
        <v>0</v>
      </c>
      <c r="I74" s="57"/>
      <c r="J74" s="57"/>
      <c r="K74" s="57"/>
      <c r="L74" s="57"/>
      <c r="M74" s="57"/>
      <c r="N74" s="57"/>
      <c r="O74" s="57"/>
    </row>
    <row r="75" spans="1:15" x14ac:dyDescent="0.25">
      <c r="A75" s="57" t="str">
        <f>hidden1!A65</f>
        <v xml:space="preserve">  Ульяновская область</v>
      </c>
      <c r="B75" s="58">
        <f t="shared" si="0"/>
        <v>56</v>
      </c>
      <c r="C75" s="58">
        <f>hidden3!GS65</f>
        <v>28</v>
      </c>
      <c r="D75" s="58">
        <f>hidden3!GT65</f>
        <v>28</v>
      </c>
      <c r="E75" s="58">
        <f>hidden3!GU65</f>
        <v>28</v>
      </c>
      <c r="F75" s="58">
        <f>hidden3!GV65</f>
        <v>52711</v>
      </c>
      <c r="G75" s="58">
        <f>hidden3!GW65</f>
        <v>151412</v>
      </c>
      <c r="H75" s="58">
        <f>hidden3!GX65</f>
        <v>0</v>
      </c>
      <c r="I75" s="57"/>
      <c r="J75" s="57"/>
      <c r="K75" s="57"/>
      <c r="L75" s="57"/>
      <c r="M75" s="57"/>
      <c r="N75" s="57"/>
      <c r="O75" s="57"/>
    </row>
    <row r="76" spans="1:15" x14ac:dyDescent="0.25">
      <c r="A76" s="57" t="str">
        <f>hidden1!A66</f>
        <v xml:space="preserve"> УРАЛЬСКИЙ ФЕДЕРАЛЬНЫЙ ОКРУГ</v>
      </c>
      <c r="B76" s="58">
        <f t="shared" ref="B76:B105" si="1">C76+D76</f>
        <v>402</v>
      </c>
      <c r="C76" s="58">
        <f>hidden3!GS66</f>
        <v>201</v>
      </c>
      <c r="D76" s="58">
        <f>hidden3!GT66</f>
        <v>201</v>
      </c>
      <c r="E76" s="58">
        <f>hidden3!GU66</f>
        <v>201</v>
      </c>
      <c r="F76" s="58">
        <f>hidden3!GV66</f>
        <v>983649</v>
      </c>
      <c r="G76" s="58">
        <f>hidden3!GW66</f>
        <v>2307495</v>
      </c>
      <c r="H76" s="58">
        <f>hidden3!GX66</f>
        <v>0</v>
      </c>
      <c r="I76" s="57"/>
      <c r="J76" s="57"/>
      <c r="K76" s="57"/>
      <c r="L76" s="57"/>
      <c r="M76" s="57"/>
      <c r="N76" s="57"/>
      <c r="O76" s="57"/>
    </row>
    <row r="77" spans="1:15" x14ac:dyDescent="0.25">
      <c r="A77" s="57" t="str">
        <f>hidden1!A67</f>
        <v xml:space="preserve">  Курганская область</v>
      </c>
      <c r="B77" s="58">
        <f t="shared" si="1"/>
        <v>0</v>
      </c>
      <c r="C77" s="58">
        <f>hidden3!GS67</f>
        <v>0</v>
      </c>
      <c r="D77" s="58">
        <f>hidden3!GT67</f>
        <v>0</v>
      </c>
      <c r="E77" s="58">
        <f>hidden3!GU67</f>
        <v>0</v>
      </c>
      <c r="F77" s="58">
        <f>hidden3!GV67</f>
        <v>127273</v>
      </c>
      <c r="G77" s="58">
        <f>hidden3!GW67</f>
        <v>66824</v>
      </c>
      <c r="H77" s="58">
        <f>hidden3!GX67</f>
        <v>0</v>
      </c>
      <c r="I77" s="57"/>
      <c r="J77" s="57"/>
      <c r="K77" s="57"/>
      <c r="L77" s="57"/>
      <c r="M77" s="57"/>
      <c r="N77" s="57"/>
      <c r="O77" s="57"/>
    </row>
    <row r="78" spans="1:15" x14ac:dyDescent="0.25">
      <c r="A78" s="57" t="str">
        <f>hidden1!A68</f>
        <v xml:space="preserve">  Свердловская область</v>
      </c>
      <c r="B78" s="58">
        <f t="shared" si="1"/>
        <v>98</v>
      </c>
      <c r="C78" s="58">
        <f>hidden3!GS68</f>
        <v>49</v>
      </c>
      <c r="D78" s="58">
        <f>hidden3!GT68</f>
        <v>49</v>
      </c>
      <c r="E78" s="58">
        <f>hidden3!GU68</f>
        <v>49</v>
      </c>
      <c r="F78" s="58">
        <f>hidden3!GV68</f>
        <v>167396</v>
      </c>
      <c r="G78" s="58">
        <f>hidden3!GW68</f>
        <v>552761</v>
      </c>
      <c r="H78" s="58">
        <f>hidden3!GX68</f>
        <v>0</v>
      </c>
      <c r="I78" s="57"/>
      <c r="J78" s="57"/>
      <c r="K78" s="57"/>
      <c r="L78" s="57"/>
      <c r="M78" s="57"/>
      <c r="N78" s="57"/>
      <c r="O78" s="57"/>
    </row>
    <row r="79" spans="1:15" x14ac:dyDescent="0.25">
      <c r="A79" s="57" t="str">
        <f>hidden1!A69</f>
        <v xml:space="preserve">  Тюменская область</v>
      </c>
      <c r="B79" s="58">
        <f t="shared" si="1"/>
        <v>18</v>
      </c>
      <c r="C79" s="58">
        <f>hidden3!GS69</f>
        <v>9</v>
      </c>
      <c r="D79" s="58">
        <f>hidden3!GT69</f>
        <v>9</v>
      </c>
      <c r="E79" s="58">
        <f>hidden3!GU69</f>
        <v>9</v>
      </c>
      <c r="F79" s="58">
        <f>hidden3!GV69</f>
        <v>61037</v>
      </c>
      <c r="G79" s="58">
        <f>hidden3!GW69</f>
        <v>282446</v>
      </c>
      <c r="H79" s="58">
        <f>hidden3!GX69</f>
        <v>0</v>
      </c>
      <c r="I79" s="57"/>
      <c r="J79" s="57"/>
      <c r="K79" s="57"/>
      <c r="L79" s="57"/>
      <c r="M79" s="57"/>
      <c r="N79" s="57"/>
      <c r="O79" s="57"/>
    </row>
    <row r="80" spans="1:15" x14ac:dyDescent="0.25">
      <c r="A80" s="57" t="str">
        <f>hidden1!A70</f>
        <v xml:space="preserve">  Челябинская область</v>
      </c>
      <c r="B80" s="58">
        <f t="shared" si="1"/>
        <v>58</v>
      </c>
      <c r="C80" s="58">
        <f>hidden3!GS70</f>
        <v>29</v>
      </c>
      <c r="D80" s="58">
        <f>hidden3!GT70</f>
        <v>29</v>
      </c>
      <c r="E80" s="58">
        <f>hidden3!GU70</f>
        <v>29</v>
      </c>
      <c r="F80" s="58">
        <f>hidden3!GV70</f>
        <v>203530</v>
      </c>
      <c r="G80" s="58">
        <f>hidden3!GW70</f>
        <v>563734</v>
      </c>
      <c r="H80" s="58">
        <f>hidden3!GX70</f>
        <v>0</v>
      </c>
      <c r="I80" s="57"/>
      <c r="J80" s="57"/>
      <c r="K80" s="57"/>
      <c r="L80" s="57"/>
      <c r="M80" s="57"/>
      <c r="N80" s="57"/>
      <c r="O80" s="57"/>
    </row>
    <row r="81" spans="1:15" x14ac:dyDescent="0.25">
      <c r="A81" s="57" t="str">
        <f>hidden1!A71</f>
        <v xml:space="preserve">  Ханты-Мансийский автономный округ - Югра</v>
      </c>
      <c r="B81" s="58">
        <f t="shared" si="1"/>
        <v>152</v>
      </c>
      <c r="C81" s="58">
        <f>hidden3!GS71</f>
        <v>76</v>
      </c>
      <c r="D81" s="58">
        <f>hidden3!GT71</f>
        <v>76</v>
      </c>
      <c r="E81" s="58">
        <f>hidden3!GU71</f>
        <v>76</v>
      </c>
      <c r="F81" s="58">
        <f>hidden3!GV71</f>
        <v>459825</v>
      </c>
      <c r="G81" s="58">
        <f>hidden3!GW71</f>
        <v>429518</v>
      </c>
      <c r="H81" s="58">
        <f>hidden3!GX71</f>
        <v>0</v>
      </c>
      <c r="I81" s="57"/>
      <c r="J81" s="57"/>
      <c r="K81" s="57"/>
      <c r="L81" s="57"/>
      <c r="M81" s="57"/>
      <c r="N81" s="57"/>
      <c r="O81" s="57"/>
    </row>
    <row r="82" spans="1:15" x14ac:dyDescent="0.25">
      <c r="A82" s="57" t="str">
        <f>hidden1!A72</f>
        <v xml:space="preserve">  Ямало-Ненецкий автономный округ</v>
      </c>
      <c r="B82" s="58">
        <f t="shared" si="1"/>
        <v>76</v>
      </c>
      <c r="C82" s="58">
        <f>hidden3!GS72</f>
        <v>38</v>
      </c>
      <c r="D82" s="58">
        <f>hidden3!GT72</f>
        <v>38</v>
      </c>
      <c r="E82" s="58">
        <f>hidden3!GU72</f>
        <v>38</v>
      </c>
      <c r="F82" s="58">
        <f>hidden3!GV72</f>
        <v>-35412</v>
      </c>
      <c r="G82" s="58">
        <f>hidden3!GW72</f>
        <v>412212</v>
      </c>
      <c r="H82" s="58">
        <f>hidden3!GX72</f>
        <v>0</v>
      </c>
      <c r="I82" s="57"/>
      <c r="J82" s="57"/>
      <c r="K82" s="57"/>
      <c r="L82" s="57"/>
      <c r="M82" s="57"/>
      <c r="N82" s="57"/>
      <c r="O82" s="57"/>
    </row>
    <row r="83" spans="1:15" x14ac:dyDescent="0.25">
      <c r="A83" s="57" t="str">
        <f>hidden1!A73</f>
        <v xml:space="preserve"> СИБИРСКИЙ ФЕДЕРАЛЬНЫЙ ОКРУГ</v>
      </c>
      <c r="B83" s="58">
        <f t="shared" si="1"/>
        <v>10428</v>
      </c>
      <c r="C83" s="58">
        <f>hidden3!GS73</f>
        <v>5214</v>
      </c>
      <c r="D83" s="58">
        <f>hidden3!GT73</f>
        <v>5214</v>
      </c>
      <c r="E83" s="58">
        <f>hidden3!GU73</f>
        <v>5214</v>
      </c>
      <c r="F83" s="58">
        <f>hidden3!GV73</f>
        <v>876688</v>
      </c>
      <c r="G83" s="58">
        <f>hidden3!GW73</f>
        <v>2566732</v>
      </c>
      <c r="H83" s="58">
        <f>hidden3!GX73</f>
        <v>66653</v>
      </c>
      <c r="I83" s="57"/>
      <c r="J83" s="57"/>
      <c r="K83" s="57"/>
      <c r="L83" s="57"/>
      <c r="M83" s="57"/>
      <c r="N83" s="57"/>
      <c r="O83" s="57"/>
    </row>
    <row r="84" spans="1:15" x14ac:dyDescent="0.25">
      <c r="A84" s="57" t="str">
        <f>hidden1!A74</f>
        <v xml:space="preserve">  Республика Алтай</v>
      </c>
      <c r="B84" s="58">
        <f t="shared" si="1"/>
        <v>4</v>
      </c>
      <c r="C84" s="58">
        <f>hidden3!GS74</f>
        <v>2</v>
      </c>
      <c r="D84" s="58">
        <f>hidden3!GT74</f>
        <v>2</v>
      </c>
      <c r="E84" s="58">
        <f>hidden3!GU74</f>
        <v>2</v>
      </c>
      <c r="F84" s="58">
        <f>hidden3!GV74</f>
        <v>-1019</v>
      </c>
      <c r="G84" s="58">
        <f>hidden3!GW74</f>
        <v>32132</v>
      </c>
      <c r="H84" s="58">
        <f>hidden3!GX74</f>
        <v>0</v>
      </c>
      <c r="I84" s="57"/>
      <c r="J84" s="57"/>
      <c r="K84" s="57"/>
      <c r="L84" s="57"/>
      <c r="M84" s="57"/>
      <c r="N84" s="57"/>
      <c r="O84" s="57"/>
    </row>
    <row r="85" spans="1:15" x14ac:dyDescent="0.25">
      <c r="A85" s="57" t="str">
        <f>hidden1!A75</f>
        <v xml:space="preserve">  Республика Тыва</v>
      </c>
      <c r="B85" s="58">
        <f t="shared" si="1"/>
        <v>0</v>
      </c>
      <c r="C85" s="58">
        <f>hidden3!GS75</f>
        <v>0</v>
      </c>
      <c r="D85" s="58">
        <f>hidden3!GT75</f>
        <v>0</v>
      </c>
      <c r="E85" s="58">
        <f>hidden3!GU75</f>
        <v>0</v>
      </c>
      <c r="F85" s="58">
        <f>hidden3!GV75</f>
        <v>2495</v>
      </c>
      <c r="G85" s="58">
        <f>hidden3!GW75</f>
        <v>29032</v>
      </c>
      <c r="H85" s="58">
        <f>hidden3!GX75</f>
        <v>0</v>
      </c>
      <c r="I85" s="57"/>
      <c r="J85" s="57"/>
      <c r="K85" s="57"/>
      <c r="L85" s="57"/>
      <c r="M85" s="57"/>
      <c r="N85" s="57"/>
      <c r="O85" s="57"/>
    </row>
    <row r="86" spans="1:15" x14ac:dyDescent="0.25">
      <c r="A86" s="57" t="str">
        <f>hidden1!A76</f>
        <v xml:space="preserve">  Республика Хакасия</v>
      </c>
      <c r="B86" s="58">
        <f t="shared" si="1"/>
        <v>0</v>
      </c>
      <c r="C86" s="58">
        <f>hidden3!GS76</f>
        <v>0</v>
      </c>
      <c r="D86" s="58">
        <f>hidden3!GT76</f>
        <v>0</v>
      </c>
      <c r="E86" s="58">
        <f>hidden3!GU76</f>
        <v>0</v>
      </c>
      <c r="F86" s="58">
        <f>hidden3!GV76</f>
        <v>20018</v>
      </c>
      <c r="G86" s="58">
        <f>hidden3!GW76</f>
        <v>110223</v>
      </c>
      <c r="H86" s="58">
        <f>hidden3!GX76</f>
        <v>0</v>
      </c>
      <c r="I86" s="57"/>
      <c r="J86" s="57"/>
      <c r="K86" s="57"/>
      <c r="L86" s="57"/>
      <c r="M86" s="57"/>
      <c r="N86" s="57"/>
      <c r="O86" s="57"/>
    </row>
    <row r="87" spans="1:15" x14ac:dyDescent="0.25">
      <c r="A87" s="57" t="str">
        <f>hidden1!A77</f>
        <v xml:space="preserve">  Алтайский край</v>
      </c>
      <c r="B87" s="58">
        <f t="shared" si="1"/>
        <v>44</v>
      </c>
      <c r="C87" s="58">
        <f>hidden3!GS77</f>
        <v>22</v>
      </c>
      <c r="D87" s="58">
        <f>hidden3!GT77</f>
        <v>22</v>
      </c>
      <c r="E87" s="58">
        <f>hidden3!GU77</f>
        <v>22</v>
      </c>
      <c r="F87" s="58">
        <f>hidden3!GV77</f>
        <v>71252</v>
      </c>
      <c r="G87" s="58">
        <f>hidden3!GW77</f>
        <v>192386</v>
      </c>
      <c r="H87" s="58">
        <f>hidden3!GX77</f>
        <v>0</v>
      </c>
      <c r="I87" s="57"/>
      <c r="J87" s="57"/>
      <c r="K87" s="57"/>
      <c r="L87" s="57"/>
      <c r="M87" s="57"/>
      <c r="N87" s="57"/>
      <c r="O87" s="57"/>
    </row>
    <row r="88" spans="1:15" x14ac:dyDescent="0.25">
      <c r="A88" s="57" t="str">
        <f>hidden1!A78</f>
        <v xml:space="preserve">  Красноярский край</v>
      </c>
      <c r="B88" s="58">
        <f t="shared" si="1"/>
        <v>10066</v>
      </c>
      <c r="C88" s="58">
        <f>hidden3!GS78</f>
        <v>5033</v>
      </c>
      <c r="D88" s="58">
        <f>hidden3!GT78</f>
        <v>5033</v>
      </c>
      <c r="E88" s="58">
        <f>hidden3!GU78</f>
        <v>5033</v>
      </c>
      <c r="F88" s="58">
        <f>hidden3!GV78</f>
        <v>3391</v>
      </c>
      <c r="G88" s="58">
        <f>hidden3!GW78</f>
        <v>444344</v>
      </c>
      <c r="H88" s="58">
        <f>hidden3!GX78</f>
        <v>0</v>
      </c>
      <c r="I88" s="57"/>
      <c r="J88" s="57"/>
      <c r="K88" s="57"/>
      <c r="L88" s="57"/>
      <c r="M88" s="57"/>
      <c r="N88" s="57"/>
      <c r="O88" s="57"/>
    </row>
    <row r="89" spans="1:15" x14ac:dyDescent="0.25">
      <c r="A89" s="57" t="str">
        <f>hidden1!A79</f>
        <v xml:space="preserve">  Иркутская область</v>
      </c>
      <c r="B89" s="58">
        <f t="shared" si="1"/>
        <v>162</v>
      </c>
      <c r="C89" s="58">
        <f>hidden3!GS79</f>
        <v>81</v>
      </c>
      <c r="D89" s="58">
        <f>hidden3!GT79</f>
        <v>81</v>
      </c>
      <c r="E89" s="58">
        <f>hidden3!GU79</f>
        <v>81</v>
      </c>
      <c r="F89" s="58">
        <f>hidden3!GV79</f>
        <v>112467</v>
      </c>
      <c r="G89" s="58">
        <f>hidden3!GW79</f>
        <v>568423</v>
      </c>
      <c r="H89" s="58">
        <f>hidden3!GX79</f>
        <v>66653</v>
      </c>
      <c r="I89" s="57"/>
      <c r="J89" s="57"/>
      <c r="K89" s="57"/>
      <c r="L89" s="57"/>
      <c r="M89" s="57"/>
      <c r="N89" s="57"/>
      <c r="O89" s="57"/>
    </row>
    <row r="90" spans="1:15" x14ac:dyDescent="0.25">
      <c r="A90" s="57" t="str">
        <f>hidden1!A80</f>
        <v xml:space="preserve">  Кемеровская область - Кузбасс</v>
      </c>
      <c r="B90" s="58">
        <f t="shared" si="1"/>
        <v>42</v>
      </c>
      <c r="C90" s="58">
        <f>hidden3!GS80</f>
        <v>21</v>
      </c>
      <c r="D90" s="58">
        <f>hidden3!GT80</f>
        <v>21</v>
      </c>
      <c r="E90" s="58">
        <f>hidden3!GU80</f>
        <v>21</v>
      </c>
      <c r="F90" s="58">
        <f>hidden3!GV80</f>
        <v>298707</v>
      </c>
      <c r="G90" s="58">
        <f>hidden3!GW80</f>
        <v>485937</v>
      </c>
      <c r="H90" s="58">
        <f>hidden3!GX80</f>
        <v>0</v>
      </c>
      <c r="I90" s="57"/>
      <c r="J90" s="57"/>
      <c r="K90" s="57"/>
      <c r="L90" s="57"/>
      <c r="M90" s="57"/>
      <c r="N90" s="57"/>
      <c r="O90" s="57"/>
    </row>
    <row r="91" spans="1:15" x14ac:dyDescent="0.25">
      <c r="A91" s="57" t="str">
        <f>hidden1!A81</f>
        <v xml:space="preserve">  Новосибирская область</v>
      </c>
      <c r="B91" s="58">
        <f t="shared" si="1"/>
        <v>32</v>
      </c>
      <c r="C91" s="58">
        <f>hidden3!GS81</f>
        <v>16</v>
      </c>
      <c r="D91" s="58">
        <f>hidden3!GT81</f>
        <v>16</v>
      </c>
      <c r="E91" s="58">
        <f>hidden3!GU81</f>
        <v>16</v>
      </c>
      <c r="F91" s="58">
        <f>hidden3!GV81</f>
        <v>237755</v>
      </c>
      <c r="G91" s="58">
        <f>hidden3!GW81</f>
        <v>392507</v>
      </c>
      <c r="H91" s="58">
        <f>hidden3!GX81</f>
        <v>0</v>
      </c>
      <c r="I91" s="57"/>
      <c r="J91" s="57"/>
      <c r="K91" s="57"/>
      <c r="L91" s="57"/>
      <c r="M91" s="57"/>
      <c r="N91" s="57"/>
      <c r="O91" s="57"/>
    </row>
    <row r="92" spans="1:15" x14ac:dyDescent="0.25">
      <c r="A92" s="57" t="str">
        <f>hidden1!A82</f>
        <v xml:space="preserve">  Омская область</v>
      </c>
      <c r="B92" s="58">
        <f t="shared" si="1"/>
        <v>34</v>
      </c>
      <c r="C92" s="58">
        <f>hidden3!GS82</f>
        <v>17</v>
      </c>
      <c r="D92" s="58">
        <f>hidden3!GT82</f>
        <v>17</v>
      </c>
      <c r="E92" s="58">
        <f>hidden3!GU82</f>
        <v>17</v>
      </c>
      <c r="F92" s="58">
        <f>hidden3!GV82</f>
        <v>71515</v>
      </c>
      <c r="G92" s="58">
        <f>hidden3!GW82</f>
        <v>195567</v>
      </c>
      <c r="H92" s="58">
        <f>hidden3!GX82</f>
        <v>0</v>
      </c>
      <c r="I92" s="57"/>
      <c r="J92" s="57"/>
      <c r="K92" s="57"/>
      <c r="L92" s="57"/>
      <c r="M92" s="57"/>
      <c r="N92" s="57"/>
      <c r="O92" s="57"/>
    </row>
    <row r="93" spans="1:15" x14ac:dyDescent="0.25">
      <c r="A93" s="57" t="str">
        <f>hidden1!A83</f>
        <v xml:space="preserve">  Томская область</v>
      </c>
      <c r="B93" s="58">
        <f t="shared" si="1"/>
        <v>44</v>
      </c>
      <c r="C93" s="58">
        <f>hidden3!GS83</f>
        <v>22</v>
      </c>
      <c r="D93" s="58">
        <f>hidden3!GT83</f>
        <v>22</v>
      </c>
      <c r="E93" s="58">
        <f>hidden3!GU83</f>
        <v>22</v>
      </c>
      <c r="F93" s="58">
        <f>hidden3!GV83</f>
        <v>60107</v>
      </c>
      <c r="G93" s="58">
        <f>hidden3!GW83</f>
        <v>116181</v>
      </c>
      <c r="H93" s="58">
        <f>hidden3!GX83</f>
        <v>0</v>
      </c>
      <c r="I93" s="57"/>
      <c r="J93" s="57"/>
      <c r="K93" s="57"/>
      <c r="L93" s="57"/>
      <c r="M93" s="57"/>
      <c r="N93" s="57"/>
      <c r="O93" s="57"/>
    </row>
    <row r="94" spans="1:15" x14ac:dyDescent="0.25">
      <c r="A94" s="57" t="str">
        <f>hidden1!A84</f>
        <v xml:space="preserve"> ДАЛЬНЕВОСТОЧНЫЙ ФЕДЕРАЛЬНЫЙ ОКРУГ</v>
      </c>
      <c r="B94" s="58">
        <f t="shared" si="1"/>
        <v>124</v>
      </c>
      <c r="C94" s="58">
        <f>hidden3!GS84</f>
        <v>62</v>
      </c>
      <c r="D94" s="58">
        <f>hidden3!GT84</f>
        <v>62</v>
      </c>
      <c r="E94" s="58">
        <f>hidden3!GU84</f>
        <v>62</v>
      </c>
      <c r="F94" s="58">
        <f>hidden3!GV84</f>
        <v>715057</v>
      </c>
      <c r="G94" s="58">
        <f>hidden3!GW84</f>
        <v>1829918</v>
      </c>
      <c r="H94" s="58">
        <f>hidden3!GX84</f>
        <v>0</v>
      </c>
      <c r="I94" s="57"/>
      <c r="J94" s="57"/>
      <c r="K94" s="57"/>
      <c r="L94" s="57"/>
      <c r="M94" s="57"/>
      <c r="N94" s="57"/>
      <c r="O94" s="57"/>
    </row>
    <row r="95" spans="1:15" x14ac:dyDescent="0.25">
      <c r="A95" s="57" t="str">
        <f>hidden1!A85</f>
        <v xml:space="preserve">  Республика Бурятия</v>
      </c>
      <c r="B95" s="58">
        <f t="shared" si="1"/>
        <v>2</v>
      </c>
      <c r="C95" s="58">
        <f>hidden3!GS85</f>
        <v>1</v>
      </c>
      <c r="D95" s="58">
        <f>hidden3!GT85</f>
        <v>1</v>
      </c>
      <c r="E95" s="58">
        <f>hidden3!GU85</f>
        <v>1</v>
      </c>
      <c r="F95" s="58">
        <f>hidden3!GV85</f>
        <v>11490</v>
      </c>
      <c r="G95" s="58">
        <f>hidden3!GW85</f>
        <v>97851</v>
      </c>
      <c r="H95" s="58">
        <f>hidden3!GX85</f>
        <v>0</v>
      </c>
      <c r="I95" s="57"/>
      <c r="J95" s="57"/>
      <c r="K95" s="57"/>
      <c r="L95" s="57"/>
      <c r="M95" s="57"/>
      <c r="N95" s="57"/>
      <c r="O95" s="57"/>
    </row>
    <row r="96" spans="1:15" x14ac:dyDescent="0.25">
      <c r="A96" s="57" t="str">
        <f>hidden1!A86</f>
        <v xml:space="preserve">  Республика Саха (Якутия)</v>
      </c>
      <c r="B96" s="58">
        <f t="shared" si="1"/>
        <v>8</v>
      </c>
      <c r="C96" s="58">
        <f>hidden3!GS86</f>
        <v>4</v>
      </c>
      <c r="D96" s="58">
        <f>hidden3!GT86</f>
        <v>4</v>
      </c>
      <c r="E96" s="58">
        <f>hidden3!GU86</f>
        <v>4</v>
      </c>
      <c r="F96" s="58">
        <f>hidden3!GV86</f>
        <v>297668</v>
      </c>
      <c r="G96" s="58">
        <f>hidden3!GW86</f>
        <v>281314</v>
      </c>
      <c r="H96" s="58">
        <f>hidden3!GX86</f>
        <v>0</v>
      </c>
      <c r="I96" s="57"/>
      <c r="J96" s="57"/>
      <c r="K96" s="57"/>
      <c r="L96" s="57"/>
      <c r="M96" s="57"/>
      <c r="N96" s="57"/>
      <c r="O96" s="57"/>
    </row>
    <row r="97" spans="1:15" x14ac:dyDescent="0.25">
      <c r="A97" s="57" t="str">
        <f>hidden1!A87</f>
        <v xml:space="preserve">  Приморский край</v>
      </c>
      <c r="B97" s="58">
        <f t="shared" si="1"/>
        <v>50</v>
      </c>
      <c r="C97" s="58">
        <f>hidden3!GS87</f>
        <v>25</v>
      </c>
      <c r="D97" s="58">
        <f>hidden3!GT87</f>
        <v>25</v>
      </c>
      <c r="E97" s="58">
        <f>hidden3!GU87</f>
        <v>25</v>
      </c>
      <c r="F97" s="58">
        <f>hidden3!GV87</f>
        <v>73144</v>
      </c>
      <c r="G97" s="58">
        <f>hidden3!GW87</f>
        <v>301072</v>
      </c>
      <c r="H97" s="58">
        <f>hidden3!GX87</f>
        <v>0</v>
      </c>
      <c r="I97" s="57"/>
      <c r="J97" s="57"/>
      <c r="K97" s="57"/>
      <c r="L97" s="57"/>
      <c r="M97" s="57"/>
      <c r="N97" s="57"/>
      <c r="O97" s="57"/>
    </row>
    <row r="98" spans="1:15" x14ac:dyDescent="0.25">
      <c r="A98" s="57" t="str">
        <f>hidden1!A88</f>
        <v xml:space="preserve">  Хабаровский край</v>
      </c>
      <c r="B98" s="58">
        <f t="shared" si="1"/>
        <v>12</v>
      </c>
      <c r="C98" s="58">
        <f>hidden3!GS88</f>
        <v>6</v>
      </c>
      <c r="D98" s="58">
        <f>hidden3!GT88</f>
        <v>6</v>
      </c>
      <c r="E98" s="58">
        <f>hidden3!GU88</f>
        <v>6</v>
      </c>
      <c r="F98" s="58">
        <f>hidden3!GV88</f>
        <v>64177</v>
      </c>
      <c r="G98" s="58">
        <f>hidden3!GW88</f>
        <v>330455</v>
      </c>
      <c r="H98" s="58">
        <f>hidden3!GX88</f>
        <v>0</v>
      </c>
      <c r="I98" s="57"/>
      <c r="J98" s="57"/>
      <c r="K98" s="57"/>
      <c r="L98" s="57"/>
      <c r="M98" s="57"/>
      <c r="N98" s="57"/>
      <c r="O98" s="57"/>
    </row>
    <row r="99" spans="1:15" x14ac:dyDescent="0.25">
      <c r="A99" s="57" t="str">
        <f>hidden1!A89</f>
        <v xml:space="preserve">  Амурская область</v>
      </c>
      <c r="B99" s="58">
        <f t="shared" si="1"/>
        <v>6</v>
      </c>
      <c r="C99" s="58">
        <f>hidden3!GS89</f>
        <v>3</v>
      </c>
      <c r="D99" s="58">
        <f>hidden3!GT89</f>
        <v>3</v>
      </c>
      <c r="E99" s="58">
        <f>hidden3!GU89</f>
        <v>3</v>
      </c>
      <c r="F99" s="58">
        <f>hidden3!GV89</f>
        <v>8391</v>
      </c>
      <c r="G99" s="58">
        <f>hidden3!GW89</f>
        <v>221121</v>
      </c>
      <c r="H99" s="58">
        <f>hidden3!GX89</f>
        <v>0</v>
      </c>
      <c r="I99" s="57"/>
      <c r="J99" s="57"/>
      <c r="K99" s="57"/>
      <c r="L99" s="57"/>
      <c r="M99" s="57"/>
      <c r="N99" s="57"/>
      <c r="O99" s="57"/>
    </row>
    <row r="100" spans="1:15" x14ac:dyDescent="0.25">
      <c r="A100" s="57" t="str">
        <f>hidden1!A90</f>
        <v xml:space="preserve">  Камчатский край</v>
      </c>
      <c r="B100" s="58">
        <f t="shared" si="1"/>
        <v>0</v>
      </c>
      <c r="C100" s="58">
        <f>hidden3!GS90</f>
        <v>0</v>
      </c>
      <c r="D100" s="58">
        <f>hidden3!GT90</f>
        <v>0</v>
      </c>
      <c r="E100" s="58">
        <f>hidden3!GU90</f>
        <v>0</v>
      </c>
      <c r="F100" s="58">
        <f>hidden3!GV90</f>
        <v>22429</v>
      </c>
      <c r="G100" s="58">
        <f>hidden3!GW90</f>
        <v>126314</v>
      </c>
      <c r="H100" s="58">
        <f>hidden3!GX90</f>
        <v>0</v>
      </c>
      <c r="I100" s="57"/>
      <c r="J100" s="57"/>
      <c r="K100" s="57"/>
      <c r="L100" s="57"/>
      <c r="M100" s="57"/>
      <c r="N100" s="57"/>
      <c r="O100" s="57"/>
    </row>
    <row r="101" spans="1:15" x14ac:dyDescent="0.25">
      <c r="A101" s="57" t="str">
        <f>hidden1!A91</f>
        <v xml:space="preserve">  Магаданская область</v>
      </c>
      <c r="B101" s="58">
        <f t="shared" si="1"/>
        <v>32</v>
      </c>
      <c r="C101" s="58">
        <f>hidden3!GS91</f>
        <v>16</v>
      </c>
      <c r="D101" s="58">
        <f>hidden3!GT91</f>
        <v>16</v>
      </c>
      <c r="E101" s="58">
        <f>hidden3!GU91</f>
        <v>16</v>
      </c>
      <c r="F101" s="58">
        <f>hidden3!GV91</f>
        <v>21546</v>
      </c>
      <c r="G101" s="58">
        <f>hidden3!GW91</f>
        <v>70173</v>
      </c>
      <c r="H101" s="58">
        <f>hidden3!GX91</f>
        <v>0</v>
      </c>
      <c r="I101" s="57"/>
      <c r="J101" s="57"/>
      <c r="K101" s="57"/>
      <c r="L101" s="57"/>
      <c r="M101" s="57"/>
      <c r="N101" s="57"/>
      <c r="O101" s="57"/>
    </row>
    <row r="102" spans="1:15" x14ac:dyDescent="0.25">
      <c r="A102" s="57" t="str">
        <f>hidden1!A92</f>
        <v xml:space="preserve">  Сахалинская область</v>
      </c>
      <c r="B102" s="58">
        <f t="shared" si="1"/>
        <v>4</v>
      </c>
      <c r="C102" s="58">
        <f>hidden3!GS92</f>
        <v>2</v>
      </c>
      <c r="D102" s="58">
        <f>hidden3!GT92</f>
        <v>2</v>
      </c>
      <c r="E102" s="58">
        <f>hidden3!GU92</f>
        <v>2</v>
      </c>
      <c r="F102" s="58">
        <f>hidden3!GV92</f>
        <v>202880</v>
      </c>
      <c r="G102" s="58">
        <f>hidden3!GW92</f>
        <v>196132</v>
      </c>
      <c r="H102" s="58">
        <f>hidden3!GX92</f>
        <v>0</v>
      </c>
      <c r="I102" s="57"/>
      <c r="J102" s="57"/>
      <c r="K102" s="57"/>
      <c r="L102" s="57"/>
      <c r="M102" s="57"/>
      <c r="N102" s="57"/>
      <c r="O102" s="57"/>
    </row>
    <row r="103" spans="1:15" x14ac:dyDescent="0.25">
      <c r="A103" s="57" t="str">
        <f>hidden1!A93</f>
        <v xml:space="preserve">  Забайкальский край</v>
      </c>
      <c r="B103" s="58">
        <f t="shared" si="1"/>
        <v>6</v>
      </c>
      <c r="C103" s="58">
        <f>hidden3!GS93</f>
        <v>3</v>
      </c>
      <c r="D103" s="58">
        <f>hidden3!GT93</f>
        <v>3</v>
      </c>
      <c r="E103" s="58">
        <f>hidden3!GU93</f>
        <v>3</v>
      </c>
      <c r="F103" s="58">
        <f>hidden3!GV93</f>
        <v>7886</v>
      </c>
      <c r="G103" s="58">
        <f>hidden3!GW93</f>
        <v>164836</v>
      </c>
      <c r="H103" s="58">
        <f>hidden3!GX93</f>
        <v>0</v>
      </c>
      <c r="I103" s="57"/>
      <c r="J103" s="57"/>
      <c r="K103" s="57"/>
      <c r="L103" s="57"/>
      <c r="M103" s="57"/>
      <c r="N103" s="57"/>
      <c r="O103" s="57"/>
    </row>
    <row r="104" spans="1:15" x14ac:dyDescent="0.25">
      <c r="A104" s="57" t="str">
        <f>hidden1!A94</f>
        <v xml:space="preserve">  Еврейская автономная область</v>
      </c>
      <c r="B104" s="58">
        <f t="shared" si="1"/>
        <v>2</v>
      </c>
      <c r="C104" s="58">
        <f>hidden3!GS94</f>
        <v>1</v>
      </c>
      <c r="D104" s="58">
        <f>hidden3!GT94</f>
        <v>1</v>
      </c>
      <c r="E104" s="58">
        <f>hidden3!GU94</f>
        <v>1</v>
      </c>
      <c r="F104" s="58">
        <f>hidden3!GV94</f>
        <v>567</v>
      </c>
      <c r="G104" s="58">
        <f>hidden3!GW94</f>
        <v>19274</v>
      </c>
      <c r="H104" s="58">
        <f>hidden3!GX94</f>
        <v>0</v>
      </c>
      <c r="I104" s="57"/>
      <c r="J104" s="57"/>
      <c r="K104" s="57"/>
      <c r="L104" s="57"/>
      <c r="M104" s="57"/>
      <c r="N104" s="57"/>
      <c r="O104" s="57"/>
    </row>
    <row r="105" spans="1:15" x14ac:dyDescent="0.25">
      <c r="A105" s="57" t="str">
        <f>hidden1!A95</f>
        <v xml:space="preserve">  Чукотский автономный округ</v>
      </c>
      <c r="B105" s="58">
        <f t="shared" si="1"/>
        <v>2</v>
      </c>
      <c r="C105" s="58">
        <f>hidden3!GS95</f>
        <v>1</v>
      </c>
      <c r="D105" s="58">
        <f>hidden3!GT95</f>
        <v>1</v>
      </c>
      <c r="E105" s="58">
        <f>hidden3!GU95</f>
        <v>1</v>
      </c>
      <c r="F105" s="58">
        <f>hidden3!GV95</f>
        <v>4879</v>
      </c>
      <c r="G105" s="58">
        <f>hidden3!GW95</f>
        <v>21376</v>
      </c>
      <c r="H105" s="58">
        <f>hidden3!GX95</f>
        <v>0</v>
      </c>
      <c r="I105" s="57"/>
      <c r="J105" s="57"/>
      <c r="K105" s="57"/>
      <c r="L105" s="57"/>
      <c r="M105" s="57"/>
      <c r="N105" s="57"/>
      <c r="O105" s="57"/>
    </row>
    <row r="106" spans="1:15" x14ac:dyDescent="0.25">
      <c r="A106" s="57" t="str">
        <f>hidden1!A101</f>
        <v xml:space="preserve"> МИ ФНС РОССИИ ПО УПРАВЛЕНИЮ ДОЛГОМ</v>
      </c>
      <c r="B106" s="58">
        <f>C106+D106</f>
        <v>0</v>
      </c>
      <c r="C106" s="58">
        <f>hidden3!GS101</f>
        <v>0</v>
      </c>
      <c r="D106" s="58">
        <f>hidden3!GT101</f>
        <v>0</v>
      </c>
      <c r="E106" s="58">
        <f>hidden3!GU101</f>
        <v>0</v>
      </c>
      <c r="F106" s="58">
        <f>hidden3!GV101</f>
        <v>0</v>
      </c>
      <c r="G106" s="58">
        <f>hidden3!GW101</f>
        <v>0</v>
      </c>
      <c r="H106" s="58">
        <f>hidden3!GX101</f>
        <v>0</v>
      </c>
      <c r="I106" s="57"/>
      <c r="J106" s="57"/>
      <c r="K106" s="57"/>
      <c r="L106" s="57"/>
      <c r="M106" s="57"/>
      <c r="N106" s="57"/>
      <c r="O106" s="57"/>
    </row>
    <row r="107" spans="1:15" x14ac:dyDescent="0.25">
      <c r="A107" s="57"/>
      <c r="B107" s="58"/>
      <c r="C107" s="58"/>
      <c r="D107" s="58"/>
      <c r="E107" s="58"/>
      <c r="F107" s="58"/>
      <c r="G107" s="58"/>
      <c r="H107" s="58"/>
      <c r="I107" s="57"/>
      <c r="J107" s="57"/>
      <c r="K107" s="57"/>
      <c r="L107" s="57"/>
      <c r="M107" s="57"/>
      <c r="N107" s="57"/>
      <c r="O107" s="57"/>
    </row>
  </sheetData>
  <mergeCells count="13">
    <mergeCell ref="A2:H2"/>
    <mergeCell ref="A3:H3"/>
    <mergeCell ref="B6:H6"/>
    <mergeCell ref="A6:A9"/>
    <mergeCell ref="B8:B9"/>
    <mergeCell ref="F8:F9"/>
    <mergeCell ref="G7:H7"/>
    <mergeCell ref="G8:G9"/>
    <mergeCell ref="H8:H9"/>
    <mergeCell ref="C8:C9"/>
    <mergeCell ref="B7:E7"/>
    <mergeCell ref="D8:D9"/>
    <mergeCell ref="E8:E9"/>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K107"/>
  <sheetViews>
    <sheetView zoomScale="90" zoomScaleNormal="90" workbookViewId="0">
      <selection activeCell="A106" sqref="A106:XFD110"/>
    </sheetView>
  </sheetViews>
  <sheetFormatPr defaultColWidth="9.109375" defaultRowHeight="13.2" x14ac:dyDescent="0.25"/>
  <cols>
    <col min="1" max="1" width="43" style="43" customWidth="1"/>
    <col min="2" max="4" width="30" style="43" customWidth="1"/>
    <col min="5" max="16384" width="9.109375" style="43"/>
  </cols>
  <sheetData>
    <row r="1" spans="1:11" ht="15" customHeight="1" x14ac:dyDescent="0.25">
      <c r="D1" s="44" t="s">
        <v>456</v>
      </c>
    </row>
    <row r="2" spans="1:11" s="47" customFormat="1" ht="24.75" customHeight="1" x14ac:dyDescent="0.25">
      <c r="A2" s="137" t="s">
        <v>457</v>
      </c>
      <c r="B2" s="137"/>
      <c r="C2" s="137"/>
      <c r="D2" s="137"/>
    </row>
    <row r="3" spans="1:11" ht="15" customHeight="1" x14ac:dyDescent="0.25">
      <c r="A3" s="138" t="str">
        <f>hidden5!A1</f>
        <v>по состоянию на 1  мая 2023 года</v>
      </c>
      <c r="B3" s="138"/>
      <c r="C3" s="138"/>
      <c r="D3" s="138"/>
    </row>
    <row r="4" spans="1:11" x14ac:dyDescent="0.25">
      <c r="A4" s="46"/>
    </row>
    <row r="5" spans="1:11" ht="15.75" customHeight="1" x14ac:dyDescent="0.25">
      <c r="A5" s="43" t="s">
        <v>401</v>
      </c>
      <c r="D5" s="48" t="s">
        <v>400</v>
      </c>
    </row>
    <row r="6" spans="1:11" ht="15.75" customHeight="1" x14ac:dyDescent="0.25">
      <c r="A6" s="348"/>
      <c r="B6" s="218"/>
      <c r="C6" s="218"/>
      <c r="D6" s="218"/>
    </row>
    <row r="7" spans="1:11" ht="110.25" customHeight="1" x14ac:dyDescent="0.25">
      <c r="A7" s="349"/>
      <c r="B7" s="101" t="s">
        <v>977</v>
      </c>
      <c r="C7" s="101" t="s">
        <v>978</v>
      </c>
      <c r="D7" s="50" t="s">
        <v>619</v>
      </c>
    </row>
    <row r="8" spans="1:11" ht="44.1" customHeight="1" x14ac:dyDescent="0.25">
      <c r="A8" s="349"/>
      <c r="B8" s="275" t="s">
        <v>410</v>
      </c>
      <c r="C8" s="275" t="s">
        <v>410</v>
      </c>
      <c r="D8" s="239" t="s">
        <v>410</v>
      </c>
    </row>
    <row r="9" spans="1:11" ht="14.4" customHeight="1" x14ac:dyDescent="0.25">
      <c r="A9" s="350"/>
      <c r="B9" s="250"/>
      <c r="C9" s="250"/>
      <c r="D9" s="241"/>
    </row>
    <row r="10" spans="1:11" x14ac:dyDescent="0.25">
      <c r="A10" s="49" t="s">
        <v>398</v>
      </c>
      <c r="B10" s="53" t="s">
        <v>673</v>
      </c>
      <c r="C10" s="53" t="s">
        <v>584</v>
      </c>
      <c r="D10" s="75" t="s">
        <v>445</v>
      </c>
    </row>
    <row r="11" spans="1:11" x14ac:dyDescent="0.25">
      <c r="A11" s="57" t="str">
        <f>hidden1!A1</f>
        <v>РОССИЙСКАЯ ФЕДЕРАЦИЯ</v>
      </c>
      <c r="B11" s="58">
        <f>hidden3!GY1</f>
        <v>-784388</v>
      </c>
      <c r="C11" s="58">
        <f>hidden3!GZ1</f>
        <v>0</v>
      </c>
      <c r="D11" s="58">
        <f>hidden3!HA1</f>
        <v>0</v>
      </c>
      <c r="E11" s="57"/>
      <c r="F11" s="57"/>
      <c r="G11" s="57"/>
      <c r="H11" s="57"/>
      <c r="I11" s="57"/>
      <c r="J11" s="57"/>
      <c r="K11" s="57"/>
    </row>
    <row r="12" spans="1:11" x14ac:dyDescent="0.25">
      <c r="A12" s="57" t="str">
        <f>hidden1!A2</f>
        <v xml:space="preserve"> в том числе:</v>
      </c>
      <c r="B12" s="58"/>
      <c r="C12" s="58"/>
      <c r="D12" s="58"/>
      <c r="E12" s="57"/>
      <c r="F12" s="57"/>
      <c r="G12" s="57"/>
      <c r="H12" s="57"/>
      <c r="I12" s="57"/>
      <c r="J12" s="57"/>
      <c r="K12" s="57"/>
    </row>
    <row r="13" spans="1:11" x14ac:dyDescent="0.25">
      <c r="A13" s="57" t="str">
        <f>hidden1!A3</f>
        <v xml:space="preserve"> ЦЕНТРАЛЬНЫЙ ФЕДЕРАЛЬНЫЙ ОКРУГ</v>
      </c>
      <c r="B13" s="58">
        <f>hidden3!GY3</f>
        <v>-252734</v>
      </c>
      <c r="C13" s="58">
        <f>hidden3!GZ3</f>
        <v>0</v>
      </c>
      <c r="D13" s="58">
        <f>hidden3!HA3</f>
        <v>0</v>
      </c>
      <c r="E13" s="57"/>
      <c r="F13" s="57"/>
      <c r="G13" s="57"/>
      <c r="H13" s="57"/>
      <c r="I13" s="57"/>
      <c r="J13" s="57"/>
      <c r="K13" s="57"/>
    </row>
    <row r="14" spans="1:11" x14ac:dyDescent="0.25">
      <c r="A14" s="57" t="str">
        <f>hidden1!A4</f>
        <v xml:space="preserve">  Белгородская область</v>
      </c>
      <c r="B14" s="58">
        <f>hidden3!GY4</f>
        <v>149</v>
      </c>
      <c r="C14" s="58">
        <f>hidden3!GZ4</f>
        <v>0</v>
      </c>
      <c r="D14" s="58">
        <f>hidden3!HA4</f>
        <v>0</v>
      </c>
      <c r="E14" s="57"/>
      <c r="F14" s="57"/>
      <c r="G14" s="57"/>
      <c r="H14" s="57"/>
      <c r="I14" s="57"/>
      <c r="J14" s="57"/>
      <c r="K14" s="57"/>
    </row>
    <row r="15" spans="1:11" x14ac:dyDescent="0.25">
      <c r="A15" s="57" t="str">
        <f>hidden1!A5</f>
        <v xml:space="preserve">  Брянская область</v>
      </c>
      <c r="B15" s="58">
        <f>hidden3!GY5</f>
        <v>3860</v>
      </c>
      <c r="C15" s="58">
        <f>hidden3!GZ5</f>
        <v>0</v>
      </c>
      <c r="D15" s="58">
        <f>hidden3!HA5</f>
        <v>0</v>
      </c>
      <c r="E15" s="57"/>
      <c r="F15" s="57"/>
      <c r="G15" s="57"/>
      <c r="H15" s="57"/>
      <c r="I15" s="57"/>
      <c r="J15" s="57"/>
      <c r="K15" s="57"/>
    </row>
    <row r="16" spans="1:11" x14ac:dyDescent="0.25">
      <c r="A16" s="57" t="str">
        <f>hidden1!A6</f>
        <v xml:space="preserve">  Владимирская область</v>
      </c>
      <c r="B16" s="58">
        <f>hidden3!GY6</f>
        <v>-159</v>
      </c>
      <c r="C16" s="58">
        <f>hidden3!GZ6</f>
        <v>0</v>
      </c>
      <c r="D16" s="58">
        <f>hidden3!HA6</f>
        <v>0</v>
      </c>
      <c r="E16" s="57"/>
      <c r="F16" s="57"/>
      <c r="G16" s="57"/>
      <c r="H16" s="57"/>
      <c r="I16" s="57"/>
      <c r="J16" s="57"/>
      <c r="K16" s="57"/>
    </row>
    <row r="17" spans="1:11" x14ac:dyDescent="0.25">
      <c r="A17" s="57" t="str">
        <f>hidden1!A7</f>
        <v xml:space="preserve">  Воронежская область</v>
      </c>
      <c r="B17" s="58">
        <f>hidden3!GY7</f>
        <v>44</v>
      </c>
      <c r="C17" s="58">
        <f>hidden3!GZ7</f>
        <v>0</v>
      </c>
      <c r="D17" s="58">
        <f>hidden3!HA7</f>
        <v>0</v>
      </c>
      <c r="E17" s="57"/>
      <c r="F17" s="57"/>
      <c r="G17" s="57"/>
      <c r="H17" s="57"/>
      <c r="I17" s="57"/>
      <c r="J17" s="57"/>
      <c r="K17" s="57"/>
    </row>
    <row r="18" spans="1:11" x14ac:dyDescent="0.25">
      <c r="A18" s="57" t="str">
        <f>hidden1!A8</f>
        <v xml:space="preserve">  Ивановская область</v>
      </c>
      <c r="B18" s="58">
        <f>hidden3!GY8</f>
        <v>-36</v>
      </c>
      <c r="C18" s="58">
        <f>hidden3!GZ8</f>
        <v>0</v>
      </c>
      <c r="D18" s="58">
        <f>hidden3!HA8</f>
        <v>0</v>
      </c>
      <c r="E18" s="57"/>
      <c r="F18" s="57"/>
      <c r="G18" s="57"/>
      <c r="H18" s="57"/>
      <c r="I18" s="57"/>
      <c r="J18" s="57"/>
      <c r="K18" s="57"/>
    </row>
    <row r="19" spans="1:11" x14ac:dyDescent="0.25">
      <c r="A19" s="57" t="str">
        <f>hidden1!A9</f>
        <v xml:space="preserve">  Калужская область</v>
      </c>
      <c r="B19" s="58">
        <f>hidden3!GY9</f>
        <v>-7037</v>
      </c>
      <c r="C19" s="58">
        <f>hidden3!GZ9</f>
        <v>0</v>
      </c>
      <c r="D19" s="58">
        <f>hidden3!HA9</f>
        <v>0</v>
      </c>
      <c r="E19" s="57"/>
      <c r="F19" s="57"/>
      <c r="G19" s="57"/>
      <c r="H19" s="57"/>
      <c r="I19" s="57"/>
      <c r="J19" s="57"/>
      <c r="K19" s="57"/>
    </row>
    <row r="20" spans="1:11" x14ac:dyDescent="0.25">
      <c r="A20" s="57" t="str">
        <f>hidden1!A10</f>
        <v xml:space="preserve">  Костромская область</v>
      </c>
      <c r="B20" s="58">
        <f>hidden3!GY10</f>
        <v>-2952</v>
      </c>
      <c r="C20" s="58">
        <f>hidden3!GZ10</f>
        <v>0</v>
      </c>
      <c r="D20" s="58">
        <f>hidden3!HA10</f>
        <v>0</v>
      </c>
      <c r="E20" s="57"/>
      <c r="F20" s="57"/>
      <c r="G20" s="57"/>
      <c r="H20" s="57"/>
      <c r="I20" s="57"/>
      <c r="J20" s="57"/>
      <c r="K20" s="57"/>
    </row>
    <row r="21" spans="1:11" x14ac:dyDescent="0.25">
      <c r="A21" s="57" t="str">
        <f>hidden1!A11</f>
        <v xml:space="preserve">  Курская область</v>
      </c>
      <c r="B21" s="58">
        <f>hidden3!GY11</f>
        <v>188</v>
      </c>
      <c r="C21" s="58">
        <f>hidden3!GZ11</f>
        <v>0</v>
      </c>
      <c r="D21" s="58">
        <f>hidden3!HA11</f>
        <v>0</v>
      </c>
      <c r="E21" s="57"/>
      <c r="F21" s="57"/>
      <c r="G21" s="57"/>
      <c r="H21" s="57"/>
      <c r="I21" s="57"/>
      <c r="J21" s="57"/>
      <c r="K21" s="57"/>
    </row>
    <row r="22" spans="1:11" x14ac:dyDescent="0.25">
      <c r="A22" s="57" t="str">
        <f>hidden1!A12</f>
        <v xml:space="preserve">  Липецкая область</v>
      </c>
      <c r="B22" s="58">
        <f>hidden3!GY12</f>
        <v>534</v>
      </c>
      <c r="C22" s="58">
        <f>hidden3!GZ12</f>
        <v>0</v>
      </c>
      <c r="D22" s="58">
        <f>hidden3!HA12</f>
        <v>0</v>
      </c>
      <c r="E22" s="57"/>
      <c r="F22" s="57"/>
      <c r="G22" s="57"/>
      <c r="H22" s="57"/>
      <c r="I22" s="57"/>
      <c r="J22" s="57"/>
      <c r="K22" s="57"/>
    </row>
    <row r="23" spans="1:11" x14ac:dyDescent="0.25">
      <c r="A23" s="57" t="str">
        <f>hidden1!A13</f>
        <v xml:space="preserve">  Московская область</v>
      </c>
      <c r="B23" s="58">
        <f>hidden3!GY13</f>
        <v>-37649</v>
      </c>
      <c r="C23" s="58">
        <f>hidden3!GZ13</f>
        <v>0</v>
      </c>
      <c r="D23" s="58">
        <f>hidden3!HA13</f>
        <v>0</v>
      </c>
      <c r="E23" s="57"/>
      <c r="F23" s="57"/>
      <c r="G23" s="57"/>
      <c r="H23" s="57"/>
      <c r="I23" s="57"/>
      <c r="J23" s="57"/>
      <c r="K23" s="57"/>
    </row>
    <row r="24" spans="1:11" x14ac:dyDescent="0.25">
      <c r="A24" s="57" t="str">
        <f>hidden1!A14</f>
        <v xml:space="preserve">  Орловская область</v>
      </c>
      <c r="B24" s="58">
        <f>hidden3!GY14</f>
        <v>-256</v>
      </c>
      <c r="C24" s="58">
        <f>hidden3!GZ14</f>
        <v>0</v>
      </c>
      <c r="D24" s="58">
        <f>hidden3!HA14</f>
        <v>0</v>
      </c>
      <c r="E24" s="57"/>
      <c r="F24" s="57"/>
      <c r="G24" s="57"/>
      <c r="H24" s="57"/>
      <c r="I24" s="57"/>
      <c r="J24" s="57"/>
      <c r="K24" s="57"/>
    </row>
    <row r="25" spans="1:11" x14ac:dyDescent="0.25">
      <c r="A25" s="57" t="str">
        <f>hidden1!A15</f>
        <v xml:space="preserve">  Рязанская область</v>
      </c>
      <c r="B25" s="58">
        <f>hidden3!GY15</f>
        <v>-405</v>
      </c>
      <c r="C25" s="58">
        <f>hidden3!GZ15</f>
        <v>0</v>
      </c>
      <c r="D25" s="58">
        <f>hidden3!HA15</f>
        <v>0</v>
      </c>
      <c r="E25" s="57"/>
      <c r="F25" s="57"/>
      <c r="G25" s="57"/>
      <c r="H25" s="57"/>
      <c r="I25" s="57"/>
      <c r="J25" s="57"/>
      <c r="K25" s="57"/>
    </row>
    <row r="26" spans="1:11" x14ac:dyDescent="0.25">
      <c r="A26" s="57" t="str">
        <f>hidden1!A16</f>
        <v xml:space="preserve">  Смоленская область</v>
      </c>
      <c r="B26" s="58">
        <f>hidden3!GY16</f>
        <v>-3131</v>
      </c>
      <c r="C26" s="58">
        <f>hidden3!GZ16</f>
        <v>0</v>
      </c>
      <c r="D26" s="58">
        <f>hidden3!HA16</f>
        <v>0</v>
      </c>
      <c r="E26" s="57"/>
      <c r="F26" s="57"/>
      <c r="G26" s="57"/>
      <c r="H26" s="57"/>
      <c r="I26" s="57"/>
      <c r="J26" s="57"/>
      <c r="K26" s="57"/>
    </row>
    <row r="27" spans="1:11" x14ac:dyDescent="0.25">
      <c r="A27" s="57" t="str">
        <f>hidden1!A17</f>
        <v xml:space="preserve">  Тамбовская область</v>
      </c>
      <c r="B27" s="58">
        <f>hidden3!GY17</f>
        <v>142</v>
      </c>
      <c r="C27" s="58">
        <f>hidden3!GZ17</f>
        <v>0</v>
      </c>
      <c r="D27" s="58">
        <f>hidden3!HA17</f>
        <v>0</v>
      </c>
      <c r="E27" s="57"/>
      <c r="F27" s="57"/>
      <c r="G27" s="57"/>
      <c r="H27" s="57"/>
      <c r="I27" s="57"/>
      <c r="J27" s="57"/>
      <c r="K27" s="57"/>
    </row>
    <row r="28" spans="1:11" x14ac:dyDescent="0.25">
      <c r="A28" s="57" t="str">
        <f>hidden1!A18</f>
        <v xml:space="preserve">  Тверская область</v>
      </c>
      <c r="B28" s="58">
        <f>hidden3!GY18</f>
        <v>-2152</v>
      </c>
      <c r="C28" s="58">
        <f>hidden3!GZ18</f>
        <v>0</v>
      </c>
      <c r="D28" s="58">
        <f>hidden3!HA18</f>
        <v>0</v>
      </c>
      <c r="E28" s="57"/>
      <c r="F28" s="57"/>
      <c r="G28" s="57"/>
      <c r="H28" s="57"/>
      <c r="I28" s="57"/>
      <c r="J28" s="57"/>
      <c r="K28" s="57"/>
    </row>
    <row r="29" spans="1:11" x14ac:dyDescent="0.25">
      <c r="A29" s="57" t="str">
        <f>hidden1!A19</f>
        <v xml:space="preserve">  Тульская область</v>
      </c>
      <c r="B29" s="58">
        <f>hidden3!GY19</f>
        <v>-316</v>
      </c>
      <c r="C29" s="58">
        <f>hidden3!GZ19</f>
        <v>0</v>
      </c>
      <c r="D29" s="58">
        <f>hidden3!HA19</f>
        <v>0</v>
      </c>
      <c r="E29" s="57"/>
      <c r="F29" s="57"/>
      <c r="G29" s="57"/>
      <c r="H29" s="57"/>
      <c r="I29" s="57"/>
      <c r="J29" s="57"/>
      <c r="K29" s="57"/>
    </row>
    <row r="30" spans="1:11" x14ac:dyDescent="0.25">
      <c r="A30" s="57" t="str">
        <f>hidden1!A20</f>
        <v xml:space="preserve">  Ярославская область</v>
      </c>
      <c r="B30" s="58">
        <f>hidden3!GY20</f>
        <v>-2850</v>
      </c>
      <c r="C30" s="58">
        <f>hidden3!GZ20</f>
        <v>0</v>
      </c>
      <c r="D30" s="58">
        <f>hidden3!HA20</f>
        <v>0</v>
      </c>
      <c r="E30" s="57"/>
      <c r="F30" s="57"/>
      <c r="G30" s="57"/>
      <c r="H30" s="57"/>
      <c r="I30" s="57"/>
      <c r="J30" s="57"/>
      <c r="K30" s="57"/>
    </row>
    <row r="31" spans="1:11" x14ac:dyDescent="0.25">
      <c r="A31" s="57" t="str">
        <f>hidden1!A21</f>
        <v xml:space="preserve">  город Москва</v>
      </c>
      <c r="B31" s="58">
        <f>hidden3!GY21</f>
        <v>-200708</v>
      </c>
      <c r="C31" s="58">
        <f>hidden3!GZ21</f>
        <v>0</v>
      </c>
      <c r="D31" s="58">
        <f>hidden3!HA21</f>
        <v>0</v>
      </c>
      <c r="E31" s="57"/>
      <c r="F31" s="57"/>
      <c r="G31" s="57"/>
      <c r="H31" s="57"/>
      <c r="I31" s="57"/>
      <c r="J31" s="57"/>
      <c r="K31" s="57"/>
    </row>
    <row r="32" spans="1:11" x14ac:dyDescent="0.25">
      <c r="A32" s="57" t="str">
        <f>hidden1!A22</f>
        <v xml:space="preserve"> СЕВЕРО-ЗАПАДНЫЙ ФЕДЕРАЛЬНЫЙ ОКРУГ</v>
      </c>
      <c r="B32" s="58">
        <f>hidden3!GY22</f>
        <v>-17088</v>
      </c>
      <c r="C32" s="58">
        <f>hidden3!GZ22</f>
        <v>0</v>
      </c>
      <c r="D32" s="58">
        <f>hidden3!HA22</f>
        <v>0</v>
      </c>
      <c r="E32" s="57"/>
      <c r="F32" s="57"/>
      <c r="G32" s="57"/>
      <c r="H32" s="57"/>
      <c r="I32" s="57"/>
      <c r="J32" s="57"/>
      <c r="K32" s="57"/>
    </row>
    <row r="33" spans="1:11" x14ac:dyDescent="0.25">
      <c r="A33" s="57" t="str">
        <f>hidden1!A23</f>
        <v xml:space="preserve">  Республика Карелия</v>
      </c>
      <c r="B33" s="58">
        <f>hidden3!GY23</f>
        <v>-281</v>
      </c>
      <c r="C33" s="58">
        <f>hidden3!GZ23</f>
        <v>0</v>
      </c>
      <c r="D33" s="58">
        <f>hidden3!HA23</f>
        <v>0</v>
      </c>
      <c r="E33" s="57"/>
      <c r="F33" s="57"/>
      <c r="G33" s="57"/>
      <c r="H33" s="57"/>
      <c r="I33" s="57"/>
      <c r="J33" s="57"/>
      <c r="K33" s="57"/>
    </row>
    <row r="34" spans="1:11" x14ac:dyDescent="0.25">
      <c r="A34" s="57" t="str">
        <f>hidden1!A24</f>
        <v xml:space="preserve">  Республика Коми</v>
      </c>
      <c r="B34" s="58">
        <f>hidden3!GY24</f>
        <v>-1072</v>
      </c>
      <c r="C34" s="58">
        <f>hidden3!GZ24</f>
        <v>0</v>
      </c>
      <c r="D34" s="58">
        <f>hidden3!HA24</f>
        <v>0</v>
      </c>
      <c r="E34" s="57"/>
      <c r="F34" s="57"/>
      <c r="G34" s="57"/>
      <c r="H34" s="57"/>
      <c r="I34" s="57"/>
      <c r="J34" s="57"/>
      <c r="K34" s="57"/>
    </row>
    <row r="35" spans="1:11" x14ac:dyDescent="0.25">
      <c r="A35" s="57" t="str">
        <f>hidden1!A25</f>
        <v xml:space="preserve">  Архангельская область</v>
      </c>
      <c r="B35" s="58">
        <f>hidden3!GY25</f>
        <v>-688</v>
      </c>
      <c r="C35" s="58">
        <f>hidden3!GZ25</f>
        <v>0</v>
      </c>
      <c r="D35" s="58">
        <f>hidden3!HA25</f>
        <v>0</v>
      </c>
      <c r="E35" s="57"/>
      <c r="F35" s="57"/>
      <c r="G35" s="57"/>
      <c r="H35" s="57"/>
      <c r="I35" s="57"/>
      <c r="J35" s="57"/>
      <c r="K35" s="57"/>
    </row>
    <row r="36" spans="1:11" x14ac:dyDescent="0.25">
      <c r="A36" s="57" t="str">
        <f>hidden1!A26</f>
        <v xml:space="preserve">  Вологодская область</v>
      </c>
      <c r="B36" s="58">
        <f>hidden3!GY26</f>
        <v>443</v>
      </c>
      <c r="C36" s="58">
        <f>hidden3!GZ26</f>
        <v>0</v>
      </c>
      <c r="D36" s="58">
        <f>hidden3!HA26</f>
        <v>0</v>
      </c>
      <c r="E36" s="57"/>
      <c r="F36" s="57"/>
      <c r="G36" s="57"/>
      <c r="H36" s="57"/>
      <c r="I36" s="57"/>
      <c r="J36" s="57"/>
      <c r="K36" s="57"/>
    </row>
    <row r="37" spans="1:11" x14ac:dyDescent="0.25">
      <c r="A37" s="57" t="str">
        <f>hidden1!A27</f>
        <v xml:space="preserve">  Калининградская область</v>
      </c>
      <c r="B37" s="58">
        <f>hidden3!GY27</f>
        <v>235</v>
      </c>
      <c r="C37" s="58">
        <f>hidden3!GZ27</f>
        <v>0</v>
      </c>
      <c r="D37" s="58">
        <f>hidden3!HA27</f>
        <v>0</v>
      </c>
      <c r="E37" s="57"/>
      <c r="F37" s="57"/>
      <c r="G37" s="57"/>
      <c r="H37" s="57"/>
      <c r="I37" s="57"/>
      <c r="J37" s="57"/>
      <c r="K37" s="57"/>
    </row>
    <row r="38" spans="1:11" x14ac:dyDescent="0.25">
      <c r="A38" s="57" t="str">
        <f>hidden1!A28</f>
        <v xml:space="preserve">  Ленинградская область</v>
      </c>
      <c r="B38" s="58">
        <f>hidden3!GY28</f>
        <v>-3330</v>
      </c>
      <c r="C38" s="58">
        <f>hidden3!GZ28</f>
        <v>0</v>
      </c>
      <c r="D38" s="58">
        <f>hidden3!HA28</f>
        <v>0</v>
      </c>
      <c r="E38" s="57"/>
      <c r="F38" s="57"/>
      <c r="G38" s="57"/>
      <c r="H38" s="57"/>
      <c r="I38" s="57"/>
      <c r="J38" s="57"/>
      <c r="K38" s="57"/>
    </row>
    <row r="39" spans="1:11" x14ac:dyDescent="0.25">
      <c r="A39" s="57" t="str">
        <f>hidden1!A29</f>
        <v xml:space="preserve">  Мурманская область</v>
      </c>
      <c r="B39" s="58">
        <f>hidden3!GY29</f>
        <v>-543</v>
      </c>
      <c r="C39" s="58">
        <f>hidden3!GZ29</f>
        <v>0</v>
      </c>
      <c r="D39" s="58">
        <f>hidden3!HA29</f>
        <v>0</v>
      </c>
      <c r="E39" s="57"/>
      <c r="F39" s="57"/>
      <c r="G39" s="57"/>
      <c r="H39" s="57"/>
      <c r="I39" s="57"/>
      <c r="J39" s="57"/>
      <c r="K39" s="57"/>
    </row>
    <row r="40" spans="1:11" x14ac:dyDescent="0.25">
      <c r="A40" s="57" t="str">
        <f>hidden1!A30</f>
        <v xml:space="preserve">  Новгородская область</v>
      </c>
      <c r="B40" s="58">
        <f>hidden3!GY30</f>
        <v>3560</v>
      </c>
      <c r="C40" s="58">
        <f>hidden3!GZ30</f>
        <v>0</v>
      </c>
      <c r="D40" s="58">
        <f>hidden3!HA30</f>
        <v>0</v>
      </c>
      <c r="E40" s="57"/>
      <c r="F40" s="57"/>
      <c r="G40" s="57"/>
      <c r="H40" s="57"/>
      <c r="I40" s="57"/>
      <c r="J40" s="57"/>
      <c r="K40" s="57"/>
    </row>
    <row r="41" spans="1:11" x14ac:dyDescent="0.25">
      <c r="A41" s="57" t="str">
        <f>hidden1!A31</f>
        <v xml:space="preserve">  Псковская область</v>
      </c>
      <c r="B41" s="58">
        <f>hidden3!GY31</f>
        <v>-735</v>
      </c>
      <c r="C41" s="58">
        <f>hidden3!GZ31</f>
        <v>0</v>
      </c>
      <c r="D41" s="58">
        <f>hidden3!HA31</f>
        <v>0</v>
      </c>
      <c r="E41" s="57"/>
      <c r="F41" s="57"/>
      <c r="G41" s="57"/>
      <c r="H41" s="57"/>
      <c r="I41" s="57"/>
      <c r="J41" s="57"/>
      <c r="K41" s="57"/>
    </row>
    <row r="42" spans="1:11" x14ac:dyDescent="0.25">
      <c r="A42" s="57" t="str">
        <f>hidden1!A32</f>
        <v xml:space="preserve">  город Санкт-Петербург</v>
      </c>
      <c r="B42" s="58">
        <f>hidden3!GY32</f>
        <v>-14676</v>
      </c>
      <c r="C42" s="58">
        <f>hidden3!GZ32</f>
        <v>0</v>
      </c>
      <c r="D42" s="58">
        <f>hidden3!HA32</f>
        <v>0</v>
      </c>
      <c r="E42" s="57"/>
      <c r="F42" s="57"/>
      <c r="G42" s="57"/>
      <c r="H42" s="57"/>
      <c r="I42" s="57"/>
      <c r="J42" s="57"/>
      <c r="K42" s="57"/>
    </row>
    <row r="43" spans="1:11" x14ac:dyDescent="0.25">
      <c r="A43" s="57" t="str">
        <f>hidden1!A33</f>
        <v xml:space="preserve">  Ненецкий автономный округ</v>
      </c>
      <c r="B43" s="58">
        <f>hidden3!GY33</f>
        <v>-1</v>
      </c>
      <c r="C43" s="58">
        <f>hidden3!GZ33</f>
        <v>0</v>
      </c>
      <c r="D43" s="58">
        <f>hidden3!HA33</f>
        <v>0</v>
      </c>
      <c r="E43" s="57"/>
      <c r="F43" s="57"/>
      <c r="G43" s="57"/>
      <c r="H43" s="57"/>
      <c r="I43" s="57"/>
      <c r="J43" s="57"/>
      <c r="K43" s="57"/>
    </row>
    <row r="44" spans="1:11" x14ac:dyDescent="0.25">
      <c r="A44" s="57" t="str">
        <f>hidden1!A34</f>
        <v xml:space="preserve"> СЕВЕРО-КАВКАЗСКИЙ ФЕДЕРАЛЬНЫЙ ОКРУГ</v>
      </c>
      <c r="B44" s="58">
        <f>hidden3!GY34</f>
        <v>-63714</v>
      </c>
      <c r="C44" s="58">
        <f>hidden3!GZ34</f>
        <v>0</v>
      </c>
      <c r="D44" s="58">
        <f>hidden3!HA34</f>
        <v>0</v>
      </c>
      <c r="E44" s="57"/>
      <c r="F44" s="57"/>
      <c r="G44" s="57"/>
      <c r="H44" s="57"/>
      <c r="I44" s="57"/>
      <c r="J44" s="57"/>
      <c r="K44" s="57"/>
    </row>
    <row r="45" spans="1:11" x14ac:dyDescent="0.25">
      <c r="A45" s="57" t="str">
        <f>hidden1!A35</f>
        <v xml:space="preserve">  Республика Дагестан</v>
      </c>
      <c r="B45" s="58">
        <f>hidden3!GY35</f>
        <v>-96</v>
      </c>
      <c r="C45" s="58">
        <f>hidden3!GZ35</f>
        <v>0</v>
      </c>
      <c r="D45" s="58">
        <f>hidden3!HA35</f>
        <v>0</v>
      </c>
      <c r="E45" s="57"/>
      <c r="F45" s="57"/>
      <c r="G45" s="57"/>
      <c r="H45" s="57"/>
      <c r="I45" s="57"/>
      <c r="J45" s="57"/>
      <c r="K45" s="57"/>
    </row>
    <row r="46" spans="1:11" x14ac:dyDescent="0.25">
      <c r="A46" s="57" t="str">
        <f>hidden1!A36</f>
        <v xml:space="preserve">  Республика Ингушетия</v>
      </c>
      <c r="B46" s="58">
        <f>hidden3!GY36</f>
        <v>414</v>
      </c>
      <c r="C46" s="58">
        <f>hidden3!GZ36</f>
        <v>0</v>
      </c>
      <c r="D46" s="58">
        <f>hidden3!HA36</f>
        <v>0</v>
      </c>
      <c r="E46" s="57"/>
      <c r="F46" s="57"/>
      <c r="G46" s="57"/>
      <c r="H46" s="57"/>
      <c r="I46" s="57"/>
      <c r="J46" s="57"/>
      <c r="K46" s="57"/>
    </row>
    <row r="47" spans="1:11" x14ac:dyDescent="0.25">
      <c r="A47" s="57" t="str">
        <f>hidden1!A37</f>
        <v xml:space="preserve">  Кабардино-Балкарская Республика</v>
      </c>
      <c r="B47" s="58">
        <f>hidden3!GY37</f>
        <v>-2194</v>
      </c>
      <c r="C47" s="58">
        <f>hidden3!GZ37</f>
        <v>0</v>
      </c>
      <c r="D47" s="58">
        <f>hidden3!HA37</f>
        <v>0</v>
      </c>
      <c r="E47" s="57"/>
      <c r="F47" s="57"/>
      <c r="G47" s="57"/>
      <c r="H47" s="57"/>
      <c r="I47" s="57"/>
      <c r="J47" s="57"/>
      <c r="K47" s="57"/>
    </row>
    <row r="48" spans="1:11" x14ac:dyDescent="0.25">
      <c r="A48" s="57" t="str">
        <f>hidden1!A38</f>
        <v xml:space="preserve">  Карачаево-Черкесская Республика</v>
      </c>
      <c r="B48" s="58">
        <f>hidden3!GY38</f>
        <v>-255</v>
      </c>
      <c r="C48" s="58">
        <f>hidden3!GZ38</f>
        <v>0</v>
      </c>
      <c r="D48" s="58">
        <f>hidden3!HA38</f>
        <v>0</v>
      </c>
      <c r="E48" s="57"/>
      <c r="F48" s="57"/>
      <c r="G48" s="57"/>
      <c r="H48" s="57"/>
      <c r="I48" s="57"/>
      <c r="J48" s="57"/>
      <c r="K48" s="57"/>
    </row>
    <row r="49" spans="1:11" x14ac:dyDescent="0.25">
      <c r="A49" s="57" t="str">
        <f>hidden1!A39</f>
        <v xml:space="preserve">  Республика Северная Осетия-Алания</v>
      </c>
      <c r="B49" s="58">
        <f>hidden3!GY39</f>
        <v>-370</v>
      </c>
      <c r="C49" s="58">
        <f>hidden3!GZ39</f>
        <v>0</v>
      </c>
      <c r="D49" s="58">
        <f>hidden3!HA39</f>
        <v>0</v>
      </c>
      <c r="E49" s="57"/>
      <c r="F49" s="57"/>
      <c r="G49" s="57"/>
      <c r="H49" s="57"/>
      <c r="I49" s="57"/>
      <c r="J49" s="57"/>
      <c r="K49" s="57"/>
    </row>
    <row r="50" spans="1:11" x14ac:dyDescent="0.25">
      <c r="A50" s="57" t="str">
        <f>hidden1!A40</f>
        <v xml:space="preserve">  Чеченская Республика</v>
      </c>
      <c r="B50" s="58">
        <f>hidden3!GY40</f>
        <v>0</v>
      </c>
      <c r="C50" s="58">
        <f>hidden3!GZ40</f>
        <v>0</v>
      </c>
      <c r="D50" s="58">
        <f>hidden3!HA40</f>
        <v>0</v>
      </c>
      <c r="E50" s="57"/>
      <c r="F50" s="57"/>
      <c r="G50" s="57"/>
      <c r="H50" s="57"/>
      <c r="I50" s="57"/>
      <c r="J50" s="57"/>
      <c r="K50" s="57"/>
    </row>
    <row r="51" spans="1:11" x14ac:dyDescent="0.25">
      <c r="A51" s="57" t="str">
        <f>hidden1!A41</f>
        <v xml:space="preserve">  Ставропольский край</v>
      </c>
      <c r="B51" s="58">
        <f>hidden3!GY41</f>
        <v>-61213</v>
      </c>
      <c r="C51" s="58">
        <f>hidden3!GZ41</f>
        <v>0</v>
      </c>
      <c r="D51" s="58">
        <f>hidden3!HA41</f>
        <v>0</v>
      </c>
      <c r="E51" s="57"/>
      <c r="F51" s="57"/>
      <c r="G51" s="57"/>
      <c r="H51" s="57"/>
      <c r="I51" s="57"/>
      <c r="J51" s="57"/>
      <c r="K51" s="57"/>
    </row>
    <row r="52" spans="1:11" x14ac:dyDescent="0.25">
      <c r="A52" s="57" t="str">
        <f>hidden1!A42</f>
        <v xml:space="preserve"> ЮЖНЫЙ ФЕДЕРАЛЬНЫЙ ОКРУГ</v>
      </c>
      <c r="B52" s="58">
        <f>hidden3!GY42</f>
        <v>-6705</v>
      </c>
      <c r="C52" s="58">
        <f>hidden3!GZ42</f>
        <v>0</v>
      </c>
      <c r="D52" s="58">
        <f>hidden3!HA42</f>
        <v>0</v>
      </c>
      <c r="E52" s="57"/>
      <c r="F52" s="57"/>
      <c r="G52" s="57"/>
      <c r="H52" s="57"/>
      <c r="I52" s="57"/>
      <c r="J52" s="57"/>
      <c r="K52" s="57"/>
    </row>
    <row r="53" spans="1:11" x14ac:dyDescent="0.25">
      <c r="A53" s="57" t="str">
        <f>hidden1!A43</f>
        <v xml:space="preserve">  Республика Адыгея</v>
      </c>
      <c r="B53" s="58">
        <f>hidden3!GY43</f>
        <v>-68</v>
      </c>
      <c r="C53" s="58">
        <f>hidden3!GZ43</f>
        <v>0</v>
      </c>
      <c r="D53" s="58">
        <f>hidden3!HA43</f>
        <v>0</v>
      </c>
      <c r="E53" s="57"/>
      <c r="F53" s="57"/>
      <c r="G53" s="57"/>
      <c r="H53" s="57"/>
      <c r="I53" s="57"/>
      <c r="J53" s="57"/>
      <c r="K53" s="57"/>
    </row>
    <row r="54" spans="1:11" x14ac:dyDescent="0.25">
      <c r="A54" s="57" t="str">
        <f>hidden1!A44</f>
        <v xml:space="preserve">  Республика Калмыкия</v>
      </c>
      <c r="B54" s="58">
        <f>hidden3!GY44</f>
        <v>36</v>
      </c>
      <c r="C54" s="58">
        <f>hidden3!GZ44</f>
        <v>0</v>
      </c>
      <c r="D54" s="58">
        <f>hidden3!HA44</f>
        <v>0</v>
      </c>
      <c r="E54" s="57"/>
      <c r="F54" s="57"/>
      <c r="G54" s="57"/>
      <c r="H54" s="57"/>
      <c r="I54" s="57"/>
      <c r="J54" s="57"/>
      <c r="K54" s="57"/>
    </row>
    <row r="55" spans="1:11" x14ac:dyDescent="0.25">
      <c r="A55" s="57" t="str">
        <f>hidden1!A45</f>
        <v xml:space="preserve">  Республика Крым</v>
      </c>
      <c r="B55" s="58">
        <f>hidden3!GY45</f>
        <v>-1312</v>
      </c>
      <c r="C55" s="58">
        <f>hidden3!GZ45</f>
        <v>0</v>
      </c>
      <c r="D55" s="58">
        <f>hidden3!HA45</f>
        <v>0</v>
      </c>
      <c r="E55" s="57"/>
      <c r="F55" s="57"/>
      <c r="G55" s="57"/>
      <c r="H55" s="57"/>
      <c r="I55" s="57"/>
      <c r="J55" s="57"/>
      <c r="K55" s="57"/>
    </row>
    <row r="56" spans="1:11" x14ac:dyDescent="0.25">
      <c r="A56" s="57" t="str">
        <f>hidden1!A46</f>
        <v xml:space="preserve">  Краснодарский край</v>
      </c>
      <c r="B56" s="58">
        <f>hidden3!GY46</f>
        <v>-2717</v>
      </c>
      <c r="C56" s="58">
        <f>hidden3!GZ46</f>
        <v>0</v>
      </c>
      <c r="D56" s="58">
        <f>hidden3!HA46</f>
        <v>0</v>
      </c>
      <c r="E56" s="57"/>
      <c r="F56" s="57"/>
      <c r="G56" s="57"/>
      <c r="H56" s="57"/>
      <c r="I56" s="57"/>
      <c r="J56" s="57"/>
      <c r="K56" s="57"/>
    </row>
    <row r="57" spans="1:11" x14ac:dyDescent="0.25">
      <c r="A57" s="57" t="str">
        <f>hidden1!A47</f>
        <v xml:space="preserve">  Астраханская область</v>
      </c>
      <c r="B57" s="58">
        <f>hidden3!GY47</f>
        <v>-228</v>
      </c>
      <c r="C57" s="58">
        <f>hidden3!GZ47</f>
        <v>0</v>
      </c>
      <c r="D57" s="58">
        <f>hidden3!HA47</f>
        <v>0</v>
      </c>
      <c r="E57" s="57"/>
      <c r="F57" s="57"/>
      <c r="G57" s="57"/>
      <c r="H57" s="57"/>
      <c r="I57" s="57"/>
      <c r="J57" s="57"/>
      <c r="K57" s="57"/>
    </row>
    <row r="58" spans="1:11" x14ac:dyDescent="0.25">
      <c r="A58" s="57" t="str">
        <f>hidden1!A48</f>
        <v xml:space="preserve">  Волгоградская область</v>
      </c>
      <c r="B58" s="58">
        <f>hidden3!GY48</f>
        <v>-1502</v>
      </c>
      <c r="C58" s="58">
        <f>hidden3!GZ48</f>
        <v>0</v>
      </c>
      <c r="D58" s="58">
        <f>hidden3!HA48</f>
        <v>0</v>
      </c>
      <c r="E58" s="57"/>
      <c r="F58" s="57"/>
      <c r="G58" s="57"/>
      <c r="H58" s="57"/>
      <c r="I58" s="57"/>
      <c r="J58" s="57"/>
      <c r="K58" s="57"/>
    </row>
    <row r="59" spans="1:11" x14ac:dyDescent="0.25">
      <c r="A59" s="57" t="str">
        <f>hidden1!A49</f>
        <v xml:space="preserve">  Ростовская область</v>
      </c>
      <c r="B59" s="58">
        <f>hidden3!GY49</f>
        <v>-124</v>
      </c>
      <c r="C59" s="58">
        <f>hidden3!GZ49</f>
        <v>0</v>
      </c>
      <c r="D59" s="58">
        <f>hidden3!HA49</f>
        <v>0</v>
      </c>
      <c r="E59" s="57"/>
      <c r="F59" s="57"/>
      <c r="G59" s="57"/>
      <c r="H59" s="57"/>
      <c r="I59" s="57"/>
      <c r="J59" s="57"/>
      <c r="K59" s="57"/>
    </row>
    <row r="60" spans="1:11" x14ac:dyDescent="0.25">
      <c r="A60" s="57" t="str">
        <f>hidden1!A50</f>
        <v xml:space="preserve">  город Севастополь</v>
      </c>
      <c r="B60" s="58">
        <f>hidden3!GY50</f>
        <v>-790</v>
      </c>
      <c r="C60" s="58">
        <f>hidden3!GZ50</f>
        <v>0</v>
      </c>
      <c r="D60" s="58">
        <f>hidden3!HA50</f>
        <v>0</v>
      </c>
      <c r="E60" s="57"/>
      <c r="F60" s="57"/>
      <c r="G60" s="57"/>
      <c r="H60" s="57"/>
      <c r="I60" s="57"/>
      <c r="J60" s="57"/>
      <c r="K60" s="57"/>
    </row>
    <row r="61" spans="1:11" x14ac:dyDescent="0.25">
      <c r="A61" s="57" t="str">
        <f>hidden1!A51</f>
        <v xml:space="preserve"> ПРИВОЛЖСКИЙ ФЕДЕРАЛЬНЫЙ ОКРУГ</v>
      </c>
      <c r="B61" s="58">
        <f>hidden3!GY51</f>
        <v>-115572</v>
      </c>
      <c r="C61" s="58">
        <f>hidden3!GZ51</f>
        <v>0</v>
      </c>
      <c r="D61" s="58">
        <f>hidden3!HA51</f>
        <v>0</v>
      </c>
      <c r="E61" s="57"/>
      <c r="F61" s="57"/>
      <c r="G61" s="57"/>
      <c r="H61" s="57"/>
      <c r="I61" s="57"/>
      <c r="J61" s="57"/>
      <c r="K61" s="57"/>
    </row>
    <row r="62" spans="1:11" x14ac:dyDescent="0.25">
      <c r="A62" s="57" t="str">
        <f>hidden1!A52</f>
        <v xml:space="preserve">  Республика Башкортостан</v>
      </c>
      <c r="B62" s="58">
        <f>hidden3!GY52</f>
        <v>14215</v>
      </c>
      <c r="C62" s="58">
        <f>hidden3!GZ52</f>
        <v>0</v>
      </c>
      <c r="D62" s="58">
        <f>hidden3!HA52</f>
        <v>0</v>
      </c>
      <c r="E62" s="57"/>
      <c r="F62" s="57"/>
      <c r="G62" s="57"/>
      <c r="H62" s="57"/>
      <c r="I62" s="57"/>
      <c r="J62" s="57"/>
      <c r="K62" s="57"/>
    </row>
    <row r="63" spans="1:11" x14ac:dyDescent="0.25">
      <c r="A63" s="57" t="str">
        <f>hidden1!A53</f>
        <v xml:space="preserve">  Республика Марий-Эл</v>
      </c>
      <c r="B63" s="58">
        <f>hidden3!GY53</f>
        <v>-586</v>
      </c>
      <c r="C63" s="58">
        <f>hidden3!GZ53</f>
        <v>0</v>
      </c>
      <c r="D63" s="58">
        <f>hidden3!HA53</f>
        <v>0</v>
      </c>
      <c r="E63" s="57"/>
      <c r="F63" s="57"/>
      <c r="G63" s="57"/>
      <c r="H63" s="57"/>
      <c r="I63" s="57"/>
      <c r="J63" s="57"/>
      <c r="K63" s="57"/>
    </row>
    <row r="64" spans="1:11" x14ac:dyDescent="0.25">
      <c r="A64" s="57" t="str">
        <f>hidden1!A54</f>
        <v xml:space="preserve">  Республика Мордовия</v>
      </c>
      <c r="B64" s="58">
        <f>hidden3!GY54</f>
        <v>2030</v>
      </c>
      <c r="C64" s="58">
        <f>hidden3!GZ54</f>
        <v>0</v>
      </c>
      <c r="D64" s="58">
        <f>hidden3!HA54</f>
        <v>0</v>
      </c>
      <c r="E64" s="57"/>
      <c r="F64" s="57"/>
      <c r="G64" s="57"/>
      <c r="H64" s="57"/>
      <c r="I64" s="57"/>
      <c r="J64" s="57"/>
      <c r="K64" s="57"/>
    </row>
    <row r="65" spans="1:11" x14ac:dyDescent="0.25">
      <c r="A65" s="57" t="str">
        <f>hidden1!A55</f>
        <v xml:space="preserve">  Республика Татарстан</v>
      </c>
      <c r="B65" s="58">
        <f>hidden3!GY55</f>
        <v>-25741</v>
      </c>
      <c r="C65" s="58">
        <f>hidden3!GZ55</f>
        <v>0</v>
      </c>
      <c r="D65" s="58">
        <f>hidden3!HA55</f>
        <v>0</v>
      </c>
      <c r="E65" s="57"/>
      <c r="F65" s="57"/>
      <c r="G65" s="57"/>
      <c r="H65" s="57"/>
      <c r="I65" s="57"/>
      <c r="J65" s="57"/>
      <c r="K65" s="57"/>
    </row>
    <row r="66" spans="1:11" x14ac:dyDescent="0.25">
      <c r="A66" s="57" t="str">
        <f>hidden1!A56</f>
        <v xml:space="preserve">  Удмуртская Республика</v>
      </c>
      <c r="B66" s="58">
        <f>hidden3!GY56</f>
        <v>35</v>
      </c>
      <c r="C66" s="58">
        <f>hidden3!GZ56</f>
        <v>0</v>
      </c>
      <c r="D66" s="58">
        <f>hidden3!HA56</f>
        <v>0</v>
      </c>
      <c r="E66" s="57"/>
      <c r="F66" s="57"/>
      <c r="G66" s="57"/>
      <c r="H66" s="57"/>
      <c r="I66" s="57"/>
      <c r="J66" s="57"/>
      <c r="K66" s="57"/>
    </row>
    <row r="67" spans="1:11" x14ac:dyDescent="0.25">
      <c r="A67" s="57" t="str">
        <f>hidden1!A57</f>
        <v xml:space="preserve">  Чувашская Республика</v>
      </c>
      <c r="B67" s="58">
        <f>hidden3!GY57</f>
        <v>-1537</v>
      </c>
      <c r="C67" s="58">
        <f>hidden3!GZ57</f>
        <v>0</v>
      </c>
      <c r="D67" s="58">
        <f>hidden3!HA57</f>
        <v>0</v>
      </c>
      <c r="E67" s="57"/>
      <c r="F67" s="57"/>
      <c r="G67" s="57"/>
      <c r="H67" s="57"/>
      <c r="I67" s="57"/>
      <c r="J67" s="57"/>
      <c r="K67" s="57"/>
    </row>
    <row r="68" spans="1:11" x14ac:dyDescent="0.25">
      <c r="A68" s="57" t="str">
        <f>hidden1!A58</f>
        <v xml:space="preserve">  Кировская область</v>
      </c>
      <c r="B68" s="58">
        <f>hidden3!GY58</f>
        <v>-1177</v>
      </c>
      <c r="C68" s="58">
        <f>hidden3!GZ58</f>
        <v>0</v>
      </c>
      <c r="D68" s="58">
        <f>hidden3!HA58</f>
        <v>0</v>
      </c>
      <c r="E68" s="57"/>
      <c r="F68" s="57"/>
      <c r="G68" s="57"/>
      <c r="H68" s="57"/>
      <c r="I68" s="57"/>
      <c r="J68" s="57"/>
      <c r="K68" s="57"/>
    </row>
    <row r="69" spans="1:11" x14ac:dyDescent="0.25">
      <c r="A69" s="57" t="str">
        <f>hidden1!A59</f>
        <v xml:space="preserve">  Нижегородская область</v>
      </c>
      <c r="B69" s="58">
        <f>hidden3!GY59</f>
        <v>-34337</v>
      </c>
      <c r="C69" s="58">
        <f>hidden3!GZ59</f>
        <v>0</v>
      </c>
      <c r="D69" s="58">
        <f>hidden3!HA59</f>
        <v>0</v>
      </c>
      <c r="E69" s="57"/>
      <c r="F69" s="57"/>
      <c r="G69" s="57"/>
      <c r="H69" s="57"/>
      <c r="I69" s="57"/>
      <c r="J69" s="57"/>
      <c r="K69" s="57"/>
    </row>
    <row r="70" spans="1:11" x14ac:dyDescent="0.25">
      <c r="A70" s="57" t="str">
        <f>hidden1!A60</f>
        <v xml:space="preserve">  Оренбургская область</v>
      </c>
      <c r="B70" s="58">
        <f>hidden3!GY60</f>
        <v>357</v>
      </c>
      <c r="C70" s="58">
        <f>hidden3!GZ60</f>
        <v>0</v>
      </c>
      <c r="D70" s="58">
        <f>hidden3!HA60</f>
        <v>0</v>
      </c>
      <c r="E70" s="57"/>
      <c r="F70" s="57"/>
      <c r="G70" s="57"/>
      <c r="H70" s="57"/>
      <c r="I70" s="57"/>
      <c r="J70" s="57"/>
      <c r="K70" s="57"/>
    </row>
    <row r="71" spans="1:11" x14ac:dyDescent="0.25">
      <c r="A71" s="57" t="str">
        <f>hidden1!A61</f>
        <v xml:space="preserve">  Пензенская область</v>
      </c>
      <c r="B71" s="58">
        <f>hidden3!GY61</f>
        <v>601</v>
      </c>
      <c r="C71" s="58">
        <f>hidden3!GZ61</f>
        <v>0</v>
      </c>
      <c r="D71" s="58">
        <f>hidden3!HA61</f>
        <v>0</v>
      </c>
      <c r="E71" s="57"/>
      <c r="F71" s="57"/>
      <c r="G71" s="57"/>
      <c r="H71" s="57"/>
      <c r="I71" s="57"/>
      <c r="J71" s="57"/>
      <c r="K71" s="57"/>
    </row>
    <row r="72" spans="1:11" x14ac:dyDescent="0.25">
      <c r="A72" s="57" t="str">
        <f>hidden1!A62</f>
        <v xml:space="preserve">  Пермский край</v>
      </c>
      <c r="B72" s="58">
        <f>hidden3!GY62</f>
        <v>-61006</v>
      </c>
      <c r="C72" s="58">
        <f>hidden3!GZ62</f>
        <v>0</v>
      </c>
      <c r="D72" s="58">
        <f>hidden3!HA62</f>
        <v>0</v>
      </c>
      <c r="E72" s="57"/>
      <c r="F72" s="57"/>
      <c r="G72" s="57"/>
      <c r="H72" s="57"/>
      <c r="I72" s="57"/>
      <c r="J72" s="57"/>
      <c r="K72" s="57"/>
    </row>
    <row r="73" spans="1:11" x14ac:dyDescent="0.25">
      <c r="A73" s="57" t="str">
        <f>hidden1!A63</f>
        <v xml:space="preserve">  Самарская область</v>
      </c>
      <c r="B73" s="58">
        <f>hidden3!GY63</f>
        <v>-8354</v>
      </c>
      <c r="C73" s="58">
        <f>hidden3!GZ63</f>
        <v>0</v>
      </c>
      <c r="D73" s="58">
        <f>hidden3!HA63</f>
        <v>0</v>
      </c>
      <c r="E73" s="57"/>
      <c r="F73" s="57"/>
      <c r="G73" s="57"/>
      <c r="H73" s="57"/>
      <c r="I73" s="57"/>
      <c r="J73" s="57"/>
      <c r="K73" s="57"/>
    </row>
    <row r="74" spans="1:11" x14ac:dyDescent="0.25">
      <c r="A74" s="57" t="str">
        <f>hidden1!A64</f>
        <v xml:space="preserve">  Саратовская область</v>
      </c>
      <c r="B74" s="58">
        <f>hidden3!GY64</f>
        <v>396</v>
      </c>
      <c r="C74" s="58">
        <f>hidden3!GZ64</f>
        <v>0</v>
      </c>
      <c r="D74" s="58">
        <f>hidden3!HA64</f>
        <v>0</v>
      </c>
      <c r="E74" s="57"/>
      <c r="F74" s="57"/>
      <c r="G74" s="57"/>
      <c r="H74" s="57"/>
      <c r="I74" s="57"/>
      <c r="J74" s="57"/>
      <c r="K74" s="57"/>
    </row>
    <row r="75" spans="1:11" x14ac:dyDescent="0.25">
      <c r="A75" s="57" t="str">
        <f>hidden1!A65</f>
        <v xml:space="preserve">  Ульяновская область</v>
      </c>
      <c r="B75" s="58">
        <f>hidden3!GY65</f>
        <v>-468</v>
      </c>
      <c r="C75" s="58">
        <f>hidden3!GZ65</f>
        <v>0</v>
      </c>
      <c r="D75" s="58">
        <f>hidden3!HA65</f>
        <v>0</v>
      </c>
      <c r="E75" s="57"/>
      <c r="F75" s="57"/>
      <c r="G75" s="57"/>
      <c r="H75" s="57"/>
      <c r="I75" s="57"/>
      <c r="J75" s="57"/>
      <c r="K75" s="57"/>
    </row>
    <row r="76" spans="1:11" x14ac:dyDescent="0.25">
      <c r="A76" s="57" t="str">
        <f>hidden1!A66</f>
        <v xml:space="preserve"> УРАЛЬСКИЙ ФЕДЕРАЛЬНЫЙ ОКРУГ</v>
      </c>
      <c r="B76" s="58">
        <f>hidden3!GY66</f>
        <v>-239340</v>
      </c>
      <c r="C76" s="58">
        <f>hidden3!GZ66</f>
        <v>0</v>
      </c>
      <c r="D76" s="58">
        <f>hidden3!HA66</f>
        <v>0</v>
      </c>
      <c r="E76" s="57"/>
      <c r="F76" s="57"/>
      <c r="G76" s="57"/>
      <c r="H76" s="57"/>
      <c r="I76" s="57"/>
      <c r="J76" s="57"/>
      <c r="K76" s="57"/>
    </row>
    <row r="77" spans="1:11" x14ac:dyDescent="0.25">
      <c r="A77" s="57" t="str">
        <f>hidden1!A67</f>
        <v xml:space="preserve">  Курганская область</v>
      </c>
      <c r="B77" s="58">
        <f>hidden3!GY67</f>
        <v>-29</v>
      </c>
      <c r="C77" s="58">
        <f>hidden3!GZ67</f>
        <v>0</v>
      </c>
      <c r="D77" s="58">
        <f>hidden3!HA67</f>
        <v>0</v>
      </c>
      <c r="E77" s="57"/>
      <c r="F77" s="57"/>
      <c r="G77" s="57"/>
      <c r="H77" s="57"/>
      <c r="I77" s="57"/>
      <c r="J77" s="57"/>
      <c r="K77" s="57"/>
    </row>
    <row r="78" spans="1:11" x14ac:dyDescent="0.25">
      <c r="A78" s="57" t="str">
        <f>hidden1!A68</f>
        <v xml:space="preserve">  Свердловская область</v>
      </c>
      <c r="B78" s="58">
        <f>hidden3!GY68</f>
        <v>-127574</v>
      </c>
      <c r="C78" s="58">
        <f>hidden3!GZ68</f>
        <v>0</v>
      </c>
      <c r="D78" s="58">
        <f>hidden3!HA68</f>
        <v>0</v>
      </c>
      <c r="E78" s="57"/>
      <c r="F78" s="57"/>
      <c r="G78" s="57"/>
      <c r="H78" s="57"/>
      <c r="I78" s="57"/>
      <c r="J78" s="57"/>
      <c r="K78" s="57"/>
    </row>
    <row r="79" spans="1:11" x14ac:dyDescent="0.25">
      <c r="A79" s="57" t="str">
        <f>hidden1!A69</f>
        <v xml:space="preserve">  Тюменская область</v>
      </c>
      <c r="B79" s="58">
        <f>hidden3!GY69</f>
        <v>-11003</v>
      </c>
      <c r="C79" s="58">
        <f>hidden3!GZ69</f>
        <v>0</v>
      </c>
      <c r="D79" s="58">
        <f>hidden3!HA69</f>
        <v>0</v>
      </c>
      <c r="E79" s="57"/>
      <c r="F79" s="57"/>
      <c r="G79" s="57"/>
      <c r="H79" s="57"/>
      <c r="I79" s="57"/>
      <c r="J79" s="57"/>
      <c r="K79" s="57"/>
    </row>
    <row r="80" spans="1:11" x14ac:dyDescent="0.25">
      <c r="A80" s="57" t="str">
        <f>hidden1!A70</f>
        <v xml:space="preserve">  Челябинская область</v>
      </c>
      <c r="B80" s="58">
        <f>hidden3!GY70</f>
        <v>-99182</v>
      </c>
      <c r="C80" s="58">
        <f>hidden3!GZ70</f>
        <v>0</v>
      </c>
      <c r="D80" s="58">
        <f>hidden3!HA70</f>
        <v>0</v>
      </c>
      <c r="E80" s="57"/>
      <c r="F80" s="57"/>
      <c r="G80" s="57"/>
      <c r="H80" s="57"/>
      <c r="I80" s="57"/>
      <c r="J80" s="57"/>
      <c r="K80" s="57"/>
    </row>
    <row r="81" spans="1:11" x14ac:dyDescent="0.25">
      <c r="A81" s="57" t="str">
        <f>hidden1!A71</f>
        <v xml:space="preserve">  Ханты-Мансийский автономный округ - Югра</v>
      </c>
      <c r="B81" s="58">
        <f>hidden3!GY71</f>
        <v>-562</v>
      </c>
      <c r="C81" s="58">
        <f>hidden3!GZ71</f>
        <v>0</v>
      </c>
      <c r="D81" s="58">
        <f>hidden3!HA71</f>
        <v>0</v>
      </c>
      <c r="E81" s="57"/>
      <c r="F81" s="57"/>
      <c r="G81" s="57"/>
      <c r="H81" s="57"/>
      <c r="I81" s="57"/>
      <c r="J81" s="57"/>
      <c r="K81" s="57"/>
    </row>
    <row r="82" spans="1:11" x14ac:dyDescent="0.25">
      <c r="A82" s="57" t="str">
        <f>hidden1!A72</f>
        <v xml:space="preserve">  Ямало-Ненецкий автономный округ</v>
      </c>
      <c r="B82" s="58">
        <f>hidden3!GY72</f>
        <v>-990</v>
      </c>
      <c r="C82" s="58">
        <f>hidden3!GZ72</f>
        <v>0</v>
      </c>
      <c r="D82" s="58">
        <f>hidden3!HA72</f>
        <v>0</v>
      </c>
      <c r="E82" s="57"/>
      <c r="F82" s="57"/>
      <c r="G82" s="57"/>
      <c r="H82" s="57"/>
      <c r="I82" s="57"/>
      <c r="J82" s="57"/>
      <c r="K82" s="57"/>
    </row>
    <row r="83" spans="1:11" x14ac:dyDescent="0.25">
      <c r="A83" s="57" t="str">
        <f>hidden1!A73</f>
        <v xml:space="preserve"> СИБИРСКИЙ ФЕДЕРАЛЬНЫЙ ОКРУГ</v>
      </c>
      <c r="B83" s="58">
        <f>hidden3!GY73</f>
        <v>-45192</v>
      </c>
      <c r="C83" s="58">
        <f>hidden3!GZ73</f>
        <v>0</v>
      </c>
      <c r="D83" s="58">
        <f>hidden3!HA73</f>
        <v>0</v>
      </c>
      <c r="E83" s="57"/>
      <c r="F83" s="57"/>
      <c r="G83" s="57"/>
      <c r="H83" s="57"/>
      <c r="I83" s="57"/>
      <c r="J83" s="57"/>
      <c r="K83" s="57"/>
    </row>
    <row r="84" spans="1:11" x14ac:dyDescent="0.25">
      <c r="A84" s="57" t="str">
        <f>hidden1!A74</f>
        <v xml:space="preserve">  Республика Алтай</v>
      </c>
      <c r="B84" s="58">
        <f>hidden3!GY74</f>
        <v>-340</v>
      </c>
      <c r="C84" s="58">
        <f>hidden3!GZ74</f>
        <v>0</v>
      </c>
      <c r="D84" s="58">
        <f>hidden3!HA74</f>
        <v>0</v>
      </c>
      <c r="E84" s="57"/>
      <c r="F84" s="57"/>
      <c r="G84" s="57"/>
      <c r="H84" s="57"/>
      <c r="I84" s="57"/>
      <c r="J84" s="57"/>
      <c r="K84" s="57"/>
    </row>
    <row r="85" spans="1:11" x14ac:dyDescent="0.25">
      <c r="A85" s="57" t="str">
        <f>hidden1!A75</f>
        <v xml:space="preserve">  Республика Тыва</v>
      </c>
      <c r="B85" s="58">
        <f>hidden3!GY75</f>
        <v>1</v>
      </c>
      <c r="C85" s="58">
        <f>hidden3!GZ75</f>
        <v>0</v>
      </c>
      <c r="D85" s="58">
        <f>hidden3!HA75</f>
        <v>0</v>
      </c>
      <c r="E85" s="57"/>
      <c r="F85" s="57"/>
      <c r="G85" s="57"/>
      <c r="H85" s="57"/>
      <c r="I85" s="57"/>
      <c r="J85" s="57"/>
      <c r="K85" s="57"/>
    </row>
    <row r="86" spans="1:11" x14ac:dyDescent="0.25">
      <c r="A86" s="57" t="str">
        <f>hidden1!A76</f>
        <v xml:space="preserve">  Республика Хакасия</v>
      </c>
      <c r="B86" s="58">
        <f>hidden3!GY76</f>
        <v>-37</v>
      </c>
      <c r="C86" s="58">
        <f>hidden3!GZ76</f>
        <v>0</v>
      </c>
      <c r="D86" s="58">
        <f>hidden3!HA76</f>
        <v>0</v>
      </c>
      <c r="E86" s="57"/>
      <c r="F86" s="57"/>
      <c r="G86" s="57"/>
      <c r="H86" s="57"/>
      <c r="I86" s="57"/>
      <c r="J86" s="57"/>
      <c r="K86" s="57"/>
    </row>
    <row r="87" spans="1:11" x14ac:dyDescent="0.25">
      <c r="A87" s="57" t="str">
        <f>hidden1!A77</f>
        <v xml:space="preserve">  Алтайский край</v>
      </c>
      <c r="B87" s="58">
        <f>hidden3!GY77</f>
        <v>-1695</v>
      </c>
      <c r="C87" s="58">
        <f>hidden3!GZ77</f>
        <v>0</v>
      </c>
      <c r="D87" s="58">
        <f>hidden3!HA77</f>
        <v>0</v>
      </c>
      <c r="E87" s="57"/>
      <c r="F87" s="57"/>
      <c r="G87" s="57"/>
      <c r="H87" s="57"/>
      <c r="I87" s="57"/>
      <c r="J87" s="57"/>
      <c r="K87" s="57"/>
    </row>
    <row r="88" spans="1:11" x14ac:dyDescent="0.25">
      <c r="A88" s="57" t="str">
        <f>hidden1!A78</f>
        <v xml:space="preserve">  Красноярский край</v>
      </c>
      <c r="B88" s="58">
        <f>hidden3!GY78</f>
        <v>-13433</v>
      </c>
      <c r="C88" s="58">
        <f>hidden3!GZ78</f>
        <v>0</v>
      </c>
      <c r="D88" s="58">
        <f>hidden3!HA78</f>
        <v>0</v>
      </c>
      <c r="E88" s="57"/>
      <c r="F88" s="57"/>
      <c r="G88" s="57"/>
      <c r="H88" s="57"/>
      <c r="I88" s="57"/>
      <c r="J88" s="57"/>
      <c r="K88" s="57"/>
    </row>
    <row r="89" spans="1:11" x14ac:dyDescent="0.25">
      <c r="A89" s="57" t="str">
        <f>hidden1!A79</f>
        <v xml:space="preserve">  Иркутская область</v>
      </c>
      <c r="B89" s="58">
        <f>hidden3!GY79</f>
        <v>700</v>
      </c>
      <c r="C89" s="58">
        <f>hidden3!GZ79</f>
        <v>0</v>
      </c>
      <c r="D89" s="58">
        <f>hidden3!HA79</f>
        <v>0</v>
      </c>
      <c r="E89" s="57"/>
      <c r="F89" s="57"/>
      <c r="G89" s="57"/>
      <c r="H89" s="57"/>
      <c r="I89" s="57"/>
      <c r="J89" s="57"/>
      <c r="K89" s="57"/>
    </row>
    <row r="90" spans="1:11" x14ac:dyDescent="0.25">
      <c r="A90" s="57" t="str">
        <f>hidden1!A80</f>
        <v xml:space="preserve">  Кемеровская область - Кузбасс</v>
      </c>
      <c r="B90" s="58">
        <f>hidden3!GY80</f>
        <v>-6159</v>
      </c>
      <c r="C90" s="58">
        <f>hidden3!GZ80</f>
        <v>0</v>
      </c>
      <c r="D90" s="58">
        <f>hidden3!HA80</f>
        <v>0</v>
      </c>
      <c r="E90" s="57"/>
      <c r="F90" s="57"/>
      <c r="G90" s="57"/>
      <c r="H90" s="57"/>
      <c r="I90" s="57"/>
      <c r="J90" s="57"/>
      <c r="K90" s="57"/>
    </row>
    <row r="91" spans="1:11" x14ac:dyDescent="0.25">
      <c r="A91" s="57" t="str">
        <f>hidden1!A81</f>
        <v xml:space="preserve">  Новосибирская область</v>
      </c>
      <c r="B91" s="58">
        <f>hidden3!GY81</f>
        <v>-26145</v>
      </c>
      <c r="C91" s="58">
        <f>hidden3!GZ81</f>
        <v>0</v>
      </c>
      <c r="D91" s="58">
        <f>hidden3!HA81</f>
        <v>0</v>
      </c>
      <c r="E91" s="57"/>
      <c r="F91" s="57"/>
      <c r="G91" s="57"/>
      <c r="H91" s="57"/>
      <c r="I91" s="57"/>
      <c r="J91" s="57"/>
      <c r="K91" s="57"/>
    </row>
    <row r="92" spans="1:11" x14ac:dyDescent="0.25">
      <c r="A92" s="57" t="str">
        <f>hidden1!A82</f>
        <v xml:space="preserve">  Омская область</v>
      </c>
      <c r="B92" s="58">
        <f>hidden3!GY82</f>
        <v>225</v>
      </c>
      <c r="C92" s="58">
        <f>hidden3!GZ82</f>
        <v>0</v>
      </c>
      <c r="D92" s="58">
        <f>hidden3!HA82</f>
        <v>0</v>
      </c>
      <c r="E92" s="57"/>
      <c r="F92" s="57"/>
      <c r="G92" s="57"/>
      <c r="H92" s="57"/>
      <c r="I92" s="57"/>
      <c r="J92" s="57"/>
      <c r="K92" s="57"/>
    </row>
    <row r="93" spans="1:11" x14ac:dyDescent="0.25">
      <c r="A93" s="57" t="str">
        <f>hidden1!A83</f>
        <v xml:space="preserve">  Томская область</v>
      </c>
      <c r="B93" s="58">
        <f>hidden3!GY83</f>
        <v>1691</v>
      </c>
      <c r="C93" s="58">
        <f>hidden3!GZ83</f>
        <v>0</v>
      </c>
      <c r="D93" s="58">
        <f>hidden3!HA83</f>
        <v>0</v>
      </c>
      <c r="E93" s="57"/>
      <c r="F93" s="57"/>
      <c r="G93" s="57"/>
      <c r="H93" s="57"/>
      <c r="I93" s="57"/>
      <c r="J93" s="57"/>
      <c r="K93" s="57"/>
    </row>
    <row r="94" spans="1:11" x14ac:dyDescent="0.25">
      <c r="A94" s="57" t="str">
        <f>hidden1!A84</f>
        <v xml:space="preserve"> ДАЛЬНЕВОСТОЧНЫЙ ФЕДЕРАЛЬНЫЙ ОКРУГ</v>
      </c>
      <c r="B94" s="58">
        <f>hidden3!GY84</f>
        <v>-44043</v>
      </c>
      <c r="C94" s="58">
        <f>hidden3!GZ84</f>
        <v>0</v>
      </c>
      <c r="D94" s="58">
        <f>hidden3!HA84</f>
        <v>0</v>
      </c>
      <c r="E94" s="57"/>
      <c r="F94" s="57"/>
      <c r="G94" s="57"/>
      <c r="H94" s="57"/>
      <c r="I94" s="57"/>
      <c r="J94" s="57"/>
      <c r="K94" s="57"/>
    </row>
    <row r="95" spans="1:11" x14ac:dyDescent="0.25">
      <c r="A95" s="57" t="str">
        <f>hidden1!A85</f>
        <v xml:space="preserve">  Республика Бурятия</v>
      </c>
      <c r="B95" s="58">
        <f>hidden3!GY85</f>
        <v>-1170</v>
      </c>
      <c r="C95" s="58">
        <f>hidden3!GZ85</f>
        <v>0</v>
      </c>
      <c r="D95" s="58">
        <f>hidden3!HA85</f>
        <v>0</v>
      </c>
      <c r="E95" s="57"/>
      <c r="F95" s="57"/>
      <c r="G95" s="57"/>
      <c r="H95" s="57"/>
      <c r="I95" s="57"/>
      <c r="J95" s="57"/>
      <c r="K95" s="57"/>
    </row>
    <row r="96" spans="1:11" x14ac:dyDescent="0.25">
      <c r="A96" s="57" t="str">
        <f>hidden1!A86</f>
        <v xml:space="preserve">  Республика Саха (Якутия)</v>
      </c>
      <c r="B96" s="58">
        <f>hidden3!GY86</f>
        <v>-28509</v>
      </c>
      <c r="C96" s="58">
        <f>hidden3!GZ86</f>
        <v>0</v>
      </c>
      <c r="D96" s="58">
        <f>hidden3!HA86</f>
        <v>0</v>
      </c>
      <c r="E96" s="57"/>
      <c r="F96" s="57"/>
      <c r="G96" s="57"/>
      <c r="H96" s="57"/>
      <c r="I96" s="57"/>
      <c r="J96" s="57"/>
      <c r="K96" s="57"/>
    </row>
    <row r="97" spans="1:11" x14ac:dyDescent="0.25">
      <c r="A97" s="57" t="str">
        <f>hidden1!A87</f>
        <v xml:space="preserve">  Приморский край</v>
      </c>
      <c r="B97" s="58">
        <f>hidden3!GY87</f>
        <v>-493</v>
      </c>
      <c r="C97" s="58">
        <f>hidden3!GZ87</f>
        <v>0</v>
      </c>
      <c r="D97" s="58">
        <f>hidden3!HA87</f>
        <v>0</v>
      </c>
      <c r="E97" s="57"/>
      <c r="F97" s="57"/>
      <c r="G97" s="57"/>
      <c r="H97" s="57"/>
      <c r="I97" s="57"/>
      <c r="J97" s="57"/>
      <c r="K97" s="57"/>
    </row>
    <row r="98" spans="1:11" x14ac:dyDescent="0.25">
      <c r="A98" s="57" t="str">
        <f>hidden1!A88</f>
        <v xml:space="preserve">  Хабаровский край</v>
      </c>
      <c r="B98" s="58">
        <f>hidden3!GY88</f>
        <v>-2522</v>
      </c>
      <c r="C98" s="58">
        <f>hidden3!GZ88</f>
        <v>0</v>
      </c>
      <c r="D98" s="58">
        <f>hidden3!HA88</f>
        <v>0</v>
      </c>
      <c r="E98" s="57"/>
      <c r="F98" s="57"/>
      <c r="G98" s="57"/>
      <c r="H98" s="57"/>
      <c r="I98" s="57"/>
      <c r="J98" s="57"/>
      <c r="K98" s="57"/>
    </row>
    <row r="99" spans="1:11" x14ac:dyDescent="0.25">
      <c r="A99" s="57" t="str">
        <f>hidden1!A89</f>
        <v xml:space="preserve">  Амурская область</v>
      </c>
      <c r="B99" s="58">
        <f>hidden3!GY89</f>
        <v>-754</v>
      </c>
      <c r="C99" s="58">
        <f>hidden3!GZ89</f>
        <v>0</v>
      </c>
      <c r="D99" s="58">
        <f>hidden3!HA89</f>
        <v>0</v>
      </c>
      <c r="E99" s="57"/>
      <c r="F99" s="57"/>
      <c r="G99" s="57"/>
      <c r="H99" s="57"/>
      <c r="I99" s="57"/>
      <c r="J99" s="57"/>
      <c r="K99" s="57"/>
    </row>
    <row r="100" spans="1:11" x14ac:dyDescent="0.25">
      <c r="A100" s="57" t="str">
        <f>hidden1!A90</f>
        <v xml:space="preserve">  Камчатский край</v>
      </c>
      <c r="B100" s="58">
        <f>hidden3!GY90</f>
        <v>-2395</v>
      </c>
      <c r="C100" s="58">
        <f>hidden3!GZ90</f>
        <v>0</v>
      </c>
      <c r="D100" s="58">
        <f>hidden3!HA90</f>
        <v>0</v>
      </c>
      <c r="E100" s="57"/>
      <c r="F100" s="57"/>
      <c r="G100" s="57"/>
      <c r="H100" s="57"/>
      <c r="I100" s="57"/>
      <c r="J100" s="57"/>
      <c r="K100" s="57"/>
    </row>
    <row r="101" spans="1:11" x14ac:dyDescent="0.25">
      <c r="A101" s="57" t="str">
        <f>hidden1!A91</f>
        <v xml:space="preserve">  Магаданская область</v>
      </c>
      <c r="B101" s="58">
        <f>hidden3!GY91</f>
        <v>-1173</v>
      </c>
      <c r="C101" s="58">
        <f>hidden3!GZ91</f>
        <v>0</v>
      </c>
      <c r="D101" s="58">
        <f>hidden3!HA91</f>
        <v>0</v>
      </c>
      <c r="E101" s="57"/>
      <c r="F101" s="57"/>
      <c r="G101" s="57"/>
      <c r="H101" s="57"/>
      <c r="I101" s="57"/>
      <c r="J101" s="57"/>
      <c r="K101" s="57"/>
    </row>
    <row r="102" spans="1:11" x14ac:dyDescent="0.25">
      <c r="A102" s="57" t="str">
        <f>hidden1!A92</f>
        <v xml:space="preserve">  Сахалинская область</v>
      </c>
      <c r="B102" s="58">
        <f>hidden3!GY92</f>
        <v>-2672</v>
      </c>
      <c r="C102" s="58">
        <f>hidden3!GZ92</f>
        <v>0</v>
      </c>
      <c r="D102" s="58">
        <f>hidden3!HA92</f>
        <v>0</v>
      </c>
      <c r="E102" s="57"/>
      <c r="F102" s="57"/>
      <c r="G102" s="57"/>
      <c r="H102" s="57"/>
      <c r="I102" s="57"/>
      <c r="J102" s="57"/>
      <c r="K102" s="57"/>
    </row>
    <row r="103" spans="1:11" x14ac:dyDescent="0.25">
      <c r="A103" s="57" t="str">
        <f>hidden1!A93</f>
        <v xml:space="preserve">  Забайкальский край</v>
      </c>
      <c r="B103" s="58">
        <f>hidden3!GY93</f>
        <v>-4124</v>
      </c>
      <c r="C103" s="58">
        <f>hidden3!GZ93</f>
        <v>0</v>
      </c>
      <c r="D103" s="58">
        <f>hidden3!HA93</f>
        <v>0</v>
      </c>
      <c r="E103" s="57"/>
      <c r="F103" s="57"/>
      <c r="G103" s="57"/>
      <c r="H103" s="57"/>
      <c r="I103" s="57"/>
      <c r="J103" s="57"/>
      <c r="K103" s="57"/>
    </row>
    <row r="104" spans="1:11" x14ac:dyDescent="0.25">
      <c r="A104" s="57" t="str">
        <f>hidden1!A94</f>
        <v xml:space="preserve">  Еврейская автономная область</v>
      </c>
      <c r="B104" s="58">
        <f>hidden3!GY94</f>
        <v>-231</v>
      </c>
      <c r="C104" s="58">
        <f>hidden3!GZ94</f>
        <v>0</v>
      </c>
      <c r="D104" s="58">
        <f>hidden3!HA94</f>
        <v>0</v>
      </c>
      <c r="E104" s="57"/>
      <c r="F104" s="57"/>
      <c r="G104" s="57"/>
      <c r="H104" s="57"/>
      <c r="I104" s="57"/>
      <c r="J104" s="57"/>
      <c r="K104" s="57"/>
    </row>
    <row r="105" spans="1:11" x14ac:dyDescent="0.25">
      <c r="A105" s="57" t="str">
        <f>hidden1!A95</f>
        <v xml:space="preserve">  Чукотский автономный округ</v>
      </c>
      <c r="B105" s="58">
        <f>hidden3!GY95</f>
        <v>0</v>
      </c>
      <c r="C105" s="58">
        <f>hidden3!GZ95</f>
        <v>0</v>
      </c>
      <c r="D105" s="58">
        <f>hidden3!HA95</f>
        <v>0</v>
      </c>
      <c r="E105" s="57"/>
      <c r="F105" s="57"/>
      <c r="G105" s="57"/>
      <c r="H105" s="57"/>
      <c r="I105" s="57"/>
      <c r="J105" s="57"/>
      <c r="K105" s="57"/>
    </row>
    <row r="106" spans="1:11" x14ac:dyDescent="0.25">
      <c r="A106" s="57" t="str">
        <f>hidden1!A101</f>
        <v xml:space="preserve"> МИ ФНС РОССИИ ПО УПРАВЛЕНИЮ ДОЛГОМ</v>
      </c>
      <c r="B106" s="58">
        <f>hidden3!GY101</f>
        <v>0</v>
      </c>
      <c r="C106" s="58">
        <f>hidden3!GZ101</f>
        <v>0</v>
      </c>
      <c r="D106" s="58">
        <f>hidden3!HA101</f>
        <v>0</v>
      </c>
      <c r="E106" s="57"/>
      <c r="F106" s="57"/>
      <c r="G106" s="57"/>
      <c r="H106" s="57"/>
      <c r="I106" s="57"/>
      <c r="J106" s="57"/>
      <c r="K106" s="57"/>
    </row>
    <row r="107" spans="1:11" x14ac:dyDescent="0.25">
      <c r="A107" s="57"/>
      <c r="B107" s="58"/>
      <c r="C107" s="58"/>
      <c r="D107" s="58"/>
      <c r="E107" s="57"/>
      <c r="F107" s="57"/>
      <c r="G107" s="57"/>
      <c r="H107" s="57"/>
      <c r="I107" s="57"/>
      <c r="J107" s="57"/>
      <c r="K107" s="57"/>
    </row>
  </sheetData>
  <mergeCells count="7">
    <mergeCell ref="C8:C9"/>
    <mergeCell ref="A2:D2"/>
    <mergeCell ref="A3:D3"/>
    <mergeCell ref="A6:A9"/>
    <mergeCell ref="B6:D6"/>
    <mergeCell ref="B8:B9"/>
    <mergeCell ref="D8:D9"/>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107"/>
  <sheetViews>
    <sheetView zoomScale="90" zoomScaleNormal="90" workbookViewId="0">
      <selection activeCell="A106" sqref="A106:XFD110"/>
    </sheetView>
  </sheetViews>
  <sheetFormatPr defaultColWidth="9.109375" defaultRowHeight="13.2" x14ac:dyDescent="0.25"/>
  <cols>
    <col min="1" max="1" width="43" style="43" customWidth="1"/>
    <col min="2" max="4" width="27.44140625" style="43" customWidth="1"/>
    <col min="5" max="16384" width="9.109375" style="43"/>
  </cols>
  <sheetData>
    <row r="1" spans="1:5" ht="15" customHeight="1" x14ac:dyDescent="0.25">
      <c r="D1" s="44" t="s">
        <v>456</v>
      </c>
    </row>
    <row r="2" spans="1:5" s="47" customFormat="1" ht="29.4" customHeight="1" x14ac:dyDescent="0.25">
      <c r="A2" s="137" t="s">
        <v>457</v>
      </c>
      <c r="B2" s="137"/>
      <c r="C2" s="137"/>
      <c r="D2" s="137"/>
    </row>
    <row r="3" spans="1:5" ht="15" customHeight="1" x14ac:dyDescent="0.25">
      <c r="A3" s="138" t="str">
        <f>hidden5!A1</f>
        <v>по состоянию на 1  мая 2023 года</v>
      </c>
      <c r="B3" s="138"/>
      <c r="C3" s="138"/>
      <c r="D3" s="138"/>
    </row>
    <row r="4" spans="1:5" x14ac:dyDescent="0.25">
      <c r="A4" s="46"/>
    </row>
    <row r="5" spans="1:5" ht="15.75" customHeight="1" x14ac:dyDescent="0.25">
      <c r="A5" s="43" t="s">
        <v>401</v>
      </c>
      <c r="D5" s="48" t="s">
        <v>400</v>
      </c>
    </row>
    <row r="6" spans="1:5" ht="15.75" customHeight="1" x14ac:dyDescent="0.25">
      <c r="A6" s="348"/>
      <c r="B6" s="146" t="s">
        <v>579</v>
      </c>
      <c r="C6" s="147" t="s">
        <v>310</v>
      </c>
      <c r="D6" s="147" t="s">
        <v>615</v>
      </c>
    </row>
    <row r="7" spans="1:5" ht="98.1" customHeight="1" x14ac:dyDescent="0.25">
      <c r="A7" s="349"/>
      <c r="B7" s="146"/>
      <c r="C7" s="158"/>
      <c r="D7" s="158"/>
    </row>
    <row r="8" spans="1:5" ht="44.1" customHeight="1" x14ac:dyDescent="0.25">
      <c r="A8" s="349"/>
      <c r="B8" s="351" t="s">
        <v>410</v>
      </c>
      <c r="C8" s="351" t="s">
        <v>410</v>
      </c>
      <c r="D8" s="351" t="s">
        <v>410</v>
      </c>
    </row>
    <row r="9" spans="1:5" ht="14.4" customHeight="1" x14ac:dyDescent="0.25">
      <c r="A9" s="350"/>
      <c r="B9" s="352"/>
      <c r="C9" s="352"/>
      <c r="D9" s="352"/>
    </row>
    <row r="10" spans="1:5" x14ac:dyDescent="0.25">
      <c r="A10" s="49" t="s">
        <v>398</v>
      </c>
      <c r="B10" s="73" t="s">
        <v>468</v>
      </c>
      <c r="C10" s="73" t="s">
        <v>614</v>
      </c>
      <c r="D10" s="73" t="s">
        <v>618</v>
      </c>
    </row>
    <row r="11" spans="1:5" x14ac:dyDescent="0.25">
      <c r="A11" s="97" t="str">
        <f>hidden1!A1</f>
        <v>РОССИЙСКАЯ ФЕДЕРАЦИЯ</v>
      </c>
      <c r="B11" s="48">
        <f>hidden3!HB1</f>
        <v>34163</v>
      </c>
      <c r="C11" s="48">
        <f>hidden3!HC1</f>
        <v>338</v>
      </c>
      <c r="D11" s="48">
        <f>hidden3!HD1</f>
        <v>6090</v>
      </c>
      <c r="E11" s="59"/>
    </row>
    <row r="12" spans="1:5" x14ac:dyDescent="0.25">
      <c r="A12" s="97" t="str">
        <f>hidden1!A2</f>
        <v xml:space="preserve"> в том числе:</v>
      </c>
      <c r="B12" s="48"/>
      <c r="C12" s="48"/>
      <c r="D12" s="48"/>
      <c r="E12" s="59"/>
    </row>
    <row r="13" spans="1:5" x14ac:dyDescent="0.25">
      <c r="A13" s="97" t="str">
        <f>hidden1!A3</f>
        <v xml:space="preserve"> ЦЕНТРАЛЬНЫЙ ФЕДЕРАЛЬНЫЙ ОКРУГ</v>
      </c>
      <c r="B13" s="48">
        <f>hidden3!HB3</f>
        <v>33841</v>
      </c>
      <c r="C13" s="48">
        <f>hidden3!HC3</f>
        <v>252</v>
      </c>
      <c r="D13" s="48">
        <f>hidden3!HD3</f>
        <v>6087</v>
      </c>
      <c r="E13" s="59"/>
    </row>
    <row r="14" spans="1:5" x14ac:dyDescent="0.25">
      <c r="A14" s="97" t="str">
        <f>hidden1!A4</f>
        <v xml:space="preserve">  Белгородская область</v>
      </c>
      <c r="B14" s="48">
        <f>hidden3!HB4</f>
        <v>0</v>
      </c>
      <c r="C14" s="48">
        <f>hidden3!HC4</f>
        <v>0</v>
      </c>
      <c r="D14" s="48">
        <f>hidden3!HD4</f>
        <v>0</v>
      </c>
      <c r="E14" s="59"/>
    </row>
    <row r="15" spans="1:5" x14ac:dyDescent="0.25">
      <c r="A15" s="97" t="str">
        <f>hidden1!A5</f>
        <v xml:space="preserve">  Брянская область</v>
      </c>
      <c r="B15" s="48">
        <f>hidden3!HB5</f>
        <v>0</v>
      </c>
      <c r="C15" s="48">
        <f>hidden3!HC5</f>
        <v>0</v>
      </c>
      <c r="D15" s="48">
        <f>hidden3!HD5</f>
        <v>0</v>
      </c>
      <c r="E15" s="59"/>
    </row>
    <row r="16" spans="1:5" x14ac:dyDescent="0.25">
      <c r="A16" s="97" t="str">
        <f>hidden1!A6</f>
        <v xml:space="preserve">  Владимирская область</v>
      </c>
      <c r="B16" s="48">
        <f>hidden3!HB6</f>
        <v>0</v>
      </c>
      <c r="C16" s="48">
        <f>hidden3!HC6</f>
        <v>0</v>
      </c>
      <c r="D16" s="48">
        <f>hidden3!HD6</f>
        <v>0</v>
      </c>
      <c r="E16" s="59"/>
    </row>
    <row r="17" spans="1:5" x14ac:dyDescent="0.25">
      <c r="A17" s="97" t="str">
        <f>hidden1!A7</f>
        <v xml:space="preserve">  Воронежская область</v>
      </c>
      <c r="B17" s="48">
        <f>hidden3!HB7</f>
        <v>0</v>
      </c>
      <c r="C17" s="48">
        <f>hidden3!HC7</f>
        <v>0</v>
      </c>
      <c r="D17" s="48">
        <f>hidden3!HD7</f>
        <v>0</v>
      </c>
      <c r="E17" s="59"/>
    </row>
    <row r="18" spans="1:5" x14ac:dyDescent="0.25">
      <c r="A18" s="97" t="str">
        <f>hidden1!A8</f>
        <v xml:space="preserve">  Ивановская область</v>
      </c>
      <c r="B18" s="48">
        <f>hidden3!HB8</f>
        <v>0</v>
      </c>
      <c r="C18" s="48">
        <f>hidden3!HC8</f>
        <v>0</v>
      </c>
      <c r="D18" s="48">
        <f>hidden3!HD8</f>
        <v>0</v>
      </c>
      <c r="E18" s="59"/>
    </row>
    <row r="19" spans="1:5" x14ac:dyDescent="0.25">
      <c r="A19" s="97" t="str">
        <f>hidden1!A9</f>
        <v xml:space="preserve">  Калужская область</v>
      </c>
      <c r="B19" s="48">
        <f>hidden3!HB9</f>
        <v>0</v>
      </c>
      <c r="C19" s="48">
        <f>hidden3!HC9</f>
        <v>0</v>
      </c>
      <c r="D19" s="48">
        <f>hidden3!HD9</f>
        <v>0</v>
      </c>
      <c r="E19" s="59"/>
    </row>
    <row r="20" spans="1:5" x14ac:dyDescent="0.25">
      <c r="A20" s="97" t="str">
        <f>hidden1!A10</f>
        <v xml:space="preserve">  Костромская область</v>
      </c>
      <c r="B20" s="48">
        <f>hidden3!HB10</f>
        <v>0</v>
      </c>
      <c r="C20" s="48">
        <f>hidden3!HC10</f>
        <v>0</v>
      </c>
      <c r="D20" s="48">
        <f>hidden3!HD10</f>
        <v>0</v>
      </c>
      <c r="E20" s="59"/>
    </row>
    <row r="21" spans="1:5" x14ac:dyDescent="0.25">
      <c r="A21" s="97" t="str">
        <f>hidden1!A11</f>
        <v xml:space="preserve">  Курская область</v>
      </c>
      <c r="B21" s="48">
        <f>hidden3!HB11</f>
        <v>0</v>
      </c>
      <c r="C21" s="48">
        <f>hidden3!HC11</f>
        <v>0</v>
      </c>
      <c r="D21" s="48">
        <f>hidden3!HD11</f>
        <v>0</v>
      </c>
      <c r="E21" s="59"/>
    </row>
    <row r="22" spans="1:5" x14ac:dyDescent="0.25">
      <c r="A22" s="97" t="str">
        <f>hidden1!A12</f>
        <v xml:space="preserve">  Липецкая область</v>
      </c>
      <c r="B22" s="48">
        <f>hidden3!HB12</f>
        <v>0</v>
      </c>
      <c r="C22" s="48">
        <f>hidden3!HC12</f>
        <v>0</v>
      </c>
      <c r="D22" s="48">
        <f>hidden3!HD12</f>
        <v>0</v>
      </c>
      <c r="E22" s="59"/>
    </row>
    <row r="23" spans="1:5" x14ac:dyDescent="0.25">
      <c r="A23" s="97" t="str">
        <f>hidden1!A13</f>
        <v xml:space="preserve">  Московская область</v>
      </c>
      <c r="B23" s="48">
        <f>hidden3!HB13</f>
        <v>0</v>
      </c>
      <c r="C23" s="48">
        <f>hidden3!HC13</f>
        <v>77</v>
      </c>
      <c r="D23" s="48">
        <f>hidden3!HD13</f>
        <v>191</v>
      </c>
      <c r="E23" s="59"/>
    </row>
    <row r="24" spans="1:5" x14ac:dyDescent="0.25">
      <c r="A24" s="97" t="str">
        <f>hidden1!A14</f>
        <v xml:space="preserve">  Орловская область</v>
      </c>
      <c r="B24" s="48">
        <f>hidden3!HB14</f>
        <v>0</v>
      </c>
      <c r="C24" s="48">
        <f>hidden3!HC14</f>
        <v>0</v>
      </c>
      <c r="D24" s="48">
        <f>hidden3!HD14</f>
        <v>0</v>
      </c>
      <c r="E24" s="59"/>
    </row>
    <row r="25" spans="1:5" x14ac:dyDescent="0.25">
      <c r="A25" s="97" t="str">
        <f>hidden1!A15</f>
        <v xml:space="preserve">  Рязанская область</v>
      </c>
      <c r="B25" s="48">
        <f>hidden3!HB15</f>
        <v>0</v>
      </c>
      <c r="C25" s="48">
        <f>hidden3!HC15</f>
        <v>0</v>
      </c>
      <c r="D25" s="48">
        <f>hidden3!HD15</f>
        <v>0</v>
      </c>
      <c r="E25" s="59"/>
    </row>
    <row r="26" spans="1:5" x14ac:dyDescent="0.25">
      <c r="A26" s="97" t="str">
        <f>hidden1!A16</f>
        <v xml:space="preserve">  Смоленская область</v>
      </c>
      <c r="B26" s="48">
        <f>hidden3!HB16</f>
        <v>5</v>
      </c>
      <c r="C26" s="48">
        <f>hidden3!HC16</f>
        <v>0</v>
      </c>
      <c r="D26" s="48">
        <f>hidden3!HD16</f>
        <v>0</v>
      </c>
      <c r="E26" s="59"/>
    </row>
    <row r="27" spans="1:5" x14ac:dyDescent="0.25">
      <c r="A27" s="97" t="str">
        <f>hidden1!A17</f>
        <v xml:space="preserve">  Тамбовская область</v>
      </c>
      <c r="B27" s="48">
        <f>hidden3!HB17</f>
        <v>0</v>
      </c>
      <c r="C27" s="48">
        <f>hidden3!HC17</f>
        <v>0</v>
      </c>
      <c r="D27" s="48">
        <f>hidden3!HD17</f>
        <v>0</v>
      </c>
      <c r="E27" s="59"/>
    </row>
    <row r="28" spans="1:5" x14ac:dyDescent="0.25">
      <c r="A28" s="97" t="str">
        <f>hidden1!A18</f>
        <v xml:space="preserve">  Тверская область</v>
      </c>
      <c r="B28" s="48">
        <f>hidden3!HB18</f>
        <v>33</v>
      </c>
      <c r="C28" s="48">
        <f>hidden3!HC18</f>
        <v>0</v>
      </c>
      <c r="D28" s="48">
        <f>hidden3!HD18</f>
        <v>0</v>
      </c>
      <c r="E28" s="59"/>
    </row>
    <row r="29" spans="1:5" x14ac:dyDescent="0.25">
      <c r="A29" s="97" t="str">
        <f>hidden1!A19</f>
        <v xml:space="preserve">  Тульская область</v>
      </c>
      <c r="B29" s="48">
        <f>hidden3!HB19</f>
        <v>0</v>
      </c>
      <c r="C29" s="48">
        <f>hidden3!HC19</f>
        <v>0</v>
      </c>
      <c r="D29" s="48">
        <f>hidden3!HD19</f>
        <v>0</v>
      </c>
      <c r="E29" s="59"/>
    </row>
    <row r="30" spans="1:5" x14ac:dyDescent="0.25">
      <c r="A30" s="97" t="str">
        <f>hidden1!A20</f>
        <v xml:space="preserve">  Ярославская область</v>
      </c>
      <c r="B30" s="48">
        <f>hidden3!HB20</f>
        <v>15</v>
      </c>
      <c r="C30" s="48">
        <f>hidden3!HC20</f>
        <v>0</v>
      </c>
      <c r="D30" s="48">
        <f>hidden3!HD20</f>
        <v>0</v>
      </c>
      <c r="E30" s="59"/>
    </row>
    <row r="31" spans="1:5" x14ac:dyDescent="0.25">
      <c r="A31" s="97" t="str">
        <f>hidden1!A21</f>
        <v xml:space="preserve">  город Москва</v>
      </c>
      <c r="B31" s="48">
        <f>hidden3!HB21</f>
        <v>33788</v>
      </c>
      <c r="C31" s="48">
        <f>hidden3!HC21</f>
        <v>175</v>
      </c>
      <c r="D31" s="48">
        <f>hidden3!HD21</f>
        <v>5896</v>
      </c>
      <c r="E31" s="59"/>
    </row>
    <row r="32" spans="1:5" x14ac:dyDescent="0.25">
      <c r="A32" s="97" t="str">
        <f>hidden1!A22</f>
        <v xml:space="preserve"> СЕВЕРО-ЗАПАДНЫЙ ФЕДЕРАЛЬНЫЙ ОКРУГ</v>
      </c>
      <c r="B32" s="48">
        <f>hidden3!HB22</f>
        <v>10</v>
      </c>
      <c r="C32" s="48">
        <f>hidden3!HC22</f>
        <v>0</v>
      </c>
      <c r="D32" s="48">
        <f>hidden3!HD22</f>
        <v>0</v>
      </c>
      <c r="E32" s="59"/>
    </row>
    <row r="33" spans="1:5" x14ac:dyDescent="0.25">
      <c r="A33" s="97" t="str">
        <f>hidden1!A23</f>
        <v xml:space="preserve">  Республика Карелия</v>
      </c>
      <c r="B33" s="48">
        <f>hidden3!HB23</f>
        <v>0</v>
      </c>
      <c r="C33" s="48">
        <f>hidden3!HC23</f>
        <v>0</v>
      </c>
      <c r="D33" s="48">
        <f>hidden3!HD23</f>
        <v>0</v>
      </c>
      <c r="E33" s="59"/>
    </row>
    <row r="34" spans="1:5" x14ac:dyDescent="0.25">
      <c r="A34" s="97" t="str">
        <f>hidden1!A24</f>
        <v xml:space="preserve">  Республика Коми</v>
      </c>
      <c r="B34" s="48">
        <f>hidden3!HB24</f>
        <v>0</v>
      </c>
      <c r="C34" s="48">
        <f>hidden3!HC24</f>
        <v>0</v>
      </c>
      <c r="D34" s="48">
        <f>hidden3!HD24</f>
        <v>0</v>
      </c>
      <c r="E34" s="59"/>
    </row>
    <row r="35" spans="1:5" x14ac:dyDescent="0.25">
      <c r="A35" s="97" t="str">
        <f>hidden1!A25</f>
        <v xml:space="preserve">  Архангельская область</v>
      </c>
      <c r="B35" s="48">
        <f>hidden3!HB25</f>
        <v>0</v>
      </c>
      <c r="C35" s="48">
        <f>hidden3!HC25</f>
        <v>0</v>
      </c>
      <c r="D35" s="48">
        <f>hidden3!HD25</f>
        <v>0</v>
      </c>
      <c r="E35" s="59"/>
    </row>
    <row r="36" spans="1:5" x14ac:dyDescent="0.25">
      <c r="A36" s="97" t="str">
        <f>hidden1!A26</f>
        <v xml:space="preserve">  Вологодская область</v>
      </c>
      <c r="B36" s="48">
        <f>hidden3!HB26</f>
        <v>0</v>
      </c>
      <c r="C36" s="48">
        <f>hidden3!HC26</f>
        <v>0</v>
      </c>
      <c r="D36" s="48">
        <f>hidden3!HD26</f>
        <v>0</v>
      </c>
      <c r="E36" s="59"/>
    </row>
    <row r="37" spans="1:5" x14ac:dyDescent="0.25">
      <c r="A37" s="97" t="str">
        <f>hidden1!A27</f>
        <v xml:space="preserve">  Калининградская область</v>
      </c>
      <c r="B37" s="48">
        <f>hidden3!HB27</f>
        <v>4</v>
      </c>
      <c r="C37" s="48">
        <f>hidden3!HC27</f>
        <v>0</v>
      </c>
      <c r="D37" s="48">
        <f>hidden3!HD27</f>
        <v>0</v>
      </c>
      <c r="E37" s="59"/>
    </row>
    <row r="38" spans="1:5" x14ac:dyDescent="0.25">
      <c r="A38" s="97" t="str">
        <f>hidden1!A28</f>
        <v xml:space="preserve">  Ленинградская область</v>
      </c>
      <c r="B38" s="48">
        <f>hidden3!HB28</f>
        <v>0</v>
      </c>
      <c r="C38" s="48">
        <f>hidden3!HC28</f>
        <v>0</v>
      </c>
      <c r="D38" s="48">
        <f>hidden3!HD28</f>
        <v>0</v>
      </c>
      <c r="E38" s="59"/>
    </row>
    <row r="39" spans="1:5" x14ac:dyDescent="0.25">
      <c r="A39" s="97" t="str">
        <f>hidden1!A29</f>
        <v xml:space="preserve">  Мурманская область</v>
      </c>
      <c r="B39" s="48">
        <f>hidden3!HB29</f>
        <v>0</v>
      </c>
      <c r="C39" s="48">
        <f>hidden3!HC29</f>
        <v>0</v>
      </c>
      <c r="D39" s="48">
        <f>hidden3!HD29</f>
        <v>0</v>
      </c>
      <c r="E39" s="59"/>
    </row>
    <row r="40" spans="1:5" x14ac:dyDescent="0.25">
      <c r="A40" s="97" t="str">
        <f>hidden1!A30</f>
        <v xml:space="preserve">  Новгородская область</v>
      </c>
      <c r="B40" s="48">
        <f>hidden3!HB30</f>
        <v>2</v>
      </c>
      <c r="C40" s="48">
        <f>hidden3!HC30</f>
        <v>0</v>
      </c>
      <c r="D40" s="48">
        <f>hidden3!HD30</f>
        <v>0</v>
      </c>
      <c r="E40" s="59"/>
    </row>
    <row r="41" spans="1:5" x14ac:dyDescent="0.25">
      <c r="A41" s="97" t="str">
        <f>hidden1!A31</f>
        <v xml:space="preserve">  Псковская область</v>
      </c>
      <c r="B41" s="48">
        <f>hidden3!HB31</f>
        <v>0</v>
      </c>
      <c r="C41" s="48">
        <f>hidden3!HC31</f>
        <v>0</v>
      </c>
      <c r="D41" s="48">
        <f>hidden3!HD31</f>
        <v>0</v>
      </c>
      <c r="E41" s="59"/>
    </row>
    <row r="42" spans="1:5" x14ac:dyDescent="0.25">
      <c r="A42" s="97" t="str">
        <f>hidden1!A32</f>
        <v xml:space="preserve">  город Санкт-Петербург</v>
      </c>
      <c r="B42" s="48">
        <f>hidden3!HB32</f>
        <v>4</v>
      </c>
      <c r="C42" s="48">
        <f>hidden3!HC32</f>
        <v>0</v>
      </c>
      <c r="D42" s="48">
        <f>hidden3!HD32</f>
        <v>0</v>
      </c>
      <c r="E42" s="59"/>
    </row>
    <row r="43" spans="1:5" x14ac:dyDescent="0.25">
      <c r="A43" s="97" t="str">
        <f>hidden1!A33</f>
        <v xml:space="preserve">  Ненецкий автономный округ</v>
      </c>
      <c r="B43" s="48">
        <f>hidden3!HB33</f>
        <v>0</v>
      </c>
      <c r="C43" s="48">
        <f>hidden3!HC33</f>
        <v>0</v>
      </c>
      <c r="D43" s="48">
        <f>hidden3!HD33</f>
        <v>0</v>
      </c>
      <c r="E43" s="59"/>
    </row>
    <row r="44" spans="1:5" x14ac:dyDescent="0.25">
      <c r="A44" s="97" t="str">
        <f>hidden1!A34</f>
        <v xml:space="preserve"> СЕВЕРО-КАВКАЗСКИЙ ФЕДЕРАЛЬНЫЙ ОКРУГ</v>
      </c>
      <c r="B44" s="48">
        <f>hidden3!HB34</f>
        <v>0</v>
      </c>
      <c r="C44" s="48">
        <f>hidden3!HC34</f>
        <v>0</v>
      </c>
      <c r="D44" s="48">
        <f>hidden3!HD34</f>
        <v>0</v>
      </c>
      <c r="E44" s="59"/>
    </row>
    <row r="45" spans="1:5" x14ac:dyDescent="0.25">
      <c r="A45" s="97" t="str">
        <f>hidden1!A35</f>
        <v xml:space="preserve">  Республика Дагестан</v>
      </c>
      <c r="B45" s="48">
        <f>hidden3!HB35</f>
        <v>0</v>
      </c>
      <c r="C45" s="48">
        <f>hidden3!HC35</f>
        <v>0</v>
      </c>
      <c r="D45" s="48">
        <f>hidden3!HD35</f>
        <v>0</v>
      </c>
      <c r="E45" s="59"/>
    </row>
    <row r="46" spans="1:5" x14ac:dyDescent="0.25">
      <c r="A46" s="97" t="str">
        <f>hidden1!A36</f>
        <v xml:space="preserve">  Республика Ингушетия</v>
      </c>
      <c r="B46" s="48">
        <f>hidden3!HB36</f>
        <v>0</v>
      </c>
      <c r="C46" s="48">
        <f>hidden3!HC36</f>
        <v>0</v>
      </c>
      <c r="D46" s="48">
        <f>hidden3!HD36</f>
        <v>0</v>
      </c>
      <c r="E46" s="59"/>
    </row>
    <row r="47" spans="1:5" x14ac:dyDescent="0.25">
      <c r="A47" s="97" t="str">
        <f>hidden1!A37</f>
        <v xml:space="preserve">  Кабардино-Балкарская Республика</v>
      </c>
      <c r="B47" s="48">
        <f>hidden3!HB37</f>
        <v>0</v>
      </c>
      <c r="C47" s="48">
        <f>hidden3!HC37</f>
        <v>0</v>
      </c>
      <c r="D47" s="48">
        <f>hidden3!HD37</f>
        <v>0</v>
      </c>
      <c r="E47" s="59"/>
    </row>
    <row r="48" spans="1:5" x14ac:dyDescent="0.25">
      <c r="A48" s="97" t="str">
        <f>hidden1!A38</f>
        <v xml:space="preserve">  Карачаево-Черкесская Республика</v>
      </c>
      <c r="B48" s="48">
        <f>hidden3!HB38</f>
        <v>0</v>
      </c>
      <c r="C48" s="48">
        <f>hidden3!HC38</f>
        <v>0</v>
      </c>
      <c r="D48" s="48">
        <f>hidden3!HD38</f>
        <v>0</v>
      </c>
      <c r="E48" s="59"/>
    </row>
    <row r="49" spans="1:5" x14ac:dyDescent="0.25">
      <c r="A49" s="97" t="str">
        <f>hidden1!A39</f>
        <v xml:space="preserve">  Республика Северная Осетия-Алания</v>
      </c>
      <c r="B49" s="48">
        <f>hidden3!HB39</f>
        <v>0</v>
      </c>
      <c r="C49" s="48">
        <f>hidden3!HC39</f>
        <v>0</v>
      </c>
      <c r="D49" s="48">
        <f>hidden3!HD39</f>
        <v>0</v>
      </c>
      <c r="E49" s="59"/>
    </row>
    <row r="50" spans="1:5" x14ac:dyDescent="0.25">
      <c r="A50" s="97" t="str">
        <f>hidden1!A40</f>
        <v xml:space="preserve">  Чеченская Республика</v>
      </c>
      <c r="B50" s="48">
        <f>hidden3!HB40</f>
        <v>0</v>
      </c>
      <c r="C50" s="48">
        <f>hidden3!HC40</f>
        <v>0</v>
      </c>
      <c r="D50" s="48">
        <f>hidden3!HD40</f>
        <v>0</v>
      </c>
      <c r="E50" s="59"/>
    </row>
    <row r="51" spans="1:5" x14ac:dyDescent="0.25">
      <c r="A51" s="97" t="str">
        <f>hidden1!A41</f>
        <v xml:space="preserve">  Ставропольский край</v>
      </c>
      <c r="B51" s="48">
        <f>hidden3!HB41</f>
        <v>0</v>
      </c>
      <c r="C51" s="48">
        <f>hidden3!HC41</f>
        <v>0</v>
      </c>
      <c r="D51" s="48">
        <f>hidden3!HD41</f>
        <v>0</v>
      </c>
      <c r="E51" s="59"/>
    </row>
    <row r="52" spans="1:5" x14ac:dyDescent="0.25">
      <c r="A52" s="97" t="str">
        <f>hidden1!A42</f>
        <v xml:space="preserve"> ЮЖНЫЙ ФЕДЕРАЛЬНЫЙ ОКРУГ</v>
      </c>
      <c r="B52" s="48">
        <f>hidden3!HB42</f>
        <v>0</v>
      </c>
      <c r="C52" s="48">
        <f>hidden3!HC42</f>
        <v>0</v>
      </c>
      <c r="D52" s="48">
        <f>hidden3!HD42</f>
        <v>0</v>
      </c>
      <c r="E52" s="59"/>
    </row>
    <row r="53" spans="1:5" x14ac:dyDescent="0.25">
      <c r="A53" s="97" t="str">
        <f>hidden1!A43</f>
        <v xml:space="preserve">  Республика Адыгея</v>
      </c>
      <c r="B53" s="48">
        <f>hidden3!HB43</f>
        <v>0</v>
      </c>
      <c r="C53" s="48">
        <f>hidden3!HC43</f>
        <v>0</v>
      </c>
      <c r="D53" s="48">
        <f>hidden3!HD43</f>
        <v>0</v>
      </c>
      <c r="E53" s="59"/>
    </row>
    <row r="54" spans="1:5" x14ac:dyDescent="0.25">
      <c r="A54" s="97" t="str">
        <f>hidden1!A44</f>
        <v xml:space="preserve">  Республика Калмыкия</v>
      </c>
      <c r="B54" s="48">
        <f>hidden3!HB44</f>
        <v>0</v>
      </c>
      <c r="C54" s="48">
        <f>hidden3!HC44</f>
        <v>0</v>
      </c>
      <c r="D54" s="48">
        <f>hidden3!HD44</f>
        <v>0</v>
      </c>
      <c r="E54" s="59"/>
    </row>
    <row r="55" spans="1:5" x14ac:dyDescent="0.25">
      <c r="A55" s="97" t="str">
        <f>hidden1!A45</f>
        <v xml:space="preserve">  Республика Крым</v>
      </c>
      <c r="B55" s="48">
        <f>hidden3!HB45</f>
        <v>0</v>
      </c>
      <c r="C55" s="48">
        <f>hidden3!HC45</f>
        <v>0</v>
      </c>
      <c r="D55" s="48">
        <f>hidden3!HD45</f>
        <v>0</v>
      </c>
      <c r="E55" s="59"/>
    </row>
    <row r="56" spans="1:5" x14ac:dyDescent="0.25">
      <c r="A56" s="97" t="str">
        <f>hidden1!A46</f>
        <v xml:space="preserve">  Краснодарский край</v>
      </c>
      <c r="B56" s="48">
        <f>hidden3!HB46</f>
        <v>0</v>
      </c>
      <c r="C56" s="48">
        <f>hidden3!HC46</f>
        <v>0</v>
      </c>
      <c r="D56" s="48">
        <f>hidden3!HD46</f>
        <v>0</v>
      </c>
      <c r="E56" s="59"/>
    </row>
    <row r="57" spans="1:5" x14ac:dyDescent="0.25">
      <c r="A57" s="97" t="str">
        <f>hidden1!A47</f>
        <v xml:space="preserve">  Астраханская область</v>
      </c>
      <c r="B57" s="48">
        <f>hidden3!HB47</f>
        <v>0</v>
      </c>
      <c r="C57" s="48">
        <f>hidden3!HC47</f>
        <v>0</v>
      </c>
      <c r="D57" s="48">
        <f>hidden3!HD47</f>
        <v>0</v>
      </c>
      <c r="E57" s="59"/>
    </row>
    <row r="58" spans="1:5" x14ac:dyDescent="0.25">
      <c r="A58" s="97" t="str">
        <f>hidden1!A48</f>
        <v xml:space="preserve">  Волгоградская область</v>
      </c>
      <c r="B58" s="48">
        <f>hidden3!HB48</f>
        <v>0</v>
      </c>
      <c r="C58" s="48">
        <f>hidden3!HC48</f>
        <v>0</v>
      </c>
      <c r="D58" s="48">
        <f>hidden3!HD48</f>
        <v>0</v>
      </c>
      <c r="E58" s="59"/>
    </row>
    <row r="59" spans="1:5" x14ac:dyDescent="0.25">
      <c r="A59" s="97" t="str">
        <f>hidden1!A49</f>
        <v xml:space="preserve">  Ростовская область</v>
      </c>
      <c r="B59" s="48">
        <f>hidden3!HB49</f>
        <v>0</v>
      </c>
      <c r="C59" s="48">
        <f>hidden3!HC49</f>
        <v>0</v>
      </c>
      <c r="D59" s="48">
        <f>hidden3!HD49</f>
        <v>0</v>
      </c>
      <c r="E59" s="59"/>
    </row>
    <row r="60" spans="1:5" x14ac:dyDescent="0.25">
      <c r="A60" s="97" t="str">
        <f>hidden1!A50</f>
        <v xml:space="preserve">  город Севастополь</v>
      </c>
      <c r="B60" s="48">
        <f>hidden3!HB50</f>
        <v>0</v>
      </c>
      <c r="C60" s="48">
        <f>hidden3!HC50</f>
        <v>0</v>
      </c>
      <c r="D60" s="48">
        <f>hidden3!HD50</f>
        <v>0</v>
      </c>
      <c r="E60" s="59"/>
    </row>
    <row r="61" spans="1:5" x14ac:dyDescent="0.25">
      <c r="A61" s="97" t="str">
        <f>hidden1!A51</f>
        <v xml:space="preserve"> ПРИВОЛЖСКИЙ ФЕДЕРАЛЬНЫЙ ОКРУГ</v>
      </c>
      <c r="B61" s="48">
        <f>hidden3!HB51</f>
        <v>146</v>
      </c>
      <c r="C61" s="48">
        <f>hidden3!HC51</f>
        <v>0</v>
      </c>
      <c r="D61" s="48">
        <f>hidden3!HD51</f>
        <v>3</v>
      </c>
      <c r="E61" s="59"/>
    </row>
    <row r="62" spans="1:5" x14ac:dyDescent="0.25">
      <c r="A62" s="97" t="str">
        <f>hidden1!A52</f>
        <v xml:space="preserve">  Республика Башкортостан</v>
      </c>
      <c r="B62" s="48">
        <f>hidden3!HB52</f>
        <v>121</v>
      </c>
      <c r="C62" s="48">
        <f>hidden3!HC52</f>
        <v>0</v>
      </c>
      <c r="D62" s="48">
        <f>hidden3!HD52</f>
        <v>0</v>
      </c>
      <c r="E62" s="59"/>
    </row>
    <row r="63" spans="1:5" x14ac:dyDescent="0.25">
      <c r="A63" s="97" t="str">
        <f>hidden1!A53</f>
        <v xml:space="preserve">  Республика Марий-Эл</v>
      </c>
      <c r="B63" s="48">
        <f>hidden3!HB53</f>
        <v>0</v>
      </c>
      <c r="C63" s="48">
        <f>hidden3!HC53</f>
        <v>0</v>
      </c>
      <c r="D63" s="48">
        <f>hidden3!HD53</f>
        <v>0</v>
      </c>
      <c r="E63" s="59"/>
    </row>
    <row r="64" spans="1:5" x14ac:dyDescent="0.25">
      <c r="A64" s="97" t="str">
        <f>hidden1!A54</f>
        <v xml:space="preserve">  Республика Мордовия</v>
      </c>
      <c r="B64" s="48">
        <f>hidden3!HB54</f>
        <v>0</v>
      </c>
      <c r="C64" s="48">
        <f>hidden3!HC54</f>
        <v>0</v>
      </c>
      <c r="D64" s="48">
        <f>hidden3!HD54</f>
        <v>0</v>
      </c>
      <c r="E64" s="59"/>
    </row>
    <row r="65" spans="1:5" x14ac:dyDescent="0.25">
      <c r="A65" s="97" t="str">
        <f>hidden1!A55</f>
        <v xml:space="preserve">  Республика Татарстан</v>
      </c>
      <c r="B65" s="48">
        <f>hidden3!HB55</f>
        <v>0</v>
      </c>
      <c r="C65" s="48">
        <f>hidden3!HC55</f>
        <v>0</v>
      </c>
      <c r="D65" s="48">
        <f>hidden3!HD55</f>
        <v>3</v>
      </c>
      <c r="E65" s="59"/>
    </row>
    <row r="66" spans="1:5" x14ac:dyDescent="0.25">
      <c r="A66" s="97" t="str">
        <f>hidden1!A56</f>
        <v xml:space="preserve">  Удмуртская Республика</v>
      </c>
      <c r="B66" s="48">
        <f>hidden3!HB56</f>
        <v>0</v>
      </c>
      <c r="C66" s="48">
        <f>hidden3!HC56</f>
        <v>0</v>
      </c>
      <c r="D66" s="48">
        <f>hidden3!HD56</f>
        <v>0</v>
      </c>
      <c r="E66" s="59"/>
    </row>
    <row r="67" spans="1:5" x14ac:dyDescent="0.25">
      <c r="A67" s="97" t="str">
        <f>hidden1!A57</f>
        <v xml:space="preserve">  Чувашская Республика</v>
      </c>
      <c r="B67" s="48">
        <f>hidden3!HB57</f>
        <v>0</v>
      </c>
      <c r="C67" s="48">
        <f>hidden3!HC57</f>
        <v>0</v>
      </c>
      <c r="D67" s="48">
        <f>hidden3!HD57</f>
        <v>0</v>
      </c>
      <c r="E67" s="59"/>
    </row>
    <row r="68" spans="1:5" x14ac:dyDescent="0.25">
      <c r="A68" s="97" t="str">
        <f>hidden1!A58</f>
        <v xml:space="preserve">  Кировская область</v>
      </c>
      <c r="B68" s="48">
        <f>hidden3!HB58</f>
        <v>0</v>
      </c>
      <c r="C68" s="48">
        <f>hidden3!HC58</f>
        <v>0</v>
      </c>
      <c r="D68" s="48">
        <f>hidden3!HD58</f>
        <v>0</v>
      </c>
      <c r="E68" s="59"/>
    </row>
    <row r="69" spans="1:5" x14ac:dyDescent="0.25">
      <c r="A69" s="97" t="str">
        <f>hidden1!A59</f>
        <v xml:space="preserve">  Нижегородская область</v>
      </c>
      <c r="B69" s="48">
        <f>hidden3!HB59</f>
        <v>5</v>
      </c>
      <c r="C69" s="48">
        <f>hidden3!HC59</f>
        <v>0</v>
      </c>
      <c r="D69" s="48">
        <f>hidden3!HD59</f>
        <v>0</v>
      </c>
      <c r="E69" s="59"/>
    </row>
    <row r="70" spans="1:5" x14ac:dyDescent="0.25">
      <c r="A70" s="97" t="str">
        <f>hidden1!A60</f>
        <v xml:space="preserve">  Оренбургская область</v>
      </c>
      <c r="B70" s="48">
        <f>hidden3!HB60</f>
        <v>0</v>
      </c>
      <c r="C70" s="48">
        <f>hidden3!HC60</f>
        <v>0</v>
      </c>
      <c r="D70" s="48">
        <f>hidden3!HD60</f>
        <v>0</v>
      </c>
      <c r="E70" s="59"/>
    </row>
    <row r="71" spans="1:5" x14ac:dyDescent="0.25">
      <c r="A71" s="97" t="str">
        <f>hidden1!A61</f>
        <v xml:space="preserve">  Пензенская область</v>
      </c>
      <c r="B71" s="48">
        <f>hidden3!HB61</f>
        <v>0</v>
      </c>
      <c r="C71" s="48">
        <f>hidden3!HC61</f>
        <v>0</v>
      </c>
      <c r="D71" s="48">
        <f>hidden3!HD61</f>
        <v>0</v>
      </c>
      <c r="E71" s="59"/>
    </row>
    <row r="72" spans="1:5" x14ac:dyDescent="0.25">
      <c r="A72" s="97" t="str">
        <f>hidden1!A62</f>
        <v xml:space="preserve">  Пермский край</v>
      </c>
      <c r="B72" s="48">
        <f>hidden3!HB62</f>
        <v>20</v>
      </c>
      <c r="C72" s="48">
        <f>hidden3!HC62</f>
        <v>0</v>
      </c>
      <c r="D72" s="48">
        <f>hidden3!HD62</f>
        <v>0</v>
      </c>
      <c r="E72" s="59"/>
    </row>
    <row r="73" spans="1:5" x14ac:dyDescent="0.25">
      <c r="A73" s="97" t="str">
        <f>hidden1!A63</f>
        <v xml:space="preserve">  Самарская область</v>
      </c>
      <c r="B73" s="48">
        <f>hidden3!HB63</f>
        <v>0</v>
      </c>
      <c r="C73" s="48">
        <f>hidden3!HC63</f>
        <v>0</v>
      </c>
      <c r="D73" s="48">
        <f>hidden3!HD63</f>
        <v>0</v>
      </c>
      <c r="E73" s="59"/>
    </row>
    <row r="74" spans="1:5" x14ac:dyDescent="0.25">
      <c r="A74" s="97" t="str">
        <f>hidden1!A64</f>
        <v xml:space="preserve">  Саратовская область</v>
      </c>
      <c r="B74" s="48">
        <f>hidden3!HB64</f>
        <v>0</v>
      </c>
      <c r="C74" s="48">
        <f>hidden3!HC64</f>
        <v>0</v>
      </c>
      <c r="D74" s="48">
        <f>hidden3!HD64</f>
        <v>0</v>
      </c>
      <c r="E74" s="59"/>
    </row>
    <row r="75" spans="1:5" x14ac:dyDescent="0.25">
      <c r="A75" s="97" t="str">
        <f>hidden1!A65</f>
        <v xml:space="preserve">  Ульяновская область</v>
      </c>
      <c r="B75" s="48">
        <f>hidden3!HB65</f>
        <v>0</v>
      </c>
      <c r="C75" s="48">
        <f>hidden3!HC65</f>
        <v>0</v>
      </c>
      <c r="D75" s="48">
        <f>hidden3!HD65</f>
        <v>0</v>
      </c>
      <c r="E75" s="59"/>
    </row>
    <row r="76" spans="1:5" x14ac:dyDescent="0.25">
      <c r="A76" s="97" t="str">
        <f>hidden1!A66</f>
        <v xml:space="preserve"> УРАЛЬСКИЙ ФЕДЕРАЛЬНЫЙ ОКРУГ</v>
      </c>
      <c r="B76" s="48">
        <f>hidden3!HB66</f>
        <v>112</v>
      </c>
      <c r="C76" s="48">
        <f>hidden3!HC66</f>
        <v>0</v>
      </c>
      <c r="D76" s="48">
        <f>hidden3!HD66</f>
        <v>0</v>
      </c>
      <c r="E76" s="59"/>
    </row>
    <row r="77" spans="1:5" x14ac:dyDescent="0.25">
      <c r="A77" s="97" t="str">
        <f>hidden1!A67</f>
        <v xml:space="preserve">  Курганская область</v>
      </c>
      <c r="B77" s="48">
        <f>hidden3!HB67</f>
        <v>0</v>
      </c>
      <c r="C77" s="48">
        <f>hidden3!HC67</f>
        <v>0</v>
      </c>
      <c r="D77" s="48">
        <f>hidden3!HD67</f>
        <v>0</v>
      </c>
      <c r="E77" s="59"/>
    </row>
    <row r="78" spans="1:5" x14ac:dyDescent="0.25">
      <c r="A78" s="97" t="str">
        <f>hidden1!A68</f>
        <v xml:space="preserve">  Свердловская область</v>
      </c>
      <c r="B78" s="48">
        <f>hidden3!HB68</f>
        <v>110</v>
      </c>
      <c r="C78" s="48">
        <f>hidden3!HC68</f>
        <v>0</v>
      </c>
      <c r="D78" s="48">
        <f>hidden3!HD68</f>
        <v>0</v>
      </c>
      <c r="E78" s="59"/>
    </row>
    <row r="79" spans="1:5" x14ac:dyDescent="0.25">
      <c r="A79" s="97" t="str">
        <f>hidden1!A69</f>
        <v xml:space="preserve">  Тюменская область</v>
      </c>
      <c r="B79" s="48">
        <f>hidden3!HB69</f>
        <v>0</v>
      </c>
      <c r="C79" s="48">
        <f>hidden3!HC69</f>
        <v>0</v>
      </c>
      <c r="D79" s="48">
        <f>hidden3!HD69</f>
        <v>0</v>
      </c>
      <c r="E79" s="59"/>
    </row>
    <row r="80" spans="1:5" x14ac:dyDescent="0.25">
      <c r="A80" s="97" t="str">
        <f>hidden1!A70</f>
        <v xml:space="preserve">  Челябинская область</v>
      </c>
      <c r="B80" s="48">
        <f>hidden3!HB70</f>
        <v>2</v>
      </c>
      <c r="C80" s="48">
        <f>hidden3!HC70</f>
        <v>0</v>
      </c>
      <c r="D80" s="48">
        <f>hidden3!HD70</f>
        <v>0</v>
      </c>
      <c r="E80" s="59"/>
    </row>
    <row r="81" spans="1:5" x14ac:dyDescent="0.25">
      <c r="A81" s="97" t="str">
        <f>hidden1!A71</f>
        <v xml:space="preserve">  Ханты-Мансийский автономный округ - Югра</v>
      </c>
      <c r="B81" s="48">
        <f>hidden3!HB71</f>
        <v>0</v>
      </c>
      <c r="C81" s="48">
        <f>hidden3!HC71</f>
        <v>0</v>
      </c>
      <c r="D81" s="48">
        <f>hidden3!HD71</f>
        <v>0</v>
      </c>
      <c r="E81" s="59"/>
    </row>
    <row r="82" spans="1:5" x14ac:dyDescent="0.25">
      <c r="A82" s="97" t="str">
        <f>hidden1!A72</f>
        <v xml:space="preserve">  Ямало-Ненецкий автономный округ</v>
      </c>
      <c r="B82" s="48">
        <f>hidden3!HB72</f>
        <v>0</v>
      </c>
      <c r="C82" s="48">
        <f>hidden3!HC72</f>
        <v>0</v>
      </c>
      <c r="D82" s="48">
        <f>hidden3!HD72</f>
        <v>0</v>
      </c>
      <c r="E82" s="59"/>
    </row>
    <row r="83" spans="1:5" x14ac:dyDescent="0.25">
      <c r="A83" s="97" t="str">
        <f>hidden1!A73</f>
        <v xml:space="preserve"> СИБИРСКИЙ ФЕДЕРАЛЬНЫЙ ОКРУГ</v>
      </c>
      <c r="B83" s="48">
        <f>hidden3!HB73</f>
        <v>0</v>
      </c>
      <c r="C83" s="48">
        <f>hidden3!HC73</f>
        <v>0</v>
      </c>
      <c r="D83" s="48">
        <f>hidden3!HD73</f>
        <v>0</v>
      </c>
      <c r="E83" s="59"/>
    </row>
    <row r="84" spans="1:5" x14ac:dyDescent="0.25">
      <c r="A84" s="97" t="str">
        <f>hidden1!A74</f>
        <v xml:space="preserve">  Республика Алтай</v>
      </c>
      <c r="B84" s="48">
        <f>hidden3!HB74</f>
        <v>0</v>
      </c>
      <c r="C84" s="48">
        <f>hidden3!HC74</f>
        <v>0</v>
      </c>
      <c r="D84" s="48">
        <f>hidden3!HD74</f>
        <v>0</v>
      </c>
      <c r="E84" s="59"/>
    </row>
    <row r="85" spans="1:5" x14ac:dyDescent="0.25">
      <c r="A85" s="97" t="str">
        <f>hidden1!A75</f>
        <v xml:space="preserve">  Республика Тыва</v>
      </c>
      <c r="B85" s="48">
        <f>hidden3!HB75</f>
        <v>0</v>
      </c>
      <c r="C85" s="48">
        <f>hidden3!HC75</f>
        <v>0</v>
      </c>
      <c r="D85" s="48">
        <f>hidden3!HD75</f>
        <v>0</v>
      </c>
      <c r="E85" s="59"/>
    </row>
    <row r="86" spans="1:5" x14ac:dyDescent="0.25">
      <c r="A86" s="97" t="str">
        <f>hidden1!A76</f>
        <v xml:space="preserve">  Республика Хакасия</v>
      </c>
      <c r="B86" s="48">
        <f>hidden3!HB76</f>
        <v>0</v>
      </c>
      <c r="C86" s="48">
        <f>hidden3!HC76</f>
        <v>0</v>
      </c>
      <c r="D86" s="48">
        <f>hidden3!HD76</f>
        <v>0</v>
      </c>
      <c r="E86" s="59"/>
    </row>
    <row r="87" spans="1:5" x14ac:dyDescent="0.25">
      <c r="A87" s="97" t="str">
        <f>hidden1!A77</f>
        <v xml:space="preserve">  Алтайский край</v>
      </c>
      <c r="B87" s="48">
        <f>hidden3!HB77</f>
        <v>0</v>
      </c>
      <c r="C87" s="48">
        <f>hidden3!HC77</f>
        <v>0</v>
      </c>
      <c r="D87" s="48">
        <f>hidden3!HD77</f>
        <v>0</v>
      </c>
      <c r="E87" s="59"/>
    </row>
    <row r="88" spans="1:5" x14ac:dyDescent="0.25">
      <c r="A88" s="97" t="str">
        <f>hidden1!A78</f>
        <v xml:space="preserve">  Красноярский край</v>
      </c>
      <c r="B88" s="48">
        <f>hidden3!HB78</f>
        <v>0</v>
      </c>
      <c r="C88" s="48">
        <f>hidden3!HC78</f>
        <v>0</v>
      </c>
      <c r="D88" s="48">
        <f>hidden3!HD78</f>
        <v>0</v>
      </c>
      <c r="E88" s="59"/>
    </row>
    <row r="89" spans="1:5" x14ac:dyDescent="0.25">
      <c r="A89" s="97" t="str">
        <f>hidden1!A79</f>
        <v xml:space="preserve">  Иркутская область</v>
      </c>
      <c r="B89" s="48">
        <f>hidden3!HB79</f>
        <v>0</v>
      </c>
      <c r="C89" s="48">
        <f>hidden3!HC79</f>
        <v>0</v>
      </c>
      <c r="D89" s="48">
        <f>hidden3!HD79</f>
        <v>0</v>
      </c>
      <c r="E89" s="59"/>
    </row>
    <row r="90" spans="1:5" x14ac:dyDescent="0.25">
      <c r="A90" s="97" t="str">
        <f>hidden1!A80</f>
        <v xml:space="preserve">  Кемеровская область - Кузбасс</v>
      </c>
      <c r="B90" s="48">
        <f>hidden3!HB80</f>
        <v>0</v>
      </c>
      <c r="C90" s="48">
        <f>hidden3!HC80</f>
        <v>0</v>
      </c>
      <c r="D90" s="48">
        <f>hidden3!HD80</f>
        <v>0</v>
      </c>
      <c r="E90" s="59"/>
    </row>
    <row r="91" spans="1:5" x14ac:dyDescent="0.25">
      <c r="A91" s="97" t="str">
        <f>hidden1!A81</f>
        <v xml:space="preserve">  Новосибирская область</v>
      </c>
      <c r="B91" s="48">
        <f>hidden3!HB81</f>
        <v>0</v>
      </c>
      <c r="C91" s="48">
        <f>hidden3!HC81</f>
        <v>0</v>
      </c>
      <c r="D91" s="48">
        <f>hidden3!HD81</f>
        <v>0</v>
      </c>
      <c r="E91" s="59"/>
    </row>
    <row r="92" spans="1:5" x14ac:dyDescent="0.25">
      <c r="A92" s="97" t="str">
        <f>hidden1!A82</f>
        <v xml:space="preserve">  Омская область</v>
      </c>
      <c r="B92" s="48">
        <f>hidden3!HB82</f>
        <v>0</v>
      </c>
      <c r="C92" s="48">
        <f>hidden3!HC82</f>
        <v>0</v>
      </c>
      <c r="D92" s="48">
        <f>hidden3!HD82</f>
        <v>0</v>
      </c>
      <c r="E92" s="59"/>
    </row>
    <row r="93" spans="1:5" x14ac:dyDescent="0.25">
      <c r="A93" s="97" t="str">
        <f>hidden1!A83</f>
        <v xml:space="preserve">  Томская область</v>
      </c>
      <c r="B93" s="48">
        <f>hidden3!HB83</f>
        <v>0</v>
      </c>
      <c r="C93" s="48">
        <f>hidden3!HC83</f>
        <v>0</v>
      </c>
      <c r="D93" s="48">
        <f>hidden3!HD83</f>
        <v>0</v>
      </c>
      <c r="E93" s="59"/>
    </row>
    <row r="94" spans="1:5" x14ac:dyDescent="0.25">
      <c r="A94" s="97" t="str">
        <f>hidden1!A84</f>
        <v xml:space="preserve"> ДАЛЬНЕВОСТОЧНЫЙ ФЕДЕРАЛЬНЫЙ ОКРУГ</v>
      </c>
      <c r="B94" s="48">
        <f>hidden3!HB84</f>
        <v>54</v>
      </c>
      <c r="C94" s="48">
        <f>hidden3!HC84</f>
        <v>86</v>
      </c>
      <c r="D94" s="48">
        <f>hidden3!HD84</f>
        <v>0</v>
      </c>
      <c r="E94" s="59"/>
    </row>
    <row r="95" spans="1:5" x14ac:dyDescent="0.25">
      <c r="A95" s="97" t="str">
        <f>hidden1!A85</f>
        <v xml:space="preserve">  Республика Бурятия</v>
      </c>
      <c r="B95" s="48">
        <f>hidden3!HB85</f>
        <v>1</v>
      </c>
      <c r="C95" s="48">
        <f>hidden3!HC85</f>
        <v>0</v>
      </c>
      <c r="D95" s="48">
        <f>hidden3!HD85</f>
        <v>0</v>
      </c>
      <c r="E95" s="59"/>
    </row>
    <row r="96" spans="1:5" x14ac:dyDescent="0.25">
      <c r="A96" s="97" t="str">
        <f>hidden1!A86</f>
        <v xml:space="preserve">  Республика Саха (Якутия)</v>
      </c>
      <c r="B96" s="48">
        <f>hidden3!HB86</f>
        <v>0</v>
      </c>
      <c r="C96" s="48">
        <f>hidden3!HC86</f>
        <v>0</v>
      </c>
      <c r="D96" s="48">
        <f>hidden3!HD86</f>
        <v>0</v>
      </c>
      <c r="E96" s="59"/>
    </row>
    <row r="97" spans="1:5" x14ac:dyDescent="0.25">
      <c r="A97" s="97" t="str">
        <f>hidden1!A87</f>
        <v xml:space="preserve">  Приморский край</v>
      </c>
      <c r="B97" s="48">
        <f>hidden3!HB87</f>
        <v>35</v>
      </c>
      <c r="C97" s="48">
        <f>hidden3!HC87</f>
        <v>0</v>
      </c>
      <c r="D97" s="48">
        <f>hidden3!HD87</f>
        <v>0</v>
      </c>
      <c r="E97" s="59"/>
    </row>
    <row r="98" spans="1:5" x14ac:dyDescent="0.25">
      <c r="A98" s="97" t="str">
        <f>hidden1!A88</f>
        <v xml:space="preserve">  Хабаровский край</v>
      </c>
      <c r="B98" s="48">
        <f>hidden3!HB88</f>
        <v>16</v>
      </c>
      <c r="C98" s="48">
        <f>hidden3!HC88</f>
        <v>1</v>
      </c>
      <c r="D98" s="48">
        <f>hidden3!HD88</f>
        <v>0</v>
      </c>
      <c r="E98" s="59"/>
    </row>
    <row r="99" spans="1:5" x14ac:dyDescent="0.25">
      <c r="A99" s="97" t="str">
        <f>hidden1!A89</f>
        <v xml:space="preserve">  Амурская область</v>
      </c>
      <c r="B99" s="48">
        <f>hidden3!HB89</f>
        <v>2</v>
      </c>
      <c r="C99" s="48">
        <f>hidden3!HC89</f>
        <v>2</v>
      </c>
      <c r="D99" s="48">
        <f>hidden3!HD89</f>
        <v>0</v>
      </c>
      <c r="E99" s="59"/>
    </row>
    <row r="100" spans="1:5" x14ac:dyDescent="0.25">
      <c r="A100" s="97" t="str">
        <f>hidden1!A90</f>
        <v xml:space="preserve">  Камчатский край</v>
      </c>
      <c r="B100" s="48">
        <f>hidden3!HB90</f>
        <v>0</v>
      </c>
      <c r="C100" s="48">
        <f>hidden3!HC90</f>
        <v>0</v>
      </c>
      <c r="D100" s="48">
        <f>hidden3!HD90</f>
        <v>0</v>
      </c>
      <c r="E100" s="59"/>
    </row>
    <row r="101" spans="1:5" x14ac:dyDescent="0.25">
      <c r="A101" s="97" t="str">
        <f>hidden1!A91</f>
        <v xml:space="preserve">  Магаданская область</v>
      </c>
      <c r="B101" s="48">
        <f>hidden3!HB91</f>
        <v>0</v>
      </c>
      <c r="C101" s="48">
        <f>hidden3!HC91</f>
        <v>0</v>
      </c>
      <c r="D101" s="48">
        <f>hidden3!HD91</f>
        <v>0</v>
      </c>
      <c r="E101" s="59"/>
    </row>
    <row r="102" spans="1:5" x14ac:dyDescent="0.25">
      <c r="A102" s="97" t="str">
        <f>hidden1!A92</f>
        <v xml:space="preserve">  Сахалинская область</v>
      </c>
      <c r="B102" s="48">
        <f>hidden3!HB92</f>
        <v>0</v>
      </c>
      <c r="C102" s="48">
        <f>hidden3!HC92</f>
        <v>83</v>
      </c>
      <c r="D102" s="48">
        <f>hidden3!HD92</f>
        <v>0</v>
      </c>
      <c r="E102" s="59"/>
    </row>
    <row r="103" spans="1:5" x14ac:dyDescent="0.25">
      <c r="A103" s="97" t="str">
        <f>hidden1!A93</f>
        <v xml:space="preserve">  Забайкальский край</v>
      </c>
      <c r="B103" s="48">
        <f>hidden3!HB93</f>
        <v>0</v>
      </c>
      <c r="C103" s="48">
        <f>hidden3!HC93</f>
        <v>0</v>
      </c>
      <c r="D103" s="48">
        <f>hidden3!HD93</f>
        <v>0</v>
      </c>
      <c r="E103" s="59"/>
    </row>
    <row r="104" spans="1:5" x14ac:dyDescent="0.25">
      <c r="A104" s="97" t="str">
        <f>hidden1!A94</f>
        <v xml:space="preserve">  Еврейская автономная область</v>
      </c>
      <c r="B104" s="48">
        <f>hidden3!HB94</f>
        <v>0</v>
      </c>
      <c r="C104" s="48">
        <f>hidden3!HC94</f>
        <v>0</v>
      </c>
      <c r="D104" s="48">
        <f>hidden3!HD94</f>
        <v>0</v>
      </c>
      <c r="E104" s="59"/>
    </row>
    <row r="105" spans="1:5" x14ac:dyDescent="0.25">
      <c r="A105" s="97" t="str">
        <f>hidden1!A95</f>
        <v xml:space="preserve">  Чукотский автономный округ</v>
      </c>
      <c r="B105" s="48">
        <f>hidden3!HB95</f>
        <v>0</v>
      </c>
      <c r="C105" s="48">
        <f>hidden3!HC95</f>
        <v>0</v>
      </c>
      <c r="D105" s="48">
        <f>hidden3!HD95</f>
        <v>0</v>
      </c>
      <c r="E105" s="59"/>
    </row>
    <row r="106" spans="1:5" x14ac:dyDescent="0.25">
      <c r="A106" s="97" t="str">
        <f>hidden1!A101</f>
        <v xml:space="preserve"> МИ ФНС РОССИИ ПО УПРАВЛЕНИЮ ДОЛГОМ</v>
      </c>
      <c r="B106" s="48">
        <f>hidden3!HB101</f>
        <v>0</v>
      </c>
      <c r="C106" s="48">
        <f>hidden3!HC101</f>
        <v>0</v>
      </c>
      <c r="D106" s="48">
        <f>hidden3!HD101</f>
        <v>0</v>
      </c>
      <c r="E106" s="59"/>
    </row>
    <row r="107" spans="1:5" x14ac:dyDescent="0.25">
      <c r="A107" s="97"/>
      <c r="B107" s="48"/>
      <c r="C107" s="48"/>
      <c r="D107" s="48"/>
      <c r="E107" s="59"/>
    </row>
  </sheetData>
  <mergeCells count="9">
    <mergeCell ref="D8:D9"/>
    <mergeCell ref="A2:D2"/>
    <mergeCell ref="A3:D3"/>
    <mergeCell ref="D6:D7"/>
    <mergeCell ref="A6:A9"/>
    <mergeCell ref="B6:B7"/>
    <mergeCell ref="C6:C7"/>
    <mergeCell ref="B8:B9"/>
    <mergeCell ref="C8:C9"/>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3" style="43" customWidth="1"/>
    <col min="2" max="4" width="13.5546875" style="43" customWidth="1"/>
    <col min="5" max="5" width="12.5546875" style="43" customWidth="1"/>
    <col min="6" max="6" width="13.5546875" style="43" customWidth="1"/>
    <col min="7" max="7" width="13.5546875" style="43" hidden="1" customWidth="1"/>
    <col min="8" max="8" width="13.5546875" style="43" customWidth="1"/>
    <col min="9" max="9" width="12.5546875" style="43" customWidth="1"/>
    <col min="10" max="16384" width="9.109375" style="43"/>
  </cols>
  <sheetData>
    <row r="1" spans="1:18" ht="15" customHeight="1" x14ac:dyDescent="0.25">
      <c r="H1" s="171" t="s">
        <v>456</v>
      </c>
      <c r="I1" s="172"/>
    </row>
    <row r="2" spans="1:18" s="47" customFormat="1" ht="20.399999999999999" customHeight="1" x14ac:dyDescent="0.25">
      <c r="A2" s="137" t="s">
        <v>457</v>
      </c>
      <c r="B2" s="172"/>
      <c r="C2" s="172"/>
      <c r="D2" s="172"/>
      <c r="E2" s="172"/>
      <c r="F2" s="172"/>
      <c r="G2" s="172"/>
      <c r="H2" s="172"/>
      <c r="I2" s="172"/>
    </row>
    <row r="3" spans="1:18" ht="15" customHeight="1" x14ac:dyDescent="0.25">
      <c r="A3" s="138" t="str">
        <f>hidden5!A1</f>
        <v>по состоянию на 1  мая 2023 года</v>
      </c>
      <c r="B3" s="172"/>
      <c r="C3" s="172"/>
      <c r="D3" s="172"/>
      <c r="E3" s="172"/>
      <c r="F3" s="172"/>
      <c r="G3" s="172"/>
      <c r="H3" s="172"/>
      <c r="I3" s="172"/>
    </row>
    <row r="4" spans="1:18" x14ac:dyDescent="0.25">
      <c r="A4" s="46"/>
    </row>
    <row r="5" spans="1:18" ht="15.75" customHeight="1" x14ac:dyDescent="0.25">
      <c r="A5" s="43" t="s">
        <v>401</v>
      </c>
      <c r="I5" s="48" t="s">
        <v>400</v>
      </c>
    </row>
    <row r="6" spans="1:18" ht="22.65" customHeight="1" x14ac:dyDescent="0.25">
      <c r="A6" s="135"/>
      <c r="B6" s="181" t="s">
        <v>408</v>
      </c>
      <c r="C6" s="353"/>
      <c r="D6" s="353"/>
      <c r="E6" s="354"/>
      <c r="F6" s="181" t="s">
        <v>284</v>
      </c>
      <c r="G6" s="353"/>
      <c r="H6" s="353"/>
      <c r="I6" s="354"/>
    </row>
    <row r="7" spans="1:18" ht="22.65" customHeight="1" x14ac:dyDescent="0.25">
      <c r="A7" s="136"/>
      <c r="B7" s="355"/>
      <c r="C7" s="356"/>
      <c r="D7" s="356"/>
      <c r="E7" s="357"/>
      <c r="F7" s="355"/>
      <c r="G7" s="356"/>
      <c r="H7" s="356"/>
      <c r="I7" s="357"/>
    </row>
    <row r="8" spans="1:18" ht="42.75" customHeight="1" x14ac:dyDescent="0.25">
      <c r="A8" s="136"/>
      <c r="B8" s="355"/>
      <c r="C8" s="358"/>
      <c r="D8" s="358"/>
      <c r="E8" s="357"/>
      <c r="F8" s="359"/>
      <c r="G8" s="360"/>
      <c r="H8" s="360"/>
      <c r="I8" s="361"/>
    </row>
    <row r="9" spans="1:18" ht="14.4" customHeight="1" x14ac:dyDescent="0.25">
      <c r="A9" s="136"/>
      <c r="B9" s="239" t="s">
        <v>399</v>
      </c>
      <c r="C9" s="295" t="s">
        <v>424</v>
      </c>
      <c r="D9" s="242" t="s">
        <v>414</v>
      </c>
      <c r="E9" s="242" t="s">
        <v>415</v>
      </c>
      <c r="F9" s="239" t="s">
        <v>399</v>
      </c>
      <c r="G9" s="295" t="s">
        <v>424</v>
      </c>
      <c r="H9" s="242" t="s">
        <v>414</v>
      </c>
      <c r="I9" s="242" t="s">
        <v>415</v>
      </c>
    </row>
    <row r="10" spans="1:18" ht="40.65" customHeight="1" x14ac:dyDescent="0.25">
      <c r="A10" s="212"/>
      <c r="B10" s="258"/>
      <c r="C10" s="296"/>
      <c r="D10" s="243"/>
      <c r="E10" s="158"/>
      <c r="F10" s="258"/>
      <c r="G10" s="296"/>
      <c r="H10" s="243"/>
      <c r="I10" s="158"/>
    </row>
    <row r="11" spans="1:18" x14ac:dyDescent="0.25">
      <c r="A11" s="57" t="str">
        <f>hidden1!A1</f>
        <v>РОССИЙСКАЯ ФЕДЕРАЦИЯ</v>
      </c>
      <c r="B11" s="58">
        <f>C11+D11</f>
        <v>9659970346</v>
      </c>
      <c r="C11" s="58">
        <f>'1050-1058'!C11+'1067-1071'!F11+'1080-1100'!B11+'1080-1100'!C11+'1080-1100'!D11+'1110-1127'!B11+'1110-1127'!C11+'1110-1127'!D11++'1110-1127'!E11+'1110-1127'!F11+'1130-1150'!C11+'1210-1240'!B11+'1210-1240'!D11+'1425-1436 '!J11+'1440-1452 '!B11+'1730-1755'!C11+'1801-1810'!G11+'1820-1830'!C11+'1835-1843'!F11+'1845-1850 '!F11+'1871-1900'!G11+'1910-1952'!D11+'1910-1952'!G11+'1910-1952'!H11+'1910-1952'!I11+'1910-1952'!K11+'1910-1952'!N11+'1995-2030'!B11+'1995-2030'!H11+'2115-2135'!B11+'2115-2135'!D11+'2140-2148'!F11+'2187-2230'!G11+'2358-2363'!F11+'1871-1900'!C11</f>
        <v>5392993951</v>
      </c>
      <c r="D11" s="58">
        <f>'1050-1058'!D11+'1067-1071'!G11+'1130-1150'!D11+'1210-1240'!E11+'1730-1755'!D11+'1820-1830'!D11+'1871-1900'!H11+'1910-1952'!E11+'1910-1952'!L11+'1970-1980'!F11+'1995-2030'!I11+'2115-2135'!E11+'2150-2170'!F11+'2150-2170'!H11+'2150-2170'!J11+'2187-2230'!H11+'1871-1900'!D11</f>
        <v>4266976395</v>
      </c>
      <c r="E11" s="58">
        <f>'1050-1058'!E11+'1067-1071'!H11+'1130-1150'!E11+'1210-1240'!F11+'1730-1755'!E11+'1820-1830'!E11+'1871-1900'!I11+'1910-1952'!F11+'1910-1952'!M11+'1970-1980'!G11+'1995-2030'!J11+'2115-2135'!F11+'2150-2170'!G11+'2150-2170'!I11+'2150-2170'!K11+'2187-2230'!I11+'1871-1900'!E11</f>
        <v>312023672</v>
      </c>
      <c r="F11" s="58">
        <f>H11</f>
        <v>657313680</v>
      </c>
      <c r="G11" s="57"/>
      <c r="H11" s="58">
        <f>'1570-1600'!B11+'1570-1600'!H11+'1610-1626'!B11+'2150-2170'!D11+'2240-2270'!G11+'2358-2363'!G11+'2358-2363'!I11</f>
        <v>657313680</v>
      </c>
      <c r="I11" s="58">
        <f>'1570-1600'!C11+'1570-1600'!I11+'1610-1626'!C11+'2150-2170'!E11+'2240-2270'!H11+'2358-2363'!H11+'2358-2363'!J11</f>
        <v>7150005</v>
      </c>
      <c r="J11" s="57"/>
      <c r="K11" s="57"/>
      <c r="L11" s="57"/>
      <c r="M11" s="57"/>
      <c r="N11" s="57"/>
      <c r="O11" s="57"/>
      <c r="P11" s="57"/>
      <c r="Q11" s="57"/>
      <c r="R11" s="57"/>
    </row>
    <row r="12" spans="1:18" x14ac:dyDescent="0.25">
      <c r="A12" s="57" t="str">
        <f>hidden1!A2</f>
        <v xml:space="preserve"> в том числе:</v>
      </c>
      <c r="B12" s="58"/>
      <c r="C12" s="58"/>
      <c r="D12" s="58"/>
      <c r="E12" s="58"/>
      <c r="F12" s="58"/>
      <c r="G12" s="57"/>
      <c r="H12" s="58"/>
      <c r="I12" s="58"/>
      <c r="J12" s="57"/>
      <c r="K12" s="57"/>
      <c r="L12" s="57"/>
      <c r="M12" s="57"/>
      <c r="N12" s="57"/>
      <c r="O12" s="57"/>
      <c r="P12" s="57"/>
      <c r="Q12" s="57"/>
      <c r="R12" s="57"/>
    </row>
    <row r="13" spans="1:18" x14ac:dyDescent="0.25">
      <c r="A13" s="57" t="str">
        <f>hidden1!A3</f>
        <v xml:space="preserve"> ЦЕНТРАЛЬНЫЙ ФЕДЕРАЛЬНЫЙ ОКРУГ</v>
      </c>
      <c r="B13" s="58">
        <f t="shared" ref="B13:B75" si="0">C13+D13</f>
        <v>3023016052</v>
      </c>
      <c r="C13" s="58">
        <f>'1050-1058'!C13+'1067-1071'!F13+'1080-1100'!B13+'1080-1100'!C13+'1080-1100'!D13+'1110-1127'!B13+'1110-1127'!C13+'1110-1127'!D13++'1110-1127'!E13+'1110-1127'!F13+'1130-1150'!C13+'1210-1240'!B13+'1210-1240'!D13+'1425-1436 '!J13+'1440-1452 '!B13+'1730-1755'!C13+'1801-1810'!G13+'1820-1830'!C13+'1835-1843'!F13+'1845-1850 '!F13+'1871-1900'!G13+'1910-1952'!D13+'1910-1952'!G13+'1910-1952'!H13+'1910-1952'!I13+'1910-1952'!K13+'1910-1952'!N13+'1995-2030'!B13+'1995-2030'!H13+'2115-2135'!B13+'2115-2135'!D13+'2140-2148'!F13+'2187-2230'!G13+'2358-2363'!F13+'1871-1900'!C13</f>
        <v>1361303515</v>
      </c>
      <c r="D13" s="58">
        <f>'1050-1058'!D13+'1067-1071'!G13+'1130-1150'!D13+'1210-1240'!E13+'1730-1755'!D13+'1820-1830'!D13+'1871-1900'!H13+'1910-1952'!E13+'1910-1952'!L13+'1970-1980'!F13+'1995-2030'!I13+'2115-2135'!E13+'2150-2170'!F13+'2150-2170'!H13+'2150-2170'!J13+'2187-2230'!H13+'1871-1900'!D13</f>
        <v>1661712537</v>
      </c>
      <c r="E13" s="58">
        <f>'1050-1058'!E13+'1067-1071'!H13+'1130-1150'!E13+'1210-1240'!F13+'1730-1755'!E13+'1820-1830'!E13+'1871-1900'!I13+'1910-1952'!F13+'1910-1952'!M13+'1970-1980'!G13+'1995-2030'!J13+'2115-2135'!F13+'2150-2170'!G13+'2150-2170'!I13+'2150-2170'!K13+'2187-2230'!I13+'1871-1900'!E13</f>
        <v>69496030</v>
      </c>
      <c r="F13" s="58">
        <f t="shared" ref="F13:F75" si="1">H13</f>
        <v>178302039</v>
      </c>
      <c r="G13" s="57"/>
      <c r="H13" s="58">
        <f>'1570-1600'!B13+'1570-1600'!H13+'1610-1626'!B13+'2150-2170'!D13+'2240-2270'!G13+'2358-2363'!G13+'2358-2363'!I13</f>
        <v>178302039</v>
      </c>
      <c r="I13" s="58">
        <f>'1570-1600'!C13+'1570-1600'!I13+'1610-1626'!C13+'2150-2170'!E13+'2240-2270'!H13+'2358-2363'!H13+'2358-2363'!J13</f>
        <v>746796</v>
      </c>
      <c r="J13" s="57"/>
      <c r="K13" s="57"/>
      <c r="L13" s="57"/>
      <c r="M13" s="57"/>
      <c r="N13" s="57"/>
      <c r="O13" s="57"/>
      <c r="P13" s="57"/>
      <c r="Q13" s="57"/>
      <c r="R13" s="57"/>
    </row>
    <row r="14" spans="1:18" x14ac:dyDescent="0.25">
      <c r="A14" s="57" t="str">
        <f>hidden1!A4</f>
        <v xml:space="preserve">  Белгородская область</v>
      </c>
      <c r="B14" s="58">
        <f t="shared" si="0"/>
        <v>56128717</v>
      </c>
      <c r="C14" s="58">
        <f>'1050-1058'!C14+'1067-1071'!F14+'1080-1100'!B14+'1080-1100'!C14+'1080-1100'!D14+'1110-1127'!B14+'1110-1127'!C14+'1110-1127'!D14++'1110-1127'!E14+'1110-1127'!F14+'1130-1150'!C14+'1210-1240'!B14+'1210-1240'!D14+'1425-1436 '!J14+'1440-1452 '!B14+'1730-1755'!C14+'1801-1810'!G14+'1820-1830'!C14+'1835-1843'!F14+'1845-1850 '!F14+'1871-1900'!G14+'1910-1952'!D14+'1910-1952'!G14+'1910-1952'!H14+'1910-1952'!I14+'1910-1952'!K14+'1910-1952'!N14+'1995-2030'!B14+'1995-2030'!H14+'2115-2135'!B14+'2115-2135'!D14+'2140-2148'!F14+'2187-2230'!G14+'2358-2363'!F14+'1871-1900'!C14</f>
        <v>25022943</v>
      </c>
      <c r="D14" s="58">
        <f>'1050-1058'!D14+'1067-1071'!G14+'1130-1150'!D14+'1210-1240'!E14+'1730-1755'!D14+'1820-1830'!D14+'1871-1900'!H14+'1910-1952'!E14+'1910-1952'!L14+'1970-1980'!F14+'1995-2030'!I14+'2115-2135'!E14+'2150-2170'!F14+'2150-2170'!H14+'2150-2170'!J14+'2187-2230'!H14+'1871-1900'!D14</f>
        <v>31105774</v>
      </c>
      <c r="E14" s="58">
        <f>'1050-1058'!E14+'1067-1071'!H14+'1130-1150'!E14+'1210-1240'!F14+'1730-1755'!E14+'1820-1830'!E14+'1871-1900'!I14+'1910-1952'!F14+'1910-1952'!M14+'1970-1980'!G14+'1995-2030'!J14+'2115-2135'!F14+'2150-2170'!G14+'2150-2170'!I14+'2150-2170'!K14+'2187-2230'!I14+'1871-1900'!E14</f>
        <v>4182034</v>
      </c>
      <c r="F14" s="58">
        <f t="shared" si="1"/>
        <v>4916220</v>
      </c>
      <c r="G14" s="57"/>
      <c r="H14" s="58">
        <f>'1570-1600'!B14+'1570-1600'!H14+'1610-1626'!B14+'2150-2170'!D14+'2240-2270'!G14+'2358-2363'!G14+'2358-2363'!I14</f>
        <v>4916220</v>
      </c>
      <c r="I14" s="58">
        <f>'1570-1600'!C14+'1570-1600'!I14+'1610-1626'!C14+'2150-2170'!E14+'2240-2270'!H14+'2358-2363'!H14+'2358-2363'!J14</f>
        <v>-4</v>
      </c>
      <c r="J14" s="57"/>
      <c r="K14" s="57"/>
      <c r="L14" s="57"/>
      <c r="M14" s="57"/>
      <c r="N14" s="57"/>
      <c r="O14" s="57"/>
      <c r="P14" s="57"/>
      <c r="Q14" s="57"/>
      <c r="R14" s="57"/>
    </row>
    <row r="15" spans="1:18" x14ac:dyDescent="0.25">
      <c r="A15" s="57" t="str">
        <f>hidden1!A5</f>
        <v xml:space="preserve">  Брянская область</v>
      </c>
      <c r="B15" s="58">
        <f t="shared" si="0"/>
        <v>27033399</v>
      </c>
      <c r="C15" s="58">
        <f>'1050-1058'!C15+'1067-1071'!F15+'1080-1100'!B15+'1080-1100'!C15+'1080-1100'!D15+'1110-1127'!B15+'1110-1127'!C15+'1110-1127'!D15++'1110-1127'!E15+'1110-1127'!F15+'1130-1150'!C15+'1210-1240'!B15+'1210-1240'!D15+'1425-1436 '!J15+'1440-1452 '!B15+'1730-1755'!C15+'1801-1810'!G15+'1820-1830'!C15+'1835-1843'!F15+'1845-1850 '!F15+'1871-1900'!G15+'1910-1952'!D15+'1910-1952'!G15+'1910-1952'!H15+'1910-1952'!I15+'1910-1952'!K15+'1910-1952'!N15+'1995-2030'!B15+'1995-2030'!H15+'2115-2135'!B15+'2115-2135'!D15+'2140-2148'!F15+'2187-2230'!G15+'2358-2363'!F15+'1871-1900'!C15</f>
        <v>13785648</v>
      </c>
      <c r="D15" s="58">
        <f>'1050-1058'!D15+'1067-1071'!G15+'1130-1150'!D15+'1210-1240'!E15+'1730-1755'!D15+'1820-1830'!D15+'1871-1900'!H15+'1910-1952'!E15+'1910-1952'!L15+'1970-1980'!F15+'1995-2030'!I15+'2115-2135'!E15+'2150-2170'!F15+'2150-2170'!H15+'2150-2170'!J15+'2187-2230'!H15+'1871-1900'!D15</f>
        <v>13247751</v>
      </c>
      <c r="E15" s="58">
        <f>'1050-1058'!E15+'1067-1071'!H15+'1130-1150'!E15+'1210-1240'!F15+'1730-1755'!E15+'1820-1830'!E15+'1871-1900'!I15+'1910-1952'!F15+'1910-1952'!M15+'1970-1980'!G15+'1995-2030'!J15+'2115-2135'!F15+'2150-2170'!G15+'2150-2170'!I15+'2150-2170'!K15+'2187-2230'!I15+'1871-1900'!E15</f>
        <v>1916919</v>
      </c>
      <c r="F15" s="58">
        <f t="shared" si="1"/>
        <v>1976867</v>
      </c>
      <c r="G15" s="57"/>
      <c r="H15" s="58">
        <f>'1570-1600'!B15+'1570-1600'!H15+'1610-1626'!B15+'2150-2170'!D15+'2240-2270'!G15+'2358-2363'!G15+'2358-2363'!I15</f>
        <v>1976867</v>
      </c>
      <c r="I15" s="58">
        <f>'1570-1600'!C15+'1570-1600'!I15+'1610-1626'!C15+'2150-2170'!E15+'2240-2270'!H15+'2358-2363'!H15+'2358-2363'!J15</f>
        <v>0</v>
      </c>
      <c r="J15" s="57"/>
      <c r="K15" s="57"/>
      <c r="L15" s="57"/>
      <c r="M15" s="57"/>
      <c r="N15" s="57"/>
      <c r="O15" s="57"/>
      <c r="P15" s="57"/>
      <c r="Q15" s="57"/>
      <c r="R15" s="57"/>
    </row>
    <row r="16" spans="1:18" x14ac:dyDescent="0.25">
      <c r="A16" s="57" t="str">
        <f>hidden1!A6</f>
        <v xml:space="preserve">  Владимирская область</v>
      </c>
      <c r="B16" s="58">
        <f t="shared" si="0"/>
        <v>42391697</v>
      </c>
      <c r="C16" s="58">
        <f>'1050-1058'!C16+'1067-1071'!F16+'1080-1100'!B16+'1080-1100'!C16+'1080-1100'!D16+'1110-1127'!B16+'1110-1127'!C16+'1110-1127'!D16++'1110-1127'!E16+'1110-1127'!F16+'1130-1150'!C16+'1210-1240'!B16+'1210-1240'!D16+'1425-1436 '!J16+'1440-1452 '!B16+'1730-1755'!C16+'1801-1810'!G16+'1820-1830'!C16+'1835-1843'!F16+'1845-1850 '!F16+'1871-1900'!G16+'1910-1952'!D16+'1910-1952'!G16+'1910-1952'!H16+'1910-1952'!I16+'1910-1952'!K16+'1910-1952'!N16+'1995-2030'!B16+'1995-2030'!H16+'2115-2135'!B16+'2115-2135'!D16+'2140-2148'!F16+'2187-2230'!G16+'2358-2363'!F16+'1871-1900'!C16</f>
        <v>21048468</v>
      </c>
      <c r="D16" s="58">
        <f>'1050-1058'!D16+'1067-1071'!G16+'1130-1150'!D16+'1210-1240'!E16+'1730-1755'!D16+'1820-1830'!D16+'1871-1900'!H16+'1910-1952'!E16+'1910-1952'!L16+'1970-1980'!F16+'1995-2030'!I16+'2115-2135'!E16+'2150-2170'!F16+'2150-2170'!H16+'2150-2170'!J16+'2187-2230'!H16+'1871-1900'!D16</f>
        <v>21343229</v>
      </c>
      <c r="E16" s="58">
        <f>'1050-1058'!E16+'1067-1071'!H16+'1130-1150'!E16+'1210-1240'!F16+'1730-1755'!E16+'1820-1830'!E16+'1871-1900'!I16+'1910-1952'!F16+'1910-1952'!M16+'1970-1980'!G16+'1995-2030'!J16+'2115-2135'!F16+'2150-2170'!G16+'2150-2170'!I16+'2150-2170'!K16+'2187-2230'!I16+'1871-1900'!E16</f>
        <v>2924760</v>
      </c>
      <c r="F16" s="58">
        <f t="shared" si="1"/>
        <v>2651349</v>
      </c>
      <c r="G16" s="57"/>
      <c r="H16" s="58">
        <f>'1570-1600'!B16+'1570-1600'!H16+'1610-1626'!B16+'2150-2170'!D16+'2240-2270'!G16+'2358-2363'!G16+'2358-2363'!I16</f>
        <v>2651349</v>
      </c>
      <c r="I16" s="58">
        <f>'1570-1600'!C16+'1570-1600'!I16+'1610-1626'!C16+'2150-2170'!E16+'2240-2270'!H16+'2358-2363'!H16+'2358-2363'!J16</f>
        <v>59571</v>
      </c>
      <c r="J16" s="57"/>
      <c r="K16" s="57"/>
      <c r="L16" s="57"/>
      <c r="M16" s="57"/>
      <c r="N16" s="57"/>
      <c r="O16" s="57"/>
      <c r="P16" s="57"/>
      <c r="Q16" s="57"/>
      <c r="R16" s="57"/>
    </row>
    <row r="17" spans="1:18" x14ac:dyDescent="0.25">
      <c r="A17" s="57" t="str">
        <f>hidden1!A7</f>
        <v xml:space="preserve">  Воронежская область</v>
      </c>
      <c r="B17" s="58">
        <f t="shared" si="0"/>
        <v>60169653</v>
      </c>
      <c r="C17" s="58">
        <f>'1050-1058'!C17+'1067-1071'!F17+'1080-1100'!B17+'1080-1100'!C17+'1080-1100'!D17+'1110-1127'!B17+'1110-1127'!C17+'1110-1127'!D17++'1110-1127'!E17+'1110-1127'!F17+'1130-1150'!C17+'1210-1240'!B17+'1210-1240'!D17+'1425-1436 '!J17+'1440-1452 '!B17+'1730-1755'!C17+'1801-1810'!G17+'1820-1830'!C17+'1835-1843'!F17+'1845-1850 '!F17+'1871-1900'!G17+'1910-1952'!D17+'1910-1952'!G17+'1910-1952'!H17+'1910-1952'!I17+'1910-1952'!K17+'1910-1952'!N17+'1995-2030'!B17+'1995-2030'!H17+'2115-2135'!B17+'2115-2135'!D17+'2140-2148'!F17+'2187-2230'!G17+'2358-2363'!F17+'1871-1900'!C17</f>
        <v>22466689</v>
      </c>
      <c r="D17" s="58">
        <f>'1050-1058'!D17+'1067-1071'!G17+'1130-1150'!D17+'1210-1240'!E17+'1730-1755'!D17+'1820-1830'!D17+'1871-1900'!H17+'1910-1952'!E17+'1910-1952'!L17+'1970-1980'!F17+'1995-2030'!I17+'2115-2135'!E17+'2150-2170'!F17+'2150-2170'!H17+'2150-2170'!J17+'2187-2230'!H17+'1871-1900'!D17</f>
        <v>37702964</v>
      </c>
      <c r="E17" s="58">
        <f>'1050-1058'!E17+'1067-1071'!H17+'1130-1150'!E17+'1210-1240'!F17+'1730-1755'!E17+'1820-1830'!E17+'1871-1900'!I17+'1910-1952'!F17+'1910-1952'!M17+'1970-1980'!G17+'1995-2030'!J17+'2115-2135'!F17+'2150-2170'!G17+'2150-2170'!I17+'2150-2170'!K17+'2187-2230'!I17+'1871-1900'!E17</f>
        <v>4140944</v>
      </c>
      <c r="F17" s="58">
        <f t="shared" si="1"/>
        <v>6763571</v>
      </c>
      <c r="G17" s="57"/>
      <c r="H17" s="58">
        <f>'1570-1600'!B17+'1570-1600'!H17+'1610-1626'!B17+'2150-2170'!D17+'2240-2270'!G17+'2358-2363'!G17+'2358-2363'!I17</f>
        <v>6763571</v>
      </c>
      <c r="I17" s="58">
        <f>'1570-1600'!C17+'1570-1600'!I17+'1610-1626'!C17+'2150-2170'!E17+'2240-2270'!H17+'2358-2363'!H17+'2358-2363'!J17</f>
        <v>652</v>
      </c>
      <c r="J17" s="57"/>
      <c r="K17" s="57"/>
      <c r="L17" s="57"/>
      <c r="M17" s="57"/>
      <c r="N17" s="57"/>
      <c r="O17" s="57"/>
      <c r="P17" s="57"/>
      <c r="Q17" s="57"/>
      <c r="R17" s="57"/>
    </row>
    <row r="18" spans="1:18" x14ac:dyDescent="0.25">
      <c r="A18" s="57" t="str">
        <f>hidden1!A8</f>
        <v xml:space="preserve">  Ивановская область</v>
      </c>
      <c r="B18" s="58">
        <f t="shared" si="0"/>
        <v>15395305</v>
      </c>
      <c r="C18" s="58">
        <f>'1050-1058'!C18+'1067-1071'!F18+'1080-1100'!B18+'1080-1100'!C18+'1080-1100'!D18+'1110-1127'!B18+'1110-1127'!C18+'1110-1127'!D18++'1110-1127'!E18+'1110-1127'!F18+'1130-1150'!C18+'1210-1240'!B18+'1210-1240'!D18+'1425-1436 '!J18+'1440-1452 '!B18+'1730-1755'!C18+'1801-1810'!G18+'1820-1830'!C18+'1835-1843'!F18+'1845-1850 '!F18+'1871-1900'!G18+'1910-1952'!D18+'1910-1952'!G18+'1910-1952'!H18+'1910-1952'!I18+'1910-1952'!K18+'1910-1952'!N18+'1995-2030'!B18+'1995-2030'!H18+'2115-2135'!B18+'2115-2135'!D18+'2140-2148'!F18+'2187-2230'!G18+'2358-2363'!F18+'1871-1900'!C18</f>
        <v>6302651</v>
      </c>
      <c r="D18" s="58">
        <f>'1050-1058'!D18+'1067-1071'!G18+'1130-1150'!D18+'1210-1240'!E18+'1730-1755'!D18+'1820-1830'!D18+'1871-1900'!H18+'1910-1952'!E18+'1910-1952'!L18+'1970-1980'!F18+'1995-2030'!I18+'2115-2135'!E18+'2150-2170'!F18+'2150-2170'!H18+'2150-2170'!J18+'2187-2230'!H18+'1871-1900'!D18</f>
        <v>9092654</v>
      </c>
      <c r="E18" s="58">
        <f>'1050-1058'!E18+'1067-1071'!H18+'1130-1150'!E18+'1210-1240'!F18+'1730-1755'!E18+'1820-1830'!E18+'1871-1900'!I18+'1910-1952'!F18+'1910-1952'!M18+'1970-1980'!G18+'1995-2030'!J18+'2115-2135'!F18+'2150-2170'!G18+'2150-2170'!I18+'2150-2170'!K18+'2187-2230'!I18+'1871-1900'!E18</f>
        <v>1434291</v>
      </c>
      <c r="F18" s="58">
        <f t="shared" si="1"/>
        <v>1246105</v>
      </c>
      <c r="G18" s="57"/>
      <c r="H18" s="58">
        <f>'1570-1600'!B18+'1570-1600'!H18+'1610-1626'!B18+'2150-2170'!D18+'2240-2270'!G18+'2358-2363'!G18+'2358-2363'!I18</f>
        <v>1246105</v>
      </c>
      <c r="I18" s="58">
        <f>'1570-1600'!C18+'1570-1600'!I18+'1610-1626'!C18+'2150-2170'!E18+'2240-2270'!H18+'2358-2363'!H18+'2358-2363'!J18</f>
        <v>0</v>
      </c>
      <c r="J18" s="57"/>
      <c r="K18" s="57"/>
      <c r="L18" s="57"/>
      <c r="M18" s="57"/>
      <c r="N18" s="57"/>
      <c r="O18" s="57"/>
      <c r="P18" s="57"/>
      <c r="Q18" s="57"/>
      <c r="R18" s="57"/>
    </row>
    <row r="19" spans="1:18" x14ac:dyDescent="0.25">
      <c r="A19" s="57" t="str">
        <f>hidden1!A9</f>
        <v xml:space="preserve">  Калужская область</v>
      </c>
      <c r="B19" s="58">
        <f t="shared" si="0"/>
        <v>38747384</v>
      </c>
      <c r="C19" s="58">
        <f>'1050-1058'!C19+'1067-1071'!F19+'1080-1100'!B19+'1080-1100'!C19+'1080-1100'!D19+'1110-1127'!B19+'1110-1127'!C19+'1110-1127'!D19++'1110-1127'!E19+'1110-1127'!F19+'1130-1150'!C19+'1210-1240'!B19+'1210-1240'!D19+'1425-1436 '!J19+'1440-1452 '!B19+'1730-1755'!C19+'1801-1810'!G19+'1820-1830'!C19+'1835-1843'!F19+'1845-1850 '!F19+'1871-1900'!G19+'1910-1952'!D19+'1910-1952'!G19+'1910-1952'!H19+'1910-1952'!I19+'1910-1952'!K19+'1910-1952'!N19+'1995-2030'!B19+'1995-2030'!H19+'2115-2135'!B19+'2115-2135'!D19+'2140-2148'!F19+'2187-2230'!G19+'2358-2363'!F19+'1871-1900'!C19</f>
        <v>17335449</v>
      </c>
      <c r="D19" s="58">
        <f>'1050-1058'!D19+'1067-1071'!G19+'1130-1150'!D19+'1210-1240'!E19+'1730-1755'!D19+'1820-1830'!D19+'1871-1900'!H19+'1910-1952'!E19+'1910-1952'!L19+'1970-1980'!F19+'1995-2030'!I19+'2115-2135'!E19+'2150-2170'!F19+'2150-2170'!H19+'2150-2170'!J19+'2187-2230'!H19+'1871-1900'!D19</f>
        <v>21411935</v>
      </c>
      <c r="E19" s="58">
        <f>'1050-1058'!E19+'1067-1071'!H19+'1130-1150'!E19+'1210-1240'!F19+'1730-1755'!E19+'1820-1830'!E19+'1871-1900'!I19+'1910-1952'!F19+'1910-1952'!M19+'1970-1980'!G19+'1995-2030'!J19+'2115-2135'!F19+'2150-2170'!G19+'2150-2170'!I19+'2150-2170'!K19+'2187-2230'!I19+'1871-1900'!E19</f>
        <v>2421837</v>
      </c>
      <c r="F19" s="58">
        <f t="shared" si="1"/>
        <v>2875128</v>
      </c>
      <c r="G19" s="57"/>
      <c r="H19" s="58">
        <f>'1570-1600'!B19+'1570-1600'!H19+'1610-1626'!B19+'2150-2170'!D19+'2240-2270'!G19+'2358-2363'!G19+'2358-2363'!I19</f>
        <v>2875128</v>
      </c>
      <c r="I19" s="58">
        <f>'1570-1600'!C19+'1570-1600'!I19+'1610-1626'!C19+'2150-2170'!E19+'2240-2270'!H19+'2358-2363'!H19+'2358-2363'!J19</f>
        <v>203147</v>
      </c>
      <c r="J19" s="57"/>
      <c r="K19" s="57"/>
      <c r="L19" s="57"/>
      <c r="M19" s="57"/>
      <c r="N19" s="57"/>
      <c r="O19" s="57"/>
      <c r="P19" s="57"/>
      <c r="Q19" s="57"/>
      <c r="R19" s="57"/>
    </row>
    <row r="20" spans="1:18" x14ac:dyDescent="0.25">
      <c r="A20" s="57" t="str">
        <f>hidden1!A10</f>
        <v xml:space="preserve">  Костромская область</v>
      </c>
      <c r="B20" s="58">
        <f t="shared" si="0"/>
        <v>15605860</v>
      </c>
      <c r="C20" s="58">
        <f>'1050-1058'!C20+'1067-1071'!F20+'1080-1100'!B20+'1080-1100'!C20+'1080-1100'!D20+'1110-1127'!B20+'1110-1127'!C20+'1110-1127'!D20++'1110-1127'!E20+'1110-1127'!F20+'1130-1150'!C20+'1210-1240'!B20+'1210-1240'!D20+'1425-1436 '!J20+'1440-1452 '!B20+'1730-1755'!C20+'1801-1810'!G20+'1820-1830'!C20+'1835-1843'!F20+'1845-1850 '!F20+'1871-1900'!G20+'1910-1952'!D20+'1910-1952'!G20+'1910-1952'!H20+'1910-1952'!I20+'1910-1952'!K20+'1910-1952'!N20+'1995-2030'!B20+'1995-2030'!H20+'2115-2135'!B20+'2115-2135'!D20+'2140-2148'!F20+'2187-2230'!G20+'2358-2363'!F20+'1871-1900'!C20</f>
        <v>8266343</v>
      </c>
      <c r="D20" s="58">
        <f>'1050-1058'!D20+'1067-1071'!G20+'1130-1150'!D20+'1210-1240'!E20+'1730-1755'!D20+'1820-1830'!D20+'1871-1900'!H20+'1910-1952'!E20+'1910-1952'!L20+'1970-1980'!F20+'1995-2030'!I20+'2115-2135'!E20+'2150-2170'!F20+'2150-2170'!H20+'2150-2170'!J20+'2187-2230'!H20+'1871-1900'!D20</f>
        <v>7339517</v>
      </c>
      <c r="E20" s="58">
        <f>'1050-1058'!E20+'1067-1071'!H20+'1130-1150'!E20+'1210-1240'!F20+'1730-1755'!E20+'1820-1830'!E20+'1871-1900'!I20+'1910-1952'!F20+'1910-1952'!M20+'1970-1980'!G20+'1995-2030'!J20+'2115-2135'!F20+'2150-2170'!G20+'2150-2170'!I20+'2150-2170'!K20+'2187-2230'!I20+'1871-1900'!E20</f>
        <v>1135815</v>
      </c>
      <c r="F20" s="58">
        <f t="shared" si="1"/>
        <v>953426</v>
      </c>
      <c r="G20" s="57"/>
      <c r="H20" s="58">
        <f>'1570-1600'!B20+'1570-1600'!H20+'1610-1626'!B20+'2150-2170'!D20+'2240-2270'!G20+'2358-2363'!G20+'2358-2363'!I20</f>
        <v>953426</v>
      </c>
      <c r="I20" s="58">
        <f>'1570-1600'!C20+'1570-1600'!I20+'1610-1626'!C20+'2150-2170'!E20+'2240-2270'!H20+'2358-2363'!H20+'2358-2363'!J20</f>
        <v>-109</v>
      </c>
      <c r="J20" s="57"/>
      <c r="K20" s="57"/>
      <c r="L20" s="57"/>
      <c r="M20" s="57"/>
      <c r="N20" s="57"/>
      <c r="O20" s="57"/>
      <c r="P20" s="57"/>
      <c r="Q20" s="57"/>
      <c r="R20" s="57"/>
    </row>
    <row r="21" spans="1:18" x14ac:dyDescent="0.25">
      <c r="A21" s="57" t="str">
        <f>hidden1!A11</f>
        <v xml:space="preserve">  Курская область</v>
      </c>
      <c r="B21" s="58">
        <f t="shared" si="0"/>
        <v>29183035</v>
      </c>
      <c r="C21" s="58">
        <f>'1050-1058'!C21+'1067-1071'!F21+'1080-1100'!B21+'1080-1100'!C21+'1080-1100'!D21+'1110-1127'!B21+'1110-1127'!C21+'1110-1127'!D21++'1110-1127'!E21+'1110-1127'!F21+'1130-1150'!C21+'1210-1240'!B21+'1210-1240'!D21+'1425-1436 '!J21+'1440-1452 '!B21+'1730-1755'!C21+'1801-1810'!G21+'1820-1830'!C21+'1835-1843'!F21+'1845-1850 '!F21+'1871-1900'!G21+'1910-1952'!D21+'1910-1952'!G21+'1910-1952'!H21+'1910-1952'!I21+'1910-1952'!K21+'1910-1952'!N21+'1995-2030'!B21+'1995-2030'!H21+'2115-2135'!B21+'2115-2135'!D21+'2140-2148'!F21+'2187-2230'!G21+'2358-2363'!F21+'1871-1900'!C21</f>
        <v>10636192</v>
      </c>
      <c r="D21" s="58">
        <f>'1050-1058'!D21+'1067-1071'!G21+'1130-1150'!D21+'1210-1240'!E21+'1730-1755'!D21+'1820-1830'!D21+'1871-1900'!H21+'1910-1952'!E21+'1910-1952'!L21+'1970-1980'!F21+'1995-2030'!I21+'2115-2135'!E21+'2150-2170'!F21+'2150-2170'!H21+'2150-2170'!J21+'2187-2230'!H21+'1871-1900'!D21</f>
        <v>18546843</v>
      </c>
      <c r="E21" s="58">
        <f>'1050-1058'!E21+'1067-1071'!H21+'1130-1150'!E21+'1210-1240'!F21+'1730-1755'!E21+'1820-1830'!E21+'1871-1900'!I21+'1910-1952'!F21+'1910-1952'!M21+'1970-1980'!G21+'1995-2030'!J21+'2115-2135'!F21+'2150-2170'!G21+'2150-2170'!I21+'2150-2170'!K21+'2187-2230'!I21+'1871-1900'!E21</f>
        <v>2762726</v>
      </c>
      <c r="F21" s="58">
        <f t="shared" si="1"/>
        <v>2509542</v>
      </c>
      <c r="G21" s="57"/>
      <c r="H21" s="58">
        <f>'1570-1600'!B21+'1570-1600'!H21+'1610-1626'!B21+'2150-2170'!D21+'2240-2270'!G21+'2358-2363'!G21+'2358-2363'!I21</f>
        <v>2509542</v>
      </c>
      <c r="I21" s="58">
        <f>'1570-1600'!C21+'1570-1600'!I21+'1610-1626'!C21+'2150-2170'!E21+'2240-2270'!H21+'2358-2363'!H21+'2358-2363'!J21</f>
        <v>0</v>
      </c>
      <c r="J21" s="57"/>
      <c r="K21" s="57"/>
      <c r="L21" s="57"/>
      <c r="M21" s="57"/>
      <c r="N21" s="57"/>
      <c r="O21" s="57"/>
      <c r="P21" s="57"/>
      <c r="Q21" s="57"/>
      <c r="R21" s="57"/>
    </row>
    <row r="22" spans="1:18" x14ac:dyDescent="0.25">
      <c r="A22" s="57" t="str">
        <f>hidden1!A12</f>
        <v xml:space="preserve">  Липецкая область</v>
      </c>
      <c r="B22" s="58">
        <f t="shared" si="0"/>
        <v>29281589</v>
      </c>
      <c r="C22" s="58">
        <f>'1050-1058'!C22+'1067-1071'!F22+'1080-1100'!B22+'1080-1100'!C22+'1080-1100'!D22+'1110-1127'!B22+'1110-1127'!C22+'1110-1127'!D22++'1110-1127'!E22+'1110-1127'!F22+'1130-1150'!C22+'1210-1240'!B22+'1210-1240'!D22+'1425-1436 '!J22+'1440-1452 '!B22+'1730-1755'!C22+'1801-1810'!G22+'1820-1830'!C22+'1835-1843'!F22+'1845-1850 '!F22+'1871-1900'!G22+'1910-1952'!D22+'1910-1952'!G22+'1910-1952'!H22+'1910-1952'!I22+'1910-1952'!K22+'1910-1952'!N22+'1995-2030'!B22+'1995-2030'!H22+'2115-2135'!B22+'2115-2135'!D22+'2140-2148'!F22+'2187-2230'!G22+'2358-2363'!F22+'1871-1900'!C22</f>
        <v>6390512</v>
      </c>
      <c r="D22" s="58">
        <f>'1050-1058'!D22+'1067-1071'!G22+'1130-1150'!D22+'1210-1240'!E22+'1730-1755'!D22+'1820-1830'!D22+'1871-1900'!H22+'1910-1952'!E22+'1910-1952'!L22+'1970-1980'!F22+'1995-2030'!I22+'2115-2135'!E22+'2150-2170'!F22+'2150-2170'!H22+'2150-2170'!J22+'2187-2230'!H22+'1871-1900'!D22</f>
        <v>22891077</v>
      </c>
      <c r="E22" s="58">
        <f>'1050-1058'!E22+'1067-1071'!H22+'1130-1150'!E22+'1210-1240'!F22+'1730-1755'!E22+'1820-1830'!E22+'1871-1900'!I22+'1910-1952'!F22+'1910-1952'!M22+'1970-1980'!G22+'1995-2030'!J22+'2115-2135'!F22+'2150-2170'!G22+'2150-2170'!I22+'2150-2170'!K22+'2187-2230'!I22+'1871-1900'!E22</f>
        <v>2727568</v>
      </c>
      <c r="F22" s="58">
        <f t="shared" si="1"/>
        <v>3441437</v>
      </c>
      <c r="G22" s="57"/>
      <c r="H22" s="58">
        <f>'1570-1600'!B22+'1570-1600'!H22+'1610-1626'!B22+'2150-2170'!D22+'2240-2270'!G22+'2358-2363'!G22+'2358-2363'!I22</f>
        <v>3441437</v>
      </c>
      <c r="I22" s="58">
        <f>'1570-1600'!C22+'1570-1600'!I22+'1610-1626'!C22+'2150-2170'!E22+'2240-2270'!H22+'2358-2363'!H22+'2358-2363'!J22</f>
        <v>0</v>
      </c>
      <c r="J22" s="57"/>
      <c r="K22" s="57"/>
      <c r="L22" s="57"/>
      <c r="M22" s="57"/>
      <c r="N22" s="57"/>
      <c r="O22" s="57"/>
      <c r="P22" s="57"/>
      <c r="Q22" s="57"/>
      <c r="R22" s="57"/>
    </row>
    <row r="23" spans="1:18" x14ac:dyDescent="0.25">
      <c r="A23" s="57" t="str">
        <f>hidden1!A13</f>
        <v xml:space="preserve">  Московская область</v>
      </c>
      <c r="B23" s="58">
        <f t="shared" si="0"/>
        <v>492075165</v>
      </c>
      <c r="C23" s="58">
        <f>'1050-1058'!C23+'1067-1071'!F23+'1080-1100'!B23+'1080-1100'!C23+'1080-1100'!D23+'1110-1127'!B23+'1110-1127'!C23+'1110-1127'!D23++'1110-1127'!E23+'1110-1127'!F23+'1130-1150'!C23+'1210-1240'!B23+'1210-1240'!D23+'1425-1436 '!J23+'1440-1452 '!B23+'1730-1755'!C23+'1801-1810'!G23+'1820-1830'!C23+'1835-1843'!F23+'1845-1850 '!F23+'1871-1900'!G23+'1910-1952'!D23+'1910-1952'!G23+'1910-1952'!H23+'1910-1952'!I23+'1910-1952'!K23+'1910-1952'!N23+'1995-2030'!B23+'1995-2030'!H23+'2115-2135'!B23+'2115-2135'!D23+'2140-2148'!F23+'2187-2230'!G23+'2358-2363'!F23+'1871-1900'!C23</f>
        <v>237763661</v>
      </c>
      <c r="D23" s="58">
        <f>'1050-1058'!D23+'1067-1071'!G23+'1130-1150'!D23+'1210-1240'!E23+'1730-1755'!D23+'1820-1830'!D23+'1871-1900'!H23+'1910-1952'!E23+'1910-1952'!L23+'1970-1980'!F23+'1995-2030'!I23+'2115-2135'!E23+'2150-2170'!F23+'2150-2170'!H23+'2150-2170'!J23+'2187-2230'!H23+'1871-1900'!D23</f>
        <v>254311504</v>
      </c>
      <c r="E23" s="58">
        <f>'1050-1058'!E23+'1067-1071'!H23+'1130-1150'!E23+'1210-1240'!F23+'1730-1755'!E23+'1820-1830'!E23+'1871-1900'!I23+'1910-1952'!F23+'1910-1952'!M23+'1970-1980'!G23+'1995-2030'!J23+'2115-2135'!F23+'2150-2170'!G23+'2150-2170'!I23+'2150-2170'!K23+'2187-2230'!I23+'1871-1900'!E23</f>
        <v>28425619</v>
      </c>
      <c r="F23" s="58">
        <f t="shared" si="1"/>
        <v>32880237</v>
      </c>
      <c r="G23" s="57"/>
      <c r="H23" s="58">
        <f>'1570-1600'!B23+'1570-1600'!H23+'1610-1626'!B23+'2150-2170'!D23+'2240-2270'!G23+'2358-2363'!G23+'2358-2363'!I23</f>
        <v>32880237</v>
      </c>
      <c r="I23" s="58">
        <f>'1570-1600'!C23+'1570-1600'!I23+'1610-1626'!C23+'2150-2170'!E23+'2240-2270'!H23+'2358-2363'!H23+'2358-2363'!J23</f>
        <v>-2</v>
      </c>
      <c r="J23" s="57"/>
      <c r="K23" s="57"/>
      <c r="L23" s="57"/>
      <c r="M23" s="57"/>
      <c r="N23" s="57"/>
      <c r="O23" s="57"/>
      <c r="P23" s="57"/>
      <c r="Q23" s="57"/>
      <c r="R23" s="57"/>
    </row>
    <row r="24" spans="1:18" x14ac:dyDescent="0.25">
      <c r="A24" s="57" t="str">
        <f>hidden1!A14</f>
        <v xml:space="preserve">  Орловская область</v>
      </c>
      <c r="B24" s="58">
        <f t="shared" si="0"/>
        <v>12581575</v>
      </c>
      <c r="C24" s="58">
        <f>'1050-1058'!C24+'1067-1071'!F24+'1080-1100'!B24+'1080-1100'!C24+'1080-1100'!D24+'1110-1127'!B24+'1110-1127'!C24+'1110-1127'!D24++'1110-1127'!E24+'1110-1127'!F24+'1130-1150'!C24+'1210-1240'!B24+'1210-1240'!D24+'1425-1436 '!J24+'1440-1452 '!B24+'1730-1755'!C24+'1801-1810'!G24+'1820-1830'!C24+'1835-1843'!F24+'1845-1850 '!F24+'1871-1900'!G24+'1910-1952'!D24+'1910-1952'!G24+'1910-1952'!H24+'1910-1952'!I24+'1910-1952'!K24+'1910-1952'!N24+'1995-2030'!B24+'1995-2030'!H24+'2115-2135'!B24+'2115-2135'!D24+'2140-2148'!F24+'2187-2230'!G24+'2358-2363'!F24+'1871-1900'!C24</f>
        <v>5569061</v>
      </c>
      <c r="D24" s="58">
        <f>'1050-1058'!D24+'1067-1071'!G24+'1130-1150'!D24+'1210-1240'!E24+'1730-1755'!D24+'1820-1830'!D24+'1871-1900'!H24+'1910-1952'!E24+'1910-1952'!L24+'1970-1980'!F24+'1995-2030'!I24+'2115-2135'!E24+'2150-2170'!F24+'2150-2170'!H24+'2150-2170'!J24+'2187-2230'!H24+'1871-1900'!D24</f>
        <v>7012514</v>
      </c>
      <c r="E24" s="58">
        <f>'1050-1058'!E24+'1067-1071'!H24+'1130-1150'!E24+'1210-1240'!F24+'1730-1755'!E24+'1820-1830'!E24+'1871-1900'!I24+'1910-1952'!F24+'1910-1952'!M24+'1970-1980'!G24+'1995-2030'!J24+'2115-2135'!F24+'2150-2170'!G24+'2150-2170'!I24+'2150-2170'!K24+'2187-2230'!I24+'1871-1900'!E24</f>
        <v>993357</v>
      </c>
      <c r="F24" s="58">
        <f t="shared" si="1"/>
        <v>1410149</v>
      </c>
      <c r="G24" s="57"/>
      <c r="H24" s="58">
        <f>'1570-1600'!B24+'1570-1600'!H24+'1610-1626'!B24+'2150-2170'!D24+'2240-2270'!G24+'2358-2363'!G24+'2358-2363'!I24</f>
        <v>1410149</v>
      </c>
      <c r="I24" s="58">
        <f>'1570-1600'!C24+'1570-1600'!I24+'1610-1626'!C24+'2150-2170'!E24+'2240-2270'!H24+'2358-2363'!H24+'2358-2363'!J24</f>
        <v>0</v>
      </c>
      <c r="J24" s="57"/>
      <c r="K24" s="57"/>
      <c r="L24" s="57"/>
      <c r="M24" s="57"/>
      <c r="N24" s="57"/>
      <c r="O24" s="57"/>
      <c r="P24" s="57"/>
      <c r="Q24" s="57"/>
      <c r="R24" s="57"/>
    </row>
    <row r="25" spans="1:18" x14ac:dyDescent="0.25">
      <c r="A25" s="57" t="str">
        <f>hidden1!A15</f>
        <v xml:space="preserve">  Рязанская область</v>
      </c>
      <c r="B25" s="58">
        <f t="shared" si="0"/>
        <v>56997551</v>
      </c>
      <c r="C25" s="58">
        <f>'1050-1058'!C25+'1067-1071'!F25+'1080-1100'!B25+'1080-1100'!C25+'1080-1100'!D25+'1110-1127'!B25+'1110-1127'!C25+'1110-1127'!D25++'1110-1127'!E25+'1110-1127'!F25+'1130-1150'!C25+'1210-1240'!B25+'1210-1240'!D25+'1425-1436 '!J25+'1440-1452 '!B25+'1730-1755'!C25+'1801-1810'!G25+'1820-1830'!C25+'1835-1843'!F25+'1845-1850 '!F25+'1871-1900'!G25+'1910-1952'!D25+'1910-1952'!G25+'1910-1952'!H25+'1910-1952'!I25+'1910-1952'!K25+'1910-1952'!N25+'1995-2030'!B25+'1995-2030'!H25+'2115-2135'!B25+'2115-2135'!D25+'2140-2148'!F25+'2187-2230'!G25+'2358-2363'!F25+'1871-1900'!C25</f>
        <v>25900496</v>
      </c>
      <c r="D25" s="58">
        <f>'1050-1058'!D25+'1067-1071'!G25+'1130-1150'!D25+'1210-1240'!E25+'1730-1755'!D25+'1820-1830'!D25+'1871-1900'!H25+'1910-1952'!E25+'1910-1952'!L25+'1970-1980'!F25+'1995-2030'!I25+'2115-2135'!E25+'2150-2170'!F25+'2150-2170'!H25+'2150-2170'!J25+'2187-2230'!H25+'1871-1900'!D25</f>
        <v>31097055</v>
      </c>
      <c r="E25" s="58">
        <f>'1050-1058'!E25+'1067-1071'!H25+'1130-1150'!E25+'1210-1240'!F25+'1730-1755'!E25+'1820-1830'!E25+'1871-1900'!I25+'1910-1952'!F25+'1910-1952'!M25+'1970-1980'!G25+'1995-2030'!J25+'2115-2135'!F25+'2150-2170'!G25+'2150-2170'!I25+'2150-2170'!K25+'2187-2230'!I25+'1871-1900'!E25</f>
        <v>2237901</v>
      </c>
      <c r="F25" s="58">
        <f t="shared" si="1"/>
        <v>3021467</v>
      </c>
      <c r="G25" s="57"/>
      <c r="H25" s="58">
        <f>'1570-1600'!B25+'1570-1600'!H25+'1610-1626'!B25+'2150-2170'!D25+'2240-2270'!G25+'2358-2363'!G25+'2358-2363'!I25</f>
        <v>3021467</v>
      </c>
      <c r="I25" s="58">
        <f>'1570-1600'!C25+'1570-1600'!I25+'1610-1626'!C25+'2150-2170'!E25+'2240-2270'!H25+'2358-2363'!H25+'2358-2363'!J25</f>
        <v>0</v>
      </c>
      <c r="J25" s="57"/>
      <c r="K25" s="57"/>
      <c r="L25" s="57"/>
      <c r="M25" s="57"/>
      <c r="N25" s="57"/>
      <c r="O25" s="57"/>
      <c r="P25" s="57"/>
      <c r="Q25" s="57"/>
      <c r="R25" s="57"/>
    </row>
    <row r="26" spans="1:18" x14ac:dyDescent="0.25">
      <c r="A26" s="57" t="str">
        <f>hidden1!A16</f>
        <v xml:space="preserve">  Смоленская область</v>
      </c>
      <c r="B26" s="58">
        <f t="shared" si="0"/>
        <v>35220306</v>
      </c>
      <c r="C26" s="58">
        <f>'1050-1058'!C26+'1067-1071'!F26+'1080-1100'!B26+'1080-1100'!C26+'1080-1100'!D26+'1110-1127'!B26+'1110-1127'!C26+'1110-1127'!D26++'1110-1127'!E26+'1110-1127'!F26+'1130-1150'!C26+'1210-1240'!B26+'1210-1240'!D26+'1425-1436 '!J26+'1440-1452 '!B26+'1730-1755'!C26+'1801-1810'!G26+'1820-1830'!C26+'1835-1843'!F26+'1845-1850 '!F26+'1871-1900'!G26+'1910-1952'!D26+'1910-1952'!G26+'1910-1952'!H26+'1910-1952'!I26+'1910-1952'!K26+'1910-1952'!N26+'1995-2030'!B26+'1995-2030'!H26+'2115-2135'!B26+'2115-2135'!D26+'2140-2148'!F26+'2187-2230'!G26+'2358-2363'!F26+'1871-1900'!C26</f>
        <v>19188413</v>
      </c>
      <c r="D26" s="58">
        <f>'1050-1058'!D26+'1067-1071'!G26+'1130-1150'!D26+'1210-1240'!E26+'1730-1755'!D26+'1820-1830'!D26+'1871-1900'!H26+'1910-1952'!E26+'1910-1952'!L26+'1970-1980'!F26+'1995-2030'!I26+'2115-2135'!E26+'2150-2170'!F26+'2150-2170'!H26+'2150-2170'!J26+'2187-2230'!H26+'1871-1900'!D26</f>
        <v>16031893</v>
      </c>
      <c r="E26" s="58">
        <f>'1050-1058'!E26+'1067-1071'!H26+'1130-1150'!E26+'1210-1240'!F26+'1730-1755'!E26+'1820-1830'!E26+'1871-1900'!I26+'1910-1952'!F26+'1910-1952'!M26+'1970-1980'!G26+'1995-2030'!J26+'2115-2135'!F26+'2150-2170'!G26+'2150-2170'!I26+'2150-2170'!K26+'2187-2230'!I26+'1871-1900'!E26</f>
        <v>1579265</v>
      </c>
      <c r="F26" s="58">
        <f t="shared" si="1"/>
        <v>2714758</v>
      </c>
      <c r="G26" s="57"/>
      <c r="H26" s="58">
        <f>'1570-1600'!B26+'1570-1600'!H26+'1610-1626'!B26+'2150-2170'!D26+'2240-2270'!G26+'2358-2363'!G26+'2358-2363'!I26</f>
        <v>2714758</v>
      </c>
      <c r="I26" s="58">
        <f>'1570-1600'!C26+'1570-1600'!I26+'1610-1626'!C26+'2150-2170'!E26+'2240-2270'!H26+'2358-2363'!H26+'2358-2363'!J26</f>
        <v>681</v>
      </c>
      <c r="J26" s="57"/>
      <c r="K26" s="57"/>
      <c r="L26" s="57"/>
      <c r="M26" s="57"/>
      <c r="N26" s="57"/>
      <c r="O26" s="57"/>
      <c r="P26" s="57"/>
      <c r="Q26" s="57"/>
      <c r="R26" s="57"/>
    </row>
    <row r="27" spans="1:18" x14ac:dyDescent="0.25">
      <c r="A27" s="57" t="str">
        <f>hidden1!A17</f>
        <v xml:space="preserve">  Тамбовская область</v>
      </c>
      <c r="B27" s="58">
        <f t="shared" si="0"/>
        <v>14156120</v>
      </c>
      <c r="C27" s="58">
        <f>'1050-1058'!C27+'1067-1071'!F27+'1080-1100'!B27+'1080-1100'!C27+'1080-1100'!D27+'1110-1127'!B27+'1110-1127'!C27+'1110-1127'!D27++'1110-1127'!E27+'1110-1127'!F27+'1130-1150'!C27+'1210-1240'!B27+'1210-1240'!D27+'1425-1436 '!J27+'1440-1452 '!B27+'1730-1755'!C27+'1801-1810'!G27+'1820-1830'!C27+'1835-1843'!F27+'1845-1850 '!F27+'1871-1900'!G27+'1910-1952'!D27+'1910-1952'!G27+'1910-1952'!H27+'1910-1952'!I27+'1910-1952'!K27+'1910-1952'!N27+'1995-2030'!B27+'1995-2030'!H27+'2115-2135'!B27+'2115-2135'!D27+'2140-2148'!F27+'2187-2230'!G27+'2358-2363'!F27+'1871-1900'!C27</f>
        <v>4465710</v>
      </c>
      <c r="D27" s="58">
        <f>'1050-1058'!D27+'1067-1071'!G27+'1130-1150'!D27+'1210-1240'!E27+'1730-1755'!D27+'1820-1830'!D27+'1871-1900'!H27+'1910-1952'!E27+'1910-1952'!L27+'1970-1980'!F27+'1995-2030'!I27+'2115-2135'!E27+'2150-2170'!F27+'2150-2170'!H27+'2150-2170'!J27+'2187-2230'!H27+'1871-1900'!D27</f>
        <v>9690410</v>
      </c>
      <c r="E27" s="58">
        <f>'1050-1058'!E27+'1067-1071'!H27+'1130-1150'!E27+'1210-1240'!F27+'1730-1755'!E27+'1820-1830'!E27+'1871-1900'!I27+'1910-1952'!F27+'1910-1952'!M27+'1970-1980'!G27+'1995-2030'!J27+'2115-2135'!F27+'2150-2170'!G27+'2150-2170'!I27+'2150-2170'!K27+'2187-2230'!I27+'1871-1900'!E27</f>
        <v>1575131</v>
      </c>
      <c r="F27" s="58">
        <f t="shared" si="1"/>
        <v>2146859</v>
      </c>
      <c r="G27" s="57"/>
      <c r="H27" s="58">
        <f>'1570-1600'!B27+'1570-1600'!H27+'1610-1626'!B27+'2150-2170'!D27+'2240-2270'!G27+'2358-2363'!G27+'2358-2363'!I27</f>
        <v>2146859</v>
      </c>
      <c r="I27" s="58">
        <f>'1570-1600'!C27+'1570-1600'!I27+'1610-1626'!C27+'2150-2170'!E27+'2240-2270'!H27+'2358-2363'!H27+'2358-2363'!J27</f>
        <v>0</v>
      </c>
      <c r="J27" s="57"/>
      <c r="K27" s="57"/>
      <c r="L27" s="57"/>
      <c r="M27" s="57"/>
      <c r="N27" s="57"/>
      <c r="O27" s="57"/>
      <c r="P27" s="57"/>
      <c r="Q27" s="57"/>
      <c r="R27" s="57"/>
    </row>
    <row r="28" spans="1:18" x14ac:dyDescent="0.25">
      <c r="A28" s="57" t="str">
        <f>hidden1!A18</f>
        <v xml:space="preserve">  Тверская область</v>
      </c>
      <c r="B28" s="58">
        <f t="shared" si="0"/>
        <v>32288452</v>
      </c>
      <c r="C28" s="58">
        <f>'1050-1058'!C28+'1067-1071'!F28+'1080-1100'!B28+'1080-1100'!C28+'1080-1100'!D28+'1110-1127'!B28+'1110-1127'!C28+'1110-1127'!D28++'1110-1127'!E28+'1110-1127'!F28+'1130-1150'!C28+'1210-1240'!B28+'1210-1240'!D28+'1425-1436 '!J28+'1440-1452 '!B28+'1730-1755'!C28+'1801-1810'!G28+'1820-1830'!C28+'1835-1843'!F28+'1845-1850 '!F28+'1871-1900'!G28+'1910-1952'!D28+'1910-1952'!G28+'1910-1952'!H28+'1910-1952'!I28+'1910-1952'!K28+'1910-1952'!N28+'1995-2030'!B28+'1995-2030'!H28+'2115-2135'!B28+'2115-2135'!D28+'2140-2148'!F28+'2187-2230'!G28+'2358-2363'!F28+'1871-1900'!C28</f>
        <v>13574185</v>
      </c>
      <c r="D28" s="58">
        <f>'1050-1058'!D28+'1067-1071'!G28+'1130-1150'!D28+'1210-1240'!E28+'1730-1755'!D28+'1820-1830'!D28+'1871-1900'!H28+'1910-1952'!E28+'1910-1952'!L28+'1970-1980'!F28+'1995-2030'!I28+'2115-2135'!E28+'2150-2170'!F28+'2150-2170'!H28+'2150-2170'!J28+'2187-2230'!H28+'1871-1900'!D28</f>
        <v>18714267</v>
      </c>
      <c r="E28" s="58">
        <f>'1050-1058'!E28+'1067-1071'!H28+'1130-1150'!E28+'1210-1240'!F28+'1730-1755'!E28+'1820-1830'!E28+'1871-1900'!I28+'1910-1952'!F28+'1910-1952'!M28+'1970-1980'!G28+'1995-2030'!J28+'2115-2135'!F28+'2150-2170'!G28+'2150-2170'!I28+'2150-2170'!K28+'2187-2230'!I28+'1871-1900'!E28</f>
        <v>2843968</v>
      </c>
      <c r="F28" s="58">
        <f t="shared" si="1"/>
        <v>3925054</v>
      </c>
      <c r="G28" s="57"/>
      <c r="H28" s="58">
        <f>'1570-1600'!B28+'1570-1600'!H28+'1610-1626'!B28+'2150-2170'!D28+'2240-2270'!G28+'2358-2363'!G28+'2358-2363'!I28</f>
        <v>3925054</v>
      </c>
      <c r="I28" s="58">
        <f>'1570-1600'!C28+'1570-1600'!I28+'1610-1626'!C28+'2150-2170'!E28+'2240-2270'!H28+'2358-2363'!H28+'2358-2363'!J28</f>
        <v>0</v>
      </c>
      <c r="J28" s="57"/>
      <c r="K28" s="57"/>
      <c r="L28" s="57"/>
      <c r="M28" s="57"/>
      <c r="N28" s="57"/>
      <c r="O28" s="57"/>
      <c r="P28" s="57"/>
      <c r="Q28" s="57"/>
      <c r="R28" s="57"/>
    </row>
    <row r="29" spans="1:18" x14ac:dyDescent="0.25">
      <c r="A29" s="57" t="str">
        <f>hidden1!A19</f>
        <v xml:space="preserve">  Тульская область</v>
      </c>
      <c r="B29" s="58">
        <f t="shared" si="0"/>
        <v>52407258</v>
      </c>
      <c r="C29" s="58">
        <f>'1050-1058'!C29+'1067-1071'!F29+'1080-1100'!B29+'1080-1100'!C29+'1080-1100'!D29+'1110-1127'!B29+'1110-1127'!C29+'1110-1127'!D29++'1110-1127'!E29+'1110-1127'!F29+'1130-1150'!C29+'1210-1240'!B29+'1210-1240'!D29+'1425-1436 '!J29+'1440-1452 '!B29+'1730-1755'!C29+'1801-1810'!G29+'1820-1830'!C29+'1835-1843'!F29+'1845-1850 '!F29+'1871-1900'!G29+'1910-1952'!D29+'1910-1952'!G29+'1910-1952'!H29+'1910-1952'!I29+'1910-1952'!K29+'1910-1952'!N29+'1995-2030'!B29+'1995-2030'!H29+'2115-2135'!B29+'2115-2135'!D29+'2140-2148'!F29+'2187-2230'!G29+'2358-2363'!F29+'1871-1900'!C29</f>
        <v>19111099</v>
      </c>
      <c r="D29" s="58">
        <f>'1050-1058'!D29+'1067-1071'!G29+'1130-1150'!D29+'1210-1240'!E29+'1730-1755'!D29+'1820-1830'!D29+'1871-1900'!H29+'1910-1952'!E29+'1910-1952'!L29+'1970-1980'!F29+'1995-2030'!I29+'2115-2135'!E29+'2150-2170'!F29+'2150-2170'!H29+'2150-2170'!J29+'2187-2230'!H29+'1871-1900'!D29</f>
        <v>33296159</v>
      </c>
      <c r="E29" s="58">
        <f>'1050-1058'!E29+'1067-1071'!H29+'1130-1150'!E29+'1210-1240'!F29+'1730-1755'!E29+'1820-1830'!E29+'1871-1900'!I29+'1910-1952'!F29+'1910-1952'!M29+'1970-1980'!G29+'1995-2030'!J29+'2115-2135'!F29+'2150-2170'!G29+'2150-2170'!I29+'2150-2170'!K29+'2187-2230'!I29+'1871-1900'!E29</f>
        <v>3195432</v>
      </c>
      <c r="F29" s="58">
        <f t="shared" si="1"/>
        <v>3416875</v>
      </c>
      <c r="G29" s="57"/>
      <c r="H29" s="58">
        <f>'1570-1600'!B29+'1570-1600'!H29+'1610-1626'!B29+'2150-2170'!D29+'2240-2270'!G29+'2358-2363'!G29+'2358-2363'!I29</f>
        <v>3416875</v>
      </c>
      <c r="I29" s="58">
        <f>'1570-1600'!C29+'1570-1600'!I29+'1610-1626'!C29+'2150-2170'!E29+'2240-2270'!H29+'2358-2363'!H29+'2358-2363'!J29</f>
        <v>482879</v>
      </c>
      <c r="J29" s="57"/>
      <c r="K29" s="57"/>
      <c r="L29" s="57"/>
      <c r="M29" s="57"/>
      <c r="N29" s="57"/>
      <c r="O29" s="57"/>
      <c r="P29" s="57"/>
      <c r="Q29" s="57"/>
      <c r="R29" s="57"/>
    </row>
    <row r="30" spans="1:18" x14ac:dyDescent="0.25">
      <c r="A30" s="57" t="str">
        <f>hidden1!A20</f>
        <v xml:space="preserve">  Ярославская область</v>
      </c>
      <c r="B30" s="58">
        <f t="shared" si="0"/>
        <v>73771823</v>
      </c>
      <c r="C30" s="58">
        <f>'1050-1058'!C30+'1067-1071'!F30+'1080-1100'!B30+'1080-1100'!C30+'1080-1100'!D30+'1110-1127'!B30+'1110-1127'!C30+'1110-1127'!D30++'1110-1127'!E30+'1110-1127'!F30+'1130-1150'!C30+'1210-1240'!B30+'1210-1240'!D30+'1425-1436 '!J30+'1440-1452 '!B30+'1730-1755'!C30+'1801-1810'!G30+'1820-1830'!C30+'1835-1843'!F30+'1845-1850 '!F30+'1871-1900'!G30+'1910-1952'!D30+'1910-1952'!G30+'1910-1952'!H30+'1910-1952'!I30+'1910-1952'!K30+'1910-1952'!N30+'1995-2030'!B30+'1995-2030'!H30+'2115-2135'!B30+'2115-2135'!D30+'2140-2148'!F30+'2187-2230'!G30+'2358-2363'!F30+'1871-1900'!C30</f>
        <v>32007387</v>
      </c>
      <c r="D30" s="58">
        <f>'1050-1058'!D30+'1067-1071'!G30+'1130-1150'!D30+'1210-1240'!E30+'1730-1755'!D30+'1820-1830'!D30+'1871-1900'!H30+'1910-1952'!E30+'1910-1952'!L30+'1970-1980'!F30+'1995-2030'!I30+'2115-2135'!E30+'2150-2170'!F30+'2150-2170'!H30+'2150-2170'!J30+'2187-2230'!H30+'1871-1900'!D30</f>
        <v>41764436</v>
      </c>
      <c r="E30" s="58">
        <f>'1050-1058'!E30+'1067-1071'!H30+'1130-1150'!E30+'1210-1240'!F30+'1730-1755'!E30+'1820-1830'!E30+'1871-1900'!I30+'1910-1952'!F30+'1910-1952'!M30+'1970-1980'!G30+'1995-2030'!J30+'2115-2135'!F30+'2150-2170'!G30+'2150-2170'!I30+'2150-2170'!K30+'2187-2230'!I30+'1871-1900'!E30</f>
        <v>2641632</v>
      </c>
      <c r="F30" s="58">
        <f t="shared" si="1"/>
        <v>3398836</v>
      </c>
      <c r="G30" s="57"/>
      <c r="H30" s="58">
        <f>'1570-1600'!B30+'1570-1600'!H30+'1610-1626'!B30+'2150-2170'!D30+'2240-2270'!G30+'2358-2363'!G30+'2358-2363'!I30</f>
        <v>3398836</v>
      </c>
      <c r="I30" s="58">
        <f>'1570-1600'!C30+'1570-1600'!I30+'1610-1626'!C30+'2150-2170'!E30+'2240-2270'!H30+'2358-2363'!H30+'2358-2363'!J30</f>
        <v>-19</v>
      </c>
      <c r="J30" s="57"/>
      <c r="K30" s="57"/>
      <c r="L30" s="57"/>
      <c r="M30" s="57"/>
      <c r="N30" s="57"/>
      <c r="O30" s="57"/>
      <c r="P30" s="57"/>
      <c r="Q30" s="57"/>
      <c r="R30" s="57"/>
    </row>
    <row r="31" spans="1:18" x14ac:dyDescent="0.25">
      <c r="A31" s="57" t="str">
        <f>hidden1!A21</f>
        <v xml:space="preserve">  город Москва</v>
      </c>
      <c r="B31" s="58">
        <f t="shared" si="0"/>
        <v>1939581163</v>
      </c>
      <c r="C31" s="58">
        <f>'1050-1058'!C31+'1067-1071'!F31+'1080-1100'!B31+'1080-1100'!C31+'1080-1100'!D31+'1110-1127'!B31+'1110-1127'!C31+'1110-1127'!D31++'1110-1127'!E31+'1110-1127'!F31+'1130-1150'!C31+'1210-1240'!B31+'1210-1240'!D31+'1425-1436 '!J31+'1440-1452 '!B31+'1730-1755'!C31+'1801-1810'!G31+'1820-1830'!C31+'1835-1843'!F31+'1845-1850 '!F31+'1871-1900'!G31+'1910-1952'!D31+'1910-1952'!G31+'1910-1952'!H31+'1910-1952'!I31+'1910-1952'!K31+'1910-1952'!N31+'1995-2030'!B31+'1995-2030'!H31+'2115-2135'!B31+'2115-2135'!D31+'2140-2148'!F31+'2187-2230'!G31+'2358-2363'!F31+'1871-1900'!C31</f>
        <v>872468608</v>
      </c>
      <c r="D31" s="58">
        <f>'1050-1058'!D31+'1067-1071'!G31+'1130-1150'!D31+'1210-1240'!E31+'1730-1755'!D31+'1820-1830'!D31+'1871-1900'!H31+'1910-1952'!E31+'1910-1952'!L31+'1970-1980'!F31+'1995-2030'!I31+'2115-2135'!E31+'2150-2170'!F31+'2150-2170'!H31+'2150-2170'!J31+'2187-2230'!H31+'1871-1900'!D31</f>
        <v>1067112555</v>
      </c>
      <c r="E31" s="58">
        <f>'1050-1058'!E31+'1067-1071'!H31+'1130-1150'!E31+'1210-1240'!F31+'1730-1755'!E31+'1820-1830'!E31+'1871-1900'!I31+'1910-1952'!F31+'1910-1952'!M31+'1970-1980'!G31+'1995-2030'!J31+'2115-2135'!F31+'2150-2170'!G31+'2150-2170'!I31+'2150-2170'!K31+'2187-2230'!I31+'1871-1900'!E31</f>
        <v>2356831</v>
      </c>
      <c r="F31" s="58">
        <f t="shared" si="1"/>
        <v>98054159</v>
      </c>
      <c r="G31" s="57"/>
      <c r="H31" s="58">
        <f>'1570-1600'!B31+'1570-1600'!H31+'1610-1626'!B31+'2150-2170'!D31+'2240-2270'!G31+'2358-2363'!G31+'2358-2363'!I31</f>
        <v>98054159</v>
      </c>
      <c r="I31" s="58">
        <f>'1570-1600'!C31+'1570-1600'!I31+'1610-1626'!C31+'2150-2170'!E31+'2240-2270'!H31+'2358-2363'!H31+'2358-2363'!J31</f>
        <v>0</v>
      </c>
      <c r="J31" s="57"/>
      <c r="K31" s="57"/>
      <c r="L31" s="57"/>
      <c r="M31" s="57"/>
      <c r="N31" s="57"/>
      <c r="O31" s="57"/>
      <c r="P31" s="57"/>
      <c r="Q31" s="57"/>
      <c r="R31" s="57"/>
    </row>
    <row r="32" spans="1:18" x14ac:dyDescent="0.25">
      <c r="A32" s="57" t="str">
        <f>hidden1!A22</f>
        <v xml:space="preserve"> СЕВЕРО-ЗАПАДНЫЙ ФЕДЕРАЛЬНЫЙ ОКРУГ</v>
      </c>
      <c r="B32" s="58">
        <f t="shared" si="0"/>
        <v>1217645184</v>
      </c>
      <c r="C32" s="58">
        <f>'1050-1058'!C32+'1067-1071'!F32+'1080-1100'!B32+'1080-1100'!C32+'1080-1100'!D32+'1110-1127'!B32+'1110-1127'!C32+'1110-1127'!D32++'1110-1127'!E32+'1110-1127'!F32+'1130-1150'!C32+'1210-1240'!B32+'1210-1240'!D32+'1425-1436 '!J32+'1440-1452 '!B32+'1730-1755'!C32+'1801-1810'!G32+'1820-1830'!C32+'1835-1843'!F32+'1845-1850 '!F32+'1871-1900'!G32+'1910-1952'!D32+'1910-1952'!G32+'1910-1952'!H32+'1910-1952'!I32+'1910-1952'!K32+'1910-1952'!N32+'1995-2030'!B32+'1995-2030'!H32+'2115-2135'!B32+'2115-2135'!D32+'2140-2148'!F32+'2187-2230'!G32+'2358-2363'!F32+'1871-1900'!C32</f>
        <v>665313229</v>
      </c>
      <c r="D32" s="58">
        <f>'1050-1058'!D32+'1067-1071'!G32+'1130-1150'!D32+'1210-1240'!E32+'1730-1755'!D32+'1820-1830'!D32+'1871-1900'!H32+'1910-1952'!E32+'1910-1952'!L32+'1970-1980'!F32+'1995-2030'!I32+'2115-2135'!E32+'2150-2170'!F32+'2150-2170'!H32+'2150-2170'!J32+'2187-2230'!H32+'1871-1900'!D32</f>
        <v>552331955</v>
      </c>
      <c r="E32" s="58">
        <f>'1050-1058'!E32+'1067-1071'!H32+'1130-1150'!E32+'1210-1240'!F32+'1730-1755'!E32+'1820-1830'!E32+'1871-1900'!I32+'1910-1952'!F32+'1910-1952'!M32+'1970-1980'!G32+'1995-2030'!J32+'2115-2135'!F32+'2150-2170'!G32+'2150-2170'!I32+'2150-2170'!K32+'2187-2230'!I32+'1871-1900'!E32</f>
        <v>25929550</v>
      </c>
      <c r="F32" s="58">
        <f t="shared" si="1"/>
        <v>81807389</v>
      </c>
      <c r="G32" s="57"/>
      <c r="H32" s="58">
        <f>'1570-1600'!B32+'1570-1600'!H32+'1610-1626'!B32+'2150-2170'!D32+'2240-2270'!G32+'2358-2363'!G32+'2358-2363'!I32</f>
        <v>81807389</v>
      </c>
      <c r="I32" s="58">
        <f>'1570-1600'!C32+'1570-1600'!I32+'1610-1626'!C32+'2150-2170'!E32+'2240-2270'!H32+'2358-2363'!H32+'2358-2363'!J32</f>
        <v>788451</v>
      </c>
      <c r="J32" s="57"/>
      <c r="K32" s="57"/>
      <c r="L32" s="57"/>
      <c r="M32" s="57"/>
      <c r="N32" s="57"/>
      <c r="O32" s="57"/>
      <c r="P32" s="57"/>
      <c r="Q32" s="57"/>
      <c r="R32" s="57"/>
    </row>
    <row r="33" spans="1:18" x14ac:dyDescent="0.25">
      <c r="A33" s="57" t="str">
        <f>hidden1!A23</f>
        <v xml:space="preserve">  Республика Карелия</v>
      </c>
      <c r="B33" s="58">
        <f t="shared" si="0"/>
        <v>16195293</v>
      </c>
      <c r="C33" s="58">
        <f>'1050-1058'!C33+'1067-1071'!F33+'1080-1100'!B33+'1080-1100'!C33+'1080-1100'!D33+'1110-1127'!B33+'1110-1127'!C33+'1110-1127'!D33++'1110-1127'!E33+'1110-1127'!F33+'1130-1150'!C33+'1210-1240'!B33+'1210-1240'!D33+'1425-1436 '!J33+'1440-1452 '!B33+'1730-1755'!C33+'1801-1810'!G33+'1820-1830'!C33+'1835-1843'!F33+'1845-1850 '!F33+'1871-1900'!G33+'1910-1952'!D33+'1910-1952'!G33+'1910-1952'!H33+'1910-1952'!I33+'1910-1952'!K33+'1910-1952'!N33+'1995-2030'!B33+'1995-2030'!H33+'2115-2135'!B33+'2115-2135'!D33+'2140-2148'!F33+'2187-2230'!G33+'2358-2363'!F33+'1871-1900'!C33</f>
        <v>5753721</v>
      </c>
      <c r="D33" s="58">
        <f>'1050-1058'!D33+'1067-1071'!G33+'1130-1150'!D33+'1210-1240'!E33+'1730-1755'!D33+'1820-1830'!D33+'1871-1900'!H33+'1910-1952'!E33+'1910-1952'!L33+'1970-1980'!F33+'1995-2030'!I33+'2115-2135'!E33+'2150-2170'!F33+'2150-2170'!H33+'2150-2170'!J33+'2187-2230'!H33+'1871-1900'!D33</f>
        <v>10441572</v>
      </c>
      <c r="E33" s="58">
        <f>'1050-1058'!E33+'1067-1071'!H33+'1130-1150'!E33+'1210-1240'!F33+'1730-1755'!E33+'1820-1830'!E33+'1871-1900'!I33+'1910-1952'!F33+'1910-1952'!M33+'1970-1980'!G33+'1995-2030'!J33+'2115-2135'!F33+'2150-2170'!G33+'2150-2170'!I33+'2150-2170'!K33+'2187-2230'!I33+'1871-1900'!E33</f>
        <v>1499594</v>
      </c>
      <c r="F33" s="58">
        <f t="shared" si="1"/>
        <v>1615658</v>
      </c>
      <c r="G33" s="57"/>
      <c r="H33" s="58">
        <f>'1570-1600'!B33+'1570-1600'!H33+'1610-1626'!B33+'2150-2170'!D33+'2240-2270'!G33+'2358-2363'!G33+'2358-2363'!I33</f>
        <v>1615658</v>
      </c>
      <c r="I33" s="58">
        <f>'1570-1600'!C33+'1570-1600'!I33+'1610-1626'!C33+'2150-2170'!E33+'2240-2270'!H33+'2358-2363'!H33+'2358-2363'!J33</f>
        <v>0</v>
      </c>
      <c r="J33" s="57"/>
      <c r="K33" s="57"/>
      <c r="L33" s="57"/>
      <c r="M33" s="57"/>
      <c r="N33" s="57"/>
      <c r="O33" s="57"/>
      <c r="P33" s="57"/>
      <c r="Q33" s="57"/>
      <c r="R33" s="57"/>
    </row>
    <row r="34" spans="1:18" x14ac:dyDescent="0.25">
      <c r="A34" s="57" t="str">
        <f>hidden1!A24</f>
        <v xml:space="preserve">  Республика Коми</v>
      </c>
      <c r="B34" s="58">
        <f t="shared" si="0"/>
        <v>130981169</v>
      </c>
      <c r="C34" s="58">
        <f>'1050-1058'!C34+'1067-1071'!F34+'1080-1100'!B34+'1080-1100'!C34+'1080-1100'!D34+'1110-1127'!B34+'1110-1127'!C34+'1110-1127'!D34++'1110-1127'!E34+'1110-1127'!F34+'1130-1150'!C34+'1210-1240'!B34+'1210-1240'!D34+'1425-1436 '!J34+'1440-1452 '!B34+'1730-1755'!C34+'1801-1810'!G34+'1820-1830'!C34+'1835-1843'!F34+'1845-1850 '!F34+'1871-1900'!G34+'1910-1952'!D34+'1910-1952'!G34+'1910-1952'!H34+'1910-1952'!I34+'1910-1952'!K34+'1910-1952'!N34+'1995-2030'!B34+'1995-2030'!H34+'2115-2135'!B34+'2115-2135'!D34+'2140-2148'!F34+'2187-2230'!G34+'2358-2363'!F34+'1871-1900'!C34</f>
        <v>105621095</v>
      </c>
      <c r="D34" s="58">
        <f>'1050-1058'!D34+'1067-1071'!G34+'1130-1150'!D34+'1210-1240'!E34+'1730-1755'!D34+'1820-1830'!D34+'1871-1900'!H34+'1910-1952'!E34+'1910-1952'!L34+'1970-1980'!F34+'1995-2030'!I34+'2115-2135'!E34+'2150-2170'!F34+'2150-2170'!H34+'2150-2170'!J34+'2187-2230'!H34+'1871-1900'!D34</f>
        <v>25360074</v>
      </c>
      <c r="E34" s="58">
        <f>'1050-1058'!E34+'1067-1071'!H34+'1130-1150'!E34+'1210-1240'!F34+'1730-1755'!E34+'1820-1830'!E34+'1871-1900'!I34+'1910-1952'!F34+'1910-1952'!M34+'1970-1980'!G34+'1995-2030'!J34+'2115-2135'!F34+'2150-2170'!G34+'2150-2170'!I34+'2150-2170'!K34+'2187-2230'!I34+'1871-1900'!E34</f>
        <v>2600455</v>
      </c>
      <c r="F34" s="58">
        <f t="shared" si="1"/>
        <v>12692839</v>
      </c>
      <c r="G34" s="57"/>
      <c r="H34" s="58">
        <f>'1570-1600'!B34+'1570-1600'!H34+'1610-1626'!B34+'2150-2170'!D34+'2240-2270'!G34+'2358-2363'!G34+'2358-2363'!I34</f>
        <v>12692839</v>
      </c>
      <c r="I34" s="58">
        <f>'1570-1600'!C34+'1570-1600'!I34+'1610-1626'!C34+'2150-2170'!E34+'2240-2270'!H34+'2358-2363'!H34+'2358-2363'!J34</f>
        <v>0</v>
      </c>
      <c r="J34" s="57"/>
      <c r="K34" s="57"/>
      <c r="L34" s="57"/>
      <c r="M34" s="57"/>
      <c r="N34" s="57"/>
      <c r="O34" s="57"/>
      <c r="P34" s="57"/>
      <c r="Q34" s="57"/>
      <c r="R34" s="57"/>
    </row>
    <row r="35" spans="1:18" x14ac:dyDescent="0.25">
      <c r="A35" s="57" t="str">
        <f>hidden1!A25</f>
        <v xml:space="preserve">  Архангельская область</v>
      </c>
      <c r="B35" s="58">
        <f t="shared" si="0"/>
        <v>26335402</v>
      </c>
      <c r="C35" s="58">
        <f>'1050-1058'!C35+'1067-1071'!F35+'1080-1100'!B35+'1080-1100'!C35+'1080-1100'!D35+'1110-1127'!B35+'1110-1127'!C35+'1110-1127'!D35++'1110-1127'!E35+'1110-1127'!F35+'1130-1150'!C35+'1210-1240'!B35+'1210-1240'!D35+'1425-1436 '!J35+'1440-1452 '!B35+'1730-1755'!C35+'1801-1810'!G35+'1820-1830'!C35+'1835-1843'!F35+'1845-1850 '!F35+'1871-1900'!G35+'1910-1952'!D35+'1910-1952'!G35+'1910-1952'!H35+'1910-1952'!I35+'1910-1952'!K35+'1910-1952'!N35+'1995-2030'!B35+'1995-2030'!H35+'2115-2135'!B35+'2115-2135'!D35+'2140-2148'!F35+'2187-2230'!G35+'2358-2363'!F35+'1871-1900'!C35</f>
        <v>4039132</v>
      </c>
      <c r="D35" s="58">
        <f>'1050-1058'!D35+'1067-1071'!G35+'1130-1150'!D35+'1210-1240'!E35+'1730-1755'!D35+'1820-1830'!D35+'1871-1900'!H35+'1910-1952'!E35+'1910-1952'!L35+'1970-1980'!F35+'1995-2030'!I35+'2115-2135'!E35+'2150-2170'!F35+'2150-2170'!H35+'2150-2170'!J35+'2187-2230'!H35+'1871-1900'!D35</f>
        <v>22296270</v>
      </c>
      <c r="E35" s="58">
        <f>'1050-1058'!E35+'1067-1071'!H35+'1130-1150'!E35+'1210-1240'!F35+'1730-1755'!E35+'1820-1830'!E35+'1871-1900'!I35+'1910-1952'!F35+'1910-1952'!M35+'1970-1980'!G35+'1995-2030'!J35+'2115-2135'!F35+'2150-2170'!G35+'2150-2170'!I35+'2150-2170'!K35+'2187-2230'!I35+'1871-1900'!E35</f>
        <v>3376470</v>
      </c>
      <c r="F35" s="58">
        <f t="shared" si="1"/>
        <v>4814755</v>
      </c>
      <c r="G35" s="57"/>
      <c r="H35" s="58">
        <f>'1570-1600'!B35+'1570-1600'!H35+'1610-1626'!B35+'2150-2170'!D35+'2240-2270'!G35+'2358-2363'!G35+'2358-2363'!I35</f>
        <v>4814755</v>
      </c>
      <c r="I35" s="58">
        <f>'1570-1600'!C35+'1570-1600'!I35+'1610-1626'!C35+'2150-2170'!E35+'2240-2270'!H35+'2358-2363'!H35+'2358-2363'!J35</f>
        <v>66739</v>
      </c>
      <c r="J35" s="57"/>
      <c r="K35" s="57"/>
      <c r="L35" s="57"/>
      <c r="M35" s="57"/>
      <c r="N35" s="57"/>
      <c r="O35" s="57"/>
      <c r="P35" s="57"/>
      <c r="Q35" s="57"/>
      <c r="R35" s="57"/>
    </row>
    <row r="36" spans="1:18" x14ac:dyDescent="0.25">
      <c r="A36" s="57" t="str">
        <f>hidden1!A26</f>
        <v xml:space="preserve">  Вологодская область</v>
      </c>
      <c r="B36" s="58">
        <f t="shared" si="0"/>
        <v>58242588</v>
      </c>
      <c r="C36" s="58">
        <f>'1050-1058'!C36+'1067-1071'!F36+'1080-1100'!B36+'1080-1100'!C36+'1080-1100'!D36+'1110-1127'!B36+'1110-1127'!C36+'1110-1127'!D36++'1110-1127'!E36+'1110-1127'!F36+'1130-1150'!C36+'1210-1240'!B36+'1210-1240'!D36+'1425-1436 '!J36+'1440-1452 '!B36+'1730-1755'!C36+'1801-1810'!G36+'1820-1830'!C36+'1835-1843'!F36+'1845-1850 '!F36+'1871-1900'!G36+'1910-1952'!D36+'1910-1952'!G36+'1910-1952'!H36+'1910-1952'!I36+'1910-1952'!K36+'1910-1952'!N36+'1995-2030'!B36+'1995-2030'!H36+'2115-2135'!B36+'2115-2135'!D36+'2140-2148'!F36+'2187-2230'!G36+'2358-2363'!F36+'1871-1900'!C36</f>
        <v>26735536</v>
      </c>
      <c r="D36" s="58">
        <f>'1050-1058'!D36+'1067-1071'!G36+'1130-1150'!D36+'1210-1240'!E36+'1730-1755'!D36+'1820-1830'!D36+'1871-1900'!H36+'1910-1952'!E36+'1910-1952'!L36+'1970-1980'!F36+'1995-2030'!I36+'2115-2135'!E36+'2150-2170'!F36+'2150-2170'!H36+'2150-2170'!J36+'2187-2230'!H36+'1871-1900'!D36</f>
        <v>31507052</v>
      </c>
      <c r="E36" s="58">
        <f>'1050-1058'!E36+'1067-1071'!H36+'1130-1150'!E36+'1210-1240'!F36+'1730-1755'!E36+'1820-1830'!E36+'1871-1900'!I36+'1910-1952'!F36+'1910-1952'!M36+'1970-1980'!G36+'1995-2030'!J36+'2115-2135'!F36+'2150-2170'!G36+'2150-2170'!I36+'2150-2170'!K36+'2187-2230'!I36+'1871-1900'!E36</f>
        <v>2967954</v>
      </c>
      <c r="F36" s="58">
        <f t="shared" si="1"/>
        <v>7903067</v>
      </c>
      <c r="G36" s="57"/>
      <c r="H36" s="58">
        <f>'1570-1600'!B36+'1570-1600'!H36+'1610-1626'!B36+'2150-2170'!D36+'2240-2270'!G36+'2358-2363'!G36+'2358-2363'!I36</f>
        <v>7903067</v>
      </c>
      <c r="I36" s="58">
        <f>'1570-1600'!C36+'1570-1600'!I36+'1610-1626'!C36+'2150-2170'!E36+'2240-2270'!H36+'2358-2363'!H36+'2358-2363'!J36</f>
        <v>1</v>
      </c>
      <c r="J36" s="57"/>
      <c r="K36" s="57"/>
      <c r="L36" s="57"/>
      <c r="M36" s="57"/>
      <c r="N36" s="57"/>
      <c r="O36" s="57"/>
      <c r="P36" s="57"/>
      <c r="Q36" s="57"/>
      <c r="R36" s="57"/>
    </row>
    <row r="37" spans="1:18" x14ac:dyDescent="0.25">
      <c r="A37" s="57" t="str">
        <f>hidden1!A27</f>
        <v xml:space="preserve">  Калининградская область</v>
      </c>
      <c r="B37" s="58">
        <f t="shared" si="0"/>
        <v>29054388</v>
      </c>
      <c r="C37" s="58">
        <f>'1050-1058'!C37+'1067-1071'!F37+'1080-1100'!B37+'1080-1100'!C37+'1080-1100'!D37+'1110-1127'!B37+'1110-1127'!C37+'1110-1127'!D37++'1110-1127'!E37+'1110-1127'!F37+'1130-1150'!C37+'1210-1240'!B37+'1210-1240'!D37+'1425-1436 '!J37+'1440-1452 '!B37+'1730-1755'!C37+'1801-1810'!G37+'1820-1830'!C37+'1835-1843'!F37+'1845-1850 '!F37+'1871-1900'!G37+'1910-1952'!D37+'1910-1952'!G37+'1910-1952'!H37+'1910-1952'!I37+'1910-1952'!K37+'1910-1952'!N37+'1995-2030'!B37+'1995-2030'!H37+'2115-2135'!B37+'2115-2135'!D37+'2140-2148'!F37+'2187-2230'!G37+'2358-2363'!F37+'1871-1900'!C37</f>
        <v>13686439</v>
      </c>
      <c r="D37" s="58">
        <f>'1050-1058'!D37+'1067-1071'!G37+'1130-1150'!D37+'1210-1240'!E37+'1730-1755'!D37+'1820-1830'!D37+'1871-1900'!H37+'1910-1952'!E37+'1910-1952'!L37+'1970-1980'!F37+'1995-2030'!I37+'2115-2135'!E37+'2150-2170'!F37+'2150-2170'!H37+'2150-2170'!J37+'2187-2230'!H37+'1871-1900'!D37</f>
        <v>15367949</v>
      </c>
      <c r="E37" s="58">
        <f>'1050-1058'!E37+'1067-1071'!H37+'1130-1150'!E37+'1210-1240'!F37+'1730-1755'!E37+'1820-1830'!E37+'1871-1900'!I37+'1910-1952'!F37+'1910-1952'!M37+'1970-1980'!G37+'1995-2030'!J37+'2115-2135'!F37+'2150-2170'!G37+'2150-2170'!I37+'2150-2170'!K37+'2187-2230'!I37+'1871-1900'!E37</f>
        <v>2380679</v>
      </c>
      <c r="F37" s="58">
        <f t="shared" si="1"/>
        <v>3269654</v>
      </c>
      <c r="G37" s="57"/>
      <c r="H37" s="58">
        <f>'1570-1600'!B37+'1570-1600'!H37+'1610-1626'!B37+'2150-2170'!D37+'2240-2270'!G37+'2358-2363'!G37+'2358-2363'!I37</f>
        <v>3269654</v>
      </c>
      <c r="I37" s="58">
        <f>'1570-1600'!C37+'1570-1600'!I37+'1610-1626'!C37+'2150-2170'!E37+'2240-2270'!H37+'2358-2363'!H37+'2358-2363'!J37</f>
        <v>721717</v>
      </c>
      <c r="J37" s="57"/>
      <c r="K37" s="57"/>
      <c r="L37" s="57"/>
      <c r="M37" s="57"/>
      <c r="N37" s="57"/>
      <c r="O37" s="57"/>
      <c r="P37" s="57"/>
      <c r="Q37" s="57"/>
      <c r="R37" s="57"/>
    </row>
    <row r="38" spans="1:18" x14ac:dyDescent="0.25">
      <c r="A38" s="57" t="str">
        <f>hidden1!A28</f>
        <v xml:space="preserve">  Ленинградская область</v>
      </c>
      <c r="B38" s="58">
        <f t="shared" si="0"/>
        <v>191174718</v>
      </c>
      <c r="C38" s="58">
        <f>'1050-1058'!C38+'1067-1071'!F38+'1080-1100'!B38+'1080-1100'!C38+'1080-1100'!D38+'1110-1127'!B38+'1110-1127'!C38+'1110-1127'!D38++'1110-1127'!E38+'1110-1127'!F38+'1130-1150'!C38+'1210-1240'!B38+'1210-1240'!D38+'1425-1436 '!J38+'1440-1452 '!B38+'1730-1755'!C38+'1801-1810'!G38+'1820-1830'!C38+'1835-1843'!F38+'1845-1850 '!F38+'1871-1900'!G38+'1910-1952'!D38+'1910-1952'!G38+'1910-1952'!H38+'1910-1952'!I38+'1910-1952'!K38+'1910-1952'!N38+'1995-2030'!B38+'1995-2030'!H38+'2115-2135'!B38+'2115-2135'!D38+'2140-2148'!F38+'2187-2230'!G38+'2358-2363'!F38+'1871-1900'!C38</f>
        <v>115376967</v>
      </c>
      <c r="D38" s="58">
        <f>'1050-1058'!D38+'1067-1071'!G38+'1130-1150'!D38+'1210-1240'!E38+'1730-1755'!D38+'1820-1830'!D38+'1871-1900'!H38+'1910-1952'!E38+'1910-1952'!L38+'1970-1980'!F38+'1995-2030'!I38+'2115-2135'!E38+'2150-2170'!F38+'2150-2170'!H38+'2150-2170'!J38+'2187-2230'!H38+'1871-1900'!D38</f>
        <v>75797751</v>
      </c>
      <c r="E38" s="58">
        <f>'1050-1058'!E38+'1067-1071'!H38+'1130-1150'!E38+'1210-1240'!F38+'1730-1755'!E38+'1820-1830'!E38+'1871-1900'!I38+'1910-1952'!F38+'1910-1952'!M38+'1970-1980'!G38+'1995-2030'!J38+'2115-2135'!F38+'2150-2170'!G38+'2150-2170'!I38+'2150-2170'!K38+'2187-2230'!I38+'1871-1900'!E38</f>
        <v>6317991</v>
      </c>
      <c r="F38" s="58">
        <f t="shared" si="1"/>
        <v>16462500</v>
      </c>
      <c r="G38" s="57"/>
      <c r="H38" s="58">
        <f>'1570-1600'!B38+'1570-1600'!H38+'1610-1626'!B38+'2150-2170'!D38+'2240-2270'!G38+'2358-2363'!G38+'2358-2363'!I38</f>
        <v>16462500</v>
      </c>
      <c r="I38" s="58">
        <f>'1570-1600'!C38+'1570-1600'!I38+'1610-1626'!C38+'2150-2170'!E38+'2240-2270'!H38+'2358-2363'!H38+'2358-2363'!J38</f>
        <v>0</v>
      </c>
      <c r="J38" s="57"/>
      <c r="K38" s="57"/>
      <c r="L38" s="57"/>
      <c r="M38" s="57"/>
      <c r="N38" s="57"/>
      <c r="O38" s="57"/>
      <c r="P38" s="57"/>
      <c r="Q38" s="57"/>
      <c r="R38" s="57"/>
    </row>
    <row r="39" spans="1:18" x14ac:dyDescent="0.25">
      <c r="A39" s="57" t="str">
        <f>hidden1!A29</f>
        <v xml:space="preserve">  Мурманская область</v>
      </c>
      <c r="B39" s="58">
        <f t="shared" si="0"/>
        <v>9311264</v>
      </c>
      <c r="C39" s="58">
        <f>'1050-1058'!C39+'1067-1071'!F39+'1080-1100'!B39+'1080-1100'!C39+'1080-1100'!D39+'1110-1127'!B39+'1110-1127'!C39+'1110-1127'!D39++'1110-1127'!E39+'1110-1127'!F39+'1130-1150'!C39+'1210-1240'!B39+'1210-1240'!D39+'1425-1436 '!J39+'1440-1452 '!B39+'1730-1755'!C39+'1801-1810'!G39+'1820-1830'!C39+'1835-1843'!F39+'1845-1850 '!F39+'1871-1900'!G39+'1910-1952'!D39+'1910-1952'!G39+'1910-1952'!H39+'1910-1952'!I39+'1910-1952'!K39+'1910-1952'!N39+'1995-2030'!B39+'1995-2030'!H39+'2115-2135'!B39+'2115-2135'!D39+'2140-2148'!F39+'2187-2230'!G39+'2358-2363'!F39+'1871-1900'!C39</f>
        <v>-29528440</v>
      </c>
      <c r="D39" s="58">
        <f>'1050-1058'!D39+'1067-1071'!G39+'1130-1150'!D39+'1210-1240'!E39+'1730-1755'!D39+'1820-1830'!D39+'1871-1900'!H39+'1910-1952'!E39+'1910-1952'!L39+'1970-1980'!F39+'1995-2030'!I39+'2115-2135'!E39+'2150-2170'!F39+'2150-2170'!H39+'2150-2170'!J39+'2187-2230'!H39+'1871-1900'!D39</f>
        <v>38839704</v>
      </c>
      <c r="E39" s="58">
        <f>'1050-1058'!E39+'1067-1071'!H39+'1130-1150'!E39+'1210-1240'!F39+'1730-1755'!E39+'1820-1830'!E39+'1871-1900'!I39+'1910-1952'!F39+'1910-1952'!M39+'1970-1980'!G39+'1995-2030'!J39+'2115-2135'!F39+'2150-2170'!G39+'2150-2170'!I39+'2150-2170'!K39+'2187-2230'!I39+'1871-1900'!E39</f>
        <v>3688752</v>
      </c>
      <c r="F39" s="58">
        <f t="shared" si="1"/>
        <v>2471921</v>
      </c>
      <c r="G39" s="57"/>
      <c r="H39" s="58">
        <f>'1570-1600'!B39+'1570-1600'!H39+'1610-1626'!B39+'2150-2170'!D39+'2240-2270'!G39+'2358-2363'!G39+'2358-2363'!I39</f>
        <v>2471921</v>
      </c>
      <c r="I39" s="58">
        <f>'1570-1600'!C39+'1570-1600'!I39+'1610-1626'!C39+'2150-2170'!E39+'2240-2270'!H39+'2358-2363'!H39+'2358-2363'!J39</f>
        <v>-7</v>
      </c>
      <c r="J39" s="57"/>
      <c r="K39" s="57"/>
      <c r="L39" s="57"/>
      <c r="M39" s="57"/>
      <c r="N39" s="57"/>
      <c r="O39" s="57"/>
      <c r="P39" s="57"/>
      <c r="Q39" s="57"/>
      <c r="R39" s="57"/>
    </row>
    <row r="40" spans="1:18" x14ac:dyDescent="0.25">
      <c r="A40" s="57" t="str">
        <f>hidden1!A30</f>
        <v xml:space="preserve">  Новгородская область</v>
      </c>
      <c r="B40" s="58">
        <f t="shared" si="0"/>
        <v>16350135</v>
      </c>
      <c r="C40" s="58">
        <f>'1050-1058'!C40+'1067-1071'!F40+'1080-1100'!B40+'1080-1100'!C40+'1080-1100'!D40+'1110-1127'!B40+'1110-1127'!C40+'1110-1127'!D40++'1110-1127'!E40+'1110-1127'!F40+'1130-1150'!C40+'1210-1240'!B40+'1210-1240'!D40+'1425-1436 '!J40+'1440-1452 '!B40+'1730-1755'!C40+'1801-1810'!G40+'1820-1830'!C40+'1835-1843'!F40+'1845-1850 '!F40+'1871-1900'!G40+'1910-1952'!D40+'1910-1952'!G40+'1910-1952'!H40+'1910-1952'!I40+'1910-1952'!K40+'1910-1952'!N40+'1995-2030'!B40+'1995-2030'!H40+'2115-2135'!B40+'2115-2135'!D40+'2140-2148'!F40+'2187-2230'!G40+'2358-2363'!F40+'1871-1900'!C40</f>
        <v>2749429</v>
      </c>
      <c r="D40" s="58">
        <f>'1050-1058'!D40+'1067-1071'!G40+'1130-1150'!D40+'1210-1240'!E40+'1730-1755'!D40+'1820-1830'!D40+'1871-1900'!H40+'1910-1952'!E40+'1910-1952'!L40+'1970-1980'!F40+'1995-2030'!I40+'2115-2135'!E40+'2150-2170'!F40+'2150-2170'!H40+'2150-2170'!J40+'2187-2230'!H40+'1871-1900'!D40</f>
        <v>13600706</v>
      </c>
      <c r="E40" s="58">
        <f>'1050-1058'!E40+'1067-1071'!H40+'1130-1150'!E40+'1210-1240'!F40+'1730-1755'!E40+'1820-1830'!E40+'1871-1900'!I40+'1910-1952'!F40+'1910-1952'!M40+'1970-1980'!G40+'1995-2030'!J40+'2115-2135'!F40+'2150-2170'!G40+'2150-2170'!I40+'2150-2170'!K40+'2187-2230'!I40+'1871-1900'!E40</f>
        <v>1173978</v>
      </c>
      <c r="F40" s="58">
        <f t="shared" si="1"/>
        <v>1838625</v>
      </c>
      <c r="G40" s="57"/>
      <c r="H40" s="58">
        <f>'1570-1600'!B40+'1570-1600'!H40+'1610-1626'!B40+'2150-2170'!D40+'2240-2270'!G40+'2358-2363'!G40+'2358-2363'!I40</f>
        <v>1838625</v>
      </c>
      <c r="I40" s="58">
        <f>'1570-1600'!C40+'1570-1600'!I40+'1610-1626'!C40+'2150-2170'!E40+'2240-2270'!H40+'2358-2363'!H40+'2358-2363'!J40</f>
        <v>0</v>
      </c>
      <c r="J40" s="57"/>
      <c r="K40" s="57"/>
      <c r="L40" s="57"/>
      <c r="M40" s="57"/>
      <c r="N40" s="57"/>
      <c r="O40" s="57"/>
      <c r="P40" s="57"/>
      <c r="Q40" s="57"/>
      <c r="R40" s="57"/>
    </row>
    <row r="41" spans="1:18" x14ac:dyDescent="0.25">
      <c r="A41" s="57" t="str">
        <f>hidden1!A31</f>
        <v xml:space="preserve">  Псковская область</v>
      </c>
      <c r="B41" s="58">
        <f t="shared" si="0"/>
        <v>9759070</v>
      </c>
      <c r="C41" s="58">
        <f>'1050-1058'!C41+'1067-1071'!F41+'1080-1100'!B41+'1080-1100'!C41+'1080-1100'!D41+'1110-1127'!B41+'1110-1127'!C41+'1110-1127'!D41++'1110-1127'!E41+'1110-1127'!F41+'1130-1150'!C41+'1210-1240'!B41+'1210-1240'!D41+'1425-1436 '!J41+'1440-1452 '!B41+'1730-1755'!C41+'1801-1810'!G41+'1820-1830'!C41+'1835-1843'!F41+'1845-1850 '!F41+'1871-1900'!G41+'1910-1952'!D41+'1910-1952'!G41+'1910-1952'!H41+'1910-1952'!I41+'1910-1952'!K41+'1910-1952'!N41+'1995-2030'!B41+'1995-2030'!H41+'2115-2135'!B41+'2115-2135'!D41+'2140-2148'!F41+'2187-2230'!G41+'2358-2363'!F41+'1871-1900'!C41</f>
        <v>3437349</v>
      </c>
      <c r="D41" s="58">
        <f>'1050-1058'!D41+'1067-1071'!G41+'1130-1150'!D41+'1210-1240'!E41+'1730-1755'!D41+'1820-1830'!D41+'1871-1900'!H41+'1910-1952'!E41+'1910-1952'!L41+'1970-1980'!F41+'1995-2030'!I41+'2115-2135'!E41+'2150-2170'!F41+'2150-2170'!H41+'2150-2170'!J41+'2187-2230'!H41+'1871-1900'!D41</f>
        <v>6321721</v>
      </c>
      <c r="E41" s="58">
        <f>'1050-1058'!E41+'1067-1071'!H41+'1130-1150'!E41+'1210-1240'!F41+'1730-1755'!E41+'1820-1830'!E41+'1871-1900'!I41+'1910-1952'!F41+'1910-1952'!M41+'1970-1980'!G41+'1995-2030'!J41+'2115-2135'!F41+'2150-2170'!G41+'2150-2170'!I41+'2150-2170'!K41+'2187-2230'!I41+'1871-1900'!E41</f>
        <v>1030206</v>
      </c>
      <c r="F41" s="58">
        <f t="shared" si="1"/>
        <v>1052410</v>
      </c>
      <c r="G41" s="57"/>
      <c r="H41" s="58">
        <f>'1570-1600'!B41+'1570-1600'!H41+'1610-1626'!B41+'2150-2170'!D41+'2240-2270'!G41+'2358-2363'!G41+'2358-2363'!I41</f>
        <v>1052410</v>
      </c>
      <c r="I41" s="58">
        <f>'1570-1600'!C41+'1570-1600'!I41+'1610-1626'!C41+'2150-2170'!E41+'2240-2270'!H41+'2358-2363'!H41+'2358-2363'!J41</f>
        <v>1</v>
      </c>
      <c r="J41" s="57"/>
      <c r="K41" s="57"/>
      <c r="L41" s="57"/>
      <c r="M41" s="57"/>
      <c r="N41" s="57"/>
      <c r="O41" s="57"/>
      <c r="P41" s="57"/>
      <c r="Q41" s="57"/>
      <c r="R41" s="57"/>
    </row>
    <row r="42" spans="1:18" x14ac:dyDescent="0.25">
      <c r="A42" s="57" t="str">
        <f>hidden1!A32</f>
        <v xml:space="preserve">  город Санкт-Петербург</v>
      </c>
      <c r="B42" s="58">
        <f t="shared" si="0"/>
        <v>705373862</v>
      </c>
      <c r="C42" s="58">
        <f>'1050-1058'!C42+'1067-1071'!F42+'1080-1100'!B42+'1080-1100'!C42+'1080-1100'!D42+'1110-1127'!B42+'1110-1127'!C42+'1110-1127'!D42++'1110-1127'!E42+'1110-1127'!F42+'1130-1150'!C42+'1210-1240'!B42+'1210-1240'!D42+'1425-1436 '!J42+'1440-1452 '!B42+'1730-1755'!C42+'1801-1810'!G42+'1820-1830'!C42+'1835-1843'!F42+'1845-1850 '!F42+'1871-1900'!G42+'1910-1952'!D42+'1910-1952'!G42+'1910-1952'!H42+'1910-1952'!I42+'1910-1952'!K42+'1910-1952'!N42+'1995-2030'!B42+'1995-2030'!H42+'2115-2135'!B42+'2115-2135'!D42+'2140-2148'!F42+'2187-2230'!G42+'2358-2363'!F42+'1871-1900'!C42</f>
        <v>396647687</v>
      </c>
      <c r="D42" s="58">
        <f>'1050-1058'!D42+'1067-1071'!G42+'1130-1150'!D42+'1210-1240'!E42+'1730-1755'!D42+'1820-1830'!D42+'1871-1900'!H42+'1910-1952'!E42+'1910-1952'!L42+'1970-1980'!F42+'1995-2030'!I42+'2115-2135'!E42+'2150-2170'!F42+'2150-2170'!H42+'2150-2170'!J42+'2187-2230'!H42+'1871-1900'!D42</f>
        <v>308726175</v>
      </c>
      <c r="E42" s="58">
        <f>'1050-1058'!E42+'1067-1071'!H42+'1130-1150'!E42+'1210-1240'!F42+'1730-1755'!E42+'1820-1830'!E42+'1871-1900'!I42+'1910-1952'!F42+'1910-1952'!M42+'1970-1980'!G42+'1995-2030'!J42+'2115-2135'!F42+'2150-2170'!G42+'2150-2170'!I42+'2150-2170'!K42+'2187-2230'!I42+'1871-1900'!E42</f>
        <v>479355</v>
      </c>
      <c r="F42" s="58">
        <f t="shared" si="1"/>
        <v>26565865</v>
      </c>
      <c r="G42" s="57"/>
      <c r="H42" s="58">
        <f>'1570-1600'!B42+'1570-1600'!H42+'1610-1626'!B42+'2150-2170'!D42+'2240-2270'!G42+'2358-2363'!G42+'2358-2363'!I42</f>
        <v>26565865</v>
      </c>
      <c r="I42" s="58">
        <f>'1570-1600'!C42+'1570-1600'!I42+'1610-1626'!C42+'2150-2170'!E42+'2240-2270'!H42+'2358-2363'!H42+'2358-2363'!J42</f>
        <v>0</v>
      </c>
      <c r="J42" s="57"/>
      <c r="K42" s="57"/>
      <c r="L42" s="57"/>
      <c r="M42" s="57"/>
      <c r="N42" s="57"/>
      <c r="O42" s="57"/>
      <c r="P42" s="57"/>
      <c r="Q42" s="57"/>
      <c r="R42" s="57"/>
    </row>
    <row r="43" spans="1:18" x14ac:dyDescent="0.25">
      <c r="A43" s="57" t="str">
        <f>hidden1!A33</f>
        <v xml:space="preserve">  Ненецкий автономный округ</v>
      </c>
      <c r="B43" s="58">
        <f t="shared" si="0"/>
        <v>24867295</v>
      </c>
      <c r="C43" s="58">
        <f>'1050-1058'!C43+'1067-1071'!F43+'1080-1100'!B43+'1080-1100'!C43+'1080-1100'!D43+'1110-1127'!B43+'1110-1127'!C43+'1110-1127'!D43++'1110-1127'!E43+'1110-1127'!F43+'1130-1150'!C43+'1210-1240'!B43+'1210-1240'!D43+'1425-1436 '!J43+'1440-1452 '!B43+'1730-1755'!C43+'1801-1810'!G43+'1820-1830'!C43+'1835-1843'!F43+'1845-1850 '!F43+'1871-1900'!G43+'1910-1952'!D43+'1910-1952'!G43+'1910-1952'!H43+'1910-1952'!I43+'1910-1952'!K43+'1910-1952'!N43+'1995-2030'!B43+'1995-2030'!H43+'2115-2135'!B43+'2115-2135'!D43+'2140-2148'!F43+'2187-2230'!G43+'2358-2363'!F43+'1871-1900'!C43</f>
        <v>20794314</v>
      </c>
      <c r="D43" s="58">
        <f>'1050-1058'!D43+'1067-1071'!G43+'1130-1150'!D43+'1210-1240'!E43+'1730-1755'!D43+'1820-1830'!D43+'1871-1900'!H43+'1910-1952'!E43+'1910-1952'!L43+'1970-1980'!F43+'1995-2030'!I43+'2115-2135'!E43+'2150-2170'!F43+'2150-2170'!H43+'2150-2170'!J43+'2187-2230'!H43+'1871-1900'!D43</f>
        <v>4072981</v>
      </c>
      <c r="E43" s="58">
        <f>'1050-1058'!E43+'1067-1071'!H43+'1130-1150'!E43+'1210-1240'!F43+'1730-1755'!E43+'1820-1830'!E43+'1871-1900'!I43+'1910-1952'!F43+'1910-1952'!M43+'1970-1980'!G43+'1995-2030'!J43+'2115-2135'!F43+'2150-2170'!G43+'2150-2170'!I43+'2150-2170'!K43+'2187-2230'!I43+'1871-1900'!E43</f>
        <v>414116</v>
      </c>
      <c r="F43" s="58">
        <f t="shared" si="1"/>
        <v>3120095</v>
      </c>
      <c r="G43" s="57"/>
      <c r="H43" s="58">
        <f>'1570-1600'!B43+'1570-1600'!H43+'1610-1626'!B43+'2150-2170'!D43+'2240-2270'!G43+'2358-2363'!G43+'2358-2363'!I43</f>
        <v>3120095</v>
      </c>
      <c r="I43" s="58">
        <f>'1570-1600'!C43+'1570-1600'!I43+'1610-1626'!C43+'2150-2170'!E43+'2240-2270'!H43+'2358-2363'!H43+'2358-2363'!J43</f>
        <v>0</v>
      </c>
      <c r="J43" s="57"/>
      <c r="K43" s="57"/>
      <c r="L43" s="57"/>
      <c r="M43" s="57"/>
      <c r="N43" s="57"/>
      <c r="O43" s="57"/>
      <c r="P43" s="57"/>
      <c r="Q43" s="57"/>
      <c r="R43" s="57"/>
    </row>
    <row r="44" spans="1:18" x14ac:dyDescent="0.25">
      <c r="A44" s="57" t="str">
        <f>hidden1!A34</f>
        <v xml:space="preserve"> СЕВЕРО-КАВКАЗСКИЙ ФЕДЕРАЛЬНЫЙ ОКРУГ</v>
      </c>
      <c r="B44" s="58">
        <f t="shared" si="0"/>
        <v>68360274</v>
      </c>
      <c r="C44" s="58">
        <f>'1050-1058'!C44+'1067-1071'!F44+'1080-1100'!B44+'1080-1100'!C44+'1080-1100'!D44+'1110-1127'!B44+'1110-1127'!C44+'1110-1127'!D44++'1110-1127'!E44+'1110-1127'!F44+'1130-1150'!C44+'1210-1240'!B44+'1210-1240'!D44+'1425-1436 '!J44+'1440-1452 '!B44+'1730-1755'!C44+'1801-1810'!G44+'1820-1830'!C44+'1835-1843'!F44+'1845-1850 '!F44+'1871-1900'!G44+'1910-1952'!D44+'1910-1952'!G44+'1910-1952'!H44+'1910-1952'!I44+'1910-1952'!K44+'1910-1952'!N44+'1995-2030'!B44+'1995-2030'!H44+'2115-2135'!B44+'2115-2135'!D44+'2140-2148'!F44+'2187-2230'!G44+'2358-2363'!F44+'1871-1900'!C44</f>
        <v>22182606</v>
      </c>
      <c r="D44" s="58">
        <f>'1050-1058'!D44+'1067-1071'!G44+'1130-1150'!D44+'1210-1240'!E44+'1730-1755'!D44+'1820-1830'!D44+'1871-1900'!H44+'1910-1952'!E44+'1910-1952'!L44+'1970-1980'!F44+'1995-2030'!I44+'2115-2135'!E44+'2150-2170'!F44+'2150-2170'!H44+'2150-2170'!J44+'2187-2230'!H44+'1871-1900'!D44</f>
        <v>46177668</v>
      </c>
      <c r="E44" s="58">
        <f>'1050-1058'!E44+'1067-1071'!H44+'1130-1150'!E44+'1210-1240'!F44+'1730-1755'!E44+'1820-1830'!E44+'1871-1900'!I44+'1910-1952'!F44+'1910-1952'!M44+'1970-1980'!G44+'1995-2030'!J44+'2115-2135'!F44+'2150-2170'!G44+'2150-2170'!I44+'2150-2170'!K44+'2187-2230'!I44+'1871-1900'!E44</f>
        <v>8385232</v>
      </c>
      <c r="F44" s="58">
        <f t="shared" si="1"/>
        <v>12034467</v>
      </c>
      <c r="G44" s="57"/>
      <c r="H44" s="58">
        <f>'1570-1600'!B44+'1570-1600'!H44+'1610-1626'!B44+'2150-2170'!D44+'2240-2270'!G44+'2358-2363'!G44+'2358-2363'!I44</f>
        <v>12034467</v>
      </c>
      <c r="I44" s="58">
        <f>'1570-1600'!C44+'1570-1600'!I44+'1610-1626'!C44+'2150-2170'!E44+'2240-2270'!H44+'2358-2363'!H44+'2358-2363'!J44</f>
        <v>508535</v>
      </c>
      <c r="J44" s="57"/>
      <c r="K44" s="57"/>
      <c r="L44" s="57"/>
      <c r="M44" s="57"/>
      <c r="N44" s="57"/>
      <c r="O44" s="57"/>
      <c r="P44" s="57"/>
      <c r="Q44" s="57"/>
      <c r="R44" s="57"/>
    </row>
    <row r="45" spans="1:18" x14ac:dyDescent="0.25">
      <c r="A45" s="57" t="str">
        <f>hidden1!A35</f>
        <v xml:space="preserve">  Республика Дагестан</v>
      </c>
      <c r="B45" s="58">
        <f t="shared" si="0"/>
        <v>12829275</v>
      </c>
      <c r="C45" s="58">
        <f>'1050-1058'!C45+'1067-1071'!F45+'1080-1100'!B45+'1080-1100'!C45+'1080-1100'!D45+'1110-1127'!B45+'1110-1127'!C45+'1110-1127'!D45++'1110-1127'!E45+'1110-1127'!F45+'1130-1150'!C45+'1210-1240'!B45+'1210-1240'!D45+'1425-1436 '!J45+'1440-1452 '!B45+'1730-1755'!C45+'1801-1810'!G45+'1820-1830'!C45+'1835-1843'!F45+'1845-1850 '!F45+'1871-1900'!G45+'1910-1952'!D45+'1910-1952'!G45+'1910-1952'!H45+'1910-1952'!I45+'1910-1952'!K45+'1910-1952'!N45+'1995-2030'!B45+'1995-2030'!H45+'2115-2135'!B45+'2115-2135'!D45+'2140-2148'!F45+'2187-2230'!G45+'2358-2363'!F45+'1871-1900'!C45</f>
        <v>3961040</v>
      </c>
      <c r="D45" s="58">
        <f>'1050-1058'!D45+'1067-1071'!G45+'1130-1150'!D45+'1210-1240'!E45+'1730-1755'!D45+'1820-1830'!D45+'1871-1900'!H45+'1910-1952'!E45+'1910-1952'!L45+'1970-1980'!F45+'1995-2030'!I45+'2115-2135'!E45+'2150-2170'!F45+'2150-2170'!H45+'2150-2170'!J45+'2187-2230'!H45+'1871-1900'!D45</f>
        <v>8868235</v>
      </c>
      <c r="E45" s="58">
        <f>'1050-1058'!E45+'1067-1071'!H45+'1130-1150'!E45+'1210-1240'!F45+'1730-1755'!E45+'1820-1830'!E45+'1871-1900'!I45+'1910-1952'!F45+'1910-1952'!M45+'1970-1980'!G45+'1995-2030'!J45+'2115-2135'!F45+'2150-2170'!G45+'2150-2170'!I45+'2150-2170'!K45+'2187-2230'!I45+'1871-1900'!E45</f>
        <v>1703240</v>
      </c>
      <c r="F45" s="58">
        <f t="shared" si="1"/>
        <v>2482895</v>
      </c>
      <c r="G45" s="57"/>
      <c r="H45" s="58">
        <f>'1570-1600'!B45+'1570-1600'!H45+'1610-1626'!B45+'2150-2170'!D45+'2240-2270'!G45+'2358-2363'!G45+'2358-2363'!I45</f>
        <v>2482895</v>
      </c>
      <c r="I45" s="58">
        <f>'1570-1600'!C45+'1570-1600'!I45+'1610-1626'!C45+'2150-2170'!E45+'2240-2270'!H45+'2358-2363'!H45+'2358-2363'!J45</f>
        <v>0</v>
      </c>
      <c r="J45" s="57"/>
      <c r="K45" s="57"/>
      <c r="L45" s="57"/>
      <c r="M45" s="57"/>
      <c r="N45" s="57"/>
      <c r="O45" s="57"/>
      <c r="P45" s="57"/>
      <c r="Q45" s="57"/>
      <c r="R45" s="57"/>
    </row>
    <row r="46" spans="1:18" x14ac:dyDescent="0.25">
      <c r="A46" s="57" t="str">
        <f>hidden1!A36</f>
        <v xml:space="preserve">  Республика Ингушетия</v>
      </c>
      <c r="B46" s="58">
        <f t="shared" si="0"/>
        <v>1174186</v>
      </c>
      <c r="C46" s="58">
        <f>'1050-1058'!C46+'1067-1071'!F46+'1080-1100'!B46+'1080-1100'!C46+'1080-1100'!D46+'1110-1127'!B46+'1110-1127'!C46+'1110-1127'!D46++'1110-1127'!E46+'1110-1127'!F46+'1130-1150'!C46+'1210-1240'!B46+'1210-1240'!D46+'1425-1436 '!J46+'1440-1452 '!B46+'1730-1755'!C46+'1801-1810'!G46+'1820-1830'!C46+'1835-1843'!F46+'1845-1850 '!F46+'1871-1900'!G46+'1910-1952'!D46+'1910-1952'!G46+'1910-1952'!H46+'1910-1952'!I46+'1910-1952'!K46+'1910-1952'!N46+'1995-2030'!B46+'1995-2030'!H46+'2115-2135'!B46+'2115-2135'!D46+'2140-2148'!F46+'2187-2230'!G46+'2358-2363'!F46+'1871-1900'!C46</f>
        <v>405465</v>
      </c>
      <c r="D46" s="58">
        <f>'1050-1058'!D46+'1067-1071'!G46+'1130-1150'!D46+'1210-1240'!E46+'1730-1755'!D46+'1820-1830'!D46+'1871-1900'!H46+'1910-1952'!E46+'1910-1952'!L46+'1970-1980'!F46+'1995-2030'!I46+'2115-2135'!E46+'2150-2170'!F46+'2150-2170'!H46+'2150-2170'!J46+'2187-2230'!H46+'1871-1900'!D46</f>
        <v>768721</v>
      </c>
      <c r="E46" s="58">
        <f>'1050-1058'!E46+'1067-1071'!H46+'1130-1150'!E46+'1210-1240'!F46+'1730-1755'!E46+'1820-1830'!E46+'1871-1900'!I46+'1910-1952'!F46+'1910-1952'!M46+'1970-1980'!G46+'1995-2030'!J46+'2115-2135'!F46+'2150-2170'!G46+'2150-2170'!I46+'2150-2170'!K46+'2187-2230'!I46+'1871-1900'!E46</f>
        <v>189234</v>
      </c>
      <c r="F46" s="58">
        <f t="shared" si="1"/>
        <v>503625</v>
      </c>
      <c r="G46" s="57"/>
      <c r="H46" s="58">
        <f>'1570-1600'!B46+'1570-1600'!H46+'1610-1626'!B46+'2150-2170'!D46+'2240-2270'!G46+'2358-2363'!G46+'2358-2363'!I46</f>
        <v>503625</v>
      </c>
      <c r="I46" s="58">
        <f>'1570-1600'!C46+'1570-1600'!I46+'1610-1626'!C46+'2150-2170'!E46+'2240-2270'!H46+'2358-2363'!H46+'2358-2363'!J46</f>
        <v>6190</v>
      </c>
      <c r="J46" s="57"/>
      <c r="K46" s="57"/>
      <c r="L46" s="57"/>
      <c r="M46" s="57"/>
      <c r="N46" s="57"/>
      <c r="O46" s="57"/>
      <c r="P46" s="57"/>
      <c r="Q46" s="57"/>
      <c r="R46" s="57"/>
    </row>
    <row r="47" spans="1:18" x14ac:dyDescent="0.25">
      <c r="A47" s="57" t="str">
        <f>hidden1!A37</f>
        <v xml:space="preserve">  Кабардино-Балкарская Республика</v>
      </c>
      <c r="B47" s="58">
        <f t="shared" si="0"/>
        <v>6145051</v>
      </c>
      <c r="C47" s="58">
        <f>'1050-1058'!C47+'1067-1071'!F47+'1080-1100'!B47+'1080-1100'!C47+'1080-1100'!D47+'1110-1127'!B47+'1110-1127'!C47+'1110-1127'!D47++'1110-1127'!E47+'1110-1127'!F47+'1130-1150'!C47+'1210-1240'!B47+'1210-1240'!D47+'1425-1436 '!J47+'1440-1452 '!B47+'1730-1755'!C47+'1801-1810'!G47+'1820-1830'!C47+'1835-1843'!F47+'1845-1850 '!F47+'1871-1900'!G47+'1910-1952'!D47+'1910-1952'!G47+'1910-1952'!H47+'1910-1952'!I47+'1910-1952'!K47+'1910-1952'!N47+'1995-2030'!B47+'1995-2030'!H47+'2115-2135'!B47+'2115-2135'!D47+'2140-2148'!F47+'2187-2230'!G47+'2358-2363'!F47+'1871-1900'!C47</f>
        <v>1830269</v>
      </c>
      <c r="D47" s="58">
        <f>'1050-1058'!D47+'1067-1071'!G47+'1130-1150'!D47+'1210-1240'!E47+'1730-1755'!D47+'1820-1830'!D47+'1871-1900'!H47+'1910-1952'!E47+'1910-1952'!L47+'1970-1980'!F47+'1995-2030'!I47+'2115-2135'!E47+'2150-2170'!F47+'2150-2170'!H47+'2150-2170'!J47+'2187-2230'!H47+'1871-1900'!D47</f>
        <v>4314782</v>
      </c>
      <c r="E47" s="58">
        <f>'1050-1058'!E47+'1067-1071'!H47+'1130-1150'!E47+'1210-1240'!F47+'1730-1755'!E47+'1820-1830'!E47+'1871-1900'!I47+'1910-1952'!F47+'1910-1952'!M47+'1970-1980'!G47+'1995-2030'!J47+'2115-2135'!F47+'2150-2170'!G47+'2150-2170'!I47+'2150-2170'!K47+'2187-2230'!I47+'1871-1900'!E47</f>
        <v>792227</v>
      </c>
      <c r="F47" s="58">
        <f t="shared" si="1"/>
        <v>846902</v>
      </c>
      <c r="G47" s="57"/>
      <c r="H47" s="58">
        <f>'1570-1600'!B47+'1570-1600'!H47+'1610-1626'!B47+'2150-2170'!D47+'2240-2270'!G47+'2358-2363'!G47+'2358-2363'!I47</f>
        <v>846902</v>
      </c>
      <c r="I47" s="58">
        <f>'1570-1600'!C47+'1570-1600'!I47+'1610-1626'!C47+'2150-2170'!E47+'2240-2270'!H47+'2358-2363'!H47+'2358-2363'!J47</f>
        <v>0</v>
      </c>
      <c r="J47" s="57"/>
      <c r="K47" s="57"/>
      <c r="L47" s="57"/>
      <c r="M47" s="57"/>
      <c r="N47" s="57"/>
      <c r="O47" s="57"/>
      <c r="P47" s="57"/>
      <c r="Q47" s="57"/>
      <c r="R47" s="57"/>
    </row>
    <row r="48" spans="1:18" x14ac:dyDescent="0.25">
      <c r="A48" s="57" t="str">
        <f>hidden1!A38</f>
        <v xml:space="preserve">  Карачаево-Черкесская Республика</v>
      </c>
      <c r="B48" s="58">
        <f t="shared" si="0"/>
        <v>2889717</v>
      </c>
      <c r="C48" s="58">
        <f>'1050-1058'!C48+'1067-1071'!F48+'1080-1100'!B48+'1080-1100'!C48+'1080-1100'!D48+'1110-1127'!B48+'1110-1127'!C48+'1110-1127'!D48++'1110-1127'!E48+'1110-1127'!F48+'1130-1150'!C48+'1210-1240'!B48+'1210-1240'!D48+'1425-1436 '!J48+'1440-1452 '!B48+'1730-1755'!C48+'1801-1810'!G48+'1820-1830'!C48+'1835-1843'!F48+'1845-1850 '!F48+'1871-1900'!G48+'1910-1952'!D48+'1910-1952'!G48+'1910-1952'!H48+'1910-1952'!I48+'1910-1952'!K48+'1910-1952'!N48+'1995-2030'!B48+'1995-2030'!H48+'2115-2135'!B48+'2115-2135'!D48+'2140-2148'!F48+'2187-2230'!G48+'2358-2363'!F48+'1871-1900'!C48</f>
        <v>1210745</v>
      </c>
      <c r="D48" s="58">
        <f>'1050-1058'!D48+'1067-1071'!G48+'1130-1150'!D48+'1210-1240'!E48+'1730-1755'!D48+'1820-1830'!D48+'1871-1900'!H48+'1910-1952'!E48+'1910-1952'!L48+'1970-1980'!F48+'1995-2030'!I48+'2115-2135'!E48+'2150-2170'!F48+'2150-2170'!H48+'2150-2170'!J48+'2187-2230'!H48+'1871-1900'!D48</f>
        <v>1678972</v>
      </c>
      <c r="E48" s="58">
        <f>'1050-1058'!E48+'1067-1071'!H48+'1130-1150'!E48+'1210-1240'!F48+'1730-1755'!E48+'1820-1830'!E48+'1871-1900'!I48+'1910-1952'!F48+'1910-1952'!M48+'1970-1980'!G48+'1995-2030'!J48+'2115-2135'!F48+'2150-2170'!G48+'2150-2170'!I48+'2150-2170'!K48+'2187-2230'!I48+'1871-1900'!E48</f>
        <v>323145</v>
      </c>
      <c r="F48" s="58">
        <f t="shared" si="1"/>
        <v>602479</v>
      </c>
      <c r="G48" s="57"/>
      <c r="H48" s="58">
        <f>'1570-1600'!B48+'1570-1600'!H48+'1610-1626'!B48+'2150-2170'!D48+'2240-2270'!G48+'2358-2363'!G48+'2358-2363'!I48</f>
        <v>602479</v>
      </c>
      <c r="I48" s="58">
        <f>'1570-1600'!C48+'1570-1600'!I48+'1610-1626'!C48+'2150-2170'!E48+'2240-2270'!H48+'2358-2363'!H48+'2358-2363'!J48</f>
        <v>265760</v>
      </c>
      <c r="J48" s="57"/>
      <c r="K48" s="57"/>
      <c r="L48" s="57"/>
      <c r="M48" s="57"/>
      <c r="N48" s="57"/>
      <c r="O48" s="57"/>
      <c r="P48" s="57"/>
      <c r="Q48" s="57"/>
      <c r="R48" s="57"/>
    </row>
    <row r="49" spans="1:18" x14ac:dyDescent="0.25">
      <c r="A49" s="57" t="str">
        <f>hidden1!A39</f>
        <v xml:space="preserve">  Республика Северная Осетия-Алания</v>
      </c>
      <c r="B49" s="58">
        <f t="shared" si="0"/>
        <v>5947977</v>
      </c>
      <c r="C49" s="58">
        <f>'1050-1058'!C49+'1067-1071'!F49+'1080-1100'!B49+'1080-1100'!C49+'1080-1100'!D49+'1110-1127'!B49+'1110-1127'!C49+'1110-1127'!D49++'1110-1127'!E49+'1110-1127'!F49+'1130-1150'!C49+'1210-1240'!B49+'1210-1240'!D49+'1425-1436 '!J49+'1440-1452 '!B49+'1730-1755'!C49+'1801-1810'!G49+'1820-1830'!C49+'1835-1843'!F49+'1845-1850 '!F49+'1871-1900'!G49+'1910-1952'!D49+'1910-1952'!G49+'1910-1952'!H49+'1910-1952'!I49+'1910-1952'!K49+'1910-1952'!N49+'1995-2030'!B49+'1995-2030'!H49+'2115-2135'!B49+'2115-2135'!D49+'2140-2148'!F49+'2187-2230'!G49+'2358-2363'!F49+'1871-1900'!C49</f>
        <v>2211894</v>
      </c>
      <c r="D49" s="58">
        <f>'1050-1058'!D49+'1067-1071'!G49+'1130-1150'!D49+'1210-1240'!E49+'1730-1755'!D49+'1820-1830'!D49+'1871-1900'!H49+'1910-1952'!E49+'1910-1952'!L49+'1970-1980'!F49+'1995-2030'!I49+'2115-2135'!E49+'2150-2170'!F49+'2150-2170'!H49+'2150-2170'!J49+'2187-2230'!H49+'1871-1900'!D49</f>
        <v>3736083</v>
      </c>
      <c r="E49" s="58">
        <f>'1050-1058'!E49+'1067-1071'!H49+'1130-1150'!E49+'1210-1240'!F49+'1730-1755'!E49+'1820-1830'!E49+'1871-1900'!I49+'1910-1952'!F49+'1910-1952'!M49+'1970-1980'!G49+'1995-2030'!J49+'2115-2135'!F49+'2150-2170'!G49+'2150-2170'!I49+'2150-2170'!K49+'2187-2230'!I49+'1871-1900'!E49</f>
        <v>607026</v>
      </c>
      <c r="F49" s="58">
        <f t="shared" si="1"/>
        <v>1038204</v>
      </c>
      <c r="G49" s="57"/>
      <c r="H49" s="58">
        <f>'1570-1600'!B49+'1570-1600'!H49+'1610-1626'!B49+'2150-2170'!D49+'2240-2270'!G49+'2358-2363'!G49+'2358-2363'!I49</f>
        <v>1038204</v>
      </c>
      <c r="I49" s="58">
        <f>'1570-1600'!C49+'1570-1600'!I49+'1610-1626'!C49+'2150-2170'!E49+'2240-2270'!H49+'2358-2363'!H49+'2358-2363'!J49</f>
        <v>218947</v>
      </c>
      <c r="J49" s="57"/>
      <c r="K49" s="57"/>
      <c r="L49" s="57"/>
      <c r="M49" s="57"/>
      <c r="N49" s="57"/>
      <c r="O49" s="57"/>
      <c r="P49" s="57"/>
      <c r="Q49" s="57"/>
      <c r="R49" s="57"/>
    </row>
    <row r="50" spans="1:18" x14ac:dyDescent="0.25">
      <c r="A50" s="57" t="str">
        <f>hidden1!A40</f>
        <v xml:space="preserve">  Чеченская Республика</v>
      </c>
      <c r="B50" s="58">
        <f t="shared" si="0"/>
        <v>4437408</v>
      </c>
      <c r="C50" s="58">
        <f>'1050-1058'!C50+'1067-1071'!F50+'1080-1100'!B50+'1080-1100'!C50+'1080-1100'!D50+'1110-1127'!B50+'1110-1127'!C50+'1110-1127'!D50++'1110-1127'!E50+'1110-1127'!F50+'1130-1150'!C50+'1210-1240'!B50+'1210-1240'!D50+'1425-1436 '!J50+'1440-1452 '!B50+'1730-1755'!C50+'1801-1810'!G50+'1820-1830'!C50+'1835-1843'!F50+'1845-1850 '!F50+'1871-1900'!G50+'1910-1952'!D50+'1910-1952'!G50+'1910-1952'!H50+'1910-1952'!I50+'1910-1952'!K50+'1910-1952'!N50+'1995-2030'!B50+'1995-2030'!H50+'2115-2135'!B50+'2115-2135'!D50+'2140-2148'!F50+'2187-2230'!G50+'2358-2363'!F50+'1871-1900'!C50</f>
        <v>636505</v>
      </c>
      <c r="D50" s="58">
        <f>'1050-1058'!D50+'1067-1071'!G50+'1130-1150'!D50+'1210-1240'!E50+'1730-1755'!D50+'1820-1830'!D50+'1871-1900'!H50+'1910-1952'!E50+'1910-1952'!L50+'1970-1980'!F50+'1995-2030'!I50+'2115-2135'!E50+'2150-2170'!F50+'2150-2170'!H50+'2150-2170'!J50+'2187-2230'!H50+'1871-1900'!D50</f>
        <v>3800903</v>
      </c>
      <c r="E50" s="58">
        <f>'1050-1058'!E50+'1067-1071'!H50+'1130-1150'!E50+'1210-1240'!F50+'1730-1755'!E50+'1820-1830'!E50+'1871-1900'!I50+'1910-1952'!F50+'1910-1952'!M50+'1970-1980'!G50+'1995-2030'!J50+'2115-2135'!F50+'2150-2170'!G50+'2150-2170'!I50+'2150-2170'!K50+'2187-2230'!I50+'1871-1900'!E50</f>
        <v>1214443</v>
      </c>
      <c r="F50" s="58">
        <f t="shared" si="1"/>
        <v>1558383</v>
      </c>
      <c r="G50" s="57"/>
      <c r="H50" s="58">
        <f>'1570-1600'!B50+'1570-1600'!H50+'1610-1626'!B50+'2150-2170'!D50+'2240-2270'!G50+'2358-2363'!G50+'2358-2363'!I50</f>
        <v>1558383</v>
      </c>
      <c r="I50" s="58">
        <f>'1570-1600'!C50+'1570-1600'!I50+'1610-1626'!C50+'2150-2170'!E50+'2240-2270'!H50+'2358-2363'!H50+'2358-2363'!J50</f>
        <v>17638</v>
      </c>
      <c r="J50" s="57"/>
      <c r="K50" s="57"/>
      <c r="L50" s="57"/>
      <c r="M50" s="57"/>
      <c r="N50" s="57"/>
      <c r="O50" s="57"/>
      <c r="P50" s="57"/>
      <c r="Q50" s="57"/>
      <c r="R50" s="57"/>
    </row>
    <row r="51" spans="1:18" x14ac:dyDescent="0.25">
      <c r="A51" s="57" t="str">
        <f>hidden1!A41</f>
        <v xml:space="preserve">  Ставропольский край</v>
      </c>
      <c r="B51" s="58">
        <f t="shared" si="0"/>
        <v>34936660</v>
      </c>
      <c r="C51" s="58">
        <f>'1050-1058'!C51+'1067-1071'!F51+'1080-1100'!B51+'1080-1100'!C51+'1080-1100'!D51+'1110-1127'!B51+'1110-1127'!C51+'1110-1127'!D51++'1110-1127'!E51+'1110-1127'!F51+'1130-1150'!C51+'1210-1240'!B51+'1210-1240'!D51+'1425-1436 '!J51+'1440-1452 '!B51+'1730-1755'!C51+'1801-1810'!G51+'1820-1830'!C51+'1835-1843'!F51+'1845-1850 '!F51+'1871-1900'!G51+'1910-1952'!D51+'1910-1952'!G51+'1910-1952'!H51+'1910-1952'!I51+'1910-1952'!K51+'1910-1952'!N51+'1995-2030'!B51+'1995-2030'!H51+'2115-2135'!B51+'2115-2135'!D51+'2140-2148'!F51+'2187-2230'!G51+'2358-2363'!F51+'1871-1900'!C51</f>
        <v>11926688</v>
      </c>
      <c r="D51" s="58">
        <f>'1050-1058'!D51+'1067-1071'!G51+'1130-1150'!D51+'1210-1240'!E51+'1730-1755'!D51+'1820-1830'!D51+'1871-1900'!H51+'1910-1952'!E51+'1910-1952'!L51+'1970-1980'!F51+'1995-2030'!I51+'2115-2135'!E51+'2150-2170'!F51+'2150-2170'!H51+'2150-2170'!J51+'2187-2230'!H51+'1871-1900'!D51</f>
        <v>23009972</v>
      </c>
      <c r="E51" s="58">
        <f>'1050-1058'!E51+'1067-1071'!H51+'1130-1150'!E51+'1210-1240'!F51+'1730-1755'!E51+'1820-1830'!E51+'1871-1900'!I51+'1910-1952'!F51+'1910-1952'!M51+'1970-1980'!G51+'1995-2030'!J51+'2115-2135'!F51+'2150-2170'!G51+'2150-2170'!I51+'2150-2170'!K51+'2187-2230'!I51+'1871-1900'!E51</f>
        <v>3555917</v>
      </c>
      <c r="F51" s="58">
        <f t="shared" si="1"/>
        <v>5001979</v>
      </c>
      <c r="G51" s="57"/>
      <c r="H51" s="58">
        <f>'1570-1600'!B51+'1570-1600'!H51+'1610-1626'!B51+'2150-2170'!D51+'2240-2270'!G51+'2358-2363'!G51+'2358-2363'!I51</f>
        <v>5001979</v>
      </c>
      <c r="I51" s="58">
        <f>'1570-1600'!C51+'1570-1600'!I51+'1610-1626'!C51+'2150-2170'!E51+'2240-2270'!H51+'2358-2363'!H51+'2358-2363'!J51</f>
        <v>0</v>
      </c>
      <c r="J51" s="57"/>
      <c r="K51" s="57"/>
      <c r="L51" s="57"/>
      <c r="M51" s="57"/>
      <c r="N51" s="57"/>
      <c r="O51" s="57"/>
      <c r="P51" s="57"/>
      <c r="Q51" s="57"/>
      <c r="R51" s="57"/>
    </row>
    <row r="52" spans="1:18" x14ac:dyDescent="0.25">
      <c r="A52" s="57" t="str">
        <f>hidden1!A42</f>
        <v xml:space="preserve"> ЮЖНЫЙ ФЕДЕРАЛЬНЫЙ ОКРУГ</v>
      </c>
      <c r="B52" s="58">
        <f t="shared" si="0"/>
        <v>444357353</v>
      </c>
      <c r="C52" s="58">
        <f>'1050-1058'!C52+'1067-1071'!F52+'1080-1100'!B52+'1080-1100'!C52+'1080-1100'!D52+'1110-1127'!B52+'1110-1127'!C52+'1110-1127'!D52++'1110-1127'!E52+'1110-1127'!F52+'1130-1150'!C52+'1210-1240'!B52+'1210-1240'!D52+'1425-1436 '!J52+'1440-1452 '!B52+'1730-1755'!C52+'1801-1810'!G52+'1820-1830'!C52+'1835-1843'!F52+'1845-1850 '!F52+'1871-1900'!G52+'1910-1952'!D52+'1910-1952'!G52+'1910-1952'!H52+'1910-1952'!I52+'1910-1952'!K52+'1910-1952'!N52+'1995-2030'!B52+'1995-2030'!H52+'2115-2135'!B52+'2115-2135'!D52+'2140-2148'!F52+'2187-2230'!G52+'2358-2363'!F52+'1871-1900'!C52</f>
        <v>198846753</v>
      </c>
      <c r="D52" s="58">
        <f>'1050-1058'!D52+'1067-1071'!G52+'1130-1150'!D52+'1210-1240'!E52+'1730-1755'!D52+'1820-1830'!D52+'1871-1900'!H52+'1910-1952'!E52+'1910-1952'!L52+'1970-1980'!F52+'1995-2030'!I52+'2115-2135'!E52+'2150-2170'!F52+'2150-2170'!H52+'2150-2170'!J52+'2187-2230'!H52+'1871-1900'!D52</f>
        <v>245510600</v>
      </c>
      <c r="E52" s="58">
        <f>'1050-1058'!E52+'1067-1071'!H52+'1130-1150'!E52+'1210-1240'!F52+'1730-1755'!E52+'1820-1830'!E52+'1871-1900'!I52+'1910-1952'!F52+'1910-1952'!M52+'1970-1980'!G52+'1995-2030'!J52+'2115-2135'!F52+'2150-2170'!G52+'2150-2170'!I52+'2150-2170'!K52+'2187-2230'!I52+'1871-1900'!E52</f>
        <v>28895350</v>
      </c>
      <c r="F52" s="58">
        <f t="shared" si="1"/>
        <v>52564389</v>
      </c>
      <c r="G52" s="57"/>
      <c r="H52" s="58">
        <f>'1570-1600'!B52+'1570-1600'!H52+'1610-1626'!B52+'2150-2170'!D52+'2240-2270'!G52+'2358-2363'!G52+'2358-2363'!I52</f>
        <v>52564389</v>
      </c>
      <c r="I52" s="58">
        <f>'1570-1600'!C52+'1570-1600'!I52+'1610-1626'!C52+'2150-2170'!E52+'2240-2270'!H52+'2358-2363'!H52+'2358-2363'!J52</f>
        <v>1605753</v>
      </c>
      <c r="J52" s="57"/>
      <c r="K52" s="57"/>
      <c r="L52" s="57"/>
      <c r="M52" s="57"/>
      <c r="N52" s="57"/>
      <c r="O52" s="57"/>
      <c r="P52" s="57"/>
      <c r="Q52" s="57"/>
      <c r="R52" s="57"/>
    </row>
    <row r="53" spans="1:18" x14ac:dyDescent="0.25">
      <c r="A53" s="57" t="str">
        <f>hidden1!A43</f>
        <v xml:space="preserve">  Республика Адыгея</v>
      </c>
      <c r="B53" s="58">
        <f t="shared" si="0"/>
        <v>7205903</v>
      </c>
      <c r="C53" s="58">
        <f>'1050-1058'!C53+'1067-1071'!F53+'1080-1100'!B53+'1080-1100'!C53+'1080-1100'!D53+'1110-1127'!B53+'1110-1127'!C53+'1110-1127'!D53++'1110-1127'!E53+'1110-1127'!F53+'1130-1150'!C53+'1210-1240'!B53+'1210-1240'!D53+'1425-1436 '!J53+'1440-1452 '!B53+'1730-1755'!C53+'1801-1810'!G53+'1820-1830'!C53+'1835-1843'!F53+'1845-1850 '!F53+'1871-1900'!G53+'1910-1952'!D53+'1910-1952'!G53+'1910-1952'!H53+'1910-1952'!I53+'1910-1952'!K53+'1910-1952'!N53+'1995-2030'!B53+'1995-2030'!H53+'2115-2135'!B53+'2115-2135'!D53+'2140-2148'!F53+'2187-2230'!G53+'2358-2363'!F53+'1871-1900'!C53</f>
        <v>1889272</v>
      </c>
      <c r="D53" s="58">
        <f>'1050-1058'!D53+'1067-1071'!G53+'1130-1150'!D53+'1210-1240'!E53+'1730-1755'!D53+'1820-1830'!D53+'1871-1900'!H53+'1910-1952'!E53+'1910-1952'!L53+'1970-1980'!F53+'1995-2030'!I53+'2115-2135'!E53+'2150-2170'!F53+'2150-2170'!H53+'2150-2170'!J53+'2187-2230'!H53+'1871-1900'!D53</f>
        <v>5316631</v>
      </c>
      <c r="E53" s="58">
        <f>'1050-1058'!E53+'1067-1071'!H53+'1130-1150'!E53+'1210-1240'!F53+'1730-1755'!E53+'1820-1830'!E53+'1871-1900'!I53+'1910-1952'!F53+'1910-1952'!M53+'1970-1980'!G53+'1995-2030'!J53+'2115-2135'!F53+'2150-2170'!G53+'2150-2170'!I53+'2150-2170'!K53+'2187-2230'!I53+'1871-1900'!E53</f>
        <v>480510</v>
      </c>
      <c r="F53" s="58">
        <f t="shared" si="1"/>
        <v>868221</v>
      </c>
      <c r="G53" s="57"/>
      <c r="H53" s="58">
        <f>'1570-1600'!B53+'1570-1600'!H53+'1610-1626'!B53+'2150-2170'!D53+'2240-2270'!G53+'2358-2363'!G53+'2358-2363'!I53</f>
        <v>868221</v>
      </c>
      <c r="I53" s="58">
        <f>'1570-1600'!C53+'1570-1600'!I53+'1610-1626'!C53+'2150-2170'!E53+'2240-2270'!H53+'2358-2363'!H53+'2358-2363'!J53</f>
        <v>322030</v>
      </c>
      <c r="J53" s="57"/>
      <c r="K53" s="57"/>
      <c r="L53" s="57"/>
      <c r="M53" s="57"/>
      <c r="N53" s="57"/>
      <c r="O53" s="57"/>
      <c r="P53" s="57"/>
      <c r="Q53" s="57"/>
      <c r="R53" s="57"/>
    </row>
    <row r="54" spans="1:18" x14ac:dyDescent="0.25">
      <c r="A54" s="57" t="str">
        <f>hidden1!A44</f>
        <v xml:space="preserve">  Республика Калмыкия</v>
      </c>
      <c r="B54" s="58">
        <f t="shared" si="0"/>
        <v>2769657</v>
      </c>
      <c r="C54" s="58">
        <f>'1050-1058'!C54+'1067-1071'!F54+'1080-1100'!B54+'1080-1100'!C54+'1080-1100'!D54+'1110-1127'!B54+'1110-1127'!C54+'1110-1127'!D54++'1110-1127'!E54+'1110-1127'!F54+'1130-1150'!C54+'1210-1240'!B54+'1210-1240'!D54+'1425-1436 '!J54+'1440-1452 '!B54+'1730-1755'!C54+'1801-1810'!G54+'1820-1830'!C54+'1835-1843'!F54+'1845-1850 '!F54+'1871-1900'!G54+'1910-1952'!D54+'1910-1952'!G54+'1910-1952'!H54+'1910-1952'!I54+'1910-1952'!K54+'1910-1952'!N54+'1995-2030'!B54+'1995-2030'!H54+'2115-2135'!B54+'2115-2135'!D54+'2140-2148'!F54+'2187-2230'!G54+'2358-2363'!F54+'1871-1900'!C54</f>
        <v>917338</v>
      </c>
      <c r="D54" s="58">
        <f>'1050-1058'!D54+'1067-1071'!G54+'1130-1150'!D54+'1210-1240'!E54+'1730-1755'!D54+'1820-1830'!D54+'1871-1900'!H54+'1910-1952'!E54+'1910-1952'!L54+'1970-1980'!F54+'1995-2030'!I54+'2115-2135'!E54+'2150-2170'!F54+'2150-2170'!H54+'2150-2170'!J54+'2187-2230'!H54+'1871-1900'!D54</f>
        <v>1852319</v>
      </c>
      <c r="E54" s="58">
        <f>'1050-1058'!E54+'1067-1071'!H54+'1130-1150'!E54+'1210-1240'!F54+'1730-1755'!E54+'1820-1830'!E54+'1871-1900'!I54+'1910-1952'!F54+'1910-1952'!M54+'1970-1980'!G54+'1995-2030'!J54+'2115-2135'!F54+'2150-2170'!G54+'2150-2170'!I54+'2150-2170'!K54+'2187-2230'!I54+'1871-1900'!E54</f>
        <v>326236</v>
      </c>
      <c r="F54" s="58">
        <f t="shared" si="1"/>
        <v>787693</v>
      </c>
      <c r="G54" s="57"/>
      <c r="H54" s="58">
        <f>'1570-1600'!B54+'1570-1600'!H54+'1610-1626'!B54+'2150-2170'!D54+'2240-2270'!G54+'2358-2363'!G54+'2358-2363'!I54</f>
        <v>787693</v>
      </c>
      <c r="I54" s="58">
        <f>'1570-1600'!C54+'1570-1600'!I54+'1610-1626'!C54+'2150-2170'!E54+'2240-2270'!H54+'2358-2363'!H54+'2358-2363'!J54</f>
        <v>15825</v>
      </c>
      <c r="J54" s="57"/>
      <c r="K54" s="57"/>
      <c r="L54" s="57"/>
      <c r="M54" s="57"/>
      <c r="N54" s="57"/>
      <c r="O54" s="57"/>
      <c r="P54" s="57"/>
      <c r="Q54" s="57"/>
      <c r="R54" s="57"/>
    </row>
    <row r="55" spans="1:18" x14ac:dyDescent="0.25">
      <c r="A55" s="57" t="str">
        <f>hidden1!A45</f>
        <v xml:space="preserve">  Республика Крым</v>
      </c>
      <c r="B55" s="58">
        <f t="shared" si="0"/>
        <v>25845838</v>
      </c>
      <c r="C55" s="58">
        <f>'1050-1058'!C55+'1067-1071'!F55+'1080-1100'!B55+'1080-1100'!C55+'1080-1100'!D55+'1110-1127'!B55+'1110-1127'!C55+'1110-1127'!D55++'1110-1127'!E55+'1110-1127'!F55+'1130-1150'!C55+'1210-1240'!B55+'1210-1240'!D55+'1425-1436 '!J55+'1440-1452 '!B55+'1730-1755'!C55+'1801-1810'!G55+'1820-1830'!C55+'1835-1843'!F55+'1845-1850 '!F55+'1871-1900'!G55+'1910-1952'!D55+'1910-1952'!G55+'1910-1952'!H55+'1910-1952'!I55+'1910-1952'!K55+'1910-1952'!N55+'1995-2030'!B55+'1995-2030'!H55+'2115-2135'!B55+'2115-2135'!D55+'2140-2148'!F55+'2187-2230'!G55+'2358-2363'!F55+'1871-1900'!C55</f>
        <v>10474032</v>
      </c>
      <c r="D55" s="58">
        <f>'1050-1058'!D55+'1067-1071'!G55+'1130-1150'!D55+'1210-1240'!E55+'1730-1755'!D55+'1820-1830'!D55+'1871-1900'!H55+'1910-1952'!E55+'1910-1952'!L55+'1970-1980'!F55+'1995-2030'!I55+'2115-2135'!E55+'2150-2170'!F55+'2150-2170'!H55+'2150-2170'!J55+'2187-2230'!H55+'1871-1900'!D55</f>
        <v>15371806</v>
      </c>
      <c r="E55" s="58">
        <f>'1050-1058'!E55+'1067-1071'!H55+'1130-1150'!E55+'1210-1240'!F55+'1730-1755'!E55+'1820-1830'!E55+'1871-1900'!I55+'1910-1952'!F55+'1910-1952'!M55+'1970-1980'!G55+'1995-2030'!J55+'2115-2135'!F55+'2150-2170'!G55+'2150-2170'!I55+'2150-2170'!K55+'2187-2230'!I55+'1871-1900'!E55</f>
        <v>2646311</v>
      </c>
      <c r="F55" s="58">
        <f t="shared" si="1"/>
        <v>2743636</v>
      </c>
      <c r="G55" s="57"/>
      <c r="H55" s="58">
        <f>'1570-1600'!B55+'1570-1600'!H55+'1610-1626'!B55+'2150-2170'!D55+'2240-2270'!G55+'2358-2363'!G55+'2358-2363'!I55</f>
        <v>2743636</v>
      </c>
      <c r="I55" s="58">
        <f>'1570-1600'!C55+'1570-1600'!I55+'1610-1626'!C55+'2150-2170'!E55+'2240-2270'!H55+'2358-2363'!H55+'2358-2363'!J55</f>
        <v>0</v>
      </c>
      <c r="J55" s="57"/>
      <c r="K55" s="57"/>
      <c r="L55" s="57"/>
      <c r="M55" s="57"/>
      <c r="N55" s="57"/>
      <c r="O55" s="57"/>
      <c r="P55" s="57"/>
      <c r="Q55" s="57"/>
      <c r="R55" s="57"/>
    </row>
    <row r="56" spans="1:18" x14ac:dyDescent="0.25">
      <c r="A56" s="57" t="str">
        <f>hidden1!A46</f>
        <v xml:space="preserve">  Краснодарский край</v>
      </c>
      <c r="B56" s="58">
        <f t="shared" si="0"/>
        <v>159552297</v>
      </c>
      <c r="C56" s="58">
        <f>'1050-1058'!C56+'1067-1071'!F56+'1080-1100'!B56+'1080-1100'!C56+'1080-1100'!D56+'1110-1127'!B56+'1110-1127'!C56+'1110-1127'!D56++'1110-1127'!E56+'1110-1127'!F56+'1130-1150'!C56+'1210-1240'!B56+'1210-1240'!D56+'1425-1436 '!J56+'1440-1452 '!B56+'1730-1755'!C56+'1801-1810'!G56+'1820-1830'!C56+'1835-1843'!F56+'1845-1850 '!F56+'1871-1900'!G56+'1910-1952'!D56+'1910-1952'!G56+'1910-1952'!H56+'1910-1952'!I56+'1910-1952'!K56+'1910-1952'!N56+'1995-2030'!B56+'1995-2030'!H56+'2115-2135'!B56+'2115-2135'!D56+'2140-2148'!F56+'2187-2230'!G56+'2358-2363'!F56+'1871-1900'!C56</f>
        <v>59311177</v>
      </c>
      <c r="D56" s="58">
        <f>'1050-1058'!D56+'1067-1071'!G56+'1130-1150'!D56+'1210-1240'!E56+'1730-1755'!D56+'1820-1830'!D56+'1871-1900'!H56+'1910-1952'!E56+'1910-1952'!L56+'1970-1980'!F56+'1995-2030'!I56+'2115-2135'!E56+'2150-2170'!F56+'2150-2170'!H56+'2150-2170'!J56+'2187-2230'!H56+'1871-1900'!D56</f>
        <v>100241120</v>
      </c>
      <c r="E56" s="58">
        <f>'1050-1058'!E56+'1067-1071'!H56+'1130-1150'!E56+'1210-1240'!F56+'1730-1755'!E56+'1820-1830'!E56+'1871-1900'!I56+'1910-1952'!F56+'1910-1952'!M56+'1970-1980'!G56+'1995-2030'!J56+'2115-2135'!F56+'2150-2170'!G56+'2150-2170'!I56+'2150-2170'!K56+'2187-2230'!I56+'1871-1900'!E56</f>
        <v>13226900</v>
      </c>
      <c r="F56" s="58">
        <f t="shared" si="1"/>
        <v>24842023</v>
      </c>
      <c r="G56" s="57"/>
      <c r="H56" s="58">
        <f>'1570-1600'!B56+'1570-1600'!H56+'1610-1626'!B56+'2150-2170'!D56+'2240-2270'!G56+'2358-2363'!G56+'2358-2363'!I56</f>
        <v>24842023</v>
      </c>
      <c r="I56" s="58">
        <f>'1570-1600'!C56+'1570-1600'!I56+'1610-1626'!C56+'2150-2170'!E56+'2240-2270'!H56+'2358-2363'!H56+'2358-2363'!J56</f>
        <v>677333</v>
      </c>
      <c r="J56" s="57"/>
      <c r="K56" s="57"/>
      <c r="L56" s="57"/>
      <c r="M56" s="57"/>
      <c r="N56" s="57"/>
      <c r="O56" s="57"/>
      <c r="P56" s="57"/>
      <c r="Q56" s="57"/>
      <c r="R56" s="57"/>
    </row>
    <row r="57" spans="1:18" x14ac:dyDescent="0.25">
      <c r="A57" s="57" t="str">
        <f>hidden1!A47</f>
        <v xml:space="preserve">  Астраханская область</v>
      </c>
      <c r="B57" s="58">
        <f t="shared" si="0"/>
        <v>64096380</v>
      </c>
      <c r="C57" s="58">
        <f>'1050-1058'!C57+'1067-1071'!F57+'1080-1100'!B57+'1080-1100'!C57+'1080-1100'!D57+'1110-1127'!B57+'1110-1127'!C57+'1110-1127'!D57++'1110-1127'!E57+'1110-1127'!F57+'1130-1150'!C57+'1210-1240'!B57+'1210-1240'!D57+'1425-1436 '!J57+'1440-1452 '!B57+'1730-1755'!C57+'1801-1810'!G57+'1820-1830'!C57+'1835-1843'!F57+'1845-1850 '!F57+'1871-1900'!G57+'1910-1952'!D57+'1910-1952'!G57+'1910-1952'!H57+'1910-1952'!I57+'1910-1952'!K57+'1910-1952'!N57+'1995-2030'!B57+'1995-2030'!H57+'2115-2135'!B57+'2115-2135'!D57+'2140-2148'!F57+'2187-2230'!G57+'2358-2363'!F57+'1871-1900'!C57</f>
        <v>47237919</v>
      </c>
      <c r="D57" s="58">
        <f>'1050-1058'!D57+'1067-1071'!G57+'1130-1150'!D57+'1210-1240'!E57+'1730-1755'!D57+'1820-1830'!D57+'1871-1900'!H57+'1910-1952'!E57+'1910-1952'!L57+'1970-1980'!F57+'1995-2030'!I57+'2115-2135'!E57+'2150-2170'!F57+'2150-2170'!H57+'2150-2170'!J57+'2187-2230'!H57+'1871-1900'!D57</f>
        <v>16858461</v>
      </c>
      <c r="E57" s="58">
        <f>'1050-1058'!E57+'1067-1071'!H57+'1130-1150'!E57+'1210-1240'!F57+'1730-1755'!E57+'1820-1830'!E57+'1871-1900'!I57+'1910-1952'!F57+'1910-1952'!M57+'1970-1980'!G57+'1995-2030'!J57+'2115-2135'!F57+'2150-2170'!G57+'2150-2170'!I57+'2150-2170'!K57+'2187-2230'!I57+'1871-1900'!E57</f>
        <v>1508539</v>
      </c>
      <c r="F57" s="58">
        <f t="shared" si="1"/>
        <v>7155867</v>
      </c>
      <c r="G57" s="57"/>
      <c r="H57" s="58">
        <f>'1570-1600'!B57+'1570-1600'!H57+'1610-1626'!B57+'2150-2170'!D57+'2240-2270'!G57+'2358-2363'!G57+'2358-2363'!I57</f>
        <v>7155867</v>
      </c>
      <c r="I57" s="58">
        <f>'1570-1600'!C57+'1570-1600'!I57+'1610-1626'!C57+'2150-2170'!E57+'2240-2270'!H57+'2358-2363'!H57+'2358-2363'!J57</f>
        <v>0</v>
      </c>
      <c r="J57" s="57"/>
      <c r="K57" s="57"/>
      <c r="L57" s="57"/>
      <c r="M57" s="57"/>
      <c r="N57" s="57"/>
      <c r="O57" s="57"/>
      <c r="P57" s="57"/>
      <c r="Q57" s="57"/>
      <c r="R57" s="57"/>
    </row>
    <row r="58" spans="1:18" x14ac:dyDescent="0.25">
      <c r="A58" s="57" t="str">
        <f>hidden1!A48</f>
        <v xml:space="preserve">  Волгоградская область</v>
      </c>
      <c r="B58" s="58">
        <f t="shared" si="0"/>
        <v>78788580</v>
      </c>
      <c r="C58" s="58">
        <f>'1050-1058'!C58+'1067-1071'!F58+'1080-1100'!B58+'1080-1100'!C58+'1080-1100'!D58+'1110-1127'!B58+'1110-1127'!C58+'1110-1127'!D58++'1110-1127'!E58+'1110-1127'!F58+'1130-1150'!C58+'1210-1240'!B58+'1210-1240'!D58+'1425-1436 '!J58+'1440-1452 '!B58+'1730-1755'!C58+'1801-1810'!G58+'1820-1830'!C58+'1835-1843'!F58+'1845-1850 '!F58+'1871-1900'!G58+'1910-1952'!D58+'1910-1952'!G58+'1910-1952'!H58+'1910-1952'!I58+'1910-1952'!K58+'1910-1952'!N58+'1995-2030'!B58+'1995-2030'!H58+'2115-2135'!B58+'2115-2135'!D58+'2140-2148'!F58+'2187-2230'!G58+'2358-2363'!F58+'1871-1900'!C58</f>
        <v>40678953</v>
      </c>
      <c r="D58" s="58">
        <f>'1050-1058'!D58+'1067-1071'!G58+'1130-1150'!D58+'1210-1240'!E58+'1730-1755'!D58+'1820-1830'!D58+'1871-1900'!H58+'1910-1952'!E58+'1910-1952'!L58+'1970-1980'!F58+'1995-2030'!I58+'2115-2135'!E58+'2150-2170'!F58+'2150-2170'!H58+'2150-2170'!J58+'2187-2230'!H58+'1871-1900'!D58</f>
        <v>38109627</v>
      </c>
      <c r="E58" s="58">
        <f>'1050-1058'!E58+'1067-1071'!H58+'1130-1150'!E58+'1210-1240'!F58+'1730-1755'!E58+'1820-1830'!E58+'1871-1900'!I58+'1910-1952'!F58+'1910-1952'!M58+'1970-1980'!G58+'1995-2030'!J58+'2115-2135'!F58+'2150-2170'!G58+'2150-2170'!I58+'2150-2170'!K58+'2187-2230'!I58+'1871-1900'!E58</f>
        <v>3599382</v>
      </c>
      <c r="F58" s="58">
        <f t="shared" si="1"/>
        <v>5507573</v>
      </c>
      <c r="G58" s="57"/>
      <c r="H58" s="58">
        <f>'1570-1600'!B58+'1570-1600'!H58+'1610-1626'!B58+'2150-2170'!D58+'2240-2270'!G58+'2358-2363'!G58+'2358-2363'!I58</f>
        <v>5507573</v>
      </c>
      <c r="I58" s="58">
        <f>'1570-1600'!C58+'1570-1600'!I58+'1610-1626'!C58+'2150-2170'!E58+'2240-2270'!H58+'2358-2363'!H58+'2358-2363'!J58</f>
        <v>-8</v>
      </c>
      <c r="J58" s="57"/>
      <c r="K58" s="57"/>
      <c r="L58" s="57"/>
      <c r="M58" s="57"/>
      <c r="N58" s="57"/>
      <c r="O58" s="57"/>
      <c r="P58" s="57"/>
      <c r="Q58" s="57"/>
      <c r="R58" s="57"/>
    </row>
    <row r="59" spans="1:18" x14ac:dyDescent="0.25">
      <c r="A59" s="57" t="str">
        <f>hidden1!A49</f>
        <v xml:space="preserve">  Ростовская область</v>
      </c>
      <c r="B59" s="58">
        <f t="shared" si="0"/>
        <v>98374400</v>
      </c>
      <c r="C59" s="58">
        <f>'1050-1058'!C59+'1067-1071'!F59+'1080-1100'!B59+'1080-1100'!C59+'1080-1100'!D59+'1110-1127'!B59+'1110-1127'!C59+'1110-1127'!D59++'1110-1127'!E59+'1110-1127'!F59+'1130-1150'!C59+'1210-1240'!B59+'1210-1240'!D59+'1425-1436 '!J59+'1440-1452 '!B59+'1730-1755'!C59+'1801-1810'!G59+'1820-1830'!C59+'1835-1843'!F59+'1845-1850 '!F59+'1871-1900'!G59+'1910-1952'!D59+'1910-1952'!G59+'1910-1952'!H59+'1910-1952'!I59+'1910-1952'!K59+'1910-1952'!N59+'1995-2030'!B59+'1995-2030'!H59+'2115-2135'!B59+'2115-2135'!D59+'2140-2148'!F59+'2187-2230'!G59+'2358-2363'!F59+'1871-1900'!C59</f>
        <v>35456025</v>
      </c>
      <c r="D59" s="58">
        <f>'1050-1058'!D59+'1067-1071'!G59+'1130-1150'!D59+'1210-1240'!E59+'1730-1755'!D59+'1820-1830'!D59+'1871-1900'!H59+'1910-1952'!E59+'1910-1952'!L59+'1970-1980'!F59+'1995-2030'!I59+'2115-2135'!E59+'2150-2170'!F59+'2150-2170'!H59+'2150-2170'!J59+'2187-2230'!H59+'1871-1900'!D59</f>
        <v>62918375</v>
      </c>
      <c r="E59" s="58">
        <f>'1050-1058'!E59+'1067-1071'!H59+'1130-1150'!E59+'1210-1240'!F59+'1730-1755'!E59+'1820-1830'!E59+'1871-1900'!I59+'1910-1952'!F59+'1910-1952'!M59+'1970-1980'!G59+'1995-2030'!J59+'2115-2135'!F59+'2150-2170'!G59+'2150-2170'!I59+'2150-2170'!K59+'2187-2230'!I59+'1871-1900'!E59</f>
        <v>7101198</v>
      </c>
      <c r="F59" s="58">
        <f t="shared" si="1"/>
        <v>10223522</v>
      </c>
      <c r="G59" s="57"/>
      <c r="H59" s="58">
        <f>'1570-1600'!B59+'1570-1600'!H59+'1610-1626'!B59+'2150-2170'!D59+'2240-2270'!G59+'2358-2363'!G59+'2358-2363'!I59</f>
        <v>10223522</v>
      </c>
      <c r="I59" s="58">
        <f>'1570-1600'!C59+'1570-1600'!I59+'1610-1626'!C59+'2150-2170'!E59+'2240-2270'!H59+'2358-2363'!H59+'2358-2363'!J59</f>
        <v>590573</v>
      </c>
      <c r="J59" s="57"/>
      <c r="K59" s="57"/>
      <c r="L59" s="57"/>
      <c r="M59" s="57"/>
      <c r="N59" s="57"/>
      <c r="O59" s="57"/>
      <c r="P59" s="57"/>
      <c r="Q59" s="57"/>
      <c r="R59" s="57"/>
    </row>
    <row r="60" spans="1:18" x14ac:dyDescent="0.25">
      <c r="A60" s="57" t="str">
        <f>hidden1!A50</f>
        <v xml:space="preserve">  город Севастополь</v>
      </c>
      <c r="B60" s="58">
        <f t="shared" si="0"/>
        <v>7724298</v>
      </c>
      <c r="C60" s="58">
        <f>'1050-1058'!C60+'1067-1071'!F60+'1080-1100'!B60+'1080-1100'!C60+'1080-1100'!D60+'1110-1127'!B60+'1110-1127'!C60+'1110-1127'!D60++'1110-1127'!E60+'1110-1127'!F60+'1130-1150'!C60+'1210-1240'!B60+'1210-1240'!D60+'1425-1436 '!J60+'1440-1452 '!B60+'1730-1755'!C60+'1801-1810'!G60+'1820-1830'!C60+'1835-1843'!F60+'1845-1850 '!F60+'1871-1900'!G60+'1910-1952'!D60+'1910-1952'!G60+'1910-1952'!H60+'1910-1952'!I60+'1910-1952'!K60+'1910-1952'!N60+'1995-2030'!B60+'1995-2030'!H60+'2115-2135'!B60+'2115-2135'!D60+'2140-2148'!F60+'2187-2230'!G60+'2358-2363'!F60+'1871-1900'!C60</f>
        <v>2882037</v>
      </c>
      <c r="D60" s="58">
        <f>'1050-1058'!D60+'1067-1071'!G60+'1130-1150'!D60+'1210-1240'!E60+'1730-1755'!D60+'1820-1830'!D60+'1871-1900'!H60+'1910-1952'!E60+'1910-1952'!L60+'1970-1980'!F60+'1995-2030'!I60+'2115-2135'!E60+'2150-2170'!F60+'2150-2170'!H60+'2150-2170'!J60+'2187-2230'!H60+'1871-1900'!D60</f>
        <v>4842261</v>
      </c>
      <c r="E60" s="58">
        <f>'1050-1058'!E60+'1067-1071'!H60+'1130-1150'!E60+'1210-1240'!F60+'1730-1755'!E60+'1820-1830'!E60+'1871-1900'!I60+'1910-1952'!F60+'1910-1952'!M60+'1970-1980'!G60+'1995-2030'!J60+'2115-2135'!F60+'2150-2170'!G60+'2150-2170'!I60+'2150-2170'!K60+'2187-2230'!I60+'1871-1900'!E60</f>
        <v>6274</v>
      </c>
      <c r="F60" s="58">
        <f t="shared" si="1"/>
        <v>435854</v>
      </c>
      <c r="G60" s="57"/>
      <c r="H60" s="58">
        <f>'1570-1600'!B60+'1570-1600'!H60+'1610-1626'!B60+'2150-2170'!D60+'2240-2270'!G60+'2358-2363'!G60+'2358-2363'!I60</f>
        <v>435854</v>
      </c>
      <c r="I60" s="58">
        <f>'1570-1600'!C60+'1570-1600'!I60+'1610-1626'!C60+'2150-2170'!E60+'2240-2270'!H60+'2358-2363'!H60+'2358-2363'!J60</f>
        <v>0</v>
      </c>
      <c r="J60" s="57"/>
      <c r="K60" s="57"/>
      <c r="L60" s="57"/>
      <c r="M60" s="57"/>
      <c r="N60" s="57"/>
      <c r="O60" s="57"/>
      <c r="P60" s="57"/>
      <c r="Q60" s="57"/>
      <c r="R60" s="57"/>
    </row>
    <row r="61" spans="1:18" x14ac:dyDescent="0.25">
      <c r="A61" s="57" t="str">
        <f>hidden1!A51</f>
        <v xml:space="preserve"> ПРИВОЛЖСКИЙ ФЕДЕРАЛЬНЫЙ ОКРУГ</v>
      </c>
      <c r="B61" s="58">
        <f t="shared" si="0"/>
        <v>1534531599</v>
      </c>
      <c r="C61" s="58">
        <f>'1050-1058'!C61+'1067-1071'!F61+'1080-1100'!B61+'1080-1100'!C61+'1080-1100'!D61+'1110-1127'!B61+'1110-1127'!C61+'1110-1127'!D61++'1110-1127'!E61+'1110-1127'!F61+'1130-1150'!C61+'1210-1240'!B61+'1210-1240'!D61+'1425-1436 '!J61+'1440-1452 '!B61+'1730-1755'!C61+'1801-1810'!G61+'1820-1830'!C61+'1835-1843'!F61+'1845-1850 '!F61+'1871-1900'!G61+'1910-1952'!D61+'1910-1952'!G61+'1910-1952'!H61+'1910-1952'!I61+'1910-1952'!K61+'1910-1952'!N61+'1995-2030'!B61+'1995-2030'!H61+'2115-2135'!B61+'2115-2135'!D61+'2140-2148'!F61+'2187-2230'!G61+'2358-2363'!F61+'1871-1900'!C61</f>
        <v>980081606</v>
      </c>
      <c r="D61" s="58">
        <f>'1050-1058'!D61+'1067-1071'!G61+'1130-1150'!D61+'1210-1240'!E61+'1730-1755'!D61+'1820-1830'!D61+'1871-1900'!H61+'1910-1952'!E61+'1910-1952'!L61+'1970-1980'!F61+'1995-2030'!I61+'2115-2135'!E61+'2150-2170'!F61+'2150-2170'!H61+'2150-2170'!J61+'2187-2230'!H61+'1871-1900'!D61</f>
        <v>554449993</v>
      </c>
      <c r="E61" s="58">
        <f>'1050-1058'!E61+'1067-1071'!H61+'1130-1150'!E61+'1210-1240'!F61+'1730-1755'!E61+'1820-1830'!E61+'1871-1900'!I61+'1910-1952'!F61+'1910-1952'!M61+'1970-1980'!G61+'1995-2030'!J61+'2115-2135'!F61+'2150-2170'!G61+'2150-2170'!I61+'2150-2170'!K61+'2187-2230'!I61+'1871-1900'!E61</f>
        <v>55031138</v>
      </c>
      <c r="F61" s="58">
        <f t="shared" si="1"/>
        <v>84753468</v>
      </c>
      <c r="G61" s="57"/>
      <c r="H61" s="58">
        <f>'1570-1600'!B61+'1570-1600'!H61+'1610-1626'!B61+'2150-2170'!D61+'2240-2270'!G61+'2358-2363'!G61+'2358-2363'!I61</f>
        <v>84753468</v>
      </c>
      <c r="I61" s="58">
        <f>'1570-1600'!C61+'1570-1600'!I61+'1610-1626'!C61+'2150-2170'!E61+'2240-2270'!H61+'2358-2363'!H61+'2358-2363'!J61</f>
        <v>1351452</v>
      </c>
      <c r="J61" s="57"/>
      <c r="K61" s="57"/>
      <c r="L61" s="57"/>
      <c r="M61" s="57"/>
      <c r="N61" s="57"/>
      <c r="O61" s="57"/>
      <c r="P61" s="57"/>
      <c r="Q61" s="57"/>
      <c r="R61" s="57"/>
    </row>
    <row r="62" spans="1:18" x14ac:dyDescent="0.25">
      <c r="A62" s="57" t="str">
        <f>hidden1!A52</f>
        <v xml:space="preserve">  Республика Башкортостан</v>
      </c>
      <c r="B62" s="58">
        <f t="shared" si="0"/>
        <v>109509138</v>
      </c>
      <c r="C62" s="58">
        <f>'1050-1058'!C62+'1067-1071'!F62+'1080-1100'!B62+'1080-1100'!C62+'1080-1100'!D62+'1110-1127'!B62+'1110-1127'!C62+'1110-1127'!D62++'1110-1127'!E62+'1110-1127'!F62+'1130-1150'!C62+'1210-1240'!B62+'1210-1240'!D62+'1425-1436 '!J62+'1440-1452 '!B62+'1730-1755'!C62+'1801-1810'!G62+'1820-1830'!C62+'1835-1843'!F62+'1845-1850 '!F62+'1871-1900'!G62+'1910-1952'!D62+'1910-1952'!G62+'1910-1952'!H62+'1910-1952'!I62+'1910-1952'!K62+'1910-1952'!N62+'1995-2030'!B62+'1995-2030'!H62+'2115-2135'!B62+'2115-2135'!D62+'2140-2148'!F62+'2187-2230'!G62+'2358-2363'!F62+'1871-1900'!C62</f>
        <v>52645330</v>
      </c>
      <c r="D62" s="58">
        <f>'1050-1058'!D62+'1067-1071'!G62+'1130-1150'!D62+'1210-1240'!E62+'1730-1755'!D62+'1820-1830'!D62+'1871-1900'!H62+'1910-1952'!E62+'1910-1952'!L62+'1970-1980'!F62+'1995-2030'!I62+'2115-2135'!E62+'2150-2170'!F62+'2150-2170'!H62+'2150-2170'!J62+'2187-2230'!H62+'1871-1900'!D62</f>
        <v>56863808</v>
      </c>
      <c r="E62" s="58">
        <f>'1050-1058'!E62+'1067-1071'!H62+'1130-1150'!E62+'1210-1240'!F62+'1730-1755'!E62+'1820-1830'!E62+'1871-1900'!I62+'1910-1952'!F62+'1910-1952'!M62+'1970-1980'!G62+'1995-2030'!J62+'2115-2135'!F62+'2150-2170'!G62+'2150-2170'!I62+'2150-2170'!K62+'2187-2230'!I62+'1871-1900'!E62</f>
        <v>6071649</v>
      </c>
      <c r="F62" s="58">
        <f t="shared" si="1"/>
        <v>8003805</v>
      </c>
      <c r="G62" s="57"/>
      <c r="H62" s="58">
        <f>'1570-1600'!B62+'1570-1600'!H62+'1610-1626'!B62+'2150-2170'!D62+'2240-2270'!G62+'2358-2363'!G62+'2358-2363'!I62</f>
        <v>8003805</v>
      </c>
      <c r="I62" s="58">
        <f>'1570-1600'!C62+'1570-1600'!I62+'1610-1626'!C62+'2150-2170'!E62+'2240-2270'!H62+'2358-2363'!H62+'2358-2363'!J62</f>
        <v>483814</v>
      </c>
      <c r="J62" s="57"/>
      <c r="K62" s="57"/>
      <c r="L62" s="57"/>
      <c r="M62" s="57"/>
      <c r="N62" s="57"/>
      <c r="O62" s="57"/>
      <c r="P62" s="57"/>
      <c r="Q62" s="57"/>
      <c r="R62" s="57"/>
    </row>
    <row r="63" spans="1:18" x14ac:dyDescent="0.25">
      <c r="A63" s="57" t="str">
        <f>hidden1!A53</f>
        <v xml:space="preserve">  Республика Марий-Эл</v>
      </c>
      <c r="B63" s="58">
        <f t="shared" si="0"/>
        <v>11187035</v>
      </c>
      <c r="C63" s="58">
        <f>'1050-1058'!C63+'1067-1071'!F63+'1080-1100'!B63+'1080-1100'!C63+'1080-1100'!D63+'1110-1127'!B63+'1110-1127'!C63+'1110-1127'!D63++'1110-1127'!E63+'1110-1127'!F63+'1130-1150'!C63+'1210-1240'!B63+'1210-1240'!D63+'1425-1436 '!J63+'1440-1452 '!B63+'1730-1755'!C63+'1801-1810'!G63+'1820-1830'!C63+'1835-1843'!F63+'1845-1850 '!F63+'1871-1900'!G63+'1910-1952'!D63+'1910-1952'!G63+'1910-1952'!H63+'1910-1952'!I63+'1910-1952'!K63+'1910-1952'!N63+'1995-2030'!B63+'1995-2030'!H63+'2115-2135'!B63+'2115-2135'!D63+'2140-2148'!F63+'2187-2230'!G63+'2358-2363'!F63+'1871-1900'!C63</f>
        <v>5423102</v>
      </c>
      <c r="D63" s="58">
        <f>'1050-1058'!D63+'1067-1071'!G63+'1130-1150'!D63+'1210-1240'!E63+'1730-1755'!D63+'1820-1830'!D63+'1871-1900'!H63+'1910-1952'!E63+'1910-1952'!L63+'1970-1980'!F63+'1995-2030'!I63+'2115-2135'!E63+'2150-2170'!F63+'2150-2170'!H63+'2150-2170'!J63+'2187-2230'!H63+'1871-1900'!D63</f>
        <v>5763933</v>
      </c>
      <c r="E63" s="58">
        <f>'1050-1058'!E63+'1067-1071'!H63+'1130-1150'!E63+'1210-1240'!F63+'1730-1755'!E63+'1820-1830'!E63+'1871-1900'!I63+'1910-1952'!F63+'1910-1952'!M63+'1970-1980'!G63+'1995-2030'!J63+'2115-2135'!F63+'2150-2170'!G63+'2150-2170'!I63+'2150-2170'!K63+'2187-2230'!I63+'1871-1900'!E63</f>
        <v>893158</v>
      </c>
      <c r="F63" s="58">
        <f t="shared" si="1"/>
        <v>1033083</v>
      </c>
      <c r="G63" s="57"/>
      <c r="H63" s="58">
        <f>'1570-1600'!B63+'1570-1600'!H63+'1610-1626'!B63+'2150-2170'!D63+'2240-2270'!G63+'2358-2363'!G63+'2358-2363'!I63</f>
        <v>1033083</v>
      </c>
      <c r="I63" s="58">
        <f>'1570-1600'!C63+'1570-1600'!I63+'1610-1626'!C63+'2150-2170'!E63+'2240-2270'!H63+'2358-2363'!H63+'2358-2363'!J63</f>
        <v>0</v>
      </c>
      <c r="J63" s="57"/>
      <c r="K63" s="57"/>
      <c r="L63" s="57"/>
      <c r="M63" s="57"/>
      <c r="N63" s="57"/>
      <c r="O63" s="57"/>
      <c r="P63" s="57"/>
      <c r="Q63" s="57"/>
      <c r="R63" s="57"/>
    </row>
    <row r="64" spans="1:18" x14ac:dyDescent="0.25">
      <c r="A64" s="57" t="str">
        <f>hidden1!A54</f>
        <v xml:space="preserve">  Республика Мордовия</v>
      </c>
      <c r="B64" s="58">
        <f t="shared" si="0"/>
        <v>15363382</v>
      </c>
      <c r="C64" s="58">
        <f>'1050-1058'!C64+'1067-1071'!F64+'1080-1100'!B64+'1080-1100'!C64+'1080-1100'!D64+'1110-1127'!B64+'1110-1127'!C64+'1110-1127'!D64++'1110-1127'!E64+'1110-1127'!F64+'1130-1150'!C64+'1210-1240'!B64+'1210-1240'!D64+'1425-1436 '!J64+'1440-1452 '!B64+'1730-1755'!C64+'1801-1810'!G64+'1820-1830'!C64+'1835-1843'!F64+'1845-1850 '!F64+'1871-1900'!G64+'1910-1952'!D64+'1910-1952'!G64+'1910-1952'!H64+'1910-1952'!I64+'1910-1952'!K64+'1910-1952'!N64+'1995-2030'!B64+'1995-2030'!H64+'2115-2135'!B64+'2115-2135'!D64+'2140-2148'!F64+'2187-2230'!G64+'2358-2363'!F64+'1871-1900'!C64</f>
        <v>5815399</v>
      </c>
      <c r="D64" s="58">
        <f>'1050-1058'!D64+'1067-1071'!G64+'1130-1150'!D64+'1210-1240'!E64+'1730-1755'!D64+'1820-1830'!D64+'1871-1900'!H64+'1910-1952'!E64+'1910-1952'!L64+'1970-1980'!F64+'1995-2030'!I64+'2115-2135'!E64+'2150-2170'!F64+'2150-2170'!H64+'2150-2170'!J64+'2187-2230'!H64+'1871-1900'!D64</f>
        <v>9547983</v>
      </c>
      <c r="E64" s="58">
        <f>'1050-1058'!E64+'1067-1071'!H64+'1130-1150'!E64+'1210-1240'!F64+'1730-1755'!E64+'1820-1830'!E64+'1871-1900'!I64+'1910-1952'!F64+'1910-1952'!M64+'1970-1980'!G64+'1995-2030'!J64+'2115-2135'!F64+'2150-2170'!G64+'2150-2170'!I64+'2150-2170'!K64+'2187-2230'!I64+'1871-1900'!E64</f>
        <v>980215</v>
      </c>
      <c r="F64" s="58">
        <f t="shared" si="1"/>
        <v>1739107</v>
      </c>
      <c r="G64" s="57"/>
      <c r="H64" s="58">
        <f>'1570-1600'!B64+'1570-1600'!H64+'1610-1626'!B64+'2150-2170'!D64+'2240-2270'!G64+'2358-2363'!G64+'2358-2363'!I64</f>
        <v>1739107</v>
      </c>
      <c r="I64" s="58">
        <f>'1570-1600'!C64+'1570-1600'!I64+'1610-1626'!C64+'2150-2170'!E64+'2240-2270'!H64+'2358-2363'!H64+'2358-2363'!J64</f>
        <v>0</v>
      </c>
      <c r="J64" s="57"/>
      <c r="K64" s="57"/>
      <c r="L64" s="57"/>
      <c r="M64" s="57"/>
      <c r="N64" s="57"/>
      <c r="O64" s="57"/>
      <c r="P64" s="57"/>
      <c r="Q64" s="57"/>
      <c r="R64" s="57"/>
    </row>
    <row r="65" spans="1:18" x14ac:dyDescent="0.25">
      <c r="A65" s="57" t="str">
        <f>hidden1!A55</f>
        <v xml:space="preserve">  Республика Татарстан</v>
      </c>
      <c r="B65" s="58">
        <f t="shared" si="0"/>
        <v>316725838</v>
      </c>
      <c r="C65" s="58">
        <f>'1050-1058'!C65+'1067-1071'!F65+'1080-1100'!B65+'1080-1100'!C65+'1080-1100'!D65+'1110-1127'!B65+'1110-1127'!C65+'1110-1127'!D65++'1110-1127'!E65+'1110-1127'!F65+'1130-1150'!C65+'1210-1240'!B65+'1210-1240'!D65+'1425-1436 '!J65+'1440-1452 '!B65+'1730-1755'!C65+'1801-1810'!G65+'1820-1830'!C65+'1835-1843'!F65+'1845-1850 '!F65+'1871-1900'!G65+'1910-1952'!D65+'1910-1952'!G65+'1910-1952'!H65+'1910-1952'!I65+'1910-1952'!K65+'1910-1952'!N65+'1995-2030'!B65+'1995-2030'!H65+'2115-2135'!B65+'2115-2135'!D65+'2140-2148'!F65+'2187-2230'!G65+'2358-2363'!F65+'1871-1900'!C65</f>
        <v>201765384</v>
      </c>
      <c r="D65" s="58">
        <f>'1050-1058'!D65+'1067-1071'!G65+'1130-1150'!D65+'1210-1240'!E65+'1730-1755'!D65+'1820-1830'!D65+'1871-1900'!H65+'1910-1952'!E65+'1910-1952'!L65+'1970-1980'!F65+'1995-2030'!I65+'2115-2135'!E65+'2150-2170'!F65+'2150-2170'!H65+'2150-2170'!J65+'2187-2230'!H65+'1871-1900'!D65</f>
        <v>114960454</v>
      </c>
      <c r="E65" s="58">
        <f>'1050-1058'!E65+'1067-1071'!H65+'1130-1150'!E65+'1210-1240'!F65+'1730-1755'!E65+'1820-1830'!E65+'1871-1900'!I65+'1910-1952'!F65+'1910-1952'!M65+'1970-1980'!G65+'1995-2030'!J65+'2115-2135'!F65+'2150-2170'!G65+'2150-2170'!I65+'2150-2170'!K65+'2187-2230'!I65+'1871-1900'!E65</f>
        <v>9804024</v>
      </c>
      <c r="F65" s="58">
        <f t="shared" si="1"/>
        <v>21380409</v>
      </c>
      <c r="G65" s="57"/>
      <c r="H65" s="58">
        <f>'1570-1600'!B65+'1570-1600'!H65+'1610-1626'!B65+'2150-2170'!D65+'2240-2270'!G65+'2358-2363'!G65+'2358-2363'!I65</f>
        <v>21380409</v>
      </c>
      <c r="I65" s="58">
        <f>'1570-1600'!C65+'1570-1600'!I65+'1610-1626'!C65+'2150-2170'!E65+'2240-2270'!H65+'2358-2363'!H65+'2358-2363'!J65</f>
        <v>1791</v>
      </c>
      <c r="J65" s="57"/>
      <c r="K65" s="57"/>
      <c r="L65" s="57"/>
      <c r="M65" s="57"/>
      <c r="N65" s="57"/>
      <c r="O65" s="57"/>
      <c r="P65" s="57"/>
      <c r="Q65" s="57"/>
      <c r="R65" s="57"/>
    </row>
    <row r="66" spans="1:18" x14ac:dyDescent="0.25">
      <c r="A66" s="57" t="str">
        <f>hidden1!A56</f>
        <v xml:space="preserve">  Удмуртская Республика</v>
      </c>
      <c r="B66" s="58">
        <f t="shared" si="0"/>
        <v>94114063</v>
      </c>
      <c r="C66" s="58">
        <f>'1050-1058'!C66+'1067-1071'!F66+'1080-1100'!B66+'1080-1100'!C66+'1080-1100'!D66+'1110-1127'!B66+'1110-1127'!C66+'1110-1127'!D66++'1110-1127'!E66+'1110-1127'!F66+'1130-1150'!C66+'1210-1240'!B66+'1210-1240'!D66+'1425-1436 '!J66+'1440-1452 '!B66+'1730-1755'!C66+'1801-1810'!G66+'1820-1830'!C66+'1835-1843'!F66+'1845-1850 '!F66+'1871-1900'!G66+'1910-1952'!D66+'1910-1952'!G66+'1910-1952'!H66+'1910-1952'!I66+'1910-1952'!K66+'1910-1952'!N66+'1995-2030'!B66+'1995-2030'!H66+'2115-2135'!B66+'2115-2135'!D66+'2140-2148'!F66+'2187-2230'!G66+'2358-2363'!F66+'1871-1900'!C66</f>
        <v>75172156</v>
      </c>
      <c r="D66" s="58">
        <f>'1050-1058'!D66+'1067-1071'!G66+'1130-1150'!D66+'1210-1240'!E66+'1730-1755'!D66+'1820-1830'!D66+'1871-1900'!H66+'1910-1952'!E66+'1910-1952'!L66+'1970-1980'!F66+'1995-2030'!I66+'2115-2135'!E66+'2150-2170'!F66+'2150-2170'!H66+'2150-2170'!J66+'2187-2230'!H66+'1871-1900'!D66</f>
        <v>18941907</v>
      </c>
      <c r="E66" s="58">
        <f>'1050-1058'!E66+'1067-1071'!H66+'1130-1150'!E66+'1210-1240'!F66+'1730-1755'!E66+'1820-1830'!E66+'1871-1900'!I66+'1910-1952'!F66+'1910-1952'!M66+'1970-1980'!G66+'1995-2030'!J66+'2115-2135'!F66+'2150-2170'!G66+'2150-2170'!I66+'2150-2170'!K66+'2187-2230'!I66+'1871-1900'!E66</f>
        <v>2599637</v>
      </c>
      <c r="F66" s="58">
        <f t="shared" si="1"/>
        <v>3850573</v>
      </c>
      <c r="G66" s="57"/>
      <c r="H66" s="58">
        <f>'1570-1600'!B66+'1570-1600'!H66+'1610-1626'!B66+'2150-2170'!D66+'2240-2270'!G66+'2358-2363'!G66+'2358-2363'!I66</f>
        <v>3850573</v>
      </c>
      <c r="I66" s="58">
        <f>'1570-1600'!C66+'1570-1600'!I66+'1610-1626'!C66+'2150-2170'!E66+'2240-2270'!H66+'2358-2363'!H66+'2358-2363'!J66</f>
        <v>-1</v>
      </c>
      <c r="J66" s="57"/>
      <c r="K66" s="57"/>
      <c r="L66" s="57"/>
      <c r="M66" s="57"/>
      <c r="N66" s="57"/>
      <c r="O66" s="57"/>
      <c r="P66" s="57"/>
      <c r="Q66" s="57"/>
      <c r="R66" s="57"/>
    </row>
    <row r="67" spans="1:18" x14ac:dyDescent="0.25">
      <c r="A67" s="57" t="str">
        <f>hidden1!A57</f>
        <v xml:space="preserve">  Чувашская Республика</v>
      </c>
      <c r="B67" s="58">
        <f t="shared" si="0"/>
        <v>26496733</v>
      </c>
      <c r="C67" s="58">
        <f>'1050-1058'!C67+'1067-1071'!F67+'1080-1100'!B67+'1080-1100'!C67+'1080-1100'!D67+'1110-1127'!B67+'1110-1127'!C67+'1110-1127'!D67++'1110-1127'!E67+'1110-1127'!F67+'1130-1150'!C67+'1210-1240'!B67+'1210-1240'!D67+'1425-1436 '!J67+'1440-1452 '!B67+'1730-1755'!C67+'1801-1810'!G67+'1820-1830'!C67+'1835-1843'!F67+'1845-1850 '!F67+'1871-1900'!G67+'1910-1952'!D67+'1910-1952'!G67+'1910-1952'!H67+'1910-1952'!I67+'1910-1952'!K67+'1910-1952'!N67+'1995-2030'!B67+'1995-2030'!H67+'2115-2135'!B67+'2115-2135'!D67+'2140-2148'!F67+'2187-2230'!G67+'2358-2363'!F67+'1871-1900'!C67</f>
        <v>13387930</v>
      </c>
      <c r="D67" s="58">
        <f>'1050-1058'!D67+'1067-1071'!G67+'1130-1150'!D67+'1210-1240'!E67+'1730-1755'!D67+'1820-1830'!D67+'1871-1900'!H67+'1910-1952'!E67+'1910-1952'!L67+'1970-1980'!F67+'1995-2030'!I67+'2115-2135'!E67+'2150-2170'!F67+'2150-2170'!H67+'2150-2170'!J67+'2187-2230'!H67+'1871-1900'!D67</f>
        <v>13108803</v>
      </c>
      <c r="E67" s="58">
        <f>'1050-1058'!E67+'1067-1071'!H67+'1130-1150'!E67+'1210-1240'!F67+'1730-1755'!E67+'1820-1830'!E67+'1871-1900'!I67+'1910-1952'!F67+'1910-1952'!M67+'1970-1980'!G67+'1995-2030'!J67+'2115-2135'!F67+'2150-2170'!G67+'2150-2170'!I67+'2150-2170'!K67+'2187-2230'!I67+'1871-1900'!E67</f>
        <v>1451794</v>
      </c>
      <c r="F67" s="58">
        <f t="shared" si="1"/>
        <v>1909540</v>
      </c>
      <c r="G67" s="57"/>
      <c r="H67" s="58">
        <f>'1570-1600'!B67+'1570-1600'!H67+'1610-1626'!B67+'2150-2170'!D67+'2240-2270'!G67+'2358-2363'!G67+'2358-2363'!I67</f>
        <v>1909540</v>
      </c>
      <c r="I67" s="58">
        <f>'1570-1600'!C67+'1570-1600'!I67+'1610-1626'!C67+'2150-2170'!E67+'2240-2270'!H67+'2358-2363'!H67+'2358-2363'!J67</f>
        <v>12348</v>
      </c>
      <c r="J67" s="57"/>
      <c r="K67" s="57"/>
      <c r="L67" s="57"/>
      <c r="M67" s="57"/>
      <c r="N67" s="57"/>
      <c r="O67" s="57"/>
      <c r="P67" s="57"/>
      <c r="Q67" s="57"/>
      <c r="R67" s="57"/>
    </row>
    <row r="68" spans="1:18" x14ac:dyDescent="0.25">
      <c r="A68" s="57" t="str">
        <f>hidden1!A58</f>
        <v xml:space="preserve">  Кировская область</v>
      </c>
      <c r="B68" s="58">
        <f t="shared" si="0"/>
        <v>25405052</v>
      </c>
      <c r="C68" s="58">
        <f>'1050-1058'!C68+'1067-1071'!F68+'1080-1100'!B68+'1080-1100'!C68+'1080-1100'!D68+'1110-1127'!B68+'1110-1127'!C68+'1110-1127'!D68++'1110-1127'!E68+'1110-1127'!F68+'1130-1150'!C68+'1210-1240'!B68+'1210-1240'!D68+'1425-1436 '!J68+'1440-1452 '!B68+'1730-1755'!C68+'1801-1810'!G68+'1820-1830'!C68+'1835-1843'!F68+'1845-1850 '!F68+'1871-1900'!G68+'1910-1952'!D68+'1910-1952'!G68+'1910-1952'!H68+'1910-1952'!I68+'1910-1952'!K68+'1910-1952'!N68+'1995-2030'!B68+'1995-2030'!H68+'2115-2135'!B68+'2115-2135'!D68+'2140-2148'!F68+'2187-2230'!G68+'2358-2363'!F68+'1871-1900'!C68</f>
        <v>11874901</v>
      </c>
      <c r="D68" s="58">
        <f>'1050-1058'!D68+'1067-1071'!G68+'1130-1150'!D68+'1210-1240'!E68+'1730-1755'!D68+'1820-1830'!D68+'1871-1900'!H68+'1910-1952'!E68+'1910-1952'!L68+'1970-1980'!F68+'1995-2030'!I68+'2115-2135'!E68+'2150-2170'!F68+'2150-2170'!H68+'2150-2170'!J68+'2187-2230'!H68+'1871-1900'!D68</f>
        <v>13530151</v>
      </c>
      <c r="E68" s="58">
        <f>'1050-1058'!E68+'1067-1071'!H68+'1130-1150'!E68+'1210-1240'!F68+'1730-1755'!E68+'1820-1830'!E68+'1871-1900'!I68+'1910-1952'!F68+'1910-1952'!M68+'1970-1980'!G68+'1995-2030'!J68+'2115-2135'!F68+'2150-2170'!G68+'2150-2170'!I68+'2150-2170'!K68+'2187-2230'!I68+'1871-1900'!E68</f>
        <v>1919384</v>
      </c>
      <c r="F68" s="58">
        <f t="shared" si="1"/>
        <v>2131518</v>
      </c>
      <c r="G68" s="57"/>
      <c r="H68" s="58">
        <f>'1570-1600'!B68+'1570-1600'!H68+'1610-1626'!B68+'2150-2170'!D68+'2240-2270'!G68+'2358-2363'!G68+'2358-2363'!I68</f>
        <v>2131518</v>
      </c>
      <c r="I68" s="58">
        <f>'1570-1600'!C68+'1570-1600'!I68+'1610-1626'!C68+'2150-2170'!E68+'2240-2270'!H68+'2358-2363'!H68+'2358-2363'!J68</f>
        <v>391953</v>
      </c>
      <c r="J68" s="57"/>
      <c r="K68" s="57"/>
      <c r="L68" s="57"/>
      <c r="M68" s="57"/>
      <c r="N68" s="57"/>
      <c r="O68" s="57"/>
      <c r="P68" s="57"/>
      <c r="Q68" s="57"/>
      <c r="R68" s="57"/>
    </row>
    <row r="69" spans="1:18" x14ac:dyDescent="0.25">
      <c r="A69" s="57" t="str">
        <f>hidden1!A59</f>
        <v xml:space="preserve">  Нижегородская область</v>
      </c>
      <c r="B69" s="58">
        <f t="shared" si="0"/>
        <v>168028415</v>
      </c>
      <c r="C69" s="58">
        <f>'1050-1058'!C69+'1067-1071'!F69+'1080-1100'!B69+'1080-1100'!C69+'1080-1100'!D69+'1110-1127'!B69+'1110-1127'!C69+'1110-1127'!D69++'1110-1127'!E69+'1110-1127'!F69+'1130-1150'!C69+'1210-1240'!B69+'1210-1240'!D69+'1425-1436 '!J69+'1440-1452 '!B69+'1730-1755'!C69+'1801-1810'!G69+'1820-1830'!C69+'1835-1843'!F69+'1845-1850 '!F69+'1871-1900'!G69+'1910-1952'!D69+'1910-1952'!G69+'1910-1952'!H69+'1910-1952'!I69+'1910-1952'!K69+'1910-1952'!N69+'1995-2030'!B69+'1995-2030'!H69+'2115-2135'!B69+'2115-2135'!D69+'2140-2148'!F69+'2187-2230'!G69+'2358-2363'!F69+'1871-1900'!C69</f>
        <v>73153005</v>
      </c>
      <c r="D69" s="58">
        <f>'1050-1058'!D69+'1067-1071'!G69+'1130-1150'!D69+'1210-1240'!E69+'1730-1755'!D69+'1820-1830'!D69+'1871-1900'!H69+'1910-1952'!E69+'1910-1952'!L69+'1970-1980'!F69+'1995-2030'!I69+'2115-2135'!E69+'2150-2170'!F69+'2150-2170'!H69+'2150-2170'!J69+'2187-2230'!H69+'1871-1900'!D69</f>
        <v>94875410</v>
      </c>
      <c r="E69" s="58">
        <f>'1050-1058'!E69+'1067-1071'!H69+'1130-1150'!E69+'1210-1240'!F69+'1730-1755'!E69+'1820-1830'!E69+'1871-1900'!I69+'1910-1952'!F69+'1910-1952'!M69+'1970-1980'!G69+'1995-2030'!J69+'2115-2135'!F69+'2150-2170'!G69+'2150-2170'!I69+'2150-2170'!K69+'2187-2230'!I69+'1871-1900'!E69</f>
        <v>8614623</v>
      </c>
      <c r="F69" s="58">
        <f t="shared" si="1"/>
        <v>7758329</v>
      </c>
      <c r="G69" s="57"/>
      <c r="H69" s="58">
        <f>'1570-1600'!B69+'1570-1600'!H69+'1610-1626'!B69+'2150-2170'!D69+'2240-2270'!G69+'2358-2363'!G69+'2358-2363'!I69</f>
        <v>7758329</v>
      </c>
      <c r="I69" s="58">
        <f>'1570-1600'!C69+'1570-1600'!I69+'1610-1626'!C69+'2150-2170'!E69+'2240-2270'!H69+'2358-2363'!H69+'2358-2363'!J69</f>
        <v>0</v>
      </c>
      <c r="J69" s="57"/>
      <c r="K69" s="57"/>
      <c r="L69" s="57"/>
      <c r="M69" s="57"/>
      <c r="N69" s="57"/>
      <c r="O69" s="57"/>
      <c r="P69" s="57"/>
      <c r="Q69" s="57"/>
      <c r="R69" s="57"/>
    </row>
    <row r="70" spans="1:18" x14ac:dyDescent="0.25">
      <c r="A70" s="57" t="str">
        <f>hidden1!A60</f>
        <v xml:space="preserve">  Оренбургская область</v>
      </c>
      <c r="B70" s="58">
        <f t="shared" si="0"/>
        <v>177084462</v>
      </c>
      <c r="C70" s="58">
        <f>'1050-1058'!C70+'1067-1071'!F70+'1080-1100'!B70+'1080-1100'!C70+'1080-1100'!D70+'1110-1127'!B70+'1110-1127'!C70+'1110-1127'!D70++'1110-1127'!E70+'1110-1127'!F70+'1130-1150'!C70+'1210-1240'!B70+'1210-1240'!D70+'1425-1436 '!J70+'1440-1452 '!B70+'1730-1755'!C70+'1801-1810'!G70+'1820-1830'!C70+'1835-1843'!F70+'1845-1850 '!F70+'1871-1900'!G70+'1910-1952'!D70+'1910-1952'!G70+'1910-1952'!H70+'1910-1952'!I70+'1910-1952'!K70+'1910-1952'!N70+'1995-2030'!B70+'1995-2030'!H70+'2115-2135'!B70+'2115-2135'!D70+'2140-2148'!F70+'2187-2230'!G70+'2358-2363'!F70+'1871-1900'!C70</f>
        <v>149581961</v>
      </c>
      <c r="D70" s="58">
        <f>'1050-1058'!D70+'1067-1071'!G70+'1130-1150'!D70+'1210-1240'!E70+'1730-1755'!D70+'1820-1830'!D70+'1871-1900'!H70+'1910-1952'!E70+'1910-1952'!L70+'1970-1980'!F70+'1995-2030'!I70+'2115-2135'!E70+'2150-2170'!F70+'2150-2170'!H70+'2150-2170'!J70+'2187-2230'!H70+'1871-1900'!D70</f>
        <v>27502501</v>
      </c>
      <c r="E70" s="58">
        <f>'1050-1058'!E70+'1067-1071'!H70+'1130-1150'!E70+'1210-1240'!F70+'1730-1755'!E70+'1820-1830'!E70+'1871-1900'!I70+'1910-1952'!F70+'1910-1952'!M70+'1970-1980'!G70+'1995-2030'!J70+'2115-2135'!F70+'2150-2170'!G70+'2150-2170'!I70+'2150-2170'!K70+'2187-2230'!I70+'1871-1900'!E70</f>
        <v>3061628</v>
      </c>
      <c r="F70" s="58">
        <f t="shared" si="1"/>
        <v>8051247</v>
      </c>
      <c r="G70" s="57"/>
      <c r="H70" s="58">
        <f>'1570-1600'!B70+'1570-1600'!H70+'1610-1626'!B70+'2150-2170'!D70+'2240-2270'!G70+'2358-2363'!G70+'2358-2363'!I70</f>
        <v>8051247</v>
      </c>
      <c r="I70" s="58">
        <f>'1570-1600'!C70+'1570-1600'!I70+'1610-1626'!C70+'2150-2170'!E70+'2240-2270'!H70+'2358-2363'!H70+'2358-2363'!J70</f>
        <v>0</v>
      </c>
      <c r="J70" s="57"/>
      <c r="K70" s="57"/>
      <c r="L70" s="57"/>
      <c r="M70" s="57"/>
      <c r="N70" s="57"/>
      <c r="O70" s="57"/>
      <c r="P70" s="57"/>
      <c r="Q70" s="57"/>
      <c r="R70" s="57"/>
    </row>
    <row r="71" spans="1:18" x14ac:dyDescent="0.25">
      <c r="A71" s="57" t="str">
        <f>hidden1!A61</f>
        <v xml:space="preserve">  Пензенская область</v>
      </c>
      <c r="B71" s="58">
        <f t="shared" si="0"/>
        <v>25482037</v>
      </c>
      <c r="C71" s="58">
        <f>'1050-1058'!C71+'1067-1071'!F71+'1080-1100'!B71+'1080-1100'!C71+'1080-1100'!D71+'1110-1127'!B71+'1110-1127'!C71+'1110-1127'!D71++'1110-1127'!E71+'1110-1127'!F71+'1130-1150'!C71+'1210-1240'!B71+'1210-1240'!D71+'1425-1436 '!J71+'1440-1452 '!B71+'1730-1755'!C71+'1801-1810'!G71+'1820-1830'!C71+'1835-1843'!F71+'1845-1850 '!F71+'1871-1900'!G71+'1910-1952'!D71+'1910-1952'!G71+'1910-1952'!H71+'1910-1952'!I71+'1910-1952'!K71+'1910-1952'!N71+'1995-2030'!B71+'1995-2030'!H71+'2115-2135'!B71+'2115-2135'!D71+'2140-2148'!F71+'2187-2230'!G71+'2358-2363'!F71+'1871-1900'!C71</f>
        <v>12712448</v>
      </c>
      <c r="D71" s="58">
        <f>'1050-1058'!D71+'1067-1071'!G71+'1130-1150'!D71+'1210-1240'!E71+'1730-1755'!D71+'1820-1830'!D71+'1871-1900'!H71+'1910-1952'!E71+'1910-1952'!L71+'1970-1980'!F71+'1995-2030'!I71+'2115-2135'!E71+'2150-2170'!F71+'2150-2170'!H71+'2150-2170'!J71+'2187-2230'!H71+'1871-1900'!D71</f>
        <v>12769589</v>
      </c>
      <c r="E71" s="58">
        <f>'1050-1058'!E71+'1067-1071'!H71+'1130-1150'!E71+'1210-1240'!F71+'1730-1755'!E71+'1820-1830'!E71+'1871-1900'!I71+'1910-1952'!F71+'1910-1952'!M71+'1970-1980'!G71+'1995-2030'!J71+'2115-2135'!F71+'2150-2170'!G71+'2150-2170'!I71+'2150-2170'!K71+'2187-2230'!I71+'1871-1900'!E71</f>
        <v>1663414</v>
      </c>
      <c r="F71" s="58">
        <f t="shared" si="1"/>
        <v>2661240</v>
      </c>
      <c r="G71" s="57"/>
      <c r="H71" s="58">
        <f>'1570-1600'!B71+'1570-1600'!H71+'1610-1626'!B71+'2150-2170'!D71+'2240-2270'!G71+'2358-2363'!G71+'2358-2363'!I71</f>
        <v>2661240</v>
      </c>
      <c r="I71" s="58">
        <f>'1570-1600'!C71+'1570-1600'!I71+'1610-1626'!C71+'2150-2170'!E71+'2240-2270'!H71+'2358-2363'!H71+'2358-2363'!J71</f>
        <v>13</v>
      </c>
      <c r="J71" s="57"/>
      <c r="K71" s="57"/>
      <c r="L71" s="57"/>
      <c r="M71" s="57"/>
      <c r="N71" s="57"/>
      <c r="O71" s="57"/>
      <c r="P71" s="57"/>
      <c r="Q71" s="57"/>
      <c r="R71" s="57"/>
    </row>
    <row r="72" spans="1:18" x14ac:dyDescent="0.25">
      <c r="A72" s="57" t="str">
        <f>hidden1!A62</f>
        <v xml:space="preserve">  Пермский край</v>
      </c>
      <c r="B72" s="58">
        <f t="shared" si="0"/>
        <v>231008482</v>
      </c>
      <c r="C72" s="58">
        <f>'1050-1058'!C72+'1067-1071'!F72+'1080-1100'!B72+'1080-1100'!C72+'1080-1100'!D72+'1110-1127'!B72+'1110-1127'!C72+'1110-1127'!D72++'1110-1127'!E72+'1110-1127'!F72+'1130-1150'!C72+'1210-1240'!B72+'1210-1240'!D72+'1425-1436 '!J72+'1440-1452 '!B72+'1730-1755'!C72+'1801-1810'!G72+'1820-1830'!C72+'1835-1843'!F72+'1845-1850 '!F72+'1871-1900'!G72+'1910-1952'!D72+'1910-1952'!G72+'1910-1952'!H72+'1910-1952'!I72+'1910-1952'!K72+'1910-1952'!N72+'1995-2030'!B72+'1995-2030'!H72+'2115-2135'!B72+'2115-2135'!D72+'2140-2148'!F72+'2187-2230'!G72+'2358-2363'!F72+'1871-1900'!C72</f>
        <v>171584508</v>
      </c>
      <c r="D72" s="58">
        <f>'1050-1058'!D72+'1067-1071'!G72+'1130-1150'!D72+'1210-1240'!E72+'1730-1755'!D72+'1820-1830'!D72+'1871-1900'!H72+'1910-1952'!E72+'1910-1952'!L72+'1970-1980'!F72+'1995-2030'!I72+'2115-2135'!E72+'2150-2170'!F72+'2150-2170'!H72+'2150-2170'!J72+'2187-2230'!H72+'1871-1900'!D72</f>
        <v>59423974</v>
      </c>
      <c r="E72" s="58">
        <f>'1050-1058'!E72+'1067-1071'!H72+'1130-1150'!E72+'1210-1240'!F72+'1730-1755'!E72+'1820-1830'!E72+'1871-1900'!I72+'1910-1952'!F72+'1910-1952'!M72+'1970-1980'!G72+'1995-2030'!J72+'2115-2135'!F72+'2150-2170'!G72+'2150-2170'!I72+'2150-2170'!K72+'2187-2230'!I72+'1871-1900'!E72</f>
        <v>6171034</v>
      </c>
      <c r="F72" s="58">
        <f t="shared" si="1"/>
        <v>9618316</v>
      </c>
      <c r="G72" s="57"/>
      <c r="H72" s="58">
        <f>'1570-1600'!B72+'1570-1600'!H72+'1610-1626'!B72+'2150-2170'!D72+'2240-2270'!G72+'2358-2363'!G72+'2358-2363'!I72</f>
        <v>9618316</v>
      </c>
      <c r="I72" s="58">
        <f>'1570-1600'!C72+'1570-1600'!I72+'1610-1626'!C72+'2150-2170'!E72+'2240-2270'!H72+'2358-2363'!H72+'2358-2363'!J72</f>
        <v>0</v>
      </c>
      <c r="J72" s="57"/>
      <c r="K72" s="57"/>
      <c r="L72" s="57"/>
      <c r="M72" s="57"/>
      <c r="N72" s="57"/>
      <c r="O72" s="57"/>
      <c r="P72" s="57"/>
      <c r="Q72" s="57"/>
      <c r="R72" s="57"/>
    </row>
    <row r="73" spans="1:18" x14ac:dyDescent="0.25">
      <c r="A73" s="57" t="str">
        <f>hidden1!A63</f>
        <v xml:space="preserve">  Самарская область</v>
      </c>
      <c r="B73" s="58">
        <f t="shared" si="0"/>
        <v>243309428</v>
      </c>
      <c r="C73" s="58">
        <f>'1050-1058'!C73+'1067-1071'!F73+'1080-1100'!B73+'1080-1100'!C73+'1080-1100'!D73+'1110-1127'!B73+'1110-1127'!C73+'1110-1127'!D73++'1110-1127'!E73+'1110-1127'!F73+'1130-1150'!C73+'1210-1240'!B73+'1210-1240'!D73+'1425-1436 '!J73+'1440-1452 '!B73+'1730-1755'!C73+'1801-1810'!G73+'1820-1830'!C73+'1835-1843'!F73+'1845-1850 '!F73+'1871-1900'!G73+'1910-1952'!D73+'1910-1952'!G73+'1910-1952'!H73+'1910-1952'!I73+'1910-1952'!K73+'1910-1952'!N73+'1995-2030'!B73+'1995-2030'!H73+'2115-2135'!B73+'2115-2135'!D73+'2140-2148'!F73+'2187-2230'!G73+'2358-2363'!F73+'1871-1900'!C73</f>
        <v>169955012</v>
      </c>
      <c r="D73" s="58">
        <f>'1050-1058'!D73+'1067-1071'!G73+'1130-1150'!D73+'1210-1240'!E73+'1730-1755'!D73+'1820-1830'!D73+'1871-1900'!H73+'1910-1952'!E73+'1910-1952'!L73+'1970-1980'!F73+'1995-2030'!I73+'2115-2135'!E73+'2150-2170'!F73+'2150-2170'!H73+'2150-2170'!J73+'2187-2230'!H73+'1871-1900'!D73</f>
        <v>73354416</v>
      </c>
      <c r="E73" s="58">
        <f>'1050-1058'!E73+'1067-1071'!H73+'1130-1150'!E73+'1210-1240'!F73+'1730-1755'!E73+'1820-1830'!E73+'1871-1900'!I73+'1910-1952'!F73+'1910-1952'!M73+'1970-1980'!G73+'1995-2030'!J73+'2115-2135'!F73+'2150-2170'!G73+'2150-2170'!I73+'2150-2170'!K73+'2187-2230'!I73+'1871-1900'!E73</f>
        <v>6524371</v>
      </c>
      <c r="F73" s="58">
        <f t="shared" si="1"/>
        <v>9285615</v>
      </c>
      <c r="G73" s="57"/>
      <c r="H73" s="58">
        <f>'1570-1600'!B73+'1570-1600'!H73+'1610-1626'!B73+'2150-2170'!D73+'2240-2270'!G73+'2358-2363'!G73+'2358-2363'!I73</f>
        <v>9285615</v>
      </c>
      <c r="I73" s="58">
        <f>'1570-1600'!C73+'1570-1600'!I73+'1610-1626'!C73+'2150-2170'!E73+'2240-2270'!H73+'2358-2363'!H73+'2358-2363'!J73</f>
        <v>0</v>
      </c>
      <c r="J73" s="57"/>
      <c r="K73" s="57"/>
      <c r="L73" s="57"/>
      <c r="M73" s="57"/>
      <c r="N73" s="57"/>
      <c r="O73" s="57"/>
      <c r="P73" s="57"/>
      <c r="Q73" s="57"/>
      <c r="R73" s="57"/>
    </row>
    <row r="74" spans="1:18" x14ac:dyDescent="0.25">
      <c r="A74" s="57" t="str">
        <f>hidden1!A64</f>
        <v xml:space="preserve">  Саратовская область</v>
      </c>
      <c r="B74" s="58">
        <f t="shared" si="0"/>
        <v>66584785</v>
      </c>
      <c r="C74" s="58">
        <f>'1050-1058'!C74+'1067-1071'!F74+'1080-1100'!B74+'1080-1100'!C74+'1080-1100'!D74+'1110-1127'!B74+'1110-1127'!C74+'1110-1127'!D74++'1110-1127'!E74+'1110-1127'!F74+'1130-1150'!C74+'1210-1240'!B74+'1210-1240'!D74+'1425-1436 '!J74+'1440-1452 '!B74+'1730-1755'!C74+'1801-1810'!G74+'1820-1830'!C74+'1835-1843'!F74+'1845-1850 '!F74+'1871-1900'!G74+'1910-1952'!D74+'1910-1952'!G74+'1910-1952'!H74+'1910-1952'!I74+'1910-1952'!K74+'1910-1952'!N74+'1995-2030'!B74+'1995-2030'!H74+'2115-2135'!B74+'2115-2135'!D74+'2140-2148'!F74+'2187-2230'!G74+'2358-2363'!F74+'1871-1900'!C74</f>
        <v>29313092</v>
      </c>
      <c r="D74" s="58">
        <f>'1050-1058'!D74+'1067-1071'!G74+'1130-1150'!D74+'1210-1240'!E74+'1730-1755'!D74+'1820-1830'!D74+'1871-1900'!H74+'1910-1952'!E74+'1910-1952'!L74+'1970-1980'!F74+'1995-2030'!I74+'2115-2135'!E74+'2150-2170'!F74+'2150-2170'!H74+'2150-2170'!J74+'2187-2230'!H74+'1871-1900'!D74</f>
        <v>37271693</v>
      </c>
      <c r="E74" s="58">
        <f>'1050-1058'!E74+'1067-1071'!H74+'1130-1150'!E74+'1210-1240'!F74+'1730-1755'!E74+'1820-1830'!E74+'1871-1900'!I74+'1910-1952'!F74+'1910-1952'!M74+'1970-1980'!G74+'1995-2030'!J74+'2115-2135'!F74+'2150-2170'!G74+'2150-2170'!I74+'2150-2170'!K74+'2187-2230'!I74+'1871-1900'!E74</f>
        <v>3595191</v>
      </c>
      <c r="F74" s="58">
        <f t="shared" si="1"/>
        <v>5613581</v>
      </c>
      <c r="G74" s="57"/>
      <c r="H74" s="58">
        <f>'1570-1600'!B74+'1570-1600'!H74+'1610-1626'!B74+'2150-2170'!D74+'2240-2270'!G74+'2358-2363'!G74+'2358-2363'!I74</f>
        <v>5613581</v>
      </c>
      <c r="I74" s="58">
        <f>'1570-1600'!C74+'1570-1600'!I74+'1610-1626'!C74+'2150-2170'!E74+'2240-2270'!H74+'2358-2363'!H74+'2358-2363'!J74</f>
        <v>461573</v>
      </c>
      <c r="J74" s="57"/>
      <c r="K74" s="57"/>
      <c r="L74" s="57"/>
      <c r="M74" s="57"/>
      <c r="N74" s="57"/>
      <c r="O74" s="57"/>
      <c r="P74" s="57"/>
      <c r="Q74" s="57"/>
      <c r="R74" s="57"/>
    </row>
    <row r="75" spans="1:18" x14ac:dyDescent="0.25">
      <c r="A75" s="57" t="str">
        <f>hidden1!A65</f>
        <v xml:space="preserve">  Ульяновская область</v>
      </c>
      <c r="B75" s="58">
        <f t="shared" si="0"/>
        <v>24232749</v>
      </c>
      <c r="C75" s="58">
        <f>'1050-1058'!C75+'1067-1071'!F75+'1080-1100'!B75+'1080-1100'!C75+'1080-1100'!D75+'1110-1127'!B75+'1110-1127'!C75+'1110-1127'!D75++'1110-1127'!E75+'1110-1127'!F75+'1130-1150'!C75+'1210-1240'!B75+'1210-1240'!D75+'1425-1436 '!J75+'1440-1452 '!B75+'1730-1755'!C75+'1801-1810'!G75+'1820-1830'!C75+'1835-1843'!F75+'1845-1850 '!F75+'1871-1900'!G75+'1910-1952'!D75+'1910-1952'!G75+'1910-1952'!H75+'1910-1952'!I75+'1910-1952'!K75+'1910-1952'!N75+'1995-2030'!B75+'1995-2030'!H75+'2115-2135'!B75+'2115-2135'!D75+'2140-2148'!F75+'2187-2230'!G75+'2358-2363'!F75+'1871-1900'!C75</f>
        <v>7697378</v>
      </c>
      <c r="D75" s="58">
        <f>'1050-1058'!D75+'1067-1071'!G75+'1130-1150'!D75+'1210-1240'!E75+'1730-1755'!D75+'1820-1830'!D75+'1871-1900'!H75+'1910-1952'!E75+'1910-1952'!L75+'1970-1980'!F75+'1995-2030'!I75+'2115-2135'!E75+'2150-2170'!F75+'2150-2170'!H75+'2150-2170'!J75+'2187-2230'!H75+'1871-1900'!D75</f>
        <v>16535371</v>
      </c>
      <c r="E75" s="58">
        <f>'1050-1058'!E75+'1067-1071'!H75+'1130-1150'!E75+'1210-1240'!F75+'1730-1755'!E75+'1820-1830'!E75+'1871-1900'!I75+'1910-1952'!F75+'1910-1952'!M75+'1970-1980'!G75+'1995-2030'!J75+'2115-2135'!F75+'2150-2170'!G75+'2150-2170'!I75+'2150-2170'!K75+'2187-2230'!I75+'1871-1900'!E75</f>
        <v>1681016</v>
      </c>
      <c r="F75" s="58">
        <f t="shared" si="1"/>
        <v>1717105</v>
      </c>
      <c r="G75" s="57"/>
      <c r="H75" s="58">
        <f>'1570-1600'!B75+'1570-1600'!H75+'1610-1626'!B75+'2150-2170'!D75+'2240-2270'!G75+'2358-2363'!G75+'2358-2363'!I75</f>
        <v>1717105</v>
      </c>
      <c r="I75" s="58">
        <f>'1570-1600'!C75+'1570-1600'!I75+'1610-1626'!C75+'2150-2170'!E75+'2240-2270'!H75+'2358-2363'!H75+'2358-2363'!J75</f>
        <v>-39</v>
      </c>
      <c r="J75" s="57"/>
      <c r="K75" s="57"/>
      <c r="L75" s="57"/>
      <c r="M75" s="57"/>
      <c r="N75" s="57"/>
      <c r="O75" s="57"/>
      <c r="P75" s="57"/>
      <c r="Q75" s="57"/>
      <c r="R75" s="57"/>
    </row>
    <row r="76" spans="1:18" x14ac:dyDescent="0.25">
      <c r="A76" s="57" t="str">
        <f>hidden1!A66</f>
        <v xml:space="preserve"> УРАЛЬСКИЙ ФЕДЕРАЛЬНЫЙ ОКРУГ</v>
      </c>
      <c r="B76" s="58">
        <f t="shared" ref="B76:B105" si="2">C76+D76</f>
        <v>2137625268</v>
      </c>
      <c r="C76" s="58">
        <f>'1050-1058'!C76+'1067-1071'!F76+'1080-1100'!B76+'1080-1100'!C76+'1080-1100'!D76+'1110-1127'!B76+'1110-1127'!C76+'1110-1127'!D76++'1110-1127'!E76+'1110-1127'!F76+'1130-1150'!C76+'1210-1240'!B76+'1210-1240'!D76+'1425-1436 '!J76+'1440-1452 '!B76+'1730-1755'!C76+'1801-1810'!G76+'1820-1830'!C76+'1835-1843'!F76+'1845-1850 '!F76+'1871-1900'!G76+'1910-1952'!D76+'1910-1952'!G76+'1910-1952'!H76+'1910-1952'!I76+'1910-1952'!K76+'1910-1952'!N76+'1995-2030'!B76+'1995-2030'!H76+'2115-2135'!B76+'2115-2135'!D76+'2140-2148'!F76+'2187-2230'!G76+'2358-2363'!F76+'1871-1900'!C76</f>
        <v>1655177487</v>
      </c>
      <c r="D76" s="58">
        <f>'1050-1058'!D76+'1067-1071'!G76+'1130-1150'!D76+'1210-1240'!E76+'1730-1755'!D76+'1820-1830'!D76+'1871-1900'!H76+'1910-1952'!E76+'1910-1952'!L76+'1970-1980'!F76+'1995-2030'!I76+'2115-2135'!E76+'2150-2170'!F76+'2150-2170'!H76+'2150-2170'!J76+'2187-2230'!H76+'1871-1900'!D76</f>
        <v>482447781</v>
      </c>
      <c r="E76" s="58">
        <f>'1050-1058'!E76+'1067-1071'!H76+'1130-1150'!E76+'1210-1240'!F76+'1730-1755'!E76+'1820-1830'!E76+'1871-1900'!I76+'1910-1952'!F76+'1910-1952'!M76+'1970-1980'!G76+'1995-2030'!J76+'2115-2135'!F76+'2150-2170'!G76+'2150-2170'!I76+'2150-2170'!K76+'2187-2230'!I76+'1871-1900'!E76</f>
        <v>48199470</v>
      </c>
      <c r="F76" s="58">
        <f t="shared" ref="F76:F105" si="3">H76</f>
        <v>149305867</v>
      </c>
      <c r="G76" s="57"/>
      <c r="H76" s="58">
        <f>'1570-1600'!B76+'1570-1600'!H76+'1610-1626'!B76+'2150-2170'!D76+'2240-2270'!G76+'2358-2363'!G76+'2358-2363'!I76</f>
        <v>149305867</v>
      </c>
      <c r="I76" s="58">
        <f>'1570-1600'!C76+'1570-1600'!I76+'1610-1626'!C76+'2150-2170'!E76+'2240-2270'!H76+'2358-2363'!H76+'2358-2363'!J76</f>
        <v>192848</v>
      </c>
      <c r="J76" s="57"/>
      <c r="K76" s="57"/>
      <c r="L76" s="57"/>
      <c r="M76" s="57"/>
      <c r="N76" s="57"/>
      <c r="O76" s="57"/>
      <c r="P76" s="57"/>
      <c r="Q76" s="57"/>
      <c r="R76" s="57"/>
    </row>
    <row r="77" spans="1:18" x14ac:dyDescent="0.25">
      <c r="A77" s="57" t="str">
        <f>hidden1!A67</f>
        <v xml:space="preserve">  Курганская область</v>
      </c>
      <c r="B77" s="58">
        <f t="shared" si="2"/>
        <v>15665143</v>
      </c>
      <c r="C77" s="58">
        <f>'1050-1058'!C77+'1067-1071'!F77+'1080-1100'!B77+'1080-1100'!C77+'1080-1100'!D77+'1110-1127'!B77+'1110-1127'!C77+'1110-1127'!D77++'1110-1127'!E77+'1110-1127'!F77+'1130-1150'!C77+'1210-1240'!B77+'1210-1240'!D77+'1425-1436 '!J77+'1440-1452 '!B77+'1730-1755'!C77+'1801-1810'!G77+'1820-1830'!C77+'1835-1843'!F77+'1845-1850 '!F77+'1871-1900'!G77+'1910-1952'!D77+'1910-1952'!G77+'1910-1952'!H77+'1910-1952'!I77+'1910-1952'!K77+'1910-1952'!N77+'1995-2030'!B77+'1995-2030'!H77+'2115-2135'!B77+'2115-2135'!D77+'2140-2148'!F77+'2187-2230'!G77+'2358-2363'!F77+'1871-1900'!C77</f>
        <v>7944818</v>
      </c>
      <c r="D77" s="58">
        <f>'1050-1058'!D77+'1067-1071'!G77+'1130-1150'!D77+'1210-1240'!E77+'1730-1755'!D77+'1820-1830'!D77+'1871-1900'!H77+'1910-1952'!E77+'1910-1952'!L77+'1970-1980'!F77+'1995-2030'!I77+'2115-2135'!E77+'2150-2170'!F77+'2150-2170'!H77+'2150-2170'!J77+'2187-2230'!H77+'1871-1900'!D77</f>
        <v>7720325</v>
      </c>
      <c r="E77" s="58">
        <f>'1050-1058'!E77+'1067-1071'!H77+'1130-1150'!E77+'1210-1240'!F77+'1730-1755'!E77+'1820-1830'!E77+'1871-1900'!I77+'1910-1952'!F77+'1910-1952'!M77+'1970-1980'!G77+'1995-2030'!J77+'2115-2135'!F77+'2150-2170'!G77+'2150-2170'!I77+'2150-2170'!K77+'2187-2230'!I77+'1871-1900'!E77</f>
        <v>1186549</v>
      </c>
      <c r="F77" s="58">
        <f t="shared" si="3"/>
        <v>1580632</v>
      </c>
      <c r="G77" s="57"/>
      <c r="H77" s="58">
        <f>'1570-1600'!B77+'1570-1600'!H77+'1610-1626'!B77+'2150-2170'!D77+'2240-2270'!G77+'2358-2363'!G77+'2358-2363'!I77</f>
        <v>1580632</v>
      </c>
      <c r="I77" s="58">
        <f>'1570-1600'!C77+'1570-1600'!I77+'1610-1626'!C77+'2150-2170'!E77+'2240-2270'!H77+'2358-2363'!H77+'2358-2363'!J77</f>
        <v>2</v>
      </c>
      <c r="J77" s="57"/>
      <c r="K77" s="57"/>
      <c r="L77" s="57"/>
      <c r="M77" s="57"/>
      <c r="N77" s="57"/>
      <c r="O77" s="57"/>
      <c r="P77" s="57"/>
      <c r="Q77" s="57"/>
      <c r="R77" s="57"/>
    </row>
    <row r="78" spans="1:18" x14ac:dyDescent="0.25">
      <c r="A78" s="57" t="str">
        <f>hidden1!A68</f>
        <v xml:space="preserve">  Свердловская область</v>
      </c>
      <c r="B78" s="58">
        <f t="shared" si="2"/>
        <v>222162223</v>
      </c>
      <c r="C78" s="58">
        <f>'1050-1058'!C78+'1067-1071'!F78+'1080-1100'!B78+'1080-1100'!C78+'1080-1100'!D78+'1110-1127'!B78+'1110-1127'!C78+'1110-1127'!D78++'1110-1127'!E78+'1110-1127'!F78+'1130-1150'!C78+'1210-1240'!B78+'1210-1240'!D78+'1425-1436 '!J78+'1440-1452 '!B78+'1730-1755'!C78+'1801-1810'!G78+'1820-1830'!C78+'1835-1843'!F78+'1845-1850 '!F78+'1871-1900'!G78+'1910-1952'!D78+'1910-1952'!G78+'1910-1952'!H78+'1910-1952'!I78+'1910-1952'!K78+'1910-1952'!N78+'1995-2030'!B78+'1995-2030'!H78+'2115-2135'!B78+'2115-2135'!D78+'2140-2148'!F78+'2187-2230'!G78+'2358-2363'!F78+'1871-1900'!C78</f>
        <v>106533328</v>
      </c>
      <c r="D78" s="58">
        <f>'1050-1058'!D78+'1067-1071'!G78+'1130-1150'!D78+'1210-1240'!E78+'1730-1755'!D78+'1820-1830'!D78+'1871-1900'!H78+'1910-1952'!E78+'1910-1952'!L78+'1970-1980'!F78+'1995-2030'!I78+'2115-2135'!E78+'2150-2170'!F78+'2150-2170'!H78+'2150-2170'!J78+'2187-2230'!H78+'1871-1900'!D78</f>
        <v>115628895</v>
      </c>
      <c r="E78" s="58">
        <f>'1050-1058'!E78+'1067-1071'!H78+'1130-1150'!E78+'1210-1240'!F78+'1730-1755'!E78+'1820-1830'!E78+'1871-1900'!I78+'1910-1952'!F78+'1910-1952'!M78+'1970-1980'!G78+'1995-2030'!J78+'2115-2135'!F78+'2150-2170'!G78+'2150-2170'!I78+'2150-2170'!K78+'2187-2230'!I78+'1871-1900'!E78</f>
        <v>13856841</v>
      </c>
      <c r="F78" s="58">
        <f t="shared" si="3"/>
        <v>15462605</v>
      </c>
      <c r="G78" s="57"/>
      <c r="H78" s="58">
        <f>'1570-1600'!B78+'1570-1600'!H78+'1610-1626'!B78+'2150-2170'!D78+'2240-2270'!G78+'2358-2363'!G78+'2358-2363'!I78</f>
        <v>15462605</v>
      </c>
      <c r="I78" s="58">
        <f>'1570-1600'!C78+'1570-1600'!I78+'1610-1626'!C78+'2150-2170'!E78+'2240-2270'!H78+'2358-2363'!H78+'2358-2363'!J78</f>
        <v>0</v>
      </c>
      <c r="J78" s="57"/>
      <c r="K78" s="57"/>
      <c r="L78" s="57"/>
      <c r="M78" s="57"/>
      <c r="N78" s="57"/>
      <c r="O78" s="57"/>
      <c r="P78" s="57"/>
      <c r="Q78" s="57"/>
      <c r="R78" s="57"/>
    </row>
    <row r="79" spans="1:18" x14ac:dyDescent="0.25">
      <c r="A79" s="57" t="str">
        <f>hidden1!A69</f>
        <v xml:space="preserve">  Тюменская область</v>
      </c>
      <c r="B79" s="58">
        <f t="shared" si="2"/>
        <v>109883872</v>
      </c>
      <c r="C79" s="58">
        <f>'1050-1058'!C79+'1067-1071'!F79+'1080-1100'!B79+'1080-1100'!C79+'1080-1100'!D79+'1110-1127'!B79+'1110-1127'!C79+'1110-1127'!D79++'1110-1127'!E79+'1110-1127'!F79+'1130-1150'!C79+'1210-1240'!B79+'1210-1240'!D79+'1425-1436 '!J79+'1440-1452 '!B79+'1730-1755'!C79+'1801-1810'!G79+'1820-1830'!C79+'1835-1843'!F79+'1845-1850 '!F79+'1871-1900'!G79+'1910-1952'!D79+'1910-1952'!G79+'1910-1952'!H79+'1910-1952'!I79+'1910-1952'!K79+'1910-1952'!N79+'1995-2030'!B79+'1995-2030'!H79+'2115-2135'!B79+'2115-2135'!D79+'2140-2148'!F79+'2187-2230'!G79+'2358-2363'!F79+'1871-1900'!C79</f>
        <v>66128151</v>
      </c>
      <c r="D79" s="58">
        <f>'1050-1058'!D79+'1067-1071'!G79+'1130-1150'!D79+'1210-1240'!E79+'1730-1755'!D79+'1820-1830'!D79+'1871-1900'!H79+'1910-1952'!E79+'1910-1952'!L79+'1970-1980'!F79+'1995-2030'!I79+'2115-2135'!E79+'2150-2170'!F79+'2150-2170'!H79+'2150-2170'!J79+'2187-2230'!H79+'1871-1900'!D79</f>
        <v>43755721</v>
      </c>
      <c r="E79" s="58">
        <f>'1050-1058'!E79+'1067-1071'!H79+'1130-1150'!E79+'1210-1240'!F79+'1730-1755'!E79+'1820-1830'!E79+'1871-1900'!I79+'1910-1952'!F79+'1910-1952'!M79+'1970-1980'!G79+'1995-2030'!J79+'2115-2135'!F79+'2150-2170'!G79+'2150-2170'!I79+'2150-2170'!K79+'2187-2230'!I79+'1871-1900'!E79</f>
        <v>4185444</v>
      </c>
      <c r="F79" s="58">
        <f t="shared" si="3"/>
        <v>9759623</v>
      </c>
      <c r="G79" s="57"/>
      <c r="H79" s="58">
        <f>'1570-1600'!B79+'1570-1600'!H79+'1610-1626'!B79+'2150-2170'!D79+'2240-2270'!G79+'2358-2363'!G79+'2358-2363'!I79</f>
        <v>9759623</v>
      </c>
      <c r="I79" s="58">
        <f>'1570-1600'!C79+'1570-1600'!I79+'1610-1626'!C79+'2150-2170'!E79+'2240-2270'!H79+'2358-2363'!H79+'2358-2363'!J79</f>
        <v>0</v>
      </c>
      <c r="J79" s="57"/>
      <c r="K79" s="57"/>
      <c r="L79" s="57"/>
      <c r="M79" s="57"/>
      <c r="N79" s="57"/>
      <c r="O79" s="57"/>
      <c r="P79" s="57"/>
      <c r="Q79" s="57"/>
      <c r="R79" s="57"/>
    </row>
    <row r="80" spans="1:18" x14ac:dyDescent="0.25">
      <c r="A80" s="57" t="str">
        <f>hidden1!A70</f>
        <v xml:space="preserve">  Челябинская область</v>
      </c>
      <c r="B80" s="58">
        <f t="shared" si="2"/>
        <v>136413718</v>
      </c>
      <c r="C80" s="58">
        <f>'1050-1058'!C80+'1067-1071'!F80+'1080-1100'!B80+'1080-1100'!C80+'1080-1100'!D80+'1110-1127'!B80+'1110-1127'!C80+'1110-1127'!D80++'1110-1127'!E80+'1110-1127'!F80+'1130-1150'!C80+'1210-1240'!B80+'1210-1240'!D80+'1425-1436 '!J80+'1440-1452 '!B80+'1730-1755'!C80+'1801-1810'!G80+'1820-1830'!C80+'1835-1843'!F80+'1845-1850 '!F80+'1871-1900'!G80+'1910-1952'!D80+'1910-1952'!G80+'1910-1952'!H80+'1910-1952'!I80+'1910-1952'!K80+'1910-1952'!N80+'1995-2030'!B80+'1995-2030'!H80+'2115-2135'!B80+'2115-2135'!D80+'2140-2148'!F80+'2187-2230'!G80+'2358-2363'!F80+'1871-1900'!C80</f>
        <v>69779290</v>
      </c>
      <c r="D80" s="58">
        <f>'1050-1058'!D80+'1067-1071'!G80+'1130-1150'!D80+'1210-1240'!E80+'1730-1755'!D80+'1820-1830'!D80+'1871-1900'!H80+'1910-1952'!E80+'1910-1952'!L80+'1970-1980'!F80+'1995-2030'!I80+'2115-2135'!E80+'2150-2170'!F80+'2150-2170'!H80+'2150-2170'!J80+'2187-2230'!H80+'1871-1900'!D80</f>
        <v>66634428</v>
      </c>
      <c r="E80" s="58">
        <f>'1050-1058'!E80+'1067-1071'!H80+'1130-1150'!E80+'1210-1240'!F80+'1730-1755'!E80+'1820-1830'!E80+'1871-1900'!I80+'1910-1952'!F80+'1910-1952'!M80+'1970-1980'!G80+'1995-2030'!J80+'2115-2135'!F80+'2150-2170'!G80+'2150-2170'!I80+'2150-2170'!K80+'2187-2230'!I80+'1871-1900'!E80</f>
        <v>8243091</v>
      </c>
      <c r="F80" s="58">
        <f t="shared" si="3"/>
        <v>7298896</v>
      </c>
      <c r="G80" s="57"/>
      <c r="H80" s="58">
        <f>'1570-1600'!B80+'1570-1600'!H80+'1610-1626'!B80+'2150-2170'!D80+'2240-2270'!G80+'2358-2363'!G80+'2358-2363'!I80</f>
        <v>7298896</v>
      </c>
      <c r="I80" s="58">
        <f>'1570-1600'!C80+'1570-1600'!I80+'1610-1626'!C80+'2150-2170'!E80+'2240-2270'!H80+'2358-2363'!H80+'2358-2363'!J80</f>
        <v>0</v>
      </c>
      <c r="J80" s="57"/>
      <c r="K80" s="57"/>
      <c r="L80" s="57"/>
      <c r="M80" s="57"/>
      <c r="N80" s="57"/>
      <c r="O80" s="57"/>
      <c r="P80" s="57"/>
      <c r="Q80" s="57"/>
      <c r="R80" s="57"/>
    </row>
    <row r="81" spans="1:18" x14ac:dyDescent="0.25">
      <c r="A81" s="57" t="str">
        <f>hidden1!A71</f>
        <v xml:space="preserve">  Ханты-Мансийский автономный округ - Югра</v>
      </c>
      <c r="B81" s="58">
        <f t="shared" si="2"/>
        <v>905529073</v>
      </c>
      <c r="C81" s="58">
        <f>'1050-1058'!C81+'1067-1071'!F81+'1080-1100'!B81+'1080-1100'!C81+'1080-1100'!D81+'1110-1127'!B81+'1110-1127'!C81+'1110-1127'!D81++'1110-1127'!E81+'1110-1127'!F81+'1130-1150'!C81+'1210-1240'!B81+'1210-1240'!D81+'1425-1436 '!J81+'1440-1452 '!B81+'1730-1755'!C81+'1801-1810'!G81+'1820-1830'!C81+'1835-1843'!F81+'1845-1850 '!F81+'1871-1900'!G81+'1910-1952'!D81+'1910-1952'!G81+'1910-1952'!H81+'1910-1952'!I81+'1910-1952'!K81+'1910-1952'!N81+'1995-2030'!B81+'1995-2030'!H81+'2115-2135'!B81+'2115-2135'!D81+'2140-2148'!F81+'2187-2230'!G81+'2358-2363'!F81+'1871-1900'!C81</f>
        <v>773033344</v>
      </c>
      <c r="D81" s="58">
        <f>'1050-1058'!D81+'1067-1071'!G81+'1130-1150'!D81+'1210-1240'!E81+'1730-1755'!D81+'1820-1830'!D81+'1871-1900'!H81+'1910-1952'!E81+'1910-1952'!L81+'1970-1980'!F81+'1995-2030'!I81+'2115-2135'!E81+'2150-2170'!F81+'2150-2170'!H81+'2150-2170'!J81+'2187-2230'!H81+'1871-1900'!D81</f>
        <v>132495729</v>
      </c>
      <c r="E81" s="58">
        <f>'1050-1058'!E81+'1067-1071'!H81+'1130-1150'!E81+'1210-1240'!F81+'1730-1755'!E81+'1820-1830'!E81+'1871-1900'!I81+'1910-1952'!F81+'1910-1952'!M81+'1970-1980'!G81+'1995-2030'!J81+'2115-2135'!F81+'2150-2170'!G81+'2150-2170'!I81+'2150-2170'!K81+'2187-2230'!I81+'1871-1900'!E81</f>
        <v>13852342</v>
      </c>
      <c r="F81" s="58">
        <f t="shared" si="3"/>
        <v>51722147</v>
      </c>
      <c r="G81" s="57"/>
      <c r="H81" s="58">
        <f>'1570-1600'!B81+'1570-1600'!H81+'1610-1626'!B81+'2150-2170'!D81+'2240-2270'!G81+'2358-2363'!G81+'2358-2363'!I81</f>
        <v>51722147</v>
      </c>
      <c r="I81" s="58">
        <f>'1570-1600'!C81+'1570-1600'!I81+'1610-1626'!C81+'2150-2170'!E81+'2240-2270'!H81+'2358-2363'!H81+'2358-2363'!J81</f>
        <v>192768</v>
      </c>
      <c r="J81" s="57"/>
      <c r="K81" s="57"/>
      <c r="L81" s="57"/>
      <c r="M81" s="57"/>
      <c r="N81" s="57"/>
      <c r="O81" s="57"/>
      <c r="P81" s="57"/>
      <c r="Q81" s="57"/>
      <c r="R81" s="57"/>
    </row>
    <row r="82" spans="1:18" x14ac:dyDescent="0.25">
      <c r="A82" s="57" t="str">
        <f>hidden1!A72</f>
        <v xml:space="preserve">  Ямало-Ненецкий автономный округ</v>
      </c>
      <c r="B82" s="58">
        <f t="shared" si="2"/>
        <v>747971239</v>
      </c>
      <c r="C82" s="58">
        <f>'1050-1058'!C82+'1067-1071'!F82+'1080-1100'!B82+'1080-1100'!C82+'1080-1100'!D82+'1110-1127'!B82+'1110-1127'!C82+'1110-1127'!D82++'1110-1127'!E82+'1110-1127'!F82+'1130-1150'!C82+'1210-1240'!B82+'1210-1240'!D82+'1425-1436 '!J82+'1440-1452 '!B82+'1730-1755'!C82+'1801-1810'!G82+'1820-1830'!C82+'1835-1843'!F82+'1845-1850 '!F82+'1871-1900'!G82+'1910-1952'!D82+'1910-1952'!G82+'1910-1952'!H82+'1910-1952'!I82+'1910-1952'!K82+'1910-1952'!N82+'1995-2030'!B82+'1995-2030'!H82+'2115-2135'!B82+'2115-2135'!D82+'2140-2148'!F82+'2187-2230'!G82+'2358-2363'!F82+'1871-1900'!C82</f>
        <v>631758556</v>
      </c>
      <c r="D82" s="58">
        <f>'1050-1058'!D82+'1067-1071'!G82+'1130-1150'!D82+'1210-1240'!E82+'1730-1755'!D82+'1820-1830'!D82+'1871-1900'!H82+'1910-1952'!E82+'1910-1952'!L82+'1970-1980'!F82+'1995-2030'!I82+'2115-2135'!E82+'2150-2170'!F82+'2150-2170'!H82+'2150-2170'!J82+'2187-2230'!H82+'1871-1900'!D82</f>
        <v>116212683</v>
      </c>
      <c r="E82" s="58">
        <f>'1050-1058'!E82+'1067-1071'!H82+'1130-1150'!E82+'1210-1240'!F82+'1730-1755'!E82+'1820-1830'!E82+'1871-1900'!I82+'1910-1952'!F82+'1910-1952'!M82+'1970-1980'!G82+'1995-2030'!J82+'2115-2135'!F82+'2150-2170'!G82+'2150-2170'!I82+'2150-2170'!K82+'2187-2230'!I82+'1871-1900'!E82</f>
        <v>6875203</v>
      </c>
      <c r="F82" s="58">
        <f t="shared" si="3"/>
        <v>63481964</v>
      </c>
      <c r="G82" s="57"/>
      <c r="H82" s="58">
        <f>'1570-1600'!B82+'1570-1600'!H82+'1610-1626'!B82+'2150-2170'!D82+'2240-2270'!G82+'2358-2363'!G82+'2358-2363'!I82</f>
        <v>63481964</v>
      </c>
      <c r="I82" s="58">
        <f>'1570-1600'!C82+'1570-1600'!I82+'1610-1626'!C82+'2150-2170'!E82+'2240-2270'!H82+'2358-2363'!H82+'2358-2363'!J82</f>
        <v>78</v>
      </c>
      <c r="J82" s="57"/>
      <c r="K82" s="57"/>
      <c r="L82" s="57"/>
      <c r="M82" s="57"/>
      <c r="N82" s="57"/>
      <c r="O82" s="57"/>
      <c r="P82" s="57"/>
      <c r="Q82" s="57"/>
      <c r="R82" s="57"/>
    </row>
    <row r="83" spans="1:18" x14ac:dyDescent="0.25">
      <c r="A83" s="57" t="str">
        <f>hidden1!A73</f>
        <v xml:space="preserve"> СИБИРСКИЙ ФЕДЕРАЛЬНЫЙ ОКРУГ</v>
      </c>
      <c r="B83" s="58">
        <f t="shared" si="2"/>
        <v>827069901</v>
      </c>
      <c r="C83" s="58">
        <f>'1050-1058'!C83+'1067-1071'!F83+'1080-1100'!B83+'1080-1100'!C83+'1080-1100'!D83+'1110-1127'!B83+'1110-1127'!C83+'1110-1127'!D83++'1110-1127'!E83+'1110-1127'!F83+'1130-1150'!C83+'1210-1240'!B83+'1210-1240'!D83+'1425-1436 '!J83+'1440-1452 '!B83+'1730-1755'!C83+'1801-1810'!G83+'1820-1830'!C83+'1835-1843'!F83+'1845-1850 '!F83+'1871-1900'!G83+'1910-1952'!D83+'1910-1952'!G83+'1910-1952'!H83+'1910-1952'!I83+'1910-1952'!K83+'1910-1952'!N83+'1995-2030'!B83+'1995-2030'!H83+'2115-2135'!B83+'2115-2135'!D83+'2140-2148'!F83+'2187-2230'!G83+'2358-2363'!F83+'1871-1900'!C83</f>
        <v>397005611</v>
      </c>
      <c r="D83" s="58">
        <f>'1050-1058'!D83+'1067-1071'!G83+'1130-1150'!D83+'1210-1240'!E83+'1730-1755'!D83+'1820-1830'!D83+'1871-1900'!H83+'1910-1952'!E83+'1910-1952'!L83+'1970-1980'!F83+'1995-2030'!I83+'2115-2135'!E83+'2150-2170'!F83+'2150-2170'!H83+'2150-2170'!J83+'2187-2230'!H83+'1871-1900'!D83</f>
        <v>430064290</v>
      </c>
      <c r="E83" s="58">
        <f>'1050-1058'!E83+'1067-1071'!H83+'1130-1150'!E83+'1210-1240'!F83+'1730-1755'!E83+'1820-1830'!E83+'1871-1900'!I83+'1910-1952'!F83+'1910-1952'!M83+'1970-1980'!G83+'1995-2030'!J83+'2115-2135'!F83+'2150-2170'!G83+'2150-2170'!I83+'2150-2170'!K83+'2187-2230'!I83+'1871-1900'!E83</f>
        <v>46354100</v>
      </c>
      <c r="F83" s="58">
        <f t="shared" si="3"/>
        <v>50951688</v>
      </c>
      <c r="G83" s="57"/>
      <c r="H83" s="58">
        <f>'1570-1600'!B83+'1570-1600'!H83+'1610-1626'!B83+'2150-2170'!D83+'2240-2270'!G83+'2358-2363'!G83+'2358-2363'!I83</f>
        <v>50951688</v>
      </c>
      <c r="I83" s="58">
        <f>'1570-1600'!C83+'1570-1600'!I83+'1610-1626'!C83+'2150-2170'!E83+'2240-2270'!H83+'2358-2363'!H83+'2358-2363'!J83</f>
        <v>384655</v>
      </c>
      <c r="J83" s="57"/>
      <c r="K83" s="57"/>
      <c r="L83" s="57"/>
      <c r="M83" s="57"/>
      <c r="N83" s="57"/>
      <c r="O83" s="57"/>
      <c r="P83" s="57"/>
      <c r="Q83" s="57"/>
      <c r="R83" s="57"/>
    </row>
    <row r="84" spans="1:18" x14ac:dyDescent="0.25">
      <c r="A84" s="57" t="str">
        <f>hidden1!A74</f>
        <v xml:space="preserve">  Республика Алтай</v>
      </c>
      <c r="B84" s="58">
        <f t="shared" si="2"/>
        <v>1510681</v>
      </c>
      <c r="C84" s="58">
        <f>'1050-1058'!C84+'1067-1071'!F84+'1080-1100'!B84+'1080-1100'!C84+'1080-1100'!D84+'1110-1127'!B84+'1110-1127'!C84+'1110-1127'!D84++'1110-1127'!E84+'1110-1127'!F84+'1130-1150'!C84+'1210-1240'!B84+'1210-1240'!D84+'1425-1436 '!J84+'1440-1452 '!B84+'1730-1755'!C84+'1801-1810'!G84+'1820-1830'!C84+'1835-1843'!F84+'1845-1850 '!F84+'1871-1900'!G84+'1910-1952'!D84+'1910-1952'!G84+'1910-1952'!H84+'1910-1952'!I84+'1910-1952'!K84+'1910-1952'!N84+'1995-2030'!B84+'1995-2030'!H84+'2115-2135'!B84+'2115-2135'!D84+'2140-2148'!F84+'2187-2230'!G84+'2358-2363'!F84+'1871-1900'!C84</f>
        <v>-208122</v>
      </c>
      <c r="D84" s="58">
        <f>'1050-1058'!D84+'1067-1071'!G84+'1130-1150'!D84+'1210-1240'!E84+'1730-1755'!D84+'1820-1830'!D84+'1871-1900'!H84+'1910-1952'!E84+'1910-1952'!L84+'1970-1980'!F84+'1995-2030'!I84+'2115-2135'!E84+'2150-2170'!F84+'2150-2170'!H84+'2150-2170'!J84+'2187-2230'!H84+'1871-1900'!D84</f>
        <v>1718803</v>
      </c>
      <c r="E84" s="58">
        <f>'1050-1058'!E84+'1067-1071'!H84+'1130-1150'!E84+'1210-1240'!F84+'1730-1755'!E84+'1820-1830'!E84+'1871-1900'!I84+'1910-1952'!F84+'1910-1952'!M84+'1970-1980'!G84+'1995-2030'!J84+'2115-2135'!F84+'2150-2170'!G84+'2150-2170'!I84+'2150-2170'!K84+'2187-2230'!I84+'1871-1900'!E84</f>
        <v>534469</v>
      </c>
      <c r="F84" s="58">
        <f t="shared" si="3"/>
        <v>262515</v>
      </c>
      <c r="G84" s="57"/>
      <c r="H84" s="58">
        <f>'1570-1600'!B84+'1570-1600'!H84+'1610-1626'!B84+'2150-2170'!D84+'2240-2270'!G84+'2358-2363'!G84+'2358-2363'!I84</f>
        <v>262515</v>
      </c>
      <c r="I84" s="58">
        <f>'1570-1600'!C84+'1570-1600'!I84+'1610-1626'!C84+'2150-2170'!E84+'2240-2270'!H84+'2358-2363'!H84+'2358-2363'!J84</f>
        <v>119772</v>
      </c>
      <c r="J84" s="57"/>
      <c r="K84" s="57"/>
      <c r="L84" s="57"/>
      <c r="M84" s="57"/>
      <c r="N84" s="57"/>
      <c r="O84" s="57"/>
      <c r="P84" s="57"/>
      <c r="Q84" s="57"/>
      <c r="R84" s="57"/>
    </row>
    <row r="85" spans="1:18" x14ac:dyDescent="0.25">
      <c r="A85" s="57" t="str">
        <f>hidden1!A75</f>
        <v xml:space="preserve">  Республика Тыва</v>
      </c>
      <c r="B85" s="58">
        <f t="shared" si="2"/>
        <v>2953499</v>
      </c>
      <c r="C85" s="58">
        <f>'1050-1058'!C85+'1067-1071'!F85+'1080-1100'!B85+'1080-1100'!C85+'1080-1100'!D85+'1110-1127'!B85+'1110-1127'!C85+'1110-1127'!D85++'1110-1127'!E85+'1110-1127'!F85+'1130-1150'!C85+'1210-1240'!B85+'1210-1240'!D85+'1425-1436 '!J85+'1440-1452 '!B85+'1730-1755'!C85+'1801-1810'!G85+'1820-1830'!C85+'1835-1843'!F85+'1845-1850 '!F85+'1871-1900'!G85+'1910-1952'!D85+'1910-1952'!G85+'1910-1952'!H85+'1910-1952'!I85+'1910-1952'!K85+'1910-1952'!N85+'1995-2030'!B85+'1995-2030'!H85+'2115-2135'!B85+'2115-2135'!D85+'2140-2148'!F85+'2187-2230'!G85+'2358-2363'!F85+'1871-1900'!C85</f>
        <v>767675</v>
      </c>
      <c r="D85" s="58">
        <f>'1050-1058'!D85+'1067-1071'!G85+'1130-1150'!D85+'1210-1240'!E85+'1730-1755'!D85+'1820-1830'!D85+'1871-1900'!H85+'1910-1952'!E85+'1910-1952'!L85+'1970-1980'!F85+'1995-2030'!I85+'2115-2135'!E85+'2150-2170'!F85+'2150-2170'!H85+'2150-2170'!J85+'2187-2230'!H85+'1871-1900'!D85</f>
        <v>2185824</v>
      </c>
      <c r="E85" s="58">
        <f>'1050-1058'!E85+'1067-1071'!H85+'1130-1150'!E85+'1210-1240'!F85+'1730-1755'!E85+'1820-1830'!E85+'1871-1900'!I85+'1910-1952'!F85+'1910-1952'!M85+'1970-1980'!G85+'1995-2030'!J85+'2115-2135'!F85+'2150-2170'!G85+'2150-2170'!I85+'2150-2170'!K85+'2187-2230'!I85+'1871-1900'!E85</f>
        <v>459914</v>
      </c>
      <c r="F85" s="58">
        <f t="shared" si="3"/>
        <v>233124</v>
      </c>
      <c r="G85" s="57"/>
      <c r="H85" s="58">
        <f>'1570-1600'!B85+'1570-1600'!H85+'1610-1626'!B85+'2150-2170'!D85+'2240-2270'!G85+'2358-2363'!G85+'2358-2363'!I85</f>
        <v>233124</v>
      </c>
      <c r="I85" s="58">
        <f>'1570-1600'!C85+'1570-1600'!I85+'1610-1626'!C85+'2150-2170'!E85+'2240-2270'!H85+'2358-2363'!H85+'2358-2363'!J85</f>
        <v>38644</v>
      </c>
      <c r="J85" s="57"/>
      <c r="K85" s="57"/>
      <c r="L85" s="57"/>
      <c r="M85" s="57"/>
      <c r="N85" s="57"/>
      <c r="O85" s="57"/>
      <c r="P85" s="57"/>
      <c r="Q85" s="57"/>
      <c r="R85" s="57"/>
    </row>
    <row r="86" spans="1:18" x14ac:dyDescent="0.25">
      <c r="A86" s="57" t="str">
        <f>hidden1!A76</f>
        <v xml:space="preserve">  Республика Хакасия</v>
      </c>
      <c r="B86" s="58">
        <f t="shared" si="2"/>
        <v>12490892</v>
      </c>
      <c r="C86" s="58">
        <f>'1050-1058'!C86+'1067-1071'!F86+'1080-1100'!B86+'1080-1100'!C86+'1080-1100'!D86+'1110-1127'!B86+'1110-1127'!C86+'1110-1127'!D86++'1110-1127'!E86+'1110-1127'!F86+'1130-1150'!C86+'1210-1240'!B86+'1210-1240'!D86+'1425-1436 '!J86+'1440-1452 '!B86+'1730-1755'!C86+'1801-1810'!G86+'1820-1830'!C86+'1835-1843'!F86+'1845-1850 '!F86+'1871-1900'!G86+'1910-1952'!D86+'1910-1952'!G86+'1910-1952'!H86+'1910-1952'!I86+'1910-1952'!K86+'1910-1952'!N86+'1995-2030'!B86+'1995-2030'!H86+'2115-2135'!B86+'2115-2135'!D86+'2140-2148'!F86+'2187-2230'!G86+'2358-2363'!F86+'1871-1900'!C86</f>
        <v>3903449</v>
      </c>
      <c r="D86" s="58">
        <f>'1050-1058'!D86+'1067-1071'!G86+'1130-1150'!D86+'1210-1240'!E86+'1730-1755'!D86+'1820-1830'!D86+'1871-1900'!H86+'1910-1952'!E86+'1910-1952'!L86+'1970-1980'!F86+'1995-2030'!I86+'2115-2135'!E86+'2150-2170'!F86+'2150-2170'!H86+'2150-2170'!J86+'2187-2230'!H86+'1871-1900'!D86</f>
        <v>8587443</v>
      </c>
      <c r="E86" s="58">
        <f>'1050-1058'!E86+'1067-1071'!H86+'1130-1150'!E86+'1210-1240'!F86+'1730-1755'!E86+'1820-1830'!E86+'1871-1900'!I86+'1910-1952'!F86+'1910-1952'!M86+'1970-1980'!G86+'1995-2030'!J86+'2115-2135'!F86+'2150-2170'!G86+'2150-2170'!I86+'2150-2170'!K86+'2187-2230'!I86+'1871-1900'!E86</f>
        <v>1135113</v>
      </c>
      <c r="F86" s="58">
        <f t="shared" si="3"/>
        <v>1404302</v>
      </c>
      <c r="G86" s="57"/>
      <c r="H86" s="58">
        <f>'1570-1600'!B86+'1570-1600'!H86+'1610-1626'!B86+'2150-2170'!D86+'2240-2270'!G86+'2358-2363'!G86+'2358-2363'!I86</f>
        <v>1404302</v>
      </c>
      <c r="I86" s="58">
        <f>'1570-1600'!C86+'1570-1600'!I86+'1610-1626'!C86+'2150-2170'!E86+'2240-2270'!H86+'2358-2363'!H86+'2358-2363'!J86</f>
        <v>9</v>
      </c>
      <c r="J86" s="57"/>
      <c r="K86" s="57"/>
      <c r="L86" s="57"/>
      <c r="M86" s="57"/>
      <c r="N86" s="57"/>
      <c r="O86" s="57"/>
      <c r="P86" s="57"/>
      <c r="Q86" s="57"/>
      <c r="R86" s="57"/>
    </row>
    <row r="87" spans="1:18" x14ac:dyDescent="0.25">
      <c r="A87" s="57" t="str">
        <f>hidden1!A77</f>
        <v xml:space="preserve">  Алтайский край</v>
      </c>
      <c r="B87" s="58">
        <f t="shared" si="2"/>
        <v>38813260</v>
      </c>
      <c r="C87" s="58">
        <f>'1050-1058'!C87+'1067-1071'!F87+'1080-1100'!B87+'1080-1100'!C87+'1080-1100'!D87+'1110-1127'!B87+'1110-1127'!C87+'1110-1127'!D87++'1110-1127'!E87+'1110-1127'!F87+'1130-1150'!C87+'1210-1240'!B87+'1210-1240'!D87+'1425-1436 '!J87+'1440-1452 '!B87+'1730-1755'!C87+'1801-1810'!G87+'1820-1830'!C87+'1835-1843'!F87+'1845-1850 '!F87+'1871-1900'!G87+'1910-1952'!D87+'1910-1952'!G87+'1910-1952'!H87+'1910-1952'!I87+'1910-1952'!K87+'1910-1952'!N87+'1995-2030'!B87+'1995-2030'!H87+'2115-2135'!B87+'2115-2135'!D87+'2140-2148'!F87+'2187-2230'!G87+'2358-2363'!F87+'1871-1900'!C87</f>
        <v>15829530</v>
      </c>
      <c r="D87" s="58">
        <f>'1050-1058'!D87+'1067-1071'!G87+'1130-1150'!D87+'1210-1240'!E87+'1730-1755'!D87+'1820-1830'!D87+'1871-1900'!H87+'1910-1952'!E87+'1910-1952'!L87+'1970-1980'!F87+'1995-2030'!I87+'2115-2135'!E87+'2150-2170'!F87+'2150-2170'!H87+'2150-2170'!J87+'2187-2230'!H87+'1871-1900'!D87</f>
        <v>22983730</v>
      </c>
      <c r="E87" s="58">
        <f>'1050-1058'!E87+'1067-1071'!H87+'1130-1150'!E87+'1210-1240'!F87+'1730-1755'!E87+'1820-1830'!E87+'1871-1900'!I87+'1910-1952'!F87+'1910-1952'!M87+'1970-1980'!G87+'1995-2030'!J87+'2115-2135'!F87+'2150-2170'!G87+'2150-2170'!I87+'2150-2170'!K87+'2187-2230'!I87+'1871-1900'!E87</f>
        <v>2842095</v>
      </c>
      <c r="F87" s="58">
        <f t="shared" si="3"/>
        <v>2873581</v>
      </c>
      <c r="G87" s="57"/>
      <c r="H87" s="58">
        <f>'1570-1600'!B87+'1570-1600'!H87+'1610-1626'!B87+'2150-2170'!D87+'2240-2270'!G87+'2358-2363'!G87+'2358-2363'!I87</f>
        <v>2873581</v>
      </c>
      <c r="I87" s="58">
        <f>'1570-1600'!C87+'1570-1600'!I87+'1610-1626'!C87+'2150-2170'!E87+'2240-2270'!H87+'2358-2363'!H87+'2358-2363'!J87</f>
        <v>0</v>
      </c>
      <c r="J87" s="57"/>
      <c r="K87" s="57"/>
      <c r="L87" s="57"/>
      <c r="M87" s="57"/>
      <c r="N87" s="57"/>
      <c r="O87" s="57"/>
      <c r="P87" s="57"/>
      <c r="Q87" s="57"/>
      <c r="R87" s="57"/>
    </row>
    <row r="88" spans="1:18" x14ac:dyDescent="0.25">
      <c r="A88" s="57" t="str">
        <f>hidden1!A78</f>
        <v xml:space="preserve">  Красноярский край</v>
      </c>
      <c r="B88" s="58">
        <f t="shared" si="2"/>
        <v>228275761</v>
      </c>
      <c r="C88" s="58">
        <f>'1050-1058'!C88+'1067-1071'!F88+'1080-1100'!B88+'1080-1100'!C88+'1080-1100'!D88+'1110-1127'!B88+'1110-1127'!C88+'1110-1127'!D88++'1110-1127'!E88+'1110-1127'!F88+'1130-1150'!C88+'1210-1240'!B88+'1210-1240'!D88+'1425-1436 '!J88+'1440-1452 '!B88+'1730-1755'!C88+'1801-1810'!G88+'1820-1830'!C88+'1835-1843'!F88+'1845-1850 '!F88+'1871-1900'!G88+'1910-1952'!D88+'1910-1952'!G88+'1910-1952'!H88+'1910-1952'!I88+'1910-1952'!K88+'1910-1952'!N88+'1995-2030'!B88+'1995-2030'!H88+'2115-2135'!B88+'2115-2135'!D88+'2140-2148'!F88+'2187-2230'!G88+'2358-2363'!F88+'1871-1900'!C88</f>
        <v>122340048</v>
      </c>
      <c r="D88" s="58">
        <f>'1050-1058'!D88+'1067-1071'!G88+'1130-1150'!D88+'1210-1240'!E88+'1730-1755'!D88+'1820-1830'!D88+'1871-1900'!H88+'1910-1952'!E88+'1910-1952'!L88+'1970-1980'!F88+'1995-2030'!I88+'2115-2135'!E88+'2150-2170'!F88+'2150-2170'!H88+'2150-2170'!J88+'2187-2230'!H88+'1871-1900'!D88</f>
        <v>105935713</v>
      </c>
      <c r="E88" s="58">
        <f>'1050-1058'!E88+'1067-1071'!H88+'1130-1150'!E88+'1210-1240'!F88+'1730-1755'!E88+'1820-1830'!E88+'1871-1900'!I88+'1910-1952'!F88+'1910-1952'!M88+'1970-1980'!G88+'1995-2030'!J88+'2115-2135'!F88+'2150-2170'!G88+'2150-2170'!I88+'2150-2170'!K88+'2187-2230'!I88+'1871-1900'!E88</f>
        <v>13921776</v>
      </c>
      <c r="F88" s="58">
        <f t="shared" si="3"/>
        <v>13356333</v>
      </c>
      <c r="G88" s="57"/>
      <c r="H88" s="58">
        <f>'1570-1600'!B88+'1570-1600'!H88+'1610-1626'!B88+'2150-2170'!D88+'2240-2270'!G88+'2358-2363'!G88+'2358-2363'!I88</f>
        <v>13356333</v>
      </c>
      <c r="I88" s="58">
        <f>'1570-1600'!C88+'1570-1600'!I88+'1610-1626'!C88+'2150-2170'!E88+'2240-2270'!H88+'2358-2363'!H88+'2358-2363'!J88</f>
        <v>0</v>
      </c>
      <c r="J88" s="57"/>
      <c r="K88" s="57"/>
      <c r="L88" s="57"/>
      <c r="M88" s="57"/>
      <c r="N88" s="57"/>
      <c r="O88" s="57"/>
      <c r="P88" s="57"/>
      <c r="Q88" s="57"/>
      <c r="R88" s="57"/>
    </row>
    <row r="89" spans="1:18" x14ac:dyDescent="0.25">
      <c r="A89" s="57" t="str">
        <f>hidden1!A79</f>
        <v xml:space="preserve">  Иркутская область</v>
      </c>
      <c r="B89" s="58">
        <f t="shared" si="2"/>
        <v>164115024</v>
      </c>
      <c r="C89" s="58">
        <f>'1050-1058'!C89+'1067-1071'!F89+'1080-1100'!B89+'1080-1100'!C89+'1080-1100'!D89+'1110-1127'!B89+'1110-1127'!C89+'1110-1127'!D89++'1110-1127'!E89+'1110-1127'!F89+'1130-1150'!C89+'1210-1240'!B89+'1210-1240'!D89+'1425-1436 '!J89+'1440-1452 '!B89+'1730-1755'!C89+'1801-1810'!G89+'1820-1830'!C89+'1835-1843'!F89+'1845-1850 '!F89+'1871-1900'!G89+'1910-1952'!D89+'1910-1952'!G89+'1910-1952'!H89+'1910-1952'!I89+'1910-1952'!K89+'1910-1952'!N89+'1995-2030'!B89+'1995-2030'!H89+'2115-2135'!B89+'2115-2135'!D89+'2140-2148'!F89+'2187-2230'!G89+'2358-2363'!F89+'1871-1900'!C89</f>
        <v>93189050</v>
      </c>
      <c r="D89" s="58">
        <f>'1050-1058'!D89+'1067-1071'!G89+'1130-1150'!D89+'1210-1240'!E89+'1730-1755'!D89+'1820-1830'!D89+'1871-1900'!H89+'1910-1952'!E89+'1910-1952'!L89+'1970-1980'!F89+'1995-2030'!I89+'2115-2135'!E89+'2150-2170'!F89+'2150-2170'!H89+'2150-2170'!J89+'2187-2230'!H89+'1871-1900'!D89</f>
        <v>70925974</v>
      </c>
      <c r="E89" s="58">
        <f>'1050-1058'!E89+'1067-1071'!H89+'1130-1150'!E89+'1210-1240'!F89+'1730-1755'!E89+'1820-1830'!E89+'1871-1900'!I89+'1910-1952'!F89+'1910-1952'!M89+'1970-1980'!G89+'1995-2030'!J89+'2115-2135'!F89+'2150-2170'!G89+'2150-2170'!I89+'2150-2170'!K89+'2187-2230'!I89+'1871-1900'!E89</f>
        <v>7516296</v>
      </c>
      <c r="F89" s="58">
        <f t="shared" si="3"/>
        <v>9956780</v>
      </c>
      <c r="G89" s="57"/>
      <c r="H89" s="58">
        <f>'1570-1600'!B89+'1570-1600'!H89+'1610-1626'!B89+'2150-2170'!D89+'2240-2270'!G89+'2358-2363'!G89+'2358-2363'!I89</f>
        <v>9956780</v>
      </c>
      <c r="I89" s="58">
        <f>'1570-1600'!C89+'1570-1600'!I89+'1610-1626'!C89+'2150-2170'!E89+'2240-2270'!H89+'2358-2363'!H89+'2358-2363'!J89</f>
        <v>24</v>
      </c>
      <c r="J89" s="57"/>
      <c r="K89" s="57"/>
      <c r="L89" s="57"/>
      <c r="M89" s="57"/>
      <c r="N89" s="57"/>
      <c r="O89" s="57"/>
      <c r="P89" s="57"/>
      <c r="Q89" s="57"/>
      <c r="R89" s="57"/>
    </row>
    <row r="90" spans="1:18" x14ac:dyDescent="0.25">
      <c r="A90" s="57" t="str">
        <f>hidden1!A80</f>
        <v xml:space="preserve">  Кемеровская область - Кузбасс</v>
      </c>
      <c r="B90" s="58">
        <f t="shared" si="2"/>
        <v>106252648</v>
      </c>
      <c r="C90" s="58">
        <f>'1050-1058'!C90+'1067-1071'!F90+'1080-1100'!B90+'1080-1100'!C90+'1080-1100'!D90+'1110-1127'!B90+'1110-1127'!C90+'1110-1127'!D90++'1110-1127'!E90+'1110-1127'!F90+'1130-1150'!C90+'1210-1240'!B90+'1210-1240'!D90+'1425-1436 '!J90+'1440-1452 '!B90+'1730-1755'!C90+'1801-1810'!G90+'1820-1830'!C90+'1835-1843'!F90+'1845-1850 '!F90+'1871-1900'!G90+'1910-1952'!D90+'1910-1952'!G90+'1910-1952'!H90+'1910-1952'!I90+'1910-1952'!K90+'1910-1952'!N90+'1995-2030'!B90+'1995-2030'!H90+'2115-2135'!B90+'2115-2135'!D90+'2140-2148'!F90+'2187-2230'!G90+'2358-2363'!F90+'1871-1900'!C90</f>
        <v>28804378</v>
      </c>
      <c r="D90" s="58">
        <f>'1050-1058'!D90+'1067-1071'!G90+'1130-1150'!D90+'1210-1240'!E90+'1730-1755'!D90+'1820-1830'!D90+'1871-1900'!H90+'1910-1952'!E90+'1910-1952'!L90+'1970-1980'!F90+'1995-2030'!I90+'2115-2135'!E90+'2150-2170'!F90+'2150-2170'!H90+'2150-2170'!J90+'2187-2230'!H90+'1871-1900'!D90</f>
        <v>77448270</v>
      </c>
      <c r="E90" s="58">
        <f>'1050-1058'!E90+'1067-1071'!H90+'1130-1150'!E90+'1210-1240'!F90+'1730-1755'!E90+'1820-1830'!E90+'1871-1900'!I90+'1910-1952'!F90+'1910-1952'!M90+'1970-1980'!G90+'1995-2030'!J90+'2115-2135'!F90+'2150-2170'!G90+'2150-2170'!I90+'2150-2170'!K90+'2187-2230'!I90+'1871-1900'!E90</f>
        <v>6432793</v>
      </c>
      <c r="F90" s="58">
        <f t="shared" si="3"/>
        <v>7597742</v>
      </c>
      <c r="G90" s="57"/>
      <c r="H90" s="58">
        <f>'1570-1600'!B90+'1570-1600'!H90+'1610-1626'!B90+'2150-2170'!D90+'2240-2270'!G90+'2358-2363'!G90+'2358-2363'!I90</f>
        <v>7597742</v>
      </c>
      <c r="I90" s="58">
        <f>'1570-1600'!C90+'1570-1600'!I90+'1610-1626'!C90+'2150-2170'!E90+'2240-2270'!H90+'2358-2363'!H90+'2358-2363'!J90</f>
        <v>25150</v>
      </c>
      <c r="J90" s="57"/>
      <c r="K90" s="57"/>
      <c r="L90" s="57"/>
      <c r="M90" s="57"/>
      <c r="N90" s="57"/>
      <c r="O90" s="57"/>
      <c r="P90" s="57"/>
      <c r="Q90" s="57"/>
      <c r="R90" s="57"/>
    </row>
    <row r="91" spans="1:18" x14ac:dyDescent="0.25">
      <c r="A91" s="57" t="str">
        <f>hidden1!A81</f>
        <v xml:space="preserve">  Новосибирская область</v>
      </c>
      <c r="B91" s="58">
        <f t="shared" si="2"/>
        <v>103258084</v>
      </c>
      <c r="C91" s="58">
        <f>'1050-1058'!C91+'1067-1071'!F91+'1080-1100'!B91+'1080-1100'!C91+'1080-1100'!D91+'1110-1127'!B91+'1110-1127'!C91+'1110-1127'!D91++'1110-1127'!E91+'1110-1127'!F91+'1130-1150'!C91+'1210-1240'!B91+'1210-1240'!D91+'1425-1436 '!J91+'1440-1452 '!B91+'1730-1755'!C91+'1801-1810'!G91+'1820-1830'!C91+'1835-1843'!F91+'1845-1850 '!F91+'1871-1900'!G91+'1910-1952'!D91+'1910-1952'!G91+'1910-1952'!H91+'1910-1952'!I91+'1910-1952'!K91+'1910-1952'!N91+'1995-2030'!B91+'1995-2030'!H91+'2115-2135'!B91+'2115-2135'!D91+'2140-2148'!F91+'2187-2230'!G91+'2358-2363'!F91+'1871-1900'!C91</f>
        <v>37030854</v>
      </c>
      <c r="D91" s="58">
        <f>'1050-1058'!D91+'1067-1071'!G91+'1130-1150'!D91+'1210-1240'!E91+'1730-1755'!D91+'1820-1830'!D91+'1871-1900'!H91+'1910-1952'!E91+'1910-1952'!L91+'1970-1980'!F91+'1995-2030'!I91+'2115-2135'!E91+'2150-2170'!F91+'2150-2170'!H91+'2150-2170'!J91+'2187-2230'!H91+'1871-1900'!D91</f>
        <v>66227230</v>
      </c>
      <c r="E91" s="58">
        <f>'1050-1058'!E91+'1067-1071'!H91+'1130-1150'!E91+'1210-1240'!F91+'1730-1755'!E91+'1820-1830'!E91+'1871-1900'!I91+'1910-1952'!F91+'1910-1952'!M91+'1970-1980'!G91+'1995-2030'!J91+'2115-2135'!F91+'2150-2170'!G91+'2150-2170'!I91+'2150-2170'!K91+'2187-2230'!I91+'1871-1900'!E91</f>
        <v>7859812</v>
      </c>
      <c r="F91" s="58">
        <f t="shared" si="3"/>
        <v>7053394</v>
      </c>
      <c r="G91" s="57"/>
      <c r="H91" s="58">
        <f>'1570-1600'!B91+'1570-1600'!H91+'1610-1626'!B91+'2150-2170'!D91+'2240-2270'!G91+'2358-2363'!G91+'2358-2363'!I91</f>
        <v>7053394</v>
      </c>
      <c r="I91" s="58">
        <f>'1570-1600'!C91+'1570-1600'!I91+'1610-1626'!C91+'2150-2170'!E91+'2240-2270'!H91+'2358-2363'!H91+'2358-2363'!J91</f>
        <v>118671</v>
      </c>
      <c r="J91" s="57"/>
      <c r="K91" s="57"/>
      <c r="L91" s="57"/>
      <c r="M91" s="57"/>
      <c r="N91" s="57"/>
      <c r="O91" s="57"/>
      <c r="P91" s="57"/>
      <c r="Q91" s="57"/>
      <c r="R91" s="57"/>
    </row>
    <row r="92" spans="1:18" x14ac:dyDescent="0.25">
      <c r="A92" s="57" t="str">
        <f>hidden1!A82</f>
        <v xml:space="preserve">  Омская область</v>
      </c>
      <c r="B92" s="58">
        <f t="shared" si="2"/>
        <v>88040081</v>
      </c>
      <c r="C92" s="58">
        <f>'1050-1058'!C92+'1067-1071'!F92+'1080-1100'!B92+'1080-1100'!C92+'1080-1100'!D92+'1110-1127'!B92+'1110-1127'!C92+'1110-1127'!D92++'1110-1127'!E92+'1110-1127'!F92+'1130-1150'!C92+'1210-1240'!B92+'1210-1240'!D92+'1425-1436 '!J92+'1440-1452 '!B92+'1730-1755'!C92+'1801-1810'!G92+'1820-1830'!C92+'1835-1843'!F92+'1845-1850 '!F92+'1871-1900'!G92+'1910-1952'!D92+'1910-1952'!G92+'1910-1952'!H92+'1910-1952'!I92+'1910-1952'!K92+'1910-1952'!N92+'1995-2030'!B92+'1995-2030'!H92+'2115-2135'!B92+'2115-2135'!D92+'2140-2148'!F92+'2187-2230'!G92+'2358-2363'!F92+'1871-1900'!C92</f>
        <v>31834685</v>
      </c>
      <c r="D92" s="58">
        <f>'1050-1058'!D92+'1067-1071'!G92+'1130-1150'!D92+'1210-1240'!E92+'1730-1755'!D92+'1820-1830'!D92+'1871-1900'!H92+'1910-1952'!E92+'1910-1952'!L92+'1970-1980'!F92+'1995-2030'!I92+'2115-2135'!E92+'2150-2170'!F92+'2150-2170'!H92+'2150-2170'!J92+'2187-2230'!H92+'1871-1900'!D92</f>
        <v>56205396</v>
      </c>
      <c r="E92" s="58">
        <f>'1050-1058'!E92+'1067-1071'!H92+'1130-1150'!E92+'1210-1240'!F92+'1730-1755'!E92+'1820-1830'!E92+'1871-1900'!I92+'1910-1952'!F92+'1910-1952'!M92+'1970-1980'!G92+'1995-2030'!J92+'2115-2135'!F92+'2150-2170'!G92+'2150-2170'!I92+'2150-2170'!K92+'2187-2230'!I92+'1871-1900'!E92</f>
        <v>3240867</v>
      </c>
      <c r="F92" s="58">
        <f t="shared" si="3"/>
        <v>3760821</v>
      </c>
      <c r="G92" s="57"/>
      <c r="H92" s="58">
        <f>'1570-1600'!B92+'1570-1600'!H92+'1610-1626'!B92+'2150-2170'!D92+'2240-2270'!G92+'2358-2363'!G92+'2358-2363'!I92</f>
        <v>3760821</v>
      </c>
      <c r="I92" s="58">
        <f>'1570-1600'!C92+'1570-1600'!I92+'1610-1626'!C92+'2150-2170'!E92+'2240-2270'!H92+'2358-2363'!H92+'2358-2363'!J92</f>
        <v>82388</v>
      </c>
      <c r="J92" s="57"/>
      <c r="K92" s="57"/>
      <c r="L92" s="57"/>
      <c r="M92" s="57"/>
      <c r="N92" s="57"/>
      <c r="O92" s="57"/>
      <c r="P92" s="57"/>
      <c r="Q92" s="57"/>
      <c r="R92" s="57"/>
    </row>
    <row r="93" spans="1:18" x14ac:dyDescent="0.25">
      <c r="A93" s="57" t="str">
        <f>hidden1!A83</f>
        <v xml:space="preserve">  Томская область</v>
      </c>
      <c r="B93" s="58">
        <f t="shared" si="2"/>
        <v>81359971</v>
      </c>
      <c r="C93" s="58">
        <f>'1050-1058'!C93+'1067-1071'!F93+'1080-1100'!B93+'1080-1100'!C93+'1080-1100'!D93+'1110-1127'!B93+'1110-1127'!C93+'1110-1127'!D93++'1110-1127'!E93+'1110-1127'!F93+'1130-1150'!C93+'1210-1240'!B93+'1210-1240'!D93+'1425-1436 '!J93+'1440-1452 '!B93+'1730-1755'!C93+'1801-1810'!G93+'1820-1830'!C93+'1835-1843'!F93+'1845-1850 '!F93+'1871-1900'!G93+'1910-1952'!D93+'1910-1952'!G93+'1910-1952'!H93+'1910-1952'!I93+'1910-1952'!K93+'1910-1952'!N93+'1995-2030'!B93+'1995-2030'!H93+'2115-2135'!B93+'2115-2135'!D93+'2140-2148'!F93+'2187-2230'!G93+'2358-2363'!F93+'1871-1900'!C93</f>
        <v>63514064</v>
      </c>
      <c r="D93" s="58">
        <f>'1050-1058'!D93+'1067-1071'!G93+'1130-1150'!D93+'1210-1240'!E93+'1730-1755'!D93+'1820-1830'!D93+'1871-1900'!H93+'1910-1952'!E93+'1910-1952'!L93+'1970-1980'!F93+'1995-2030'!I93+'2115-2135'!E93+'2150-2170'!F93+'2150-2170'!H93+'2150-2170'!J93+'2187-2230'!H93+'1871-1900'!D93</f>
        <v>17845907</v>
      </c>
      <c r="E93" s="58">
        <f>'1050-1058'!E93+'1067-1071'!H93+'1130-1150'!E93+'1210-1240'!F93+'1730-1755'!E93+'1820-1830'!E93+'1871-1900'!I93+'1910-1952'!F93+'1910-1952'!M93+'1970-1980'!G93+'1995-2030'!J93+'2115-2135'!F93+'2150-2170'!G93+'2150-2170'!I93+'2150-2170'!K93+'2187-2230'!I93+'1871-1900'!E93</f>
        <v>2410965</v>
      </c>
      <c r="F93" s="58">
        <f t="shared" si="3"/>
        <v>4453096</v>
      </c>
      <c r="G93" s="57"/>
      <c r="H93" s="58">
        <f>'1570-1600'!B93+'1570-1600'!H93+'1610-1626'!B93+'2150-2170'!D93+'2240-2270'!G93+'2358-2363'!G93+'2358-2363'!I93</f>
        <v>4453096</v>
      </c>
      <c r="I93" s="58">
        <f>'1570-1600'!C93+'1570-1600'!I93+'1610-1626'!C93+'2150-2170'!E93+'2240-2270'!H93+'2358-2363'!H93+'2358-2363'!J93</f>
        <v>-3</v>
      </c>
      <c r="J93" s="57"/>
      <c r="K93" s="57"/>
      <c r="L93" s="57"/>
      <c r="M93" s="57"/>
      <c r="N93" s="57"/>
      <c r="O93" s="57"/>
      <c r="P93" s="57"/>
      <c r="Q93" s="57"/>
      <c r="R93" s="57"/>
    </row>
    <row r="94" spans="1:18" x14ac:dyDescent="0.25">
      <c r="A94" s="57" t="str">
        <f>hidden1!A84</f>
        <v xml:space="preserve"> ДАЛЬНЕВОСТОЧНЫЙ ФЕДЕРАЛЬНЫЙ ОКРУГ</v>
      </c>
      <c r="B94" s="58">
        <f t="shared" si="2"/>
        <v>392652075</v>
      </c>
      <c r="C94" s="58">
        <f>'1050-1058'!C94+'1067-1071'!F94+'1080-1100'!B94+'1080-1100'!C94+'1080-1100'!D94+'1110-1127'!B94+'1110-1127'!C94+'1110-1127'!D94++'1110-1127'!E94+'1110-1127'!F94+'1130-1150'!C94+'1210-1240'!B94+'1210-1240'!D94+'1425-1436 '!J94+'1440-1452 '!B94+'1730-1755'!C94+'1801-1810'!G94+'1820-1830'!C94+'1835-1843'!F94+'1845-1850 '!F94+'1871-1900'!G94+'1910-1952'!D94+'1910-1952'!G94+'1910-1952'!H94+'1910-1952'!I94+'1910-1952'!K94+'1910-1952'!N94+'1995-2030'!B94+'1995-2030'!H94+'2115-2135'!B94+'2115-2135'!D94+'2140-2148'!F94+'2187-2230'!G94+'2358-2363'!F94+'1871-1900'!C94</f>
        <v>110789380</v>
      </c>
      <c r="D94" s="58">
        <f>'1050-1058'!D94+'1067-1071'!G94+'1130-1150'!D94+'1210-1240'!E94+'1730-1755'!D94+'1820-1830'!D94+'1871-1900'!H94+'1910-1952'!E94+'1910-1952'!L94+'1970-1980'!F94+'1995-2030'!I94+'2115-2135'!E94+'2150-2170'!F94+'2150-2170'!H94+'2150-2170'!J94+'2187-2230'!H94+'1871-1900'!D94</f>
        <v>281862695</v>
      </c>
      <c r="E94" s="58">
        <f>'1050-1058'!E94+'1067-1071'!H94+'1130-1150'!E94+'1210-1240'!F94+'1730-1755'!E94+'1820-1830'!E94+'1871-1900'!I94+'1910-1952'!F94+'1910-1952'!M94+'1970-1980'!G94+'1995-2030'!J94+'2115-2135'!F94+'2150-2170'!G94+'2150-2170'!I94+'2150-2170'!K94+'2187-2230'!I94+'1871-1900'!E94</f>
        <v>29732802</v>
      </c>
      <c r="F94" s="58">
        <f t="shared" si="3"/>
        <v>47594365</v>
      </c>
      <c r="G94" s="57"/>
      <c r="H94" s="58">
        <f>'1570-1600'!B94+'1570-1600'!H94+'1610-1626'!B94+'2150-2170'!D94+'2240-2270'!G94+'2358-2363'!G94+'2358-2363'!I94</f>
        <v>47594365</v>
      </c>
      <c r="I94" s="58">
        <f>'1570-1600'!C94+'1570-1600'!I94+'1610-1626'!C94+'2150-2170'!E94+'2240-2270'!H94+'2358-2363'!H94+'2358-2363'!J94</f>
        <v>1571515</v>
      </c>
      <c r="J94" s="57"/>
      <c r="K94" s="57"/>
      <c r="L94" s="57"/>
      <c r="M94" s="57"/>
      <c r="N94" s="57"/>
      <c r="O94" s="57"/>
      <c r="P94" s="57"/>
      <c r="Q94" s="57"/>
      <c r="R94" s="57"/>
    </row>
    <row r="95" spans="1:18" x14ac:dyDescent="0.25">
      <c r="A95" s="57" t="str">
        <f>hidden1!A85</f>
        <v xml:space="preserve">  Республика Бурятия</v>
      </c>
      <c r="B95" s="58">
        <f t="shared" si="2"/>
        <v>16416833</v>
      </c>
      <c r="C95" s="58">
        <f>'1050-1058'!C95+'1067-1071'!F95+'1080-1100'!B95+'1080-1100'!C95+'1080-1100'!D95+'1110-1127'!B95+'1110-1127'!C95+'1110-1127'!D95++'1110-1127'!E95+'1110-1127'!F95+'1130-1150'!C95+'1210-1240'!B95+'1210-1240'!D95+'1425-1436 '!J95+'1440-1452 '!B95+'1730-1755'!C95+'1801-1810'!G95+'1820-1830'!C95+'1835-1843'!F95+'1845-1850 '!F95+'1871-1900'!G95+'1910-1952'!D95+'1910-1952'!G95+'1910-1952'!H95+'1910-1952'!I95+'1910-1952'!K95+'1910-1952'!N95+'1995-2030'!B95+'1995-2030'!H95+'2115-2135'!B95+'2115-2135'!D95+'2140-2148'!F95+'2187-2230'!G95+'2358-2363'!F95+'1871-1900'!C95</f>
        <v>1897249</v>
      </c>
      <c r="D95" s="58">
        <f>'1050-1058'!D95+'1067-1071'!G95+'1130-1150'!D95+'1210-1240'!E95+'1730-1755'!D95+'1820-1830'!D95+'1871-1900'!H95+'1910-1952'!E95+'1910-1952'!L95+'1970-1980'!F95+'1995-2030'!I95+'2115-2135'!E95+'2150-2170'!F95+'2150-2170'!H95+'2150-2170'!J95+'2187-2230'!H95+'1871-1900'!D95</f>
        <v>14519584</v>
      </c>
      <c r="E95" s="58">
        <f>'1050-1058'!E95+'1067-1071'!H95+'1130-1150'!E95+'1210-1240'!F95+'1730-1755'!E95+'1820-1830'!E95+'1871-1900'!I95+'1910-1952'!F95+'1910-1952'!M95+'1970-1980'!G95+'1995-2030'!J95+'2115-2135'!F95+'2150-2170'!G95+'2150-2170'!I95+'2150-2170'!K95+'2187-2230'!I95+'1871-1900'!E95</f>
        <v>1738371</v>
      </c>
      <c r="F95" s="58">
        <f t="shared" si="3"/>
        <v>2050179</v>
      </c>
      <c r="G95" s="57"/>
      <c r="H95" s="58">
        <f>'1570-1600'!B95+'1570-1600'!H95+'1610-1626'!B95+'2150-2170'!D95+'2240-2270'!G95+'2358-2363'!G95+'2358-2363'!I95</f>
        <v>2050179</v>
      </c>
      <c r="I95" s="58">
        <f>'1570-1600'!C95+'1570-1600'!I95+'1610-1626'!C95+'2150-2170'!E95+'2240-2270'!H95+'2358-2363'!H95+'2358-2363'!J95</f>
        <v>0</v>
      </c>
      <c r="J95" s="57"/>
      <c r="K95" s="57"/>
      <c r="L95" s="57"/>
      <c r="M95" s="57"/>
      <c r="N95" s="57"/>
      <c r="O95" s="57"/>
      <c r="P95" s="57"/>
      <c r="Q95" s="57"/>
      <c r="R95" s="57"/>
    </row>
    <row r="96" spans="1:18" x14ac:dyDescent="0.25">
      <c r="A96" s="57" t="str">
        <f>hidden1!A86</f>
        <v xml:space="preserve">  Республика Саха (Якутия)</v>
      </c>
      <c r="B96" s="58">
        <f t="shared" si="2"/>
        <v>130359147</v>
      </c>
      <c r="C96" s="58">
        <f>'1050-1058'!C96+'1067-1071'!F96+'1080-1100'!B96+'1080-1100'!C96+'1080-1100'!D96+'1110-1127'!B96+'1110-1127'!C96+'1110-1127'!D96++'1110-1127'!E96+'1110-1127'!F96+'1130-1150'!C96+'1210-1240'!B96+'1210-1240'!D96+'1425-1436 '!J96+'1440-1452 '!B96+'1730-1755'!C96+'1801-1810'!G96+'1820-1830'!C96+'1835-1843'!F96+'1845-1850 '!F96+'1871-1900'!G96+'1910-1952'!D96+'1910-1952'!G96+'1910-1952'!H96+'1910-1952'!I96+'1910-1952'!K96+'1910-1952'!N96+'1995-2030'!B96+'1995-2030'!H96+'2115-2135'!B96+'2115-2135'!D96+'2140-2148'!F96+'2187-2230'!G96+'2358-2363'!F96+'1871-1900'!C96</f>
        <v>56496804</v>
      </c>
      <c r="D96" s="58">
        <f>'1050-1058'!D96+'1067-1071'!G96+'1130-1150'!D96+'1210-1240'!E96+'1730-1755'!D96+'1820-1830'!D96+'1871-1900'!H96+'1910-1952'!E96+'1910-1952'!L96+'1970-1980'!F96+'1995-2030'!I96+'2115-2135'!E96+'2150-2170'!F96+'2150-2170'!H96+'2150-2170'!J96+'2187-2230'!H96+'1871-1900'!D96</f>
        <v>73862343</v>
      </c>
      <c r="E96" s="58">
        <f>'1050-1058'!E96+'1067-1071'!H96+'1130-1150'!E96+'1210-1240'!F96+'1730-1755'!E96+'1820-1830'!E96+'1871-1900'!I96+'1910-1952'!F96+'1910-1952'!M96+'1970-1980'!G96+'1995-2030'!J96+'2115-2135'!F96+'2150-2170'!G96+'2150-2170'!I96+'2150-2170'!K96+'2187-2230'!I96+'1871-1900'!E96</f>
        <v>5400220</v>
      </c>
      <c r="F96" s="58">
        <f t="shared" si="3"/>
        <v>10149280</v>
      </c>
      <c r="G96" s="57"/>
      <c r="H96" s="58">
        <f>'1570-1600'!B96+'1570-1600'!H96+'1610-1626'!B96+'2150-2170'!D96+'2240-2270'!G96+'2358-2363'!G96+'2358-2363'!I96</f>
        <v>10149280</v>
      </c>
      <c r="I96" s="58">
        <f>'1570-1600'!C96+'1570-1600'!I96+'1610-1626'!C96+'2150-2170'!E96+'2240-2270'!H96+'2358-2363'!H96+'2358-2363'!J96</f>
        <v>336</v>
      </c>
      <c r="J96" s="57"/>
      <c r="K96" s="57"/>
      <c r="L96" s="57"/>
      <c r="M96" s="57"/>
      <c r="N96" s="57"/>
      <c r="O96" s="57"/>
      <c r="P96" s="57"/>
      <c r="Q96" s="57"/>
      <c r="R96" s="57"/>
    </row>
    <row r="97" spans="1:18" x14ac:dyDescent="0.25">
      <c r="A97" s="57" t="str">
        <f>hidden1!A87</f>
        <v xml:space="preserve">  Приморский край</v>
      </c>
      <c r="B97" s="58">
        <f t="shared" si="2"/>
        <v>63168829</v>
      </c>
      <c r="C97" s="58">
        <f>'1050-1058'!C97+'1067-1071'!F97+'1080-1100'!B97+'1080-1100'!C97+'1080-1100'!D97+'1110-1127'!B97+'1110-1127'!C97+'1110-1127'!D97++'1110-1127'!E97+'1110-1127'!F97+'1130-1150'!C97+'1210-1240'!B97+'1210-1240'!D97+'1425-1436 '!J97+'1440-1452 '!B97+'1730-1755'!C97+'1801-1810'!G97+'1820-1830'!C97+'1835-1843'!F97+'1845-1850 '!F97+'1871-1900'!G97+'1910-1952'!D97+'1910-1952'!G97+'1910-1952'!H97+'1910-1952'!I97+'1910-1952'!K97+'1910-1952'!N97+'1995-2030'!B97+'1995-2030'!H97+'2115-2135'!B97+'2115-2135'!D97+'2140-2148'!F97+'2187-2230'!G97+'2358-2363'!F97+'1871-1900'!C97</f>
        <v>20892244</v>
      </c>
      <c r="D97" s="58">
        <f>'1050-1058'!D97+'1067-1071'!G97+'1130-1150'!D97+'1210-1240'!E97+'1730-1755'!D97+'1820-1830'!D97+'1871-1900'!H97+'1910-1952'!E97+'1910-1952'!L97+'1970-1980'!F97+'1995-2030'!I97+'2115-2135'!E97+'2150-2170'!F97+'2150-2170'!H97+'2150-2170'!J97+'2187-2230'!H97+'1871-1900'!D97</f>
        <v>42276585</v>
      </c>
      <c r="E97" s="58">
        <f>'1050-1058'!E97+'1067-1071'!H97+'1130-1150'!E97+'1210-1240'!F97+'1730-1755'!E97+'1820-1830'!E97+'1871-1900'!I97+'1910-1952'!F97+'1910-1952'!M97+'1970-1980'!G97+'1995-2030'!J97+'2115-2135'!F97+'2150-2170'!G97+'2150-2170'!I97+'2150-2170'!K97+'2187-2230'!I97+'1871-1900'!E97</f>
        <v>5585371</v>
      </c>
      <c r="F97" s="58">
        <f t="shared" si="3"/>
        <v>8046283</v>
      </c>
      <c r="G97" s="57"/>
      <c r="H97" s="58">
        <f>'1570-1600'!B97+'1570-1600'!H97+'1610-1626'!B97+'2150-2170'!D97+'2240-2270'!G97+'2358-2363'!G97+'2358-2363'!I97</f>
        <v>8046283</v>
      </c>
      <c r="I97" s="58">
        <f>'1570-1600'!C97+'1570-1600'!I97+'1610-1626'!C97+'2150-2170'!E97+'2240-2270'!H97+'2358-2363'!H97+'2358-2363'!J97</f>
        <v>0</v>
      </c>
      <c r="J97" s="57"/>
      <c r="K97" s="57"/>
      <c r="L97" s="57"/>
      <c r="M97" s="57"/>
      <c r="N97" s="57"/>
      <c r="O97" s="57"/>
      <c r="P97" s="57"/>
      <c r="Q97" s="57"/>
      <c r="R97" s="57"/>
    </row>
    <row r="98" spans="1:18" x14ac:dyDescent="0.25">
      <c r="A98" s="57" t="str">
        <f>hidden1!A88</f>
        <v xml:space="preserve">  Хабаровский край</v>
      </c>
      <c r="B98" s="58">
        <f t="shared" si="2"/>
        <v>47090926</v>
      </c>
      <c r="C98" s="58">
        <f>'1050-1058'!C98+'1067-1071'!F98+'1080-1100'!B98+'1080-1100'!C98+'1080-1100'!D98+'1110-1127'!B98+'1110-1127'!C98+'1110-1127'!D98++'1110-1127'!E98+'1110-1127'!F98+'1130-1150'!C98+'1210-1240'!B98+'1210-1240'!D98+'1425-1436 '!J98+'1440-1452 '!B98+'1730-1755'!C98+'1801-1810'!G98+'1820-1830'!C98+'1835-1843'!F98+'1845-1850 '!F98+'1871-1900'!G98+'1910-1952'!D98+'1910-1952'!G98+'1910-1952'!H98+'1910-1952'!I98+'1910-1952'!K98+'1910-1952'!N98+'1995-2030'!B98+'1995-2030'!H98+'2115-2135'!B98+'2115-2135'!D98+'2140-2148'!F98+'2187-2230'!G98+'2358-2363'!F98+'1871-1900'!C98</f>
        <v>8094482</v>
      </c>
      <c r="D98" s="58">
        <f>'1050-1058'!D98+'1067-1071'!G98+'1130-1150'!D98+'1210-1240'!E98+'1730-1755'!D98+'1820-1830'!D98+'1871-1900'!H98+'1910-1952'!E98+'1910-1952'!L98+'1970-1980'!F98+'1995-2030'!I98+'2115-2135'!E98+'2150-2170'!F98+'2150-2170'!H98+'2150-2170'!J98+'2187-2230'!H98+'1871-1900'!D98</f>
        <v>38996444</v>
      </c>
      <c r="E98" s="58">
        <f>'1050-1058'!E98+'1067-1071'!H98+'1130-1150'!E98+'1210-1240'!F98+'1730-1755'!E98+'1820-1830'!E98+'1871-1900'!I98+'1910-1952'!F98+'1910-1952'!M98+'1970-1980'!G98+'1995-2030'!J98+'2115-2135'!F98+'2150-2170'!G98+'2150-2170'!I98+'2150-2170'!K98+'2187-2230'!I98+'1871-1900'!E98</f>
        <v>4480204</v>
      </c>
      <c r="F98" s="58">
        <f t="shared" si="3"/>
        <v>8154236</v>
      </c>
      <c r="G98" s="57"/>
      <c r="H98" s="58">
        <f>'1570-1600'!B98+'1570-1600'!H98+'1610-1626'!B98+'2150-2170'!D98+'2240-2270'!G98+'2358-2363'!G98+'2358-2363'!I98</f>
        <v>8154236</v>
      </c>
      <c r="I98" s="58">
        <f>'1570-1600'!C98+'1570-1600'!I98+'1610-1626'!C98+'2150-2170'!E98+'2240-2270'!H98+'2358-2363'!H98+'2358-2363'!J98</f>
        <v>110945</v>
      </c>
      <c r="J98" s="57"/>
      <c r="K98" s="57"/>
      <c r="L98" s="57"/>
      <c r="M98" s="57"/>
      <c r="N98" s="57"/>
      <c r="O98" s="57"/>
      <c r="P98" s="57"/>
      <c r="Q98" s="57"/>
      <c r="R98" s="57"/>
    </row>
    <row r="99" spans="1:18" x14ac:dyDescent="0.25">
      <c r="A99" s="57" t="str">
        <f>hidden1!A89</f>
        <v xml:space="preserve">  Амурская область</v>
      </c>
      <c r="B99" s="58">
        <f t="shared" si="2"/>
        <v>13719686</v>
      </c>
      <c r="C99" s="58">
        <f>'1050-1058'!C99+'1067-1071'!F99+'1080-1100'!B99+'1080-1100'!C99+'1080-1100'!D99+'1110-1127'!B99+'1110-1127'!C99+'1110-1127'!D99++'1110-1127'!E99+'1110-1127'!F99+'1130-1150'!C99+'1210-1240'!B99+'1210-1240'!D99+'1425-1436 '!J99+'1440-1452 '!B99+'1730-1755'!C99+'1801-1810'!G99+'1820-1830'!C99+'1835-1843'!F99+'1845-1850 '!F99+'1871-1900'!G99+'1910-1952'!D99+'1910-1952'!G99+'1910-1952'!H99+'1910-1952'!I99+'1910-1952'!K99+'1910-1952'!N99+'1995-2030'!B99+'1995-2030'!H99+'2115-2135'!B99+'2115-2135'!D99+'2140-2148'!F99+'2187-2230'!G99+'2358-2363'!F99+'1871-1900'!C99</f>
        <v>-5842031</v>
      </c>
      <c r="D99" s="58">
        <f>'1050-1058'!D99+'1067-1071'!G99+'1130-1150'!D99+'1210-1240'!E99+'1730-1755'!D99+'1820-1830'!D99+'1871-1900'!H99+'1910-1952'!E99+'1910-1952'!L99+'1970-1980'!F99+'1995-2030'!I99+'2115-2135'!E99+'2150-2170'!F99+'2150-2170'!H99+'2150-2170'!J99+'2187-2230'!H99+'1871-1900'!D99</f>
        <v>19561717</v>
      </c>
      <c r="E99" s="58">
        <f>'1050-1058'!E99+'1067-1071'!H99+'1130-1150'!E99+'1210-1240'!F99+'1730-1755'!E99+'1820-1830'!E99+'1871-1900'!I99+'1910-1952'!F99+'1910-1952'!M99+'1970-1980'!G99+'1995-2030'!J99+'2115-2135'!F99+'2150-2170'!G99+'2150-2170'!I99+'2150-2170'!K99+'2187-2230'!I99+'1871-1900'!E99</f>
        <v>2691544</v>
      </c>
      <c r="F99" s="58">
        <f t="shared" si="3"/>
        <v>5791965</v>
      </c>
      <c r="G99" s="57"/>
      <c r="H99" s="58">
        <f>'1570-1600'!B99+'1570-1600'!H99+'1610-1626'!B99+'2150-2170'!D99+'2240-2270'!G99+'2358-2363'!G99+'2358-2363'!I99</f>
        <v>5791965</v>
      </c>
      <c r="I99" s="58">
        <f>'1570-1600'!C99+'1570-1600'!I99+'1610-1626'!C99+'2150-2170'!E99+'2240-2270'!H99+'2358-2363'!H99+'2358-2363'!J99</f>
        <v>0</v>
      </c>
      <c r="J99" s="57"/>
      <c r="K99" s="57"/>
      <c r="L99" s="57"/>
      <c r="M99" s="57"/>
      <c r="N99" s="57"/>
      <c r="O99" s="57"/>
      <c r="P99" s="57"/>
      <c r="Q99" s="57"/>
      <c r="R99" s="57"/>
    </row>
    <row r="100" spans="1:18" x14ac:dyDescent="0.25">
      <c r="A100" s="57" t="str">
        <f>hidden1!A90</f>
        <v xml:space="preserve">  Камчатский край</v>
      </c>
      <c r="B100" s="58">
        <f t="shared" si="2"/>
        <v>7569950</v>
      </c>
      <c r="C100" s="58">
        <f>'1050-1058'!C100+'1067-1071'!F100+'1080-1100'!B100+'1080-1100'!C100+'1080-1100'!D100+'1110-1127'!B100+'1110-1127'!C100+'1110-1127'!D100++'1110-1127'!E100+'1110-1127'!F100+'1130-1150'!C100+'1210-1240'!B100+'1210-1240'!D100+'1425-1436 '!J100+'1440-1452 '!B100+'1730-1755'!C100+'1801-1810'!G100+'1820-1830'!C100+'1835-1843'!F100+'1845-1850 '!F100+'1871-1900'!G100+'1910-1952'!D100+'1910-1952'!G100+'1910-1952'!H100+'1910-1952'!I100+'1910-1952'!K100+'1910-1952'!N100+'1995-2030'!B100+'1995-2030'!H100+'2115-2135'!B100+'2115-2135'!D100+'2140-2148'!F100+'2187-2230'!G100+'2358-2363'!F100+'1871-1900'!C100</f>
        <v>-2584856</v>
      </c>
      <c r="D100" s="58">
        <f>'1050-1058'!D100+'1067-1071'!G100+'1130-1150'!D100+'1210-1240'!E100+'1730-1755'!D100+'1820-1830'!D100+'1871-1900'!H100+'1910-1952'!E100+'1910-1952'!L100+'1970-1980'!F100+'1995-2030'!I100+'2115-2135'!E100+'2150-2170'!F100+'2150-2170'!H100+'2150-2170'!J100+'2187-2230'!H100+'1871-1900'!D100</f>
        <v>10154806</v>
      </c>
      <c r="E100" s="58">
        <f>'1050-1058'!E100+'1067-1071'!H100+'1130-1150'!E100+'1210-1240'!F100+'1730-1755'!E100+'1820-1830'!E100+'1871-1900'!I100+'1910-1952'!F100+'1910-1952'!M100+'1970-1980'!G100+'1995-2030'!J100+'2115-2135'!F100+'2150-2170'!G100+'2150-2170'!I100+'2150-2170'!K100+'2187-2230'!I100+'1871-1900'!E100</f>
        <v>2278103</v>
      </c>
      <c r="F100" s="58">
        <f t="shared" si="3"/>
        <v>1815615</v>
      </c>
      <c r="G100" s="57"/>
      <c r="H100" s="58">
        <f>'1570-1600'!B100+'1570-1600'!H100+'1610-1626'!B100+'2150-2170'!D100+'2240-2270'!G100+'2358-2363'!G100+'2358-2363'!I100</f>
        <v>1815615</v>
      </c>
      <c r="I100" s="58">
        <f>'1570-1600'!C100+'1570-1600'!I100+'1610-1626'!C100+'2150-2170'!E100+'2240-2270'!H100+'2358-2363'!H100+'2358-2363'!J100</f>
        <v>337444</v>
      </c>
      <c r="J100" s="57"/>
      <c r="K100" s="57"/>
      <c r="L100" s="57"/>
      <c r="M100" s="57"/>
      <c r="N100" s="57"/>
      <c r="O100" s="57"/>
      <c r="P100" s="57"/>
      <c r="Q100" s="57"/>
      <c r="R100" s="57"/>
    </row>
    <row r="101" spans="1:18" x14ac:dyDescent="0.25">
      <c r="A101" s="57" t="str">
        <f>hidden1!A91</f>
        <v xml:space="preserve">  Магаданская область</v>
      </c>
      <c r="B101" s="58">
        <f t="shared" si="2"/>
        <v>1508719</v>
      </c>
      <c r="C101" s="58">
        <f>'1050-1058'!C101+'1067-1071'!F101+'1080-1100'!B101+'1080-1100'!C101+'1080-1100'!D101+'1110-1127'!B101+'1110-1127'!C101+'1110-1127'!D101++'1110-1127'!E101+'1110-1127'!F101+'1130-1150'!C101+'1210-1240'!B101+'1210-1240'!D101+'1425-1436 '!J101+'1440-1452 '!B101+'1730-1755'!C101+'1801-1810'!G101+'1820-1830'!C101+'1835-1843'!F101+'1845-1850 '!F101+'1871-1900'!G101+'1910-1952'!D101+'1910-1952'!G101+'1910-1952'!H101+'1910-1952'!I101+'1910-1952'!K101+'1910-1952'!N101+'1995-2030'!B101+'1995-2030'!H101+'2115-2135'!B101+'2115-2135'!D101+'2140-2148'!F101+'2187-2230'!G101+'2358-2363'!F101+'1871-1900'!C101</f>
        <v>-6505042</v>
      </c>
      <c r="D101" s="58">
        <f>'1050-1058'!D101+'1067-1071'!G101+'1130-1150'!D101+'1210-1240'!E101+'1730-1755'!D101+'1820-1830'!D101+'1871-1900'!H101+'1910-1952'!E101+'1910-1952'!L101+'1970-1980'!F101+'1995-2030'!I101+'2115-2135'!E101+'2150-2170'!F101+'2150-2170'!H101+'2150-2170'!J101+'2187-2230'!H101+'1871-1900'!D101</f>
        <v>8013761</v>
      </c>
      <c r="E101" s="58">
        <f>'1050-1058'!E101+'1067-1071'!H101+'1130-1150'!E101+'1210-1240'!F101+'1730-1755'!E101+'1820-1830'!E101+'1871-1900'!I101+'1910-1952'!F101+'1910-1952'!M101+'1970-1980'!G101+'1995-2030'!J101+'2115-2135'!F101+'2150-2170'!G101+'2150-2170'!I101+'2150-2170'!K101+'2187-2230'!I101+'1871-1900'!E101</f>
        <v>911992</v>
      </c>
      <c r="F101" s="58">
        <f t="shared" si="3"/>
        <v>1977034</v>
      </c>
      <c r="G101" s="57"/>
      <c r="H101" s="58">
        <f>'1570-1600'!B101+'1570-1600'!H101+'1610-1626'!B101+'2150-2170'!D101+'2240-2270'!G101+'2358-2363'!G101+'2358-2363'!I101</f>
        <v>1977034</v>
      </c>
      <c r="I101" s="58">
        <f>'1570-1600'!C101+'1570-1600'!I101+'1610-1626'!C101+'2150-2170'!E101+'2240-2270'!H101+'2358-2363'!H101+'2358-2363'!J101</f>
        <v>0</v>
      </c>
      <c r="J101" s="57"/>
      <c r="K101" s="57"/>
      <c r="L101" s="57"/>
      <c r="M101" s="57"/>
      <c r="N101" s="57"/>
      <c r="O101" s="57"/>
      <c r="P101" s="57"/>
      <c r="Q101" s="57"/>
      <c r="R101" s="57"/>
    </row>
    <row r="102" spans="1:18" x14ac:dyDescent="0.25">
      <c r="A102" s="57" t="str">
        <f>hidden1!A92</f>
        <v xml:space="preserve">  Сахалинская область</v>
      </c>
      <c r="B102" s="58">
        <f t="shared" si="2"/>
        <v>90864360</v>
      </c>
      <c r="C102" s="58">
        <f>'1050-1058'!C102+'1067-1071'!F102+'1080-1100'!B102+'1080-1100'!C102+'1080-1100'!D102+'1110-1127'!B102+'1110-1127'!C102+'1110-1127'!D102++'1110-1127'!E102+'1110-1127'!F102+'1130-1150'!C102+'1210-1240'!B102+'1210-1240'!D102+'1425-1436 '!J102+'1440-1452 '!B102+'1730-1755'!C102+'1801-1810'!G102+'1820-1830'!C102+'1835-1843'!F102+'1845-1850 '!F102+'1871-1900'!G102+'1910-1952'!D102+'1910-1952'!G102+'1910-1952'!H102+'1910-1952'!I102+'1910-1952'!K102+'1910-1952'!N102+'1995-2030'!B102+'1995-2030'!H102+'2115-2135'!B102+'2115-2135'!D102+'2140-2148'!F102+'2187-2230'!G102+'2358-2363'!F102+'1871-1900'!C102</f>
        <v>40727757</v>
      </c>
      <c r="D102" s="58">
        <f>'1050-1058'!D102+'1067-1071'!G102+'1130-1150'!D102+'1210-1240'!E102+'1730-1755'!D102+'1820-1830'!D102+'1871-1900'!H102+'1910-1952'!E102+'1910-1952'!L102+'1970-1980'!F102+'1995-2030'!I102+'2115-2135'!E102+'2150-2170'!F102+'2150-2170'!H102+'2150-2170'!J102+'2187-2230'!H102+'1871-1900'!D102</f>
        <v>50136603</v>
      </c>
      <c r="E102" s="58">
        <f>'1050-1058'!E102+'1067-1071'!H102+'1130-1150'!E102+'1210-1240'!F102+'1730-1755'!E102+'1820-1830'!E102+'1871-1900'!I102+'1910-1952'!F102+'1910-1952'!M102+'1970-1980'!G102+'1995-2030'!J102+'2115-2135'!F102+'2150-2170'!G102+'2150-2170'!I102+'2150-2170'!K102+'2187-2230'!I102+'1871-1900'!E102</f>
        <v>2956122</v>
      </c>
      <c r="F102" s="58">
        <f t="shared" si="3"/>
        <v>4754095</v>
      </c>
      <c r="G102" s="57"/>
      <c r="H102" s="58">
        <f>'1570-1600'!B102+'1570-1600'!H102+'1610-1626'!B102+'2150-2170'!D102+'2240-2270'!G102+'2358-2363'!G102+'2358-2363'!I102</f>
        <v>4754095</v>
      </c>
      <c r="I102" s="58">
        <f>'1570-1600'!C102+'1570-1600'!I102+'1610-1626'!C102+'2150-2170'!E102+'2240-2270'!H102+'2358-2363'!H102+'2358-2363'!J102</f>
        <v>1122790</v>
      </c>
      <c r="J102" s="57"/>
      <c r="K102" s="57"/>
      <c r="L102" s="57"/>
      <c r="M102" s="57"/>
      <c r="N102" s="57"/>
      <c r="O102" s="57"/>
      <c r="P102" s="57"/>
      <c r="Q102" s="57"/>
      <c r="R102" s="57"/>
    </row>
    <row r="103" spans="1:18" x14ac:dyDescent="0.25">
      <c r="A103" s="57" t="str">
        <f>hidden1!A93</f>
        <v xml:space="preserve">  Забайкальский край</v>
      </c>
      <c r="B103" s="58">
        <f t="shared" si="2"/>
        <v>19557452</v>
      </c>
      <c r="C103" s="58">
        <f>'1050-1058'!C103+'1067-1071'!F103+'1080-1100'!B103+'1080-1100'!C103+'1080-1100'!D103+'1110-1127'!B103+'1110-1127'!C103+'1110-1127'!D103++'1110-1127'!E103+'1110-1127'!F103+'1130-1150'!C103+'1210-1240'!B103+'1210-1240'!D103+'1425-1436 '!J103+'1440-1452 '!B103+'1730-1755'!C103+'1801-1810'!G103+'1820-1830'!C103+'1835-1843'!F103+'1845-1850 '!F103+'1871-1900'!G103+'1910-1952'!D103+'1910-1952'!G103+'1910-1952'!H103+'1910-1952'!I103+'1910-1952'!K103+'1910-1952'!N103+'1995-2030'!B103+'1995-2030'!H103+'2115-2135'!B103+'2115-2135'!D103+'2140-2148'!F103+'2187-2230'!G103+'2358-2363'!F103+'1871-1900'!C103</f>
        <v>2229608</v>
      </c>
      <c r="D103" s="58">
        <f>'1050-1058'!D103+'1067-1071'!G103+'1130-1150'!D103+'1210-1240'!E103+'1730-1755'!D103+'1820-1830'!D103+'1871-1900'!H103+'1910-1952'!E103+'1910-1952'!L103+'1970-1980'!F103+'1995-2030'!I103+'2115-2135'!E103+'2150-2170'!F103+'2150-2170'!H103+'2150-2170'!J103+'2187-2230'!H103+'1871-1900'!D103</f>
        <v>17327844</v>
      </c>
      <c r="E103" s="58">
        <f>'1050-1058'!E103+'1067-1071'!H103+'1130-1150'!E103+'1210-1240'!F103+'1730-1755'!E103+'1820-1830'!E103+'1871-1900'!I103+'1910-1952'!F103+'1910-1952'!M103+'1970-1980'!G103+'1995-2030'!J103+'2115-2135'!F103+'2150-2170'!G103+'2150-2170'!I103+'2150-2170'!K103+'2187-2230'!I103+'1871-1900'!E103</f>
        <v>2735713</v>
      </c>
      <c r="F103" s="58">
        <f t="shared" si="3"/>
        <v>3116275</v>
      </c>
      <c r="G103" s="57"/>
      <c r="H103" s="58">
        <f>'1570-1600'!B103+'1570-1600'!H103+'1610-1626'!B103+'2150-2170'!D103+'2240-2270'!G103+'2358-2363'!G103+'2358-2363'!I103</f>
        <v>3116275</v>
      </c>
      <c r="I103" s="58">
        <f>'1570-1600'!C103+'1570-1600'!I103+'1610-1626'!C103+'2150-2170'!E103+'2240-2270'!H103+'2358-2363'!H103+'2358-2363'!J103</f>
        <v>0</v>
      </c>
      <c r="J103" s="57"/>
      <c r="K103" s="57"/>
      <c r="L103" s="57"/>
      <c r="M103" s="57"/>
      <c r="N103" s="57"/>
      <c r="O103" s="57"/>
      <c r="P103" s="57"/>
      <c r="Q103" s="57"/>
      <c r="R103" s="57"/>
    </row>
    <row r="104" spans="1:18" x14ac:dyDescent="0.25">
      <c r="A104" s="57" t="str">
        <f>hidden1!A94</f>
        <v xml:space="preserve">  Еврейская автономная область</v>
      </c>
      <c r="B104" s="58">
        <f t="shared" si="2"/>
        <v>2005012</v>
      </c>
      <c r="C104" s="58">
        <f>'1050-1058'!C104+'1067-1071'!F104+'1080-1100'!B104+'1080-1100'!C104+'1080-1100'!D104+'1110-1127'!B104+'1110-1127'!C104+'1110-1127'!D104++'1110-1127'!E104+'1110-1127'!F104+'1130-1150'!C104+'1210-1240'!B104+'1210-1240'!D104+'1425-1436 '!J104+'1440-1452 '!B104+'1730-1755'!C104+'1801-1810'!G104+'1820-1830'!C104+'1835-1843'!F104+'1845-1850 '!F104+'1871-1900'!G104+'1910-1952'!D104+'1910-1952'!G104+'1910-1952'!H104+'1910-1952'!I104+'1910-1952'!K104+'1910-1952'!N104+'1995-2030'!B104+'1995-2030'!H104+'2115-2135'!B104+'2115-2135'!D104+'2140-2148'!F104+'2187-2230'!G104+'2358-2363'!F104+'1871-1900'!C104</f>
        <v>248621</v>
      </c>
      <c r="D104" s="58">
        <f>'1050-1058'!D104+'1067-1071'!G104+'1130-1150'!D104+'1210-1240'!E104+'1730-1755'!D104+'1820-1830'!D104+'1871-1900'!H104+'1910-1952'!E104+'1910-1952'!L104+'1970-1980'!F104+'1995-2030'!I104+'2115-2135'!E104+'2150-2170'!F104+'2150-2170'!H104+'2150-2170'!J104+'2187-2230'!H104+'1871-1900'!D104</f>
        <v>1756391</v>
      </c>
      <c r="E104" s="58">
        <f>'1050-1058'!E104+'1067-1071'!H104+'1130-1150'!E104+'1210-1240'!F104+'1730-1755'!E104+'1820-1830'!E104+'1871-1900'!I104+'1910-1952'!F104+'1910-1952'!M104+'1970-1980'!G104+'1995-2030'!J104+'2115-2135'!F104+'2150-2170'!G104+'2150-2170'!I104+'2150-2170'!K104+'2187-2230'!I104+'1871-1900'!E104</f>
        <v>371360</v>
      </c>
      <c r="F104" s="58">
        <f t="shared" si="3"/>
        <v>1067243</v>
      </c>
      <c r="G104" s="57"/>
      <c r="H104" s="58">
        <f>'1570-1600'!B104+'1570-1600'!H104+'1610-1626'!B104+'2150-2170'!D104+'2240-2270'!G104+'2358-2363'!G104+'2358-2363'!I104</f>
        <v>1067243</v>
      </c>
      <c r="I104" s="58">
        <f>'1570-1600'!C104+'1570-1600'!I104+'1610-1626'!C104+'2150-2170'!E104+'2240-2270'!H104+'2358-2363'!H104+'2358-2363'!J104</f>
        <v>0</v>
      </c>
      <c r="J104" s="57"/>
      <c r="K104" s="57"/>
      <c r="L104" s="57"/>
      <c r="M104" s="57"/>
      <c r="N104" s="57"/>
      <c r="O104" s="57"/>
      <c r="P104" s="57"/>
      <c r="Q104" s="57"/>
      <c r="R104" s="57"/>
    </row>
    <row r="105" spans="1:18" x14ac:dyDescent="0.25">
      <c r="A105" s="57" t="str">
        <f>hidden1!A95</f>
        <v xml:space="preserve">  Чукотский автономный округ</v>
      </c>
      <c r="B105" s="58">
        <f t="shared" si="2"/>
        <v>391161</v>
      </c>
      <c r="C105" s="58">
        <f>'1050-1058'!C105+'1067-1071'!F105+'1080-1100'!B105+'1080-1100'!C105+'1080-1100'!D105+'1110-1127'!B105+'1110-1127'!C105+'1110-1127'!D105++'1110-1127'!E105+'1110-1127'!F105+'1130-1150'!C105+'1210-1240'!B105+'1210-1240'!D105+'1425-1436 '!J105+'1440-1452 '!B105+'1730-1755'!C105+'1801-1810'!G105+'1820-1830'!C105+'1835-1843'!F105+'1845-1850 '!F105+'1871-1900'!G105+'1910-1952'!D105+'1910-1952'!G105+'1910-1952'!H105+'1910-1952'!I105+'1910-1952'!K105+'1910-1952'!N105+'1995-2030'!B105+'1995-2030'!H105+'2115-2135'!B105+'2115-2135'!D105+'2140-2148'!F105+'2187-2230'!G105+'2358-2363'!F105+'1871-1900'!C105</f>
        <v>-4865456</v>
      </c>
      <c r="D105" s="58">
        <f>'1050-1058'!D105+'1067-1071'!G105+'1130-1150'!D105+'1210-1240'!E105+'1730-1755'!D105+'1820-1830'!D105+'1871-1900'!H105+'1910-1952'!E105+'1910-1952'!L105+'1970-1980'!F105+'1995-2030'!I105+'2115-2135'!E105+'2150-2170'!F105+'2150-2170'!H105+'2150-2170'!J105+'2187-2230'!H105+'1871-1900'!D105</f>
        <v>5256617</v>
      </c>
      <c r="E105" s="58">
        <f>'1050-1058'!E105+'1067-1071'!H105+'1130-1150'!E105+'1210-1240'!F105+'1730-1755'!E105+'1820-1830'!E105+'1871-1900'!I105+'1910-1952'!F105+'1910-1952'!M105+'1970-1980'!G105+'1995-2030'!J105+'2115-2135'!F105+'2150-2170'!G105+'2150-2170'!I105+'2150-2170'!K105+'2187-2230'!I105+'1871-1900'!E105</f>
        <v>583802</v>
      </c>
      <c r="F105" s="58">
        <f t="shared" si="3"/>
        <v>672160</v>
      </c>
      <c r="G105" s="57"/>
      <c r="H105" s="58">
        <f>'1570-1600'!B105+'1570-1600'!H105+'1610-1626'!B105+'2150-2170'!D105+'2240-2270'!G105+'2358-2363'!G105+'2358-2363'!I105</f>
        <v>672160</v>
      </c>
      <c r="I105" s="58">
        <f>'1570-1600'!C105+'1570-1600'!I105+'1610-1626'!C105+'2150-2170'!E105+'2240-2270'!H105+'2358-2363'!H105+'2358-2363'!J105</f>
        <v>0</v>
      </c>
      <c r="J105" s="57"/>
      <c r="K105" s="57"/>
      <c r="L105" s="57"/>
      <c r="M105" s="57"/>
      <c r="N105" s="57"/>
      <c r="O105" s="57"/>
      <c r="P105" s="57"/>
      <c r="Q105" s="57"/>
      <c r="R105" s="57"/>
    </row>
    <row r="106" spans="1:18" x14ac:dyDescent="0.25">
      <c r="A106" s="57" t="str">
        <f>hidden1!A101</f>
        <v xml:space="preserve"> МИ ФНС РОССИИ ПО УПРАВЛЕНИЮ ДОЛГОМ</v>
      </c>
      <c r="B106" s="58">
        <f>C106+D106</f>
        <v>0</v>
      </c>
      <c r="C106" s="58">
        <f>'1050-1058'!C106+'1067-1071'!F106+'1080-1100'!B106+'1080-1100'!C106+'1080-1100'!D106+'1110-1127'!B106+'1110-1127'!C106+'1110-1127'!D106++'1110-1127'!E106+'1110-1127'!F106+'1130-1150'!C106+'1210-1240'!B106+'1210-1240'!D106+'1425-1436 '!J106+'1440-1452 '!B106+'1730-1755'!C106+'1801-1810'!G106+'1820-1830'!C106+'1835-1843'!F106+'1845-1850 '!F106+'1871-1900'!G106+'1910-1952'!D106+'1910-1952'!G106+'1910-1952'!H106+'1910-1952'!I106+'1910-1952'!K106+'1910-1952'!N106+'1995-2030'!B106+'1995-2030'!H106+'2115-2135'!B106+'2115-2135'!D106+'2140-2148'!F106+'2187-2230'!G106+'2358-2363'!F106+'1871-1900'!C106</f>
        <v>0</v>
      </c>
      <c r="D106" s="58">
        <f>'1050-1058'!D106+'1067-1071'!G106+'1130-1150'!D106+'1210-1240'!E106+'1730-1755'!D106+'1820-1830'!D106+'1871-1900'!H106+'1910-1952'!E106+'1910-1952'!L106+'1970-1980'!F106+'1995-2030'!I106+'2115-2135'!E106+'2150-2170'!F106+'2150-2170'!H106+'2150-2170'!J106+'2187-2230'!H106+'1871-1900'!D106</f>
        <v>0</v>
      </c>
      <c r="E106" s="58">
        <f>'1050-1058'!E106+'1067-1071'!H106+'1130-1150'!E106+'1210-1240'!F106+'1730-1755'!E106+'1820-1830'!E106+'1871-1900'!I106+'1910-1952'!F106+'1910-1952'!M106+'1970-1980'!G106+'1995-2030'!J106+'2115-2135'!F106+'2150-2170'!G106+'2150-2170'!I106+'2150-2170'!K106+'2187-2230'!I106+'1871-1900'!E106</f>
        <v>0</v>
      </c>
      <c r="F106" s="58">
        <f>H106</f>
        <v>0</v>
      </c>
      <c r="G106" s="57"/>
      <c r="H106" s="58">
        <f>'1570-1600'!B106+'1570-1600'!H106+'1610-1626'!B106+'2150-2170'!D106+'2240-2270'!G106+'2358-2363'!G106+'2358-2363'!I106</f>
        <v>0</v>
      </c>
      <c r="I106" s="58">
        <f>'1570-1600'!C106+'1570-1600'!I106+'1610-1626'!C106+'2150-2170'!E106+'2240-2270'!H106+'2358-2363'!H106+'2358-2363'!J106</f>
        <v>0</v>
      </c>
      <c r="J106" s="57"/>
      <c r="K106" s="57"/>
      <c r="L106" s="57"/>
      <c r="M106" s="57"/>
      <c r="N106" s="57"/>
      <c r="O106" s="57"/>
      <c r="P106" s="57"/>
      <c r="Q106" s="57"/>
      <c r="R106" s="57"/>
    </row>
    <row r="107" spans="1:18" x14ac:dyDescent="0.25">
      <c r="A107" s="57"/>
      <c r="B107" s="58"/>
      <c r="C107" s="58"/>
      <c r="D107" s="58"/>
      <c r="E107" s="58"/>
      <c r="F107" s="58"/>
      <c r="G107" s="57"/>
      <c r="H107" s="58"/>
      <c r="I107" s="58"/>
      <c r="J107" s="57"/>
      <c r="K107" s="57"/>
      <c r="L107" s="57"/>
      <c r="M107" s="57"/>
      <c r="N107" s="57"/>
      <c r="O107" s="57"/>
      <c r="P107" s="57"/>
      <c r="Q107" s="57"/>
      <c r="R107" s="57"/>
    </row>
  </sheetData>
  <mergeCells count="14">
    <mergeCell ref="H9:H10"/>
    <mergeCell ref="I9:I10"/>
    <mergeCell ref="H1:I1"/>
    <mergeCell ref="A2:I2"/>
    <mergeCell ref="A3:I3"/>
    <mergeCell ref="A6:A10"/>
    <mergeCell ref="B6:E8"/>
    <mergeCell ref="F6:I8"/>
    <mergeCell ref="B9:B10"/>
    <mergeCell ref="C9:C10"/>
    <mergeCell ref="D9:D10"/>
    <mergeCell ref="E9:E10"/>
    <mergeCell ref="F9:F10"/>
    <mergeCell ref="G9:G10"/>
  </mergeCells>
  <pageMargins left="0.39370078740157483"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4.44140625" style="43" customWidth="1"/>
    <col min="2" max="2" width="15.5546875" style="43" customWidth="1"/>
    <col min="3" max="3" width="15.5546875" style="43" hidden="1" customWidth="1"/>
    <col min="4" max="9" width="15.5546875" style="43" customWidth="1"/>
    <col min="10" max="16384" width="9.109375" style="43"/>
  </cols>
  <sheetData>
    <row r="1" spans="1:18" ht="14.25" customHeight="1" x14ac:dyDescent="0.25">
      <c r="H1" s="69"/>
      <c r="I1" s="44" t="s">
        <v>456</v>
      </c>
    </row>
    <row r="2" spans="1:18" s="47" customFormat="1" ht="20.100000000000001" customHeight="1" x14ac:dyDescent="0.25">
      <c r="A2" s="137" t="s">
        <v>457</v>
      </c>
      <c r="B2" s="138"/>
      <c r="C2" s="138"/>
      <c r="D2" s="138"/>
      <c r="E2" s="138"/>
      <c r="F2" s="138"/>
      <c r="G2" s="138"/>
      <c r="H2" s="138"/>
      <c r="I2" s="138"/>
    </row>
    <row r="3" spans="1:18" x14ac:dyDescent="0.25">
      <c r="A3" s="138" t="str">
        <f>hidden5!A1</f>
        <v>по состоянию на 1  мая 2023 года</v>
      </c>
      <c r="B3" s="138"/>
      <c r="C3" s="138"/>
      <c r="D3" s="138"/>
      <c r="E3" s="138"/>
      <c r="F3" s="138"/>
      <c r="G3" s="138"/>
      <c r="H3" s="138"/>
      <c r="I3" s="138"/>
    </row>
    <row r="4" spans="1:18" x14ac:dyDescent="0.25">
      <c r="A4" s="46"/>
      <c r="B4" s="46"/>
      <c r="C4" s="46"/>
      <c r="D4" s="46"/>
      <c r="E4" s="46"/>
      <c r="F4" s="46"/>
      <c r="G4" s="46"/>
      <c r="H4" s="46"/>
      <c r="I4" s="46"/>
    </row>
    <row r="5" spans="1:18" ht="15" customHeight="1" x14ac:dyDescent="0.25">
      <c r="A5" s="43" t="s">
        <v>401</v>
      </c>
      <c r="H5" s="70"/>
      <c r="I5" s="71" t="s">
        <v>400</v>
      </c>
    </row>
    <row r="6" spans="1:18" ht="31.35" customHeight="1" x14ac:dyDescent="0.25">
      <c r="A6" s="135"/>
      <c r="B6" s="187" t="s">
        <v>285</v>
      </c>
      <c r="C6" s="286"/>
      <c r="D6" s="286"/>
      <c r="E6" s="293"/>
      <c r="F6" s="187" t="s">
        <v>409</v>
      </c>
      <c r="G6" s="286"/>
      <c r="H6" s="286"/>
      <c r="I6" s="293"/>
    </row>
    <row r="7" spans="1:18" ht="14.1" customHeight="1" x14ac:dyDescent="0.25">
      <c r="A7" s="136"/>
      <c r="B7" s="239" t="s">
        <v>399</v>
      </c>
      <c r="C7" s="242" t="s">
        <v>424</v>
      </c>
      <c r="D7" s="242" t="s">
        <v>414</v>
      </c>
      <c r="E7" s="242" t="s">
        <v>415</v>
      </c>
      <c r="F7" s="239" t="s">
        <v>399</v>
      </c>
      <c r="G7" s="242" t="s">
        <v>424</v>
      </c>
      <c r="H7" s="242" t="s">
        <v>414</v>
      </c>
      <c r="I7" s="242" t="s">
        <v>415</v>
      </c>
    </row>
    <row r="8" spans="1:18" ht="7.35" customHeight="1" x14ac:dyDescent="0.25">
      <c r="A8" s="136"/>
      <c r="B8" s="362"/>
      <c r="C8" s="261"/>
      <c r="D8" s="261"/>
      <c r="E8" s="261"/>
      <c r="F8" s="362"/>
      <c r="G8" s="261"/>
      <c r="H8" s="261"/>
      <c r="I8" s="261"/>
    </row>
    <row r="9" spans="1:18" ht="6" customHeight="1" x14ac:dyDescent="0.25">
      <c r="A9" s="136"/>
      <c r="B9" s="362"/>
      <c r="C9" s="261"/>
      <c r="D9" s="261"/>
      <c r="E9" s="261"/>
      <c r="F9" s="362"/>
      <c r="G9" s="261"/>
      <c r="H9" s="261"/>
      <c r="I9" s="261"/>
    </row>
    <row r="10" spans="1:18" ht="27.75" customHeight="1" x14ac:dyDescent="0.25">
      <c r="A10" s="212"/>
      <c r="B10" s="240"/>
      <c r="C10" s="243"/>
      <c r="D10" s="243"/>
      <c r="E10" s="158"/>
      <c r="F10" s="240"/>
      <c r="G10" s="243"/>
      <c r="H10" s="243"/>
      <c r="I10" s="158"/>
    </row>
    <row r="11" spans="1:18" x14ac:dyDescent="0.25">
      <c r="A11" s="57" t="str">
        <f>hidden1!A1</f>
        <v>РОССИЙСКАЯ ФЕДЕРАЦИЯ</v>
      </c>
      <c r="B11" s="58">
        <f>D11</f>
        <v>72970667</v>
      </c>
      <c r="C11" s="58"/>
      <c r="D11" s="58">
        <f>hidden1!GC1+hidden1!GJ1+hidden2!D1+hidden3!AD1+hidden3!BL1</f>
        <v>72970667</v>
      </c>
      <c r="E11" s="58">
        <f>hidden1!GD1+hidden1!GK1+hidden2!E1+hidden3!AE1+hidden3!BM1</f>
        <v>52663854</v>
      </c>
      <c r="F11" s="58">
        <f>G11+H11</f>
        <v>473196569</v>
      </c>
      <c r="G11" s="58">
        <f>hidden2!CN1+hidden2!GC1+hidden1!GE1</f>
        <v>11329190</v>
      </c>
      <c r="H11" s="58">
        <f>hidden1!GF1+hidden2!CO1+hidden2!GD1+hidden4!D1+hidden4!J1+hidden4!P1+hidden4!V1+hidden4!AB1+hidden4!AH1</f>
        <v>461867379</v>
      </c>
      <c r="I11" s="58">
        <f>hidden1!GG1+hidden2!CP1+hidden2!GE1+hidden4!E1+hidden4!K1+hidden4!Q1+hidden4!W1+hidden4!AC1+hidden4!AI1</f>
        <v>127968041</v>
      </c>
      <c r="J11" s="57"/>
      <c r="K11" s="57"/>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7"/>
      <c r="K12" s="57"/>
      <c r="L12" s="57"/>
      <c r="M12" s="57"/>
      <c r="N12" s="57"/>
      <c r="O12" s="57"/>
      <c r="P12" s="57"/>
      <c r="Q12" s="57"/>
      <c r="R12" s="57"/>
    </row>
    <row r="13" spans="1:18" x14ac:dyDescent="0.25">
      <c r="A13" s="57" t="str">
        <f>hidden1!A3</f>
        <v xml:space="preserve"> ЦЕНТРАЛЬНЫЙ ФЕДЕРАЛЬНЫЙ ОКРУГ</v>
      </c>
      <c r="B13" s="58">
        <f t="shared" ref="B13:B75" si="0">D13</f>
        <v>37537296</v>
      </c>
      <c r="C13" s="58"/>
      <c r="D13" s="58">
        <f>hidden1!GC3+hidden1!GJ3+hidden2!D3+hidden3!AD3+hidden3!BL3</f>
        <v>37537296</v>
      </c>
      <c r="E13" s="58">
        <f>hidden1!GD3+hidden1!GK3+hidden2!E3+hidden3!AE3+hidden3!BM3</f>
        <v>21020021</v>
      </c>
      <c r="F13" s="58">
        <f t="shared" ref="F13:F75" si="1">G13+H13</f>
        <v>177047727</v>
      </c>
      <c r="G13" s="58">
        <f>hidden2!CN3+hidden2!GC3+hidden1!GE3</f>
        <v>81194</v>
      </c>
      <c r="H13" s="58">
        <f>hidden1!GF3+hidden2!CO3+hidden2!GD3+hidden4!D3+hidden4!J3+hidden4!P3+hidden4!V3+hidden4!AB3+hidden4!AH3</f>
        <v>176966533</v>
      </c>
      <c r="I13" s="58">
        <f>hidden1!GG3+hidden2!CP3+hidden2!GE3+hidden4!E3+hidden4!K3+hidden4!Q3+hidden4!W3+hidden4!AC3+hidden4!AI3</f>
        <v>28624152</v>
      </c>
      <c r="J13" s="57"/>
      <c r="K13" s="57"/>
      <c r="L13" s="57"/>
      <c r="M13" s="57"/>
      <c r="N13" s="57"/>
      <c r="O13" s="57"/>
      <c r="P13" s="57"/>
      <c r="Q13" s="57"/>
      <c r="R13" s="57"/>
    </row>
    <row r="14" spans="1:18" x14ac:dyDescent="0.25">
      <c r="A14" s="57" t="str">
        <f>hidden1!A4</f>
        <v xml:space="preserve">  Белгородская область</v>
      </c>
      <c r="B14" s="58">
        <f t="shared" si="0"/>
        <v>1877332</v>
      </c>
      <c r="C14" s="58"/>
      <c r="D14" s="58">
        <f>hidden1!GC4+hidden1!GJ4+hidden2!D4+hidden3!AD4+hidden3!BL4</f>
        <v>1877332</v>
      </c>
      <c r="E14" s="58">
        <f>hidden1!GD4+hidden1!GK4+hidden2!E4+hidden3!AE4+hidden3!BM4</f>
        <v>1877332</v>
      </c>
      <c r="F14" s="58">
        <f t="shared" si="1"/>
        <v>3191900</v>
      </c>
      <c r="G14" s="58">
        <f>hidden2!CN4+hidden2!GC4+hidden1!GE4</f>
        <v>0</v>
      </c>
      <c r="H14" s="58">
        <f>hidden1!GF4+hidden2!CO4+hidden2!GD4+hidden4!D4+hidden4!J4+hidden4!P4+hidden4!V4+hidden4!AB4+hidden4!AH4</f>
        <v>3191900</v>
      </c>
      <c r="I14" s="58">
        <f>hidden1!GG4+hidden2!CP4+hidden2!GE4+hidden4!E4+hidden4!K4+hidden4!Q4+hidden4!W4+hidden4!AC4+hidden4!AI4</f>
        <v>543800</v>
      </c>
      <c r="J14" s="57"/>
      <c r="K14" s="57"/>
      <c r="L14" s="57"/>
      <c r="M14" s="57"/>
      <c r="N14" s="57"/>
      <c r="O14" s="57"/>
      <c r="P14" s="57"/>
      <c r="Q14" s="57"/>
      <c r="R14" s="57"/>
    </row>
    <row r="15" spans="1:18" x14ac:dyDescent="0.25">
      <c r="A15" s="57" t="str">
        <f>hidden1!A5</f>
        <v xml:space="preserve">  Брянская область</v>
      </c>
      <c r="B15" s="58">
        <f t="shared" si="0"/>
        <v>275059</v>
      </c>
      <c r="C15" s="58"/>
      <c r="D15" s="58">
        <f>hidden1!GC5+hidden1!GJ5+hidden2!D5+hidden3!AD5+hidden3!BL5</f>
        <v>275059</v>
      </c>
      <c r="E15" s="58">
        <f>hidden1!GD5+hidden1!GK5+hidden2!E5+hidden3!AE5+hidden3!BM5</f>
        <v>275059</v>
      </c>
      <c r="F15" s="58">
        <f t="shared" si="1"/>
        <v>2415047</v>
      </c>
      <c r="G15" s="58">
        <f>hidden2!CN5+hidden2!GC5+hidden1!GE5</f>
        <v>0</v>
      </c>
      <c r="H15" s="58">
        <f>hidden1!GF5+hidden2!CO5+hidden2!GD5+hidden4!D5+hidden4!J5+hidden4!P5+hidden4!V5+hidden4!AB5+hidden4!AH5</f>
        <v>2415047</v>
      </c>
      <c r="I15" s="58">
        <f>hidden1!GG5+hidden2!CP5+hidden2!GE5+hidden4!E5+hidden4!K5+hidden4!Q5+hidden4!W5+hidden4!AC5+hidden4!AI5</f>
        <v>192053</v>
      </c>
      <c r="J15" s="57"/>
      <c r="K15" s="57"/>
      <c r="L15" s="57"/>
      <c r="M15" s="57"/>
      <c r="N15" s="57"/>
      <c r="O15" s="57"/>
      <c r="P15" s="57"/>
      <c r="Q15" s="57"/>
      <c r="R15" s="57"/>
    </row>
    <row r="16" spans="1:18" x14ac:dyDescent="0.25">
      <c r="A16" s="57" t="str">
        <f>hidden1!A6</f>
        <v xml:space="preserve">  Владимирская область</v>
      </c>
      <c r="B16" s="58">
        <f t="shared" si="0"/>
        <v>518862</v>
      </c>
      <c r="C16" s="58"/>
      <c r="D16" s="58">
        <f>hidden1!GC6+hidden1!GJ6+hidden2!D6+hidden3!AD6+hidden3!BL6</f>
        <v>518862</v>
      </c>
      <c r="E16" s="58">
        <f>hidden1!GD6+hidden1!GK6+hidden2!E6+hidden3!AE6+hidden3!BM6</f>
        <v>518862</v>
      </c>
      <c r="F16" s="58">
        <f t="shared" si="1"/>
        <v>3207963</v>
      </c>
      <c r="G16" s="58">
        <f>hidden2!CN6+hidden2!GC6+hidden1!GE6</f>
        <v>0</v>
      </c>
      <c r="H16" s="58">
        <f>hidden1!GF6+hidden2!CO6+hidden2!GD6+hidden4!D6+hidden4!J6+hidden4!P6+hidden4!V6+hidden4!AB6+hidden4!AH6</f>
        <v>3207963</v>
      </c>
      <c r="I16" s="58">
        <f>hidden1!GG6+hidden2!CP6+hidden2!GE6+hidden4!E6+hidden4!K6+hidden4!Q6+hidden4!W6+hidden4!AC6+hidden4!AI6</f>
        <v>854811</v>
      </c>
      <c r="J16" s="57"/>
      <c r="K16" s="57"/>
      <c r="L16" s="57"/>
      <c r="M16" s="57"/>
      <c r="N16" s="57"/>
      <c r="O16" s="57"/>
      <c r="P16" s="57"/>
      <c r="Q16" s="57"/>
      <c r="R16" s="57"/>
    </row>
    <row r="17" spans="1:18" x14ac:dyDescent="0.25">
      <c r="A17" s="57" t="str">
        <f>hidden1!A7</f>
        <v xml:space="preserve">  Воронежская область</v>
      </c>
      <c r="B17" s="58">
        <f t="shared" si="0"/>
        <v>1063369</v>
      </c>
      <c r="C17" s="58"/>
      <c r="D17" s="58">
        <f>hidden1!GC7+hidden1!GJ7+hidden2!D7+hidden3!AD7+hidden3!BL7</f>
        <v>1063369</v>
      </c>
      <c r="E17" s="58">
        <f>hidden1!GD7+hidden1!GK7+hidden2!E7+hidden3!AE7+hidden3!BM7</f>
        <v>1063369</v>
      </c>
      <c r="F17" s="58">
        <f t="shared" si="1"/>
        <v>6687390</v>
      </c>
      <c r="G17" s="58">
        <f>hidden2!CN7+hidden2!GC7+hidden1!GE7</f>
        <v>0</v>
      </c>
      <c r="H17" s="58">
        <f>hidden1!GF7+hidden2!CO7+hidden2!GD7+hidden4!D7+hidden4!J7+hidden4!P7+hidden4!V7+hidden4!AB7+hidden4!AH7</f>
        <v>6687390</v>
      </c>
      <c r="I17" s="58">
        <f>hidden1!GG7+hidden2!CP7+hidden2!GE7+hidden4!E7+hidden4!K7+hidden4!Q7+hidden4!W7+hidden4!AC7+hidden4!AI7</f>
        <v>869498</v>
      </c>
      <c r="J17" s="57"/>
      <c r="K17" s="57"/>
      <c r="L17" s="57"/>
      <c r="M17" s="57"/>
      <c r="N17" s="57"/>
      <c r="O17" s="57"/>
      <c r="P17" s="57"/>
      <c r="Q17" s="57"/>
      <c r="R17" s="57"/>
    </row>
    <row r="18" spans="1:18" x14ac:dyDescent="0.25">
      <c r="A18" s="57" t="str">
        <f>hidden1!A8</f>
        <v xml:space="preserve">  Ивановская область</v>
      </c>
      <c r="B18" s="58">
        <f t="shared" si="0"/>
        <v>267735</v>
      </c>
      <c r="C18" s="58"/>
      <c r="D18" s="58">
        <f>hidden1!GC8+hidden1!GJ8+hidden2!D8+hidden3!AD8+hidden3!BL8</f>
        <v>267735</v>
      </c>
      <c r="E18" s="58">
        <f>hidden1!GD8+hidden1!GK8+hidden2!E8+hidden3!AE8+hidden3!BM8</f>
        <v>267735</v>
      </c>
      <c r="F18" s="58">
        <f t="shared" si="1"/>
        <v>2778531</v>
      </c>
      <c r="G18" s="58">
        <f>hidden2!CN8+hidden2!GC8+hidden1!GE8</f>
        <v>0</v>
      </c>
      <c r="H18" s="58">
        <f>hidden1!GF8+hidden2!CO8+hidden2!GD8+hidden4!D8+hidden4!J8+hidden4!P8+hidden4!V8+hidden4!AB8+hidden4!AH8</f>
        <v>2778531</v>
      </c>
      <c r="I18" s="58">
        <f>hidden1!GG8+hidden2!CP8+hidden2!GE8+hidden4!E8+hidden4!K8+hidden4!Q8+hidden4!W8+hidden4!AC8+hidden4!AI8</f>
        <v>238930</v>
      </c>
      <c r="J18" s="57"/>
      <c r="K18" s="57"/>
      <c r="L18" s="57"/>
      <c r="M18" s="57"/>
      <c r="N18" s="57"/>
      <c r="O18" s="57"/>
      <c r="P18" s="57"/>
      <c r="Q18" s="57"/>
      <c r="R18" s="57"/>
    </row>
    <row r="19" spans="1:18" x14ac:dyDescent="0.25">
      <c r="A19" s="57" t="str">
        <f>hidden1!A9</f>
        <v xml:space="preserve">  Калужская область</v>
      </c>
      <c r="B19" s="58">
        <f t="shared" si="0"/>
        <v>330531</v>
      </c>
      <c r="C19" s="58"/>
      <c r="D19" s="58">
        <f>hidden1!GC9+hidden1!GJ9+hidden2!D9+hidden3!AD9+hidden3!BL9</f>
        <v>330531</v>
      </c>
      <c r="E19" s="58">
        <f>hidden1!GD9+hidden1!GK9+hidden2!E9+hidden3!AE9+hidden3!BM9</f>
        <v>330531</v>
      </c>
      <c r="F19" s="58">
        <f t="shared" si="1"/>
        <v>2578965</v>
      </c>
      <c r="G19" s="58">
        <f>hidden2!CN9+hidden2!GC9+hidden1!GE9</f>
        <v>3183</v>
      </c>
      <c r="H19" s="58">
        <f>hidden1!GF9+hidden2!CO9+hidden2!GD9+hidden4!D9+hidden4!J9+hidden4!P9+hidden4!V9+hidden4!AB9+hidden4!AH9</f>
        <v>2575782</v>
      </c>
      <c r="I19" s="58">
        <f>hidden1!GG9+hidden2!CP9+hidden2!GE9+hidden4!E9+hidden4!K9+hidden4!Q9+hidden4!W9+hidden4!AC9+hidden4!AI9</f>
        <v>2468270</v>
      </c>
      <c r="J19" s="57"/>
      <c r="K19" s="57"/>
      <c r="L19" s="57"/>
      <c r="M19" s="57"/>
      <c r="N19" s="57"/>
      <c r="O19" s="57"/>
      <c r="P19" s="57"/>
      <c r="Q19" s="57"/>
      <c r="R19" s="57"/>
    </row>
    <row r="20" spans="1:18" x14ac:dyDescent="0.25">
      <c r="A20" s="57" t="str">
        <f>hidden1!A10</f>
        <v xml:space="preserve">  Костромская область</v>
      </c>
      <c r="B20" s="58">
        <f t="shared" si="0"/>
        <v>151276</v>
      </c>
      <c r="C20" s="58"/>
      <c r="D20" s="58">
        <f>hidden1!GC10+hidden1!GJ10+hidden2!D10+hidden3!AD10+hidden3!BL10</f>
        <v>151276</v>
      </c>
      <c r="E20" s="58">
        <f>hidden1!GD10+hidden1!GK10+hidden2!E10+hidden3!AE10+hidden3!BM10</f>
        <v>151276</v>
      </c>
      <c r="F20" s="58">
        <f t="shared" si="1"/>
        <v>2044566</v>
      </c>
      <c r="G20" s="58">
        <f>hidden2!CN10+hidden2!GC10+hidden1!GE10</f>
        <v>0</v>
      </c>
      <c r="H20" s="58">
        <f>hidden1!GF10+hidden2!CO10+hidden2!GD10+hidden4!D10+hidden4!J10+hidden4!P10+hidden4!V10+hidden4!AB10+hidden4!AH10</f>
        <v>2044566</v>
      </c>
      <c r="I20" s="58">
        <f>hidden1!GG10+hidden2!CP10+hidden2!GE10+hidden4!E10+hidden4!K10+hidden4!Q10+hidden4!W10+hidden4!AC10+hidden4!AI10</f>
        <v>557875</v>
      </c>
      <c r="J20" s="57"/>
      <c r="K20" s="57"/>
      <c r="L20" s="57"/>
      <c r="M20" s="57"/>
      <c r="N20" s="57"/>
      <c r="O20" s="57"/>
      <c r="P20" s="57"/>
      <c r="Q20" s="57"/>
      <c r="R20" s="57"/>
    </row>
    <row r="21" spans="1:18" x14ac:dyDescent="0.25">
      <c r="A21" s="57" t="str">
        <f>hidden1!A11</f>
        <v xml:space="preserve">  Курская область</v>
      </c>
      <c r="B21" s="58">
        <f t="shared" si="0"/>
        <v>530105</v>
      </c>
      <c r="C21" s="58"/>
      <c r="D21" s="58">
        <f>hidden1!GC11+hidden1!GJ11+hidden2!D11+hidden3!AD11+hidden3!BL11</f>
        <v>530105</v>
      </c>
      <c r="E21" s="58">
        <f>hidden1!GD11+hidden1!GK11+hidden2!E11+hidden3!AE11+hidden3!BM11</f>
        <v>530105</v>
      </c>
      <c r="F21" s="58">
        <f t="shared" si="1"/>
        <v>2150764</v>
      </c>
      <c r="G21" s="58">
        <f>hidden2!CN11+hidden2!GC11+hidden1!GE11</f>
        <v>5</v>
      </c>
      <c r="H21" s="58">
        <f>hidden1!GF11+hidden2!CO11+hidden2!GD11+hidden4!D11+hidden4!J11+hidden4!P11+hidden4!V11+hidden4!AB11+hidden4!AH11</f>
        <v>2150759</v>
      </c>
      <c r="I21" s="58">
        <f>hidden1!GG11+hidden2!CP11+hidden2!GE11+hidden4!E11+hidden4!K11+hidden4!Q11+hidden4!W11+hidden4!AC11+hidden4!AI11</f>
        <v>381452</v>
      </c>
      <c r="J21" s="57"/>
      <c r="K21" s="57"/>
      <c r="L21" s="57"/>
      <c r="M21" s="57"/>
      <c r="N21" s="57"/>
      <c r="O21" s="57"/>
      <c r="P21" s="57"/>
      <c r="Q21" s="57"/>
      <c r="R21" s="57"/>
    </row>
    <row r="22" spans="1:18" x14ac:dyDescent="0.25">
      <c r="A22" s="57" t="str">
        <f>hidden1!A12</f>
        <v xml:space="preserve">  Липецкая область</v>
      </c>
      <c r="B22" s="58">
        <f t="shared" si="0"/>
        <v>671498</v>
      </c>
      <c r="C22" s="58"/>
      <c r="D22" s="58">
        <f>hidden1!GC12+hidden1!GJ12+hidden2!D12+hidden3!AD12+hidden3!BL12</f>
        <v>671498</v>
      </c>
      <c r="E22" s="58">
        <f>hidden1!GD12+hidden1!GK12+hidden2!E12+hidden3!AE12+hidden3!BM12</f>
        <v>671498</v>
      </c>
      <c r="F22" s="58">
        <f t="shared" si="1"/>
        <v>2092186</v>
      </c>
      <c r="G22" s="58">
        <f>hidden2!CN12+hidden2!GC12+hidden1!GE12</f>
        <v>0</v>
      </c>
      <c r="H22" s="58">
        <f>hidden1!GF12+hidden2!CO12+hidden2!GD12+hidden4!D12+hidden4!J12+hidden4!P12+hidden4!V12+hidden4!AB12+hidden4!AH12</f>
        <v>2092186</v>
      </c>
      <c r="I22" s="58">
        <f>hidden1!GG12+hidden2!CP12+hidden2!GE12+hidden4!E12+hidden4!K12+hidden4!Q12+hidden4!W12+hidden4!AC12+hidden4!AI12</f>
        <v>845372</v>
      </c>
      <c r="J22" s="57"/>
      <c r="K22" s="57"/>
      <c r="L22" s="57"/>
      <c r="M22" s="57"/>
      <c r="N22" s="57"/>
      <c r="O22" s="57"/>
      <c r="P22" s="57"/>
      <c r="Q22" s="57"/>
      <c r="R22" s="57"/>
    </row>
    <row r="23" spans="1:18" x14ac:dyDescent="0.25">
      <c r="A23" s="57" t="str">
        <f>hidden1!A13</f>
        <v xml:space="preserve">  Московская область</v>
      </c>
      <c r="B23" s="58">
        <f t="shared" si="0"/>
        <v>10765430</v>
      </c>
      <c r="C23" s="58"/>
      <c r="D23" s="58">
        <f>hidden1!GC13+hidden1!GJ13+hidden2!D13+hidden3!AD13+hidden3!BL13</f>
        <v>10765430</v>
      </c>
      <c r="E23" s="58">
        <f>hidden1!GD13+hidden1!GK13+hidden2!E13+hidden3!AE13+hidden3!BM13</f>
        <v>10765430</v>
      </c>
      <c r="F23" s="58">
        <f t="shared" si="1"/>
        <v>35180504</v>
      </c>
      <c r="G23" s="58">
        <f>hidden2!CN13+hidden2!GC13+hidden1!GE13</f>
        <v>27242</v>
      </c>
      <c r="H23" s="58">
        <f>hidden1!GF13+hidden2!CO13+hidden2!GD13+hidden4!D13+hidden4!J13+hidden4!P13+hidden4!V13+hidden4!AB13+hidden4!AH13</f>
        <v>35153262</v>
      </c>
      <c r="I23" s="58">
        <f>hidden1!GG13+hidden2!CP13+hidden2!GE13+hidden4!E13+hidden4!K13+hidden4!Q13+hidden4!W13+hidden4!AC13+hidden4!AI13</f>
        <v>17721143</v>
      </c>
      <c r="J23" s="57"/>
      <c r="K23" s="57"/>
      <c r="L23" s="57"/>
      <c r="M23" s="57"/>
      <c r="N23" s="57"/>
      <c r="O23" s="57"/>
      <c r="P23" s="57"/>
      <c r="Q23" s="57"/>
      <c r="R23" s="57"/>
    </row>
    <row r="24" spans="1:18" x14ac:dyDescent="0.25">
      <c r="A24" s="57" t="str">
        <f>hidden1!A14</f>
        <v xml:space="preserve">  Орловская область</v>
      </c>
      <c r="B24" s="58">
        <f t="shared" si="0"/>
        <v>218600</v>
      </c>
      <c r="C24" s="58"/>
      <c r="D24" s="58">
        <f>hidden1!GC14+hidden1!GJ14+hidden2!D14+hidden3!AD14+hidden3!BL14</f>
        <v>218600</v>
      </c>
      <c r="E24" s="58">
        <f>hidden1!GD14+hidden1!GK14+hidden2!E14+hidden3!AE14+hidden3!BM14</f>
        <v>218600</v>
      </c>
      <c r="F24" s="58">
        <f t="shared" si="1"/>
        <v>1503726</v>
      </c>
      <c r="G24" s="58">
        <f>hidden2!CN14+hidden2!GC14+hidden1!GE14</f>
        <v>0</v>
      </c>
      <c r="H24" s="58">
        <f>hidden1!GF14+hidden2!CO14+hidden2!GD14+hidden4!D14+hidden4!J14+hidden4!P14+hidden4!V14+hidden4!AB14+hidden4!AH14</f>
        <v>1503726</v>
      </c>
      <c r="I24" s="58">
        <f>hidden1!GG14+hidden2!CP14+hidden2!GE14+hidden4!E14+hidden4!K14+hidden4!Q14+hidden4!W14+hidden4!AC14+hidden4!AI14</f>
        <v>370467</v>
      </c>
      <c r="J24" s="57"/>
      <c r="K24" s="57"/>
      <c r="L24" s="57"/>
      <c r="M24" s="57"/>
      <c r="N24" s="57"/>
      <c r="O24" s="57"/>
      <c r="P24" s="57"/>
      <c r="Q24" s="57"/>
      <c r="R24" s="57"/>
    </row>
    <row r="25" spans="1:18" x14ac:dyDescent="0.25">
      <c r="A25" s="57" t="str">
        <f>hidden1!A15</f>
        <v xml:space="preserve">  Рязанская область</v>
      </c>
      <c r="B25" s="58">
        <f t="shared" si="0"/>
        <v>636131</v>
      </c>
      <c r="C25" s="58"/>
      <c r="D25" s="58">
        <f>hidden1!GC15+hidden1!GJ15+hidden2!D15+hidden3!AD15+hidden3!BL15</f>
        <v>636131</v>
      </c>
      <c r="E25" s="58">
        <f>hidden1!GD15+hidden1!GK15+hidden2!E15+hidden3!AE15+hidden3!BM15</f>
        <v>636131</v>
      </c>
      <c r="F25" s="58">
        <f t="shared" si="1"/>
        <v>2610784</v>
      </c>
      <c r="G25" s="58">
        <f>hidden2!CN15+hidden2!GC15+hidden1!GE15</f>
        <v>0</v>
      </c>
      <c r="H25" s="58">
        <f>hidden1!GF15+hidden2!CO15+hidden2!GD15+hidden4!D15+hidden4!J15+hidden4!P15+hidden4!V15+hidden4!AB15+hidden4!AH15</f>
        <v>2610784</v>
      </c>
      <c r="I25" s="58">
        <f>hidden1!GG15+hidden2!CP15+hidden2!GE15+hidden4!E15+hidden4!K15+hidden4!Q15+hidden4!W15+hidden4!AC15+hidden4!AI15</f>
        <v>394987</v>
      </c>
      <c r="J25" s="57"/>
      <c r="K25" s="57"/>
      <c r="L25" s="57"/>
      <c r="M25" s="57"/>
      <c r="N25" s="57"/>
      <c r="O25" s="57"/>
      <c r="P25" s="57"/>
      <c r="Q25" s="57"/>
      <c r="R25" s="57"/>
    </row>
    <row r="26" spans="1:18" x14ac:dyDescent="0.25">
      <c r="A26" s="57" t="str">
        <f>hidden1!A16</f>
        <v xml:space="preserve">  Смоленская область</v>
      </c>
      <c r="B26" s="58">
        <f t="shared" si="0"/>
        <v>170116</v>
      </c>
      <c r="C26" s="58"/>
      <c r="D26" s="58">
        <f>hidden1!GC16+hidden1!GJ16+hidden2!D16+hidden3!AD16+hidden3!BL16</f>
        <v>170116</v>
      </c>
      <c r="E26" s="58">
        <f>hidden1!GD16+hidden1!GK16+hidden2!E16+hidden3!AE16+hidden3!BM16</f>
        <v>170116</v>
      </c>
      <c r="F26" s="58">
        <f t="shared" si="1"/>
        <v>1907246</v>
      </c>
      <c r="G26" s="58">
        <f>hidden2!CN16+hidden2!GC16+hidden1!GE16</f>
        <v>0</v>
      </c>
      <c r="H26" s="58">
        <f>hidden1!GF16+hidden2!CO16+hidden2!GD16+hidden4!D16+hidden4!J16+hidden4!P16+hidden4!V16+hidden4!AB16+hidden4!AH16</f>
        <v>1907246</v>
      </c>
      <c r="I26" s="58">
        <f>hidden1!GG16+hidden2!CP16+hidden2!GE16+hidden4!E16+hidden4!K16+hidden4!Q16+hidden4!W16+hidden4!AC16+hidden4!AI16</f>
        <v>492495</v>
      </c>
      <c r="J26" s="57"/>
      <c r="K26" s="57"/>
      <c r="L26" s="57"/>
      <c r="M26" s="57"/>
      <c r="N26" s="57"/>
      <c r="O26" s="57"/>
      <c r="P26" s="57"/>
      <c r="Q26" s="57"/>
      <c r="R26" s="57"/>
    </row>
    <row r="27" spans="1:18" x14ac:dyDescent="0.25">
      <c r="A27" s="57" t="str">
        <f>hidden1!A17</f>
        <v xml:space="preserve">  Тамбовская область</v>
      </c>
      <c r="B27" s="58">
        <f t="shared" si="0"/>
        <v>294722</v>
      </c>
      <c r="C27" s="58"/>
      <c r="D27" s="58">
        <f>hidden1!GC17+hidden1!GJ17+hidden2!D17+hidden3!AD17+hidden3!BL17</f>
        <v>294722</v>
      </c>
      <c r="E27" s="58">
        <f>hidden1!GD17+hidden1!GK17+hidden2!E17+hidden3!AE17+hidden3!BM17</f>
        <v>294722</v>
      </c>
      <c r="F27" s="58">
        <f t="shared" si="1"/>
        <v>1780475</v>
      </c>
      <c r="G27" s="58">
        <f>hidden2!CN17+hidden2!GC17+hidden1!GE17</f>
        <v>0</v>
      </c>
      <c r="H27" s="58">
        <f>hidden1!GF17+hidden2!CO17+hidden2!GD17+hidden4!D17+hidden4!J17+hidden4!P17+hidden4!V17+hidden4!AB17+hidden4!AH17</f>
        <v>1780475</v>
      </c>
      <c r="I27" s="58">
        <f>hidden1!GG17+hidden2!CP17+hidden2!GE17+hidden4!E17+hidden4!K17+hidden4!Q17+hidden4!W17+hidden4!AC17+hidden4!AI17</f>
        <v>402036</v>
      </c>
      <c r="J27" s="57"/>
      <c r="K27" s="57"/>
      <c r="L27" s="57"/>
      <c r="M27" s="57"/>
      <c r="N27" s="57"/>
      <c r="O27" s="57"/>
      <c r="P27" s="57"/>
      <c r="Q27" s="57"/>
      <c r="R27" s="57"/>
    </row>
    <row r="28" spans="1:18" x14ac:dyDescent="0.25">
      <c r="A28" s="57" t="str">
        <f>hidden1!A18</f>
        <v xml:space="preserve">  Тверская область</v>
      </c>
      <c r="B28" s="58">
        <f t="shared" si="0"/>
        <v>520073</v>
      </c>
      <c r="C28" s="58"/>
      <c r="D28" s="58">
        <f>hidden1!GC18+hidden1!GJ18+hidden2!D18+hidden3!AD18+hidden3!BL18</f>
        <v>520073</v>
      </c>
      <c r="E28" s="58">
        <f>hidden1!GD18+hidden1!GK18+hidden2!E18+hidden3!AE18+hidden3!BM18</f>
        <v>520073</v>
      </c>
      <c r="F28" s="58">
        <f t="shared" si="1"/>
        <v>3042484</v>
      </c>
      <c r="G28" s="58">
        <f>hidden2!CN18+hidden2!GC18+hidden1!GE18</f>
        <v>0</v>
      </c>
      <c r="H28" s="58">
        <f>hidden1!GF18+hidden2!CO18+hidden2!GD18+hidden4!D18+hidden4!J18+hidden4!P18+hidden4!V18+hidden4!AB18+hidden4!AH18</f>
        <v>3042484</v>
      </c>
      <c r="I28" s="58">
        <f>hidden1!GG18+hidden2!CP18+hidden2!GE18+hidden4!E18+hidden4!K18+hidden4!Q18+hidden4!W18+hidden4!AC18+hidden4!AI18</f>
        <v>383850</v>
      </c>
      <c r="J28" s="57"/>
      <c r="K28" s="57"/>
      <c r="L28" s="57"/>
      <c r="M28" s="57"/>
      <c r="N28" s="57"/>
      <c r="O28" s="57"/>
      <c r="P28" s="57"/>
      <c r="Q28" s="57"/>
      <c r="R28" s="57"/>
    </row>
    <row r="29" spans="1:18" x14ac:dyDescent="0.25">
      <c r="A29" s="57" t="str">
        <f>hidden1!A19</f>
        <v xml:space="preserve">  Тульская область</v>
      </c>
      <c r="B29" s="58">
        <f t="shared" si="0"/>
        <v>594389</v>
      </c>
      <c r="C29" s="58"/>
      <c r="D29" s="58">
        <f>hidden1!GC19+hidden1!GJ19+hidden2!D19+hidden3!AD19+hidden3!BL19</f>
        <v>594389</v>
      </c>
      <c r="E29" s="58">
        <f>hidden1!GD19+hidden1!GK19+hidden2!E19+hidden3!AE19+hidden3!BM19</f>
        <v>594389</v>
      </c>
      <c r="F29" s="58">
        <f t="shared" si="1"/>
        <v>3378043</v>
      </c>
      <c r="G29" s="58">
        <f>hidden2!CN19+hidden2!GC19+hidden1!GE19</f>
        <v>0</v>
      </c>
      <c r="H29" s="58">
        <f>hidden1!GF19+hidden2!CO19+hidden2!GD19+hidden4!D19+hidden4!J19+hidden4!P19+hidden4!V19+hidden4!AB19+hidden4!AH19</f>
        <v>3378043</v>
      </c>
      <c r="I29" s="58">
        <f>hidden1!GG19+hidden2!CP19+hidden2!GE19+hidden4!E19+hidden4!K19+hidden4!Q19+hidden4!W19+hidden4!AC19+hidden4!AI19</f>
        <v>1796481</v>
      </c>
      <c r="J29" s="57"/>
      <c r="K29" s="57"/>
      <c r="L29" s="57"/>
      <c r="M29" s="57"/>
      <c r="N29" s="57"/>
      <c r="O29" s="57"/>
      <c r="P29" s="57"/>
      <c r="Q29" s="57"/>
      <c r="R29" s="57"/>
    </row>
    <row r="30" spans="1:18" x14ac:dyDescent="0.25">
      <c r="A30" s="57" t="str">
        <f>hidden1!A20</f>
        <v xml:space="preserve">  Ярославская область</v>
      </c>
      <c r="B30" s="58">
        <f t="shared" si="0"/>
        <v>514754</v>
      </c>
      <c r="C30" s="58"/>
      <c r="D30" s="58">
        <f>hidden1!GC20+hidden1!GJ20+hidden2!D20+hidden3!AD20+hidden3!BL20</f>
        <v>514754</v>
      </c>
      <c r="E30" s="58">
        <f>hidden1!GD20+hidden1!GK20+hidden2!E20+hidden3!AE20+hidden3!BM20</f>
        <v>514754</v>
      </c>
      <c r="F30" s="58">
        <f t="shared" si="1"/>
        <v>3247486</v>
      </c>
      <c r="G30" s="58">
        <f>hidden2!CN20+hidden2!GC20+hidden1!GE20</f>
        <v>0</v>
      </c>
      <c r="H30" s="58">
        <f>hidden1!GF20+hidden2!CO20+hidden2!GD20+hidden4!D20+hidden4!J20+hidden4!P20+hidden4!V20+hidden4!AB20+hidden4!AH20</f>
        <v>3247486</v>
      </c>
      <c r="I30" s="58">
        <f>hidden1!GG20+hidden2!CP20+hidden2!GE20+hidden4!E20+hidden4!K20+hidden4!Q20+hidden4!W20+hidden4!AC20+hidden4!AI20</f>
        <v>109325</v>
      </c>
      <c r="J30" s="57"/>
      <c r="K30" s="57"/>
      <c r="L30" s="57"/>
      <c r="M30" s="57"/>
      <c r="N30" s="57"/>
      <c r="O30" s="57"/>
      <c r="P30" s="57"/>
      <c r="Q30" s="57"/>
      <c r="R30" s="57"/>
    </row>
    <row r="31" spans="1:18" x14ac:dyDescent="0.25">
      <c r="A31" s="57" t="str">
        <f>hidden1!A21</f>
        <v xml:space="preserve">  город Москва</v>
      </c>
      <c r="B31" s="58">
        <f t="shared" si="0"/>
        <v>18137314</v>
      </c>
      <c r="C31" s="58"/>
      <c r="D31" s="58">
        <f>hidden1!GC21+hidden1!GJ21+hidden2!D21+hidden3!AD21+hidden3!BL21</f>
        <v>18137314</v>
      </c>
      <c r="E31" s="58">
        <f>hidden1!GD21+hidden1!GK21+hidden2!E21+hidden3!AE21+hidden3!BM21</f>
        <v>1620039</v>
      </c>
      <c r="F31" s="58">
        <f t="shared" si="1"/>
        <v>97249667</v>
      </c>
      <c r="G31" s="58">
        <f>hidden2!CN21+hidden2!GC21+hidden1!GE21</f>
        <v>50764</v>
      </c>
      <c r="H31" s="58">
        <f>hidden1!GF21+hidden2!CO21+hidden2!GD21+hidden4!D21+hidden4!J21+hidden4!P21+hidden4!V21+hidden4!AB21+hidden4!AH21</f>
        <v>97198903</v>
      </c>
      <c r="I31" s="58">
        <f>hidden1!GG21+hidden2!CP21+hidden2!GE21+hidden4!E21+hidden4!K21+hidden4!Q21+hidden4!W21+hidden4!AC21+hidden4!AI21</f>
        <v>1307</v>
      </c>
      <c r="J31" s="57"/>
      <c r="K31" s="57"/>
      <c r="L31" s="57"/>
      <c r="M31" s="57"/>
      <c r="N31" s="57"/>
      <c r="O31" s="57"/>
      <c r="P31" s="57"/>
      <c r="Q31" s="57"/>
      <c r="R31" s="57"/>
    </row>
    <row r="32" spans="1:18" x14ac:dyDescent="0.25">
      <c r="A32" s="57" t="str">
        <f>hidden1!A22</f>
        <v xml:space="preserve"> СЕВЕРО-ЗАПАДНЫЙ ФЕДЕРАЛЬНЫЙ ОКРУГ</v>
      </c>
      <c r="B32" s="58">
        <f t="shared" si="0"/>
        <v>6683553</v>
      </c>
      <c r="C32" s="58"/>
      <c r="D32" s="58">
        <f>hidden1!GC22+hidden1!GJ22+hidden2!D22+hidden3!AD22+hidden3!BL22</f>
        <v>6683553</v>
      </c>
      <c r="E32" s="58">
        <f>hidden1!GD22+hidden1!GK22+hidden2!E22+hidden3!AE22+hidden3!BM22</f>
        <v>2994582</v>
      </c>
      <c r="F32" s="58">
        <f t="shared" si="1"/>
        <v>59416519</v>
      </c>
      <c r="G32" s="58">
        <f>hidden2!CN22+hidden2!GC22+hidden1!GE22</f>
        <v>898869</v>
      </c>
      <c r="H32" s="58">
        <f>hidden1!GF22+hidden2!CO22+hidden2!GD22+hidden4!D22+hidden4!J22+hidden4!P22+hidden4!V22+hidden4!AB22+hidden4!AH22</f>
        <v>58517650</v>
      </c>
      <c r="I32" s="58">
        <f>hidden1!GG22+hidden2!CP22+hidden2!GE22+hidden4!E22+hidden4!K22+hidden4!Q22+hidden4!W22+hidden4!AC22+hidden4!AI22</f>
        <v>12799964</v>
      </c>
      <c r="J32" s="57"/>
      <c r="K32" s="57"/>
      <c r="L32" s="57"/>
      <c r="M32" s="57"/>
      <c r="N32" s="57"/>
      <c r="O32" s="57"/>
      <c r="P32" s="57"/>
      <c r="Q32" s="57"/>
      <c r="R32" s="57"/>
    </row>
    <row r="33" spans="1:18" x14ac:dyDescent="0.25">
      <c r="A33" s="57" t="str">
        <f>hidden1!A23</f>
        <v xml:space="preserve">  Республика Карелия</v>
      </c>
      <c r="B33" s="58">
        <f t="shared" si="0"/>
        <v>114740</v>
      </c>
      <c r="C33" s="58"/>
      <c r="D33" s="58">
        <f>hidden1!GC23+hidden1!GJ23+hidden2!D23+hidden3!AD23+hidden3!BL23</f>
        <v>114740</v>
      </c>
      <c r="E33" s="58">
        <f>hidden1!GD23+hidden1!GK23+hidden2!E23+hidden3!AE23+hidden3!BM23</f>
        <v>114740</v>
      </c>
      <c r="F33" s="58">
        <f t="shared" si="1"/>
        <v>1884053</v>
      </c>
      <c r="G33" s="58">
        <f>hidden2!CN23+hidden2!GC23+hidden1!GE23</f>
        <v>0</v>
      </c>
      <c r="H33" s="58">
        <f>hidden1!GF23+hidden2!CO23+hidden2!GD23+hidden4!D23+hidden4!J23+hidden4!P23+hidden4!V23+hidden4!AB23+hidden4!AH23</f>
        <v>1884053</v>
      </c>
      <c r="I33" s="58">
        <f>hidden1!GG23+hidden2!CP23+hidden2!GE23+hidden4!E23+hidden4!K23+hidden4!Q23+hidden4!W23+hidden4!AC23+hidden4!AI23</f>
        <v>264009</v>
      </c>
      <c r="J33" s="57"/>
      <c r="K33" s="57"/>
      <c r="L33" s="57"/>
      <c r="M33" s="57"/>
      <c r="N33" s="57"/>
      <c r="O33" s="57"/>
      <c r="P33" s="57"/>
      <c r="Q33" s="57"/>
      <c r="R33" s="57"/>
    </row>
    <row r="34" spans="1:18" x14ac:dyDescent="0.25">
      <c r="A34" s="57" t="str">
        <f>hidden1!A24</f>
        <v xml:space="preserve">  Республика Коми</v>
      </c>
      <c r="B34" s="58">
        <f t="shared" si="0"/>
        <v>130747</v>
      </c>
      <c r="C34" s="58"/>
      <c r="D34" s="58">
        <f>hidden1!GC24+hidden1!GJ24+hidden2!D24+hidden3!AD24+hidden3!BL24</f>
        <v>130747</v>
      </c>
      <c r="E34" s="58">
        <f>hidden1!GD24+hidden1!GK24+hidden2!E24+hidden3!AE24+hidden3!BM24</f>
        <v>130747</v>
      </c>
      <c r="F34" s="58">
        <f t="shared" si="1"/>
        <v>1250166</v>
      </c>
      <c r="G34" s="58">
        <f>hidden2!CN24+hidden2!GC24+hidden1!GE24</f>
        <v>0</v>
      </c>
      <c r="H34" s="58">
        <f>hidden1!GF24+hidden2!CO24+hidden2!GD24+hidden4!D24+hidden4!J24+hidden4!P24+hidden4!V24+hidden4!AB24+hidden4!AH24</f>
        <v>1250166</v>
      </c>
      <c r="I34" s="58">
        <f>hidden1!GG24+hidden2!CP24+hidden2!GE24+hidden4!E24+hidden4!K24+hidden4!Q24+hidden4!W24+hidden4!AC24+hidden4!AI24</f>
        <v>1227710</v>
      </c>
      <c r="J34" s="57"/>
      <c r="K34" s="57"/>
      <c r="L34" s="57"/>
      <c r="M34" s="57"/>
      <c r="N34" s="57"/>
      <c r="O34" s="57"/>
      <c r="P34" s="57"/>
      <c r="Q34" s="57"/>
      <c r="R34" s="57"/>
    </row>
    <row r="35" spans="1:18" x14ac:dyDescent="0.25">
      <c r="A35" s="57" t="str">
        <f>hidden1!A25</f>
        <v xml:space="preserve">  Архангельская область</v>
      </c>
      <c r="B35" s="58">
        <f t="shared" si="0"/>
        <v>123192</v>
      </c>
      <c r="C35" s="58"/>
      <c r="D35" s="58">
        <f>hidden1!GC25+hidden1!GJ25+hidden2!D25+hidden3!AD25+hidden3!BL25</f>
        <v>123192</v>
      </c>
      <c r="E35" s="58">
        <f>hidden1!GD25+hidden1!GK25+hidden2!E25+hidden3!AE25+hidden3!BM25</f>
        <v>123192</v>
      </c>
      <c r="F35" s="58">
        <f t="shared" si="1"/>
        <v>2978137</v>
      </c>
      <c r="G35" s="58">
        <f>hidden2!CN25+hidden2!GC25+hidden1!GE25</f>
        <v>0</v>
      </c>
      <c r="H35" s="58">
        <f>hidden1!GF25+hidden2!CO25+hidden2!GD25+hidden4!D25+hidden4!J25+hidden4!P25+hidden4!V25+hidden4!AB25+hidden4!AH25</f>
        <v>2978137</v>
      </c>
      <c r="I35" s="58">
        <f>hidden1!GG25+hidden2!CP25+hidden2!GE25+hidden4!E25+hidden4!K25+hidden4!Q25+hidden4!W25+hidden4!AC25+hidden4!AI25</f>
        <v>639870</v>
      </c>
      <c r="J35" s="57"/>
      <c r="K35" s="57"/>
      <c r="L35" s="57"/>
      <c r="M35" s="57"/>
      <c r="N35" s="57"/>
      <c r="O35" s="57"/>
      <c r="P35" s="57"/>
      <c r="Q35" s="57"/>
      <c r="R35" s="57"/>
    </row>
    <row r="36" spans="1:18" x14ac:dyDescent="0.25">
      <c r="A36" s="57" t="str">
        <f>hidden1!A26</f>
        <v xml:space="preserve">  Вологодская область</v>
      </c>
      <c r="B36" s="58">
        <f t="shared" si="0"/>
        <v>248307</v>
      </c>
      <c r="C36" s="58"/>
      <c r="D36" s="58">
        <f>hidden1!GC26+hidden1!GJ26+hidden2!D26+hidden3!AD26+hidden3!BL26</f>
        <v>248307</v>
      </c>
      <c r="E36" s="58">
        <f>hidden1!GD26+hidden1!GK26+hidden2!E26+hidden3!AE26+hidden3!BM26</f>
        <v>248307</v>
      </c>
      <c r="F36" s="58">
        <f t="shared" si="1"/>
        <v>2645511</v>
      </c>
      <c r="G36" s="58">
        <f>hidden2!CN26+hidden2!GC26+hidden1!GE26</f>
        <v>0</v>
      </c>
      <c r="H36" s="58">
        <f>hidden1!GF26+hidden2!CO26+hidden2!GD26+hidden4!D26+hidden4!J26+hidden4!P26+hidden4!V26+hidden4!AB26+hidden4!AH26</f>
        <v>2645511</v>
      </c>
      <c r="I36" s="58">
        <f>hidden1!GG26+hidden2!CP26+hidden2!GE26+hidden4!E26+hidden4!K26+hidden4!Q26+hidden4!W26+hidden4!AC26+hidden4!AI26</f>
        <v>1044265</v>
      </c>
      <c r="J36" s="57"/>
      <c r="K36" s="57"/>
      <c r="L36" s="57"/>
      <c r="M36" s="57"/>
      <c r="N36" s="57"/>
      <c r="O36" s="57"/>
      <c r="P36" s="57"/>
      <c r="Q36" s="57"/>
      <c r="R36" s="57"/>
    </row>
    <row r="37" spans="1:18" x14ac:dyDescent="0.25">
      <c r="A37" s="57" t="str">
        <f>hidden1!A27</f>
        <v xml:space="preserve">  Калининградская область</v>
      </c>
      <c r="B37" s="58">
        <f t="shared" si="0"/>
        <v>368660</v>
      </c>
      <c r="C37" s="58"/>
      <c r="D37" s="58">
        <f>hidden1!GC27+hidden1!GJ27+hidden2!D27+hidden3!AD27+hidden3!BL27</f>
        <v>368660</v>
      </c>
      <c r="E37" s="58">
        <f>hidden1!GD27+hidden1!GK27+hidden2!E27+hidden3!AE27+hidden3!BM27</f>
        <v>368660</v>
      </c>
      <c r="F37" s="58">
        <f t="shared" si="1"/>
        <v>6206581</v>
      </c>
      <c r="G37" s="58">
        <f>hidden2!CN27+hidden2!GC27+hidden1!GE27</f>
        <v>0</v>
      </c>
      <c r="H37" s="58">
        <f>hidden1!GF27+hidden2!CO27+hidden2!GD27+hidden4!D27+hidden4!J27+hidden4!P27+hidden4!V27+hidden4!AB27+hidden4!AH27</f>
        <v>6206581</v>
      </c>
      <c r="I37" s="58">
        <f>hidden1!GG27+hidden2!CP27+hidden2!GE27+hidden4!E27+hidden4!K27+hidden4!Q27+hidden4!W27+hidden4!AC27+hidden4!AI27</f>
        <v>1856566</v>
      </c>
      <c r="J37" s="57"/>
      <c r="K37" s="57"/>
      <c r="L37" s="57"/>
      <c r="M37" s="57"/>
      <c r="N37" s="57"/>
      <c r="O37" s="57"/>
      <c r="P37" s="57"/>
      <c r="Q37" s="57"/>
      <c r="R37" s="57"/>
    </row>
    <row r="38" spans="1:18" x14ac:dyDescent="0.25">
      <c r="A38" s="57" t="str">
        <f>hidden1!A28</f>
        <v xml:space="preserve">  Ленинградская область</v>
      </c>
      <c r="B38" s="58">
        <f t="shared" si="0"/>
        <v>1384787</v>
      </c>
      <c r="C38" s="58"/>
      <c r="D38" s="58">
        <f>hidden1!GC28+hidden1!GJ28+hidden2!D28+hidden3!AD28+hidden3!BL28</f>
        <v>1384787</v>
      </c>
      <c r="E38" s="58">
        <f>hidden1!GD28+hidden1!GK28+hidden2!E28+hidden3!AE28+hidden3!BM28</f>
        <v>1384787</v>
      </c>
      <c r="F38" s="58">
        <f t="shared" si="1"/>
        <v>5142944</v>
      </c>
      <c r="G38" s="58">
        <f>hidden2!CN28+hidden2!GC28+hidden1!GE28</f>
        <v>0</v>
      </c>
      <c r="H38" s="58">
        <f>hidden1!GF28+hidden2!CO28+hidden2!GD28+hidden4!D28+hidden4!J28+hidden4!P28+hidden4!V28+hidden4!AB28+hidden4!AH28</f>
        <v>5142944</v>
      </c>
      <c r="I38" s="58">
        <f>hidden1!GG28+hidden2!CP28+hidden2!GE28+hidden4!E28+hidden4!K28+hidden4!Q28+hidden4!W28+hidden4!AC28+hidden4!AI28</f>
        <v>5021124</v>
      </c>
      <c r="J38" s="57"/>
      <c r="K38" s="57"/>
      <c r="L38" s="57"/>
      <c r="M38" s="57"/>
      <c r="N38" s="57"/>
      <c r="O38" s="57"/>
      <c r="P38" s="57"/>
      <c r="Q38" s="57"/>
      <c r="R38" s="57"/>
    </row>
    <row r="39" spans="1:18" x14ac:dyDescent="0.25">
      <c r="A39" s="57" t="str">
        <f>hidden1!A29</f>
        <v xml:space="preserve">  Мурманская область</v>
      </c>
      <c r="B39" s="58">
        <f t="shared" si="0"/>
        <v>336789</v>
      </c>
      <c r="C39" s="58"/>
      <c r="D39" s="58">
        <f>hidden1!GC29+hidden1!GJ29+hidden2!D29+hidden3!AD29+hidden3!BL29</f>
        <v>336789</v>
      </c>
      <c r="E39" s="58">
        <f>hidden1!GD29+hidden1!GK29+hidden2!E29+hidden3!AE29+hidden3!BM29</f>
        <v>336789</v>
      </c>
      <c r="F39" s="58">
        <f t="shared" si="1"/>
        <v>1540236</v>
      </c>
      <c r="G39" s="58">
        <f>hidden2!CN29+hidden2!GC29+hidden1!GE29</f>
        <v>0</v>
      </c>
      <c r="H39" s="58">
        <f>hidden1!GF29+hidden2!CO29+hidden2!GD29+hidden4!D29+hidden4!J29+hidden4!P29+hidden4!V29+hidden4!AB29+hidden4!AH29</f>
        <v>1540236</v>
      </c>
      <c r="I39" s="58">
        <f>hidden1!GG29+hidden2!CP29+hidden2!GE29+hidden4!E29+hidden4!K29+hidden4!Q29+hidden4!W29+hidden4!AC29+hidden4!AI29</f>
        <v>1515740</v>
      </c>
      <c r="J39" s="57"/>
      <c r="K39" s="57"/>
      <c r="L39" s="57"/>
      <c r="M39" s="57"/>
      <c r="N39" s="57"/>
      <c r="O39" s="57"/>
      <c r="P39" s="57"/>
      <c r="Q39" s="57"/>
      <c r="R39" s="57"/>
    </row>
    <row r="40" spans="1:18" x14ac:dyDescent="0.25">
      <c r="A40" s="57" t="str">
        <f>hidden1!A30</f>
        <v xml:space="preserve">  Новгородская область</v>
      </c>
      <c r="B40" s="58">
        <f t="shared" si="0"/>
        <v>183978</v>
      </c>
      <c r="C40" s="58"/>
      <c r="D40" s="58">
        <f>hidden1!GC30+hidden1!GJ30+hidden2!D30+hidden3!AD30+hidden3!BL30</f>
        <v>183978</v>
      </c>
      <c r="E40" s="58">
        <f>hidden1!GD30+hidden1!GK30+hidden2!E30+hidden3!AE30+hidden3!BM30</f>
        <v>183978</v>
      </c>
      <c r="F40" s="58">
        <f t="shared" si="1"/>
        <v>1122210</v>
      </c>
      <c r="G40" s="58">
        <f>hidden2!CN30+hidden2!GC30+hidden1!GE30</f>
        <v>0</v>
      </c>
      <c r="H40" s="58">
        <f>hidden1!GF30+hidden2!CO30+hidden2!GD30+hidden4!D30+hidden4!J30+hidden4!P30+hidden4!V30+hidden4!AB30+hidden4!AH30</f>
        <v>1122210</v>
      </c>
      <c r="I40" s="58">
        <f>hidden1!GG30+hidden2!CP30+hidden2!GE30+hidden4!E30+hidden4!K30+hidden4!Q30+hidden4!W30+hidden4!AC30+hidden4!AI30</f>
        <v>892175</v>
      </c>
      <c r="J40" s="57"/>
      <c r="K40" s="57"/>
      <c r="L40" s="57"/>
      <c r="M40" s="57"/>
      <c r="N40" s="57"/>
      <c r="O40" s="57"/>
      <c r="P40" s="57"/>
      <c r="Q40" s="57"/>
      <c r="R40" s="57"/>
    </row>
    <row r="41" spans="1:18" x14ac:dyDescent="0.25">
      <c r="A41" s="57" t="str">
        <f>hidden1!A31</f>
        <v xml:space="preserve">  Псковская область</v>
      </c>
      <c r="B41" s="58">
        <f t="shared" si="0"/>
        <v>96254</v>
      </c>
      <c r="C41" s="58"/>
      <c r="D41" s="58">
        <f>hidden1!GC31+hidden1!GJ31+hidden2!D31+hidden3!AD31+hidden3!BL31</f>
        <v>96254</v>
      </c>
      <c r="E41" s="58">
        <f>hidden1!GD31+hidden1!GK31+hidden2!E31+hidden3!AE31+hidden3!BM31</f>
        <v>96254</v>
      </c>
      <c r="F41" s="58">
        <f t="shared" si="1"/>
        <v>1251572</v>
      </c>
      <c r="G41" s="58">
        <f>hidden2!CN31+hidden2!GC31+hidden1!GE31</f>
        <v>0</v>
      </c>
      <c r="H41" s="58">
        <f>hidden1!GF31+hidden2!CO31+hidden2!GD31+hidden4!D31+hidden4!J31+hidden4!P31+hidden4!V31+hidden4!AB31+hidden4!AH31</f>
        <v>1251572</v>
      </c>
      <c r="I41" s="58">
        <f>hidden1!GG31+hidden2!CP31+hidden2!GE31+hidden4!E31+hidden4!K31+hidden4!Q31+hidden4!W31+hidden4!AC31+hidden4!AI31</f>
        <v>261041</v>
      </c>
      <c r="J41" s="57"/>
      <c r="K41" s="57"/>
      <c r="L41" s="57"/>
      <c r="M41" s="57"/>
      <c r="N41" s="57"/>
      <c r="O41" s="57"/>
      <c r="P41" s="57"/>
      <c r="Q41" s="57"/>
      <c r="R41" s="57"/>
    </row>
    <row r="42" spans="1:18" x14ac:dyDescent="0.25">
      <c r="A42" s="57" t="str">
        <f>hidden1!A32</f>
        <v xml:space="preserve">  город Санкт-Петербург</v>
      </c>
      <c r="B42" s="58">
        <f t="shared" si="0"/>
        <v>3688971</v>
      </c>
      <c r="C42" s="58"/>
      <c r="D42" s="58">
        <f>hidden1!GC32+hidden1!GJ32+hidden2!D32+hidden3!AD32+hidden3!BL32</f>
        <v>3688971</v>
      </c>
      <c r="E42" s="58">
        <f>hidden1!GD32+hidden1!GK32+hidden2!E32+hidden3!AE32+hidden3!BM32</f>
        <v>0</v>
      </c>
      <c r="F42" s="58">
        <f t="shared" si="1"/>
        <v>34319263</v>
      </c>
      <c r="G42" s="58">
        <f>hidden2!CN32+hidden2!GC32+hidden1!GE32</f>
        <v>0</v>
      </c>
      <c r="H42" s="58">
        <f>hidden1!GF32+hidden2!CO32+hidden2!GD32+hidden4!D32+hidden4!J32+hidden4!P32+hidden4!V32+hidden4!AB32+hidden4!AH32</f>
        <v>34319263</v>
      </c>
      <c r="I42" s="58">
        <f>hidden1!GG32+hidden2!CP32+hidden2!GE32+hidden4!E32+hidden4!K32+hidden4!Q32+hidden4!W32+hidden4!AC32+hidden4!AI32</f>
        <v>0</v>
      </c>
      <c r="J42" s="57"/>
      <c r="K42" s="57"/>
      <c r="L42" s="57"/>
      <c r="M42" s="57"/>
      <c r="N42" s="57"/>
      <c r="O42" s="57"/>
      <c r="P42" s="57"/>
      <c r="Q42" s="57"/>
      <c r="R42" s="57"/>
    </row>
    <row r="43" spans="1:18" x14ac:dyDescent="0.25">
      <c r="A43" s="57" t="str">
        <f>hidden1!A33</f>
        <v xml:space="preserve">  Ненецкий автономный округ</v>
      </c>
      <c r="B43" s="58">
        <f t="shared" si="0"/>
        <v>7128</v>
      </c>
      <c r="C43" s="58"/>
      <c r="D43" s="58">
        <f>hidden1!GC33+hidden1!GJ33+hidden2!D33+hidden3!AD33+hidden3!BL33</f>
        <v>7128</v>
      </c>
      <c r="E43" s="58">
        <f>hidden1!GD33+hidden1!GK33+hidden2!E33+hidden3!AE33+hidden3!BM33</f>
        <v>7128</v>
      </c>
      <c r="F43" s="58">
        <f t="shared" si="1"/>
        <v>1075846</v>
      </c>
      <c r="G43" s="58">
        <f>hidden2!CN33+hidden2!GC33+hidden1!GE33</f>
        <v>898869</v>
      </c>
      <c r="H43" s="58">
        <f>hidden1!GF33+hidden2!CO33+hidden2!GD33+hidden4!D33+hidden4!J33+hidden4!P33+hidden4!V33+hidden4!AB33+hidden4!AH33</f>
        <v>176977</v>
      </c>
      <c r="I43" s="58">
        <f>hidden1!GG33+hidden2!CP33+hidden2!GE33+hidden4!E33+hidden4!K33+hidden4!Q33+hidden4!W33+hidden4!AC33+hidden4!AI33</f>
        <v>77464</v>
      </c>
      <c r="J43" s="57"/>
      <c r="K43" s="57"/>
      <c r="L43" s="57"/>
      <c r="M43" s="57"/>
      <c r="N43" s="57"/>
      <c r="O43" s="57"/>
      <c r="P43" s="57"/>
      <c r="Q43" s="57"/>
      <c r="R43" s="57"/>
    </row>
    <row r="44" spans="1:18" x14ac:dyDescent="0.25">
      <c r="A44" s="57" t="str">
        <f>hidden1!A34</f>
        <v xml:space="preserve"> СЕВЕРО-КАВКАЗСКИЙ ФЕДЕРАЛЬНЫЙ ОКРУГ</v>
      </c>
      <c r="B44" s="58">
        <f t="shared" si="0"/>
        <v>1391681</v>
      </c>
      <c r="C44" s="58"/>
      <c r="D44" s="58">
        <f>hidden1!GC34+hidden1!GJ34+hidden2!D34+hidden3!AD34+hidden3!BL34</f>
        <v>1391681</v>
      </c>
      <c r="E44" s="58">
        <f>hidden1!GD34+hidden1!GK34+hidden2!E34+hidden3!AE34+hidden3!BM34</f>
        <v>1391681</v>
      </c>
      <c r="F44" s="58">
        <f t="shared" si="1"/>
        <v>10295871</v>
      </c>
      <c r="G44" s="58">
        <f>hidden2!CN34+hidden2!GC34+hidden1!GE34</f>
        <v>0</v>
      </c>
      <c r="H44" s="58">
        <f>hidden1!GF34+hidden2!CO34+hidden2!GD34+hidden4!D34+hidden4!J34+hidden4!P34+hidden4!V34+hidden4!AB34+hidden4!AH34</f>
        <v>10295871</v>
      </c>
      <c r="I44" s="58">
        <f>hidden1!GG34+hidden2!CP34+hidden2!GE34+hidden4!E34+hidden4!K34+hidden4!Q34+hidden4!W34+hidden4!AC34+hidden4!AI34</f>
        <v>4229318</v>
      </c>
      <c r="J44" s="57"/>
      <c r="K44" s="57"/>
      <c r="L44" s="57"/>
      <c r="M44" s="57"/>
      <c r="N44" s="57"/>
      <c r="O44" s="57"/>
      <c r="P44" s="57"/>
      <c r="Q44" s="57"/>
      <c r="R44" s="57"/>
    </row>
    <row r="45" spans="1:18" x14ac:dyDescent="0.25">
      <c r="A45" s="57" t="str">
        <f>hidden1!A35</f>
        <v xml:space="preserve">  Республика Дагестан</v>
      </c>
      <c r="B45" s="58">
        <f t="shared" si="0"/>
        <v>171031</v>
      </c>
      <c r="C45" s="58"/>
      <c r="D45" s="58">
        <f>hidden1!GC35+hidden1!GJ35+hidden2!D35+hidden3!AD35+hidden3!BL35</f>
        <v>171031</v>
      </c>
      <c r="E45" s="58">
        <f>hidden1!GD35+hidden1!GK35+hidden2!E35+hidden3!AE35+hidden3!BM35</f>
        <v>171031</v>
      </c>
      <c r="F45" s="58">
        <f t="shared" si="1"/>
        <v>907419</v>
      </c>
      <c r="G45" s="58">
        <f>hidden2!CN35+hidden2!GC35+hidden1!GE35</f>
        <v>0</v>
      </c>
      <c r="H45" s="58">
        <f>hidden1!GF35+hidden2!CO35+hidden2!GD35+hidden4!D35+hidden4!J35+hidden4!P35+hidden4!V35+hidden4!AB35+hidden4!AH35</f>
        <v>907419</v>
      </c>
      <c r="I45" s="58">
        <f>hidden1!GG35+hidden2!CP35+hidden2!GE35+hidden4!E35+hidden4!K35+hidden4!Q35+hidden4!W35+hidden4!AC35+hidden4!AI35</f>
        <v>857372</v>
      </c>
      <c r="J45" s="57"/>
      <c r="K45" s="57"/>
      <c r="L45" s="57"/>
      <c r="M45" s="57"/>
      <c r="N45" s="57"/>
      <c r="O45" s="57"/>
      <c r="P45" s="57"/>
      <c r="Q45" s="57"/>
      <c r="R45" s="57"/>
    </row>
    <row r="46" spans="1:18" x14ac:dyDescent="0.25">
      <c r="A46" s="57" t="str">
        <f>hidden1!A36</f>
        <v xml:space="preserve">  Республика Ингушетия</v>
      </c>
      <c r="B46" s="58">
        <f t="shared" si="0"/>
        <v>29377</v>
      </c>
      <c r="C46" s="58"/>
      <c r="D46" s="58">
        <f>hidden1!GC36+hidden1!GJ36+hidden2!D36+hidden3!AD36+hidden3!BL36</f>
        <v>29377</v>
      </c>
      <c r="E46" s="58">
        <f>hidden1!GD36+hidden1!GK36+hidden2!E36+hidden3!AE36+hidden3!BM36</f>
        <v>29377</v>
      </c>
      <c r="F46" s="58">
        <f t="shared" si="1"/>
        <v>114572</v>
      </c>
      <c r="G46" s="58">
        <f>hidden2!CN36+hidden2!GC36+hidden1!GE36</f>
        <v>0</v>
      </c>
      <c r="H46" s="58">
        <f>hidden1!GF36+hidden2!CO36+hidden2!GD36+hidden4!D36+hidden4!J36+hidden4!P36+hidden4!V36+hidden4!AB36+hidden4!AH36</f>
        <v>114572</v>
      </c>
      <c r="I46" s="58">
        <f>hidden1!GG36+hidden2!CP36+hidden2!GE36+hidden4!E36+hidden4!K36+hidden4!Q36+hidden4!W36+hidden4!AC36+hidden4!AI36</f>
        <v>-2608</v>
      </c>
      <c r="J46" s="57"/>
      <c r="K46" s="57"/>
      <c r="L46" s="57"/>
      <c r="M46" s="57"/>
      <c r="N46" s="57"/>
      <c r="O46" s="57"/>
      <c r="P46" s="57"/>
      <c r="Q46" s="57"/>
      <c r="R46" s="57"/>
    </row>
    <row r="47" spans="1:18" x14ac:dyDescent="0.25">
      <c r="A47" s="57" t="str">
        <f>hidden1!A37</f>
        <v xml:space="preserve">  Кабардино-Балкарская Республика</v>
      </c>
      <c r="B47" s="58">
        <f t="shared" si="0"/>
        <v>108829</v>
      </c>
      <c r="C47" s="58"/>
      <c r="D47" s="58">
        <f>hidden1!GC37+hidden1!GJ37+hidden2!D37+hidden3!AD37+hidden3!BL37</f>
        <v>108829</v>
      </c>
      <c r="E47" s="58">
        <f>hidden1!GD37+hidden1!GK37+hidden2!E37+hidden3!AE37+hidden3!BM37</f>
        <v>108829</v>
      </c>
      <c r="F47" s="58">
        <f t="shared" si="1"/>
        <v>818532</v>
      </c>
      <c r="G47" s="58">
        <f>hidden2!CN37+hidden2!GC37+hidden1!GE37</f>
        <v>0</v>
      </c>
      <c r="H47" s="58">
        <f>hidden1!GF37+hidden2!CO37+hidden2!GD37+hidden4!D37+hidden4!J37+hidden4!P37+hidden4!V37+hidden4!AB37+hidden4!AH37</f>
        <v>818532</v>
      </c>
      <c r="I47" s="58">
        <f>hidden1!GG37+hidden2!CP37+hidden2!GE37+hidden4!E37+hidden4!K37+hidden4!Q37+hidden4!W37+hidden4!AC37+hidden4!AI37</f>
        <v>199235</v>
      </c>
      <c r="J47" s="57"/>
      <c r="K47" s="57"/>
      <c r="L47" s="57"/>
      <c r="M47" s="57"/>
      <c r="N47" s="57"/>
      <c r="O47" s="57"/>
      <c r="P47" s="57"/>
      <c r="Q47" s="57"/>
      <c r="R47" s="57"/>
    </row>
    <row r="48" spans="1:18" x14ac:dyDescent="0.25">
      <c r="A48" s="57" t="str">
        <f>hidden1!A38</f>
        <v xml:space="preserve">  Карачаево-Черкесская Республика</v>
      </c>
      <c r="B48" s="58">
        <f t="shared" si="0"/>
        <v>86018</v>
      </c>
      <c r="C48" s="58"/>
      <c r="D48" s="58">
        <f>hidden1!GC38+hidden1!GJ38+hidden2!D38+hidden3!AD38+hidden3!BL38</f>
        <v>86018</v>
      </c>
      <c r="E48" s="58">
        <f>hidden1!GD38+hidden1!GK38+hidden2!E38+hidden3!AE38+hidden3!BM38</f>
        <v>86018</v>
      </c>
      <c r="F48" s="58">
        <f t="shared" si="1"/>
        <v>651161</v>
      </c>
      <c r="G48" s="58">
        <f>hidden2!CN38+hidden2!GC38+hidden1!GE38</f>
        <v>0</v>
      </c>
      <c r="H48" s="58">
        <f>hidden1!GF38+hidden2!CO38+hidden2!GD38+hidden4!D38+hidden4!J38+hidden4!P38+hidden4!V38+hidden4!AB38+hidden4!AH38</f>
        <v>651161</v>
      </c>
      <c r="I48" s="58">
        <f>hidden1!GG38+hidden2!CP38+hidden2!GE38+hidden4!E38+hidden4!K38+hidden4!Q38+hidden4!W38+hidden4!AC38+hidden4!AI38</f>
        <v>110205</v>
      </c>
      <c r="J48" s="57"/>
      <c r="K48" s="57"/>
      <c r="L48" s="57"/>
      <c r="M48" s="57"/>
      <c r="N48" s="57"/>
      <c r="O48" s="57"/>
      <c r="P48" s="57"/>
      <c r="Q48" s="57"/>
      <c r="R48" s="57"/>
    </row>
    <row r="49" spans="1:18" x14ac:dyDescent="0.25">
      <c r="A49" s="57" t="str">
        <f>hidden1!A39</f>
        <v xml:space="preserve">  Республика Северная Осетия-Алания</v>
      </c>
      <c r="B49" s="58">
        <f t="shared" si="0"/>
        <v>97888</v>
      </c>
      <c r="C49" s="58"/>
      <c r="D49" s="58">
        <f>hidden1!GC39+hidden1!GJ39+hidden2!D39+hidden3!AD39+hidden3!BL39</f>
        <v>97888</v>
      </c>
      <c r="E49" s="58">
        <f>hidden1!GD39+hidden1!GK39+hidden2!E39+hidden3!AE39+hidden3!BM39</f>
        <v>97888</v>
      </c>
      <c r="F49" s="58">
        <f t="shared" si="1"/>
        <v>712890</v>
      </c>
      <c r="G49" s="58">
        <f>hidden2!CN39+hidden2!GC39+hidden1!GE39</f>
        <v>0</v>
      </c>
      <c r="H49" s="58">
        <f>hidden1!GF39+hidden2!CO39+hidden2!GD39+hidden4!D39+hidden4!J39+hidden4!P39+hidden4!V39+hidden4!AB39+hidden4!AH39</f>
        <v>712890</v>
      </c>
      <c r="I49" s="58">
        <f>hidden1!GG39+hidden2!CP39+hidden2!GE39+hidden4!E39+hidden4!K39+hidden4!Q39+hidden4!W39+hidden4!AC39+hidden4!AI39</f>
        <v>626627</v>
      </c>
      <c r="J49" s="57"/>
      <c r="K49" s="57"/>
      <c r="L49" s="57"/>
      <c r="M49" s="57"/>
      <c r="N49" s="57"/>
      <c r="O49" s="57"/>
      <c r="P49" s="57"/>
      <c r="Q49" s="57"/>
      <c r="R49" s="57"/>
    </row>
    <row r="50" spans="1:18" x14ac:dyDescent="0.25">
      <c r="A50" s="57" t="str">
        <f>hidden1!A40</f>
        <v xml:space="preserve">  Чеченская Республика</v>
      </c>
      <c r="B50" s="58">
        <f t="shared" si="0"/>
        <v>85566</v>
      </c>
      <c r="C50" s="58"/>
      <c r="D50" s="58">
        <f>hidden1!GC40+hidden1!GJ40+hidden2!D40+hidden3!AD40+hidden3!BL40</f>
        <v>85566</v>
      </c>
      <c r="E50" s="58">
        <f>hidden1!GD40+hidden1!GK40+hidden2!E40+hidden3!AE40+hidden3!BM40</f>
        <v>85566</v>
      </c>
      <c r="F50" s="58">
        <f t="shared" si="1"/>
        <v>783170</v>
      </c>
      <c r="G50" s="58">
        <f>hidden2!CN40+hidden2!GC40+hidden1!GE40</f>
        <v>0</v>
      </c>
      <c r="H50" s="58">
        <f>hidden1!GF40+hidden2!CO40+hidden2!GD40+hidden4!D40+hidden4!J40+hidden4!P40+hidden4!V40+hidden4!AB40+hidden4!AH40</f>
        <v>783170</v>
      </c>
      <c r="I50" s="58">
        <f>hidden1!GG40+hidden2!CP40+hidden2!GE40+hidden4!E40+hidden4!K40+hidden4!Q40+hidden4!W40+hidden4!AC40+hidden4!AI40</f>
        <v>766324</v>
      </c>
      <c r="J50" s="57"/>
      <c r="K50" s="57"/>
      <c r="L50" s="57"/>
      <c r="M50" s="57"/>
      <c r="N50" s="57"/>
      <c r="O50" s="57"/>
      <c r="P50" s="57"/>
      <c r="Q50" s="57"/>
      <c r="R50" s="57"/>
    </row>
    <row r="51" spans="1:18" x14ac:dyDescent="0.25">
      <c r="A51" s="57" t="str">
        <f>hidden1!A41</f>
        <v xml:space="preserve">  Ставропольский край</v>
      </c>
      <c r="B51" s="58">
        <f t="shared" si="0"/>
        <v>812972</v>
      </c>
      <c r="C51" s="58"/>
      <c r="D51" s="58">
        <f>hidden1!GC41+hidden1!GJ41+hidden2!D41+hidden3!AD41+hidden3!BL41</f>
        <v>812972</v>
      </c>
      <c r="E51" s="58">
        <f>hidden1!GD41+hidden1!GK41+hidden2!E41+hidden3!AE41+hidden3!BM41</f>
        <v>812972</v>
      </c>
      <c r="F51" s="58">
        <f t="shared" si="1"/>
        <v>6308127</v>
      </c>
      <c r="G51" s="58">
        <f>hidden2!CN41+hidden2!GC41+hidden1!GE41</f>
        <v>0</v>
      </c>
      <c r="H51" s="58">
        <f>hidden1!GF41+hidden2!CO41+hidden2!GD41+hidden4!D41+hidden4!J41+hidden4!P41+hidden4!V41+hidden4!AB41+hidden4!AH41</f>
        <v>6308127</v>
      </c>
      <c r="I51" s="58">
        <f>hidden1!GG41+hidden2!CP41+hidden2!GE41+hidden4!E41+hidden4!K41+hidden4!Q41+hidden4!W41+hidden4!AC41+hidden4!AI41</f>
        <v>1672163</v>
      </c>
      <c r="J51" s="57"/>
      <c r="K51" s="57"/>
      <c r="L51" s="57"/>
      <c r="M51" s="57"/>
      <c r="N51" s="57"/>
      <c r="O51" s="57"/>
      <c r="P51" s="57"/>
      <c r="Q51" s="57"/>
      <c r="R51" s="57"/>
    </row>
    <row r="52" spans="1:18" x14ac:dyDescent="0.25">
      <c r="A52" s="57" t="str">
        <f>hidden1!A42</f>
        <v xml:space="preserve"> ЮЖНЫЙ ФЕДЕРАЛЬНЫЙ ОКРУГ</v>
      </c>
      <c r="B52" s="58">
        <f t="shared" si="0"/>
        <v>5388297</v>
      </c>
      <c r="C52" s="58"/>
      <c r="D52" s="58">
        <f>hidden1!GC42+hidden1!GJ42+hidden2!D42+hidden3!AD42+hidden3!BL42</f>
        <v>5388297</v>
      </c>
      <c r="E52" s="58">
        <f>hidden1!GD42+hidden1!GK42+hidden2!E42+hidden3!AE42+hidden3!BM42</f>
        <v>5287704</v>
      </c>
      <c r="F52" s="58">
        <f t="shared" si="1"/>
        <v>49006626</v>
      </c>
      <c r="G52" s="58">
        <f>hidden2!CN42+hidden2!GC42+hidden1!GE42</f>
        <v>1</v>
      </c>
      <c r="H52" s="58">
        <f>hidden1!GF42+hidden2!CO42+hidden2!GD42+hidden4!D42+hidden4!J42+hidden4!P42+hidden4!V42+hidden4!AB42+hidden4!AH42</f>
        <v>49006625</v>
      </c>
      <c r="I52" s="58">
        <f>hidden1!GG42+hidden2!CP42+hidden2!GE42+hidden4!E42+hidden4!K42+hidden4!Q42+hidden4!W42+hidden4!AC42+hidden4!AI42</f>
        <v>16973681</v>
      </c>
      <c r="J52" s="57"/>
      <c r="K52" s="57"/>
      <c r="L52" s="57"/>
      <c r="M52" s="57"/>
      <c r="N52" s="57"/>
      <c r="O52" s="57"/>
      <c r="P52" s="57"/>
      <c r="Q52" s="57"/>
      <c r="R52" s="57"/>
    </row>
    <row r="53" spans="1:18" x14ac:dyDescent="0.25">
      <c r="A53" s="57" t="str">
        <f>hidden1!A43</f>
        <v xml:space="preserve">  Республика Адыгея</v>
      </c>
      <c r="B53" s="58">
        <f t="shared" si="0"/>
        <v>111322</v>
      </c>
      <c r="C53" s="58"/>
      <c r="D53" s="58">
        <f>hidden1!GC43+hidden1!GJ43+hidden2!D43+hidden3!AD43+hidden3!BL43</f>
        <v>111322</v>
      </c>
      <c r="E53" s="58">
        <f>hidden1!GD43+hidden1!GK43+hidden2!E43+hidden3!AE43+hidden3!BM43</f>
        <v>111322</v>
      </c>
      <c r="F53" s="58">
        <f t="shared" si="1"/>
        <v>1171111</v>
      </c>
      <c r="G53" s="58">
        <f>hidden2!CN43+hidden2!GC43+hidden1!GE43</f>
        <v>0</v>
      </c>
      <c r="H53" s="58">
        <f>hidden1!GF43+hidden2!CO43+hidden2!GD43+hidden4!D43+hidden4!J43+hidden4!P43+hidden4!V43+hidden4!AB43+hidden4!AH43</f>
        <v>1171111</v>
      </c>
      <c r="I53" s="58">
        <f>hidden1!GG43+hidden2!CP43+hidden2!GE43+hidden4!E43+hidden4!K43+hidden4!Q43+hidden4!W43+hidden4!AC43+hidden4!AI43</f>
        <v>656875</v>
      </c>
      <c r="J53" s="57"/>
      <c r="K53" s="57"/>
      <c r="L53" s="57"/>
      <c r="M53" s="57"/>
      <c r="N53" s="57"/>
      <c r="O53" s="57"/>
      <c r="P53" s="57"/>
      <c r="Q53" s="57"/>
      <c r="R53" s="57"/>
    </row>
    <row r="54" spans="1:18" x14ac:dyDescent="0.25">
      <c r="A54" s="57" t="str">
        <f>hidden1!A44</f>
        <v xml:space="preserve">  Республика Калмыкия</v>
      </c>
      <c r="B54" s="58">
        <f t="shared" si="0"/>
        <v>23336</v>
      </c>
      <c r="C54" s="58"/>
      <c r="D54" s="58">
        <f>hidden1!GC44+hidden1!GJ44+hidden2!D44+hidden3!AD44+hidden3!BL44</f>
        <v>23336</v>
      </c>
      <c r="E54" s="58">
        <f>hidden1!GD44+hidden1!GK44+hidden2!E44+hidden3!AE44+hidden3!BM44</f>
        <v>23336</v>
      </c>
      <c r="F54" s="58">
        <f t="shared" si="1"/>
        <v>1213555</v>
      </c>
      <c r="G54" s="58">
        <f>hidden2!CN44+hidden2!GC44+hidden1!GE44</f>
        <v>0</v>
      </c>
      <c r="H54" s="58">
        <f>hidden1!GF44+hidden2!CO44+hidden2!GD44+hidden4!D44+hidden4!J44+hidden4!P44+hidden4!V44+hidden4!AB44+hidden4!AH44</f>
        <v>1213555</v>
      </c>
      <c r="I54" s="58">
        <f>hidden1!GG44+hidden2!CP44+hidden2!GE44+hidden4!E44+hidden4!K44+hidden4!Q44+hidden4!W44+hidden4!AC44+hidden4!AI44</f>
        <v>664900</v>
      </c>
      <c r="J54" s="57"/>
      <c r="K54" s="57"/>
      <c r="L54" s="57"/>
      <c r="M54" s="57"/>
      <c r="N54" s="57"/>
      <c r="O54" s="57"/>
      <c r="P54" s="57"/>
      <c r="Q54" s="57"/>
      <c r="R54" s="57"/>
    </row>
    <row r="55" spans="1:18" x14ac:dyDescent="0.25">
      <c r="A55" s="57" t="str">
        <f>hidden1!A45</f>
        <v xml:space="preserve">  Республика Крым</v>
      </c>
      <c r="B55" s="58">
        <f t="shared" si="0"/>
        <v>208240</v>
      </c>
      <c r="C55" s="58"/>
      <c r="D55" s="58">
        <f>hidden1!GC45+hidden1!GJ45+hidden2!D45+hidden3!AD45+hidden3!BL45</f>
        <v>208240</v>
      </c>
      <c r="E55" s="58">
        <f>hidden1!GD45+hidden1!GK45+hidden2!E45+hidden3!AE45+hidden3!BM45</f>
        <v>208240</v>
      </c>
      <c r="F55" s="58">
        <f t="shared" si="1"/>
        <v>3565313</v>
      </c>
      <c r="G55" s="58">
        <f>hidden2!CN45+hidden2!GC45+hidden1!GE45</f>
        <v>0</v>
      </c>
      <c r="H55" s="58">
        <f>hidden1!GF45+hidden2!CO45+hidden2!GD45+hidden4!D45+hidden4!J45+hidden4!P45+hidden4!V45+hidden4!AB45+hidden4!AH45</f>
        <v>3565313</v>
      </c>
      <c r="I55" s="58">
        <f>hidden1!GG45+hidden2!CP45+hidden2!GE45+hidden4!E45+hidden4!K45+hidden4!Q45+hidden4!W45+hidden4!AC45+hidden4!AI45</f>
        <v>857384</v>
      </c>
      <c r="J55" s="57"/>
      <c r="K55" s="57"/>
      <c r="L55" s="57"/>
      <c r="M55" s="57"/>
      <c r="N55" s="57"/>
      <c r="O55" s="57"/>
      <c r="P55" s="57"/>
      <c r="Q55" s="57"/>
      <c r="R55" s="57"/>
    </row>
    <row r="56" spans="1:18" x14ac:dyDescent="0.25">
      <c r="A56" s="57" t="str">
        <f>hidden1!A46</f>
        <v xml:space="preserve">  Краснодарский край</v>
      </c>
      <c r="B56" s="58">
        <f t="shared" si="0"/>
        <v>2369767</v>
      </c>
      <c r="C56" s="58"/>
      <c r="D56" s="58">
        <f>hidden1!GC46+hidden1!GJ46+hidden2!D46+hidden3!AD46+hidden3!BL46</f>
        <v>2369767</v>
      </c>
      <c r="E56" s="58">
        <f>hidden1!GD46+hidden1!GK46+hidden2!E46+hidden3!AE46+hidden3!BM46</f>
        <v>2353803</v>
      </c>
      <c r="F56" s="58">
        <f t="shared" si="1"/>
        <v>23408020</v>
      </c>
      <c r="G56" s="58">
        <f>hidden2!CN46+hidden2!GC46+hidden1!GE46</f>
        <v>0</v>
      </c>
      <c r="H56" s="58">
        <f>hidden1!GF46+hidden2!CO46+hidden2!GD46+hidden4!D46+hidden4!J46+hidden4!P46+hidden4!V46+hidden4!AB46+hidden4!AH46</f>
        <v>23408020</v>
      </c>
      <c r="I56" s="58">
        <f>hidden1!GG46+hidden2!CP46+hidden2!GE46+hidden4!E46+hidden4!K46+hidden4!Q46+hidden4!W46+hidden4!AC46+hidden4!AI46</f>
        <v>10384929</v>
      </c>
      <c r="J56" s="57"/>
      <c r="K56" s="57"/>
      <c r="L56" s="57"/>
      <c r="M56" s="57"/>
      <c r="N56" s="57"/>
      <c r="O56" s="57"/>
      <c r="P56" s="57"/>
      <c r="Q56" s="57"/>
      <c r="R56" s="57"/>
    </row>
    <row r="57" spans="1:18" x14ac:dyDescent="0.25">
      <c r="A57" s="57" t="str">
        <f>hidden1!A47</f>
        <v xml:space="preserve">  Астраханская область</v>
      </c>
      <c r="B57" s="58">
        <f t="shared" si="0"/>
        <v>177950</v>
      </c>
      <c r="C57" s="58"/>
      <c r="D57" s="58">
        <f>hidden1!GC47+hidden1!GJ47+hidden2!D47+hidden3!AD47+hidden3!BL47</f>
        <v>177950</v>
      </c>
      <c r="E57" s="58">
        <f>hidden1!GD47+hidden1!GK47+hidden2!E47+hidden3!AE47+hidden3!BM47</f>
        <v>177950</v>
      </c>
      <c r="F57" s="58">
        <f t="shared" si="1"/>
        <v>1572140</v>
      </c>
      <c r="G57" s="58">
        <f>hidden2!CN47+hidden2!GC47+hidden1!GE47</f>
        <v>0</v>
      </c>
      <c r="H57" s="58">
        <f>hidden1!GF47+hidden2!CO47+hidden2!GD47+hidden4!D47+hidden4!J47+hidden4!P47+hidden4!V47+hidden4!AB47+hidden4!AH47</f>
        <v>1572140</v>
      </c>
      <c r="I57" s="58">
        <f>hidden1!GG47+hidden2!CP47+hidden2!GE47+hidden4!E47+hidden4!K47+hidden4!Q47+hidden4!W47+hidden4!AC47+hidden4!AI47</f>
        <v>743690</v>
      </c>
      <c r="J57" s="57"/>
      <c r="K57" s="57"/>
      <c r="L57" s="57"/>
      <c r="M57" s="57"/>
      <c r="N57" s="57"/>
      <c r="O57" s="57"/>
      <c r="P57" s="57"/>
      <c r="Q57" s="57"/>
      <c r="R57" s="57"/>
    </row>
    <row r="58" spans="1:18" x14ac:dyDescent="0.25">
      <c r="A58" s="57" t="str">
        <f>hidden1!A48</f>
        <v xml:space="preserve">  Волгоградская область</v>
      </c>
      <c r="B58" s="58">
        <f t="shared" si="0"/>
        <v>268245</v>
      </c>
      <c r="C58" s="58"/>
      <c r="D58" s="58">
        <f>hidden1!GC48+hidden1!GJ48+hidden2!D48+hidden3!AD48+hidden3!BL48</f>
        <v>268245</v>
      </c>
      <c r="E58" s="58">
        <f>hidden1!GD48+hidden1!GK48+hidden2!E48+hidden3!AE48+hidden3!BM48</f>
        <v>268245</v>
      </c>
      <c r="F58" s="58">
        <f t="shared" si="1"/>
        <v>4645510</v>
      </c>
      <c r="G58" s="58">
        <f>hidden2!CN48+hidden2!GC48+hidden1!GE48</f>
        <v>0</v>
      </c>
      <c r="H58" s="58">
        <f>hidden1!GF48+hidden2!CO48+hidden2!GD48+hidden4!D48+hidden4!J48+hidden4!P48+hidden4!V48+hidden4!AB48+hidden4!AH48</f>
        <v>4645510</v>
      </c>
      <c r="I58" s="58">
        <f>hidden1!GG48+hidden2!CP48+hidden2!GE48+hidden4!E48+hidden4!K48+hidden4!Q48+hidden4!W48+hidden4!AC48+hidden4!AI48</f>
        <v>917887</v>
      </c>
      <c r="J58" s="57"/>
      <c r="K58" s="57"/>
      <c r="L58" s="57"/>
      <c r="M58" s="57"/>
      <c r="N58" s="57"/>
      <c r="O58" s="57"/>
      <c r="P58" s="57"/>
      <c r="Q58" s="57"/>
      <c r="R58" s="57"/>
    </row>
    <row r="59" spans="1:18" x14ac:dyDescent="0.25">
      <c r="A59" s="57" t="str">
        <f>hidden1!A49</f>
        <v xml:space="preserve">  Ростовская область</v>
      </c>
      <c r="B59" s="58">
        <f t="shared" si="0"/>
        <v>2144808</v>
      </c>
      <c r="C59" s="58"/>
      <c r="D59" s="58">
        <f>hidden1!GC49+hidden1!GJ49+hidden2!D49+hidden3!AD49+hidden3!BL49</f>
        <v>2144808</v>
      </c>
      <c r="E59" s="58">
        <f>hidden1!GD49+hidden1!GK49+hidden2!E49+hidden3!AE49+hidden3!BM49</f>
        <v>2144808</v>
      </c>
      <c r="F59" s="58">
        <f t="shared" si="1"/>
        <v>12323782</v>
      </c>
      <c r="G59" s="58">
        <f>hidden2!CN49+hidden2!GC49+hidden1!GE49</f>
        <v>1</v>
      </c>
      <c r="H59" s="58">
        <f>hidden1!GF49+hidden2!CO49+hidden2!GD49+hidden4!D49+hidden4!J49+hidden4!P49+hidden4!V49+hidden4!AB49+hidden4!AH49</f>
        <v>12323781</v>
      </c>
      <c r="I59" s="58">
        <f>hidden1!GG49+hidden2!CP49+hidden2!GE49+hidden4!E49+hidden4!K49+hidden4!Q49+hidden4!W49+hidden4!AC49+hidden4!AI49</f>
        <v>2740095</v>
      </c>
      <c r="J59" s="57"/>
      <c r="K59" s="57"/>
      <c r="L59" s="57"/>
      <c r="M59" s="57"/>
      <c r="N59" s="57"/>
      <c r="O59" s="57"/>
      <c r="P59" s="57"/>
      <c r="Q59" s="57"/>
      <c r="R59" s="57"/>
    </row>
    <row r="60" spans="1:18" x14ac:dyDescent="0.25">
      <c r="A60" s="57" t="str">
        <f>hidden1!A50</f>
        <v xml:space="preserve">  город Севастополь</v>
      </c>
      <c r="B60" s="58">
        <f t="shared" si="0"/>
        <v>84629</v>
      </c>
      <c r="C60" s="58"/>
      <c r="D60" s="58">
        <f>hidden1!GC50+hidden1!GJ50+hidden2!D50+hidden3!AD50+hidden3!BL50</f>
        <v>84629</v>
      </c>
      <c r="E60" s="58">
        <f>hidden1!GD50+hidden1!GK50+hidden2!E50+hidden3!AE50+hidden3!BM50</f>
        <v>0</v>
      </c>
      <c r="F60" s="58">
        <f t="shared" si="1"/>
        <v>1107195</v>
      </c>
      <c r="G60" s="58">
        <f>hidden2!CN50+hidden2!GC50+hidden1!GE50</f>
        <v>0</v>
      </c>
      <c r="H60" s="58">
        <f>hidden1!GF50+hidden2!CO50+hidden2!GD50+hidden4!D50+hidden4!J50+hidden4!P50+hidden4!V50+hidden4!AB50+hidden4!AH50</f>
        <v>1107195</v>
      </c>
      <c r="I60" s="58">
        <f>hidden1!GG50+hidden2!CP50+hidden2!GE50+hidden4!E50+hidden4!K50+hidden4!Q50+hidden4!W50+hidden4!AC50+hidden4!AI50</f>
        <v>7921</v>
      </c>
      <c r="J60" s="57"/>
      <c r="K60" s="57"/>
      <c r="L60" s="57"/>
      <c r="M60" s="57"/>
      <c r="N60" s="57"/>
      <c r="O60" s="57"/>
      <c r="P60" s="57"/>
      <c r="Q60" s="57"/>
      <c r="R60" s="57"/>
    </row>
    <row r="61" spans="1:18" x14ac:dyDescent="0.25">
      <c r="A61" s="57" t="str">
        <f>hidden1!A51</f>
        <v xml:space="preserve"> ПРИВОЛЖСКИЙ ФЕДЕРАЛЬНЫЙ ОКРУГ</v>
      </c>
      <c r="B61" s="58">
        <f t="shared" si="0"/>
        <v>10005043</v>
      </c>
      <c r="C61" s="58"/>
      <c r="D61" s="58">
        <f>hidden1!GC51+hidden1!GJ51+hidden2!D51+hidden3!AD51+hidden3!BL51</f>
        <v>10005043</v>
      </c>
      <c r="E61" s="58">
        <f>hidden1!GD51+hidden1!GK51+hidden2!E51+hidden3!AE51+hidden3!BM51</f>
        <v>10005043</v>
      </c>
      <c r="F61" s="58">
        <f t="shared" si="1"/>
        <v>65514935</v>
      </c>
      <c r="G61" s="58">
        <f>hidden2!CN51+hidden2!GC51+hidden1!GE51</f>
        <v>11993</v>
      </c>
      <c r="H61" s="58">
        <f>hidden1!GF51+hidden2!CO51+hidden2!GD51+hidden4!D51+hidden4!J51+hidden4!P51+hidden4!V51+hidden4!AB51+hidden4!AH51</f>
        <v>65502942</v>
      </c>
      <c r="I61" s="58">
        <f>hidden1!GG51+hidden2!CP51+hidden2!GE51+hidden4!E51+hidden4!K51+hidden4!Q51+hidden4!W51+hidden4!AC51+hidden4!AI51</f>
        <v>21452481</v>
      </c>
      <c r="J61" s="57"/>
      <c r="K61" s="57"/>
      <c r="L61" s="57"/>
      <c r="M61" s="57"/>
      <c r="N61" s="57"/>
      <c r="O61" s="57"/>
      <c r="P61" s="57"/>
      <c r="Q61" s="57"/>
      <c r="R61" s="57"/>
    </row>
    <row r="62" spans="1:18" x14ac:dyDescent="0.25">
      <c r="A62" s="57" t="str">
        <f>hidden1!A52</f>
        <v xml:space="preserve">  Республика Башкортостан</v>
      </c>
      <c r="B62" s="58">
        <f t="shared" si="0"/>
        <v>625269</v>
      </c>
      <c r="C62" s="58"/>
      <c r="D62" s="58">
        <f>hidden1!GC52+hidden1!GJ52+hidden2!D52+hidden3!AD52+hidden3!BL52</f>
        <v>625269</v>
      </c>
      <c r="E62" s="58">
        <f>hidden1!GD52+hidden1!GK52+hidden2!E52+hidden3!AE52+hidden3!BM52</f>
        <v>625269</v>
      </c>
      <c r="F62" s="58">
        <f t="shared" si="1"/>
        <v>6879283</v>
      </c>
      <c r="G62" s="58">
        <f>hidden2!CN52+hidden2!GC52+hidden1!GE52</f>
        <v>0</v>
      </c>
      <c r="H62" s="58">
        <f>hidden1!GF52+hidden2!CO52+hidden2!GD52+hidden4!D52+hidden4!J52+hidden4!P52+hidden4!V52+hidden4!AB52+hidden4!AH52</f>
        <v>6879283</v>
      </c>
      <c r="I62" s="58">
        <f>hidden1!GG52+hidden2!CP52+hidden2!GE52+hidden4!E52+hidden4!K52+hidden4!Q52+hidden4!W52+hidden4!AC52+hidden4!AI52</f>
        <v>4675751</v>
      </c>
      <c r="J62" s="57"/>
      <c r="K62" s="57"/>
      <c r="L62" s="57"/>
      <c r="M62" s="57"/>
      <c r="N62" s="57"/>
      <c r="O62" s="57"/>
      <c r="P62" s="57"/>
      <c r="Q62" s="57"/>
      <c r="R62" s="57"/>
    </row>
    <row r="63" spans="1:18" x14ac:dyDescent="0.25">
      <c r="A63" s="57" t="str">
        <f>hidden1!A53</f>
        <v xml:space="preserve">  Республика Марий-Эл</v>
      </c>
      <c r="B63" s="58">
        <f t="shared" si="0"/>
        <v>56536</v>
      </c>
      <c r="C63" s="58"/>
      <c r="D63" s="58">
        <f>hidden1!GC53+hidden1!GJ53+hidden2!D53+hidden3!AD53+hidden3!BL53</f>
        <v>56536</v>
      </c>
      <c r="E63" s="58">
        <f>hidden1!GD53+hidden1!GK53+hidden2!E53+hidden3!AE53+hidden3!BM53</f>
        <v>56536</v>
      </c>
      <c r="F63" s="58">
        <f t="shared" si="1"/>
        <v>1423592</v>
      </c>
      <c r="G63" s="58">
        <f>hidden2!CN53+hidden2!GC53+hidden1!GE53</f>
        <v>0</v>
      </c>
      <c r="H63" s="58">
        <f>hidden1!GF53+hidden2!CO53+hidden2!GD53+hidden4!D53+hidden4!J53+hidden4!P53+hidden4!V53+hidden4!AB53+hidden4!AH53</f>
        <v>1423592</v>
      </c>
      <c r="I63" s="58">
        <f>hidden1!GG53+hidden2!CP53+hidden2!GE53+hidden4!E53+hidden4!K53+hidden4!Q53+hidden4!W53+hidden4!AC53+hidden4!AI53</f>
        <v>275285</v>
      </c>
      <c r="J63" s="57"/>
      <c r="K63" s="57"/>
      <c r="L63" s="57"/>
      <c r="M63" s="57"/>
      <c r="N63" s="57"/>
      <c r="O63" s="57"/>
      <c r="P63" s="57"/>
      <c r="Q63" s="57"/>
      <c r="R63" s="57"/>
    </row>
    <row r="64" spans="1:18" x14ac:dyDescent="0.25">
      <c r="A64" s="57" t="str">
        <f>hidden1!A54</f>
        <v xml:space="preserve">  Республика Мордовия</v>
      </c>
      <c r="B64" s="58">
        <f t="shared" si="0"/>
        <v>177218</v>
      </c>
      <c r="C64" s="58"/>
      <c r="D64" s="58">
        <f>hidden1!GC54+hidden1!GJ54+hidden2!D54+hidden3!AD54+hidden3!BL54</f>
        <v>177218</v>
      </c>
      <c r="E64" s="58">
        <f>hidden1!GD54+hidden1!GK54+hidden2!E54+hidden3!AE54+hidden3!BM54</f>
        <v>177218</v>
      </c>
      <c r="F64" s="58">
        <f t="shared" si="1"/>
        <v>1486153</v>
      </c>
      <c r="G64" s="58">
        <f>hidden2!CN54+hidden2!GC54+hidden1!GE54</f>
        <v>0</v>
      </c>
      <c r="H64" s="58">
        <f>hidden1!GF54+hidden2!CO54+hidden2!GD54+hidden4!D54+hidden4!J54+hidden4!P54+hidden4!V54+hidden4!AB54+hidden4!AH54</f>
        <v>1486153</v>
      </c>
      <c r="I64" s="58">
        <f>hidden1!GG54+hidden2!CP54+hidden2!GE54+hidden4!E54+hidden4!K54+hidden4!Q54+hidden4!W54+hidden4!AC54+hidden4!AI54</f>
        <v>348948</v>
      </c>
      <c r="J64" s="57"/>
      <c r="K64" s="57"/>
      <c r="L64" s="57"/>
      <c r="M64" s="57"/>
      <c r="N64" s="57"/>
      <c r="O64" s="57"/>
      <c r="P64" s="57"/>
      <c r="Q64" s="57"/>
      <c r="R64" s="57"/>
    </row>
    <row r="65" spans="1:18" x14ac:dyDescent="0.25">
      <c r="A65" s="57" t="str">
        <f>hidden1!A55</f>
        <v xml:space="preserve">  Республика Татарстан</v>
      </c>
      <c r="B65" s="58">
        <f t="shared" si="0"/>
        <v>3220868</v>
      </c>
      <c r="C65" s="58"/>
      <c r="D65" s="58">
        <f>hidden1!GC55+hidden1!GJ55+hidden2!D55+hidden3!AD55+hidden3!BL55</f>
        <v>3220868</v>
      </c>
      <c r="E65" s="58">
        <f>hidden1!GD55+hidden1!GK55+hidden2!E55+hidden3!AE55+hidden3!BM55</f>
        <v>3220868</v>
      </c>
      <c r="F65" s="58">
        <f t="shared" si="1"/>
        <v>10546663</v>
      </c>
      <c r="G65" s="58">
        <f>hidden2!CN55+hidden2!GC55+hidden1!GE55</f>
        <v>11993</v>
      </c>
      <c r="H65" s="58">
        <f>hidden1!GF55+hidden2!CO55+hidden2!GD55+hidden4!D55+hidden4!J55+hidden4!P55+hidden4!V55+hidden4!AB55+hidden4!AH55</f>
        <v>10534670</v>
      </c>
      <c r="I65" s="58">
        <f>hidden1!GG55+hidden2!CP55+hidden2!GE55+hidden4!E55+hidden4!K55+hidden4!Q55+hidden4!W55+hidden4!AC55+hidden4!AI55</f>
        <v>3407440</v>
      </c>
      <c r="J65" s="57"/>
      <c r="K65" s="57"/>
      <c r="L65" s="57"/>
      <c r="M65" s="57"/>
      <c r="N65" s="57"/>
      <c r="O65" s="57"/>
      <c r="P65" s="57"/>
      <c r="Q65" s="57"/>
      <c r="R65" s="57"/>
    </row>
    <row r="66" spans="1:18" x14ac:dyDescent="0.25">
      <c r="A66" s="57" t="str">
        <f>hidden1!A56</f>
        <v xml:space="preserve">  Удмуртская Республика</v>
      </c>
      <c r="B66" s="58">
        <f t="shared" si="0"/>
        <v>462033</v>
      </c>
      <c r="C66" s="58"/>
      <c r="D66" s="58">
        <f>hidden1!GC56+hidden1!GJ56+hidden2!D56+hidden3!AD56+hidden3!BL56</f>
        <v>462033</v>
      </c>
      <c r="E66" s="58">
        <f>hidden1!GD56+hidden1!GK56+hidden2!E56+hidden3!AE56+hidden3!BM56</f>
        <v>462033</v>
      </c>
      <c r="F66" s="58">
        <f t="shared" si="1"/>
        <v>4257332</v>
      </c>
      <c r="G66" s="58">
        <f>hidden2!CN56+hidden2!GC56+hidden1!GE56</f>
        <v>0</v>
      </c>
      <c r="H66" s="58">
        <f>hidden1!GF56+hidden2!CO56+hidden2!GD56+hidden4!D56+hidden4!J56+hidden4!P56+hidden4!V56+hidden4!AB56+hidden4!AH56</f>
        <v>4257332</v>
      </c>
      <c r="I66" s="58">
        <f>hidden1!GG56+hidden2!CP56+hidden2!GE56+hidden4!E56+hidden4!K56+hidden4!Q56+hidden4!W56+hidden4!AC56+hidden4!AI56</f>
        <v>349020</v>
      </c>
      <c r="J66" s="57"/>
      <c r="K66" s="57"/>
      <c r="L66" s="57"/>
      <c r="M66" s="57"/>
      <c r="N66" s="57"/>
      <c r="O66" s="57"/>
      <c r="P66" s="57"/>
      <c r="Q66" s="57"/>
      <c r="R66" s="57"/>
    </row>
    <row r="67" spans="1:18" x14ac:dyDescent="0.25">
      <c r="A67" s="57" t="str">
        <f>hidden1!A57</f>
        <v xml:space="preserve">  Чувашская Республика</v>
      </c>
      <c r="B67" s="58">
        <f t="shared" si="0"/>
        <v>215063</v>
      </c>
      <c r="C67" s="58"/>
      <c r="D67" s="58">
        <f>hidden1!GC57+hidden1!GJ57+hidden2!D57+hidden3!AD57+hidden3!BL57</f>
        <v>215063</v>
      </c>
      <c r="E67" s="58">
        <f>hidden1!GD57+hidden1!GK57+hidden2!E57+hidden3!AE57+hidden3!BM57</f>
        <v>215063</v>
      </c>
      <c r="F67" s="58">
        <f t="shared" si="1"/>
        <v>2681505</v>
      </c>
      <c r="G67" s="58">
        <f>hidden2!CN57+hidden2!GC57+hidden1!GE57</f>
        <v>0</v>
      </c>
      <c r="H67" s="58">
        <f>hidden1!GF57+hidden2!CO57+hidden2!GD57+hidden4!D57+hidden4!J57+hidden4!P57+hidden4!V57+hidden4!AB57+hidden4!AH57</f>
        <v>2681505</v>
      </c>
      <c r="I67" s="58">
        <f>hidden1!GG57+hidden2!CP57+hidden2!GE57+hidden4!E57+hidden4!K57+hidden4!Q57+hidden4!W57+hidden4!AC57+hidden4!AI57</f>
        <v>616769</v>
      </c>
      <c r="J67" s="57"/>
      <c r="K67" s="57"/>
      <c r="L67" s="57"/>
      <c r="M67" s="57"/>
      <c r="N67" s="57"/>
      <c r="O67" s="57"/>
      <c r="P67" s="57"/>
      <c r="Q67" s="57"/>
      <c r="R67" s="57"/>
    </row>
    <row r="68" spans="1:18" x14ac:dyDescent="0.25">
      <c r="A68" s="57" t="str">
        <f>hidden1!A58</f>
        <v xml:space="preserve">  Кировская область</v>
      </c>
      <c r="B68" s="58">
        <f t="shared" si="0"/>
        <v>152792</v>
      </c>
      <c r="C68" s="58"/>
      <c r="D68" s="58">
        <f>hidden1!GC58+hidden1!GJ58+hidden2!D58+hidden3!AD58+hidden3!BL58</f>
        <v>152792</v>
      </c>
      <c r="E68" s="58">
        <f>hidden1!GD58+hidden1!GK58+hidden2!E58+hidden3!AE58+hidden3!BM58</f>
        <v>152792</v>
      </c>
      <c r="F68" s="58">
        <f t="shared" si="1"/>
        <v>3135405</v>
      </c>
      <c r="G68" s="58">
        <f>hidden2!CN58+hidden2!GC58+hidden1!GE58</f>
        <v>0</v>
      </c>
      <c r="H68" s="58">
        <f>hidden1!GF58+hidden2!CO58+hidden2!GD58+hidden4!D58+hidden4!J58+hidden4!P58+hidden4!V58+hidden4!AB58+hidden4!AH58</f>
        <v>3135405</v>
      </c>
      <c r="I68" s="58">
        <f>hidden1!GG58+hidden2!CP58+hidden2!GE58+hidden4!E58+hidden4!K58+hidden4!Q58+hidden4!W58+hidden4!AC58+hidden4!AI58</f>
        <v>1285368</v>
      </c>
      <c r="J68" s="57"/>
      <c r="K68" s="57"/>
      <c r="L68" s="57"/>
      <c r="M68" s="57"/>
      <c r="N68" s="57"/>
      <c r="O68" s="57"/>
      <c r="P68" s="57"/>
      <c r="Q68" s="57"/>
      <c r="R68" s="57"/>
    </row>
    <row r="69" spans="1:18" x14ac:dyDescent="0.25">
      <c r="A69" s="57" t="str">
        <f>hidden1!A59</f>
        <v xml:space="preserve">  Нижегородская область</v>
      </c>
      <c r="B69" s="58">
        <f t="shared" si="0"/>
        <v>901915</v>
      </c>
      <c r="C69" s="58"/>
      <c r="D69" s="58">
        <f>hidden1!GC59+hidden1!GJ59+hidden2!D59+hidden3!AD59+hidden3!BL59</f>
        <v>901915</v>
      </c>
      <c r="E69" s="58">
        <f>hidden1!GD59+hidden1!GK59+hidden2!E59+hidden3!AE59+hidden3!BM59</f>
        <v>901915</v>
      </c>
      <c r="F69" s="58">
        <f t="shared" si="1"/>
        <v>8591967</v>
      </c>
      <c r="G69" s="58">
        <f>hidden2!CN59+hidden2!GC59+hidden1!GE59</f>
        <v>0</v>
      </c>
      <c r="H69" s="58">
        <f>hidden1!GF59+hidden2!CO59+hidden2!GD59+hidden4!D59+hidden4!J59+hidden4!P59+hidden4!V59+hidden4!AB59+hidden4!AH59</f>
        <v>8591967</v>
      </c>
      <c r="I69" s="58">
        <f>hidden1!GG59+hidden2!CP59+hidden2!GE59+hidden4!E59+hidden4!K59+hidden4!Q59+hidden4!W59+hidden4!AC59+hidden4!AI59</f>
        <v>2806338</v>
      </c>
      <c r="J69" s="57"/>
      <c r="K69" s="57"/>
      <c r="L69" s="57"/>
      <c r="M69" s="57"/>
      <c r="N69" s="57"/>
      <c r="O69" s="57"/>
      <c r="P69" s="57"/>
      <c r="Q69" s="57"/>
      <c r="R69" s="57"/>
    </row>
    <row r="70" spans="1:18" x14ac:dyDescent="0.25">
      <c r="A70" s="57" t="str">
        <f>hidden1!A60</f>
        <v xml:space="preserve">  Оренбургская область</v>
      </c>
      <c r="B70" s="58">
        <f t="shared" si="0"/>
        <v>489143</v>
      </c>
      <c r="C70" s="58"/>
      <c r="D70" s="58">
        <f>hidden1!GC60+hidden1!GJ60+hidden2!D60+hidden3!AD60+hidden3!BL60</f>
        <v>489143</v>
      </c>
      <c r="E70" s="58">
        <f>hidden1!GD60+hidden1!GK60+hidden2!E60+hidden3!AE60+hidden3!BM60</f>
        <v>489143</v>
      </c>
      <c r="F70" s="58">
        <f t="shared" si="1"/>
        <v>2922254</v>
      </c>
      <c r="G70" s="58">
        <f>hidden2!CN60+hidden2!GC60+hidden1!GE60</f>
        <v>0</v>
      </c>
      <c r="H70" s="58">
        <f>hidden1!GF60+hidden2!CO60+hidden2!GD60+hidden4!D60+hidden4!J60+hidden4!P60+hidden4!V60+hidden4!AB60+hidden4!AH60</f>
        <v>2922254</v>
      </c>
      <c r="I70" s="58">
        <f>hidden1!GG60+hidden2!CP60+hidden2!GE60+hidden4!E60+hidden4!K60+hidden4!Q60+hidden4!W60+hidden4!AC60+hidden4!AI60</f>
        <v>2866428</v>
      </c>
      <c r="J70" s="57"/>
      <c r="K70" s="57"/>
      <c r="L70" s="57"/>
      <c r="M70" s="57"/>
      <c r="N70" s="57"/>
      <c r="O70" s="57"/>
      <c r="P70" s="57"/>
      <c r="Q70" s="57"/>
      <c r="R70" s="57"/>
    </row>
    <row r="71" spans="1:18" x14ac:dyDescent="0.25">
      <c r="A71" s="57" t="str">
        <f>hidden1!A61</f>
        <v xml:space="preserve">  Пензенская область</v>
      </c>
      <c r="B71" s="58">
        <f t="shared" si="0"/>
        <v>396322</v>
      </c>
      <c r="C71" s="58"/>
      <c r="D71" s="58">
        <f>hidden1!GC61+hidden1!GJ61+hidden2!D61+hidden3!AD61+hidden3!BL61</f>
        <v>396322</v>
      </c>
      <c r="E71" s="58">
        <f>hidden1!GD61+hidden1!GK61+hidden2!E61+hidden3!AE61+hidden3!BM61</f>
        <v>396322</v>
      </c>
      <c r="F71" s="58">
        <f t="shared" si="1"/>
        <v>3431986</v>
      </c>
      <c r="G71" s="58">
        <f>hidden2!CN61+hidden2!GC61+hidden1!GE61</f>
        <v>0</v>
      </c>
      <c r="H71" s="58">
        <f>hidden1!GF61+hidden2!CO61+hidden2!GD61+hidden4!D61+hidden4!J61+hidden4!P61+hidden4!V61+hidden4!AB61+hidden4!AH61</f>
        <v>3431986</v>
      </c>
      <c r="I71" s="58">
        <f>hidden1!GG61+hidden2!CP61+hidden2!GE61+hidden4!E61+hidden4!K61+hidden4!Q61+hidden4!W61+hidden4!AC61+hidden4!AI61</f>
        <v>500338</v>
      </c>
      <c r="J71" s="57"/>
      <c r="K71" s="57"/>
      <c r="L71" s="57"/>
      <c r="M71" s="57"/>
      <c r="N71" s="57"/>
      <c r="O71" s="57"/>
      <c r="P71" s="57"/>
      <c r="Q71" s="57"/>
      <c r="R71" s="57"/>
    </row>
    <row r="72" spans="1:18" x14ac:dyDescent="0.25">
      <c r="A72" s="57" t="str">
        <f>hidden1!A62</f>
        <v xml:space="preserve">  Пермский край</v>
      </c>
      <c r="B72" s="58">
        <f t="shared" si="0"/>
        <v>1236707</v>
      </c>
      <c r="C72" s="58"/>
      <c r="D72" s="58">
        <f>hidden1!GC62+hidden1!GJ62+hidden2!D62+hidden3!AD62+hidden3!BL62</f>
        <v>1236707</v>
      </c>
      <c r="E72" s="58">
        <f>hidden1!GD62+hidden1!GK62+hidden2!E62+hidden3!AE62+hidden3!BM62</f>
        <v>1236707</v>
      </c>
      <c r="F72" s="58">
        <f t="shared" si="1"/>
        <v>5705973</v>
      </c>
      <c r="G72" s="58">
        <f>hidden2!CN62+hidden2!GC62+hidden1!GE62</f>
        <v>0</v>
      </c>
      <c r="H72" s="58">
        <f>hidden1!GF62+hidden2!CO62+hidden2!GD62+hidden4!D62+hidden4!J62+hidden4!P62+hidden4!V62+hidden4!AB62+hidden4!AH62</f>
        <v>5705973</v>
      </c>
      <c r="I72" s="58">
        <f>hidden1!GG62+hidden2!CP62+hidden2!GE62+hidden4!E62+hidden4!K62+hidden4!Q62+hidden4!W62+hidden4!AC62+hidden4!AI62</f>
        <v>1218859</v>
      </c>
      <c r="J72" s="57"/>
      <c r="K72" s="57"/>
      <c r="L72" s="57"/>
      <c r="M72" s="57"/>
      <c r="N72" s="57"/>
      <c r="O72" s="57"/>
      <c r="P72" s="57"/>
      <c r="Q72" s="57"/>
      <c r="R72" s="57"/>
    </row>
    <row r="73" spans="1:18" x14ac:dyDescent="0.25">
      <c r="A73" s="57" t="str">
        <f>hidden1!A63</f>
        <v xml:space="preserve">  Самарская область</v>
      </c>
      <c r="B73" s="58">
        <f t="shared" si="0"/>
        <v>1377484</v>
      </c>
      <c r="C73" s="58"/>
      <c r="D73" s="58">
        <f>hidden1!GC63+hidden1!GJ63+hidden2!D63+hidden3!AD63+hidden3!BL63</f>
        <v>1377484</v>
      </c>
      <c r="E73" s="58">
        <f>hidden1!GD63+hidden1!GK63+hidden2!E63+hidden3!AE63+hidden3!BM63</f>
        <v>1377484</v>
      </c>
      <c r="F73" s="58">
        <f t="shared" si="1"/>
        <v>7307082</v>
      </c>
      <c r="G73" s="58">
        <f>hidden2!CN63+hidden2!GC63+hidden1!GE63</f>
        <v>0</v>
      </c>
      <c r="H73" s="58">
        <f>hidden1!GF63+hidden2!CO63+hidden2!GD63+hidden4!D63+hidden4!J63+hidden4!P63+hidden4!V63+hidden4!AB63+hidden4!AH63</f>
        <v>7307082</v>
      </c>
      <c r="I73" s="58">
        <f>hidden1!GG63+hidden2!CP63+hidden2!GE63+hidden4!E63+hidden4!K63+hidden4!Q63+hidden4!W63+hidden4!AC63+hidden4!AI63</f>
        <v>1665291</v>
      </c>
      <c r="J73" s="57"/>
      <c r="K73" s="57"/>
      <c r="L73" s="57"/>
      <c r="M73" s="57"/>
      <c r="N73" s="57"/>
      <c r="O73" s="57"/>
      <c r="P73" s="57"/>
      <c r="Q73" s="57"/>
      <c r="R73" s="57"/>
    </row>
    <row r="74" spans="1:18" x14ac:dyDescent="0.25">
      <c r="A74" s="57" t="str">
        <f>hidden1!A64</f>
        <v xml:space="preserve">  Саратовская область</v>
      </c>
      <c r="B74" s="58">
        <f t="shared" si="0"/>
        <v>396215</v>
      </c>
      <c r="C74" s="58"/>
      <c r="D74" s="58">
        <f>hidden1!GC64+hidden1!GJ64+hidden2!D64+hidden3!AD64+hidden3!BL64</f>
        <v>396215</v>
      </c>
      <c r="E74" s="58">
        <f>hidden1!GD64+hidden1!GK64+hidden2!E64+hidden3!AE64+hidden3!BM64</f>
        <v>396215</v>
      </c>
      <c r="F74" s="58">
        <f t="shared" si="1"/>
        <v>4803306</v>
      </c>
      <c r="G74" s="58">
        <f>hidden2!CN64+hidden2!GC64+hidden1!GE64</f>
        <v>0</v>
      </c>
      <c r="H74" s="58">
        <f>hidden1!GF64+hidden2!CO64+hidden2!GD64+hidden4!D64+hidden4!J64+hidden4!P64+hidden4!V64+hidden4!AB64+hidden4!AH64</f>
        <v>4803306</v>
      </c>
      <c r="I74" s="58">
        <f>hidden1!GG64+hidden2!CP64+hidden2!GE64+hidden4!E64+hidden4!K64+hidden4!Q64+hidden4!W64+hidden4!AC64+hidden4!AI64</f>
        <v>830103</v>
      </c>
      <c r="J74" s="57"/>
      <c r="K74" s="57"/>
      <c r="L74" s="57"/>
      <c r="M74" s="57"/>
      <c r="N74" s="57"/>
      <c r="O74" s="57"/>
      <c r="P74" s="57"/>
      <c r="Q74" s="57"/>
      <c r="R74" s="57"/>
    </row>
    <row r="75" spans="1:18" x14ac:dyDescent="0.25">
      <c r="A75" s="57" t="str">
        <f>hidden1!A65</f>
        <v xml:space="preserve">  Ульяновская область</v>
      </c>
      <c r="B75" s="58">
        <f t="shared" si="0"/>
        <v>297478</v>
      </c>
      <c r="C75" s="58"/>
      <c r="D75" s="58">
        <f>hidden1!GC65+hidden1!GJ65+hidden2!D65+hidden3!AD65+hidden3!BL65</f>
        <v>297478</v>
      </c>
      <c r="E75" s="58">
        <f>hidden1!GD65+hidden1!GK65+hidden2!E65+hidden3!AE65+hidden3!BM65</f>
        <v>297478</v>
      </c>
      <c r="F75" s="58">
        <f t="shared" si="1"/>
        <v>2342434</v>
      </c>
      <c r="G75" s="58">
        <f>hidden2!CN65+hidden2!GC65+hidden1!GE65</f>
        <v>0</v>
      </c>
      <c r="H75" s="58">
        <f>hidden1!GF65+hidden2!CO65+hidden2!GD65+hidden4!D65+hidden4!J65+hidden4!P65+hidden4!V65+hidden4!AB65+hidden4!AH65</f>
        <v>2342434</v>
      </c>
      <c r="I75" s="58">
        <f>hidden1!GG65+hidden2!CP65+hidden2!GE65+hidden4!E65+hidden4!K65+hidden4!Q65+hidden4!W65+hidden4!AC65+hidden4!AI65</f>
        <v>606543</v>
      </c>
      <c r="J75" s="57"/>
      <c r="K75" s="57"/>
      <c r="L75" s="57"/>
      <c r="M75" s="57"/>
      <c r="N75" s="57"/>
      <c r="O75" s="57"/>
      <c r="P75" s="57"/>
      <c r="Q75" s="57"/>
      <c r="R75" s="57"/>
    </row>
    <row r="76" spans="1:18" x14ac:dyDescent="0.25">
      <c r="A76" s="57" t="str">
        <f>hidden1!A66</f>
        <v xml:space="preserve"> УРАЛЬСКИЙ ФЕДЕРАЛЬНЫЙ ОКРУГ</v>
      </c>
      <c r="B76" s="58">
        <f t="shared" ref="B76:B105" si="2">D76</f>
        <v>4232126</v>
      </c>
      <c r="C76" s="58"/>
      <c r="D76" s="58">
        <f>hidden1!GC66+hidden1!GJ66+hidden2!D66+hidden3!AD66+hidden3!BL66</f>
        <v>4232126</v>
      </c>
      <c r="E76" s="58">
        <f>hidden1!GD66+hidden1!GK66+hidden2!E66+hidden3!AE66+hidden3!BM66</f>
        <v>4232126</v>
      </c>
      <c r="F76" s="58">
        <f t="shared" ref="F76:F105" si="3">G76+H76</f>
        <v>31034054</v>
      </c>
      <c r="G76" s="58">
        <f>hidden2!CN66+hidden2!GC66+hidden1!GE66</f>
        <v>0</v>
      </c>
      <c r="H76" s="58">
        <f>hidden1!GF66+hidden2!CO66+hidden2!GD66+hidden4!D66+hidden4!J66+hidden4!P66+hidden4!V66+hidden4!AB66+hidden4!AH66</f>
        <v>31034054</v>
      </c>
      <c r="I76" s="58">
        <f>hidden1!GG66+hidden2!CP66+hidden2!GE66+hidden4!E66+hidden4!K66+hidden4!Q66+hidden4!W66+hidden4!AC66+hidden4!AI66</f>
        <v>15468989</v>
      </c>
      <c r="J76" s="57"/>
      <c r="K76" s="57"/>
      <c r="L76" s="57"/>
      <c r="M76" s="57"/>
      <c r="N76" s="57"/>
      <c r="O76" s="57"/>
      <c r="P76" s="57"/>
      <c r="Q76" s="57"/>
      <c r="R76" s="57"/>
    </row>
    <row r="77" spans="1:18" x14ac:dyDescent="0.25">
      <c r="A77" s="57" t="str">
        <f>hidden1!A67</f>
        <v xml:space="preserve">  Курганская область</v>
      </c>
      <c r="B77" s="58">
        <f t="shared" si="2"/>
        <v>85845</v>
      </c>
      <c r="C77" s="58"/>
      <c r="D77" s="58">
        <f>hidden1!GC67+hidden1!GJ67+hidden2!D67+hidden3!AD67+hidden3!BL67</f>
        <v>85845</v>
      </c>
      <c r="E77" s="58">
        <f>hidden1!GD67+hidden1!GK67+hidden2!E67+hidden3!AE67+hidden3!BM67</f>
        <v>85845</v>
      </c>
      <c r="F77" s="58">
        <f t="shared" si="3"/>
        <v>1347264</v>
      </c>
      <c r="G77" s="58">
        <f>hidden2!CN67+hidden2!GC67+hidden1!GE67</f>
        <v>0</v>
      </c>
      <c r="H77" s="58">
        <f>hidden1!GF67+hidden2!CO67+hidden2!GD67+hidden4!D67+hidden4!J67+hidden4!P67+hidden4!V67+hidden4!AB67+hidden4!AH67</f>
        <v>1347264</v>
      </c>
      <c r="I77" s="58">
        <f>hidden1!GG67+hidden2!CP67+hidden2!GE67+hidden4!E67+hidden4!K67+hidden4!Q67+hidden4!W67+hidden4!AC67+hidden4!AI67</f>
        <v>145467</v>
      </c>
      <c r="J77" s="57"/>
      <c r="K77" s="57"/>
      <c r="L77" s="57"/>
      <c r="M77" s="57"/>
      <c r="N77" s="57"/>
      <c r="O77" s="57"/>
      <c r="P77" s="57"/>
      <c r="Q77" s="57"/>
      <c r="R77" s="57"/>
    </row>
    <row r="78" spans="1:18" x14ac:dyDescent="0.25">
      <c r="A78" s="57" t="str">
        <f>hidden1!A68</f>
        <v xml:space="preserve">  Свердловская область</v>
      </c>
      <c r="B78" s="58">
        <f t="shared" si="2"/>
        <v>1909292</v>
      </c>
      <c r="C78" s="58"/>
      <c r="D78" s="58">
        <f>hidden1!GC68+hidden1!GJ68+hidden2!D68+hidden3!AD68+hidden3!BL68</f>
        <v>1909292</v>
      </c>
      <c r="E78" s="58">
        <f>hidden1!GD68+hidden1!GK68+hidden2!E68+hidden3!AE68+hidden3!BM68</f>
        <v>1909292</v>
      </c>
      <c r="F78" s="58">
        <f t="shared" si="3"/>
        <v>12874753</v>
      </c>
      <c r="G78" s="58">
        <f>hidden2!CN68+hidden2!GC68+hidden1!GE68</f>
        <v>0</v>
      </c>
      <c r="H78" s="58">
        <f>hidden1!GF68+hidden2!CO68+hidden2!GD68+hidden4!D68+hidden4!J68+hidden4!P68+hidden4!V68+hidden4!AB68+hidden4!AH68</f>
        <v>12874753</v>
      </c>
      <c r="I78" s="58">
        <f>hidden1!GG68+hidden2!CP68+hidden2!GE68+hidden4!E68+hidden4!K68+hidden4!Q68+hidden4!W68+hidden4!AC68+hidden4!AI68</f>
        <v>3997090</v>
      </c>
      <c r="J78" s="57"/>
      <c r="K78" s="57"/>
      <c r="L78" s="57"/>
      <c r="M78" s="57"/>
      <c r="N78" s="57"/>
      <c r="O78" s="57"/>
      <c r="P78" s="57"/>
      <c r="Q78" s="57"/>
      <c r="R78" s="57"/>
    </row>
    <row r="79" spans="1:18" x14ac:dyDescent="0.25">
      <c r="A79" s="57" t="str">
        <f>hidden1!A69</f>
        <v xml:space="preserve">  Тюменская область</v>
      </c>
      <c r="B79" s="58">
        <f t="shared" si="2"/>
        <v>320230</v>
      </c>
      <c r="C79" s="58"/>
      <c r="D79" s="58">
        <f>hidden1!GC69+hidden1!GJ69+hidden2!D69+hidden3!AD69+hidden3!BL69</f>
        <v>320230</v>
      </c>
      <c r="E79" s="58">
        <f>hidden1!GD69+hidden1!GK69+hidden2!E69+hidden3!AE69+hidden3!BM69</f>
        <v>320230</v>
      </c>
      <c r="F79" s="58">
        <f t="shared" si="3"/>
        <v>4712708</v>
      </c>
      <c r="G79" s="58">
        <f>hidden2!CN69+hidden2!GC69+hidden1!GE69</f>
        <v>0</v>
      </c>
      <c r="H79" s="58">
        <f>hidden1!GF69+hidden2!CO69+hidden2!GD69+hidden4!D69+hidden4!J69+hidden4!P69+hidden4!V69+hidden4!AB69+hidden4!AH69</f>
        <v>4712708</v>
      </c>
      <c r="I79" s="58">
        <f>hidden1!GG69+hidden2!CP69+hidden2!GE69+hidden4!E69+hidden4!K69+hidden4!Q69+hidden4!W69+hidden4!AC69+hidden4!AI69</f>
        <v>2357426</v>
      </c>
      <c r="J79" s="57"/>
      <c r="K79" s="57"/>
      <c r="L79" s="57"/>
      <c r="M79" s="57"/>
      <c r="N79" s="57"/>
      <c r="O79" s="57"/>
      <c r="P79" s="57"/>
      <c r="Q79" s="57"/>
      <c r="R79" s="57"/>
    </row>
    <row r="80" spans="1:18" x14ac:dyDescent="0.25">
      <c r="A80" s="57" t="str">
        <f>hidden1!A70</f>
        <v xml:space="preserve">  Челябинская область</v>
      </c>
      <c r="B80" s="58">
        <f t="shared" si="2"/>
        <v>1047706</v>
      </c>
      <c r="C80" s="58"/>
      <c r="D80" s="58">
        <f>hidden1!GC70+hidden1!GJ70+hidden2!D70+hidden3!AD70+hidden3!BL70</f>
        <v>1047706</v>
      </c>
      <c r="E80" s="58">
        <f>hidden1!GD70+hidden1!GK70+hidden2!E70+hidden3!AE70+hidden3!BM70</f>
        <v>1047706</v>
      </c>
      <c r="F80" s="58">
        <f t="shared" si="3"/>
        <v>7540201</v>
      </c>
      <c r="G80" s="58">
        <f>hidden2!CN70+hidden2!GC70+hidden1!GE70</f>
        <v>0</v>
      </c>
      <c r="H80" s="58">
        <f>hidden1!GF70+hidden2!CO70+hidden2!GD70+hidden4!D70+hidden4!J70+hidden4!P70+hidden4!V70+hidden4!AB70+hidden4!AH70</f>
        <v>7540201</v>
      </c>
      <c r="I80" s="58">
        <f>hidden1!GG70+hidden2!CP70+hidden2!GE70+hidden4!E70+hidden4!K70+hidden4!Q70+hidden4!W70+hidden4!AC70+hidden4!AI70</f>
        <v>4490656</v>
      </c>
      <c r="J80" s="57"/>
      <c r="K80" s="57"/>
      <c r="L80" s="57"/>
      <c r="M80" s="57"/>
      <c r="N80" s="57"/>
      <c r="O80" s="57"/>
      <c r="P80" s="57"/>
      <c r="Q80" s="57"/>
      <c r="R80" s="57"/>
    </row>
    <row r="81" spans="1:18" x14ac:dyDescent="0.25">
      <c r="A81" s="57" t="str">
        <f>hidden1!A71</f>
        <v xml:space="preserve">  Ханты-Мансийский автономный округ - Югра</v>
      </c>
      <c r="B81" s="58">
        <f t="shared" si="2"/>
        <v>777140</v>
      </c>
      <c r="C81" s="58"/>
      <c r="D81" s="58">
        <f>hidden1!GC71+hidden1!GJ71+hidden2!D71+hidden3!AD71+hidden3!BL71</f>
        <v>777140</v>
      </c>
      <c r="E81" s="58">
        <f>hidden1!GD71+hidden1!GK71+hidden2!E71+hidden3!AE71+hidden3!BM71</f>
        <v>777140</v>
      </c>
      <c r="F81" s="58">
        <f t="shared" si="3"/>
        <v>3209461</v>
      </c>
      <c r="G81" s="58">
        <f>hidden2!CN71+hidden2!GC71+hidden1!GE71</f>
        <v>0</v>
      </c>
      <c r="H81" s="58">
        <f>hidden1!GF71+hidden2!CO71+hidden2!GD71+hidden4!D71+hidden4!J71+hidden4!P71+hidden4!V71+hidden4!AB71+hidden4!AH71</f>
        <v>3209461</v>
      </c>
      <c r="I81" s="58">
        <f>hidden1!GG71+hidden2!CP71+hidden2!GE71+hidden4!E71+hidden4!K71+hidden4!Q71+hidden4!W71+hidden4!AC71+hidden4!AI71</f>
        <v>3150834</v>
      </c>
      <c r="J81" s="57"/>
      <c r="K81" s="57"/>
      <c r="L81" s="57"/>
      <c r="M81" s="57"/>
      <c r="N81" s="57"/>
      <c r="O81" s="57"/>
      <c r="P81" s="57"/>
      <c r="Q81" s="57"/>
      <c r="R81" s="57"/>
    </row>
    <row r="82" spans="1:18" x14ac:dyDescent="0.25">
      <c r="A82" s="57" t="str">
        <f>hidden1!A72</f>
        <v xml:space="preserve">  Ямало-Ненецкий автономный округ</v>
      </c>
      <c r="B82" s="58">
        <f t="shared" si="2"/>
        <v>91913</v>
      </c>
      <c r="C82" s="58"/>
      <c r="D82" s="58">
        <f>hidden1!GC72+hidden1!GJ72+hidden2!D72+hidden3!AD72+hidden3!BL72</f>
        <v>91913</v>
      </c>
      <c r="E82" s="58">
        <f>hidden1!GD72+hidden1!GK72+hidden2!E72+hidden3!AE72+hidden3!BM72</f>
        <v>91913</v>
      </c>
      <c r="F82" s="58">
        <f t="shared" si="3"/>
        <v>1349667</v>
      </c>
      <c r="G82" s="58">
        <f>hidden2!CN72+hidden2!GC72+hidden1!GE72</f>
        <v>0</v>
      </c>
      <c r="H82" s="58">
        <f>hidden1!GF72+hidden2!CO72+hidden2!GD72+hidden4!D72+hidden4!J72+hidden4!P72+hidden4!V72+hidden4!AB72+hidden4!AH72</f>
        <v>1349667</v>
      </c>
      <c r="I82" s="58">
        <f>hidden1!GG72+hidden2!CP72+hidden2!GE72+hidden4!E72+hidden4!K72+hidden4!Q72+hidden4!W72+hidden4!AC72+hidden4!AI72</f>
        <v>1327516</v>
      </c>
      <c r="J82" s="57"/>
      <c r="K82" s="57"/>
      <c r="L82" s="57"/>
      <c r="M82" s="57"/>
      <c r="N82" s="57"/>
      <c r="O82" s="57"/>
      <c r="P82" s="57"/>
      <c r="Q82" s="57"/>
      <c r="R82" s="57"/>
    </row>
    <row r="83" spans="1:18" x14ac:dyDescent="0.25">
      <c r="A83" s="57" t="str">
        <f>hidden1!A73</f>
        <v xml:space="preserve"> СИБИРСКИЙ ФЕДЕРАЛЬНЫЙ ОКРУГ</v>
      </c>
      <c r="B83" s="58">
        <f t="shared" si="2"/>
        <v>5720572</v>
      </c>
      <c r="C83" s="58"/>
      <c r="D83" s="58">
        <f>hidden1!GC73+hidden1!GJ73+hidden2!D73+hidden3!AD73+hidden3!BL73</f>
        <v>5720572</v>
      </c>
      <c r="E83" s="58">
        <f>hidden1!GD73+hidden1!GK73+hidden2!E73+hidden3!AE73+hidden3!BM73</f>
        <v>5720674</v>
      </c>
      <c r="F83" s="58">
        <f t="shared" si="3"/>
        <v>42951374</v>
      </c>
      <c r="G83" s="58">
        <f>hidden2!CN73+hidden2!GC73+hidden1!GE73</f>
        <v>0</v>
      </c>
      <c r="H83" s="58">
        <f>hidden1!GF73+hidden2!CO73+hidden2!GD73+hidden4!D73+hidden4!J73+hidden4!P73+hidden4!V73+hidden4!AB73+hidden4!AH73</f>
        <v>42951374</v>
      </c>
      <c r="I83" s="58">
        <f>hidden1!GG73+hidden2!CP73+hidden2!GE73+hidden4!E73+hidden4!K73+hidden4!Q73+hidden4!W73+hidden4!AC73+hidden4!AI73</f>
        <v>17214014</v>
      </c>
      <c r="J83" s="57"/>
      <c r="K83" s="57"/>
      <c r="L83" s="57"/>
      <c r="M83" s="57"/>
      <c r="N83" s="57"/>
      <c r="O83" s="57"/>
      <c r="P83" s="57"/>
      <c r="Q83" s="57"/>
      <c r="R83" s="57"/>
    </row>
    <row r="84" spans="1:18" x14ac:dyDescent="0.25">
      <c r="A84" s="57" t="str">
        <f>hidden1!A74</f>
        <v xml:space="preserve">  Республика Алтай</v>
      </c>
      <c r="B84" s="58">
        <f t="shared" si="2"/>
        <v>35573</v>
      </c>
      <c r="C84" s="58"/>
      <c r="D84" s="58">
        <f>hidden1!GC74+hidden1!GJ74+hidden2!D74+hidden3!AD74+hidden3!BL74</f>
        <v>35573</v>
      </c>
      <c r="E84" s="58">
        <f>hidden1!GD74+hidden1!GK74+hidden2!E74+hidden3!AE74+hidden3!BM74</f>
        <v>35573</v>
      </c>
      <c r="F84" s="58">
        <f t="shared" si="3"/>
        <v>513642</v>
      </c>
      <c r="G84" s="58">
        <f>hidden2!CN74+hidden2!GC74+hidden1!GE74</f>
        <v>0</v>
      </c>
      <c r="H84" s="58">
        <f>hidden1!GF74+hidden2!CO74+hidden2!GD74+hidden4!D74+hidden4!J74+hidden4!P74+hidden4!V74+hidden4!AB74+hidden4!AH74</f>
        <v>513642</v>
      </c>
      <c r="I84" s="58">
        <f>hidden1!GG74+hidden2!CP74+hidden2!GE74+hidden4!E74+hidden4!K74+hidden4!Q74+hidden4!W74+hidden4!AC74+hidden4!AI74</f>
        <v>504874</v>
      </c>
      <c r="J84" s="57"/>
      <c r="K84" s="57"/>
      <c r="L84" s="57"/>
      <c r="M84" s="57"/>
      <c r="N84" s="57"/>
      <c r="O84" s="57"/>
      <c r="P84" s="57"/>
      <c r="Q84" s="57"/>
      <c r="R84" s="57"/>
    </row>
    <row r="85" spans="1:18" x14ac:dyDescent="0.25">
      <c r="A85" s="57" t="str">
        <f>hidden1!A75</f>
        <v xml:space="preserve">  Республика Тыва</v>
      </c>
      <c r="B85" s="58">
        <f t="shared" si="2"/>
        <v>35006</v>
      </c>
      <c r="C85" s="58"/>
      <c r="D85" s="58">
        <f>hidden1!GC75+hidden1!GJ75+hidden2!D75+hidden3!AD75+hidden3!BL75</f>
        <v>35006</v>
      </c>
      <c r="E85" s="58">
        <f>hidden1!GD75+hidden1!GK75+hidden2!E75+hidden3!AE75+hidden3!BM75</f>
        <v>35006</v>
      </c>
      <c r="F85" s="58">
        <f t="shared" si="3"/>
        <v>267519</v>
      </c>
      <c r="G85" s="58">
        <f>hidden2!CN75+hidden2!GC75+hidden1!GE75</f>
        <v>0</v>
      </c>
      <c r="H85" s="58">
        <f>hidden1!GF75+hidden2!CO75+hidden2!GD75+hidden4!D75+hidden4!J75+hidden4!P75+hidden4!V75+hidden4!AB75+hidden4!AH75</f>
        <v>267519</v>
      </c>
      <c r="I85" s="58">
        <f>hidden1!GG75+hidden2!CP75+hidden2!GE75+hidden4!E75+hidden4!K75+hidden4!Q75+hidden4!W75+hidden4!AC75+hidden4!AI75</f>
        <v>263779</v>
      </c>
      <c r="J85" s="57"/>
      <c r="K85" s="57"/>
      <c r="L85" s="57"/>
      <c r="M85" s="57"/>
      <c r="N85" s="57"/>
      <c r="O85" s="57"/>
      <c r="P85" s="57"/>
      <c r="Q85" s="57"/>
      <c r="R85" s="57"/>
    </row>
    <row r="86" spans="1:18" x14ac:dyDescent="0.25">
      <c r="A86" s="57" t="str">
        <f>hidden1!A76</f>
        <v xml:space="preserve">  Республика Хакасия</v>
      </c>
      <c r="B86" s="58">
        <f t="shared" si="2"/>
        <v>190833</v>
      </c>
      <c r="C86" s="58"/>
      <c r="D86" s="58">
        <f>hidden1!GC76+hidden1!GJ76+hidden2!D76+hidden3!AD76+hidden3!BL76</f>
        <v>190833</v>
      </c>
      <c r="E86" s="58">
        <f>hidden1!GD76+hidden1!GK76+hidden2!E76+hidden3!AE76+hidden3!BM76</f>
        <v>190833</v>
      </c>
      <c r="F86" s="58">
        <f t="shared" si="3"/>
        <v>924140</v>
      </c>
      <c r="G86" s="58">
        <f>hidden2!CN76+hidden2!GC76+hidden1!GE76</f>
        <v>0</v>
      </c>
      <c r="H86" s="58">
        <f>hidden1!GF76+hidden2!CO76+hidden2!GD76+hidden4!D76+hidden4!J76+hidden4!P76+hidden4!V76+hidden4!AB76+hidden4!AH76</f>
        <v>924140</v>
      </c>
      <c r="I86" s="58">
        <f>hidden1!GG76+hidden2!CP76+hidden2!GE76+hidden4!E76+hidden4!K76+hidden4!Q76+hidden4!W76+hidden4!AC76+hidden4!AI76</f>
        <v>298018</v>
      </c>
      <c r="J86" s="57"/>
      <c r="K86" s="57"/>
      <c r="L86" s="57"/>
      <c r="M86" s="57"/>
      <c r="N86" s="57"/>
      <c r="O86" s="57"/>
      <c r="P86" s="57"/>
      <c r="Q86" s="57"/>
      <c r="R86" s="57"/>
    </row>
    <row r="87" spans="1:18" x14ac:dyDescent="0.25">
      <c r="A87" s="57" t="str">
        <f>hidden1!A77</f>
        <v xml:space="preserve">  Алтайский край</v>
      </c>
      <c r="B87" s="58">
        <f t="shared" si="2"/>
        <v>411828</v>
      </c>
      <c r="C87" s="58"/>
      <c r="D87" s="58">
        <f>hidden1!GC77+hidden1!GJ77+hidden2!D77+hidden3!AD77+hidden3!BL77</f>
        <v>411828</v>
      </c>
      <c r="E87" s="58">
        <f>hidden1!GD77+hidden1!GK77+hidden2!E77+hidden3!AE77+hidden3!BM77</f>
        <v>411828</v>
      </c>
      <c r="F87" s="58">
        <f t="shared" si="3"/>
        <v>4847861</v>
      </c>
      <c r="G87" s="58">
        <f>hidden2!CN77+hidden2!GC77+hidden1!GE77</f>
        <v>0</v>
      </c>
      <c r="H87" s="58">
        <f>hidden1!GF77+hidden2!CO77+hidden2!GD77+hidden4!D77+hidden4!J77+hidden4!P77+hidden4!V77+hidden4!AB77+hidden4!AH77</f>
        <v>4847861</v>
      </c>
      <c r="I87" s="58">
        <f>hidden1!GG77+hidden2!CP77+hidden2!GE77+hidden4!E77+hidden4!K77+hidden4!Q77+hidden4!W77+hidden4!AC77+hidden4!AI77</f>
        <v>2654475</v>
      </c>
      <c r="J87" s="57"/>
      <c r="K87" s="57"/>
      <c r="L87" s="57"/>
      <c r="M87" s="57"/>
      <c r="N87" s="57"/>
      <c r="O87" s="57"/>
      <c r="P87" s="57"/>
      <c r="Q87" s="57"/>
      <c r="R87" s="57"/>
    </row>
    <row r="88" spans="1:18" x14ac:dyDescent="0.25">
      <c r="A88" s="57" t="str">
        <f>hidden1!A78</f>
        <v xml:space="preserve">  Красноярский край</v>
      </c>
      <c r="B88" s="58">
        <f t="shared" si="2"/>
        <v>534623</v>
      </c>
      <c r="C88" s="58"/>
      <c r="D88" s="58">
        <f>hidden1!GC78+hidden1!GJ78+hidden2!D78+hidden3!AD78+hidden3!BL78</f>
        <v>534623</v>
      </c>
      <c r="E88" s="58">
        <f>hidden1!GD78+hidden1!GK78+hidden2!E78+hidden3!AE78+hidden3!BM78</f>
        <v>534725</v>
      </c>
      <c r="F88" s="58">
        <f t="shared" si="3"/>
        <v>7853842</v>
      </c>
      <c r="G88" s="58">
        <f>hidden2!CN78+hidden2!GC78+hidden1!GE78</f>
        <v>0</v>
      </c>
      <c r="H88" s="58">
        <f>hidden1!GF78+hidden2!CO78+hidden2!GD78+hidden4!D78+hidden4!J78+hidden4!P78+hidden4!V78+hidden4!AB78+hidden4!AH78</f>
        <v>7853842</v>
      </c>
      <c r="I88" s="58">
        <f>hidden1!GG78+hidden2!CP78+hidden2!GE78+hidden4!E78+hidden4!K78+hidden4!Q78+hidden4!W78+hidden4!AC78+hidden4!AI78</f>
        <v>4234251</v>
      </c>
      <c r="J88" s="57"/>
      <c r="K88" s="57"/>
      <c r="L88" s="57"/>
      <c r="M88" s="57"/>
      <c r="N88" s="57"/>
      <c r="O88" s="57"/>
      <c r="P88" s="57"/>
      <c r="Q88" s="57"/>
      <c r="R88" s="57"/>
    </row>
    <row r="89" spans="1:18" x14ac:dyDescent="0.25">
      <c r="A89" s="57" t="str">
        <f>hidden1!A79</f>
        <v xml:space="preserve">  Иркутская область</v>
      </c>
      <c r="B89" s="58">
        <f t="shared" si="2"/>
        <v>813166</v>
      </c>
      <c r="C89" s="58"/>
      <c r="D89" s="58">
        <f>hidden1!GC79+hidden1!GJ79+hidden2!D79+hidden3!AD79+hidden3!BL79</f>
        <v>813166</v>
      </c>
      <c r="E89" s="58">
        <f>hidden1!GD79+hidden1!GK79+hidden2!E79+hidden3!AE79+hidden3!BM79</f>
        <v>813166</v>
      </c>
      <c r="F89" s="58">
        <f t="shared" si="3"/>
        <v>6174816</v>
      </c>
      <c r="G89" s="58">
        <f>hidden2!CN79+hidden2!GC79+hidden1!GE79</f>
        <v>0</v>
      </c>
      <c r="H89" s="58">
        <f>hidden1!GF79+hidden2!CO79+hidden2!GD79+hidden4!D79+hidden4!J79+hidden4!P79+hidden4!V79+hidden4!AB79+hidden4!AH79</f>
        <v>6174816</v>
      </c>
      <c r="I89" s="58">
        <f>hidden1!GG79+hidden2!CP79+hidden2!GE79+hidden4!E79+hidden4!K79+hidden4!Q79+hidden4!W79+hidden4!AC79+hidden4!AI79</f>
        <v>2949135</v>
      </c>
      <c r="J89" s="57"/>
      <c r="K89" s="57"/>
      <c r="L89" s="57"/>
      <c r="M89" s="57"/>
      <c r="N89" s="57"/>
      <c r="O89" s="57"/>
      <c r="P89" s="57"/>
      <c r="Q89" s="57"/>
      <c r="R89" s="57"/>
    </row>
    <row r="90" spans="1:18" x14ac:dyDescent="0.25">
      <c r="A90" s="57" t="str">
        <f>hidden1!A80</f>
        <v xml:space="preserve">  Кемеровская область - Кузбасс</v>
      </c>
      <c r="B90" s="58">
        <f t="shared" si="2"/>
        <v>1567356</v>
      </c>
      <c r="C90" s="58"/>
      <c r="D90" s="58">
        <f>hidden1!GC80+hidden1!GJ80+hidden2!D80+hidden3!AD80+hidden3!BL80</f>
        <v>1567356</v>
      </c>
      <c r="E90" s="58">
        <f>hidden1!GD80+hidden1!GK80+hidden2!E80+hidden3!AE80+hidden3!BM80</f>
        <v>1567356</v>
      </c>
      <c r="F90" s="58">
        <f t="shared" si="3"/>
        <v>4708825</v>
      </c>
      <c r="G90" s="58">
        <f>hidden2!CN80+hidden2!GC80+hidden1!GE80</f>
        <v>0</v>
      </c>
      <c r="H90" s="58">
        <f>hidden1!GF80+hidden2!CO80+hidden2!GD80+hidden4!D80+hidden4!J80+hidden4!P80+hidden4!V80+hidden4!AB80+hidden4!AH80</f>
        <v>4708825</v>
      </c>
      <c r="I90" s="58">
        <f>hidden1!GG80+hidden2!CP80+hidden2!GE80+hidden4!E80+hidden4!K80+hidden4!Q80+hidden4!W80+hidden4!AC80+hidden4!AI80</f>
        <v>1805555</v>
      </c>
      <c r="J90" s="57"/>
      <c r="K90" s="57"/>
      <c r="L90" s="57"/>
      <c r="M90" s="57"/>
      <c r="N90" s="57"/>
      <c r="O90" s="57"/>
      <c r="P90" s="57"/>
      <c r="Q90" s="57"/>
      <c r="R90" s="57"/>
    </row>
    <row r="91" spans="1:18" x14ac:dyDescent="0.25">
      <c r="A91" s="57" t="str">
        <f>hidden1!A81</f>
        <v xml:space="preserve">  Новосибирская область</v>
      </c>
      <c r="B91" s="58">
        <f t="shared" si="2"/>
        <v>1061144</v>
      </c>
      <c r="C91" s="58"/>
      <c r="D91" s="58">
        <f>hidden1!GC81+hidden1!GJ81+hidden2!D81+hidden3!AD81+hidden3!BL81</f>
        <v>1061144</v>
      </c>
      <c r="E91" s="58">
        <f>hidden1!GD81+hidden1!GK81+hidden2!E81+hidden3!AE81+hidden3!BM81</f>
        <v>1061144</v>
      </c>
      <c r="F91" s="58">
        <f t="shared" si="3"/>
        <v>11018231</v>
      </c>
      <c r="G91" s="58">
        <f>hidden2!CN81+hidden2!GC81+hidden1!GE81</f>
        <v>0</v>
      </c>
      <c r="H91" s="58">
        <f>hidden1!GF81+hidden2!CO81+hidden2!GD81+hidden4!D81+hidden4!J81+hidden4!P81+hidden4!V81+hidden4!AB81+hidden4!AH81</f>
        <v>11018231</v>
      </c>
      <c r="I91" s="58">
        <f>hidden1!GG81+hidden2!CP81+hidden2!GE81+hidden4!E81+hidden4!K81+hidden4!Q81+hidden4!W81+hidden4!AC81+hidden4!AI81</f>
        <v>2471928</v>
      </c>
      <c r="J91" s="57"/>
      <c r="K91" s="57"/>
      <c r="L91" s="57"/>
      <c r="M91" s="57"/>
      <c r="N91" s="57"/>
      <c r="O91" s="57"/>
      <c r="P91" s="57"/>
      <c r="Q91" s="57"/>
      <c r="R91" s="57"/>
    </row>
    <row r="92" spans="1:18" x14ac:dyDescent="0.25">
      <c r="A92" s="57" t="str">
        <f>hidden1!A82</f>
        <v xml:space="preserve">  Омская область</v>
      </c>
      <c r="B92" s="58">
        <f t="shared" si="2"/>
        <v>519308</v>
      </c>
      <c r="C92" s="58"/>
      <c r="D92" s="58">
        <f>hidden1!GC82+hidden1!GJ82+hidden2!D82+hidden3!AD82+hidden3!BL82</f>
        <v>519308</v>
      </c>
      <c r="E92" s="58">
        <f>hidden1!GD82+hidden1!GK82+hidden2!E82+hidden3!AE82+hidden3!BM82</f>
        <v>519308</v>
      </c>
      <c r="F92" s="58">
        <f t="shared" si="3"/>
        <v>3943765</v>
      </c>
      <c r="G92" s="58">
        <f>hidden2!CN82+hidden2!GC82+hidden1!GE82</f>
        <v>0</v>
      </c>
      <c r="H92" s="58">
        <f>hidden1!GF82+hidden2!CO82+hidden2!GD82+hidden4!D82+hidden4!J82+hidden4!P82+hidden4!V82+hidden4!AB82+hidden4!AH82</f>
        <v>3943765</v>
      </c>
      <c r="I92" s="58">
        <f>hidden1!GG82+hidden2!CP82+hidden2!GE82+hidden4!E82+hidden4!K82+hidden4!Q82+hidden4!W82+hidden4!AC82+hidden4!AI82</f>
        <v>1172047</v>
      </c>
      <c r="J92" s="57"/>
      <c r="K92" s="57"/>
      <c r="L92" s="57"/>
      <c r="M92" s="57"/>
      <c r="N92" s="57"/>
      <c r="O92" s="57"/>
      <c r="P92" s="57"/>
      <c r="Q92" s="57"/>
      <c r="R92" s="57"/>
    </row>
    <row r="93" spans="1:18" x14ac:dyDescent="0.25">
      <c r="A93" s="57" t="str">
        <f>hidden1!A83</f>
        <v xml:space="preserve">  Томская область</v>
      </c>
      <c r="B93" s="58">
        <f t="shared" si="2"/>
        <v>551735</v>
      </c>
      <c r="C93" s="58"/>
      <c r="D93" s="58">
        <f>hidden1!GC83+hidden1!GJ83+hidden2!D83+hidden3!AD83+hidden3!BL83</f>
        <v>551735</v>
      </c>
      <c r="E93" s="58">
        <f>hidden1!GD83+hidden1!GK83+hidden2!E83+hidden3!AE83+hidden3!BM83</f>
        <v>551735</v>
      </c>
      <c r="F93" s="58">
        <f t="shared" si="3"/>
        <v>2698733</v>
      </c>
      <c r="G93" s="58">
        <f>hidden2!CN83+hidden2!GC83+hidden1!GE83</f>
        <v>0</v>
      </c>
      <c r="H93" s="58">
        <f>hidden1!GF83+hidden2!CO83+hidden2!GD83+hidden4!D83+hidden4!J83+hidden4!P83+hidden4!V83+hidden4!AB83+hidden4!AH83</f>
        <v>2698733</v>
      </c>
      <c r="I93" s="58">
        <f>hidden1!GG83+hidden2!CP83+hidden2!GE83+hidden4!E83+hidden4!K83+hidden4!Q83+hidden4!W83+hidden4!AC83+hidden4!AI83</f>
        <v>859952</v>
      </c>
      <c r="J93" s="57"/>
      <c r="K93" s="57"/>
      <c r="L93" s="57"/>
      <c r="M93" s="57"/>
      <c r="N93" s="57"/>
      <c r="O93" s="57"/>
      <c r="P93" s="57"/>
      <c r="Q93" s="57"/>
      <c r="R93" s="57"/>
    </row>
    <row r="94" spans="1:18" x14ac:dyDescent="0.25">
      <c r="A94" s="57" t="str">
        <f>hidden1!A84</f>
        <v xml:space="preserve"> ДАЛЬНЕВОСТОЧНЫЙ ФЕДЕРАЛЬНЫЙ ОКРУГ</v>
      </c>
      <c r="B94" s="58">
        <f t="shared" si="2"/>
        <v>2012023</v>
      </c>
      <c r="C94" s="58"/>
      <c r="D94" s="58">
        <f>hidden1!GC84+hidden1!GJ84+hidden2!D84+hidden3!AD84+hidden3!BL84</f>
        <v>2012023</v>
      </c>
      <c r="E94" s="58">
        <f>hidden1!GD84+hidden1!GK84+hidden2!E84+hidden3!AE84+hidden3!BM84</f>
        <v>2012023</v>
      </c>
      <c r="F94" s="58">
        <f t="shared" si="3"/>
        <v>37292777</v>
      </c>
      <c r="G94" s="58">
        <f>hidden2!CN84+hidden2!GC84+hidden1!GE84</f>
        <v>10337133</v>
      </c>
      <c r="H94" s="58">
        <f>hidden1!GF84+hidden2!CO84+hidden2!GD84+hidden4!D84+hidden4!J84+hidden4!P84+hidden4!V84+hidden4!AB84+hidden4!AH84</f>
        <v>26955644</v>
      </c>
      <c r="I94" s="58">
        <f>hidden1!GG84+hidden2!CP84+hidden2!GE84+hidden4!E84+hidden4!K84+hidden4!Q84+hidden4!W84+hidden4!AC84+hidden4!AI84</f>
        <v>11205442</v>
      </c>
      <c r="J94" s="57"/>
      <c r="K94" s="57"/>
      <c r="L94" s="57"/>
      <c r="M94" s="57"/>
      <c r="N94" s="57"/>
      <c r="O94" s="57"/>
      <c r="P94" s="57"/>
      <c r="Q94" s="57"/>
      <c r="R94" s="57"/>
    </row>
    <row r="95" spans="1:18" x14ac:dyDescent="0.25">
      <c r="A95" s="57" t="str">
        <f>hidden1!A85</f>
        <v xml:space="preserve">  Республика Бурятия</v>
      </c>
      <c r="B95" s="58">
        <f t="shared" si="2"/>
        <v>134918</v>
      </c>
      <c r="C95" s="58"/>
      <c r="D95" s="58">
        <f>hidden1!GC85+hidden1!GJ85+hidden2!D85+hidden3!AD85+hidden3!BL85</f>
        <v>134918</v>
      </c>
      <c r="E95" s="58">
        <f>hidden1!GD85+hidden1!GK85+hidden2!E85+hidden3!AE85+hidden3!BM85</f>
        <v>134918</v>
      </c>
      <c r="F95" s="58">
        <f t="shared" si="3"/>
        <v>1666524</v>
      </c>
      <c r="G95" s="58">
        <f>hidden2!CN85+hidden2!GC85+hidden1!GE85</f>
        <v>0</v>
      </c>
      <c r="H95" s="58">
        <f>hidden1!GF85+hidden2!CO85+hidden2!GD85+hidden4!D85+hidden4!J85+hidden4!P85+hidden4!V85+hidden4!AB85+hidden4!AH85</f>
        <v>1666524</v>
      </c>
      <c r="I95" s="58">
        <f>hidden1!GG85+hidden2!CP85+hidden2!GE85+hidden4!E85+hidden4!K85+hidden4!Q85+hidden4!W85+hidden4!AC85+hidden4!AI85</f>
        <v>862011</v>
      </c>
      <c r="J95" s="57"/>
      <c r="K95" s="57"/>
      <c r="L95" s="57"/>
      <c r="M95" s="57"/>
      <c r="N95" s="57"/>
      <c r="O95" s="57"/>
      <c r="P95" s="57"/>
      <c r="Q95" s="57"/>
      <c r="R95" s="57"/>
    </row>
    <row r="96" spans="1:18" x14ac:dyDescent="0.25">
      <c r="A96" s="57" t="str">
        <f>hidden1!A86</f>
        <v xml:space="preserve">  Республика Саха (Якутия)</v>
      </c>
      <c r="B96" s="58">
        <f t="shared" si="2"/>
        <v>205220</v>
      </c>
      <c r="C96" s="58"/>
      <c r="D96" s="58">
        <f>hidden1!GC86+hidden1!GJ86+hidden2!D86+hidden3!AD86+hidden3!BL86</f>
        <v>205220</v>
      </c>
      <c r="E96" s="58">
        <f>hidden1!GD86+hidden1!GK86+hidden2!E86+hidden3!AE86+hidden3!BM86</f>
        <v>205220</v>
      </c>
      <c r="F96" s="58">
        <f t="shared" si="3"/>
        <v>2202883</v>
      </c>
      <c r="G96" s="58">
        <f>hidden2!CN86+hidden2!GC86+hidden1!GE86</f>
        <v>0</v>
      </c>
      <c r="H96" s="58">
        <f>hidden1!GF86+hidden2!CO86+hidden2!GD86+hidden4!D86+hidden4!J86+hidden4!P86+hidden4!V86+hidden4!AB86+hidden4!AH86</f>
        <v>2202883</v>
      </c>
      <c r="I96" s="58">
        <f>hidden1!GG86+hidden2!CP86+hidden2!GE86+hidden4!E86+hidden4!K86+hidden4!Q86+hidden4!W86+hidden4!AC86+hidden4!AI86</f>
        <v>2164003</v>
      </c>
      <c r="J96" s="57"/>
      <c r="K96" s="57"/>
      <c r="L96" s="57"/>
      <c r="M96" s="57"/>
      <c r="N96" s="57"/>
      <c r="O96" s="57"/>
      <c r="P96" s="57"/>
      <c r="Q96" s="57"/>
      <c r="R96" s="57"/>
    </row>
    <row r="97" spans="1:18" x14ac:dyDescent="0.25">
      <c r="A97" s="57" t="str">
        <f>hidden1!A87</f>
        <v xml:space="preserve">  Приморский край</v>
      </c>
      <c r="B97" s="58">
        <f t="shared" si="2"/>
        <v>615788</v>
      </c>
      <c r="C97" s="58"/>
      <c r="D97" s="58">
        <f>hidden1!GC87+hidden1!GJ87+hidden2!D87+hidden3!AD87+hidden3!BL87</f>
        <v>615788</v>
      </c>
      <c r="E97" s="58">
        <f>hidden1!GD87+hidden1!GK87+hidden2!E87+hidden3!AE87+hidden3!BM87</f>
        <v>615788</v>
      </c>
      <c r="F97" s="58">
        <f t="shared" si="3"/>
        <v>7459617</v>
      </c>
      <c r="G97" s="58">
        <f>hidden2!CN87+hidden2!GC87+hidden1!GE87</f>
        <v>0</v>
      </c>
      <c r="H97" s="58">
        <f>hidden1!GF87+hidden2!CO87+hidden2!GD87+hidden4!D87+hidden4!J87+hidden4!P87+hidden4!V87+hidden4!AB87+hidden4!AH87</f>
        <v>7459617</v>
      </c>
      <c r="I97" s="58">
        <f>hidden1!GG87+hidden2!CP87+hidden2!GE87+hidden4!E87+hidden4!K87+hidden4!Q87+hidden4!W87+hidden4!AC87+hidden4!AI87</f>
        <v>658603</v>
      </c>
      <c r="J97" s="57"/>
      <c r="K97" s="57"/>
      <c r="L97" s="57"/>
      <c r="M97" s="57"/>
      <c r="N97" s="57"/>
      <c r="O97" s="57"/>
      <c r="P97" s="57"/>
      <c r="Q97" s="57"/>
      <c r="R97" s="57"/>
    </row>
    <row r="98" spans="1:18" x14ac:dyDescent="0.25">
      <c r="A98" s="57" t="str">
        <f>hidden1!A88</f>
        <v xml:space="preserve">  Хабаровский край</v>
      </c>
      <c r="B98" s="58">
        <f t="shared" si="2"/>
        <v>251171</v>
      </c>
      <c r="C98" s="58"/>
      <c r="D98" s="58">
        <f>hidden1!GC88+hidden1!GJ88+hidden2!D88+hidden3!AD88+hidden3!BL88</f>
        <v>251171</v>
      </c>
      <c r="E98" s="58">
        <f>hidden1!GD88+hidden1!GK88+hidden2!E88+hidden3!AE88+hidden3!BM88</f>
        <v>251171</v>
      </c>
      <c r="F98" s="58">
        <f t="shared" si="3"/>
        <v>4793656</v>
      </c>
      <c r="G98" s="58">
        <f>hidden2!CN88+hidden2!GC88+hidden1!GE88</f>
        <v>0</v>
      </c>
      <c r="H98" s="58">
        <f>hidden1!GF88+hidden2!CO88+hidden2!GD88+hidden4!D88+hidden4!J88+hidden4!P88+hidden4!V88+hidden4!AB88+hidden4!AH88</f>
        <v>4793656</v>
      </c>
      <c r="I98" s="58">
        <f>hidden1!GG88+hidden2!CP88+hidden2!GE88+hidden4!E88+hidden4!K88+hidden4!Q88+hidden4!W88+hidden4!AC88+hidden4!AI88</f>
        <v>1593967</v>
      </c>
      <c r="J98" s="57"/>
      <c r="K98" s="57"/>
      <c r="L98" s="57"/>
      <c r="M98" s="57"/>
      <c r="N98" s="57"/>
      <c r="O98" s="57"/>
      <c r="P98" s="57"/>
      <c r="Q98" s="57"/>
      <c r="R98" s="57"/>
    </row>
    <row r="99" spans="1:18" x14ac:dyDescent="0.25">
      <c r="A99" s="57" t="str">
        <f>hidden1!A89</f>
        <v xml:space="preserve">  Амурская область</v>
      </c>
      <c r="B99" s="58">
        <f t="shared" si="2"/>
        <v>232666</v>
      </c>
      <c r="C99" s="58"/>
      <c r="D99" s="58">
        <f>hidden1!GC89+hidden1!GJ89+hidden2!D89+hidden3!AD89+hidden3!BL89</f>
        <v>232666</v>
      </c>
      <c r="E99" s="58">
        <f>hidden1!GD89+hidden1!GK89+hidden2!E89+hidden3!AE89+hidden3!BM89</f>
        <v>232666</v>
      </c>
      <c r="F99" s="58">
        <f t="shared" si="3"/>
        <v>2247628</v>
      </c>
      <c r="G99" s="58">
        <f>hidden2!CN89+hidden2!GC89+hidden1!GE89</f>
        <v>0</v>
      </c>
      <c r="H99" s="58">
        <f>hidden1!GF89+hidden2!CO89+hidden2!GD89+hidden4!D89+hidden4!J89+hidden4!P89+hidden4!V89+hidden4!AB89+hidden4!AH89</f>
        <v>2247628</v>
      </c>
      <c r="I99" s="58">
        <f>hidden1!GG89+hidden2!CP89+hidden2!GE89+hidden4!E89+hidden4!K89+hidden4!Q89+hidden4!W89+hidden4!AC89+hidden4!AI89</f>
        <v>489929</v>
      </c>
      <c r="J99" s="57"/>
      <c r="K99" s="57"/>
      <c r="L99" s="57"/>
      <c r="M99" s="57"/>
      <c r="N99" s="57"/>
      <c r="O99" s="57"/>
      <c r="P99" s="57"/>
      <c r="Q99" s="57"/>
      <c r="R99" s="57"/>
    </row>
    <row r="100" spans="1:18" x14ac:dyDescent="0.25">
      <c r="A100" s="57" t="str">
        <f>hidden1!A90</f>
        <v xml:space="preserve">  Камчатский край</v>
      </c>
      <c r="B100" s="58">
        <f t="shared" si="2"/>
        <v>109379</v>
      </c>
      <c r="C100" s="58"/>
      <c r="D100" s="58">
        <f>hidden1!GC90+hidden1!GJ90+hidden2!D90+hidden3!AD90+hidden3!BL90</f>
        <v>109379</v>
      </c>
      <c r="E100" s="58">
        <f>hidden1!GD90+hidden1!GK90+hidden2!E90+hidden3!AE90+hidden3!BM90</f>
        <v>109379</v>
      </c>
      <c r="F100" s="58">
        <f t="shared" si="3"/>
        <v>2313445</v>
      </c>
      <c r="G100" s="58">
        <f>hidden2!CN90+hidden2!GC90+hidden1!GE90</f>
        <v>0</v>
      </c>
      <c r="H100" s="58">
        <f>hidden1!GF90+hidden2!CO90+hidden2!GD90+hidden4!D90+hidden4!J90+hidden4!P90+hidden4!V90+hidden4!AB90+hidden4!AH90</f>
        <v>2313445</v>
      </c>
      <c r="I100" s="58">
        <f>hidden1!GG90+hidden2!CP90+hidden2!GE90+hidden4!E90+hidden4!K90+hidden4!Q90+hidden4!W90+hidden4!AC90+hidden4!AI90</f>
        <v>1602538</v>
      </c>
      <c r="J100" s="57"/>
      <c r="K100" s="57"/>
      <c r="L100" s="57"/>
      <c r="M100" s="57"/>
      <c r="N100" s="57"/>
      <c r="O100" s="57"/>
      <c r="P100" s="57"/>
      <c r="Q100" s="57"/>
      <c r="R100" s="57"/>
    </row>
    <row r="101" spans="1:18" x14ac:dyDescent="0.25">
      <c r="A101" s="57" t="str">
        <f>hidden1!A91</f>
        <v xml:space="preserve">  Магаданская область</v>
      </c>
      <c r="B101" s="58">
        <f t="shared" si="2"/>
        <v>14065</v>
      </c>
      <c r="C101" s="58"/>
      <c r="D101" s="58">
        <f>hidden1!GC91+hidden1!GJ91+hidden2!D91+hidden3!AD91+hidden3!BL91</f>
        <v>14065</v>
      </c>
      <c r="E101" s="58">
        <f>hidden1!GD91+hidden1!GK91+hidden2!E91+hidden3!AE91+hidden3!BM91</f>
        <v>14065</v>
      </c>
      <c r="F101" s="58">
        <f t="shared" si="3"/>
        <v>799793</v>
      </c>
      <c r="G101" s="58">
        <f>hidden2!CN91+hidden2!GC91+hidden1!GE91</f>
        <v>0</v>
      </c>
      <c r="H101" s="58">
        <f>hidden1!GF91+hidden2!CO91+hidden2!GD91+hidden4!D91+hidden4!J91+hidden4!P91+hidden4!V91+hidden4!AB91+hidden4!AH91</f>
        <v>799793</v>
      </c>
      <c r="I101" s="58">
        <f>hidden1!GG91+hidden2!CP91+hidden2!GE91+hidden4!E91+hidden4!K91+hidden4!Q91+hidden4!W91+hidden4!AC91+hidden4!AI91</f>
        <v>457265</v>
      </c>
      <c r="J101" s="57"/>
      <c r="K101" s="57"/>
      <c r="L101" s="57"/>
      <c r="M101" s="57"/>
      <c r="N101" s="57"/>
      <c r="O101" s="57"/>
      <c r="P101" s="57"/>
      <c r="Q101" s="57"/>
      <c r="R101" s="57"/>
    </row>
    <row r="102" spans="1:18" x14ac:dyDescent="0.25">
      <c r="A102" s="57" t="str">
        <f>hidden1!A92</f>
        <v xml:space="preserve">  Сахалинская область</v>
      </c>
      <c r="B102" s="58">
        <f t="shared" si="2"/>
        <v>214265</v>
      </c>
      <c r="C102" s="58"/>
      <c r="D102" s="58">
        <f>hidden1!GC92+hidden1!GJ92+hidden2!D92+hidden3!AD92+hidden3!BL92</f>
        <v>214265</v>
      </c>
      <c r="E102" s="58">
        <f>hidden1!GD92+hidden1!GK92+hidden2!E92+hidden3!AE92+hidden3!BM92</f>
        <v>214265</v>
      </c>
      <c r="F102" s="58">
        <f t="shared" si="3"/>
        <v>13689444</v>
      </c>
      <c r="G102" s="58">
        <f>hidden2!CN92+hidden2!GC92+hidden1!GE92</f>
        <v>10337133</v>
      </c>
      <c r="H102" s="58">
        <f>hidden1!GF92+hidden2!CO92+hidden2!GD92+hidden4!D92+hidden4!J92+hidden4!P92+hidden4!V92+hidden4!AB92+hidden4!AH92</f>
        <v>3352311</v>
      </c>
      <c r="I102" s="58">
        <f>hidden1!GG92+hidden2!CP92+hidden2!GE92+hidden4!E92+hidden4!K92+hidden4!Q92+hidden4!W92+hidden4!AC92+hidden4!AI92</f>
        <v>2838051</v>
      </c>
      <c r="J102" s="57"/>
      <c r="K102" s="57"/>
      <c r="L102" s="57"/>
      <c r="M102" s="57"/>
      <c r="N102" s="57"/>
      <c r="O102" s="57"/>
      <c r="P102" s="57"/>
      <c r="Q102" s="57"/>
      <c r="R102" s="57"/>
    </row>
    <row r="103" spans="1:18" x14ac:dyDescent="0.25">
      <c r="A103" s="57" t="str">
        <f>hidden1!A93</f>
        <v xml:space="preserve">  Забайкальский край</v>
      </c>
      <c r="B103" s="58">
        <f t="shared" si="2"/>
        <v>190577</v>
      </c>
      <c r="C103" s="58"/>
      <c r="D103" s="58">
        <f>hidden1!GC93+hidden1!GJ93+hidden2!D93+hidden3!AD93+hidden3!BL93</f>
        <v>190577</v>
      </c>
      <c r="E103" s="58">
        <f>hidden1!GD93+hidden1!GK93+hidden2!E93+hidden3!AE93+hidden3!BM93</f>
        <v>190577</v>
      </c>
      <c r="F103" s="58">
        <f t="shared" si="3"/>
        <v>1677546</v>
      </c>
      <c r="G103" s="58">
        <f>hidden2!CN93+hidden2!GC93+hidden1!GE93</f>
        <v>0</v>
      </c>
      <c r="H103" s="58">
        <f>hidden1!GF93+hidden2!CO93+hidden2!GD93+hidden4!D93+hidden4!J93+hidden4!P93+hidden4!V93+hidden4!AB93+hidden4!AH93</f>
        <v>1677546</v>
      </c>
      <c r="I103" s="58">
        <f>hidden1!GG93+hidden2!CP93+hidden2!GE93+hidden4!E93+hidden4!K93+hidden4!Q93+hidden4!W93+hidden4!AC93+hidden4!AI93</f>
        <v>385070</v>
      </c>
      <c r="J103" s="57"/>
      <c r="K103" s="57"/>
      <c r="L103" s="57"/>
      <c r="M103" s="57"/>
      <c r="N103" s="57"/>
      <c r="O103" s="57"/>
      <c r="P103" s="57"/>
      <c r="Q103" s="57"/>
      <c r="R103" s="57"/>
    </row>
    <row r="104" spans="1:18" x14ac:dyDescent="0.25">
      <c r="A104" s="57" t="str">
        <f>hidden1!A94</f>
        <v xml:space="preserve">  Еврейская автономная область</v>
      </c>
      <c r="B104" s="58">
        <f t="shared" si="2"/>
        <v>8520</v>
      </c>
      <c r="C104" s="58"/>
      <c r="D104" s="58">
        <f>hidden1!GC94+hidden1!GJ94+hidden2!D94+hidden3!AD94+hidden3!BL94</f>
        <v>8520</v>
      </c>
      <c r="E104" s="58">
        <f>hidden1!GD94+hidden1!GK94+hidden2!E94+hidden3!AE94+hidden3!BM94</f>
        <v>8520</v>
      </c>
      <c r="F104" s="58">
        <f t="shared" si="3"/>
        <v>294999</v>
      </c>
      <c r="G104" s="58">
        <f>hidden2!CN94+hidden2!GC94+hidden1!GE94</f>
        <v>0</v>
      </c>
      <c r="H104" s="58">
        <f>hidden1!GF94+hidden2!CO94+hidden2!GD94+hidden4!D94+hidden4!J94+hidden4!P94+hidden4!V94+hidden4!AB94+hidden4!AH94</f>
        <v>294999</v>
      </c>
      <c r="I104" s="58">
        <f>hidden1!GG94+hidden2!CP94+hidden2!GE94+hidden4!E94+hidden4!K94+hidden4!Q94+hidden4!W94+hidden4!AC94+hidden4!AI94</f>
        <v>8577</v>
      </c>
      <c r="J104" s="57"/>
      <c r="K104" s="57"/>
      <c r="L104" s="57"/>
      <c r="M104" s="57"/>
      <c r="N104" s="57"/>
      <c r="O104" s="57"/>
      <c r="P104" s="57"/>
      <c r="Q104" s="57"/>
      <c r="R104" s="57"/>
    </row>
    <row r="105" spans="1:18" x14ac:dyDescent="0.25">
      <c r="A105" s="57" t="str">
        <f>hidden1!A95</f>
        <v xml:space="preserve">  Чукотский автономный округ</v>
      </c>
      <c r="B105" s="58">
        <f t="shared" si="2"/>
        <v>35454</v>
      </c>
      <c r="C105" s="58"/>
      <c r="D105" s="58">
        <f>hidden1!GC95+hidden1!GJ95+hidden2!D95+hidden3!AD95+hidden3!BL95</f>
        <v>35454</v>
      </c>
      <c r="E105" s="58">
        <f>hidden1!GD95+hidden1!GK95+hidden2!E95+hidden3!AE95+hidden3!BM95</f>
        <v>35454</v>
      </c>
      <c r="F105" s="58">
        <f t="shared" si="3"/>
        <v>147242</v>
      </c>
      <c r="G105" s="58">
        <f>hidden2!CN95+hidden2!GC95+hidden1!GE95</f>
        <v>0</v>
      </c>
      <c r="H105" s="58">
        <f>hidden1!GF95+hidden2!CO95+hidden2!GD95+hidden4!D95+hidden4!J95+hidden4!P95+hidden4!V95+hidden4!AB95+hidden4!AH95</f>
        <v>147242</v>
      </c>
      <c r="I105" s="58">
        <f>hidden1!GG95+hidden2!CP95+hidden2!GE95+hidden4!E95+hidden4!K95+hidden4!Q95+hidden4!W95+hidden4!AC95+hidden4!AI95</f>
        <v>145428</v>
      </c>
      <c r="J105" s="57"/>
      <c r="K105" s="57"/>
      <c r="L105" s="57"/>
      <c r="M105" s="57"/>
      <c r="N105" s="57"/>
      <c r="O105" s="57"/>
      <c r="P105" s="57"/>
      <c r="Q105" s="57"/>
      <c r="R105" s="57"/>
    </row>
    <row r="106" spans="1:18" x14ac:dyDescent="0.25">
      <c r="A106" s="57" t="str">
        <f>hidden1!A101</f>
        <v xml:space="preserve"> МИ ФНС РОССИИ ПО УПРАВЛЕНИЮ ДОЛГОМ</v>
      </c>
      <c r="B106" s="58">
        <f>D106</f>
        <v>0</v>
      </c>
      <c r="C106" s="58"/>
      <c r="D106" s="58">
        <f>hidden1!GC101+hidden1!GJ101+hidden2!D101+hidden3!AD101+hidden3!BL101</f>
        <v>0</v>
      </c>
      <c r="E106" s="58">
        <f>hidden1!GD101+hidden1!GK101+hidden2!E101+hidden3!AE101+hidden3!BM101</f>
        <v>0</v>
      </c>
      <c r="F106" s="58">
        <f>G106+H106</f>
        <v>0</v>
      </c>
      <c r="G106" s="58">
        <f>hidden2!CN101+hidden2!GC101+hidden1!GE101</f>
        <v>0</v>
      </c>
      <c r="H106" s="58">
        <f>hidden1!GF101+hidden2!CO101+hidden2!GD101+hidden4!D101+hidden4!J101+hidden4!P101+hidden4!V101+hidden4!AB101+hidden4!AH101</f>
        <v>0</v>
      </c>
      <c r="I106" s="58">
        <f>hidden1!GG101+hidden2!CP101+hidden2!GE101+hidden4!E101+hidden4!K101+hidden4!Q101+hidden4!W101+hidden4!AC101+hidden4!AI101</f>
        <v>0</v>
      </c>
      <c r="J106" s="57"/>
      <c r="K106" s="57"/>
      <c r="L106" s="57"/>
      <c r="M106" s="57"/>
      <c r="N106" s="57"/>
      <c r="O106" s="57"/>
      <c r="P106" s="57"/>
      <c r="Q106" s="57"/>
      <c r="R106" s="57"/>
    </row>
    <row r="107" spans="1:18" x14ac:dyDescent="0.25">
      <c r="A107" s="57"/>
      <c r="B107" s="58"/>
      <c r="C107" s="58"/>
      <c r="D107" s="58"/>
      <c r="E107" s="58"/>
      <c r="F107" s="58"/>
      <c r="G107" s="58"/>
      <c r="H107" s="58"/>
      <c r="I107" s="58"/>
      <c r="J107" s="57"/>
      <c r="K107" s="57"/>
      <c r="L107" s="57"/>
      <c r="M107" s="57"/>
      <c r="N107" s="57"/>
      <c r="O107" s="57"/>
      <c r="P107" s="57"/>
      <c r="Q107" s="57"/>
      <c r="R107" s="57"/>
    </row>
  </sheetData>
  <mergeCells count="13">
    <mergeCell ref="G7:G10"/>
    <mergeCell ref="H7:H10"/>
    <mergeCell ref="E7:E10"/>
    <mergeCell ref="A2:I2"/>
    <mergeCell ref="B6:E6"/>
    <mergeCell ref="F6:I6"/>
    <mergeCell ref="A3:I3"/>
    <mergeCell ref="A6:A10"/>
    <mergeCell ref="B7:B10"/>
    <mergeCell ref="C7:C10"/>
    <mergeCell ref="D7:D10"/>
    <mergeCell ref="I7:I10"/>
    <mergeCell ref="F7:F10"/>
  </mergeCells>
  <phoneticPr fontId="0" type="noConversion"/>
  <pageMargins left="0.59055118110236227"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M101"/>
  <sheetViews>
    <sheetView workbookViewId="0"/>
  </sheetViews>
  <sheetFormatPr defaultRowHeight="13.2" x14ac:dyDescent="0.25"/>
  <sheetData>
    <row r="1" spans="1:221" x14ac:dyDescent="0.25">
      <c r="A1" t="s">
        <v>1005</v>
      </c>
      <c r="B1" s="29">
        <v>5487320939</v>
      </c>
      <c r="C1" s="29">
        <v>5499945443</v>
      </c>
      <c r="D1" s="29">
        <v>501045420</v>
      </c>
      <c r="E1" s="29">
        <v>5487316145</v>
      </c>
      <c r="F1" s="29">
        <v>5499945443</v>
      </c>
      <c r="G1" s="29">
        <v>501045420</v>
      </c>
      <c r="H1" s="29">
        <v>5457641361</v>
      </c>
      <c r="I1" s="29">
        <v>5472159898</v>
      </c>
      <c r="J1" s="29">
        <v>499805687</v>
      </c>
      <c r="K1" s="29">
        <v>588376910</v>
      </c>
      <c r="L1" s="29">
        <v>3842520191</v>
      </c>
      <c r="M1" s="29">
        <v>303301939</v>
      </c>
      <c r="N1" s="29">
        <v>560673278</v>
      </c>
      <c r="O1" s="29">
        <v>2397958945</v>
      </c>
      <c r="P1" s="29">
        <v>7975414</v>
      </c>
      <c r="Q1" s="100">
        <v>289216909</v>
      </c>
      <c r="R1" s="100">
        <v>2351363715</v>
      </c>
      <c r="S1" s="100">
        <v>7975299</v>
      </c>
      <c r="T1" s="100">
        <v>223346056</v>
      </c>
      <c r="U1" s="102">
        <v>16425146</v>
      </c>
      <c r="V1" s="102">
        <v>13304563</v>
      </c>
      <c r="W1" s="103">
        <v>0</v>
      </c>
      <c r="X1" s="103">
        <v>265794893</v>
      </c>
      <c r="Y1" s="103">
        <v>0</v>
      </c>
      <c r="Z1" s="100">
        <v>1910350340</v>
      </c>
      <c r="AA1" s="100">
        <v>7093300</v>
      </c>
      <c r="AB1" s="37">
        <v>49578007</v>
      </c>
      <c r="AC1" s="37">
        <v>161200149</v>
      </c>
      <c r="AD1" s="37">
        <v>861697</v>
      </c>
      <c r="AE1" s="39">
        <v>-132300</v>
      </c>
      <c r="AF1" s="39">
        <v>713770</v>
      </c>
      <c r="AG1" s="39">
        <v>20302</v>
      </c>
      <c r="AH1" s="39">
        <v>43373063</v>
      </c>
      <c r="AI1" s="39">
        <v>33834674</v>
      </c>
      <c r="AJ1" s="39">
        <v>0</v>
      </c>
      <c r="AK1" s="36">
        <v>-1694</v>
      </c>
      <c r="AL1" s="36">
        <v>51071648</v>
      </c>
      <c r="AM1" s="36">
        <v>111553</v>
      </c>
      <c r="AN1" s="36">
        <v>0</v>
      </c>
      <c r="AO1" s="36">
        <v>2248266</v>
      </c>
      <c r="AP1" s="36">
        <v>12649003</v>
      </c>
      <c r="AQ1" s="36">
        <v>115</v>
      </c>
      <c r="AR1" s="29">
        <v>5744881</v>
      </c>
      <c r="AS1" s="29">
        <v>22452908</v>
      </c>
      <c r="AT1" s="29">
        <v>67390573</v>
      </c>
      <c r="AU1" s="29">
        <v>986920</v>
      </c>
      <c r="AV1" s="39">
        <v>48059049</v>
      </c>
      <c r="AW1" s="39">
        <v>3505373</v>
      </c>
      <c r="AX1" s="39">
        <v>26625382</v>
      </c>
      <c r="AY1" s="39">
        <v>0</v>
      </c>
      <c r="AZ1" s="39">
        <v>27703632</v>
      </c>
      <c r="BA1" s="39">
        <v>1444561246</v>
      </c>
      <c r="BB1" s="39">
        <v>295326525</v>
      </c>
      <c r="BC1" s="39">
        <v>1175908005</v>
      </c>
      <c r="BD1" s="39">
        <v>264996288</v>
      </c>
      <c r="BE1" s="39">
        <v>2372412</v>
      </c>
      <c r="BF1" s="39">
        <v>597388</v>
      </c>
      <c r="BG1" s="28">
        <v>-345382</v>
      </c>
      <c r="BH1" s="28">
        <v>131494</v>
      </c>
      <c r="BI1" s="28">
        <v>31811028</v>
      </c>
      <c r="BJ1" s="28">
        <v>3611630</v>
      </c>
      <c r="BK1" s="28">
        <v>-21307</v>
      </c>
      <c r="BL1" s="28">
        <v>7004</v>
      </c>
      <c r="BM1" s="24">
        <v>14722565</v>
      </c>
      <c r="BN1" s="24">
        <v>98371729</v>
      </c>
      <c r="BO1" s="24">
        <v>11997138</v>
      </c>
      <c r="BP1" s="39">
        <v>-694</v>
      </c>
      <c r="BQ1" s="29">
        <v>-1264129</v>
      </c>
      <c r="BR1" s="29">
        <v>14062587</v>
      </c>
      <c r="BS1" s="29">
        <v>94081626</v>
      </c>
      <c r="BT1" s="29">
        <v>7940325</v>
      </c>
      <c r="BU1" s="29">
        <v>-37352</v>
      </c>
      <c r="BV1" s="29">
        <v>-6330</v>
      </c>
      <c r="BW1" s="29">
        <v>-1866</v>
      </c>
      <c r="BX1" s="37">
        <v>-12469</v>
      </c>
      <c r="BY1" s="37">
        <v>-565</v>
      </c>
      <c r="BZ1" s="29">
        <v>-2261</v>
      </c>
      <c r="CA1" s="39">
        <v>-15131</v>
      </c>
      <c r="CB1" s="39">
        <v>-3814</v>
      </c>
      <c r="CC1" s="29">
        <v>187430</v>
      </c>
      <c r="CD1" s="39"/>
      <c r="CE1" s="39"/>
      <c r="CF1" s="36">
        <v>0</v>
      </c>
      <c r="CG1" s="25">
        <v>42448087</v>
      </c>
      <c r="CH1" s="25">
        <v>6055967</v>
      </c>
      <c r="CI1" s="39">
        <v>1951358156</v>
      </c>
      <c r="CJ1" s="39">
        <v>360274968</v>
      </c>
      <c r="CK1" s="39">
        <v>1178241</v>
      </c>
      <c r="CL1" s="39">
        <v>2186746131</v>
      </c>
      <c r="CM1" s="29">
        <v>-235387975</v>
      </c>
      <c r="CN1" s="29">
        <v>360274968</v>
      </c>
      <c r="CO1" s="29">
        <v>1178241</v>
      </c>
      <c r="CP1" s="39">
        <v>1837490</v>
      </c>
      <c r="CQ1" s="39">
        <v>0</v>
      </c>
      <c r="CR1" s="29">
        <v>1261155</v>
      </c>
      <c r="CS1" s="29">
        <v>0</v>
      </c>
      <c r="CT1" s="29">
        <v>579507</v>
      </c>
      <c r="CU1" s="29">
        <v>0</v>
      </c>
      <c r="CV1" s="39">
        <v>-3172</v>
      </c>
      <c r="CW1" s="39">
        <v>0</v>
      </c>
      <c r="CX1" s="39">
        <v>14008355</v>
      </c>
      <c r="CY1" s="39">
        <v>2869182</v>
      </c>
      <c r="CZ1" s="39">
        <v>0</v>
      </c>
      <c r="DA1" s="39">
        <v>2709758</v>
      </c>
      <c r="DB1" s="39">
        <v>555012</v>
      </c>
      <c r="DC1" s="39">
        <v>0</v>
      </c>
      <c r="DD1" s="104">
        <v>0</v>
      </c>
      <c r="DE1" s="104">
        <v>0</v>
      </c>
      <c r="DF1" s="39">
        <v>-9325</v>
      </c>
      <c r="DG1" s="39">
        <v>0</v>
      </c>
      <c r="DH1" s="39">
        <v>140939</v>
      </c>
      <c r="DI1" s="39">
        <v>0</v>
      </c>
      <c r="DJ1" s="39">
        <v>115032</v>
      </c>
      <c r="DK1" s="39">
        <v>0</v>
      </c>
      <c r="DL1" s="39">
        <v>236170056</v>
      </c>
      <c r="DM1" s="39">
        <v>42411128</v>
      </c>
      <c r="DN1" s="39">
        <v>126557511</v>
      </c>
      <c r="DO1" s="29">
        <v>0</v>
      </c>
      <c r="DP1" s="29">
        <v>-4932967</v>
      </c>
      <c r="DQ1" s="29">
        <v>-14720290</v>
      </c>
      <c r="DR1" s="29">
        <v>0</v>
      </c>
      <c r="DS1" s="29">
        <v>1226295</v>
      </c>
      <c r="DT1" s="29">
        <v>39827626</v>
      </c>
      <c r="DU1" s="29">
        <v>118848181</v>
      </c>
      <c r="DV1" s="29">
        <v>0</v>
      </c>
      <c r="DW1" s="29">
        <v>182868</v>
      </c>
      <c r="DX1" s="29">
        <v>545692</v>
      </c>
      <c r="DY1" s="29">
        <v>0</v>
      </c>
      <c r="DZ1" s="38">
        <v>1901742</v>
      </c>
      <c r="EA1" s="29">
        <v>0</v>
      </c>
      <c r="EB1" s="38">
        <v>303584</v>
      </c>
      <c r="EC1" s="29">
        <v>0</v>
      </c>
      <c r="ED1" s="38">
        <v>53665896</v>
      </c>
      <c r="EE1" s="29">
        <v>1177713</v>
      </c>
      <c r="EF1" s="29">
        <v>12202747</v>
      </c>
      <c r="EG1" s="29">
        <v>64064400</v>
      </c>
      <c r="EH1" s="29">
        <v>0</v>
      </c>
      <c r="EI1" s="29">
        <v>191808</v>
      </c>
      <c r="EJ1" s="29">
        <v>1006991</v>
      </c>
      <c r="EK1" s="29">
        <v>0</v>
      </c>
      <c r="EL1" s="29">
        <v>590291</v>
      </c>
      <c r="EM1" s="29">
        <v>528</v>
      </c>
      <c r="EN1" s="29">
        <v>2003630</v>
      </c>
      <c r="EO1" s="29">
        <v>0</v>
      </c>
      <c r="EP1" s="29">
        <v>0</v>
      </c>
      <c r="EQ1" s="35">
        <v>-4476887</v>
      </c>
      <c r="ER1" s="30">
        <v>-25844785</v>
      </c>
      <c r="ES1" s="40">
        <v>73288010</v>
      </c>
      <c r="ET1" s="40">
        <v>-1252470</v>
      </c>
      <c r="EU1" s="40">
        <v>-18</v>
      </c>
      <c r="EV1" s="40">
        <v>0</v>
      </c>
      <c r="EW1" s="40">
        <v>-972</v>
      </c>
      <c r="EX1" s="40">
        <v>0</v>
      </c>
      <c r="EY1" s="29">
        <v>6356</v>
      </c>
      <c r="EZ1" s="29">
        <v>20074</v>
      </c>
      <c r="FA1" s="29">
        <v>16237717</v>
      </c>
      <c r="FB1" s="29">
        <v>-626797461</v>
      </c>
      <c r="FC1" s="29">
        <v>0</v>
      </c>
      <c r="FD1" s="29">
        <v>-1787475</v>
      </c>
      <c r="FE1" s="29">
        <v>-8778728</v>
      </c>
      <c r="FF1" s="29">
        <v>174915200</v>
      </c>
      <c r="FG1" s="29">
        <v>172591892</v>
      </c>
      <c r="FH1" s="39">
        <v>2323308</v>
      </c>
      <c r="FI1" s="39">
        <v>65944</v>
      </c>
      <c r="FJ1" s="39">
        <v>8519</v>
      </c>
      <c r="FK1" s="39">
        <v>57427</v>
      </c>
      <c r="FL1" s="39">
        <v>-2</v>
      </c>
      <c r="FM1" s="39">
        <v>67197</v>
      </c>
      <c r="FN1" s="39">
        <v>4049</v>
      </c>
      <c r="FO1" s="29">
        <v>0</v>
      </c>
      <c r="FP1" s="29">
        <v>453</v>
      </c>
      <c r="FQ1" s="29">
        <v>900113</v>
      </c>
      <c r="FR1" s="29">
        <v>750230</v>
      </c>
      <c r="FS1" s="23">
        <v>76300</v>
      </c>
      <c r="FT1" s="23">
        <v>430778</v>
      </c>
      <c r="FU1" s="23">
        <v>27367</v>
      </c>
      <c r="FV1" s="26">
        <v>0</v>
      </c>
      <c r="FW1" s="14">
        <v>3</v>
      </c>
      <c r="FX1" s="14">
        <v>3</v>
      </c>
      <c r="FY1" s="14">
        <v>85</v>
      </c>
      <c r="FZ1" s="14">
        <v>703</v>
      </c>
      <c r="GA1" s="14">
        <v>0</v>
      </c>
      <c r="GB1" s="14">
        <v>83</v>
      </c>
      <c r="GC1" s="14">
        <v>3094589</v>
      </c>
      <c r="GD1" s="14">
        <v>0</v>
      </c>
      <c r="GE1" s="29">
        <v>93188</v>
      </c>
      <c r="GF1" s="29">
        <v>109394</v>
      </c>
      <c r="GG1" s="29">
        <v>15990</v>
      </c>
      <c r="GH1" s="14">
        <v>727186230</v>
      </c>
      <c r="GI1" s="14">
        <v>59814759</v>
      </c>
      <c r="GJ1" s="29">
        <v>3336160</v>
      </c>
      <c r="GK1" s="29">
        <v>2123337</v>
      </c>
      <c r="GL1" s="29">
        <v>1290219</v>
      </c>
      <c r="GM1" s="29">
        <v>78480</v>
      </c>
      <c r="GN1" s="29">
        <v>1436647</v>
      </c>
      <c r="GO1" s="29">
        <v>1435563</v>
      </c>
      <c r="GP1" s="29">
        <v>188994</v>
      </c>
      <c r="GQ1" s="29">
        <v>188994</v>
      </c>
      <c r="GR1" s="29">
        <v>0</v>
      </c>
      <c r="GS1" s="29">
        <v>0</v>
      </c>
      <c r="GT1" s="29">
        <v>92941</v>
      </c>
      <c r="GU1" s="29">
        <v>92941</v>
      </c>
      <c r="GV1" s="29">
        <v>466</v>
      </c>
      <c r="GW1" s="29">
        <v>466</v>
      </c>
      <c r="GX1" s="29">
        <v>156455</v>
      </c>
      <c r="GY1" s="29">
        <v>156455</v>
      </c>
      <c r="GZ1" s="29">
        <v>170438</v>
      </c>
      <c r="HA1" s="29">
        <v>170438</v>
      </c>
      <c r="HB1" s="29">
        <v>622693707</v>
      </c>
      <c r="HC1" s="29">
        <v>5207290</v>
      </c>
      <c r="HD1" s="29">
        <v>532564545</v>
      </c>
      <c r="HE1" s="29">
        <v>4760751</v>
      </c>
      <c r="HF1" s="29">
        <v>90129162</v>
      </c>
      <c r="HG1" s="29">
        <v>446539</v>
      </c>
      <c r="HH1" s="29">
        <v>34075056</v>
      </c>
      <c r="HI1" s="29">
        <v>1939322</v>
      </c>
      <c r="HJ1" s="29">
        <v>18742942</v>
      </c>
      <c r="HK1" s="29">
        <v>1009531</v>
      </c>
      <c r="HL1" s="29">
        <v>15332114</v>
      </c>
      <c r="HM1" s="29">
        <v>929791</v>
      </c>
    </row>
    <row r="2" spans="1:221" x14ac:dyDescent="0.25">
      <c r="A2" t="s">
        <v>1006</v>
      </c>
    </row>
    <row r="3" spans="1:221" x14ac:dyDescent="0.25">
      <c r="A3" t="s">
        <v>1007</v>
      </c>
      <c r="B3">
        <v>1400136105</v>
      </c>
      <c r="C3">
        <v>2065864633</v>
      </c>
      <c r="D3">
        <v>121009388</v>
      </c>
      <c r="E3">
        <v>1400136980</v>
      </c>
      <c r="F3">
        <v>2065864633</v>
      </c>
      <c r="G3">
        <v>121009388</v>
      </c>
      <c r="H3">
        <v>1376161234</v>
      </c>
      <c r="I3">
        <v>2054652582</v>
      </c>
      <c r="J3">
        <v>119886999</v>
      </c>
      <c r="K3">
        <v>278988723</v>
      </c>
      <c r="L3">
        <v>1571756248</v>
      </c>
      <c r="M3">
        <v>68139240</v>
      </c>
      <c r="N3">
        <v>261649430</v>
      </c>
      <c r="O3">
        <v>945722828</v>
      </c>
      <c r="P3">
        <v>93654</v>
      </c>
      <c r="Q3">
        <v>103399771</v>
      </c>
      <c r="R3">
        <v>945590560</v>
      </c>
      <c r="S3">
        <v>93654</v>
      </c>
      <c r="T3">
        <v>91725715</v>
      </c>
      <c r="U3">
        <v>0</v>
      </c>
      <c r="V3">
        <v>1261453</v>
      </c>
      <c r="W3">
        <v>0</v>
      </c>
      <c r="X3">
        <v>78866542</v>
      </c>
      <c r="Y3">
        <v>0</v>
      </c>
      <c r="Z3">
        <v>847210955</v>
      </c>
      <c r="AA3">
        <v>92709</v>
      </c>
      <c r="AB3">
        <v>11673926</v>
      </c>
      <c r="AC3">
        <v>18097207</v>
      </c>
      <c r="AD3">
        <v>939</v>
      </c>
      <c r="AE3">
        <v>130</v>
      </c>
      <c r="AF3">
        <v>154403</v>
      </c>
      <c r="AG3">
        <v>6</v>
      </c>
      <c r="AH3">
        <v>-4799</v>
      </c>
      <c r="AI3">
        <v>-1909</v>
      </c>
      <c r="AJ3">
        <v>0</v>
      </c>
      <c r="AK3">
        <v>-1774</v>
      </c>
      <c r="AL3">
        <v>14778290</v>
      </c>
      <c r="AM3">
        <v>19586</v>
      </c>
      <c r="AN3">
        <v>0</v>
      </c>
      <c r="AO3">
        <v>9</v>
      </c>
      <c r="AP3">
        <v>114591</v>
      </c>
      <c r="AQ3">
        <v>0</v>
      </c>
      <c r="AR3">
        <v>3246886</v>
      </c>
      <c r="AS3">
        <v>18745719</v>
      </c>
      <c r="AT3">
        <v>59974734</v>
      </c>
      <c r="AU3">
        <v>926215</v>
      </c>
      <c r="AV3">
        <v>36923123</v>
      </c>
      <c r="AW3">
        <v>2985896</v>
      </c>
      <c r="AX3">
        <v>20675360</v>
      </c>
      <c r="AY3">
        <v>0</v>
      </c>
      <c r="AZ3">
        <v>17339293</v>
      </c>
      <c r="BA3">
        <v>626033420</v>
      </c>
      <c r="BB3">
        <v>68045586</v>
      </c>
      <c r="BC3">
        <v>463112508</v>
      </c>
      <c r="BD3">
        <v>58913413</v>
      </c>
      <c r="BE3">
        <v>671525</v>
      </c>
      <c r="BF3">
        <v>156558</v>
      </c>
      <c r="BG3">
        <v>-656710</v>
      </c>
      <c r="BH3">
        <v>-19655</v>
      </c>
      <c r="BI3">
        <v>17305375</v>
      </c>
      <c r="BJ3">
        <v>990143</v>
      </c>
      <c r="BK3">
        <v>-32287</v>
      </c>
      <c r="BL3">
        <v>-107</v>
      </c>
      <c r="BM3">
        <v>8828143</v>
      </c>
      <c r="BN3">
        <v>59080458</v>
      </c>
      <c r="BO3">
        <v>3602508</v>
      </c>
      <c r="BP3">
        <v>-437</v>
      </c>
      <c r="BQ3">
        <v>-1285459</v>
      </c>
      <c r="BR3">
        <v>9727675</v>
      </c>
      <c r="BS3">
        <v>65098646</v>
      </c>
      <c r="BT3">
        <v>2650778</v>
      </c>
      <c r="BU3">
        <v>-27338</v>
      </c>
      <c r="BV3">
        <v>4</v>
      </c>
      <c r="BW3">
        <v>-1056</v>
      </c>
      <c r="BX3">
        <v>-7071</v>
      </c>
      <c r="BY3">
        <v>-135</v>
      </c>
      <c r="BZ3">
        <v>-547</v>
      </c>
      <c r="CA3">
        <v>-3658</v>
      </c>
      <c r="CB3">
        <v>0</v>
      </c>
      <c r="CC3">
        <v>70974</v>
      </c>
      <c r="CF3">
        <v>0</v>
      </c>
      <c r="CG3">
        <v>21491972</v>
      </c>
      <c r="CH3">
        <v>1752079</v>
      </c>
      <c r="CI3">
        <v>639296450</v>
      </c>
      <c r="CJ3">
        <v>85159601</v>
      </c>
      <c r="CK3">
        <v>528</v>
      </c>
      <c r="CL3">
        <v>938508654</v>
      </c>
      <c r="CM3">
        <v>-299212204</v>
      </c>
      <c r="CN3">
        <v>85159601</v>
      </c>
      <c r="CO3">
        <v>528</v>
      </c>
      <c r="CP3">
        <v>733240</v>
      </c>
      <c r="CQ3">
        <v>0</v>
      </c>
      <c r="CR3">
        <v>723579</v>
      </c>
      <c r="CS3">
        <v>0</v>
      </c>
      <c r="CT3">
        <v>9661</v>
      </c>
      <c r="CU3">
        <v>0</v>
      </c>
      <c r="CV3">
        <v>0</v>
      </c>
      <c r="CW3">
        <v>0</v>
      </c>
      <c r="CX3">
        <v>4838825</v>
      </c>
      <c r="CY3">
        <v>991085</v>
      </c>
      <c r="CZ3">
        <v>0</v>
      </c>
      <c r="DA3">
        <v>204045</v>
      </c>
      <c r="DB3">
        <v>41792</v>
      </c>
      <c r="DC3">
        <v>0</v>
      </c>
      <c r="DD3">
        <v>0</v>
      </c>
      <c r="DE3">
        <v>0</v>
      </c>
      <c r="DF3">
        <v>38845</v>
      </c>
      <c r="DG3">
        <v>0</v>
      </c>
      <c r="DH3">
        <v>0</v>
      </c>
      <c r="DI3">
        <v>0</v>
      </c>
      <c r="DJ3">
        <v>0</v>
      </c>
      <c r="DK3">
        <v>0</v>
      </c>
      <c r="DL3">
        <v>7343239</v>
      </c>
      <c r="DM3">
        <v>9504962</v>
      </c>
      <c r="DN3">
        <v>28363415</v>
      </c>
      <c r="DO3">
        <v>0</v>
      </c>
      <c r="DP3">
        <v>-413049</v>
      </c>
      <c r="DQ3">
        <v>-1232563</v>
      </c>
      <c r="DR3">
        <v>0</v>
      </c>
      <c r="DS3">
        <v>1154825</v>
      </c>
      <c r="DT3">
        <v>6642783</v>
      </c>
      <c r="DU3">
        <v>19822489</v>
      </c>
      <c r="DV3">
        <v>0</v>
      </c>
      <c r="DW3">
        <v>52492</v>
      </c>
      <c r="DX3">
        <v>156637</v>
      </c>
      <c r="DY3">
        <v>0</v>
      </c>
      <c r="DZ3">
        <v>69420</v>
      </c>
      <c r="EA3">
        <v>0</v>
      </c>
      <c r="EB3">
        <v>329</v>
      </c>
      <c r="EC3">
        <v>0</v>
      </c>
      <c r="ED3">
        <v>15547690</v>
      </c>
      <c r="EE3">
        <v>0</v>
      </c>
      <c r="EF3">
        <v>3562111</v>
      </c>
      <c r="EG3">
        <v>18701073</v>
      </c>
      <c r="EH3">
        <v>0</v>
      </c>
      <c r="EI3">
        <v>0</v>
      </c>
      <c r="EJ3">
        <v>0</v>
      </c>
      <c r="EK3">
        <v>0</v>
      </c>
      <c r="EL3">
        <v>165270</v>
      </c>
      <c r="EM3">
        <v>528</v>
      </c>
      <c r="EN3">
        <v>1760879</v>
      </c>
      <c r="EO3">
        <v>0</v>
      </c>
      <c r="EP3">
        <v>0</v>
      </c>
      <c r="EQ3">
        <v>-483068</v>
      </c>
      <c r="ER3">
        <v>-10418427</v>
      </c>
      <c r="ES3">
        <v>0</v>
      </c>
      <c r="ET3">
        <v>-1081787</v>
      </c>
      <c r="EU3">
        <v>0</v>
      </c>
      <c r="EV3">
        <v>0</v>
      </c>
      <c r="EW3">
        <v>0</v>
      </c>
      <c r="EX3">
        <v>0</v>
      </c>
      <c r="EY3">
        <v>5722</v>
      </c>
      <c r="EZ3">
        <v>19808</v>
      </c>
      <c r="FA3">
        <v>371</v>
      </c>
      <c r="FB3">
        <v>-320145056</v>
      </c>
      <c r="FC3">
        <v>0</v>
      </c>
      <c r="FD3">
        <v>0</v>
      </c>
      <c r="FE3">
        <v>0</v>
      </c>
      <c r="FF3">
        <v>114405378</v>
      </c>
      <c r="FG3">
        <v>112470080</v>
      </c>
      <c r="FH3">
        <v>1935298</v>
      </c>
      <c r="FI3">
        <v>56500</v>
      </c>
      <c r="FJ3">
        <v>2</v>
      </c>
      <c r="FK3">
        <v>56500</v>
      </c>
      <c r="FL3">
        <v>-2</v>
      </c>
      <c r="FM3">
        <v>64816</v>
      </c>
      <c r="FN3">
        <v>0</v>
      </c>
      <c r="FO3">
        <v>0</v>
      </c>
      <c r="FP3">
        <v>-101</v>
      </c>
      <c r="FQ3">
        <v>730887</v>
      </c>
      <c r="FR3">
        <v>750189</v>
      </c>
      <c r="FS3">
        <v>31686</v>
      </c>
      <c r="FT3">
        <v>274307</v>
      </c>
      <c r="FU3">
        <v>26225</v>
      </c>
      <c r="FV3">
        <v>0</v>
      </c>
      <c r="FW3">
        <v>3</v>
      </c>
      <c r="FX3">
        <v>0</v>
      </c>
      <c r="FY3">
        <v>85</v>
      </c>
      <c r="FZ3">
        <v>703</v>
      </c>
      <c r="GA3">
        <v>0</v>
      </c>
      <c r="GB3">
        <v>-2</v>
      </c>
      <c r="GC3">
        <v>3094691</v>
      </c>
      <c r="GD3">
        <v>0</v>
      </c>
      <c r="GE3">
        <v>81194</v>
      </c>
      <c r="GF3">
        <v>95315</v>
      </c>
      <c r="GG3">
        <v>15990</v>
      </c>
      <c r="GH3">
        <v>212738354</v>
      </c>
      <c r="GI3">
        <v>21765969</v>
      </c>
      <c r="GJ3">
        <v>1817694</v>
      </c>
      <c r="GK3">
        <v>786599</v>
      </c>
      <c r="GL3">
        <v>1109575</v>
      </c>
      <c r="GM3">
        <v>78480</v>
      </c>
      <c r="GN3">
        <v>617068</v>
      </c>
      <c r="GO3">
        <v>617068</v>
      </c>
      <c r="GP3">
        <v>0</v>
      </c>
      <c r="GQ3">
        <v>0</v>
      </c>
      <c r="GR3">
        <v>0</v>
      </c>
      <c r="GS3">
        <v>0</v>
      </c>
      <c r="GT3">
        <v>4035</v>
      </c>
      <c r="GU3">
        <v>4035</v>
      </c>
      <c r="GV3">
        <v>0</v>
      </c>
      <c r="GW3">
        <v>0</v>
      </c>
      <c r="GX3">
        <v>50835</v>
      </c>
      <c r="GY3">
        <v>50835</v>
      </c>
      <c r="GZ3">
        <v>36181</v>
      </c>
      <c r="HA3">
        <v>36181</v>
      </c>
      <c r="HB3">
        <v>165965703</v>
      </c>
      <c r="HC3">
        <v>686026</v>
      </c>
      <c r="HD3">
        <v>160511665</v>
      </c>
      <c r="HE3">
        <v>652953</v>
      </c>
      <c r="HF3">
        <v>5454038</v>
      </c>
      <c r="HG3">
        <v>33073</v>
      </c>
      <c r="HH3">
        <v>12206057</v>
      </c>
      <c r="HI3">
        <v>59571</v>
      </c>
      <c r="HJ3">
        <v>6505580</v>
      </c>
      <c r="HK3">
        <v>0</v>
      </c>
      <c r="HL3">
        <v>5700477</v>
      </c>
      <c r="HM3">
        <v>59571</v>
      </c>
    </row>
    <row r="4" spans="1:221" x14ac:dyDescent="0.25">
      <c r="A4" t="s">
        <v>1008</v>
      </c>
      <c r="B4">
        <v>25465057</v>
      </c>
      <c r="C4">
        <v>41240127</v>
      </c>
      <c r="D4">
        <v>6603195</v>
      </c>
      <c r="E4">
        <v>25465053</v>
      </c>
      <c r="F4">
        <v>41240127</v>
      </c>
      <c r="G4">
        <v>6603195</v>
      </c>
      <c r="H4">
        <v>25373447</v>
      </c>
      <c r="I4">
        <v>41097192</v>
      </c>
      <c r="J4">
        <v>6603162</v>
      </c>
      <c r="K4">
        <v>2338932</v>
      </c>
      <c r="L4">
        <v>28957694</v>
      </c>
      <c r="M4">
        <v>4122165</v>
      </c>
      <c r="N4">
        <v>2210577</v>
      </c>
      <c r="O4">
        <v>18773848</v>
      </c>
      <c r="P4">
        <v>0</v>
      </c>
      <c r="Q4">
        <v>1901956</v>
      </c>
      <c r="R4">
        <v>18767882</v>
      </c>
      <c r="S4">
        <v>0</v>
      </c>
      <c r="T4">
        <v>1901890</v>
      </c>
      <c r="U4">
        <v>0</v>
      </c>
      <c r="V4">
        <v>0</v>
      </c>
      <c r="W4">
        <v>0</v>
      </c>
      <c r="X4">
        <v>2147680</v>
      </c>
      <c r="Y4">
        <v>0</v>
      </c>
      <c r="Z4">
        <v>15762695</v>
      </c>
      <c r="AA4">
        <v>0</v>
      </c>
      <c r="AB4">
        <v>0</v>
      </c>
      <c r="AC4">
        <v>857185</v>
      </c>
      <c r="AD4">
        <v>0</v>
      </c>
      <c r="AE4">
        <v>66</v>
      </c>
      <c r="AF4">
        <v>322</v>
      </c>
      <c r="AG4">
        <v>0</v>
      </c>
      <c r="AH4">
        <v>0</v>
      </c>
      <c r="AI4">
        <v>0</v>
      </c>
      <c r="AJ4">
        <v>0</v>
      </c>
      <c r="AK4">
        <v>0</v>
      </c>
      <c r="AL4">
        <v>350504</v>
      </c>
      <c r="AM4">
        <v>5966</v>
      </c>
      <c r="AN4">
        <v>0</v>
      </c>
      <c r="AO4">
        <v>0</v>
      </c>
      <c r="AP4">
        <v>0</v>
      </c>
      <c r="AQ4">
        <v>0</v>
      </c>
      <c r="AR4">
        <v>3116</v>
      </c>
      <c r="AS4">
        <v>-63438</v>
      </c>
      <c r="AT4">
        <v>13739</v>
      </c>
      <c r="AU4">
        <v>0</v>
      </c>
      <c r="AV4">
        <v>2403</v>
      </c>
      <c r="AW4">
        <v>421</v>
      </c>
      <c r="AX4">
        <v>1876</v>
      </c>
      <c r="AY4">
        <v>0</v>
      </c>
      <c r="AZ4">
        <v>128355</v>
      </c>
      <c r="BA4">
        <v>10183846</v>
      </c>
      <c r="BB4">
        <v>4122165</v>
      </c>
      <c r="BC4">
        <v>9029708</v>
      </c>
      <c r="BD4">
        <v>3646291</v>
      </c>
      <c r="BE4">
        <v>20881</v>
      </c>
      <c r="BF4">
        <v>7429</v>
      </c>
      <c r="BG4">
        <v>-31</v>
      </c>
      <c r="BH4">
        <v>-822</v>
      </c>
      <c r="BI4">
        <v>36123</v>
      </c>
      <c r="BJ4">
        <v>3596</v>
      </c>
      <c r="BK4">
        <v>6</v>
      </c>
      <c r="BL4">
        <v>3</v>
      </c>
      <c r="BM4">
        <v>98946</v>
      </c>
      <c r="BN4">
        <v>662174</v>
      </c>
      <c r="BO4">
        <v>324265</v>
      </c>
      <c r="BP4">
        <v>0</v>
      </c>
      <c r="BQ4">
        <v>-1</v>
      </c>
      <c r="BR4">
        <v>27337</v>
      </c>
      <c r="BS4">
        <v>182947</v>
      </c>
      <c r="BT4">
        <v>64213</v>
      </c>
      <c r="BU4">
        <v>0</v>
      </c>
      <c r="BV4">
        <v>0</v>
      </c>
      <c r="BW4">
        <v>1</v>
      </c>
      <c r="BX4">
        <v>7</v>
      </c>
      <c r="BY4">
        <v>4</v>
      </c>
      <c r="BZ4">
        <v>0</v>
      </c>
      <c r="CA4">
        <v>0</v>
      </c>
      <c r="CB4">
        <v>0</v>
      </c>
      <c r="CC4">
        <v>2072</v>
      </c>
      <c r="CF4">
        <v>0</v>
      </c>
      <c r="CG4">
        <v>252031</v>
      </c>
      <c r="CH4">
        <v>77186</v>
      </c>
      <c r="CI4">
        <v>15800222</v>
      </c>
      <c r="CJ4">
        <v>639781</v>
      </c>
      <c r="CK4">
        <v>0</v>
      </c>
      <c r="CL4">
        <v>14888870</v>
      </c>
      <c r="CM4">
        <v>911352</v>
      </c>
      <c r="CN4">
        <v>639781</v>
      </c>
      <c r="CO4">
        <v>0</v>
      </c>
      <c r="CP4">
        <v>0</v>
      </c>
      <c r="CQ4">
        <v>0</v>
      </c>
      <c r="CR4">
        <v>0</v>
      </c>
      <c r="CS4">
        <v>0</v>
      </c>
      <c r="CT4">
        <v>0</v>
      </c>
      <c r="CU4">
        <v>0</v>
      </c>
      <c r="CV4">
        <v>0</v>
      </c>
      <c r="CW4">
        <v>0</v>
      </c>
      <c r="CX4">
        <v>835676</v>
      </c>
      <c r="CY4">
        <v>171163</v>
      </c>
      <c r="CZ4">
        <v>0</v>
      </c>
      <c r="DA4">
        <v>0</v>
      </c>
      <c r="DB4">
        <v>0</v>
      </c>
      <c r="DC4">
        <v>0</v>
      </c>
      <c r="DD4">
        <v>0</v>
      </c>
      <c r="DE4">
        <v>0</v>
      </c>
      <c r="DF4">
        <v>0</v>
      </c>
      <c r="DG4">
        <v>0</v>
      </c>
      <c r="DH4">
        <v>0</v>
      </c>
      <c r="DI4">
        <v>0</v>
      </c>
      <c r="DJ4">
        <v>0</v>
      </c>
      <c r="DK4">
        <v>0</v>
      </c>
      <c r="DL4">
        <v>0</v>
      </c>
      <c r="DM4">
        <v>0</v>
      </c>
      <c r="DN4">
        <v>0</v>
      </c>
      <c r="DO4">
        <v>0</v>
      </c>
      <c r="DP4">
        <v>0</v>
      </c>
      <c r="DQ4">
        <v>0</v>
      </c>
      <c r="DR4">
        <v>0</v>
      </c>
      <c r="DS4">
        <v>0</v>
      </c>
      <c r="DT4">
        <v>0</v>
      </c>
      <c r="DU4">
        <v>0</v>
      </c>
      <c r="DV4">
        <v>0</v>
      </c>
      <c r="DW4">
        <v>0</v>
      </c>
      <c r="DX4">
        <v>0</v>
      </c>
      <c r="DY4">
        <v>0</v>
      </c>
      <c r="DZ4">
        <v>0</v>
      </c>
      <c r="EA4">
        <v>0</v>
      </c>
      <c r="EB4">
        <v>0</v>
      </c>
      <c r="EC4">
        <v>0</v>
      </c>
      <c r="ED4">
        <v>71289</v>
      </c>
      <c r="EE4">
        <v>0</v>
      </c>
      <c r="EF4">
        <v>75676</v>
      </c>
      <c r="EG4">
        <v>397299</v>
      </c>
      <c r="EH4">
        <v>0</v>
      </c>
      <c r="EI4">
        <v>0</v>
      </c>
      <c r="EJ4">
        <v>0</v>
      </c>
      <c r="EK4">
        <v>0</v>
      </c>
      <c r="EL4">
        <v>30</v>
      </c>
      <c r="EM4">
        <v>0</v>
      </c>
      <c r="EN4">
        <v>0</v>
      </c>
      <c r="EO4">
        <v>0</v>
      </c>
      <c r="EP4">
        <v>0</v>
      </c>
      <c r="EQ4">
        <v>0</v>
      </c>
      <c r="ER4">
        <v>0</v>
      </c>
      <c r="ES4">
        <v>0</v>
      </c>
      <c r="ET4">
        <v>0</v>
      </c>
      <c r="EU4">
        <v>0</v>
      </c>
      <c r="EV4">
        <v>0</v>
      </c>
      <c r="EW4">
        <v>0</v>
      </c>
      <c r="EX4">
        <v>0</v>
      </c>
      <c r="EY4">
        <v>0</v>
      </c>
      <c r="EZ4">
        <v>0</v>
      </c>
      <c r="FA4">
        <v>0</v>
      </c>
      <c r="FB4">
        <v>0</v>
      </c>
      <c r="FC4">
        <v>0</v>
      </c>
      <c r="FD4">
        <v>0</v>
      </c>
      <c r="FE4">
        <v>0</v>
      </c>
      <c r="FF4">
        <v>780710</v>
      </c>
      <c r="FG4">
        <v>777668</v>
      </c>
      <c r="FH4">
        <v>3042</v>
      </c>
      <c r="FI4">
        <v>0</v>
      </c>
      <c r="FJ4">
        <v>0</v>
      </c>
      <c r="FK4">
        <v>0</v>
      </c>
      <c r="FL4">
        <v>0</v>
      </c>
      <c r="FM4">
        <v>0</v>
      </c>
      <c r="FN4">
        <v>0</v>
      </c>
      <c r="FO4">
        <v>0</v>
      </c>
      <c r="FP4">
        <v>0</v>
      </c>
      <c r="FQ4">
        <v>2914</v>
      </c>
      <c r="FR4">
        <v>0</v>
      </c>
      <c r="FS4">
        <v>128</v>
      </c>
      <c r="FT4">
        <v>0</v>
      </c>
      <c r="FU4">
        <v>0</v>
      </c>
      <c r="FV4">
        <v>0</v>
      </c>
      <c r="FW4">
        <v>0</v>
      </c>
      <c r="FX4">
        <v>0</v>
      </c>
      <c r="FY4">
        <v>0</v>
      </c>
      <c r="FZ4">
        <v>0</v>
      </c>
      <c r="GA4">
        <v>0</v>
      </c>
      <c r="GB4">
        <v>0</v>
      </c>
      <c r="GC4">
        <v>0</v>
      </c>
      <c r="GD4">
        <v>0</v>
      </c>
      <c r="GE4">
        <v>0</v>
      </c>
      <c r="GF4">
        <v>0</v>
      </c>
      <c r="GG4">
        <v>0</v>
      </c>
      <c r="GH4">
        <v>6793549</v>
      </c>
      <c r="GI4">
        <v>1877323</v>
      </c>
      <c r="GJ4">
        <v>45445</v>
      </c>
      <c r="GK4">
        <v>45445</v>
      </c>
      <c r="GL4">
        <v>0</v>
      </c>
      <c r="GM4">
        <v>0</v>
      </c>
      <c r="GN4">
        <v>28724</v>
      </c>
      <c r="GO4">
        <v>28724</v>
      </c>
      <c r="GP4">
        <v>0</v>
      </c>
      <c r="GQ4">
        <v>0</v>
      </c>
      <c r="GR4">
        <v>0</v>
      </c>
      <c r="GS4">
        <v>0</v>
      </c>
      <c r="GT4">
        <v>0</v>
      </c>
      <c r="GU4">
        <v>0</v>
      </c>
      <c r="GV4">
        <v>0</v>
      </c>
      <c r="GW4">
        <v>0</v>
      </c>
      <c r="GX4">
        <v>8903</v>
      </c>
      <c r="GY4">
        <v>8903</v>
      </c>
      <c r="GZ4">
        <v>7818</v>
      </c>
      <c r="HA4">
        <v>7818</v>
      </c>
      <c r="HB4">
        <v>4586023</v>
      </c>
      <c r="HC4">
        <v>0</v>
      </c>
      <c r="HD4">
        <v>4494717</v>
      </c>
      <c r="HE4">
        <v>0</v>
      </c>
      <c r="HF4">
        <v>91306</v>
      </c>
      <c r="HG4">
        <v>0</v>
      </c>
      <c r="HH4">
        <v>329023</v>
      </c>
      <c r="HI4">
        <v>0</v>
      </c>
      <c r="HJ4">
        <v>209846</v>
      </c>
      <c r="HK4">
        <v>0</v>
      </c>
      <c r="HL4">
        <v>119177</v>
      </c>
      <c r="HM4">
        <v>0</v>
      </c>
    </row>
    <row r="5" spans="1:221" x14ac:dyDescent="0.25">
      <c r="A5" t="s">
        <v>1009</v>
      </c>
      <c r="B5">
        <v>14546233</v>
      </c>
      <c r="C5">
        <v>18022528</v>
      </c>
      <c r="D5">
        <v>2384037</v>
      </c>
      <c r="E5">
        <v>14546243</v>
      </c>
      <c r="F5">
        <v>18022528</v>
      </c>
      <c r="G5">
        <v>2384037</v>
      </c>
      <c r="H5">
        <v>14015114</v>
      </c>
      <c r="I5">
        <v>17918332</v>
      </c>
      <c r="J5">
        <v>2384031</v>
      </c>
      <c r="K5">
        <v>890944</v>
      </c>
      <c r="L5">
        <v>12342497</v>
      </c>
      <c r="M5">
        <v>1875434</v>
      </c>
      <c r="N5">
        <v>812697</v>
      </c>
      <c r="O5">
        <v>6293301</v>
      </c>
      <c r="P5">
        <v>0</v>
      </c>
      <c r="Q5">
        <v>569961</v>
      </c>
      <c r="R5">
        <v>6289693</v>
      </c>
      <c r="S5">
        <v>0</v>
      </c>
      <c r="T5">
        <v>569961</v>
      </c>
      <c r="U5">
        <v>0</v>
      </c>
      <c r="V5">
        <v>0</v>
      </c>
      <c r="W5">
        <v>0</v>
      </c>
      <c r="X5">
        <v>531698</v>
      </c>
      <c r="Y5">
        <v>0</v>
      </c>
      <c r="Z5">
        <v>5702087</v>
      </c>
      <c r="AA5">
        <v>0</v>
      </c>
      <c r="AB5">
        <v>0</v>
      </c>
      <c r="AC5">
        <v>55788</v>
      </c>
      <c r="AD5">
        <v>0</v>
      </c>
      <c r="AE5">
        <v>0</v>
      </c>
      <c r="AF5">
        <v>120</v>
      </c>
      <c r="AG5">
        <v>0</v>
      </c>
      <c r="AH5">
        <v>0</v>
      </c>
      <c r="AI5">
        <v>0</v>
      </c>
      <c r="AJ5">
        <v>0</v>
      </c>
      <c r="AK5">
        <v>0</v>
      </c>
      <c r="AL5">
        <v>229466</v>
      </c>
      <c r="AM5">
        <v>3608</v>
      </c>
      <c r="AN5">
        <v>0</v>
      </c>
      <c r="AO5">
        <v>0</v>
      </c>
      <c r="AP5">
        <v>0</v>
      </c>
      <c r="AQ5">
        <v>0</v>
      </c>
      <c r="AR5">
        <v>-341</v>
      </c>
      <c r="AS5">
        <v>1215</v>
      </c>
      <c r="AT5">
        <v>12319</v>
      </c>
      <c r="AU5">
        <v>0</v>
      </c>
      <c r="AV5">
        <v>3</v>
      </c>
      <c r="AW5">
        <v>0</v>
      </c>
      <c r="AX5">
        <v>74</v>
      </c>
      <c r="AY5">
        <v>0</v>
      </c>
      <c r="AZ5">
        <v>78247</v>
      </c>
      <c r="BA5">
        <v>6049196</v>
      </c>
      <c r="BB5">
        <v>1875434</v>
      </c>
      <c r="BC5">
        <v>5335092</v>
      </c>
      <c r="BD5">
        <v>1647804</v>
      </c>
      <c r="BE5">
        <v>18405</v>
      </c>
      <c r="BF5">
        <v>6555</v>
      </c>
      <c r="BG5">
        <v>2636</v>
      </c>
      <c r="BH5">
        <v>305</v>
      </c>
      <c r="BI5">
        <v>25601</v>
      </c>
      <c r="BJ5">
        <v>3838</v>
      </c>
      <c r="BK5">
        <v>0</v>
      </c>
      <c r="BL5">
        <v>0</v>
      </c>
      <c r="BM5">
        <v>33235</v>
      </c>
      <c r="BN5">
        <v>222422</v>
      </c>
      <c r="BO5">
        <v>104452</v>
      </c>
      <c r="BP5">
        <v>0</v>
      </c>
      <c r="BQ5">
        <v>9</v>
      </c>
      <c r="BR5">
        <v>45203</v>
      </c>
      <c r="BS5">
        <v>300903</v>
      </c>
      <c r="BT5">
        <v>72496</v>
      </c>
      <c r="BU5">
        <v>0</v>
      </c>
      <c r="BV5">
        <v>0</v>
      </c>
      <c r="BW5">
        <v>0</v>
      </c>
      <c r="BX5">
        <v>1</v>
      </c>
      <c r="BY5">
        <v>0</v>
      </c>
      <c r="BZ5">
        <v>0</v>
      </c>
      <c r="CA5">
        <v>0</v>
      </c>
      <c r="CB5">
        <v>0</v>
      </c>
      <c r="CC5">
        <v>-200</v>
      </c>
      <c r="CF5">
        <v>0</v>
      </c>
      <c r="CG5">
        <v>144136</v>
      </c>
      <c r="CH5">
        <v>39984</v>
      </c>
      <c r="CI5">
        <v>10648595</v>
      </c>
      <c r="CJ5">
        <v>859669</v>
      </c>
      <c r="CK5">
        <v>0</v>
      </c>
      <c r="CL5">
        <v>9617775</v>
      </c>
      <c r="CM5">
        <v>1030820</v>
      </c>
      <c r="CN5">
        <v>859669</v>
      </c>
      <c r="CO5">
        <v>0</v>
      </c>
      <c r="CP5">
        <v>0</v>
      </c>
      <c r="CQ5">
        <v>0</v>
      </c>
      <c r="CR5">
        <v>0</v>
      </c>
      <c r="CS5">
        <v>0</v>
      </c>
      <c r="CT5">
        <v>0</v>
      </c>
      <c r="CU5">
        <v>0</v>
      </c>
      <c r="CV5">
        <v>0</v>
      </c>
      <c r="CW5">
        <v>0</v>
      </c>
      <c r="CX5">
        <v>0</v>
      </c>
      <c r="CY5">
        <v>0</v>
      </c>
      <c r="CZ5">
        <v>0</v>
      </c>
      <c r="DA5">
        <v>11983</v>
      </c>
      <c r="DB5">
        <v>2454</v>
      </c>
      <c r="DC5">
        <v>0</v>
      </c>
      <c r="DD5">
        <v>0</v>
      </c>
      <c r="DE5">
        <v>0</v>
      </c>
      <c r="DF5">
        <v>0</v>
      </c>
      <c r="DG5">
        <v>0</v>
      </c>
      <c r="DH5">
        <v>0</v>
      </c>
      <c r="DI5">
        <v>0</v>
      </c>
      <c r="DJ5">
        <v>0</v>
      </c>
      <c r="DK5">
        <v>0</v>
      </c>
      <c r="DL5">
        <v>892432</v>
      </c>
      <c r="DM5">
        <v>0</v>
      </c>
      <c r="DN5">
        <v>0</v>
      </c>
      <c r="DO5">
        <v>0</v>
      </c>
      <c r="DP5">
        <v>0</v>
      </c>
      <c r="DQ5">
        <v>0</v>
      </c>
      <c r="DR5">
        <v>0</v>
      </c>
      <c r="DS5">
        <v>0</v>
      </c>
      <c r="DT5">
        <v>0</v>
      </c>
      <c r="DU5">
        <v>0</v>
      </c>
      <c r="DV5">
        <v>0</v>
      </c>
      <c r="DW5">
        <v>0</v>
      </c>
      <c r="DX5">
        <v>0</v>
      </c>
      <c r="DY5">
        <v>0</v>
      </c>
      <c r="DZ5">
        <v>0</v>
      </c>
      <c r="EA5">
        <v>0</v>
      </c>
      <c r="EB5">
        <v>0</v>
      </c>
      <c r="EC5">
        <v>0</v>
      </c>
      <c r="ED5">
        <v>123539</v>
      </c>
      <c r="EE5">
        <v>0</v>
      </c>
      <c r="EF5">
        <v>126405</v>
      </c>
      <c r="EG5">
        <v>663625</v>
      </c>
      <c r="EH5">
        <v>0</v>
      </c>
      <c r="EI5">
        <v>0</v>
      </c>
      <c r="EJ5">
        <v>0</v>
      </c>
      <c r="EK5">
        <v>0</v>
      </c>
      <c r="EL5">
        <v>70051</v>
      </c>
      <c r="EM5">
        <v>0</v>
      </c>
      <c r="EN5">
        <v>0</v>
      </c>
      <c r="EO5">
        <v>0</v>
      </c>
      <c r="EP5">
        <v>0</v>
      </c>
      <c r="EQ5">
        <v>0</v>
      </c>
      <c r="ER5">
        <v>0</v>
      </c>
      <c r="ES5">
        <v>0</v>
      </c>
      <c r="ET5">
        <v>0</v>
      </c>
      <c r="EU5">
        <v>0</v>
      </c>
      <c r="EV5">
        <v>0</v>
      </c>
      <c r="EW5">
        <v>0</v>
      </c>
      <c r="EX5">
        <v>0</v>
      </c>
      <c r="EY5">
        <v>0</v>
      </c>
      <c r="EZ5">
        <v>0</v>
      </c>
      <c r="FA5">
        <v>0</v>
      </c>
      <c r="FB5">
        <v>0</v>
      </c>
      <c r="FC5">
        <v>0</v>
      </c>
      <c r="FD5">
        <v>0</v>
      </c>
      <c r="FE5">
        <v>0</v>
      </c>
      <c r="FF5">
        <v>2440621</v>
      </c>
      <c r="FG5">
        <v>2430578</v>
      </c>
      <c r="FH5">
        <v>10043</v>
      </c>
      <c r="FI5">
        <v>0</v>
      </c>
      <c r="FJ5">
        <v>0</v>
      </c>
      <c r="FK5">
        <v>0</v>
      </c>
      <c r="FL5">
        <v>0</v>
      </c>
      <c r="FM5">
        <v>109</v>
      </c>
      <c r="FN5">
        <v>0</v>
      </c>
      <c r="FO5">
        <v>0</v>
      </c>
      <c r="FP5">
        <v>0</v>
      </c>
      <c r="FQ5">
        <v>8681</v>
      </c>
      <c r="FR5">
        <v>0</v>
      </c>
      <c r="FS5">
        <v>326</v>
      </c>
      <c r="FT5">
        <v>927</v>
      </c>
      <c r="FU5">
        <v>0</v>
      </c>
      <c r="FV5">
        <v>0</v>
      </c>
      <c r="FW5">
        <v>0</v>
      </c>
      <c r="FX5">
        <v>0</v>
      </c>
      <c r="FY5">
        <v>0</v>
      </c>
      <c r="FZ5">
        <v>0</v>
      </c>
      <c r="GA5">
        <v>0</v>
      </c>
      <c r="GB5">
        <v>0</v>
      </c>
      <c r="GC5">
        <v>0</v>
      </c>
      <c r="GD5">
        <v>0</v>
      </c>
      <c r="GE5">
        <v>0</v>
      </c>
      <c r="GF5">
        <v>0</v>
      </c>
      <c r="GG5">
        <v>0</v>
      </c>
      <c r="GH5">
        <v>2251913</v>
      </c>
      <c r="GI5">
        <v>275046</v>
      </c>
      <c r="GJ5">
        <v>-13087</v>
      </c>
      <c r="GK5">
        <v>-13087</v>
      </c>
      <c r="GL5">
        <v>0</v>
      </c>
      <c r="GM5">
        <v>0</v>
      </c>
      <c r="GN5">
        <v>-3658</v>
      </c>
      <c r="GO5">
        <v>-3658</v>
      </c>
      <c r="GP5">
        <v>0</v>
      </c>
      <c r="GQ5">
        <v>0</v>
      </c>
      <c r="GR5">
        <v>0</v>
      </c>
      <c r="GS5">
        <v>0</v>
      </c>
      <c r="GT5">
        <v>-455</v>
      </c>
      <c r="GU5">
        <v>-455</v>
      </c>
      <c r="GV5">
        <v>0</v>
      </c>
      <c r="GW5">
        <v>0</v>
      </c>
      <c r="GX5">
        <v>-2795</v>
      </c>
      <c r="GY5">
        <v>-2795</v>
      </c>
      <c r="GZ5">
        <v>-6179</v>
      </c>
      <c r="HA5">
        <v>-6179</v>
      </c>
      <c r="HB5">
        <v>1812198</v>
      </c>
      <c r="HC5">
        <v>0</v>
      </c>
      <c r="HD5">
        <v>1763794</v>
      </c>
      <c r="HE5">
        <v>0</v>
      </c>
      <c r="HF5">
        <v>48404</v>
      </c>
      <c r="HG5">
        <v>0</v>
      </c>
      <c r="HH5">
        <v>152181</v>
      </c>
      <c r="HI5">
        <v>0</v>
      </c>
      <c r="HJ5">
        <v>105701</v>
      </c>
      <c r="HK5">
        <v>0</v>
      </c>
      <c r="HL5">
        <v>46480</v>
      </c>
      <c r="HM5">
        <v>0</v>
      </c>
    </row>
    <row r="6" spans="1:221" x14ac:dyDescent="0.25">
      <c r="A6" t="s">
        <v>1010</v>
      </c>
      <c r="B6">
        <v>21018906</v>
      </c>
      <c r="C6">
        <v>27943519</v>
      </c>
      <c r="D6">
        <v>4358006</v>
      </c>
      <c r="E6">
        <v>21018958</v>
      </c>
      <c r="F6">
        <v>27943519</v>
      </c>
      <c r="G6">
        <v>4358006</v>
      </c>
      <c r="H6">
        <v>21046851</v>
      </c>
      <c r="I6">
        <v>27724244</v>
      </c>
      <c r="J6">
        <v>4358004</v>
      </c>
      <c r="K6">
        <v>1393166</v>
      </c>
      <c r="L6">
        <v>21127902</v>
      </c>
      <c r="M6">
        <v>2816509</v>
      </c>
      <c r="N6">
        <v>1294912</v>
      </c>
      <c r="O6">
        <v>12418544</v>
      </c>
      <c r="P6">
        <v>0</v>
      </c>
      <c r="Q6">
        <v>1290029</v>
      </c>
      <c r="R6">
        <v>12415703</v>
      </c>
      <c r="S6">
        <v>0</v>
      </c>
      <c r="T6">
        <v>1288672</v>
      </c>
      <c r="U6">
        <v>0</v>
      </c>
      <c r="V6">
        <v>0</v>
      </c>
      <c r="W6">
        <v>0</v>
      </c>
      <c r="X6">
        <v>318045</v>
      </c>
      <c r="Y6">
        <v>0</v>
      </c>
      <c r="Z6">
        <v>11958844</v>
      </c>
      <c r="AA6">
        <v>0</v>
      </c>
      <c r="AB6">
        <v>1357</v>
      </c>
      <c r="AC6">
        <v>130323</v>
      </c>
      <c r="AD6">
        <v>0</v>
      </c>
      <c r="AE6">
        <v>0</v>
      </c>
      <c r="AF6">
        <v>8491</v>
      </c>
      <c r="AG6">
        <v>0</v>
      </c>
      <c r="AH6">
        <v>0</v>
      </c>
      <c r="AI6">
        <v>0</v>
      </c>
      <c r="AJ6">
        <v>0</v>
      </c>
      <c r="AK6">
        <v>-1850</v>
      </c>
      <c r="AL6">
        <v>233</v>
      </c>
      <c r="AM6">
        <v>2580</v>
      </c>
      <c r="AN6">
        <v>0</v>
      </c>
      <c r="AO6">
        <v>0</v>
      </c>
      <c r="AP6">
        <v>261</v>
      </c>
      <c r="AQ6">
        <v>0</v>
      </c>
      <c r="AR6">
        <v>-3653</v>
      </c>
      <c r="AS6">
        <v>-3733</v>
      </c>
      <c r="AT6">
        <v>10142</v>
      </c>
      <c r="AU6">
        <v>0</v>
      </c>
      <c r="AV6">
        <v>630</v>
      </c>
      <c r="AW6">
        <v>0</v>
      </c>
      <c r="AX6">
        <v>3114</v>
      </c>
      <c r="AY6">
        <v>0</v>
      </c>
      <c r="AZ6">
        <v>98254</v>
      </c>
      <c r="BA6">
        <v>8709358</v>
      </c>
      <c r="BB6">
        <v>2816509</v>
      </c>
      <c r="BC6">
        <v>7637017</v>
      </c>
      <c r="BD6">
        <v>2529329</v>
      </c>
      <c r="BE6">
        <v>11396</v>
      </c>
      <c r="BF6">
        <v>4385</v>
      </c>
      <c r="BG6">
        <v>2912</v>
      </c>
      <c r="BH6">
        <v>2040</v>
      </c>
      <c r="BI6">
        <v>204796</v>
      </c>
      <c r="BJ6">
        <v>47359</v>
      </c>
      <c r="BK6">
        <v>0</v>
      </c>
      <c r="BL6">
        <v>0</v>
      </c>
      <c r="BM6">
        <v>62146</v>
      </c>
      <c r="BN6">
        <v>415903</v>
      </c>
      <c r="BO6">
        <v>103799</v>
      </c>
      <c r="BP6">
        <v>0</v>
      </c>
      <c r="BQ6">
        <v>766</v>
      </c>
      <c r="BR6">
        <v>34053</v>
      </c>
      <c r="BS6">
        <v>227894</v>
      </c>
      <c r="BT6">
        <v>72766</v>
      </c>
      <c r="BU6">
        <v>17</v>
      </c>
      <c r="BV6">
        <v>4</v>
      </c>
      <c r="BW6">
        <v>0</v>
      </c>
      <c r="BX6">
        <v>0</v>
      </c>
      <c r="BY6">
        <v>0</v>
      </c>
      <c r="BZ6">
        <v>0</v>
      </c>
      <c r="CA6">
        <v>0</v>
      </c>
      <c r="CB6">
        <v>0</v>
      </c>
      <c r="CC6">
        <v>1289</v>
      </c>
      <c r="CF6">
        <v>0</v>
      </c>
      <c r="CG6">
        <v>209423</v>
      </c>
      <c r="CH6">
        <v>56827</v>
      </c>
      <c r="CI6">
        <v>19238048</v>
      </c>
      <c r="CJ6">
        <v>110311</v>
      </c>
      <c r="CK6">
        <v>528</v>
      </c>
      <c r="CL6">
        <v>19238048</v>
      </c>
      <c r="CM6">
        <v>0</v>
      </c>
      <c r="CN6">
        <v>110311</v>
      </c>
      <c r="CO6">
        <v>528</v>
      </c>
      <c r="CP6">
        <v>0</v>
      </c>
      <c r="CQ6">
        <v>0</v>
      </c>
      <c r="CR6">
        <v>0</v>
      </c>
      <c r="CS6">
        <v>0</v>
      </c>
      <c r="CT6">
        <v>0</v>
      </c>
      <c r="CU6">
        <v>0</v>
      </c>
      <c r="CV6">
        <v>0</v>
      </c>
      <c r="CW6">
        <v>0</v>
      </c>
      <c r="CX6">
        <v>0</v>
      </c>
      <c r="CY6">
        <v>0</v>
      </c>
      <c r="CZ6">
        <v>0</v>
      </c>
      <c r="DA6">
        <v>0</v>
      </c>
      <c r="DB6">
        <v>0</v>
      </c>
      <c r="DC6">
        <v>0</v>
      </c>
      <c r="DD6">
        <v>0</v>
      </c>
      <c r="DE6">
        <v>0</v>
      </c>
      <c r="DF6">
        <v>0</v>
      </c>
      <c r="DG6">
        <v>0</v>
      </c>
      <c r="DH6">
        <v>0</v>
      </c>
      <c r="DI6">
        <v>0</v>
      </c>
      <c r="DJ6">
        <v>0</v>
      </c>
      <c r="DK6">
        <v>0</v>
      </c>
      <c r="DL6">
        <v>0</v>
      </c>
      <c r="DM6">
        <v>0</v>
      </c>
      <c r="DN6">
        <v>0</v>
      </c>
      <c r="DO6">
        <v>0</v>
      </c>
      <c r="DP6">
        <v>0</v>
      </c>
      <c r="DQ6">
        <v>0</v>
      </c>
      <c r="DR6">
        <v>0</v>
      </c>
      <c r="DS6">
        <v>0</v>
      </c>
      <c r="DT6">
        <v>0</v>
      </c>
      <c r="DU6">
        <v>0</v>
      </c>
      <c r="DV6">
        <v>0</v>
      </c>
      <c r="DW6">
        <v>0</v>
      </c>
      <c r="DX6">
        <v>0</v>
      </c>
      <c r="DY6">
        <v>0</v>
      </c>
      <c r="DZ6">
        <v>0</v>
      </c>
      <c r="EA6">
        <v>0</v>
      </c>
      <c r="EB6">
        <v>0</v>
      </c>
      <c r="EC6">
        <v>0</v>
      </c>
      <c r="ED6">
        <v>109783</v>
      </c>
      <c r="EE6">
        <v>0</v>
      </c>
      <c r="EF6">
        <v>0</v>
      </c>
      <c r="EG6">
        <v>0</v>
      </c>
      <c r="EH6">
        <v>0</v>
      </c>
      <c r="EI6">
        <v>0</v>
      </c>
      <c r="EJ6">
        <v>0</v>
      </c>
      <c r="EK6">
        <v>0</v>
      </c>
      <c r="EL6">
        <v>528</v>
      </c>
      <c r="EM6">
        <v>528</v>
      </c>
      <c r="EN6">
        <v>0</v>
      </c>
      <c r="EO6">
        <v>0</v>
      </c>
      <c r="EP6">
        <v>0</v>
      </c>
      <c r="EQ6">
        <v>0</v>
      </c>
      <c r="ER6">
        <v>0</v>
      </c>
      <c r="ES6">
        <v>0</v>
      </c>
      <c r="ET6">
        <v>0</v>
      </c>
      <c r="EU6">
        <v>0</v>
      </c>
      <c r="EV6">
        <v>0</v>
      </c>
      <c r="EW6">
        <v>0</v>
      </c>
      <c r="EX6">
        <v>0</v>
      </c>
      <c r="EY6">
        <v>0</v>
      </c>
      <c r="EZ6">
        <v>0</v>
      </c>
      <c r="FA6">
        <v>0</v>
      </c>
      <c r="FB6">
        <v>0</v>
      </c>
      <c r="FC6">
        <v>0</v>
      </c>
      <c r="FD6">
        <v>0</v>
      </c>
      <c r="FE6">
        <v>0</v>
      </c>
      <c r="FF6">
        <v>361404</v>
      </c>
      <c r="FG6">
        <v>358714</v>
      </c>
      <c r="FH6">
        <v>2690</v>
      </c>
      <c r="FI6">
        <v>0</v>
      </c>
      <c r="FJ6">
        <v>0</v>
      </c>
      <c r="FK6">
        <v>0</v>
      </c>
      <c r="FL6">
        <v>0</v>
      </c>
      <c r="FM6">
        <v>0</v>
      </c>
      <c r="FN6">
        <v>0</v>
      </c>
      <c r="FO6">
        <v>0</v>
      </c>
      <c r="FP6">
        <v>0</v>
      </c>
      <c r="FQ6">
        <v>126</v>
      </c>
      <c r="FR6">
        <v>0</v>
      </c>
      <c r="FS6">
        <v>2</v>
      </c>
      <c r="FT6">
        <v>2533</v>
      </c>
      <c r="FU6">
        <v>29</v>
      </c>
      <c r="FV6">
        <v>0</v>
      </c>
      <c r="FW6">
        <v>0</v>
      </c>
      <c r="FX6">
        <v>0</v>
      </c>
      <c r="FY6">
        <v>0</v>
      </c>
      <c r="FZ6">
        <v>0</v>
      </c>
      <c r="GA6">
        <v>0</v>
      </c>
      <c r="GB6">
        <v>0</v>
      </c>
      <c r="GC6">
        <v>0</v>
      </c>
      <c r="GD6">
        <v>0</v>
      </c>
      <c r="GE6">
        <v>0</v>
      </c>
      <c r="GF6">
        <v>0</v>
      </c>
      <c r="GG6">
        <v>0</v>
      </c>
      <c r="GH6">
        <v>3170439</v>
      </c>
      <c r="GI6">
        <v>578428</v>
      </c>
      <c r="GJ6">
        <v>10182</v>
      </c>
      <c r="GK6">
        <v>10182</v>
      </c>
      <c r="GL6">
        <v>0</v>
      </c>
      <c r="GM6">
        <v>0</v>
      </c>
      <c r="GN6">
        <v>4031</v>
      </c>
      <c r="GO6">
        <v>4031</v>
      </c>
      <c r="GP6">
        <v>0</v>
      </c>
      <c r="GQ6">
        <v>0</v>
      </c>
      <c r="GR6">
        <v>0</v>
      </c>
      <c r="GS6">
        <v>0</v>
      </c>
      <c r="GT6">
        <v>0</v>
      </c>
      <c r="GU6">
        <v>0</v>
      </c>
      <c r="GV6">
        <v>0</v>
      </c>
      <c r="GW6">
        <v>0</v>
      </c>
      <c r="GX6">
        <v>2926</v>
      </c>
      <c r="GY6">
        <v>2926</v>
      </c>
      <c r="GZ6">
        <v>3225</v>
      </c>
      <c r="HA6">
        <v>3225</v>
      </c>
      <c r="HB6">
        <v>2418683</v>
      </c>
      <c r="HC6">
        <v>0</v>
      </c>
      <c r="HD6">
        <v>2193413</v>
      </c>
      <c r="HE6">
        <v>0</v>
      </c>
      <c r="HF6">
        <v>225270</v>
      </c>
      <c r="HG6">
        <v>0</v>
      </c>
      <c r="HH6">
        <v>232507</v>
      </c>
      <c r="HI6">
        <v>59571</v>
      </c>
      <c r="HJ6">
        <v>113365</v>
      </c>
      <c r="HK6">
        <v>0</v>
      </c>
      <c r="HL6">
        <v>119142</v>
      </c>
      <c r="HM6">
        <v>59571</v>
      </c>
    </row>
    <row r="7" spans="1:221" x14ac:dyDescent="0.25">
      <c r="A7" t="s">
        <v>1011</v>
      </c>
      <c r="B7">
        <v>24270984</v>
      </c>
      <c r="C7">
        <v>52451654</v>
      </c>
      <c r="D7">
        <v>6074466</v>
      </c>
      <c r="E7">
        <v>24271040</v>
      </c>
      <c r="F7">
        <v>52451654</v>
      </c>
      <c r="G7">
        <v>6074466</v>
      </c>
      <c r="H7">
        <v>22501046</v>
      </c>
      <c r="I7">
        <v>52217654</v>
      </c>
      <c r="J7">
        <v>6074463</v>
      </c>
      <c r="K7">
        <v>1132200</v>
      </c>
      <c r="L7">
        <v>36581459</v>
      </c>
      <c r="M7">
        <v>4048285</v>
      </c>
      <c r="N7">
        <v>988033</v>
      </c>
      <c r="O7">
        <v>23283728</v>
      </c>
      <c r="P7">
        <v>0</v>
      </c>
      <c r="Q7">
        <v>932872</v>
      </c>
      <c r="R7">
        <v>23283368</v>
      </c>
      <c r="S7">
        <v>0</v>
      </c>
      <c r="T7">
        <v>932859</v>
      </c>
      <c r="U7">
        <v>0</v>
      </c>
      <c r="V7">
        <v>0</v>
      </c>
      <c r="W7">
        <v>0</v>
      </c>
      <c r="X7">
        <v>2913845</v>
      </c>
      <c r="Y7">
        <v>0</v>
      </c>
      <c r="Z7">
        <v>17324478</v>
      </c>
      <c r="AA7">
        <v>0</v>
      </c>
      <c r="AB7">
        <v>13</v>
      </c>
      <c r="AC7">
        <v>3045045</v>
      </c>
      <c r="AD7">
        <v>0</v>
      </c>
      <c r="AE7">
        <v>0</v>
      </c>
      <c r="AF7">
        <v>0</v>
      </c>
      <c r="AG7">
        <v>0</v>
      </c>
      <c r="AH7">
        <v>-6</v>
      </c>
      <c r="AI7">
        <v>0</v>
      </c>
      <c r="AJ7">
        <v>0</v>
      </c>
      <c r="AK7">
        <v>0</v>
      </c>
      <c r="AL7">
        <v>34357</v>
      </c>
      <c r="AM7">
        <v>360</v>
      </c>
      <c r="AN7">
        <v>0</v>
      </c>
      <c r="AO7">
        <v>0</v>
      </c>
      <c r="AP7">
        <v>0</v>
      </c>
      <c r="AQ7">
        <v>0</v>
      </c>
      <c r="AR7">
        <v>8119</v>
      </c>
      <c r="AS7">
        <v>3411</v>
      </c>
      <c r="AT7">
        <v>4956</v>
      </c>
      <c r="AU7">
        <v>-256</v>
      </c>
      <c r="AV7">
        <v>1259</v>
      </c>
      <c r="AW7">
        <v>0</v>
      </c>
      <c r="AX7">
        <v>3321</v>
      </c>
      <c r="AY7">
        <v>0</v>
      </c>
      <c r="AZ7">
        <v>144167</v>
      </c>
      <c r="BA7">
        <v>13297731</v>
      </c>
      <c r="BB7">
        <v>4048285</v>
      </c>
      <c r="BC7">
        <v>11658479</v>
      </c>
      <c r="BD7">
        <v>3628864</v>
      </c>
      <c r="BE7">
        <v>47154</v>
      </c>
      <c r="BF7">
        <v>14074</v>
      </c>
      <c r="BG7">
        <v>2012</v>
      </c>
      <c r="BH7">
        <v>2260</v>
      </c>
      <c r="BI7">
        <v>134267</v>
      </c>
      <c r="BJ7">
        <v>0</v>
      </c>
      <c r="BK7">
        <v>-37</v>
      </c>
      <c r="BL7">
        <v>-8</v>
      </c>
      <c r="BM7">
        <v>89141</v>
      </c>
      <c r="BN7">
        <v>596557</v>
      </c>
      <c r="BO7">
        <v>171298</v>
      </c>
      <c r="BP7">
        <v>0</v>
      </c>
      <c r="BQ7">
        <v>-19417</v>
      </c>
      <c r="BR7">
        <v>72198</v>
      </c>
      <c r="BS7">
        <v>483171</v>
      </c>
      <c r="BT7">
        <v>134233</v>
      </c>
      <c r="BU7">
        <v>0</v>
      </c>
      <c r="BV7">
        <v>0</v>
      </c>
      <c r="BW7">
        <v>0</v>
      </c>
      <c r="BX7">
        <v>-2</v>
      </c>
      <c r="BY7">
        <v>0</v>
      </c>
      <c r="BZ7">
        <v>0</v>
      </c>
      <c r="CA7">
        <v>0</v>
      </c>
      <c r="CB7">
        <v>0</v>
      </c>
      <c r="CC7">
        <v>2245</v>
      </c>
      <c r="CF7">
        <v>0</v>
      </c>
      <c r="CG7">
        <v>376130</v>
      </c>
      <c r="CH7">
        <v>97564</v>
      </c>
      <c r="CI7">
        <v>20205129</v>
      </c>
      <c r="CJ7">
        <v>920496</v>
      </c>
      <c r="CK7">
        <v>0</v>
      </c>
      <c r="CL7">
        <v>20209708</v>
      </c>
      <c r="CM7">
        <v>-4579</v>
      </c>
      <c r="CN7">
        <v>920496</v>
      </c>
      <c r="CO7">
        <v>0</v>
      </c>
      <c r="CP7">
        <v>12123</v>
      </c>
      <c r="CQ7">
        <v>0</v>
      </c>
      <c r="CR7">
        <v>12123</v>
      </c>
      <c r="CS7">
        <v>0</v>
      </c>
      <c r="CT7">
        <v>0</v>
      </c>
      <c r="CU7">
        <v>0</v>
      </c>
      <c r="CV7">
        <v>0</v>
      </c>
      <c r="CW7">
        <v>0</v>
      </c>
      <c r="CX7">
        <v>0</v>
      </c>
      <c r="CY7">
        <v>0</v>
      </c>
      <c r="CZ7">
        <v>0</v>
      </c>
      <c r="DA7">
        <v>0</v>
      </c>
      <c r="DB7">
        <v>0</v>
      </c>
      <c r="DC7">
        <v>0</v>
      </c>
      <c r="DD7">
        <v>0</v>
      </c>
      <c r="DE7">
        <v>0</v>
      </c>
      <c r="DF7">
        <v>9</v>
      </c>
      <c r="DG7">
        <v>0</v>
      </c>
      <c r="DH7">
        <v>0</v>
      </c>
      <c r="DI7">
        <v>0</v>
      </c>
      <c r="DJ7">
        <v>0</v>
      </c>
      <c r="DK7">
        <v>0</v>
      </c>
      <c r="DL7">
        <v>0</v>
      </c>
      <c r="DM7">
        <v>0</v>
      </c>
      <c r="DN7">
        <v>0</v>
      </c>
      <c r="DO7">
        <v>0</v>
      </c>
      <c r="DP7">
        <v>0</v>
      </c>
      <c r="DQ7">
        <v>0</v>
      </c>
      <c r="DR7">
        <v>0</v>
      </c>
      <c r="DS7">
        <v>0</v>
      </c>
      <c r="DT7">
        <v>0</v>
      </c>
      <c r="DU7">
        <v>0</v>
      </c>
      <c r="DV7">
        <v>0</v>
      </c>
      <c r="DW7">
        <v>0</v>
      </c>
      <c r="DX7">
        <v>0</v>
      </c>
      <c r="DY7">
        <v>0</v>
      </c>
      <c r="DZ7">
        <v>0</v>
      </c>
      <c r="EA7">
        <v>0</v>
      </c>
      <c r="EB7">
        <v>0</v>
      </c>
      <c r="EC7">
        <v>0</v>
      </c>
      <c r="ED7">
        <v>930457</v>
      </c>
      <c r="EE7">
        <v>0</v>
      </c>
      <c r="EF7">
        <v>-4579</v>
      </c>
      <c r="EG7">
        <v>-24041</v>
      </c>
      <c r="EH7">
        <v>0</v>
      </c>
      <c r="EI7">
        <v>0</v>
      </c>
      <c r="EJ7">
        <v>0</v>
      </c>
      <c r="EK7">
        <v>0</v>
      </c>
      <c r="EL7">
        <v>1948</v>
      </c>
      <c r="EM7">
        <v>0</v>
      </c>
      <c r="EN7">
        <v>0</v>
      </c>
      <c r="EO7">
        <v>0</v>
      </c>
      <c r="EP7">
        <v>0</v>
      </c>
      <c r="EQ7">
        <v>0</v>
      </c>
      <c r="ER7">
        <v>0</v>
      </c>
      <c r="ES7">
        <v>0</v>
      </c>
      <c r="ET7">
        <v>0</v>
      </c>
      <c r="EU7">
        <v>0</v>
      </c>
      <c r="EV7">
        <v>0</v>
      </c>
      <c r="EW7">
        <v>0</v>
      </c>
      <c r="EX7">
        <v>0</v>
      </c>
      <c r="EY7">
        <v>0</v>
      </c>
      <c r="EZ7">
        <v>0</v>
      </c>
      <c r="FA7">
        <v>0</v>
      </c>
      <c r="FB7">
        <v>0</v>
      </c>
      <c r="FC7">
        <v>0</v>
      </c>
      <c r="FD7">
        <v>0</v>
      </c>
      <c r="FE7">
        <v>0</v>
      </c>
      <c r="FF7">
        <v>1038298</v>
      </c>
      <c r="FG7">
        <v>1037667</v>
      </c>
      <c r="FH7">
        <v>631</v>
      </c>
      <c r="FI7">
        <v>0</v>
      </c>
      <c r="FJ7">
        <v>0</v>
      </c>
      <c r="FK7">
        <v>0</v>
      </c>
      <c r="FL7">
        <v>0</v>
      </c>
      <c r="FM7">
        <v>0</v>
      </c>
      <c r="FN7">
        <v>0</v>
      </c>
      <c r="FO7">
        <v>0</v>
      </c>
      <c r="FP7">
        <v>0</v>
      </c>
      <c r="FQ7">
        <v>0</v>
      </c>
      <c r="FR7">
        <v>0</v>
      </c>
      <c r="FS7">
        <v>631</v>
      </c>
      <c r="FT7">
        <v>0</v>
      </c>
      <c r="FU7">
        <v>0</v>
      </c>
      <c r="FV7">
        <v>0</v>
      </c>
      <c r="FW7">
        <v>0</v>
      </c>
      <c r="FX7">
        <v>0</v>
      </c>
      <c r="FY7">
        <v>0</v>
      </c>
      <c r="FZ7">
        <v>0</v>
      </c>
      <c r="GA7">
        <v>0</v>
      </c>
      <c r="GB7">
        <v>0</v>
      </c>
      <c r="GC7">
        <v>0</v>
      </c>
      <c r="GD7">
        <v>0</v>
      </c>
      <c r="GE7">
        <v>0</v>
      </c>
      <c r="GF7">
        <v>0</v>
      </c>
      <c r="GG7">
        <v>0</v>
      </c>
      <c r="GH7">
        <v>7827712</v>
      </c>
      <c r="GI7">
        <v>1064423</v>
      </c>
      <c r="GJ7">
        <v>19714</v>
      </c>
      <c r="GK7">
        <v>19714</v>
      </c>
      <c r="GL7">
        <v>0</v>
      </c>
      <c r="GM7">
        <v>0</v>
      </c>
      <c r="GN7">
        <v>13002</v>
      </c>
      <c r="GO7">
        <v>13002</v>
      </c>
      <c r="GP7">
        <v>0</v>
      </c>
      <c r="GQ7">
        <v>0</v>
      </c>
      <c r="GR7">
        <v>0</v>
      </c>
      <c r="GS7">
        <v>0</v>
      </c>
      <c r="GT7">
        <v>0</v>
      </c>
      <c r="GU7">
        <v>0</v>
      </c>
      <c r="GV7">
        <v>0</v>
      </c>
      <c r="GW7">
        <v>0</v>
      </c>
      <c r="GX7">
        <v>3638</v>
      </c>
      <c r="GY7">
        <v>3638</v>
      </c>
      <c r="GZ7">
        <v>3074</v>
      </c>
      <c r="HA7">
        <v>3074</v>
      </c>
      <c r="HB7">
        <v>6299089</v>
      </c>
      <c r="HC7">
        <v>0</v>
      </c>
      <c r="HD7">
        <v>5836046</v>
      </c>
      <c r="HE7">
        <v>0</v>
      </c>
      <c r="HF7">
        <v>463043</v>
      </c>
      <c r="HG7">
        <v>0</v>
      </c>
      <c r="HH7">
        <v>464200</v>
      </c>
      <c r="HI7">
        <v>0</v>
      </c>
      <c r="HJ7">
        <v>261804</v>
      </c>
      <c r="HK7">
        <v>0</v>
      </c>
      <c r="HL7">
        <v>202396</v>
      </c>
      <c r="HM7">
        <v>0</v>
      </c>
    </row>
    <row r="8" spans="1:221" x14ac:dyDescent="0.25">
      <c r="A8" t="s">
        <v>1012</v>
      </c>
      <c r="B8">
        <v>6322729</v>
      </c>
      <c r="C8">
        <v>13480583</v>
      </c>
      <c r="D8">
        <v>1940958</v>
      </c>
      <c r="E8">
        <v>6322936</v>
      </c>
      <c r="F8">
        <v>13480583</v>
      </c>
      <c r="G8">
        <v>1940958</v>
      </c>
      <c r="H8">
        <v>6302651</v>
      </c>
      <c r="I8">
        <v>13385186</v>
      </c>
      <c r="J8">
        <v>1940956</v>
      </c>
      <c r="K8">
        <v>304106</v>
      </c>
      <c r="L8">
        <v>8297267</v>
      </c>
      <c r="M8">
        <v>1385254</v>
      </c>
      <c r="N8">
        <v>284383</v>
      </c>
      <c r="O8">
        <v>4520978</v>
      </c>
      <c r="P8">
        <v>0</v>
      </c>
      <c r="Q8">
        <v>281224</v>
      </c>
      <c r="R8">
        <v>4520817</v>
      </c>
      <c r="S8">
        <v>0</v>
      </c>
      <c r="T8">
        <v>281216</v>
      </c>
      <c r="U8">
        <v>0</v>
      </c>
      <c r="V8">
        <v>0</v>
      </c>
      <c r="W8">
        <v>0</v>
      </c>
      <c r="X8">
        <v>187047</v>
      </c>
      <c r="Y8">
        <v>0</v>
      </c>
      <c r="Z8">
        <v>4303050</v>
      </c>
      <c r="AA8">
        <v>0</v>
      </c>
      <c r="AB8">
        <v>0</v>
      </c>
      <c r="AC8">
        <v>29162</v>
      </c>
      <c r="AD8">
        <v>0</v>
      </c>
      <c r="AE8">
        <v>8</v>
      </c>
      <c r="AF8">
        <v>1558</v>
      </c>
      <c r="AG8">
        <v>0</v>
      </c>
      <c r="AH8">
        <v>0</v>
      </c>
      <c r="AI8">
        <v>0</v>
      </c>
      <c r="AJ8">
        <v>0</v>
      </c>
      <c r="AK8">
        <v>0</v>
      </c>
      <c r="AL8">
        <v>0</v>
      </c>
      <c r="AM8">
        <v>161</v>
      </c>
      <c r="AN8">
        <v>0</v>
      </c>
      <c r="AO8">
        <v>0</v>
      </c>
      <c r="AP8">
        <v>0</v>
      </c>
      <c r="AQ8">
        <v>0</v>
      </c>
      <c r="AR8">
        <v>59</v>
      </c>
      <c r="AS8">
        <v>1434</v>
      </c>
      <c r="AT8">
        <v>1690</v>
      </c>
      <c r="AU8">
        <v>0</v>
      </c>
      <c r="AV8">
        <v>0</v>
      </c>
      <c r="AW8">
        <v>0</v>
      </c>
      <c r="AX8">
        <v>-24</v>
      </c>
      <c r="AY8">
        <v>0</v>
      </c>
      <c r="AZ8">
        <v>19723</v>
      </c>
      <c r="BA8">
        <v>3776289</v>
      </c>
      <c r="BB8">
        <v>1385254</v>
      </c>
      <c r="BC8">
        <v>3427600</v>
      </c>
      <c r="BD8">
        <v>1249956</v>
      </c>
      <c r="BE8">
        <v>21938</v>
      </c>
      <c r="BF8">
        <v>8662</v>
      </c>
      <c r="BG8">
        <v>13116</v>
      </c>
      <c r="BH8">
        <v>4151</v>
      </c>
      <c r="BI8">
        <v>64271</v>
      </c>
      <c r="BJ8">
        <v>32135</v>
      </c>
      <c r="BK8">
        <v>17</v>
      </c>
      <c r="BL8">
        <v>12</v>
      </c>
      <c r="BM8">
        <v>19262</v>
      </c>
      <c r="BN8">
        <v>128909</v>
      </c>
      <c r="BO8">
        <v>50869</v>
      </c>
      <c r="BP8">
        <v>0</v>
      </c>
      <c r="BQ8">
        <v>-27</v>
      </c>
      <c r="BR8">
        <v>-19</v>
      </c>
      <c r="BS8">
        <v>-126</v>
      </c>
      <c r="BT8">
        <v>3087</v>
      </c>
      <c r="BU8">
        <v>0</v>
      </c>
      <c r="BV8">
        <v>0</v>
      </c>
      <c r="BW8">
        <v>0</v>
      </c>
      <c r="BX8">
        <v>-2</v>
      </c>
      <c r="BY8">
        <v>-1</v>
      </c>
      <c r="BZ8">
        <v>-1</v>
      </c>
      <c r="CA8">
        <v>-4</v>
      </c>
      <c r="CB8">
        <v>-1</v>
      </c>
      <c r="CC8">
        <v>508</v>
      </c>
      <c r="CF8">
        <v>0</v>
      </c>
      <c r="CG8">
        <v>120570</v>
      </c>
      <c r="CH8">
        <v>36384</v>
      </c>
      <c r="CI8">
        <v>5662003</v>
      </c>
      <c r="CJ8">
        <v>746368</v>
      </c>
      <c r="CK8">
        <v>0</v>
      </c>
      <c r="CL8">
        <v>5612178</v>
      </c>
      <c r="CM8">
        <v>49825</v>
      </c>
      <c r="CN8">
        <v>746368</v>
      </c>
      <c r="CO8">
        <v>0</v>
      </c>
      <c r="CP8">
        <v>-2</v>
      </c>
      <c r="CQ8">
        <v>0</v>
      </c>
      <c r="CR8">
        <v>-2</v>
      </c>
      <c r="CS8">
        <v>0</v>
      </c>
      <c r="CT8">
        <v>0</v>
      </c>
      <c r="CU8">
        <v>0</v>
      </c>
      <c r="CV8">
        <v>0</v>
      </c>
      <c r="CW8">
        <v>0</v>
      </c>
      <c r="CX8">
        <v>0</v>
      </c>
      <c r="CY8">
        <v>0</v>
      </c>
      <c r="CZ8">
        <v>0</v>
      </c>
      <c r="DA8">
        <v>0</v>
      </c>
      <c r="DB8">
        <v>0</v>
      </c>
      <c r="DC8">
        <v>0</v>
      </c>
      <c r="DD8">
        <v>0</v>
      </c>
      <c r="DE8">
        <v>0</v>
      </c>
      <c r="DF8">
        <v>0</v>
      </c>
      <c r="DG8">
        <v>0</v>
      </c>
      <c r="DH8">
        <v>0</v>
      </c>
      <c r="DI8">
        <v>0</v>
      </c>
      <c r="DJ8">
        <v>0</v>
      </c>
      <c r="DK8">
        <v>0</v>
      </c>
      <c r="DL8">
        <v>0</v>
      </c>
      <c r="DM8">
        <v>13</v>
      </c>
      <c r="DN8">
        <v>40</v>
      </c>
      <c r="DO8">
        <v>0</v>
      </c>
      <c r="DP8">
        <v>83</v>
      </c>
      <c r="DQ8">
        <v>247</v>
      </c>
      <c r="DR8">
        <v>0</v>
      </c>
      <c r="DS8">
        <v>0</v>
      </c>
      <c r="DT8">
        <v>0</v>
      </c>
      <c r="DU8">
        <v>0</v>
      </c>
      <c r="DV8">
        <v>0</v>
      </c>
      <c r="DW8">
        <v>0</v>
      </c>
      <c r="DX8">
        <v>0</v>
      </c>
      <c r="DY8">
        <v>0</v>
      </c>
      <c r="DZ8">
        <v>0</v>
      </c>
      <c r="EA8">
        <v>0</v>
      </c>
      <c r="EB8">
        <v>0</v>
      </c>
      <c r="EC8">
        <v>0</v>
      </c>
      <c r="ED8">
        <v>485006</v>
      </c>
      <c r="EE8">
        <v>0</v>
      </c>
      <c r="EF8">
        <v>49729</v>
      </c>
      <c r="EG8">
        <v>261077</v>
      </c>
      <c r="EH8">
        <v>0</v>
      </c>
      <c r="EI8">
        <v>0</v>
      </c>
      <c r="EJ8">
        <v>0</v>
      </c>
      <c r="EK8">
        <v>0</v>
      </c>
      <c r="EL8">
        <v>0</v>
      </c>
      <c r="EM8">
        <v>0</v>
      </c>
      <c r="EN8">
        <v>0</v>
      </c>
      <c r="EO8">
        <v>0</v>
      </c>
      <c r="EP8">
        <v>0</v>
      </c>
      <c r="EQ8">
        <v>0</v>
      </c>
      <c r="ER8">
        <v>0</v>
      </c>
      <c r="ES8">
        <v>0</v>
      </c>
      <c r="ET8">
        <v>0</v>
      </c>
      <c r="EU8">
        <v>0</v>
      </c>
      <c r="EV8">
        <v>0</v>
      </c>
      <c r="EW8">
        <v>0</v>
      </c>
      <c r="EX8">
        <v>0</v>
      </c>
      <c r="EY8">
        <v>0</v>
      </c>
      <c r="EZ8">
        <v>0</v>
      </c>
      <c r="FA8">
        <v>0</v>
      </c>
      <c r="FB8">
        <v>0</v>
      </c>
      <c r="FC8">
        <v>0</v>
      </c>
      <c r="FD8">
        <v>0</v>
      </c>
      <c r="FE8">
        <v>0</v>
      </c>
      <c r="FF8">
        <v>308463</v>
      </c>
      <c r="FG8">
        <v>307904</v>
      </c>
      <c r="FH8">
        <v>559</v>
      </c>
      <c r="FI8">
        <v>0</v>
      </c>
      <c r="FJ8">
        <v>0</v>
      </c>
      <c r="FK8">
        <v>0</v>
      </c>
      <c r="FL8">
        <v>0</v>
      </c>
      <c r="FM8">
        <v>0</v>
      </c>
      <c r="FN8">
        <v>0</v>
      </c>
      <c r="FO8">
        <v>0</v>
      </c>
      <c r="FP8">
        <v>0</v>
      </c>
      <c r="FQ8">
        <v>559</v>
      </c>
      <c r="FR8">
        <v>0</v>
      </c>
      <c r="FS8">
        <v>0</v>
      </c>
      <c r="FT8">
        <v>0</v>
      </c>
      <c r="FU8">
        <v>0</v>
      </c>
      <c r="FV8">
        <v>0</v>
      </c>
      <c r="FW8">
        <v>0</v>
      </c>
      <c r="FX8">
        <v>0</v>
      </c>
      <c r="FY8">
        <v>0</v>
      </c>
      <c r="FZ8">
        <v>0</v>
      </c>
      <c r="GA8">
        <v>0</v>
      </c>
      <c r="GB8">
        <v>0</v>
      </c>
      <c r="GC8">
        <v>0</v>
      </c>
      <c r="GD8">
        <v>0</v>
      </c>
      <c r="GE8">
        <v>0</v>
      </c>
      <c r="GF8">
        <v>0</v>
      </c>
      <c r="GG8">
        <v>0</v>
      </c>
      <c r="GH8">
        <v>1514062</v>
      </c>
      <c r="GI8">
        <v>267955</v>
      </c>
      <c r="GJ8">
        <v>13554</v>
      </c>
      <c r="GK8">
        <v>13554</v>
      </c>
      <c r="GL8">
        <v>0</v>
      </c>
      <c r="GM8">
        <v>0</v>
      </c>
      <c r="GN8">
        <v>10347</v>
      </c>
      <c r="GO8">
        <v>10347</v>
      </c>
      <c r="GP8">
        <v>0</v>
      </c>
      <c r="GQ8">
        <v>0</v>
      </c>
      <c r="GR8">
        <v>0</v>
      </c>
      <c r="GS8">
        <v>0</v>
      </c>
      <c r="GT8">
        <v>0</v>
      </c>
      <c r="GU8">
        <v>0</v>
      </c>
      <c r="GV8">
        <v>0</v>
      </c>
      <c r="GW8">
        <v>0</v>
      </c>
      <c r="GX8">
        <v>1428</v>
      </c>
      <c r="GY8">
        <v>1428</v>
      </c>
      <c r="GZ8">
        <v>1779</v>
      </c>
      <c r="HA8">
        <v>1779</v>
      </c>
      <c r="HB8">
        <v>1118613</v>
      </c>
      <c r="HC8">
        <v>0</v>
      </c>
      <c r="HD8">
        <v>895520</v>
      </c>
      <c r="HE8">
        <v>0</v>
      </c>
      <c r="HF8">
        <v>223093</v>
      </c>
      <c r="HG8">
        <v>0</v>
      </c>
      <c r="HH8">
        <v>127229</v>
      </c>
      <c r="HI8">
        <v>0</v>
      </c>
      <c r="HJ8">
        <v>43771</v>
      </c>
      <c r="HK8">
        <v>0</v>
      </c>
      <c r="HL8">
        <v>83458</v>
      </c>
      <c r="HM8">
        <v>0</v>
      </c>
    </row>
    <row r="9" spans="1:221" x14ac:dyDescent="0.25">
      <c r="A9" t="s">
        <v>1013</v>
      </c>
      <c r="B9">
        <v>17380001</v>
      </c>
      <c r="C9">
        <v>27327691</v>
      </c>
      <c r="D9">
        <v>5423796</v>
      </c>
      <c r="E9">
        <v>17380008</v>
      </c>
      <c r="F9">
        <v>27327691</v>
      </c>
      <c r="G9">
        <v>5423796</v>
      </c>
      <c r="H9">
        <v>17354939</v>
      </c>
      <c r="I9">
        <v>27193376</v>
      </c>
      <c r="J9">
        <v>5423785</v>
      </c>
      <c r="K9">
        <v>868983</v>
      </c>
      <c r="L9">
        <v>17374556</v>
      </c>
      <c r="M9">
        <v>2375825</v>
      </c>
      <c r="N9">
        <v>780742</v>
      </c>
      <c r="O9">
        <v>9593360</v>
      </c>
      <c r="P9">
        <v>93654</v>
      </c>
      <c r="Q9">
        <v>494820</v>
      </c>
      <c r="R9">
        <v>9593360</v>
      </c>
      <c r="S9">
        <v>93654</v>
      </c>
      <c r="T9">
        <v>494821</v>
      </c>
      <c r="U9">
        <v>0</v>
      </c>
      <c r="V9">
        <v>0</v>
      </c>
      <c r="W9">
        <v>0</v>
      </c>
      <c r="X9">
        <v>227978</v>
      </c>
      <c r="Y9">
        <v>0</v>
      </c>
      <c r="Z9">
        <v>9270861</v>
      </c>
      <c r="AA9">
        <v>92709</v>
      </c>
      <c r="AB9">
        <v>-1</v>
      </c>
      <c r="AC9">
        <v>93886</v>
      </c>
      <c r="AD9">
        <v>939</v>
      </c>
      <c r="AE9">
        <v>0</v>
      </c>
      <c r="AF9">
        <v>635</v>
      </c>
      <c r="AG9">
        <v>6</v>
      </c>
      <c r="AH9">
        <v>0</v>
      </c>
      <c r="AI9">
        <v>0</v>
      </c>
      <c r="AJ9">
        <v>0</v>
      </c>
      <c r="AK9">
        <v>0</v>
      </c>
      <c r="AL9">
        <v>16307</v>
      </c>
      <c r="AM9">
        <v>0</v>
      </c>
      <c r="AN9">
        <v>0</v>
      </c>
      <c r="AO9">
        <v>0</v>
      </c>
      <c r="AP9">
        <v>0</v>
      </c>
      <c r="AQ9">
        <v>0</v>
      </c>
      <c r="AR9">
        <v>137965</v>
      </c>
      <c r="AS9">
        <v>11910</v>
      </c>
      <c r="AT9">
        <v>11493</v>
      </c>
      <c r="AU9">
        <v>15</v>
      </c>
      <c r="AV9">
        <v>9693</v>
      </c>
      <c r="AW9">
        <v>0</v>
      </c>
      <c r="AX9">
        <v>98539</v>
      </c>
      <c r="AY9">
        <v>0</v>
      </c>
      <c r="AZ9">
        <v>88241</v>
      </c>
      <c r="BA9">
        <v>7781196</v>
      </c>
      <c r="BB9">
        <v>2282171</v>
      </c>
      <c r="BC9">
        <v>6677753</v>
      </c>
      <c r="BD9">
        <v>2086112</v>
      </c>
      <c r="BE9">
        <v>12524</v>
      </c>
      <c r="BF9">
        <v>3548</v>
      </c>
      <c r="BG9">
        <v>-3920</v>
      </c>
      <c r="BH9">
        <v>-666</v>
      </c>
      <c r="BI9">
        <v>321978</v>
      </c>
      <c r="BJ9">
        <v>16099</v>
      </c>
      <c r="BK9">
        <v>-11</v>
      </c>
      <c r="BL9">
        <v>-2</v>
      </c>
      <c r="BM9">
        <v>70912</v>
      </c>
      <c r="BN9">
        <v>474562</v>
      </c>
      <c r="BO9">
        <v>101262</v>
      </c>
      <c r="BP9">
        <v>-190</v>
      </c>
      <c r="BQ9">
        <v>-134</v>
      </c>
      <c r="BR9">
        <v>17348</v>
      </c>
      <c r="BS9">
        <v>116097</v>
      </c>
      <c r="BT9">
        <v>32448</v>
      </c>
      <c r="BU9">
        <v>0</v>
      </c>
      <c r="BV9">
        <v>0</v>
      </c>
      <c r="BW9">
        <v>0</v>
      </c>
      <c r="BX9">
        <v>0</v>
      </c>
      <c r="BY9">
        <v>0</v>
      </c>
      <c r="BZ9">
        <v>0</v>
      </c>
      <c r="CA9">
        <v>0</v>
      </c>
      <c r="CB9">
        <v>0</v>
      </c>
      <c r="CC9">
        <v>305</v>
      </c>
      <c r="CF9">
        <v>0</v>
      </c>
      <c r="CG9">
        <v>182213</v>
      </c>
      <c r="CH9">
        <v>43370</v>
      </c>
      <c r="CI9">
        <v>15545980</v>
      </c>
      <c r="CJ9">
        <v>3937785</v>
      </c>
      <c r="CK9">
        <v>0</v>
      </c>
      <c r="CL9">
        <v>12497501</v>
      </c>
      <c r="CM9">
        <v>3048479</v>
      </c>
      <c r="CN9">
        <v>3937785</v>
      </c>
      <c r="CO9">
        <v>0</v>
      </c>
      <c r="CP9">
        <v>7</v>
      </c>
      <c r="CQ9">
        <v>0</v>
      </c>
      <c r="CR9">
        <v>7</v>
      </c>
      <c r="CS9">
        <v>0</v>
      </c>
      <c r="CT9">
        <v>0</v>
      </c>
      <c r="CU9">
        <v>0</v>
      </c>
      <c r="CV9">
        <v>0</v>
      </c>
      <c r="CW9">
        <v>0</v>
      </c>
      <c r="CX9">
        <v>104073</v>
      </c>
      <c r="CY9">
        <v>21316</v>
      </c>
      <c r="CZ9">
        <v>0</v>
      </c>
      <c r="DA9">
        <v>125404</v>
      </c>
      <c r="DB9">
        <v>25685</v>
      </c>
      <c r="DC9">
        <v>0</v>
      </c>
      <c r="DD9">
        <v>0</v>
      </c>
      <c r="DE9">
        <v>0</v>
      </c>
      <c r="DF9">
        <v>-306</v>
      </c>
      <c r="DG9">
        <v>0</v>
      </c>
      <c r="DH9">
        <v>0</v>
      </c>
      <c r="DI9">
        <v>0</v>
      </c>
      <c r="DJ9">
        <v>0</v>
      </c>
      <c r="DK9">
        <v>0</v>
      </c>
      <c r="DL9">
        <v>2828049</v>
      </c>
      <c r="DM9">
        <v>0</v>
      </c>
      <c r="DN9">
        <v>0</v>
      </c>
      <c r="DO9">
        <v>0</v>
      </c>
      <c r="DP9">
        <v>0</v>
      </c>
      <c r="DQ9">
        <v>0</v>
      </c>
      <c r="DR9">
        <v>0</v>
      </c>
      <c r="DS9">
        <v>1625</v>
      </c>
      <c r="DT9">
        <v>282</v>
      </c>
      <c r="DU9">
        <v>842</v>
      </c>
      <c r="DV9">
        <v>0</v>
      </c>
      <c r="DW9">
        <v>9267</v>
      </c>
      <c r="DX9">
        <v>27652</v>
      </c>
      <c r="DY9">
        <v>0</v>
      </c>
      <c r="DZ9">
        <v>1166</v>
      </c>
      <c r="EA9">
        <v>0</v>
      </c>
      <c r="EB9">
        <v>0</v>
      </c>
      <c r="EC9">
        <v>0</v>
      </c>
      <c r="ED9">
        <v>2521855</v>
      </c>
      <c r="EE9">
        <v>0</v>
      </c>
      <c r="EF9">
        <v>255155</v>
      </c>
      <c r="EG9">
        <v>1339563</v>
      </c>
      <c r="EH9">
        <v>0</v>
      </c>
      <c r="EI9">
        <v>0</v>
      </c>
      <c r="EJ9">
        <v>0</v>
      </c>
      <c r="EK9">
        <v>0</v>
      </c>
      <c r="EL9">
        <v>5</v>
      </c>
      <c r="EM9">
        <v>0</v>
      </c>
      <c r="EN9">
        <v>0</v>
      </c>
      <c r="EO9">
        <v>0</v>
      </c>
      <c r="EP9">
        <v>0</v>
      </c>
      <c r="EQ9">
        <v>0</v>
      </c>
      <c r="ER9">
        <v>-52506</v>
      </c>
      <c r="ES9">
        <v>0</v>
      </c>
      <c r="ET9">
        <v>5727</v>
      </c>
      <c r="EU9">
        <v>0</v>
      </c>
      <c r="EV9">
        <v>0</v>
      </c>
      <c r="EW9">
        <v>0</v>
      </c>
      <c r="EX9">
        <v>0</v>
      </c>
      <c r="EY9">
        <v>0</v>
      </c>
      <c r="EZ9">
        <v>0</v>
      </c>
      <c r="FA9">
        <v>0</v>
      </c>
      <c r="FB9">
        <v>-228597</v>
      </c>
      <c r="FC9">
        <v>0</v>
      </c>
      <c r="FD9">
        <v>0</v>
      </c>
      <c r="FE9">
        <v>0</v>
      </c>
      <c r="FF9">
        <v>870597</v>
      </c>
      <c r="FG9">
        <v>815415</v>
      </c>
      <c r="FH9">
        <v>55182</v>
      </c>
      <c r="FI9">
        <v>54450</v>
      </c>
      <c r="FJ9">
        <v>0</v>
      </c>
      <c r="FK9">
        <v>54450</v>
      </c>
      <c r="FL9">
        <v>0</v>
      </c>
      <c r="FM9">
        <v>0</v>
      </c>
      <c r="FN9">
        <v>0</v>
      </c>
      <c r="FO9">
        <v>0</v>
      </c>
      <c r="FP9">
        <v>0</v>
      </c>
      <c r="FQ9">
        <v>624</v>
      </c>
      <c r="FR9">
        <v>0</v>
      </c>
      <c r="FS9">
        <v>108</v>
      </c>
      <c r="FT9">
        <v>0</v>
      </c>
      <c r="FU9">
        <v>0</v>
      </c>
      <c r="FV9">
        <v>0</v>
      </c>
      <c r="FW9">
        <v>0</v>
      </c>
      <c r="FX9">
        <v>0</v>
      </c>
      <c r="FY9">
        <v>0</v>
      </c>
      <c r="FZ9">
        <v>0</v>
      </c>
      <c r="GA9">
        <v>0</v>
      </c>
      <c r="GB9">
        <v>0</v>
      </c>
      <c r="GC9">
        <v>0</v>
      </c>
      <c r="GD9">
        <v>0</v>
      </c>
      <c r="GE9">
        <v>3183</v>
      </c>
      <c r="GF9">
        <v>3737</v>
      </c>
      <c r="GG9">
        <v>0</v>
      </c>
      <c r="GH9">
        <v>3205700</v>
      </c>
      <c r="GI9">
        <v>533655</v>
      </c>
      <c r="GJ9">
        <v>-13381</v>
      </c>
      <c r="GK9">
        <v>-13381</v>
      </c>
      <c r="GL9">
        <v>0</v>
      </c>
      <c r="GM9">
        <v>0</v>
      </c>
      <c r="GN9">
        <v>-21105</v>
      </c>
      <c r="GO9">
        <v>-21105</v>
      </c>
      <c r="GP9">
        <v>0</v>
      </c>
      <c r="GQ9">
        <v>0</v>
      </c>
      <c r="GR9">
        <v>0</v>
      </c>
      <c r="GS9">
        <v>0</v>
      </c>
      <c r="GT9">
        <v>0</v>
      </c>
      <c r="GU9">
        <v>0</v>
      </c>
      <c r="GV9">
        <v>0</v>
      </c>
      <c r="GW9">
        <v>0</v>
      </c>
      <c r="GX9">
        <v>6602</v>
      </c>
      <c r="GY9">
        <v>6602</v>
      </c>
      <c r="GZ9">
        <v>1122</v>
      </c>
      <c r="HA9">
        <v>1122</v>
      </c>
      <c r="HB9">
        <v>2663927</v>
      </c>
      <c r="HC9">
        <v>203147</v>
      </c>
      <c r="HD9">
        <v>2549428</v>
      </c>
      <c r="HE9">
        <v>197413</v>
      </c>
      <c r="HF9">
        <v>114499</v>
      </c>
      <c r="HG9">
        <v>5734</v>
      </c>
      <c r="HH9">
        <v>211269</v>
      </c>
      <c r="HI9">
        <v>0</v>
      </c>
      <c r="HJ9">
        <v>112087</v>
      </c>
      <c r="HK9">
        <v>0</v>
      </c>
      <c r="HL9">
        <v>99182</v>
      </c>
      <c r="HM9">
        <v>0</v>
      </c>
    </row>
    <row r="10" spans="1:221" x14ac:dyDescent="0.25">
      <c r="A10" t="s">
        <v>1014</v>
      </c>
      <c r="B10">
        <v>8262579</v>
      </c>
      <c r="C10">
        <v>10563429</v>
      </c>
      <c r="D10">
        <v>1844879</v>
      </c>
      <c r="E10">
        <v>8263319</v>
      </c>
      <c r="F10">
        <v>10563429</v>
      </c>
      <c r="G10">
        <v>1844879</v>
      </c>
      <c r="H10">
        <v>8270085</v>
      </c>
      <c r="I10">
        <v>10488785</v>
      </c>
      <c r="J10">
        <v>1844857</v>
      </c>
      <c r="K10">
        <v>2076798</v>
      </c>
      <c r="L10">
        <v>7163280</v>
      </c>
      <c r="M10">
        <v>1093075</v>
      </c>
      <c r="N10">
        <v>1981534</v>
      </c>
      <c r="O10">
        <v>3623308</v>
      </c>
      <c r="P10">
        <v>0</v>
      </c>
      <c r="Q10">
        <v>244656</v>
      </c>
      <c r="R10">
        <v>3623308</v>
      </c>
      <c r="S10">
        <v>0</v>
      </c>
      <c r="T10">
        <v>244657</v>
      </c>
      <c r="U10">
        <v>0</v>
      </c>
      <c r="V10">
        <v>0</v>
      </c>
      <c r="W10">
        <v>0</v>
      </c>
      <c r="X10">
        <v>85746</v>
      </c>
      <c r="Y10">
        <v>0</v>
      </c>
      <c r="Z10">
        <v>3192677</v>
      </c>
      <c r="AA10">
        <v>0</v>
      </c>
      <c r="AB10">
        <v>-1</v>
      </c>
      <c r="AC10">
        <v>344782</v>
      </c>
      <c r="AD10">
        <v>0</v>
      </c>
      <c r="AE10">
        <v>0</v>
      </c>
      <c r="AF10">
        <v>103</v>
      </c>
      <c r="AG10">
        <v>0</v>
      </c>
      <c r="AH10">
        <v>0</v>
      </c>
      <c r="AI10">
        <v>0</v>
      </c>
      <c r="AJ10">
        <v>0</v>
      </c>
      <c r="AK10">
        <v>22</v>
      </c>
      <c r="AL10">
        <v>3720</v>
      </c>
      <c r="AM10">
        <v>0</v>
      </c>
      <c r="AN10">
        <v>0</v>
      </c>
      <c r="AO10">
        <v>0</v>
      </c>
      <c r="AP10">
        <v>0</v>
      </c>
      <c r="AQ10">
        <v>0</v>
      </c>
      <c r="AR10">
        <v>92057</v>
      </c>
      <c r="AS10">
        <v>3351</v>
      </c>
      <c r="AT10">
        <v>-10447</v>
      </c>
      <c r="AU10">
        <v>0</v>
      </c>
      <c r="AV10">
        <v>321685</v>
      </c>
      <c r="AW10">
        <v>38261</v>
      </c>
      <c r="AX10">
        <v>1288229</v>
      </c>
      <c r="AY10">
        <v>0</v>
      </c>
      <c r="AZ10">
        <v>95264</v>
      </c>
      <c r="BA10">
        <v>3539972</v>
      </c>
      <c r="BB10">
        <v>1093075</v>
      </c>
      <c r="BC10">
        <v>2847443</v>
      </c>
      <c r="BD10">
        <v>890617</v>
      </c>
      <c r="BE10">
        <v>29557</v>
      </c>
      <c r="BF10">
        <v>9469</v>
      </c>
      <c r="BG10">
        <v>-1911</v>
      </c>
      <c r="BH10">
        <v>-545</v>
      </c>
      <c r="BI10">
        <v>45895</v>
      </c>
      <c r="BJ10">
        <v>7532</v>
      </c>
      <c r="BK10">
        <v>0</v>
      </c>
      <c r="BL10">
        <v>0</v>
      </c>
      <c r="BM10">
        <v>28974</v>
      </c>
      <c r="BN10">
        <v>193905</v>
      </c>
      <c r="BO10">
        <v>58217</v>
      </c>
      <c r="BP10">
        <v>0</v>
      </c>
      <c r="BQ10">
        <v>15396</v>
      </c>
      <c r="BR10">
        <v>50751</v>
      </c>
      <c r="BS10">
        <v>339639</v>
      </c>
      <c r="BT10">
        <v>101641</v>
      </c>
      <c r="BU10">
        <v>0</v>
      </c>
      <c r="BV10">
        <v>0</v>
      </c>
      <c r="BW10">
        <v>0</v>
      </c>
      <c r="BX10">
        <v>0</v>
      </c>
      <c r="BY10">
        <v>0</v>
      </c>
      <c r="BZ10">
        <v>0</v>
      </c>
      <c r="CA10">
        <v>0</v>
      </c>
      <c r="CB10">
        <v>0</v>
      </c>
      <c r="CC10">
        <v>143</v>
      </c>
      <c r="CF10">
        <v>0</v>
      </c>
      <c r="CG10">
        <v>85444</v>
      </c>
      <c r="CH10">
        <v>26144</v>
      </c>
      <c r="CI10">
        <v>5867695</v>
      </c>
      <c r="CJ10">
        <v>126892</v>
      </c>
      <c r="CK10">
        <v>0</v>
      </c>
      <c r="CL10">
        <v>5845892</v>
      </c>
      <c r="CM10">
        <v>21803</v>
      </c>
      <c r="CN10">
        <v>126892</v>
      </c>
      <c r="CO10">
        <v>0</v>
      </c>
      <c r="CP10">
        <v>0</v>
      </c>
      <c r="CQ10">
        <v>0</v>
      </c>
      <c r="CR10">
        <v>0</v>
      </c>
      <c r="CS10">
        <v>0</v>
      </c>
      <c r="CT10">
        <v>0</v>
      </c>
      <c r="CU10">
        <v>0</v>
      </c>
      <c r="CV10">
        <v>0</v>
      </c>
      <c r="CW10">
        <v>0</v>
      </c>
      <c r="CX10">
        <v>0</v>
      </c>
      <c r="CY10">
        <v>0</v>
      </c>
      <c r="CZ10">
        <v>0</v>
      </c>
      <c r="DA10">
        <v>0</v>
      </c>
      <c r="DB10">
        <v>0</v>
      </c>
      <c r="DC10">
        <v>0</v>
      </c>
      <c r="DD10">
        <v>0</v>
      </c>
      <c r="DE10">
        <v>0</v>
      </c>
      <c r="DF10">
        <v>0</v>
      </c>
      <c r="DG10">
        <v>0</v>
      </c>
      <c r="DH10">
        <v>0</v>
      </c>
      <c r="DI10">
        <v>0</v>
      </c>
      <c r="DJ10">
        <v>0</v>
      </c>
      <c r="DK10">
        <v>0</v>
      </c>
      <c r="DL10">
        <v>0</v>
      </c>
      <c r="DM10">
        <v>0</v>
      </c>
      <c r="DN10">
        <v>0</v>
      </c>
      <c r="DO10">
        <v>0</v>
      </c>
      <c r="DP10">
        <v>0</v>
      </c>
      <c r="DQ10">
        <v>0</v>
      </c>
      <c r="DR10">
        <v>0</v>
      </c>
      <c r="DS10">
        <v>0</v>
      </c>
      <c r="DT10">
        <v>0</v>
      </c>
      <c r="DU10">
        <v>0</v>
      </c>
      <c r="DV10">
        <v>0</v>
      </c>
      <c r="DW10">
        <v>0</v>
      </c>
      <c r="DX10">
        <v>0</v>
      </c>
      <c r="DY10">
        <v>0</v>
      </c>
      <c r="DZ10">
        <v>0</v>
      </c>
      <c r="EA10">
        <v>0</v>
      </c>
      <c r="EB10">
        <v>0</v>
      </c>
      <c r="EC10">
        <v>0</v>
      </c>
      <c r="ED10">
        <v>8046</v>
      </c>
      <c r="EE10">
        <v>0</v>
      </c>
      <c r="EF10">
        <v>22637</v>
      </c>
      <c r="EG10">
        <v>118846</v>
      </c>
      <c r="EH10">
        <v>0</v>
      </c>
      <c r="EI10">
        <v>0</v>
      </c>
      <c r="EJ10">
        <v>0</v>
      </c>
      <c r="EK10">
        <v>0</v>
      </c>
      <c r="EL10">
        <v>0</v>
      </c>
      <c r="EM10">
        <v>0</v>
      </c>
      <c r="EN10">
        <v>0</v>
      </c>
      <c r="EO10">
        <v>0</v>
      </c>
      <c r="EP10">
        <v>0</v>
      </c>
      <c r="EQ10">
        <v>0</v>
      </c>
      <c r="ER10">
        <v>-834</v>
      </c>
      <c r="ES10">
        <v>0</v>
      </c>
      <c r="ET10">
        <v>0</v>
      </c>
      <c r="EU10">
        <v>0</v>
      </c>
      <c r="EV10">
        <v>0</v>
      </c>
      <c r="EW10">
        <v>0</v>
      </c>
      <c r="EX10">
        <v>0</v>
      </c>
      <c r="EY10">
        <v>0</v>
      </c>
      <c r="EZ10">
        <v>0</v>
      </c>
      <c r="FA10">
        <v>0</v>
      </c>
      <c r="FB10">
        <v>0</v>
      </c>
      <c r="FC10">
        <v>0</v>
      </c>
      <c r="FD10">
        <v>0</v>
      </c>
      <c r="FE10">
        <v>0</v>
      </c>
      <c r="FF10">
        <v>296744</v>
      </c>
      <c r="FG10">
        <v>296744</v>
      </c>
      <c r="FH10">
        <v>0</v>
      </c>
      <c r="FI10">
        <v>0</v>
      </c>
      <c r="FJ10">
        <v>0</v>
      </c>
      <c r="FK10">
        <v>0</v>
      </c>
      <c r="FL10">
        <v>0</v>
      </c>
      <c r="FM10">
        <v>0</v>
      </c>
      <c r="FN10">
        <v>0</v>
      </c>
      <c r="FO10">
        <v>0</v>
      </c>
      <c r="FP10">
        <v>0</v>
      </c>
      <c r="FQ10">
        <v>0</v>
      </c>
      <c r="FR10">
        <v>0</v>
      </c>
      <c r="FS10">
        <v>0</v>
      </c>
      <c r="FT10">
        <v>0</v>
      </c>
      <c r="FU10">
        <v>0</v>
      </c>
      <c r="FV10">
        <v>0</v>
      </c>
      <c r="FW10">
        <v>0</v>
      </c>
      <c r="FX10">
        <v>0</v>
      </c>
      <c r="FY10">
        <v>0</v>
      </c>
      <c r="FZ10">
        <v>0</v>
      </c>
      <c r="GA10">
        <v>0</v>
      </c>
      <c r="GB10">
        <v>0</v>
      </c>
      <c r="GC10">
        <v>0</v>
      </c>
      <c r="GD10">
        <v>0</v>
      </c>
      <c r="GE10">
        <v>0</v>
      </c>
      <c r="GF10">
        <v>0</v>
      </c>
      <c r="GG10">
        <v>0</v>
      </c>
      <c r="GH10">
        <v>1105091</v>
      </c>
      <c r="GI10">
        <v>151483</v>
      </c>
      <c r="GJ10">
        <v>-2394</v>
      </c>
      <c r="GK10">
        <v>-2394</v>
      </c>
      <c r="GL10">
        <v>0</v>
      </c>
      <c r="GM10">
        <v>0</v>
      </c>
      <c r="GN10">
        <v>-1863</v>
      </c>
      <c r="GO10">
        <v>-1863</v>
      </c>
      <c r="GP10">
        <v>0</v>
      </c>
      <c r="GQ10">
        <v>0</v>
      </c>
      <c r="GR10">
        <v>0</v>
      </c>
      <c r="GS10">
        <v>0</v>
      </c>
      <c r="GT10">
        <v>-215</v>
      </c>
      <c r="GU10">
        <v>-215</v>
      </c>
      <c r="GV10">
        <v>0</v>
      </c>
      <c r="GW10">
        <v>0</v>
      </c>
      <c r="GX10">
        <v>1462</v>
      </c>
      <c r="GY10">
        <v>1462</v>
      </c>
      <c r="GZ10">
        <v>-1778</v>
      </c>
      <c r="HA10">
        <v>-1778</v>
      </c>
      <c r="HB10">
        <v>823735</v>
      </c>
      <c r="HC10">
        <v>0</v>
      </c>
      <c r="HD10">
        <v>790808</v>
      </c>
      <c r="HE10">
        <v>0</v>
      </c>
      <c r="HF10">
        <v>32927</v>
      </c>
      <c r="HG10">
        <v>0</v>
      </c>
      <c r="HH10">
        <v>129551</v>
      </c>
      <c r="HI10">
        <v>0</v>
      </c>
      <c r="HJ10">
        <v>79681</v>
      </c>
      <c r="HK10">
        <v>0</v>
      </c>
      <c r="HL10">
        <v>49870</v>
      </c>
      <c r="HM10">
        <v>0</v>
      </c>
    </row>
    <row r="11" spans="1:221" x14ac:dyDescent="0.25">
      <c r="A11" t="s">
        <v>1015</v>
      </c>
      <c r="B11">
        <v>10660681</v>
      </c>
      <c r="C11">
        <v>23836922</v>
      </c>
      <c r="D11">
        <v>3674301</v>
      </c>
      <c r="E11">
        <v>10660701</v>
      </c>
      <c r="F11">
        <v>23836922</v>
      </c>
      <c r="G11">
        <v>3674301</v>
      </c>
      <c r="H11">
        <v>10649614</v>
      </c>
      <c r="I11">
        <v>23737296</v>
      </c>
      <c r="J11">
        <v>3674283</v>
      </c>
      <c r="K11">
        <v>867864</v>
      </c>
      <c r="L11">
        <v>17707977</v>
      </c>
      <c r="M11">
        <v>2721574</v>
      </c>
      <c r="N11">
        <v>684917</v>
      </c>
      <c r="O11">
        <v>10171607</v>
      </c>
      <c r="P11">
        <v>0</v>
      </c>
      <c r="Q11">
        <v>664542</v>
      </c>
      <c r="R11">
        <v>10171560</v>
      </c>
      <c r="S11">
        <v>0</v>
      </c>
      <c r="T11">
        <v>664541</v>
      </c>
      <c r="U11">
        <v>0</v>
      </c>
      <c r="V11">
        <v>0</v>
      </c>
      <c r="W11">
        <v>0</v>
      </c>
      <c r="X11">
        <v>1694866</v>
      </c>
      <c r="Y11">
        <v>0</v>
      </c>
      <c r="Z11">
        <v>6692198</v>
      </c>
      <c r="AA11">
        <v>0</v>
      </c>
      <c r="AB11">
        <v>1</v>
      </c>
      <c r="AC11">
        <v>1784496</v>
      </c>
      <c r="AD11">
        <v>0</v>
      </c>
      <c r="AE11">
        <v>0</v>
      </c>
      <c r="AF11">
        <v>0</v>
      </c>
      <c r="AG11">
        <v>0</v>
      </c>
      <c r="AH11">
        <v>0</v>
      </c>
      <c r="AI11">
        <v>0</v>
      </c>
      <c r="AJ11">
        <v>0</v>
      </c>
      <c r="AK11">
        <v>0</v>
      </c>
      <c r="AL11">
        <v>13417</v>
      </c>
      <c r="AM11">
        <v>47</v>
      </c>
      <c r="AN11">
        <v>0</v>
      </c>
      <c r="AO11">
        <v>0</v>
      </c>
      <c r="AP11">
        <v>0</v>
      </c>
      <c r="AQ11">
        <v>0</v>
      </c>
      <c r="AR11">
        <v>4102</v>
      </c>
      <c r="AS11">
        <v>-1144</v>
      </c>
      <c r="AT11">
        <v>3004</v>
      </c>
      <c r="AU11">
        <v>0</v>
      </c>
      <c r="AV11">
        <v>917</v>
      </c>
      <c r="AW11">
        <v>0</v>
      </c>
      <c r="AX11">
        <v>79</v>
      </c>
      <c r="AY11">
        <v>0</v>
      </c>
      <c r="AZ11">
        <v>182947</v>
      </c>
      <c r="BA11">
        <v>7536370</v>
      </c>
      <c r="BB11">
        <v>2721574</v>
      </c>
      <c r="BC11">
        <v>6164724</v>
      </c>
      <c r="BD11">
        <v>2313409</v>
      </c>
      <c r="BE11">
        <v>22132</v>
      </c>
      <c r="BF11">
        <v>7687</v>
      </c>
      <c r="BG11">
        <v>9401</v>
      </c>
      <c r="BH11">
        <v>3908</v>
      </c>
      <c r="BI11">
        <v>27650</v>
      </c>
      <c r="BJ11">
        <v>0</v>
      </c>
      <c r="BK11">
        <v>-11</v>
      </c>
      <c r="BL11">
        <v>-3</v>
      </c>
      <c r="BM11">
        <v>158716</v>
      </c>
      <c r="BN11">
        <v>1062174</v>
      </c>
      <c r="BO11">
        <v>316512</v>
      </c>
      <c r="BP11">
        <v>0</v>
      </c>
      <c r="BQ11">
        <v>61</v>
      </c>
      <c r="BR11">
        <v>23807</v>
      </c>
      <c r="BS11">
        <v>159323</v>
      </c>
      <c r="BT11">
        <v>54125</v>
      </c>
      <c r="BU11">
        <v>0</v>
      </c>
      <c r="BV11">
        <v>0</v>
      </c>
      <c r="BW11">
        <v>0</v>
      </c>
      <c r="BX11">
        <v>0</v>
      </c>
      <c r="BY11">
        <v>0</v>
      </c>
      <c r="BZ11">
        <v>1</v>
      </c>
      <c r="CA11">
        <v>5</v>
      </c>
      <c r="CB11">
        <v>2</v>
      </c>
      <c r="CC11">
        <v>362</v>
      </c>
      <c r="CF11">
        <v>0</v>
      </c>
      <c r="CG11">
        <v>90972</v>
      </c>
      <c r="CH11">
        <v>25934</v>
      </c>
      <c r="CI11">
        <v>6401744</v>
      </c>
      <c r="CJ11">
        <v>163969</v>
      </c>
      <c r="CK11">
        <v>0</v>
      </c>
      <c r="CL11">
        <v>6400571</v>
      </c>
      <c r="CM11">
        <v>1173</v>
      </c>
      <c r="CN11">
        <v>163969</v>
      </c>
      <c r="CO11">
        <v>0</v>
      </c>
      <c r="CP11">
        <v>97777</v>
      </c>
      <c r="CQ11">
        <v>0</v>
      </c>
      <c r="CR11">
        <v>97777</v>
      </c>
      <c r="CS11">
        <v>0</v>
      </c>
      <c r="CT11">
        <v>0</v>
      </c>
      <c r="CU11">
        <v>0</v>
      </c>
      <c r="CV11">
        <v>0</v>
      </c>
      <c r="CW11">
        <v>0</v>
      </c>
      <c r="CX11">
        <v>0</v>
      </c>
      <c r="CY11">
        <v>0</v>
      </c>
      <c r="CZ11">
        <v>0</v>
      </c>
      <c r="DA11">
        <v>-1</v>
      </c>
      <c r="DB11">
        <v>0</v>
      </c>
      <c r="DC11">
        <v>0</v>
      </c>
      <c r="DD11">
        <v>0</v>
      </c>
      <c r="DE11">
        <v>0</v>
      </c>
      <c r="DF11">
        <v>-605</v>
      </c>
      <c r="DG11">
        <v>0</v>
      </c>
      <c r="DH11">
        <v>0</v>
      </c>
      <c r="DI11">
        <v>0</v>
      </c>
      <c r="DJ11">
        <v>0</v>
      </c>
      <c r="DK11">
        <v>0</v>
      </c>
      <c r="DL11">
        <v>1174</v>
      </c>
      <c r="DM11">
        <v>0</v>
      </c>
      <c r="DN11">
        <v>0</v>
      </c>
      <c r="DO11">
        <v>0</v>
      </c>
      <c r="DP11">
        <v>0</v>
      </c>
      <c r="DQ11">
        <v>0</v>
      </c>
      <c r="DR11">
        <v>0</v>
      </c>
      <c r="DS11">
        <v>0</v>
      </c>
      <c r="DT11">
        <v>0</v>
      </c>
      <c r="DU11">
        <v>0</v>
      </c>
      <c r="DV11">
        <v>0</v>
      </c>
      <c r="DW11">
        <v>0</v>
      </c>
      <c r="DX11">
        <v>0</v>
      </c>
      <c r="DY11">
        <v>0</v>
      </c>
      <c r="DZ11">
        <v>0</v>
      </c>
      <c r="EA11">
        <v>0</v>
      </c>
      <c r="EB11">
        <v>0</v>
      </c>
      <c r="EC11">
        <v>0</v>
      </c>
      <c r="ED11">
        <v>60690</v>
      </c>
      <c r="EE11">
        <v>0</v>
      </c>
      <c r="EF11">
        <v>0</v>
      </c>
      <c r="EG11">
        <v>0</v>
      </c>
      <c r="EH11">
        <v>0</v>
      </c>
      <c r="EI11">
        <v>0</v>
      </c>
      <c r="EJ11">
        <v>0</v>
      </c>
      <c r="EK11">
        <v>0</v>
      </c>
      <c r="EL11">
        <v>6107</v>
      </c>
      <c r="EM11">
        <v>0</v>
      </c>
      <c r="EN11">
        <v>0</v>
      </c>
      <c r="EO11">
        <v>0</v>
      </c>
      <c r="EP11">
        <v>0</v>
      </c>
      <c r="EQ11">
        <v>0</v>
      </c>
      <c r="ER11">
        <v>0</v>
      </c>
      <c r="ES11">
        <v>0</v>
      </c>
      <c r="ET11">
        <v>0</v>
      </c>
      <c r="EU11">
        <v>0</v>
      </c>
      <c r="EV11">
        <v>0</v>
      </c>
      <c r="EW11">
        <v>0</v>
      </c>
      <c r="EX11">
        <v>0</v>
      </c>
      <c r="EY11">
        <v>0</v>
      </c>
      <c r="EZ11">
        <v>0</v>
      </c>
      <c r="FA11">
        <v>0</v>
      </c>
      <c r="FB11">
        <v>0</v>
      </c>
      <c r="FC11">
        <v>0</v>
      </c>
      <c r="FD11">
        <v>0</v>
      </c>
      <c r="FE11">
        <v>0</v>
      </c>
      <c r="FF11">
        <v>360757</v>
      </c>
      <c r="FG11">
        <v>360388</v>
      </c>
      <c r="FH11">
        <v>369</v>
      </c>
      <c r="FI11">
        <v>0</v>
      </c>
      <c r="FJ11">
        <v>0</v>
      </c>
      <c r="FK11">
        <v>0</v>
      </c>
      <c r="FL11">
        <v>0</v>
      </c>
      <c r="FM11">
        <v>0</v>
      </c>
      <c r="FN11">
        <v>0</v>
      </c>
      <c r="FO11">
        <v>0</v>
      </c>
      <c r="FP11">
        <v>0</v>
      </c>
      <c r="FQ11">
        <v>0</v>
      </c>
      <c r="FR11">
        <v>0</v>
      </c>
      <c r="FS11">
        <v>369</v>
      </c>
      <c r="FT11">
        <v>0</v>
      </c>
      <c r="FU11">
        <v>0</v>
      </c>
      <c r="FV11">
        <v>0</v>
      </c>
      <c r="FW11">
        <v>0</v>
      </c>
      <c r="FX11">
        <v>0</v>
      </c>
      <c r="FY11">
        <v>0</v>
      </c>
      <c r="FZ11">
        <v>0</v>
      </c>
      <c r="GA11">
        <v>0</v>
      </c>
      <c r="GB11">
        <v>0</v>
      </c>
      <c r="GC11">
        <v>0</v>
      </c>
      <c r="GD11">
        <v>0</v>
      </c>
      <c r="GE11">
        <v>5</v>
      </c>
      <c r="GF11">
        <v>6</v>
      </c>
      <c r="GG11">
        <v>0</v>
      </c>
      <c r="GH11">
        <v>3039641</v>
      </c>
      <c r="GI11">
        <v>530092</v>
      </c>
      <c r="GJ11">
        <v>10392</v>
      </c>
      <c r="GK11">
        <v>10392</v>
      </c>
      <c r="GL11">
        <v>0</v>
      </c>
      <c r="GM11">
        <v>0</v>
      </c>
      <c r="GN11">
        <v>9299</v>
      </c>
      <c r="GO11">
        <v>9299</v>
      </c>
      <c r="GP11">
        <v>0</v>
      </c>
      <c r="GQ11">
        <v>0</v>
      </c>
      <c r="GR11">
        <v>0</v>
      </c>
      <c r="GS11">
        <v>0</v>
      </c>
      <c r="GT11">
        <v>0</v>
      </c>
      <c r="GU11">
        <v>0</v>
      </c>
      <c r="GV11">
        <v>0</v>
      </c>
      <c r="GW11">
        <v>0</v>
      </c>
      <c r="GX11">
        <v>-321</v>
      </c>
      <c r="GY11">
        <v>-321</v>
      </c>
      <c r="GZ11">
        <v>1414</v>
      </c>
      <c r="HA11">
        <v>1414</v>
      </c>
      <c r="HB11">
        <v>2308087</v>
      </c>
      <c r="HC11">
        <v>0</v>
      </c>
      <c r="HD11">
        <v>2122253</v>
      </c>
      <c r="HE11">
        <v>0</v>
      </c>
      <c r="HF11">
        <v>185834</v>
      </c>
      <c r="HG11">
        <v>0</v>
      </c>
      <c r="HH11">
        <v>200772</v>
      </c>
      <c r="HI11">
        <v>0</v>
      </c>
      <c r="HJ11">
        <v>120620</v>
      </c>
      <c r="HK11">
        <v>0</v>
      </c>
      <c r="HL11">
        <v>80152</v>
      </c>
      <c r="HM11">
        <v>0</v>
      </c>
    </row>
    <row r="12" spans="1:221" x14ac:dyDescent="0.25">
      <c r="A12" t="s">
        <v>1016</v>
      </c>
      <c r="B12">
        <v>7643195</v>
      </c>
      <c r="C12">
        <v>29217656</v>
      </c>
      <c r="D12">
        <v>4244457</v>
      </c>
      <c r="E12">
        <v>7643195</v>
      </c>
      <c r="F12">
        <v>29217656</v>
      </c>
      <c r="G12">
        <v>4244457</v>
      </c>
      <c r="H12">
        <v>7587906</v>
      </c>
      <c r="I12">
        <v>29096363</v>
      </c>
      <c r="J12">
        <v>4244438</v>
      </c>
      <c r="K12">
        <v>4238621</v>
      </c>
      <c r="L12">
        <v>21617897</v>
      </c>
      <c r="M12">
        <v>2678415</v>
      </c>
      <c r="N12">
        <v>4137857</v>
      </c>
      <c r="O12">
        <v>14906279</v>
      </c>
      <c r="P12">
        <v>0</v>
      </c>
      <c r="Q12">
        <v>2918224</v>
      </c>
      <c r="R12">
        <v>14906114</v>
      </c>
      <c r="S12">
        <v>0</v>
      </c>
      <c r="T12">
        <v>339524</v>
      </c>
      <c r="U12">
        <v>0</v>
      </c>
      <c r="V12">
        <v>0</v>
      </c>
      <c r="W12">
        <v>0</v>
      </c>
      <c r="X12">
        <v>6957326</v>
      </c>
      <c r="Y12">
        <v>0</v>
      </c>
      <c r="Z12">
        <v>6577997</v>
      </c>
      <c r="AA12">
        <v>0</v>
      </c>
      <c r="AB12">
        <v>2578700</v>
      </c>
      <c r="AC12">
        <v>1369717</v>
      </c>
      <c r="AD12">
        <v>0</v>
      </c>
      <c r="AE12">
        <v>0</v>
      </c>
      <c r="AF12">
        <v>1074</v>
      </c>
      <c r="AG12">
        <v>0</v>
      </c>
      <c r="AH12">
        <v>0</v>
      </c>
      <c r="AI12">
        <v>0</v>
      </c>
      <c r="AJ12">
        <v>0</v>
      </c>
      <c r="AK12">
        <v>0</v>
      </c>
      <c r="AL12">
        <v>1197394</v>
      </c>
      <c r="AM12">
        <v>165</v>
      </c>
      <c r="AN12">
        <v>0</v>
      </c>
      <c r="AO12">
        <v>0</v>
      </c>
      <c r="AP12">
        <v>0</v>
      </c>
      <c r="AQ12">
        <v>0</v>
      </c>
      <c r="AR12">
        <v>9039</v>
      </c>
      <c r="AS12">
        <v>4524</v>
      </c>
      <c r="AT12">
        <v>7277</v>
      </c>
      <c r="AU12">
        <v>0</v>
      </c>
      <c r="AV12">
        <v>900</v>
      </c>
      <c r="AW12">
        <v>0</v>
      </c>
      <c r="AX12">
        <v>499</v>
      </c>
      <c r="AY12">
        <v>0</v>
      </c>
      <c r="AZ12">
        <v>100764</v>
      </c>
      <c r="BA12">
        <v>6711618</v>
      </c>
      <c r="BB12">
        <v>2678415</v>
      </c>
      <c r="BC12">
        <v>5834519</v>
      </c>
      <c r="BD12">
        <v>2354759</v>
      </c>
      <c r="BE12">
        <v>18087</v>
      </c>
      <c r="BF12">
        <v>6177</v>
      </c>
      <c r="BG12">
        <v>-6437</v>
      </c>
      <c r="BH12">
        <v>-4905</v>
      </c>
      <c r="BI12">
        <v>58349</v>
      </c>
      <c r="BJ12">
        <v>11568</v>
      </c>
      <c r="BK12">
        <v>0</v>
      </c>
      <c r="BL12">
        <v>0</v>
      </c>
      <c r="BM12">
        <v>34700</v>
      </c>
      <c r="BN12">
        <v>232224</v>
      </c>
      <c r="BO12">
        <v>98746</v>
      </c>
      <c r="BP12">
        <v>-26</v>
      </c>
      <c r="BQ12">
        <v>3</v>
      </c>
      <c r="BR12">
        <v>66621</v>
      </c>
      <c r="BS12">
        <v>445852</v>
      </c>
      <c r="BT12">
        <v>165635</v>
      </c>
      <c r="BU12">
        <v>0</v>
      </c>
      <c r="BV12">
        <v>0</v>
      </c>
      <c r="BW12">
        <v>-1</v>
      </c>
      <c r="BX12">
        <v>-7</v>
      </c>
      <c r="BY12">
        <v>-7</v>
      </c>
      <c r="BZ12">
        <v>0</v>
      </c>
      <c r="CA12">
        <v>0</v>
      </c>
      <c r="CB12">
        <v>0</v>
      </c>
      <c r="CC12">
        <v>-533</v>
      </c>
      <c r="CF12">
        <v>0</v>
      </c>
      <c r="CG12">
        <v>129031</v>
      </c>
      <c r="CH12">
        <v>46442</v>
      </c>
      <c r="CI12">
        <v>2521341</v>
      </c>
      <c r="CJ12">
        <v>1189509</v>
      </c>
      <c r="CK12">
        <v>0</v>
      </c>
      <c r="CL12">
        <v>-1258451</v>
      </c>
      <c r="CM12">
        <v>3779792</v>
      </c>
      <c r="CN12">
        <v>1189509</v>
      </c>
      <c r="CO12">
        <v>0</v>
      </c>
      <c r="CP12">
        <v>-39</v>
      </c>
      <c r="CQ12">
        <v>0</v>
      </c>
      <c r="CR12">
        <v>-39</v>
      </c>
      <c r="CS12">
        <v>0</v>
      </c>
      <c r="CT12">
        <v>0</v>
      </c>
      <c r="CU12">
        <v>0</v>
      </c>
      <c r="CV12">
        <v>0</v>
      </c>
      <c r="CW12">
        <v>0</v>
      </c>
      <c r="CX12">
        <v>3472681</v>
      </c>
      <c r="CY12">
        <v>711272</v>
      </c>
      <c r="CZ12">
        <v>0</v>
      </c>
      <c r="DA12">
        <v>-99</v>
      </c>
      <c r="DB12">
        <v>-20</v>
      </c>
      <c r="DC12">
        <v>0</v>
      </c>
      <c r="DD12">
        <v>0</v>
      </c>
      <c r="DE12">
        <v>0</v>
      </c>
      <c r="DF12">
        <v>0</v>
      </c>
      <c r="DG12">
        <v>0</v>
      </c>
      <c r="DH12">
        <v>0</v>
      </c>
      <c r="DI12">
        <v>0</v>
      </c>
      <c r="DJ12">
        <v>0</v>
      </c>
      <c r="DK12">
        <v>0</v>
      </c>
      <c r="DL12">
        <v>307106</v>
      </c>
      <c r="DM12">
        <v>0</v>
      </c>
      <c r="DN12">
        <v>0</v>
      </c>
      <c r="DO12">
        <v>0</v>
      </c>
      <c r="DP12">
        <v>0</v>
      </c>
      <c r="DQ12">
        <v>0</v>
      </c>
      <c r="DR12">
        <v>0</v>
      </c>
      <c r="DS12">
        <v>0</v>
      </c>
      <c r="DT12">
        <v>0</v>
      </c>
      <c r="DU12">
        <v>0</v>
      </c>
      <c r="DV12">
        <v>0</v>
      </c>
      <c r="DW12">
        <v>104</v>
      </c>
      <c r="DX12">
        <v>309</v>
      </c>
      <c r="DY12">
        <v>0</v>
      </c>
      <c r="DZ12">
        <v>0</v>
      </c>
      <c r="EA12">
        <v>0</v>
      </c>
      <c r="EB12">
        <v>0</v>
      </c>
      <c r="EC12">
        <v>0</v>
      </c>
      <c r="ED12">
        <v>477539</v>
      </c>
      <c r="EE12">
        <v>0</v>
      </c>
      <c r="EF12">
        <v>0</v>
      </c>
      <c r="EG12">
        <v>0</v>
      </c>
      <c r="EH12">
        <v>0</v>
      </c>
      <c r="EI12">
        <v>0</v>
      </c>
      <c r="EJ12">
        <v>0</v>
      </c>
      <c r="EK12">
        <v>0</v>
      </c>
      <c r="EL12">
        <v>448</v>
      </c>
      <c r="EM12">
        <v>0</v>
      </c>
      <c r="EN12">
        <v>0</v>
      </c>
      <c r="EO12">
        <v>0</v>
      </c>
      <c r="EP12">
        <v>0</v>
      </c>
      <c r="EQ12">
        <v>0</v>
      </c>
      <c r="ER12">
        <v>0</v>
      </c>
      <c r="ES12">
        <v>0</v>
      </c>
      <c r="ET12">
        <v>0</v>
      </c>
      <c r="EU12">
        <v>0</v>
      </c>
      <c r="EV12">
        <v>0</v>
      </c>
      <c r="EW12">
        <v>0</v>
      </c>
      <c r="EX12">
        <v>0</v>
      </c>
      <c r="EY12">
        <v>0</v>
      </c>
      <c r="EZ12">
        <v>0</v>
      </c>
      <c r="FA12">
        <v>0</v>
      </c>
      <c r="FB12">
        <v>0</v>
      </c>
      <c r="FC12">
        <v>0</v>
      </c>
      <c r="FD12">
        <v>0</v>
      </c>
      <c r="FE12">
        <v>0</v>
      </c>
      <c r="FF12">
        <v>722880</v>
      </c>
      <c r="FG12">
        <v>722604</v>
      </c>
      <c r="FH12">
        <v>276</v>
      </c>
      <c r="FI12">
        <v>0</v>
      </c>
      <c r="FJ12">
        <v>0</v>
      </c>
      <c r="FK12">
        <v>0</v>
      </c>
      <c r="FL12">
        <v>0</v>
      </c>
      <c r="FM12">
        <v>0</v>
      </c>
      <c r="FN12">
        <v>0</v>
      </c>
      <c r="FO12">
        <v>0</v>
      </c>
      <c r="FP12">
        <v>0</v>
      </c>
      <c r="FQ12">
        <v>0</v>
      </c>
      <c r="FR12">
        <v>0</v>
      </c>
      <c r="FS12">
        <v>276</v>
      </c>
      <c r="FT12">
        <v>0</v>
      </c>
      <c r="FU12">
        <v>0</v>
      </c>
      <c r="FV12">
        <v>0</v>
      </c>
      <c r="FW12">
        <v>0</v>
      </c>
      <c r="FX12">
        <v>0</v>
      </c>
      <c r="FY12">
        <v>0</v>
      </c>
      <c r="FZ12">
        <v>0</v>
      </c>
      <c r="GA12">
        <v>0</v>
      </c>
      <c r="GB12">
        <v>0</v>
      </c>
      <c r="GC12">
        <v>0</v>
      </c>
      <c r="GD12">
        <v>0</v>
      </c>
      <c r="GE12">
        <v>0</v>
      </c>
      <c r="GF12">
        <v>0</v>
      </c>
      <c r="GG12">
        <v>0</v>
      </c>
      <c r="GH12">
        <v>4112945</v>
      </c>
      <c r="GI12">
        <v>671499</v>
      </c>
      <c r="GJ12">
        <v>17614</v>
      </c>
      <c r="GK12">
        <v>17614</v>
      </c>
      <c r="GL12">
        <v>0</v>
      </c>
      <c r="GM12">
        <v>0</v>
      </c>
      <c r="GN12">
        <v>10485</v>
      </c>
      <c r="GO12">
        <v>10485</v>
      </c>
      <c r="GP12">
        <v>0</v>
      </c>
      <c r="GQ12">
        <v>0</v>
      </c>
      <c r="GR12">
        <v>0</v>
      </c>
      <c r="GS12">
        <v>0</v>
      </c>
      <c r="GT12">
        <v>0</v>
      </c>
      <c r="GU12">
        <v>0</v>
      </c>
      <c r="GV12">
        <v>0</v>
      </c>
      <c r="GW12">
        <v>0</v>
      </c>
      <c r="GX12">
        <v>5652</v>
      </c>
      <c r="GY12">
        <v>5652</v>
      </c>
      <c r="GZ12">
        <v>1477</v>
      </c>
      <c r="HA12">
        <v>1477</v>
      </c>
      <c r="HB12">
        <v>3206273</v>
      </c>
      <c r="HC12">
        <v>0</v>
      </c>
      <c r="HD12">
        <v>2948632</v>
      </c>
      <c r="HE12">
        <v>0</v>
      </c>
      <c r="HF12">
        <v>257641</v>
      </c>
      <c r="HG12">
        <v>0</v>
      </c>
      <c r="HH12">
        <v>225187</v>
      </c>
      <c r="HI12">
        <v>0</v>
      </c>
      <c r="HJ12">
        <v>148749</v>
      </c>
      <c r="HK12">
        <v>0</v>
      </c>
      <c r="HL12">
        <v>76438</v>
      </c>
      <c r="HM12">
        <v>0</v>
      </c>
    </row>
    <row r="13" spans="1:221" x14ac:dyDescent="0.25">
      <c r="A13" t="s">
        <v>1017</v>
      </c>
      <c r="B13">
        <v>238738509</v>
      </c>
      <c r="C13">
        <v>335355312</v>
      </c>
      <c r="D13">
        <v>58034003</v>
      </c>
      <c r="E13">
        <v>238735502</v>
      </c>
      <c r="F13">
        <v>335355312</v>
      </c>
      <c r="G13">
        <v>58034003</v>
      </c>
      <c r="H13">
        <v>237846607</v>
      </c>
      <c r="I13">
        <v>333111396</v>
      </c>
      <c r="J13">
        <v>56912190</v>
      </c>
      <c r="K13">
        <v>17230913</v>
      </c>
      <c r="L13">
        <v>235452830</v>
      </c>
      <c r="M13">
        <v>27976791</v>
      </c>
      <c r="N13">
        <v>15485630</v>
      </c>
      <c r="O13">
        <v>143605346</v>
      </c>
      <c r="P13">
        <v>0</v>
      </c>
      <c r="Q13">
        <v>13631082</v>
      </c>
      <c r="R13">
        <v>143605943</v>
      </c>
      <c r="S13">
        <v>0</v>
      </c>
      <c r="T13">
        <v>13630565</v>
      </c>
      <c r="U13">
        <v>0</v>
      </c>
      <c r="V13">
        <v>2</v>
      </c>
      <c r="W13">
        <v>0</v>
      </c>
      <c r="X13">
        <v>2398169</v>
      </c>
      <c r="Y13">
        <v>0</v>
      </c>
      <c r="Z13">
        <v>139762464</v>
      </c>
      <c r="AA13">
        <v>0</v>
      </c>
      <c r="AB13">
        <v>514</v>
      </c>
      <c r="AC13">
        <v>1436561</v>
      </c>
      <c r="AD13">
        <v>0</v>
      </c>
      <c r="AE13">
        <v>3</v>
      </c>
      <c r="AF13">
        <v>8747</v>
      </c>
      <c r="AG13">
        <v>0</v>
      </c>
      <c r="AH13">
        <v>-4751</v>
      </c>
      <c r="AI13">
        <v>-1560</v>
      </c>
      <c r="AJ13">
        <v>0</v>
      </c>
      <c r="AK13">
        <v>18</v>
      </c>
      <c r="AL13">
        <v>55686</v>
      </c>
      <c r="AM13">
        <v>963</v>
      </c>
      <c r="AN13">
        <v>0</v>
      </c>
      <c r="AO13">
        <v>0</v>
      </c>
      <c r="AP13">
        <v>0</v>
      </c>
      <c r="AQ13">
        <v>0</v>
      </c>
      <c r="AR13">
        <v>83525</v>
      </c>
      <c r="AS13">
        <v>1264768</v>
      </c>
      <c r="AT13">
        <v>315011</v>
      </c>
      <c r="AU13">
        <v>12894</v>
      </c>
      <c r="AV13">
        <v>37548</v>
      </c>
      <c r="AW13">
        <v>12114</v>
      </c>
      <c r="AX13">
        <v>77735</v>
      </c>
      <c r="AY13">
        <v>0</v>
      </c>
      <c r="AZ13">
        <v>1745283</v>
      </c>
      <c r="BA13">
        <v>91847484</v>
      </c>
      <c r="BB13">
        <v>27976791</v>
      </c>
      <c r="BC13">
        <v>72217846</v>
      </c>
      <c r="BD13">
        <v>23505393</v>
      </c>
      <c r="BE13">
        <v>102489</v>
      </c>
      <c r="BF13">
        <v>37307</v>
      </c>
      <c r="BG13">
        <v>-125973</v>
      </c>
      <c r="BH13">
        <v>-55272</v>
      </c>
      <c r="BI13">
        <v>5001032</v>
      </c>
      <c r="BJ13">
        <v>618028</v>
      </c>
      <c r="BK13">
        <v>-673</v>
      </c>
      <c r="BL13">
        <v>-103</v>
      </c>
      <c r="BM13">
        <v>996713</v>
      </c>
      <c r="BN13">
        <v>6670311</v>
      </c>
      <c r="BO13">
        <v>1556719</v>
      </c>
      <c r="BP13">
        <v>-16</v>
      </c>
      <c r="BQ13">
        <v>1297</v>
      </c>
      <c r="BR13">
        <v>735660</v>
      </c>
      <c r="BS13">
        <v>4923265</v>
      </c>
      <c r="BT13">
        <v>1436148</v>
      </c>
      <c r="BU13">
        <v>0</v>
      </c>
      <c r="BV13">
        <v>0</v>
      </c>
      <c r="BW13">
        <v>-135</v>
      </c>
      <c r="BX13">
        <v>-906</v>
      </c>
      <c r="BY13">
        <v>-130</v>
      </c>
      <c r="BZ13">
        <v>0</v>
      </c>
      <c r="CA13">
        <v>0</v>
      </c>
      <c r="CB13">
        <v>0</v>
      </c>
      <c r="CC13">
        <v>11764</v>
      </c>
      <c r="CF13">
        <v>0</v>
      </c>
      <c r="CG13">
        <v>3060093</v>
      </c>
      <c r="CH13">
        <v>878701</v>
      </c>
      <c r="CI13">
        <v>198532948</v>
      </c>
      <c r="CJ13">
        <v>18131870</v>
      </c>
      <c r="CK13">
        <v>0</v>
      </c>
      <c r="CL13">
        <v>200699691</v>
      </c>
      <c r="CM13">
        <v>-2166743</v>
      </c>
      <c r="CN13">
        <v>18131870</v>
      </c>
      <c r="CO13">
        <v>0</v>
      </c>
      <c r="CP13">
        <v>-2756</v>
      </c>
      <c r="CQ13">
        <v>0</v>
      </c>
      <c r="CR13">
        <v>-13585</v>
      </c>
      <c r="CS13">
        <v>0</v>
      </c>
      <c r="CT13">
        <v>10829</v>
      </c>
      <c r="CU13">
        <v>0</v>
      </c>
      <c r="CV13">
        <v>0</v>
      </c>
      <c r="CW13">
        <v>0</v>
      </c>
      <c r="CX13">
        <v>0</v>
      </c>
      <c r="CY13">
        <v>0</v>
      </c>
      <c r="CZ13">
        <v>0</v>
      </c>
      <c r="DA13">
        <v>0</v>
      </c>
      <c r="DB13">
        <v>0</v>
      </c>
      <c r="DC13">
        <v>0</v>
      </c>
      <c r="DD13">
        <v>0</v>
      </c>
      <c r="DE13">
        <v>0</v>
      </c>
      <c r="DF13">
        <v>24125</v>
      </c>
      <c r="DG13">
        <v>0</v>
      </c>
      <c r="DH13">
        <v>0</v>
      </c>
      <c r="DI13">
        <v>0</v>
      </c>
      <c r="DJ13">
        <v>0</v>
      </c>
      <c r="DK13">
        <v>0</v>
      </c>
      <c r="DL13">
        <v>204385</v>
      </c>
      <c r="DM13">
        <v>0</v>
      </c>
      <c r="DN13">
        <v>0</v>
      </c>
      <c r="DO13">
        <v>0</v>
      </c>
      <c r="DP13">
        <v>0</v>
      </c>
      <c r="DQ13">
        <v>0</v>
      </c>
      <c r="DR13">
        <v>0</v>
      </c>
      <c r="DS13">
        <v>379530</v>
      </c>
      <c r="DT13">
        <v>12</v>
      </c>
      <c r="DU13">
        <v>34</v>
      </c>
      <c r="DV13">
        <v>0</v>
      </c>
      <c r="DW13">
        <v>19159</v>
      </c>
      <c r="DX13">
        <v>57171</v>
      </c>
      <c r="DY13">
        <v>0</v>
      </c>
      <c r="DZ13">
        <v>66020</v>
      </c>
      <c r="EA13">
        <v>0</v>
      </c>
      <c r="EB13">
        <v>153</v>
      </c>
      <c r="EC13">
        <v>0</v>
      </c>
      <c r="ED13">
        <v>4506548</v>
      </c>
      <c r="EE13">
        <v>0</v>
      </c>
      <c r="EF13">
        <v>2296151</v>
      </c>
      <c r="EG13">
        <v>12054792</v>
      </c>
      <c r="EH13">
        <v>0</v>
      </c>
      <c r="EI13">
        <v>0</v>
      </c>
      <c r="EJ13">
        <v>0</v>
      </c>
      <c r="EK13">
        <v>0</v>
      </c>
      <c r="EL13">
        <v>58629</v>
      </c>
      <c r="EM13">
        <v>0</v>
      </c>
      <c r="EN13">
        <v>1367154</v>
      </c>
      <c r="EO13">
        <v>0</v>
      </c>
      <c r="EP13">
        <v>0</v>
      </c>
      <c r="EQ13">
        <v>-52253</v>
      </c>
      <c r="ER13">
        <v>-59983</v>
      </c>
      <c r="ES13">
        <v>0</v>
      </c>
      <c r="ET13">
        <v>1536</v>
      </c>
      <c r="EU13">
        <v>0</v>
      </c>
      <c r="EV13">
        <v>0</v>
      </c>
      <c r="EW13">
        <v>0</v>
      </c>
      <c r="EX13">
        <v>0</v>
      </c>
      <c r="EY13">
        <v>0</v>
      </c>
      <c r="EZ13">
        <v>12572</v>
      </c>
      <c r="FA13">
        <v>0</v>
      </c>
      <c r="FB13">
        <v>-4967852</v>
      </c>
      <c r="FC13">
        <v>0</v>
      </c>
      <c r="FD13">
        <v>0</v>
      </c>
      <c r="FE13">
        <v>0</v>
      </c>
      <c r="FF13">
        <v>21908328</v>
      </c>
      <c r="FG13">
        <v>21830334</v>
      </c>
      <c r="FH13">
        <v>77994</v>
      </c>
      <c r="FI13">
        <v>0</v>
      </c>
      <c r="FJ13">
        <v>0</v>
      </c>
      <c r="FK13">
        <v>0</v>
      </c>
      <c r="FL13">
        <v>0</v>
      </c>
      <c r="FM13">
        <v>1058</v>
      </c>
      <c r="FN13">
        <v>0</v>
      </c>
      <c r="FO13">
        <v>0</v>
      </c>
      <c r="FP13">
        <v>0</v>
      </c>
      <c r="FQ13">
        <v>40405</v>
      </c>
      <c r="FR13">
        <v>0</v>
      </c>
      <c r="FS13">
        <v>8196</v>
      </c>
      <c r="FT13">
        <v>27655</v>
      </c>
      <c r="FU13">
        <v>29</v>
      </c>
      <c r="FV13">
        <v>0</v>
      </c>
      <c r="FW13">
        <v>0</v>
      </c>
      <c r="FX13">
        <v>0</v>
      </c>
      <c r="FY13">
        <v>0</v>
      </c>
      <c r="FZ13">
        <v>653</v>
      </c>
      <c r="GA13">
        <v>0</v>
      </c>
      <c r="GB13">
        <v>-2</v>
      </c>
      <c r="GC13">
        <v>0</v>
      </c>
      <c r="GD13">
        <v>0</v>
      </c>
      <c r="GE13">
        <v>27242</v>
      </c>
      <c r="GF13">
        <v>31979</v>
      </c>
      <c r="GG13">
        <v>15990</v>
      </c>
      <c r="GH13">
        <v>43642771</v>
      </c>
      <c r="GI13">
        <v>10763654</v>
      </c>
      <c r="GJ13">
        <v>514935</v>
      </c>
      <c r="GK13">
        <v>514935</v>
      </c>
      <c r="GL13">
        <v>0</v>
      </c>
      <c r="GM13">
        <v>0</v>
      </c>
      <c r="GN13">
        <v>514935</v>
      </c>
      <c r="GO13">
        <v>514935</v>
      </c>
      <c r="GP13">
        <v>0</v>
      </c>
      <c r="GQ13">
        <v>0</v>
      </c>
      <c r="GR13">
        <v>0</v>
      </c>
      <c r="GS13">
        <v>0</v>
      </c>
      <c r="GT13">
        <v>0</v>
      </c>
      <c r="GU13">
        <v>0</v>
      </c>
      <c r="GV13">
        <v>0</v>
      </c>
      <c r="GW13">
        <v>0</v>
      </c>
      <c r="GX13">
        <v>0</v>
      </c>
      <c r="GY13">
        <v>0</v>
      </c>
      <c r="GZ13">
        <v>0</v>
      </c>
      <c r="HA13">
        <v>0</v>
      </c>
      <c r="HB13">
        <v>30061911</v>
      </c>
      <c r="HC13">
        <v>0</v>
      </c>
      <c r="HD13">
        <v>29514406</v>
      </c>
      <c r="HE13">
        <v>0</v>
      </c>
      <c r="HF13">
        <v>547505</v>
      </c>
      <c r="HG13">
        <v>0</v>
      </c>
      <c r="HH13">
        <v>2807074</v>
      </c>
      <c r="HI13">
        <v>0</v>
      </c>
      <c r="HJ13">
        <v>1178427</v>
      </c>
      <c r="HK13">
        <v>0</v>
      </c>
      <c r="HL13">
        <v>1628647</v>
      </c>
      <c r="HM13">
        <v>0</v>
      </c>
    </row>
    <row r="14" spans="1:221" x14ac:dyDescent="0.25">
      <c r="A14" t="s">
        <v>1018</v>
      </c>
      <c r="B14">
        <v>5605561</v>
      </c>
      <c r="C14">
        <v>10203839</v>
      </c>
      <c r="D14">
        <v>1582427</v>
      </c>
      <c r="E14">
        <v>5605476</v>
      </c>
      <c r="F14">
        <v>10203839</v>
      </c>
      <c r="G14">
        <v>1582427</v>
      </c>
      <c r="H14">
        <v>5581668</v>
      </c>
      <c r="I14">
        <v>10145364</v>
      </c>
      <c r="J14">
        <v>1582424</v>
      </c>
      <c r="K14">
        <v>408716</v>
      </c>
      <c r="L14">
        <v>6961180</v>
      </c>
      <c r="M14">
        <v>960088</v>
      </c>
      <c r="N14">
        <v>375771</v>
      </c>
      <c r="O14">
        <v>3728147</v>
      </c>
      <c r="P14">
        <v>0</v>
      </c>
      <c r="Q14">
        <v>282306</v>
      </c>
      <c r="R14">
        <v>3727772</v>
      </c>
      <c r="S14">
        <v>0</v>
      </c>
      <c r="T14">
        <v>282337</v>
      </c>
      <c r="U14">
        <v>0</v>
      </c>
      <c r="V14">
        <v>0</v>
      </c>
      <c r="W14">
        <v>0</v>
      </c>
      <c r="X14">
        <v>262244</v>
      </c>
      <c r="Y14">
        <v>0</v>
      </c>
      <c r="Z14">
        <v>3305479</v>
      </c>
      <c r="AA14">
        <v>0</v>
      </c>
      <c r="AB14">
        <v>-31</v>
      </c>
      <c r="AC14">
        <v>160049</v>
      </c>
      <c r="AD14">
        <v>0</v>
      </c>
      <c r="AE14">
        <v>0</v>
      </c>
      <c r="AF14">
        <v>0</v>
      </c>
      <c r="AG14">
        <v>0</v>
      </c>
      <c r="AH14">
        <v>0</v>
      </c>
      <c r="AI14">
        <v>0</v>
      </c>
      <c r="AJ14">
        <v>0</v>
      </c>
      <c r="AK14">
        <v>0</v>
      </c>
      <c r="AL14">
        <v>12607</v>
      </c>
      <c r="AM14">
        <v>375</v>
      </c>
      <c r="AN14">
        <v>0</v>
      </c>
      <c r="AO14">
        <v>0</v>
      </c>
      <c r="AP14">
        <v>0</v>
      </c>
      <c r="AQ14">
        <v>0</v>
      </c>
      <c r="AR14">
        <v>12532</v>
      </c>
      <c r="AS14">
        <v>52791</v>
      </c>
      <c r="AT14">
        <v>15033</v>
      </c>
      <c r="AU14">
        <v>0</v>
      </c>
      <c r="AV14">
        <v>455</v>
      </c>
      <c r="AW14">
        <v>0</v>
      </c>
      <c r="AX14">
        <v>47</v>
      </c>
      <c r="AY14">
        <v>0</v>
      </c>
      <c r="AZ14">
        <v>32945</v>
      </c>
      <c r="BA14">
        <v>3233033</v>
      </c>
      <c r="BB14">
        <v>960088</v>
      </c>
      <c r="BC14">
        <v>2890126</v>
      </c>
      <c r="BD14">
        <v>867236</v>
      </c>
      <c r="BE14">
        <v>14296</v>
      </c>
      <c r="BF14">
        <v>3674</v>
      </c>
      <c r="BG14">
        <v>4858</v>
      </c>
      <c r="BH14">
        <v>885</v>
      </c>
      <c r="BI14">
        <v>24524</v>
      </c>
      <c r="BJ14">
        <v>3633</v>
      </c>
      <c r="BK14">
        <v>0</v>
      </c>
      <c r="BL14">
        <v>0</v>
      </c>
      <c r="BM14">
        <v>21002</v>
      </c>
      <c r="BN14">
        <v>140461</v>
      </c>
      <c r="BO14">
        <v>35860</v>
      </c>
      <c r="BP14">
        <v>0</v>
      </c>
      <c r="BQ14">
        <v>214</v>
      </c>
      <c r="BR14">
        <v>12257</v>
      </c>
      <c r="BS14">
        <v>81704</v>
      </c>
      <c r="BT14">
        <v>29246</v>
      </c>
      <c r="BU14">
        <v>0</v>
      </c>
      <c r="BV14">
        <v>0</v>
      </c>
      <c r="BW14">
        <v>0</v>
      </c>
      <c r="BX14">
        <v>0</v>
      </c>
      <c r="BY14">
        <v>0</v>
      </c>
      <c r="BZ14">
        <v>0</v>
      </c>
      <c r="CA14">
        <v>0</v>
      </c>
      <c r="CB14">
        <v>0</v>
      </c>
      <c r="CC14">
        <v>-528</v>
      </c>
      <c r="CF14">
        <v>0</v>
      </c>
      <c r="CG14">
        <v>77064</v>
      </c>
      <c r="CH14">
        <v>19554</v>
      </c>
      <c r="CI14">
        <v>4485916</v>
      </c>
      <c r="CJ14">
        <v>14415</v>
      </c>
      <c r="CK14">
        <v>0</v>
      </c>
      <c r="CL14">
        <v>4485178</v>
      </c>
      <c r="CM14">
        <v>738</v>
      </c>
      <c r="CN14">
        <v>14415</v>
      </c>
      <c r="CO14">
        <v>0</v>
      </c>
      <c r="CP14">
        <v>5</v>
      </c>
      <c r="CQ14">
        <v>0</v>
      </c>
      <c r="CR14">
        <v>5</v>
      </c>
      <c r="CS14">
        <v>0</v>
      </c>
      <c r="CT14">
        <v>0</v>
      </c>
      <c r="CU14">
        <v>0</v>
      </c>
      <c r="CV14">
        <v>0</v>
      </c>
      <c r="CW14">
        <v>0</v>
      </c>
      <c r="CX14">
        <v>0</v>
      </c>
      <c r="CY14">
        <v>0</v>
      </c>
      <c r="CZ14">
        <v>0</v>
      </c>
      <c r="DA14">
        <v>0</v>
      </c>
      <c r="DB14">
        <v>0</v>
      </c>
      <c r="DC14">
        <v>0</v>
      </c>
      <c r="DD14">
        <v>0</v>
      </c>
      <c r="DE14">
        <v>0</v>
      </c>
      <c r="DF14">
        <v>0</v>
      </c>
      <c r="DG14">
        <v>0</v>
      </c>
      <c r="DH14">
        <v>0</v>
      </c>
      <c r="DI14">
        <v>0</v>
      </c>
      <c r="DJ14">
        <v>0</v>
      </c>
      <c r="DK14">
        <v>0</v>
      </c>
      <c r="DL14">
        <v>0</v>
      </c>
      <c r="DM14">
        <v>0</v>
      </c>
      <c r="DN14">
        <v>0</v>
      </c>
      <c r="DO14">
        <v>0</v>
      </c>
      <c r="DP14">
        <v>-731</v>
      </c>
      <c r="DQ14">
        <v>-2180</v>
      </c>
      <c r="DR14">
        <v>0</v>
      </c>
      <c r="DS14">
        <v>0</v>
      </c>
      <c r="DT14">
        <v>0</v>
      </c>
      <c r="DU14">
        <v>0</v>
      </c>
      <c r="DV14">
        <v>0</v>
      </c>
      <c r="DW14">
        <v>0</v>
      </c>
      <c r="DX14">
        <v>0</v>
      </c>
      <c r="DY14">
        <v>0</v>
      </c>
      <c r="DZ14">
        <v>0</v>
      </c>
      <c r="EA14">
        <v>0</v>
      </c>
      <c r="EB14">
        <v>-1</v>
      </c>
      <c r="EC14">
        <v>0</v>
      </c>
      <c r="ED14">
        <v>8881</v>
      </c>
      <c r="EE14">
        <v>0</v>
      </c>
      <c r="EF14">
        <v>1469</v>
      </c>
      <c r="EG14">
        <v>7710</v>
      </c>
      <c r="EH14">
        <v>0</v>
      </c>
      <c r="EI14">
        <v>0</v>
      </c>
      <c r="EJ14">
        <v>0</v>
      </c>
      <c r="EK14">
        <v>0</v>
      </c>
      <c r="EL14">
        <v>0</v>
      </c>
      <c r="EM14">
        <v>0</v>
      </c>
      <c r="EN14">
        <v>0</v>
      </c>
      <c r="EO14">
        <v>0</v>
      </c>
      <c r="EP14">
        <v>0</v>
      </c>
      <c r="EQ14">
        <v>0</v>
      </c>
      <c r="ER14">
        <v>0</v>
      </c>
      <c r="ES14">
        <v>0</v>
      </c>
      <c r="ET14">
        <v>0</v>
      </c>
      <c r="EU14">
        <v>0</v>
      </c>
      <c r="EV14">
        <v>0</v>
      </c>
      <c r="EW14">
        <v>0</v>
      </c>
      <c r="EX14">
        <v>0</v>
      </c>
      <c r="EY14">
        <v>0</v>
      </c>
      <c r="EZ14">
        <v>0</v>
      </c>
      <c r="FA14">
        <v>0</v>
      </c>
      <c r="FB14">
        <v>0</v>
      </c>
      <c r="FC14">
        <v>0</v>
      </c>
      <c r="FD14">
        <v>0</v>
      </c>
      <c r="FE14">
        <v>0</v>
      </c>
      <c r="FF14">
        <v>659509</v>
      </c>
      <c r="FG14">
        <v>659509</v>
      </c>
      <c r="FH14">
        <v>0</v>
      </c>
      <c r="FI14">
        <v>0</v>
      </c>
      <c r="FJ14">
        <v>0</v>
      </c>
      <c r="FK14">
        <v>0</v>
      </c>
      <c r="FL14">
        <v>0</v>
      </c>
      <c r="FM14">
        <v>0</v>
      </c>
      <c r="FN14">
        <v>0</v>
      </c>
      <c r="FO14">
        <v>0</v>
      </c>
      <c r="FP14">
        <v>0</v>
      </c>
      <c r="FQ14">
        <v>0</v>
      </c>
      <c r="FR14">
        <v>0</v>
      </c>
      <c r="FS14">
        <v>0</v>
      </c>
      <c r="FT14">
        <v>0</v>
      </c>
      <c r="FU14">
        <v>0</v>
      </c>
      <c r="FV14">
        <v>0</v>
      </c>
      <c r="FW14">
        <v>0</v>
      </c>
      <c r="FX14">
        <v>0</v>
      </c>
      <c r="FY14">
        <v>0</v>
      </c>
      <c r="FZ14">
        <v>0</v>
      </c>
      <c r="GA14">
        <v>0</v>
      </c>
      <c r="GB14">
        <v>0</v>
      </c>
      <c r="GC14">
        <v>0</v>
      </c>
      <c r="GD14">
        <v>0</v>
      </c>
      <c r="GE14">
        <v>0</v>
      </c>
      <c r="GF14">
        <v>0</v>
      </c>
      <c r="GG14">
        <v>0</v>
      </c>
      <c r="GH14">
        <v>1628666</v>
      </c>
      <c r="GI14">
        <v>218521</v>
      </c>
      <c r="GJ14">
        <v>3801</v>
      </c>
      <c r="GK14">
        <v>3801</v>
      </c>
      <c r="GL14">
        <v>0</v>
      </c>
      <c r="GM14">
        <v>0</v>
      </c>
      <c r="GN14">
        <v>2926</v>
      </c>
      <c r="GO14">
        <v>2926</v>
      </c>
      <c r="GP14">
        <v>0</v>
      </c>
      <c r="GQ14">
        <v>0</v>
      </c>
      <c r="GR14">
        <v>0</v>
      </c>
      <c r="GS14">
        <v>0</v>
      </c>
      <c r="GT14">
        <v>-213</v>
      </c>
      <c r="GU14">
        <v>-213</v>
      </c>
      <c r="GV14">
        <v>0</v>
      </c>
      <c r="GW14">
        <v>0</v>
      </c>
      <c r="GX14">
        <v>829</v>
      </c>
      <c r="GY14">
        <v>829</v>
      </c>
      <c r="GZ14">
        <v>259</v>
      </c>
      <c r="HA14">
        <v>259</v>
      </c>
      <c r="HB14">
        <v>1285252</v>
      </c>
      <c r="HC14">
        <v>0</v>
      </c>
      <c r="HD14">
        <v>1200711</v>
      </c>
      <c r="HE14">
        <v>0</v>
      </c>
      <c r="HF14">
        <v>84541</v>
      </c>
      <c r="HG14">
        <v>0</v>
      </c>
      <c r="HH14">
        <v>124503</v>
      </c>
      <c r="HI14">
        <v>0</v>
      </c>
      <c r="HJ14">
        <v>65810</v>
      </c>
      <c r="HK14">
        <v>0</v>
      </c>
      <c r="HL14">
        <v>58693</v>
      </c>
      <c r="HM14">
        <v>0</v>
      </c>
    </row>
    <row r="15" spans="1:221" x14ac:dyDescent="0.25">
      <c r="A15" t="s">
        <v>1019</v>
      </c>
      <c r="B15">
        <v>26155486</v>
      </c>
      <c r="C15">
        <v>37500557</v>
      </c>
      <c r="D15">
        <v>3269160</v>
      </c>
      <c r="E15">
        <v>26156005</v>
      </c>
      <c r="F15">
        <v>37500557</v>
      </c>
      <c r="G15">
        <v>3269160</v>
      </c>
      <c r="H15">
        <v>26019223</v>
      </c>
      <c r="I15">
        <v>37367044</v>
      </c>
      <c r="J15">
        <v>3269019</v>
      </c>
      <c r="K15">
        <v>696476</v>
      </c>
      <c r="L15">
        <v>14478046</v>
      </c>
      <c r="M15">
        <v>2191615</v>
      </c>
      <c r="N15">
        <v>637747</v>
      </c>
      <c r="O15">
        <v>7829542</v>
      </c>
      <c r="P15">
        <v>0</v>
      </c>
      <c r="Q15">
        <v>513892</v>
      </c>
      <c r="R15">
        <v>7827935</v>
      </c>
      <c r="S15">
        <v>0</v>
      </c>
      <c r="T15">
        <v>513871</v>
      </c>
      <c r="U15">
        <v>0</v>
      </c>
      <c r="V15">
        <v>0</v>
      </c>
      <c r="W15">
        <v>0</v>
      </c>
      <c r="X15">
        <v>1135039</v>
      </c>
      <c r="Y15">
        <v>0</v>
      </c>
      <c r="Z15">
        <v>6414338</v>
      </c>
      <c r="AA15">
        <v>0</v>
      </c>
      <c r="AB15">
        <v>-2</v>
      </c>
      <c r="AC15">
        <v>278415</v>
      </c>
      <c r="AD15">
        <v>0</v>
      </c>
      <c r="AE15">
        <v>23</v>
      </c>
      <c r="AF15">
        <v>143</v>
      </c>
      <c r="AG15">
        <v>0</v>
      </c>
      <c r="AH15">
        <v>0</v>
      </c>
      <c r="AI15">
        <v>0</v>
      </c>
      <c r="AJ15">
        <v>0</v>
      </c>
      <c r="AK15">
        <v>0</v>
      </c>
      <c r="AL15">
        <v>118727</v>
      </c>
      <c r="AM15">
        <v>1600</v>
      </c>
      <c r="AN15">
        <v>0</v>
      </c>
      <c r="AO15">
        <v>0</v>
      </c>
      <c r="AP15">
        <v>7</v>
      </c>
      <c r="AQ15">
        <v>0</v>
      </c>
      <c r="AR15">
        <v>-5790</v>
      </c>
      <c r="AS15">
        <v>10401</v>
      </c>
      <c r="AT15">
        <v>18</v>
      </c>
      <c r="AU15">
        <v>0</v>
      </c>
      <c r="AV15">
        <v>0</v>
      </c>
      <c r="AW15">
        <v>0</v>
      </c>
      <c r="AX15">
        <v>499</v>
      </c>
      <c r="AY15">
        <v>0</v>
      </c>
      <c r="AZ15">
        <v>58729</v>
      </c>
      <c r="BA15">
        <v>6648504</v>
      </c>
      <c r="BB15">
        <v>2191615</v>
      </c>
      <c r="BC15">
        <v>5877460</v>
      </c>
      <c r="BD15">
        <v>2010781</v>
      </c>
      <c r="BE15">
        <v>17286</v>
      </c>
      <c r="BF15">
        <v>2459</v>
      </c>
      <c r="BG15">
        <v>9086</v>
      </c>
      <c r="BH15">
        <v>4047</v>
      </c>
      <c r="BI15">
        <v>184650</v>
      </c>
      <c r="BJ15">
        <v>38155</v>
      </c>
      <c r="BK15">
        <v>46</v>
      </c>
      <c r="BL15">
        <v>35</v>
      </c>
      <c r="BM15">
        <v>34462</v>
      </c>
      <c r="BN15">
        <v>230632</v>
      </c>
      <c r="BO15">
        <v>47125</v>
      </c>
      <c r="BP15">
        <v>-2</v>
      </c>
      <c r="BQ15">
        <v>-26</v>
      </c>
      <c r="BR15">
        <v>23658</v>
      </c>
      <c r="BS15">
        <v>158330</v>
      </c>
      <c r="BT15">
        <v>46425</v>
      </c>
      <c r="BU15">
        <v>0</v>
      </c>
      <c r="BV15">
        <v>0</v>
      </c>
      <c r="BW15">
        <v>0</v>
      </c>
      <c r="BX15">
        <v>0</v>
      </c>
      <c r="BY15">
        <v>0</v>
      </c>
      <c r="BZ15">
        <v>0</v>
      </c>
      <c r="CA15">
        <v>0</v>
      </c>
      <c r="CB15">
        <v>0</v>
      </c>
      <c r="CC15">
        <v>637</v>
      </c>
      <c r="CF15">
        <v>0</v>
      </c>
      <c r="CG15">
        <v>171014</v>
      </c>
      <c r="CH15">
        <v>42588</v>
      </c>
      <c r="CI15">
        <v>24800469</v>
      </c>
      <c r="CJ15">
        <v>16532844</v>
      </c>
      <c r="CK15">
        <v>0</v>
      </c>
      <c r="CL15">
        <v>19378627</v>
      </c>
      <c r="CM15">
        <v>5421842</v>
      </c>
      <c r="CN15">
        <v>16532844</v>
      </c>
      <c r="CO15">
        <v>0</v>
      </c>
      <c r="CP15">
        <v>0</v>
      </c>
      <c r="CQ15">
        <v>0</v>
      </c>
      <c r="CR15">
        <v>0</v>
      </c>
      <c r="CS15">
        <v>0</v>
      </c>
      <c r="CT15">
        <v>0</v>
      </c>
      <c r="CU15">
        <v>0</v>
      </c>
      <c r="CV15">
        <v>0</v>
      </c>
      <c r="CW15">
        <v>0</v>
      </c>
      <c r="CX15">
        <v>0</v>
      </c>
      <c r="CY15">
        <v>0</v>
      </c>
      <c r="CZ15">
        <v>0</v>
      </c>
      <c r="DA15">
        <v>0</v>
      </c>
      <c r="DB15">
        <v>0</v>
      </c>
      <c r="DC15">
        <v>0</v>
      </c>
      <c r="DD15">
        <v>0</v>
      </c>
      <c r="DE15">
        <v>0</v>
      </c>
      <c r="DF15">
        <v>0</v>
      </c>
      <c r="DG15">
        <v>0</v>
      </c>
      <c r="DH15">
        <v>0</v>
      </c>
      <c r="DI15">
        <v>0</v>
      </c>
      <c r="DJ15">
        <v>0</v>
      </c>
      <c r="DK15">
        <v>0</v>
      </c>
      <c r="DL15">
        <v>0</v>
      </c>
      <c r="DM15">
        <v>3025625</v>
      </c>
      <c r="DN15">
        <v>9028658</v>
      </c>
      <c r="DO15">
        <v>0</v>
      </c>
      <c r="DP15">
        <v>72548</v>
      </c>
      <c r="DQ15">
        <v>216487</v>
      </c>
      <c r="DR15">
        <v>0</v>
      </c>
      <c r="DS15">
        <v>0</v>
      </c>
      <c r="DT15">
        <v>2312833</v>
      </c>
      <c r="DU15">
        <v>6901642</v>
      </c>
      <c r="DV15">
        <v>0</v>
      </c>
      <c r="DW15">
        <v>10836</v>
      </c>
      <c r="DX15">
        <v>32336</v>
      </c>
      <c r="DY15">
        <v>0</v>
      </c>
      <c r="DZ15">
        <v>0</v>
      </c>
      <c r="EA15">
        <v>0</v>
      </c>
      <c r="EB15">
        <v>0</v>
      </c>
      <c r="EC15">
        <v>0</v>
      </c>
      <c r="ED15">
        <v>353718</v>
      </c>
      <c r="EE15">
        <v>0</v>
      </c>
      <c r="EF15">
        <v>0</v>
      </c>
      <c r="EG15">
        <v>1</v>
      </c>
      <c r="EH15">
        <v>0</v>
      </c>
      <c r="EI15">
        <v>0</v>
      </c>
      <c r="EJ15">
        <v>0</v>
      </c>
      <c r="EK15">
        <v>0</v>
      </c>
      <c r="EL15">
        <v>2</v>
      </c>
      <c r="EM15">
        <v>0</v>
      </c>
      <c r="EN15">
        <v>0</v>
      </c>
      <c r="EO15">
        <v>0</v>
      </c>
      <c r="EP15">
        <v>0</v>
      </c>
      <c r="EQ15">
        <v>0</v>
      </c>
      <c r="ER15">
        <v>0</v>
      </c>
      <c r="ES15">
        <v>0</v>
      </c>
      <c r="ET15">
        <v>0</v>
      </c>
      <c r="EU15">
        <v>0</v>
      </c>
      <c r="EV15">
        <v>0</v>
      </c>
      <c r="EW15">
        <v>0</v>
      </c>
      <c r="EX15">
        <v>0</v>
      </c>
      <c r="EY15">
        <v>0</v>
      </c>
      <c r="EZ15">
        <v>0</v>
      </c>
      <c r="FA15">
        <v>0</v>
      </c>
      <c r="FB15">
        <v>0</v>
      </c>
      <c r="FC15">
        <v>0</v>
      </c>
      <c r="FD15">
        <v>0</v>
      </c>
      <c r="FE15">
        <v>0</v>
      </c>
      <c r="FF15">
        <v>487630</v>
      </c>
      <c r="FG15">
        <v>486470</v>
      </c>
      <c r="FH15">
        <v>1160</v>
      </c>
      <c r="FI15">
        <v>0</v>
      </c>
      <c r="FJ15">
        <v>0</v>
      </c>
      <c r="FK15">
        <v>0</v>
      </c>
      <c r="FL15">
        <v>0</v>
      </c>
      <c r="FM15">
        <v>0</v>
      </c>
      <c r="FN15">
        <v>0</v>
      </c>
      <c r="FO15">
        <v>0</v>
      </c>
      <c r="FP15">
        <v>0</v>
      </c>
      <c r="FQ15">
        <v>824</v>
      </c>
      <c r="FR15">
        <v>0</v>
      </c>
      <c r="FS15">
        <v>336</v>
      </c>
      <c r="FT15">
        <v>0</v>
      </c>
      <c r="FU15">
        <v>0</v>
      </c>
      <c r="FV15">
        <v>0</v>
      </c>
      <c r="FW15">
        <v>0</v>
      </c>
      <c r="FX15">
        <v>0</v>
      </c>
      <c r="FY15">
        <v>0</v>
      </c>
      <c r="FZ15">
        <v>0</v>
      </c>
      <c r="GA15">
        <v>0</v>
      </c>
      <c r="GB15">
        <v>0</v>
      </c>
      <c r="GC15">
        <v>0</v>
      </c>
      <c r="GD15">
        <v>0</v>
      </c>
      <c r="GE15">
        <v>0</v>
      </c>
      <c r="GF15">
        <v>0</v>
      </c>
      <c r="GG15">
        <v>0</v>
      </c>
      <c r="GH15">
        <v>3657629</v>
      </c>
      <c r="GI15">
        <v>636153</v>
      </c>
      <c r="GJ15">
        <v>46886</v>
      </c>
      <c r="GK15">
        <v>46886</v>
      </c>
      <c r="GL15">
        <v>0</v>
      </c>
      <c r="GM15">
        <v>0</v>
      </c>
      <c r="GN15">
        <v>32465</v>
      </c>
      <c r="GO15">
        <v>32465</v>
      </c>
      <c r="GP15">
        <v>0</v>
      </c>
      <c r="GQ15">
        <v>0</v>
      </c>
      <c r="GR15">
        <v>0</v>
      </c>
      <c r="GS15">
        <v>0</v>
      </c>
      <c r="GT15">
        <v>0</v>
      </c>
      <c r="GU15">
        <v>0</v>
      </c>
      <c r="GV15">
        <v>0</v>
      </c>
      <c r="GW15">
        <v>0</v>
      </c>
      <c r="GX15">
        <v>7443</v>
      </c>
      <c r="GY15">
        <v>7443</v>
      </c>
      <c r="GZ15">
        <v>6978</v>
      </c>
      <c r="HA15">
        <v>6978</v>
      </c>
      <c r="HB15">
        <v>2836212</v>
      </c>
      <c r="HC15">
        <v>0</v>
      </c>
      <c r="HD15">
        <v>2097686</v>
      </c>
      <c r="HE15">
        <v>0</v>
      </c>
      <c r="HF15">
        <v>738526</v>
      </c>
      <c r="HG15">
        <v>0</v>
      </c>
      <c r="HH15">
        <v>185052</v>
      </c>
      <c r="HI15">
        <v>0</v>
      </c>
      <c r="HJ15">
        <v>105099</v>
      </c>
      <c r="HK15">
        <v>0</v>
      </c>
      <c r="HL15">
        <v>79953</v>
      </c>
      <c r="HM15">
        <v>0</v>
      </c>
    </row>
    <row r="16" spans="1:221" x14ac:dyDescent="0.25">
      <c r="A16" t="s">
        <v>1020</v>
      </c>
      <c r="B16">
        <v>19295100</v>
      </c>
      <c r="C16">
        <v>20910438</v>
      </c>
      <c r="D16">
        <v>2242559</v>
      </c>
      <c r="E16">
        <v>19295049</v>
      </c>
      <c r="F16">
        <v>20910438</v>
      </c>
      <c r="G16">
        <v>2242559</v>
      </c>
      <c r="H16">
        <v>19188450</v>
      </c>
      <c r="I16">
        <v>20824223</v>
      </c>
      <c r="J16">
        <v>2242557</v>
      </c>
      <c r="K16">
        <v>1030859</v>
      </c>
      <c r="L16">
        <v>15791379</v>
      </c>
      <c r="M16">
        <v>1522314</v>
      </c>
      <c r="N16">
        <v>967404</v>
      </c>
      <c r="O16">
        <v>10772209</v>
      </c>
      <c r="P16">
        <v>0</v>
      </c>
      <c r="Q16">
        <v>865182</v>
      </c>
      <c r="R16">
        <v>10771999</v>
      </c>
      <c r="S16">
        <v>0</v>
      </c>
      <c r="T16">
        <v>864775</v>
      </c>
      <c r="U16">
        <v>0</v>
      </c>
      <c r="V16">
        <v>0</v>
      </c>
      <c r="W16">
        <v>0</v>
      </c>
      <c r="X16">
        <v>1505992</v>
      </c>
      <c r="Y16">
        <v>0</v>
      </c>
      <c r="Z16">
        <v>8170712</v>
      </c>
      <c r="AA16">
        <v>0</v>
      </c>
      <c r="AB16">
        <v>407</v>
      </c>
      <c r="AC16">
        <v>1095259</v>
      </c>
      <c r="AD16">
        <v>0</v>
      </c>
      <c r="AE16">
        <v>0</v>
      </c>
      <c r="AF16">
        <v>36</v>
      </c>
      <c r="AG16">
        <v>0</v>
      </c>
      <c r="AH16">
        <v>-30</v>
      </c>
      <c r="AI16">
        <v>0</v>
      </c>
      <c r="AJ16">
        <v>0</v>
      </c>
      <c r="AK16">
        <v>28</v>
      </c>
      <c r="AL16">
        <v>0</v>
      </c>
      <c r="AM16">
        <v>0</v>
      </c>
      <c r="AN16">
        <v>0</v>
      </c>
      <c r="AO16">
        <v>9</v>
      </c>
      <c r="AP16">
        <v>210</v>
      </c>
      <c r="AQ16">
        <v>0</v>
      </c>
      <c r="AR16">
        <v>3719</v>
      </c>
      <c r="AS16">
        <v>40879</v>
      </c>
      <c r="AT16">
        <v>49515</v>
      </c>
      <c r="AU16">
        <v>-1</v>
      </c>
      <c r="AV16">
        <v>36</v>
      </c>
      <c r="AW16">
        <v>8067</v>
      </c>
      <c r="AX16">
        <v>0</v>
      </c>
      <c r="AY16">
        <v>0</v>
      </c>
      <c r="AZ16">
        <v>63455</v>
      </c>
      <c r="BA16">
        <v>5019170</v>
      </c>
      <c r="BB16">
        <v>1522314</v>
      </c>
      <c r="BC16">
        <v>4194376</v>
      </c>
      <c r="BD16">
        <v>1302350</v>
      </c>
      <c r="BE16">
        <v>31004</v>
      </c>
      <c r="BF16">
        <v>7532</v>
      </c>
      <c r="BG16">
        <v>3111</v>
      </c>
      <c r="BH16">
        <v>893</v>
      </c>
      <c r="BI16">
        <v>50526</v>
      </c>
      <c r="BJ16">
        <v>7579</v>
      </c>
      <c r="BK16">
        <v>-1</v>
      </c>
      <c r="BL16">
        <v>0</v>
      </c>
      <c r="BM16">
        <v>53583</v>
      </c>
      <c r="BN16">
        <v>358594</v>
      </c>
      <c r="BO16">
        <v>107578</v>
      </c>
      <c r="BP16">
        <v>0</v>
      </c>
      <c r="BQ16">
        <v>10</v>
      </c>
      <c r="BR16">
        <v>10771</v>
      </c>
      <c r="BS16">
        <v>72086</v>
      </c>
      <c r="BT16">
        <v>21626</v>
      </c>
      <c r="BU16">
        <v>0</v>
      </c>
      <c r="BV16">
        <v>0</v>
      </c>
      <c r="BW16">
        <v>0</v>
      </c>
      <c r="BX16">
        <v>0</v>
      </c>
      <c r="BY16">
        <v>0</v>
      </c>
      <c r="BZ16">
        <v>0</v>
      </c>
      <c r="CA16">
        <v>0</v>
      </c>
      <c r="CB16">
        <v>0</v>
      </c>
      <c r="CC16">
        <v>-909</v>
      </c>
      <c r="CF16">
        <v>0</v>
      </c>
      <c r="CG16">
        <v>309474</v>
      </c>
      <c r="CH16">
        <v>74756</v>
      </c>
      <c r="CI16">
        <v>8079592</v>
      </c>
      <c r="CJ16">
        <v>183703</v>
      </c>
      <c r="CK16">
        <v>0</v>
      </c>
      <c r="CL16">
        <v>8012834</v>
      </c>
      <c r="CM16">
        <v>66758</v>
      </c>
      <c r="CN16">
        <v>183703</v>
      </c>
      <c r="CO16">
        <v>0</v>
      </c>
      <c r="CP16">
        <v>-1461</v>
      </c>
      <c r="CQ16">
        <v>0</v>
      </c>
      <c r="CR16">
        <v>-1461</v>
      </c>
      <c r="CS16">
        <v>0</v>
      </c>
      <c r="CT16">
        <v>0</v>
      </c>
      <c r="CU16">
        <v>0</v>
      </c>
      <c r="CV16">
        <v>0</v>
      </c>
      <c r="CW16">
        <v>0</v>
      </c>
      <c r="CX16">
        <v>0</v>
      </c>
      <c r="CY16">
        <v>0</v>
      </c>
      <c r="CZ16">
        <v>0</v>
      </c>
      <c r="DA16">
        <v>66758</v>
      </c>
      <c r="DB16">
        <v>13673</v>
      </c>
      <c r="DC16">
        <v>0</v>
      </c>
      <c r="DD16">
        <v>0</v>
      </c>
      <c r="DE16">
        <v>0</v>
      </c>
      <c r="DF16">
        <v>0</v>
      </c>
      <c r="DG16">
        <v>0</v>
      </c>
      <c r="DH16">
        <v>0</v>
      </c>
      <c r="DI16">
        <v>0</v>
      </c>
      <c r="DJ16">
        <v>0</v>
      </c>
      <c r="DK16">
        <v>0</v>
      </c>
      <c r="DL16">
        <v>0</v>
      </c>
      <c r="DM16">
        <v>0</v>
      </c>
      <c r="DN16">
        <v>0</v>
      </c>
      <c r="DO16">
        <v>0</v>
      </c>
      <c r="DP16">
        <v>0</v>
      </c>
      <c r="DQ16">
        <v>0</v>
      </c>
      <c r="DR16">
        <v>0</v>
      </c>
      <c r="DS16">
        <v>0</v>
      </c>
      <c r="DT16">
        <v>0</v>
      </c>
      <c r="DU16">
        <v>0</v>
      </c>
      <c r="DV16">
        <v>0</v>
      </c>
      <c r="DW16">
        <v>0</v>
      </c>
      <c r="DX16">
        <v>0</v>
      </c>
      <c r="DY16">
        <v>0</v>
      </c>
      <c r="DZ16">
        <v>0</v>
      </c>
      <c r="EA16">
        <v>0</v>
      </c>
      <c r="EB16">
        <v>0</v>
      </c>
      <c r="EC16">
        <v>0</v>
      </c>
      <c r="ED16">
        <v>170187</v>
      </c>
      <c r="EE16">
        <v>0</v>
      </c>
      <c r="EF16">
        <v>0</v>
      </c>
      <c r="EG16">
        <v>0</v>
      </c>
      <c r="EH16">
        <v>0</v>
      </c>
      <c r="EI16">
        <v>0</v>
      </c>
      <c r="EJ16">
        <v>0</v>
      </c>
      <c r="EK16">
        <v>0</v>
      </c>
      <c r="EL16">
        <v>1304</v>
      </c>
      <c r="EM16">
        <v>0</v>
      </c>
      <c r="EN16">
        <v>0</v>
      </c>
      <c r="EO16">
        <v>0</v>
      </c>
      <c r="EP16">
        <v>0</v>
      </c>
      <c r="EQ16">
        <v>0</v>
      </c>
      <c r="ER16">
        <v>0</v>
      </c>
      <c r="ES16">
        <v>0</v>
      </c>
      <c r="ET16">
        <v>0</v>
      </c>
      <c r="EU16">
        <v>0</v>
      </c>
      <c r="EV16">
        <v>0</v>
      </c>
      <c r="EW16">
        <v>0</v>
      </c>
      <c r="EX16">
        <v>0</v>
      </c>
      <c r="EY16">
        <v>0</v>
      </c>
      <c r="EZ16">
        <v>0</v>
      </c>
      <c r="FA16">
        <v>0</v>
      </c>
      <c r="FB16">
        <v>0</v>
      </c>
      <c r="FC16">
        <v>0</v>
      </c>
      <c r="FD16">
        <v>0</v>
      </c>
      <c r="FE16">
        <v>0</v>
      </c>
      <c r="FF16">
        <v>10042461</v>
      </c>
      <c r="FG16">
        <v>10008709</v>
      </c>
      <c r="FH16">
        <v>33752</v>
      </c>
      <c r="FI16">
        <v>0</v>
      </c>
      <c r="FJ16">
        <v>0</v>
      </c>
      <c r="FK16">
        <v>0</v>
      </c>
      <c r="FL16">
        <v>0</v>
      </c>
      <c r="FM16">
        <v>156</v>
      </c>
      <c r="FN16">
        <v>0</v>
      </c>
      <c r="FO16">
        <v>0</v>
      </c>
      <c r="FP16">
        <v>-86</v>
      </c>
      <c r="FQ16">
        <v>20088</v>
      </c>
      <c r="FR16">
        <v>0</v>
      </c>
      <c r="FS16">
        <v>8976</v>
      </c>
      <c r="FT16">
        <v>4618</v>
      </c>
      <c r="FU16">
        <v>0</v>
      </c>
      <c r="FV16">
        <v>0</v>
      </c>
      <c r="FW16">
        <v>0</v>
      </c>
      <c r="FX16">
        <v>0</v>
      </c>
      <c r="FY16">
        <v>0</v>
      </c>
      <c r="FZ16">
        <v>0</v>
      </c>
      <c r="GA16">
        <v>0</v>
      </c>
      <c r="GB16">
        <v>0</v>
      </c>
      <c r="GC16">
        <v>0</v>
      </c>
      <c r="GD16">
        <v>0</v>
      </c>
      <c r="GE16">
        <v>0</v>
      </c>
      <c r="GF16">
        <v>0</v>
      </c>
      <c r="GG16">
        <v>0</v>
      </c>
      <c r="GH16">
        <v>2884895</v>
      </c>
      <c r="GI16">
        <v>170816</v>
      </c>
      <c r="GJ16">
        <v>5079</v>
      </c>
      <c r="GK16">
        <v>5079</v>
      </c>
      <c r="GL16">
        <v>0</v>
      </c>
      <c r="GM16">
        <v>0</v>
      </c>
      <c r="GN16">
        <v>3857</v>
      </c>
      <c r="GO16">
        <v>3857</v>
      </c>
      <c r="GP16">
        <v>0</v>
      </c>
      <c r="GQ16">
        <v>0</v>
      </c>
      <c r="GR16">
        <v>0</v>
      </c>
      <c r="GS16">
        <v>0</v>
      </c>
      <c r="GT16">
        <v>0</v>
      </c>
      <c r="GU16">
        <v>0</v>
      </c>
      <c r="GV16">
        <v>0</v>
      </c>
      <c r="GW16">
        <v>0</v>
      </c>
      <c r="GX16">
        <v>1438</v>
      </c>
      <c r="GY16">
        <v>1438</v>
      </c>
      <c r="GZ16">
        <v>-216</v>
      </c>
      <c r="HA16">
        <v>-216</v>
      </c>
      <c r="HB16">
        <v>2472644</v>
      </c>
      <c r="HC16">
        <v>0</v>
      </c>
      <c r="HD16">
        <v>1956095</v>
      </c>
      <c r="HE16">
        <v>0</v>
      </c>
      <c r="HF16">
        <v>516549</v>
      </c>
      <c r="HG16">
        <v>0</v>
      </c>
      <c r="HH16">
        <v>241435</v>
      </c>
      <c r="HI16">
        <v>0</v>
      </c>
      <c r="HJ16">
        <v>176223</v>
      </c>
      <c r="HK16">
        <v>0</v>
      </c>
      <c r="HL16">
        <v>65212</v>
      </c>
      <c r="HM16">
        <v>0</v>
      </c>
    </row>
    <row r="17" spans="1:221" x14ac:dyDescent="0.25">
      <c r="A17" t="s">
        <v>1021</v>
      </c>
      <c r="B17">
        <v>4568777</v>
      </c>
      <c r="C17">
        <v>13996924</v>
      </c>
      <c r="D17">
        <v>2271891</v>
      </c>
      <c r="E17">
        <v>4568777</v>
      </c>
      <c r="F17">
        <v>13996924</v>
      </c>
      <c r="G17">
        <v>2271891</v>
      </c>
      <c r="H17">
        <v>4493218</v>
      </c>
      <c r="I17">
        <v>13912466</v>
      </c>
      <c r="J17">
        <v>2271889</v>
      </c>
      <c r="K17">
        <v>306848</v>
      </c>
      <c r="L17">
        <v>9351194</v>
      </c>
      <c r="M17">
        <v>1536287</v>
      </c>
      <c r="N17">
        <v>269482</v>
      </c>
      <c r="O17">
        <v>4868212</v>
      </c>
      <c r="P17">
        <v>0</v>
      </c>
      <c r="Q17">
        <v>234242</v>
      </c>
      <c r="R17">
        <v>4868212</v>
      </c>
      <c r="S17">
        <v>0</v>
      </c>
      <c r="T17">
        <v>234242</v>
      </c>
      <c r="U17">
        <v>0</v>
      </c>
      <c r="V17">
        <v>0</v>
      </c>
      <c r="W17">
        <v>0</v>
      </c>
      <c r="X17">
        <v>439181</v>
      </c>
      <c r="Y17">
        <v>0</v>
      </c>
      <c r="Z17">
        <v>4334829</v>
      </c>
      <c r="AA17">
        <v>0</v>
      </c>
      <c r="AB17">
        <v>0</v>
      </c>
      <c r="AC17">
        <v>94189</v>
      </c>
      <c r="AD17">
        <v>0</v>
      </c>
      <c r="AE17">
        <v>0</v>
      </c>
      <c r="AF17">
        <v>13</v>
      </c>
      <c r="AG17">
        <v>0</v>
      </c>
      <c r="AH17">
        <v>0</v>
      </c>
      <c r="AI17">
        <v>0</v>
      </c>
      <c r="AJ17">
        <v>0</v>
      </c>
      <c r="AK17">
        <v>0</v>
      </c>
      <c r="AL17">
        <v>27508</v>
      </c>
      <c r="AM17">
        <v>0</v>
      </c>
      <c r="AN17">
        <v>0</v>
      </c>
      <c r="AO17">
        <v>0</v>
      </c>
      <c r="AP17">
        <v>0</v>
      </c>
      <c r="AQ17">
        <v>0</v>
      </c>
      <c r="AR17">
        <v>1472</v>
      </c>
      <c r="AS17">
        <v>320</v>
      </c>
      <c r="AT17">
        <v>3180</v>
      </c>
      <c r="AU17">
        <v>0</v>
      </c>
      <c r="AV17">
        <v>2134</v>
      </c>
      <c r="AW17">
        <v>0</v>
      </c>
      <c r="AX17">
        <v>626</v>
      </c>
      <c r="AY17">
        <v>0</v>
      </c>
      <c r="AZ17">
        <v>37366</v>
      </c>
      <c r="BA17">
        <v>4482982</v>
      </c>
      <c r="BB17">
        <v>1536287</v>
      </c>
      <c r="BC17">
        <v>4103636</v>
      </c>
      <c r="BD17">
        <v>1413923</v>
      </c>
      <c r="BE17">
        <v>8151</v>
      </c>
      <c r="BF17">
        <v>2764</v>
      </c>
      <c r="BG17">
        <v>6673</v>
      </c>
      <c r="BH17">
        <v>2563</v>
      </c>
      <c r="BI17">
        <v>30943</v>
      </c>
      <c r="BJ17">
        <v>3762</v>
      </c>
      <c r="BK17">
        <v>0</v>
      </c>
      <c r="BL17">
        <v>0</v>
      </c>
      <c r="BM17">
        <v>25959</v>
      </c>
      <c r="BN17">
        <v>173725</v>
      </c>
      <c r="BO17">
        <v>60210</v>
      </c>
      <c r="BP17">
        <v>0</v>
      </c>
      <c r="BQ17">
        <v>15</v>
      </c>
      <c r="BR17">
        <v>11100</v>
      </c>
      <c r="BS17">
        <v>74287</v>
      </c>
      <c r="BT17">
        <v>26651</v>
      </c>
      <c r="BU17">
        <v>0</v>
      </c>
      <c r="BV17">
        <v>0</v>
      </c>
      <c r="BW17">
        <v>1</v>
      </c>
      <c r="BX17">
        <v>7</v>
      </c>
      <c r="BY17">
        <v>4</v>
      </c>
      <c r="BZ17">
        <v>-1</v>
      </c>
      <c r="CA17">
        <v>-4</v>
      </c>
      <c r="CB17">
        <v>-1</v>
      </c>
      <c r="CC17">
        <v>292</v>
      </c>
      <c r="CF17">
        <v>0</v>
      </c>
      <c r="CG17">
        <v>85564</v>
      </c>
      <c r="CH17">
        <v>26411</v>
      </c>
      <c r="CI17">
        <v>3906490</v>
      </c>
      <c r="CJ17">
        <v>282469</v>
      </c>
      <c r="CK17">
        <v>0</v>
      </c>
      <c r="CL17">
        <v>3906488</v>
      </c>
      <c r="CM17">
        <v>2</v>
      </c>
      <c r="CN17">
        <v>282469</v>
      </c>
      <c r="CO17">
        <v>0</v>
      </c>
      <c r="CP17">
        <v>146971</v>
      </c>
      <c r="CQ17">
        <v>0</v>
      </c>
      <c r="CR17">
        <v>146971</v>
      </c>
      <c r="CS17">
        <v>0</v>
      </c>
      <c r="CT17">
        <v>0</v>
      </c>
      <c r="CU17">
        <v>0</v>
      </c>
      <c r="CV17">
        <v>0</v>
      </c>
      <c r="CW17">
        <v>0</v>
      </c>
      <c r="CX17">
        <v>0</v>
      </c>
      <c r="CY17">
        <v>0</v>
      </c>
      <c r="CZ17">
        <v>0</v>
      </c>
      <c r="DA17">
        <v>0</v>
      </c>
      <c r="DB17">
        <v>0</v>
      </c>
      <c r="DC17">
        <v>0</v>
      </c>
      <c r="DD17">
        <v>0</v>
      </c>
      <c r="DE17">
        <v>0</v>
      </c>
      <c r="DF17">
        <v>0</v>
      </c>
      <c r="DG17">
        <v>0</v>
      </c>
      <c r="DH17">
        <v>0</v>
      </c>
      <c r="DI17">
        <v>0</v>
      </c>
      <c r="DJ17">
        <v>0</v>
      </c>
      <c r="DK17">
        <v>0</v>
      </c>
      <c r="DL17">
        <v>0</v>
      </c>
      <c r="DM17">
        <v>0</v>
      </c>
      <c r="DN17">
        <v>0</v>
      </c>
      <c r="DO17">
        <v>0</v>
      </c>
      <c r="DP17">
        <v>0</v>
      </c>
      <c r="DQ17">
        <v>0</v>
      </c>
      <c r="DR17">
        <v>0</v>
      </c>
      <c r="DS17">
        <v>0</v>
      </c>
      <c r="DT17">
        <v>0</v>
      </c>
      <c r="DU17">
        <v>0</v>
      </c>
      <c r="DV17">
        <v>0</v>
      </c>
      <c r="DW17">
        <v>0</v>
      </c>
      <c r="DX17">
        <v>0</v>
      </c>
      <c r="DY17">
        <v>0</v>
      </c>
      <c r="DZ17">
        <v>0</v>
      </c>
      <c r="EA17">
        <v>0</v>
      </c>
      <c r="EB17">
        <v>0</v>
      </c>
      <c r="EC17">
        <v>0</v>
      </c>
      <c r="ED17">
        <v>134644</v>
      </c>
      <c r="EE17">
        <v>0</v>
      </c>
      <c r="EF17">
        <v>2</v>
      </c>
      <c r="EG17">
        <v>10</v>
      </c>
      <c r="EH17">
        <v>0</v>
      </c>
      <c r="EI17">
        <v>0</v>
      </c>
      <c r="EJ17">
        <v>0</v>
      </c>
      <c r="EK17">
        <v>0</v>
      </c>
      <c r="EL17">
        <v>844</v>
      </c>
      <c r="EM17">
        <v>0</v>
      </c>
      <c r="EN17">
        <v>0</v>
      </c>
      <c r="EO17">
        <v>0</v>
      </c>
      <c r="EP17">
        <v>0</v>
      </c>
      <c r="EQ17">
        <v>0</v>
      </c>
      <c r="ER17">
        <v>0</v>
      </c>
      <c r="ES17">
        <v>0</v>
      </c>
      <c r="ET17">
        <v>0</v>
      </c>
      <c r="EU17">
        <v>0</v>
      </c>
      <c r="EV17">
        <v>0</v>
      </c>
      <c r="EW17">
        <v>0</v>
      </c>
      <c r="EX17">
        <v>0</v>
      </c>
      <c r="EY17">
        <v>0</v>
      </c>
      <c r="EZ17">
        <v>0</v>
      </c>
      <c r="FA17">
        <v>0</v>
      </c>
      <c r="FB17">
        <v>0</v>
      </c>
      <c r="FC17">
        <v>0</v>
      </c>
      <c r="FD17">
        <v>0</v>
      </c>
      <c r="FE17">
        <v>0</v>
      </c>
      <c r="FF17">
        <v>229510</v>
      </c>
      <c r="FG17">
        <v>229514</v>
      </c>
      <c r="FH17">
        <v>-4</v>
      </c>
      <c r="FI17">
        <v>0</v>
      </c>
      <c r="FJ17">
        <v>0</v>
      </c>
      <c r="FK17">
        <v>0</v>
      </c>
      <c r="FL17">
        <v>0</v>
      </c>
      <c r="FM17">
        <v>0</v>
      </c>
      <c r="FN17">
        <v>0</v>
      </c>
      <c r="FO17">
        <v>0</v>
      </c>
      <c r="FP17">
        <v>-4</v>
      </c>
      <c r="FQ17">
        <v>0</v>
      </c>
      <c r="FR17">
        <v>0</v>
      </c>
      <c r="FS17">
        <v>0</v>
      </c>
      <c r="FT17">
        <v>0</v>
      </c>
      <c r="FU17">
        <v>0</v>
      </c>
      <c r="FV17">
        <v>0</v>
      </c>
      <c r="FW17">
        <v>0</v>
      </c>
      <c r="FX17">
        <v>0</v>
      </c>
      <c r="FY17">
        <v>0</v>
      </c>
      <c r="FZ17">
        <v>0</v>
      </c>
      <c r="GA17">
        <v>0</v>
      </c>
      <c r="GB17">
        <v>0</v>
      </c>
      <c r="GC17">
        <v>0</v>
      </c>
      <c r="GD17">
        <v>0</v>
      </c>
      <c r="GE17">
        <v>0</v>
      </c>
      <c r="GF17">
        <v>0</v>
      </c>
      <c r="GG17">
        <v>0</v>
      </c>
      <c r="GH17">
        <v>2441581</v>
      </c>
      <c r="GI17">
        <v>294722</v>
      </c>
      <c r="GJ17">
        <v>-8707</v>
      </c>
      <c r="GK17">
        <v>-8707</v>
      </c>
      <c r="GL17">
        <v>0</v>
      </c>
      <c r="GM17">
        <v>0</v>
      </c>
      <c r="GN17">
        <v>-11220</v>
      </c>
      <c r="GO17">
        <v>-11220</v>
      </c>
      <c r="GP17">
        <v>0</v>
      </c>
      <c r="GQ17">
        <v>0</v>
      </c>
      <c r="GR17">
        <v>0</v>
      </c>
      <c r="GS17">
        <v>0</v>
      </c>
      <c r="GT17">
        <v>0</v>
      </c>
      <c r="GU17">
        <v>0</v>
      </c>
      <c r="GV17">
        <v>0</v>
      </c>
      <c r="GW17">
        <v>0</v>
      </c>
      <c r="GX17">
        <v>1307</v>
      </c>
      <c r="GY17">
        <v>1307</v>
      </c>
      <c r="GZ17">
        <v>1206</v>
      </c>
      <c r="HA17">
        <v>1206</v>
      </c>
      <c r="HB17">
        <v>1978584</v>
      </c>
      <c r="HC17">
        <v>0</v>
      </c>
      <c r="HD17">
        <v>1768722</v>
      </c>
      <c r="HE17">
        <v>0</v>
      </c>
      <c r="HF17">
        <v>209862</v>
      </c>
      <c r="HG17">
        <v>0</v>
      </c>
      <c r="HH17">
        <v>168275</v>
      </c>
      <c r="HI17">
        <v>0</v>
      </c>
      <c r="HJ17">
        <v>103726</v>
      </c>
      <c r="HK17">
        <v>0</v>
      </c>
      <c r="HL17">
        <v>64549</v>
      </c>
      <c r="HM17">
        <v>0</v>
      </c>
    </row>
    <row r="18" spans="1:221" x14ac:dyDescent="0.25">
      <c r="A18" t="s">
        <v>1022</v>
      </c>
      <c r="B18">
        <v>13730781</v>
      </c>
      <c r="C18">
        <v>26359805</v>
      </c>
      <c r="D18">
        <v>3748063</v>
      </c>
      <c r="E18">
        <v>13730754</v>
      </c>
      <c r="F18">
        <v>26359805</v>
      </c>
      <c r="G18">
        <v>3748063</v>
      </c>
      <c r="H18">
        <v>13589636</v>
      </c>
      <c r="I18">
        <v>26203068</v>
      </c>
      <c r="J18">
        <v>3747891</v>
      </c>
      <c r="K18">
        <v>1257610</v>
      </c>
      <c r="L18">
        <v>18169736</v>
      </c>
      <c r="M18">
        <v>2794979</v>
      </c>
      <c r="N18">
        <v>1209870</v>
      </c>
      <c r="O18">
        <v>10740864</v>
      </c>
      <c r="P18">
        <v>0</v>
      </c>
      <c r="Q18">
        <v>369426</v>
      </c>
      <c r="R18">
        <v>10739674</v>
      </c>
      <c r="S18">
        <v>0</v>
      </c>
      <c r="T18">
        <v>369506</v>
      </c>
      <c r="U18">
        <v>0</v>
      </c>
      <c r="V18">
        <v>0</v>
      </c>
      <c r="W18">
        <v>0</v>
      </c>
      <c r="X18">
        <v>2113043</v>
      </c>
      <c r="Y18">
        <v>0</v>
      </c>
      <c r="Z18">
        <v>6658652</v>
      </c>
      <c r="AA18">
        <v>0</v>
      </c>
      <c r="AB18">
        <v>-80</v>
      </c>
      <c r="AC18">
        <v>1967946</v>
      </c>
      <c r="AD18">
        <v>0</v>
      </c>
      <c r="AE18">
        <v>0</v>
      </c>
      <c r="AF18">
        <v>33</v>
      </c>
      <c r="AG18">
        <v>0</v>
      </c>
      <c r="AH18">
        <v>0</v>
      </c>
      <c r="AI18">
        <v>0</v>
      </c>
      <c r="AJ18">
        <v>0</v>
      </c>
      <c r="AK18">
        <v>0</v>
      </c>
      <c r="AL18">
        <v>15451</v>
      </c>
      <c r="AM18">
        <v>1190</v>
      </c>
      <c r="AN18">
        <v>0</v>
      </c>
      <c r="AO18">
        <v>0</v>
      </c>
      <c r="AP18">
        <v>0</v>
      </c>
      <c r="AQ18">
        <v>0</v>
      </c>
      <c r="AR18">
        <v>111</v>
      </c>
      <c r="AS18">
        <v>819538</v>
      </c>
      <c r="AT18">
        <v>5504</v>
      </c>
      <c r="AU18">
        <v>0</v>
      </c>
      <c r="AV18">
        <v>-44</v>
      </c>
      <c r="AW18">
        <v>0</v>
      </c>
      <c r="AX18">
        <v>-116</v>
      </c>
      <c r="AY18">
        <v>0</v>
      </c>
      <c r="AZ18">
        <v>47740</v>
      </c>
      <c r="BA18">
        <v>7428872</v>
      </c>
      <c r="BB18">
        <v>2794979</v>
      </c>
      <c r="BC18">
        <v>6608674</v>
      </c>
      <c r="BD18">
        <v>2619275</v>
      </c>
      <c r="BE18">
        <v>21075</v>
      </c>
      <c r="BF18">
        <v>6339</v>
      </c>
      <c r="BG18">
        <v>6106</v>
      </c>
      <c r="BH18">
        <v>4400</v>
      </c>
      <c r="BI18">
        <v>245690</v>
      </c>
      <c r="BJ18">
        <v>11214</v>
      </c>
      <c r="BK18">
        <v>-14</v>
      </c>
      <c r="BL18">
        <v>-2</v>
      </c>
      <c r="BM18">
        <v>24780</v>
      </c>
      <c r="BN18">
        <v>165832</v>
      </c>
      <c r="BO18">
        <v>33722</v>
      </c>
      <c r="BP18">
        <v>0</v>
      </c>
      <c r="BQ18">
        <v>-255</v>
      </c>
      <c r="BR18">
        <v>22739</v>
      </c>
      <c r="BS18">
        <v>152175</v>
      </c>
      <c r="BT18">
        <v>60993</v>
      </c>
      <c r="BU18">
        <v>0</v>
      </c>
      <c r="BV18">
        <v>0</v>
      </c>
      <c r="BW18">
        <v>0</v>
      </c>
      <c r="BX18">
        <v>0</v>
      </c>
      <c r="BY18">
        <v>0</v>
      </c>
      <c r="BZ18">
        <v>0</v>
      </c>
      <c r="CA18">
        <v>0</v>
      </c>
      <c r="CB18">
        <v>0</v>
      </c>
      <c r="CC18">
        <v>476</v>
      </c>
      <c r="CF18">
        <v>0</v>
      </c>
      <c r="CG18">
        <v>229334</v>
      </c>
      <c r="CH18">
        <v>59038</v>
      </c>
      <c r="CI18">
        <v>11808724</v>
      </c>
      <c r="CJ18">
        <v>453430</v>
      </c>
      <c r="CK18">
        <v>0</v>
      </c>
      <c r="CL18">
        <v>11797091</v>
      </c>
      <c r="CM18">
        <v>11633</v>
      </c>
      <c r="CN18">
        <v>453430</v>
      </c>
      <c r="CO18">
        <v>0</v>
      </c>
      <c r="CP18">
        <v>0</v>
      </c>
      <c r="CQ18">
        <v>0</v>
      </c>
      <c r="CR18">
        <v>0</v>
      </c>
      <c r="CS18">
        <v>0</v>
      </c>
      <c r="CT18">
        <v>0</v>
      </c>
      <c r="CU18">
        <v>0</v>
      </c>
      <c r="CV18">
        <v>0</v>
      </c>
      <c r="CW18">
        <v>0</v>
      </c>
      <c r="CX18">
        <v>0</v>
      </c>
      <c r="CY18">
        <v>0</v>
      </c>
      <c r="CZ18">
        <v>0</v>
      </c>
      <c r="DA18">
        <v>0</v>
      </c>
      <c r="DB18">
        <v>0</v>
      </c>
      <c r="DC18">
        <v>0</v>
      </c>
      <c r="DD18">
        <v>0</v>
      </c>
      <c r="DE18">
        <v>0</v>
      </c>
      <c r="DF18">
        <v>0</v>
      </c>
      <c r="DG18">
        <v>0</v>
      </c>
      <c r="DH18">
        <v>0</v>
      </c>
      <c r="DI18">
        <v>0</v>
      </c>
      <c r="DJ18">
        <v>0</v>
      </c>
      <c r="DK18">
        <v>0</v>
      </c>
      <c r="DL18">
        <v>-8</v>
      </c>
      <c r="DM18">
        <v>0</v>
      </c>
      <c r="DN18">
        <v>0</v>
      </c>
      <c r="DO18">
        <v>0</v>
      </c>
      <c r="DP18">
        <v>0</v>
      </c>
      <c r="DQ18">
        <v>0</v>
      </c>
      <c r="DR18">
        <v>0</v>
      </c>
      <c r="DS18">
        <v>0</v>
      </c>
      <c r="DT18">
        <v>0</v>
      </c>
      <c r="DU18">
        <v>0</v>
      </c>
      <c r="DV18">
        <v>0</v>
      </c>
      <c r="DW18">
        <v>7283</v>
      </c>
      <c r="DX18">
        <v>21733</v>
      </c>
      <c r="DY18">
        <v>0</v>
      </c>
      <c r="DZ18">
        <v>411</v>
      </c>
      <c r="EA18">
        <v>0</v>
      </c>
      <c r="EB18">
        <v>161</v>
      </c>
      <c r="EC18">
        <v>0</v>
      </c>
      <c r="ED18">
        <v>313034</v>
      </c>
      <c r="EE18">
        <v>0</v>
      </c>
      <c r="EF18">
        <v>18886</v>
      </c>
      <c r="EG18">
        <v>99150</v>
      </c>
      <c r="EH18">
        <v>0</v>
      </c>
      <c r="EI18">
        <v>0</v>
      </c>
      <c r="EJ18">
        <v>0</v>
      </c>
      <c r="EK18">
        <v>0</v>
      </c>
      <c r="EL18">
        <v>18483</v>
      </c>
      <c r="EM18">
        <v>0</v>
      </c>
      <c r="EN18">
        <v>458</v>
      </c>
      <c r="EO18">
        <v>0</v>
      </c>
      <c r="EP18">
        <v>0</v>
      </c>
      <c r="EQ18">
        <v>0</v>
      </c>
      <c r="ER18">
        <v>-13446</v>
      </c>
      <c r="ES18">
        <v>0</v>
      </c>
      <c r="ET18">
        <v>-1082</v>
      </c>
      <c r="EU18">
        <v>0</v>
      </c>
      <c r="EV18">
        <v>0</v>
      </c>
      <c r="EW18">
        <v>0</v>
      </c>
      <c r="EX18">
        <v>0</v>
      </c>
      <c r="EY18">
        <v>0</v>
      </c>
      <c r="EZ18">
        <v>0</v>
      </c>
      <c r="FA18">
        <v>0</v>
      </c>
      <c r="FB18">
        <v>0</v>
      </c>
      <c r="FC18">
        <v>0</v>
      </c>
      <c r="FD18">
        <v>0</v>
      </c>
      <c r="FE18">
        <v>0</v>
      </c>
      <c r="FF18">
        <v>444481</v>
      </c>
      <c r="FG18">
        <v>442612</v>
      </c>
      <c r="FH18">
        <v>1869</v>
      </c>
      <c r="FI18">
        <v>0</v>
      </c>
      <c r="FJ18">
        <v>0</v>
      </c>
      <c r="FK18">
        <v>0</v>
      </c>
      <c r="FL18">
        <v>0</v>
      </c>
      <c r="FM18">
        <v>1574</v>
      </c>
      <c r="FN18">
        <v>0</v>
      </c>
      <c r="FO18">
        <v>0</v>
      </c>
      <c r="FP18">
        <v>0</v>
      </c>
      <c r="FQ18">
        <v>208</v>
      </c>
      <c r="FR18">
        <v>0</v>
      </c>
      <c r="FS18">
        <v>87</v>
      </c>
      <c r="FT18">
        <v>0</v>
      </c>
      <c r="FU18">
        <v>0</v>
      </c>
      <c r="FV18">
        <v>0</v>
      </c>
      <c r="FW18">
        <v>0</v>
      </c>
      <c r="FX18">
        <v>0</v>
      </c>
      <c r="FY18">
        <v>0</v>
      </c>
      <c r="FZ18">
        <v>0</v>
      </c>
      <c r="GA18">
        <v>0</v>
      </c>
      <c r="GB18">
        <v>0</v>
      </c>
      <c r="GC18">
        <v>0</v>
      </c>
      <c r="GD18">
        <v>0</v>
      </c>
      <c r="GE18">
        <v>0</v>
      </c>
      <c r="GF18">
        <v>0</v>
      </c>
      <c r="GG18">
        <v>0</v>
      </c>
      <c r="GH18">
        <v>4445145</v>
      </c>
      <c r="GI18">
        <v>520130</v>
      </c>
      <c r="GJ18">
        <v>28316</v>
      </c>
      <c r="GK18">
        <v>28316</v>
      </c>
      <c r="GL18">
        <v>0</v>
      </c>
      <c r="GM18">
        <v>0</v>
      </c>
      <c r="GN18">
        <v>15137</v>
      </c>
      <c r="GO18">
        <v>15137</v>
      </c>
      <c r="GP18">
        <v>0</v>
      </c>
      <c r="GQ18">
        <v>0</v>
      </c>
      <c r="GR18">
        <v>0</v>
      </c>
      <c r="GS18">
        <v>0</v>
      </c>
      <c r="GT18">
        <v>4918</v>
      </c>
      <c r="GU18">
        <v>4918</v>
      </c>
      <c r="GV18">
        <v>0</v>
      </c>
      <c r="GW18">
        <v>0</v>
      </c>
      <c r="GX18">
        <v>4557</v>
      </c>
      <c r="GY18">
        <v>4557</v>
      </c>
      <c r="GZ18">
        <v>3704</v>
      </c>
      <c r="HA18">
        <v>3704</v>
      </c>
      <c r="HB18">
        <v>3667216</v>
      </c>
      <c r="HC18">
        <v>0</v>
      </c>
      <c r="HD18">
        <v>2988305</v>
      </c>
      <c r="HE18">
        <v>0</v>
      </c>
      <c r="HF18">
        <v>678911</v>
      </c>
      <c r="HG18">
        <v>0</v>
      </c>
      <c r="HH18">
        <v>257267</v>
      </c>
      <c r="HI18">
        <v>0</v>
      </c>
      <c r="HJ18">
        <v>124922</v>
      </c>
      <c r="HK18">
        <v>0</v>
      </c>
      <c r="HL18">
        <v>132345</v>
      </c>
      <c r="HM18">
        <v>0</v>
      </c>
    </row>
    <row r="19" spans="1:221" x14ac:dyDescent="0.25">
      <c r="A19" t="s">
        <v>1023</v>
      </c>
      <c r="B19">
        <v>19289281</v>
      </c>
      <c r="C19">
        <v>40826963</v>
      </c>
      <c r="D19">
        <v>6069282</v>
      </c>
      <c r="E19">
        <v>19289162</v>
      </c>
      <c r="F19">
        <v>40826963</v>
      </c>
      <c r="G19">
        <v>6069282</v>
      </c>
      <c r="H19">
        <v>19207455</v>
      </c>
      <c r="I19">
        <v>40686249</v>
      </c>
      <c r="J19">
        <v>6069181</v>
      </c>
      <c r="K19">
        <v>1342017</v>
      </c>
      <c r="L19">
        <v>27033695</v>
      </c>
      <c r="M19">
        <v>3122549</v>
      </c>
      <c r="N19">
        <v>1198071</v>
      </c>
      <c r="O19">
        <v>16345322</v>
      </c>
      <c r="P19">
        <v>0</v>
      </c>
      <c r="Q19">
        <v>726021</v>
      </c>
      <c r="R19">
        <v>16344539</v>
      </c>
      <c r="S19">
        <v>0</v>
      </c>
      <c r="T19">
        <v>726022</v>
      </c>
      <c r="U19">
        <v>0</v>
      </c>
      <c r="V19">
        <v>0</v>
      </c>
      <c r="W19">
        <v>0</v>
      </c>
      <c r="X19">
        <v>782950</v>
      </c>
      <c r="Y19">
        <v>0</v>
      </c>
      <c r="Z19">
        <v>15266019</v>
      </c>
      <c r="AA19">
        <v>0</v>
      </c>
      <c r="AB19">
        <v>-1</v>
      </c>
      <c r="AC19">
        <v>295570</v>
      </c>
      <c r="AD19">
        <v>0</v>
      </c>
      <c r="AE19">
        <v>0</v>
      </c>
      <c r="AF19">
        <v>0</v>
      </c>
      <c r="AG19">
        <v>0</v>
      </c>
      <c r="AH19">
        <v>0</v>
      </c>
      <c r="AI19">
        <v>0</v>
      </c>
      <c r="AJ19">
        <v>0</v>
      </c>
      <c r="AK19">
        <v>0</v>
      </c>
      <c r="AL19">
        <v>96356</v>
      </c>
      <c r="AM19">
        <v>0</v>
      </c>
      <c r="AN19">
        <v>0</v>
      </c>
      <c r="AO19">
        <v>0</v>
      </c>
      <c r="AP19">
        <v>783</v>
      </c>
      <c r="AQ19">
        <v>0</v>
      </c>
      <c r="AR19">
        <v>225265</v>
      </c>
      <c r="AS19">
        <v>149507</v>
      </c>
      <c r="AT19">
        <v>922</v>
      </c>
      <c r="AU19">
        <v>0</v>
      </c>
      <c r="AV19">
        <v>0</v>
      </c>
      <c r="AW19">
        <v>0</v>
      </c>
      <c r="AX19">
        <v>0</v>
      </c>
      <c r="AY19">
        <v>0</v>
      </c>
      <c r="AZ19">
        <v>143946</v>
      </c>
      <c r="BA19">
        <v>10688373</v>
      </c>
      <c r="BB19">
        <v>3122549</v>
      </c>
      <c r="BC19">
        <v>9084201</v>
      </c>
      <c r="BD19">
        <v>2726381</v>
      </c>
      <c r="BE19">
        <v>27723</v>
      </c>
      <c r="BF19">
        <v>8320</v>
      </c>
      <c r="BG19">
        <v>9034</v>
      </c>
      <c r="BH19">
        <v>2711</v>
      </c>
      <c r="BI19">
        <v>338196</v>
      </c>
      <c r="BJ19">
        <v>169098</v>
      </c>
      <c r="BK19">
        <v>-61</v>
      </c>
      <c r="BL19">
        <v>-18</v>
      </c>
      <c r="BM19">
        <v>114170</v>
      </c>
      <c r="BN19">
        <v>764063</v>
      </c>
      <c r="BO19">
        <v>114170</v>
      </c>
      <c r="BP19">
        <v>-7</v>
      </c>
      <c r="BQ19">
        <v>-19</v>
      </c>
      <c r="BR19">
        <v>31981</v>
      </c>
      <c r="BS19">
        <v>214026</v>
      </c>
      <c r="BT19">
        <v>64208</v>
      </c>
      <c r="BU19">
        <v>0</v>
      </c>
      <c r="BV19">
        <v>0</v>
      </c>
      <c r="BW19">
        <v>0</v>
      </c>
      <c r="BX19">
        <v>0</v>
      </c>
      <c r="BY19">
        <v>0</v>
      </c>
      <c r="BZ19">
        <v>0</v>
      </c>
      <c r="CA19">
        <v>0</v>
      </c>
      <c r="CB19">
        <v>0</v>
      </c>
      <c r="CC19">
        <v>-2179</v>
      </c>
      <c r="CF19">
        <v>0</v>
      </c>
      <c r="CG19">
        <v>251191</v>
      </c>
      <c r="CH19">
        <v>37679</v>
      </c>
      <c r="CI19">
        <v>17119176</v>
      </c>
      <c r="CJ19">
        <v>6048632</v>
      </c>
      <c r="CK19">
        <v>0</v>
      </c>
      <c r="CL19">
        <v>15596277</v>
      </c>
      <c r="CM19">
        <v>1522899</v>
      </c>
      <c r="CN19">
        <v>6048632</v>
      </c>
      <c r="CO19">
        <v>0</v>
      </c>
      <c r="CP19">
        <v>481510</v>
      </c>
      <c r="CQ19">
        <v>0</v>
      </c>
      <c r="CR19">
        <v>482571</v>
      </c>
      <c r="CS19">
        <v>0</v>
      </c>
      <c r="CT19">
        <v>-1061</v>
      </c>
      <c r="CU19">
        <v>0</v>
      </c>
      <c r="CV19">
        <v>0</v>
      </c>
      <c r="CW19">
        <v>0</v>
      </c>
      <c r="CX19">
        <v>426395</v>
      </c>
      <c r="CY19">
        <v>87334</v>
      </c>
      <c r="CZ19">
        <v>0</v>
      </c>
      <c r="DA19">
        <v>0</v>
      </c>
      <c r="DB19">
        <v>0</v>
      </c>
      <c r="DC19">
        <v>0</v>
      </c>
      <c r="DD19">
        <v>0</v>
      </c>
      <c r="DE19">
        <v>0</v>
      </c>
      <c r="DF19">
        <v>0</v>
      </c>
      <c r="DG19">
        <v>0</v>
      </c>
      <c r="DH19">
        <v>0</v>
      </c>
      <c r="DI19">
        <v>0</v>
      </c>
      <c r="DJ19">
        <v>0</v>
      </c>
      <c r="DK19">
        <v>0</v>
      </c>
      <c r="DL19">
        <v>4443</v>
      </c>
      <c r="DM19">
        <v>0</v>
      </c>
      <c r="DN19">
        <v>0</v>
      </c>
      <c r="DO19">
        <v>0</v>
      </c>
      <c r="DP19">
        <v>0</v>
      </c>
      <c r="DQ19">
        <v>1</v>
      </c>
      <c r="DR19">
        <v>0</v>
      </c>
      <c r="DS19">
        <v>731389</v>
      </c>
      <c r="DT19">
        <v>0</v>
      </c>
      <c r="DU19">
        <v>0</v>
      </c>
      <c r="DV19">
        <v>0</v>
      </c>
      <c r="DW19">
        <v>0</v>
      </c>
      <c r="DX19">
        <v>0</v>
      </c>
      <c r="DY19">
        <v>0</v>
      </c>
      <c r="DZ19">
        <v>0</v>
      </c>
      <c r="EA19">
        <v>0</v>
      </c>
      <c r="EB19">
        <v>0</v>
      </c>
      <c r="EC19">
        <v>0</v>
      </c>
      <c r="ED19">
        <v>2696156</v>
      </c>
      <c r="EE19">
        <v>0</v>
      </c>
      <c r="EF19">
        <v>529240</v>
      </c>
      <c r="EG19">
        <v>2778508</v>
      </c>
      <c r="EH19">
        <v>0</v>
      </c>
      <c r="EI19">
        <v>0</v>
      </c>
      <c r="EJ19">
        <v>0</v>
      </c>
      <c r="EK19">
        <v>0</v>
      </c>
      <c r="EL19">
        <v>5123</v>
      </c>
      <c r="EM19">
        <v>0</v>
      </c>
      <c r="EN19">
        <v>0</v>
      </c>
      <c r="EO19">
        <v>0</v>
      </c>
      <c r="EP19">
        <v>0</v>
      </c>
      <c r="EQ19">
        <v>-168568</v>
      </c>
      <c r="ER19">
        <v>0</v>
      </c>
      <c r="ES19">
        <v>0</v>
      </c>
      <c r="ET19">
        <v>0</v>
      </c>
      <c r="EU19">
        <v>0</v>
      </c>
      <c r="EV19">
        <v>0</v>
      </c>
      <c r="EW19">
        <v>0</v>
      </c>
      <c r="EX19">
        <v>0</v>
      </c>
      <c r="EY19">
        <v>0</v>
      </c>
      <c r="EZ19">
        <v>0</v>
      </c>
      <c r="FA19">
        <v>0</v>
      </c>
      <c r="FB19">
        <v>0</v>
      </c>
      <c r="FC19">
        <v>0</v>
      </c>
      <c r="FD19">
        <v>0</v>
      </c>
      <c r="FE19">
        <v>0</v>
      </c>
      <c r="FF19">
        <v>582183</v>
      </c>
      <c r="FG19">
        <v>578089</v>
      </c>
      <c r="FH19">
        <v>4094</v>
      </c>
      <c r="FI19">
        <v>0</v>
      </c>
      <c r="FJ19">
        <v>0</v>
      </c>
      <c r="FK19">
        <v>0</v>
      </c>
      <c r="FL19">
        <v>0</v>
      </c>
      <c r="FM19">
        <v>0</v>
      </c>
      <c r="FN19">
        <v>0</v>
      </c>
      <c r="FO19">
        <v>0</v>
      </c>
      <c r="FP19">
        <v>0</v>
      </c>
      <c r="FQ19">
        <v>3801</v>
      </c>
      <c r="FR19">
        <v>0</v>
      </c>
      <c r="FS19">
        <v>293</v>
      </c>
      <c r="FT19">
        <v>0</v>
      </c>
      <c r="FU19">
        <v>0</v>
      </c>
      <c r="FV19">
        <v>0</v>
      </c>
      <c r="FW19">
        <v>0</v>
      </c>
      <c r="FX19">
        <v>0</v>
      </c>
      <c r="FY19">
        <v>0</v>
      </c>
      <c r="FZ19">
        <v>0</v>
      </c>
      <c r="GA19">
        <v>0</v>
      </c>
      <c r="GB19">
        <v>0</v>
      </c>
      <c r="GC19">
        <v>0</v>
      </c>
      <c r="GD19">
        <v>0</v>
      </c>
      <c r="GE19">
        <v>0</v>
      </c>
      <c r="GF19">
        <v>0</v>
      </c>
      <c r="GG19">
        <v>0</v>
      </c>
      <c r="GH19">
        <v>4011186</v>
      </c>
      <c r="GI19">
        <v>1077184</v>
      </c>
      <c r="GJ19">
        <v>-630</v>
      </c>
      <c r="GK19">
        <v>-630</v>
      </c>
      <c r="GL19">
        <v>0</v>
      </c>
      <c r="GM19">
        <v>0</v>
      </c>
      <c r="GN19">
        <v>-8655</v>
      </c>
      <c r="GO19">
        <v>-8655</v>
      </c>
      <c r="GP19">
        <v>0</v>
      </c>
      <c r="GQ19">
        <v>0</v>
      </c>
      <c r="GR19">
        <v>0</v>
      </c>
      <c r="GS19">
        <v>0</v>
      </c>
      <c r="GT19">
        <v>0</v>
      </c>
      <c r="GU19">
        <v>0</v>
      </c>
      <c r="GV19">
        <v>0</v>
      </c>
      <c r="GW19">
        <v>0</v>
      </c>
      <c r="GX19">
        <v>1916</v>
      </c>
      <c r="GY19">
        <v>1916</v>
      </c>
      <c r="GZ19">
        <v>6109</v>
      </c>
      <c r="HA19">
        <v>6109</v>
      </c>
      <c r="HB19">
        <v>3153481</v>
      </c>
      <c r="HC19">
        <v>482879</v>
      </c>
      <c r="HD19">
        <v>2880352</v>
      </c>
      <c r="HE19">
        <v>455540</v>
      </c>
      <c r="HF19">
        <v>273129</v>
      </c>
      <c r="HG19">
        <v>27339</v>
      </c>
      <c r="HH19">
        <v>262409</v>
      </c>
      <c r="HI19">
        <v>0</v>
      </c>
      <c r="HJ19">
        <v>127810</v>
      </c>
      <c r="HK19">
        <v>0</v>
      </c>
      <c r="HL19">
        <v>134599</v>
      </c>
      <c r="HM19">
        <v>0</v>
      </c>
    </row>
    <row r="20" spans="1:221" x14ac:dyDescent="0.25">
      <c r="A20" t="s">
        <v>1024</v>
      </c>
      <c r="B20">
        <v>32843341</v>
      </c>
      <c r="C20">
        <v>49102763</v>
      </c>
      <c r="D20">
        <v>3265731</v>
      </c>
      <c r="E20">
        <v>32841403</v>
      </c>
      <c r="F20">
        <v>49102763</v>
      </c>
      <c r="G20">
        <v>3265731</v>
      </c>
      <c r="H20">
        <v>32028346</v>
      </c>
      <c r="I20">
        <v>48927481</v>
      </c>
      <c r="J20">
        <v>3265692</v>
      </c>
      <c r="K20">
        <v>1383123</v>
      </c>
      <c r="L20">
        <v>22344041</v>
      </c>
      <c r="M20">
        <v>2570653</v>
      </c>
      <c r="N20">
        <v>1288741</v>
      </c>
      <c r="O20">
        <v>13718873</v>
      </c>
      <c r="P20">
        <v>0</v>
      </c>
      <c r="Q20">
        <v>1254883</v>
      </c>
      <c r="R20">
        <v>13716904</v>
      </c>
      <c r="S20">
        <v>0</v>
      </c>
      <c r="T20">
        <v>1254883</v>
      </c>
      <c r="U20">
        <v>0</v>
      </c>
      <c r="V20">
        <v>0</v>
      </c>
      <c r="W20">
        <v>0</v>
      </c>
      <c r="X20">
        <v>530662</v>
      </c>
      <c r="Y20">
        <v>0</v>
      </c>
      <c r="Z20">
        <v>13014935</v>
      </c>
      <c r="AA20">
        <v>0</v>
      </c>
      <c r="AB20">
        <v>0</v>
      </c>
      <c r="AC20">
        <v>171164</v>
      </c>
      <c r="AD20">
        <v>0</v>
      </c>
      <c r="AE20">
        <v>0</v>
      </c>
      <c r="AF20">
        <v>143</v>
      </c>
      <c r="AG20">
        <v>0</v>
      </c>
      <c r="AH20">
        <v>0</v>
      </c>
      <c r="AI20">
        <v>0</v>
      </c>
      <c r="AJ20">
        <v>0</v>
      </c>
      <c r="AK20">
        <v>0</v>
      </c>
      <c r="AL20">
        <v>20959</v>
      </c>
      <c r="AM20">
        <v>403</v>
      </c>
      <c r="AN20">
        <v>0</v>
      </c>
      <c r="AO20">
        <v>0</v>
      </c>
      <c r="AP20">
        <v>1566</v>
      </c>
      <c r="AQ20">
        <v>0</v>
      </c>
      <c r="AR20">
        <v>1867</v>
      </c>
      <c r="AS20">
        <v>6887</v>
      </c>
      <c r="AT20">
        <v>4147</v>
      </c>
      <c r="AU20">
        <v>0</v>
      </c>
      <c r="AV20">
        <v>0</v>
      </c>
      <c r="AW20">
        <v>0</v>
      </c>
      <c r="AX20">
        <v>-2</v>
      </c>
      <c r="AY20">
        <v>0</v>
      </c>
      <c r="AZ20">
        <v>94382</v>
      </c>
      <c r="BA20">
        <v>8625168</v>
      </c>
      <c r="BB20">
        <v>2570653</v>
      </c>
      <c r="BC20">
        <v>7611801</v>
      </c>
      <c r="BD20">
        <v>2283540</v>
      </c>
      <c r="BE20">
        <v>49022</v>
      </c>
      <c r="BF20">
        <v>14707</v>
      </c>
      <c r="BG20">
        <v>9909</v>
      </c>
      <c r="BH20">
        <v>2973</v>
      </c>
      <c r="BI20">
        <v>110312</v>
      </c>
      <c r="BJ20">
        <v>16547</v>
      </c>
      <c r="BK20">
        <v>-71</v>
      </c>
      <c r="BL20">
        <v>-21</v>
      </c>
      <c r="BM20">
        <v>45232</v>
      </c>
      <c r="BN20">
        <v>302709</v>
      </c>
      <c r="BO20">
        <v>90639</v>
      </c>
      <c r="BP20">
        <v>0</v>
      </c>
      <c r="BQ20">
        <v>1067</v>
      </c>
      <c r="BR20">
        <v>46328</v>
      </c>
      <c r="BS20">
        <v>310039</v>
      </c>
      <c r="BT20">
        <v>92834</v>
      </c>
      <c r="BU20">
        <v>0</v>
      </c>
      <c r="BV20">
        <v>0</v>
      </c>
      <c r="BW20">
        <v>-3</v>
      </c>
      <c r="BX20">
        <v>-18</v>
      </c>
      <c r="BY20">
        <v>-5</v>
      </c>
      <c r="BZ20">
        <v>0</v>
      </c>
      <c r="CA20">
        <v>0</v>
      </c>
      <c r="CB20">
        <v>0</v>
      </c>
      <c r="CC20">
        <v>1758</v>
      </c>
      <c r="CF20">
        <v>0</v>
      </c>
      <c r="CG20">
        <v>231465</v>
      </c>
      <c r="CH20">
        <v>69439</v>
      </c>
      <c r="CI20">
        <v>29937028</v>
      </c>
      <c r="CJ20">
        <v>19350415</v>
      </c>
      <c r="CK20">
        <v>0</v>
      </c>
      <c r="CL20">
        <v>21225151</v>
      </c>
      <c r="CM20">
        <v>8711877</v>
      </c>
      <c r="CN20">
        <v>19350415</v>
      </c>
      <c r="CO20">
        <v>0</v>
      </c>
      <c r="CP20">
        <v>0</v>
      </c>
      <c r="CQ20">
        <v>0</v>
      </c>
      <c r="CR20">
        <v>0</v>
      </c>
      <c r="CS20">
        <v>0</v>
      </c>
      <c r="CT20">
        <v>0</v>
      </c>
      <c r="CU20">
        <v>0</v>
      </c>
      <c r="CV20">
        <v>0</v>
      </c>
      <c r="CW20">
        <v>0</v>
      </c>
      <c r="CX20">
        <v>0</v>
      </c>
      <c r="CY20">
        <v>0</v>
      </c>
      <c r="CZ20">
        <v>0</v>
      </c>
      <c r="DA20">
        <v>0</v>
      </c>
      <c r="DB20">
        <v>0</v>
      </c>
      <c r="DC20">
        <v>0</v>
      </c>
      <c r="DD20">
        <v>0</v>
      </c>
      <c r="DE20">
        <v>0</v>
      </c>
      <c r="DF20">
        <v>0</v>
      </c>
      <c r="DG20">
        <v>0</v>
      </c>
      <c r="DH20">
        <v>0</v>
      </c>
      <c r="DI20">
        <v>0</v>
      </c>
      <c r="DJ20">
        <v>0</v>
      </c>
      <c r="DK20">
        <v>0</v>
      </c>
      <c r="DL20">
        <v>3040314</v>
      </c>
      <c r="DM20">
        <v>3005243</v>
      </c>
      <c r="DN20">
        <v>8967837</v>
      </c>
      <c r="DO20">
        <v>0</v>
      </c>
      <c r="DP20">
        <v>20248</v>
      </c>
      <c r="DQ20">
        <v>60422</v>
      </c>
      <c r="DR20">
        <v>0</v>
      </c>
      <c r="DS20">
        <v>0</v>
      </c>
      <c r="DT20">
        <v>2477649</v>
      </c>
      <c r="DU20">
        <v>7393464</v>
      </c>
      <c r="DV20">
        <v>0</v>
      </c>
      <c r="DW20">
        <v>1008</v>
      </c>
      <c r="DX20">
        <v>3008</v>
      </c>
      <c r="DY20">
        <v>0</v>
      </c>
      <c r="DZ20">
        <v>0</v>
      </c>
      <c r="EA20">
        <v>0</v>
      </c>
      <c r="EB20">
        <v>0</v>
      </c>
      <c r="EC20">
        <v>0</v>
      </c>
      <c r="ED20">
        <v>2109819</v>
      </c>
      <c r="EE20">
        <v>0</v>
      </c>
      <c r="EF20">
        <v>155355</v>
      </c>
      <c r="EG20">
        <v>815613</v>
      </c>
      <c r="EH20">
        <v>0</v>
      </c>
      <c r="EI20">
        <v>0</v>
      </c>
      <c r="EJ20">
        <v>0</v>
      </c>
      <c r="EK20">
        <v>0</v>
      </c>
      <c r="EL20">
        <v>252</v>
      </c>
      <c r="EM20">
        <v>0</v>
      </c>
      <c r="EN20">
        <v>0</v>
      </c>
      <c r="EO20">
        <v>0</v>
      </c>
      <c r="EP20">
        <v>0</v>
      </c>
      <c r="EQ20">
        <v>0</v>
      </c>
      <c r="ER20">
        <v>0</v>
      </c>
      <c r="ES20">
        <v>0</v>
      </c>
      <c r="ET20">
        <v>12060</v>
      </c>
      <c r="EU20">
        <v>0</v>
      </c>
      <c r="EV20">
        <v>0</v>
      </c>
      <c r="EW20">
        <v>0</v>
      </c>
      <c r="EX20">
        <v>0</v>
      </c>
      <c r="EY20">
        <v>0</v>
      </c>
      <c r="EZ20">
        <v>0</v>
      </c>
      <c r="FA20">
        <v>0</v>
      </c>
      <c r="FB20">
        <v>0</v>
      </c>
      <c r="FC20">
        <v>0</v>
      </c>
      <c r="FD20">
        <v>0</v>
      </c>
      <c r="FE20">
        <v>0</v>
      </c>
      <c r="FF20">
        <v>660785</v>
      </c>
      <c r="FG20">
        <v>660747</v>
      </c>
      <c r="FH20">
        <v>38</v>
      </c>
      <c r="FI20">
        <v>0</v>
      </c>
      <c r="FJ20">
        <v>0</v>
      </c>
      <c r="FK20">
        <v>0</v>
      </c>
      <c r="FL20">
        <v>0</v>
      </c>
      <c r="FM20">
        <v>0</v>
      </c>
      <c r="FN20">
        <v>0</v>
      </c>
      <c r="FO20">
        <v>0</v>
      </c>
      <c r="FP20">
        <v>0</v>
      </c>
      <c r="FQ20">
        <v>8</v>
      </c>
      <c r="FR20">
        <v>0</v>
      </c>
      <c r="FS20">
        <v>0</v>
      </c>
      <c r="FT20">
        <v>0</v>
      </c>
      <c r="FU20">
        <v>30</v>
      </c>
      <c r="FV20">
        <v>0</v>
      </c>
      <c r="FW20">
        <v>0</v>
      </c>
      <c r="FX20">
        <v>0</v>
      </c>
      <c r="FY20">
        <v>0</v>
      </c>
      <c r="FZ20">
        <v>0</v>
      </c>
      <c r="GA20">
        <v>0</v>
      </c>
      <c r="GB20">
        <v>0</v>
      </c>
      <c r="GC20">
        <v>0</v>
      </c>
      <c r="GD20">
        <v>0</v>
      </c>
      <c r="GE20">
        <v>0</v>
      </c>
      <c r="GF20">
        <v>0</v>
      </c>
      <c r="GG20">
        <v>0</v>
      </c>
      <c r="GH20">
        <v>3913712</v>
      </c>
      <c r="GI20">
        <v>514846</v>
      </c>
      <c r="GJ20">
        <v>30400</v>
      </c>
      <c r="GK20">
        <v>30400</v>
      </c>
      <c r="GL20">
        <v>0</v>
      </c>
      <c r="GM20">
        <v>0</v>
      </c>
      <c r="GN20">
        <v>18361</v>
      </c>
      <c r="GO20">
        <v>18361</v>
      </c>
      <c r="GP20">
        <v>0</v>
      </c>
      <c r="GQ20">
        <v>0</v>
      </c>
      <c r="GR20">
        <v>0</v>
      </c>
      <c r="GS20">
        <v>0</v>
      </c>
      <c r="GT20">
        <v>0</v>
      </c>
      <c r="GU20">
        <v>0</v>
      </c>
      <c r="GV20">
        <v>0</v>
      </c>
      <c r="GW20">
        <v>0</v>
      </c>
      <c r="GX20">
        <v>5850</v>
      </c>
      <c r="GY20">
        <v>5850</v>
      </c>
      <c r="GZ20">
        <v>6189</v>
      </c>
      <c r="HA20">
        <v>6189</v>
      </c>
      <c r="HB20">
        <v>3160735</v>
      </c>
      <c r="HC20">
        <v>0</v>
      </c>
      <c r="HD20">
        <v>2437671</v>
      </c>
      <c r="HE20">
        <v>0</v>
      </c>
      <c r="HF20">
        <v>723064</v>
      </c>
      <c r="HG20">
        <v>0</v>
      </c>
      <c r="HH20">
        <v>237709</v>
      </c>
      <c r="HI20">
        <v>0</v>
      </c>
      <c r="HJ20">
        <v>106236</v>
      </c>
      <c r="HK20">
        <v>0</v>
      </c>
      <c r="HL20">
        <v>131473</v>
      </c>
      <c r="HM20">
        <v>0</v>
      </c>
    </row>
    <row r="21" spans="1:221" x14ac:dyDescent="0.25">
      <c r="A21" t="s">
        <v>1025</v>
      </c>
      <c r="B21">
        <v>904338904</v>
      </c>
      <c r="C21">
        <v>1287523923</v>
      </c>
      <c r="D21">
        <v>3978177</v>
      </c>
      <c r="E21">
        <v>904343399</v>
      </c>
      <c r="F21">
        <v>1287523923</v>
      </c>
      <c r="G21">
        <v>3978177</v>
      </c>
      <c r="H21">
        <v>885104978</v>
      </c>
      <c r="I21">
        <v>1280616863</v>
      </c>
      <c r="J21">
        <v>3978177</v>
      </c>
      <c r="K21">
        <v>241220547</v>
      </c>
      <c r="L21">
        <v>1051003618</v>
      </c>
      <c r="M21">
        <v>2347428</v>
      </c>
      <c r="N21">
        <v>227041062</v>
      </c>
      <c r="O21">
        <v>630529360</v>
      </c>
      <c r="P21">
        <v>0</v>
      </c>
      <c r="Q21">
        <v>76224453</v>
      </c>
      <c r="R21">
        <v>630415777</v>
      </c>
      <c r="S21">
        <v>0</v>
      </c>
      <c r="T21">
        <v>67131373</v>
      </c>
      <c r="U21">
        <v>0</v>
      </c>
      <c r="V21">
        <v>1261451</v>
      </c>
      <c r="W21">
        <v>0</v>
      </c>
      <c r="X21">
        <v>54635031</v>
      </c>
      <c r="Y21">
        <v>0</v>
      </c>
      <c r="Z21">
        <v>569498640</v>
      </c>
      <c r="AA21">
        <v>0</v>
      </c>
      <c r="AB21">
        <v>9093050</v>
      </c>
      <c r="AC21">
        <v>4887670</v>
      </c>
      <c r="AD21">
        <v>0</v>
      </c>
      <c r="AE21">
        <v>30</v>
      </c>
      <c r="AF21">
        <v>132985</v>
      </c>
      <c r="AG21">
        <v>0</v>
      </c>
      <c r="AH21">
        <v>-12</v>
      </c>
      <c r="AI21">
        <v>-349</v>
      </c>
      <c r="AJ21">
        <v>0</v>
      </c>
      <c r="AK21">
        <v>8</v>
      </c>
      <c r="AL21">
        <v>12585598</v>
      </c>
      <c r="AM21">
        <v>2168</v>
      </c>
      <c r="AN21">
        <v>0</v>
      </c>
      <c r="AO21">
        <v>0</v>
      </c>
      <c r="AP21">
        <v>111764</v>
      </c>
      <c r="AQ21">
        <v>0</v>
      </c>
      <c r="AR21">
        <v>2673722</v>
      </c>
      <c r="AS21">
        <v>16443098</v>
      </c>
      <c r="AT21">
        <v>59527231</v>
      </c>
      <c r="AU21">
        <v>913563</v>
      </c>
      <c r="AV21">
        <v>36545504</v>
      </c>
      <c r="AW21">
        <v>2927033</v>
      </c>
      <c r="AX21">
        <v>19200864</v>
      </c>
      <c r="AY21">
        <v>0</v>
      </c>
      <c r="AZ21">
        <v>14179485</v>
      </c>
      <c r="BA21">
        <v>420474258</v>
      </c>
      <c r="BB21">
        <v>2347428</v>
      </c>
      <c r="BC21">
        <v>291912053</v>
      </c>
      <c r="BD21">
        <v>1837393</v>
      </c>
      <c r="BE21">
        <v>198405</v>
      </c>
      <c r="BF21">
        <v>5470</v>
      </c>
      <c r="BG21">
        <v>-597292</v>
      </c>
      <c r="BH21">
        <v>11419</v>
      </c>
      <c r="BI21">
        <v>10400572</v>
      </c>
      <c r="BJ21">
        <v>0</v>
      </c>
      <c r="BK21">
        <v>-31477</v>
      </c>
      <c r="BL21">
        <v>0</v>
      </c>
      <c r="BM21">
        <v>6916210</v>
      </c>
      <c r="BN21">
        <v>46285301</v>
      </c>
      <c r="BO21">
        <v>227065</v>
      </c>
      <c r="BP21">
        <v>-196</v>
      </c>
      <c r="BQ21">
        <v>-1284418</v>
      </c>
      <c r="BR21">
        <v>8495882</v>
      </c>
      <c r="BS21">
        <v>56857034</v>
      </c>
      <c r="BT21">
        <v>172003</v>
      </c>
      <c r="BU21">
        <v>-27355</v>
      </c>
      <c r="BV21">
        <v>0</v>
      </c>
      <c r="BW21">
        <v>-919</v>
      </c>
      <c r="BX21">
        <v>-6151</v>
      </c>
      <c r="BY21">
        <v>0</v>
      </c>
      <c r="BZ21">
        <v>-546</v>
      </c>
      <c r="CA21">
        <v>-3655</v>
      </c>
      <c r="CB21">
        <v>0</v>
      </c>
      <c r="CC21">
        <v>53472</v>
      </c>
      <c r="CF21">
        <v>0</v>
      </c>
      <c r="CG21">
        <v>15486823</v>
      </c>
      <c r="CH21">
        <v>94078</v>
      </c>
      <c r="CI21">
        <v>238735350</v>
      </c>
      <c r="CJ21">
        <v>15467043</v>
      </c>
      <c r="CK21">
        <v>0</v>
      </c>
      <c r="CL21">
        <v>560355225</v>
      </c>
      <c r="CM21">
        <v>-321619875</v>
      </c>
      <c r="CN21">
        <v>15467043</v>
      </c>
      <c r="CO21">
        <v>0</v>
      </c>
      <c r="CP21">
        <v>-895</v>
      </c>
      <c r="CQ21">
        <v>0</v>
      </c>
      <c r="CR21">
        <v>-788</v>
      </c>
      <c r="CS21">
        <v>0</v>
      </c>
      <c r="CT21">
        <v>-107</v>
      </c>
      <c r="CU21">
        <v>0</v>
      </c>
      <c r="CV21">
        <v>0</v>
      </c>
      <c r="CW21">
        <v>0</v>
      </c>
      <c r="CX21">
        <v>0</v>
      </c>
      <c r="CY21">
        <v>0</v>
      </c>
      <c r="CZ21">
        <v>0</v>
      </c>
      <c r="DA21">
        <v>0</v>
      </c>
      <c r="DB21">
        <v>0</v>
      </c>
      <c r="DC21">
        <v>0</v>
      </c>
      <c r="DD21">
        <v>0</v>
      </c>
      <c r="DE21">
        <v>0</v>
      </c>
      <c r="DF21">
        <v>15622</v>
      </c>
      <c r="DG21">
        <v>0</v>
      </c>
      <c r="DH21">
        <v>0</v>
      </c>
      <c r="DI21">
        <v>0</v>
      </c>
      <c r="DJ21">
        <v>0</v>
      </c>
      <c r="DK21">
        <v>0</v>
      </c>
      <c r="DL21">
        <v>65344</v>
      </c>
      <c r="DM21">
        <v>3474081</v>
      </c>
      <c r="DN21">
        <v>10366880</v>
      </c>
      <c r="DO21">
        <v>0</v>
      </c>
      <c r="DP21">
        <v>-505197</v>
      </c>
      <c r="DQ21">
        <v>-1507540</v>
      </c>
      <c r="DR21">
        <v>0</v>
      </c>
      <c r="DS21">
        <v>42281</v>
      </c>
      <c r="DT21">
        <v>1852007</v>
      </c>
      <c r="DU21">
        <v>5526507</v>
      </c>
      <c r="DV21">
        <v>0</v>
      </c>
      <c r="DW21">
        <v>4835</v>
      </c>
      <c r="DX21">
        <v>14428</v>
      </c>
      <c r="DY21">
        <v>0</v>
      </c>
      <c r="DZ21">
        <v>1823</v>
      </c>
      <c r="EA21">
        <v>0</v>
      </c>
      <c r="EB21">
        <v>16</v>
      </c>
      <c r="EC21">
        <v>0</v>
      </c>
      <c r="ED21">
        <v>466499</v>
      </c>
      <c r="EE21">
        <v>0</v>
      </c>
      <c r="EF21">
        <v>35985</v>
      </c>
      <c r="EG21">
        <v>188920</v>
      </c>
      <c r="EH21">
        <v>0</v>
      </c>
      <c r="EI21">
        <v>0</v>
      </c>
      <c r="EJ21">
        <v>0</v>
      </c>
      <c r="EK21">
        <v>0</v>
      </c>
      <c r="EL21">
        <v>1516</v>
      </c>
      <c r="EM21">
        <v>0</v>
      </c>
      <c r="EN21">
        <v>393267</v>
      </c>
      <c r="EO21">
        <v>0</v>
      </c>
      <c r="EP21">
        <v>0</v>
      </c>
      <c r="EQ21">
        <v>-262247</v>
      </c>
      <c r="ER21">
        <v>-10291658</v>
      </c>
      <c r="ES21">
        <v>0</v>
      </c>
      <c r="ET21">
        <v>-1100028</v>
      </c>
      <c r="EU21">
        <v>0</v>
      </c>
      <c r="EV21">
        <v>0</v>
      </c>
      <c r="EW21">
        <v>0</v>
      </c>
      <c r="EX21">
        <v>0</v>
      </c>
      <c r="EY21">
        <v>5722</v>
      </c>
      <c r="EZ21">
        <v>7236</v>
      </c>
      <c r="FA21">
        <v>371</v>
      </c>
      <c r="FB21">
        <v>-314948607</v>
      </c>
      <c r="FC21">
        <v>0</v>
      </c>
      <c r="FD21">
        <v>0</v>
      </c>
      <c r="FE21">
        <v>0</v>
      </c>
      <c r="FF21">
        <v>72210017</v>
      </c>
      <c r="FG21">
        <v>70466414</v>
      </c>
      <c r="FH21">
        <v>1743603</v>
      </c>
      <c r="FI21">
        <v>2050</v>
      </c>
      <c r="FJ21">
        <v>2</v>
      </c>
      <c r="FK21">
        <v>2050</v>
      </c>
      <c r="FL21">
        <v>-2</v>
      </c>
      <c r="FM21">
        <v>61919</v>
      </c>
      <c r="FN21">
        <v>0</v>
      </c>
      <c r="FO21">
        <v>0</v>
      </c>
      <c r="FP21">
        <v>-11</v>
      </c>
      <c r="FQ21">
        <v>652649</v>
      </c>
      <c r="FR21">
        <v>750189</v>
      </c>
      <c r="FS21">
        <v>11958</v>
      </c>
      <c r="FT21">
        <v>238574</v>
      </c>
      <c r="FU21">
        <v>26137</v>
      </c>
      <c r="FV21">
        <v>0</v>
      </c>
      <c r="FW21">
        <v>3</v>
      </c>
      <c r="FX21">
        <v>0</v>
      </c>
      <c r="FY21">
        <v>85</v>
      </c>
      <c r="FZ21">
        <v>50</v>
      </c>
      <c r="GA21">
        <v>0</v>
      </c>
      <c r="GB21">
        <v>0</v>
      </c>
      <c r="GC21">
        <v>3094691</v>
      </c>
      <c r="GD21">
        <v>0</v>
      </c>
      <c r="GE21">
        <v>50764</v>
      </c>
      <c r="GF21">
        <v>59593</v>
      </c>
      <c r="GG21">
        <v>0</v>
      </c>
      <c r="GH21">
        <v>113091717</v>
      </c>
      <c r="GI21">
        <v>1620039</v>
      </c>
      <c r="GJ21">
        <v>1109575</v>
      </c>
      <c r="GK21">
        <v>78480</v>
      </c>
      <c r="GL21">
        <v>1109575</v>
      </c>
      <c r="GM21">
        <v>78480</v>
      </c>
      <c r="GN21">
        <v>0</v>
      </c>
      <c r="GO21">
        <v>0</v>
      </c>
      <c r="GP21">
        <v>0</v>
      </c>
      <c r="GQ21">
        <v>0</v>
      </c>
      <c r="GR21">
        <v>0</v>
      </c>
      <c r="GS21">
        <v>0</v>
      </c>
      <c r="GT21">
        <v>0</v>
      </c>
      <c r="GU21">
        <v>0</v>
      </c>
      <c r="GV21">
        <v>0</v>
      </c>
      <c r="GW21">
        <v>0</v>
      </c>
      <c r="GX21">
        <v>0</v>
      </c>
      <c r="GY21">
        <v>0</v>
      </c>
      <c r="GZ21">
        <v>0</v>
      </c>
      <c r="HA21">
        <v>0</v>
      </c>
      <c r="HB21">
        <v>92113040</v>
      </c>
      <c r="HC21">
        <v>0</v>
      </c>
      <c r="HD21">
        <v>92073106</v>
      </c>
      <c r="HE21">
        <v>0</v>
      </c>
      <c r="HF21">
        <v>39934</v>
      </c>
      <c r="HG21">
        <v>0</v>
      </c>
      <c r="HH21">
        <v>5850414</v>
      </c>
      <c r="HI21">
        <v>0</v>
      </c>
      <c r="HJ21">
        <v>3321703</v>
      </c>
      <c r="HK21">
        <v>0</v>
      </c>
      <c r="HL21">
        <v>2528711</v>
      </c>
      <c r="HM21">
        <v>0</v>
      </c>
    </row>
    <row r="22" spans="1:221" x14ac:dyDescent="0.25">
      <c r="A22" t="s">
        <v>1026</v>
      </c>
      <c r="B22">
        <v>683871129</v>
      </c>
      <c r="C22">
        <v>702189559</v>
      </c>
      <c r="D22">
        <v>42512618</v>
      </c>
      <c r="E22">
        <v>683870600</v>
      </c>
      <c r="F22">
        <v>702189559</v>
      </c>
      <c r="G22">
        <v>42512618</v>
      </c>
      <c r="H22">
        <v>686929142</v>
      </c>
      <c r="I22">
        <v>699374918</v>
      </c>
      <c r="J22">
        <v>42512547</v>
      </c>
      <c r="K22">
        <v>95392989</v>
      </c>
      <c r="L22">
        <v>524720202</v>
      </c>
      <c r="M22">
        <v>25483970</v>
      </c>
      <c r="N22">
        <v>92531346</v>
      </c>
      <c r="O22">
        <v>345337457</v>
      </c>
      <c r="P22">
        <v>0</v>
      </c>
      <c r="Q22">
        <v>50793292</v>
      </c>
      <c r="R22">
        <v>344916301</v>
      </c>
      <c r="S22">
        <v>0</v>
      </c>
      <c r="T22">
        <v>27331322</v>
      </c>
      <c r="U22">
        <v>0</v>
      </c>
      <c r="V22">
        <v>6570</v>
      </c>
      <c r="W22">
        <v>0</v>
      </c>
      <c r="X22">
        <v>82795173</v>
      </c>
      <c r="Y22">
        <v>0</v>
      </c>
      <c r="Z22">
        <v>233807085</v>
      </c>
      <c r="AA22">
        <v>0</v>
      </c>
      <c r="AB22">
        <v>23456295</v>
      </c>
      <c r="AC22">
        <v>28227001</v>
      </c>
      <c r="AD22">
        <v>0</v>
      </c>
      <c r="AE22">
        <v>5675</v>
      </c>
      <c r="AF22">
        <v>80472</v>
      </c>
      <c r="AG22">
        <v>0</v>
      </c>
      <c r="AH22">
        <v>128928</v>
      </c>
      <c r="AI22">
        <v>386785</v>
      </c>
      <c r="AJ22">
        <v>0</v>
      </c>
      <c r="AK22">
        <v>30</v>
      </c>
      <c r="AL22">
        <v>20717014</v>
      </c>
      <c r="AM22">
        <v>34371</v>
      </c>
      <c r="AN22">
        <v>0</v>
      </c>
      <c r="AO22">
        <v>0</v>
      </c>
      <c r="AP22">
        <v>0</v>
      </c>
      <c r="AQ22">
        <v>0</v>
      </c>
      <c r="AR22">
        <v>5982607</v>
      </c>
      <c r="AS22">
        <v>1301786</v>
      </c>
      <c r="AT22">
        <v>245921</v>
      </c>
      <c r="AU22">
        <v>17800</v>
      </c>
      <c r="AV22">
        <v>9909802</v>
      </c>
      <c r="AW22">
        <v>17874</v>
      </c>
      <c r="AX22">
        <v>3416292</v>
      </c>
      <c r="AY22">
        <v>0</v>
      </c>
      <c r="AZ22">
        <v>2861643</v>
      </c>
      <c r="BA22">
        <v>179382745</v>
      </c>
      <c r="BB22">
        <v>25483970</v>
      </c>
      <c r="BC22">
        <v>149097436</v>
      </c>
      <c r="BD22">
        <v>22905937</v>
      </c>
      <c r="BE22">
        <v>333126</v>
      </c>
      <c r="BF22">
        <v>40502</v>
      </c>
      <c r="BG22">
        <v>18621</v>
      </c>
      <c r="BH22">
        <v>31884</v>
      </c>
      <c r="BI22">
        <v>4346722</v>
      </c>
      <c r="BJ22">
        <v>237386</v>
      </c>
      <c r="BK22">
        <v>3372</v>
      </c>
      <c r="BL22">
        <v>4735</v>
      </c>
      <c r="BM22">
        <v>1836245</v>
      </c>
      <c r="BN22">
        <v>12288709</v>
      </c>
      <c r="BO22">
        <v>1503320</v>
      </c>
      <c r="BP22">
        <v>-109</v>
      </c>
      <c r="BQ22">
        <v>9676</v>
      </c>
      <c r="BR22">
        <v>978028</v>
      </c>
      <c r="BS22">
        <v>6545266</v>
      </c>
      <c r="BT22">
        <v>315937</v>
      </c>
      <c r="BU22">
        <v>-5101</v>
      </c>
      <c r="BV22">
        <v>-4685</v>
      </c>
      <c r="BW22">
        <v>-583</v>
      </c>
      <c r="BX22">
        <v>-3902</v>
      </c>
      <c r="BY22">
        <v>19</v>
      </c>
      <c r="BZ22">
        <v>1</v>
      </c>
      <c r="CA22">
        <v>12</v>
      </c>
      <c r="CB22">
        <v>6</v>
      </c>
      <c r="CC22">
        <v>38385</v>
      </c>
      <c r="CF22">
        <v>0</v>
      </c>
      <c r="CG22">
        <v>6758484</v>
      </c>
      <c r="CH22">
        <v>448929</v>
      </c>
      <c r="CI22">
        <v>287508289</v>
      </c>
      <c r="CJ22">
        <v>22127679</v>
      </c>
      <c r="CK22">
        <v>0</v>
      </c>
      <c r="CL22">
        <v>136264533</v>
      </c>
      <c r="CM22">
        <v>151243756</v>
      </c>
      <c r="CN22">
        <v>22127679</v>
      </c>
      <c r="CO22">
        <v>0</v>
      </c>
      <c r="CP22">
        <v>-106939</v>
      </c>
      <c r="CQ22">
        <v>0</v>
      </c>
      <c r="CR22">
        <v>-68245</v>
      </c>
      <c r="CS22">
        <v>0</v>
      </c>
      <c r="CT22">
        <v>-38694</v>
      </c>
      <c r="CU22">
        <v>0</v>
      </c>
      <c r="CV22">
        <v>0</v>
      </c>
      <c r="CW22">
        <v>0</v>
      </c>
      <c r="CX22">
        <v>2643381</v>
      </c>
      <c r="CY22">
        <v>541415</v>
      </c>
      <c r="CZ22">
        <v>0</v>
      </c>
      <c r="DA22">
        <v>-530</v>
      </c>
      <c r="DB22">
        <v>-109</v>
      </c>
      <c r="DC22">
        <v>0</v>
      </c>
      <c r="DD22">
        <v>0</v>
      </c>
      <c r="DE22">
        <v>0</v>
      </c>
      <c r="DF22">
        <v>-49070</v>
      </c>
      <c r="DG22">
        <v>0</v>
      </c>
      <c r="DH22">
        <v>0</v>
      </c>
      <c r="DI22">
        <v>0</v>
      </c>
      <c r="DJ22">
        <v>0</v>
      </c>
      <c r="DK22">
        <v>0</v>
      </c>
      <c r="DL22">
        <v>197243922</v>
      </c>
      <c r="DM22">
        <v>1378383</v>
      </c>
      <c r="DN22">
        <v>4113184</v>
      </c>
      <c r="DO22">
        <v>0</v>
      </c>
      <c r="DP22">
        <v>32</v>
      </c>
      <c r="DQ22">
        <v>97</v>
      </c>
      <c r="DR22">
        <v>0</v>
      </c>
      <c r="DS22">
        <v>18525</v>
      </c>
      <c r="DT22">
        <v>1522524</v>
      </c>
      <c r="DU22">
        <v>4543306</v>
      </c>
      <c r="DV22">
        <v>0</v>
      </c>
      <c r="DW22">
        <v>2691</v>
      </c>
      <c r="DX22">
        <v>8030</v>
      </c>
      <c r="DY22">
        <v>0</v>
      </c>
      <c r="DZ22">
        <v>452070</v>
      </c>
      <c r="EA22">
        <v>0</v>
      </c>
      <c r="EB22">
        <v>17080</v>
      </c>
      <c r="EC22">
        <v>0</v>
      </c>
      <c r="ED22">
        <v>3213695</v>
      </c>
      <c r="EE22">
        <v>0</v>
      </c>
      <c r="EF22">
        <v>1729477</v>
      </c>
      <c r="EG22">
        <v>9079750</v>
      </c>
      <c r="EH22">
        <v>0</v>
      </c>
      <c r="EI22">
        <v>0</v>
      </c>
      <c r="EJ22">
        <v>0</v>
      </c>
      <c r="EK22">
        <v>0</v>
      </c>
      <c r="EL22">
        <v>281151</v>
      </c>
      <c r="EM22">
        <v>0</v>
      </c>
      <c r="EN22">
        <v>34019</v>
      </c>
      <c r="EO22">
        <v>0</v>
      </c>
      <c r="EP22">
        <v>0</v>
      </c>
      <c r="EQ22">
        <v>0</v>
      </c>
      <c r="ER22">
        <v>-4344060</v>
      </c>
      <c r="ES22">
        <v>73288010</v>
      </c>
      <c r="ET22">
        <v>-959876</v>
      </c>
      <c r="EU22">
        <v>0</v>
      </c>
      <c r="EV22">
        <v>0</v>
      </c>
      <c r="EW22">
        <v>0</v>
      </c>
      <c r="EX22">
        <v>0</v>
      </c>
      <c r="EY22">
        <v>0</v>
      </c>
      <c r="EZ22">
        <v>266</v>
      </c>
      <c r="FA22">
        <v>16236685</v>
      </c>
      <c r="FB22">
        <v>-137515674</v>
      </c>
      <c r="FC22">
        <v>0</v>
      </c>
      <c r="FD22">
        <v>0</v>
      </c>
      <c r="FE22">
        <v>0</v>
      </c>
      <c r="FF22">
        <v>15980556</v>
      </c>
      <c r="FG22">
        <v>15929261</v>
      </c>
      <c r="FH22">
        <v>51295</v>
      </c>
      <c r="FI22">
        <v>0</v>
      </c>
      <c r="FJ22">
        <v>0</v>
      </c>
      <c r="FK22">
        <v>0</v>
      </c>
      <c r="FL22">
        <v>0</v>
      </c>
      <c r="FM22">
        <v>503</v>
      </c>
      <c r="FN22">
        <v>4049</v>
      </c>
      <c r="FO22">
        <v>0</v>
      </c>
      <c r="FP22">
        <v>549</v>
      </c>
      <c r="FQ22">
        <v>17896</v>
      </c>
      <c r="FR22">
        <v>41</v>
      </c>
      <c r="FS22">
        <v>6207</v>
      </c>
      <c r="FT22">
        <v>21732</v>
      </c>
      <c r="FU22">
        <v>257</v>
      </c>
      <c r="FV22">
        <v>0</v>
      </c>
      <c r="FW22">
        <v>0</v>
      </c>
      <c r="FX22">
        <v>0</v>
      </c>
      <c r="FY22">
        <v>0</v>
      </c>
      <c r="FZ22">
        <v>0</v>
      </c>
      <c r="GA22">
        <v>0</v>
      </c>
      <c r="GB22">
        <v>61</v>
      </c>
      <c r="GC22">
        <v>0</v>
      </c>
      <c r="GD22">
        <v>0</v>
      </c>
      <c r="GE22">
        <v>0</v>
      </c>
      <c r="GF22">
        <v>0</v>
      </c>
      <c r="GG22">
        <v>0</v>
      </c>
      <c r="GH22">
        <v>88489921</v>
      </c>
      <c r="GI22">
        <v>3782728</v>
      </c>
      <c r="GJ22">
        <v>291245</v>
      </c>
      <c r="GK22">
        <v>113548</v>
      </c>
      <c r="GL22">
        <v>177697</v>
      </c>
      <c r="GM22">
        <v>0</v>
      </c>
      <c r="GN22">
        <v>42331</v>
      </c>
      <c r="GO22">
        <v>42331</v>
      </c>
      <c r="GP22">
        <v>0</v>
      </c>
      <c r="GQ22">
        <v>0</v>
      </c>
      <c r="GR22">
        <v>0</v>
      </c>
      <c r="GS22">
        <v>0</v>
      </c>
      <c r="GT22">
        <v>29054</v>
      </c>
      <c r="GU22">
        <v>29054</v>
      </c>
      <c r="GV22">
        <v>1</v>
      </c>
      <c r="GW22">
        <v>1</v>
      </c>
      <c r="GX22">
        <v>17768</v>
      </c>
      <c r="GY22">
        <v>17768</v>
      </c>
      <c r="GZ22">
        <v>24394</v>
      </c>
      <c r="HA22">
        <v>24394</v>
      </c>
      <c r="HB22">
        <v>77475960</v>
      </c>
      <c r="HC22">
        <v>721717</v>
      </c>
      <c r="HD22">
        <v>55515468</v>
      </c>
      <c r="HE22">
        <v>562475</v>
      </c>
      <c r="HF22">
        <v>21960492</v>
      </c>
      <c r="HG22">
        <v>159242</v>
      </c>
      <c r="HH22">
        <v>4215395</v>
      </c>
      <c r="HI22">
        <v>66739</v>
      </c>
      <c r="HJ22">
        <v>2366703</v>
      </c>
      <c r="HK22">
        <v>0</v>
      </c>
      <c r="HL22">
        <v>1848692</v>
      </c>
      <c r="HM22">
        <v>66739</v>
      </c>
    </row>
    <row r="23" spans="1:221" x14ac:dyDescent="0.25">
      <c r="A23" t="s">
        <v>1027</v>
      </c>
      <c r="B23">
        <v>5875087</v>
      </c>
      <c r="C23">
        <v>14151480</v>
      </c>
      <c r="D23">
        <v>1878363</v>
      </c>
      <c r="E23">
        <v>5875087</v>
      </c>
      <c r="F23">
        <v>14151480</v>
      </c>
      <c r="G23">
        <v>1878363</v>
      </c>
      <c r="H23">
        <v>5806841</v>
      </c>
      <c r="I23">
        <v>14056023</v>
      </c>
      <c r="J23">
        <v>1878343</v>
      </c>
      <c r="K23">
        <v>115932</v>
      </c>
      <c r="L23">
        <v>9293604</v>
      </c>
      <c r="M23">
        <v>1462827</v>
      </c>
      <c r="N23">
        <v>100991</v>
      </c>
      <c r="O23">
        <v>4589644</v>
      </c>
      <c r="P23">
        <v>0</v>
      </c>
      <c r="Q23">
        <v>46184</v>
      </c>
      <c r="R23">
        <v>4589644</v>
      </c>
      <c r="S23">
        <v>0</v>
      </c>
      <c r="T23">
        <v>46184</v>
      </c>
      <c r="U23">
        <v>0</v>
      </c>
      <c r="V23">
        <v>0</v>
      </c>
      <c r="W23">
        <v>0</v>
      </c>
      <c r="X23">
        <v>382925</v>
      </c>
      <c r="Y23">
        <v>0</v>
      </c>
      <c r="Z23">
        <v>3494413</v>
      </c>
      <c r="AA23">
        <v>0</v>
      </c>
      <c r="AB23">
        <v>0</v>
      </c>
      <c r="AC23">
        <v>712299</v>
      </c>
      <c r="AD23">
        <v>0</v>
      </c>
      <c r="AE23">
        <v>0</v>
      </c>
      <c r="AF23">
        <v>7</v>
      </c>
      <c r="AG23">
        <v>0</v>
      </c>
      <c r="AH23">
        <v>0</v>
      </c>
      <c r="AI23">
        <v>0</v>
      </c>
      <c r="AJ23">
        <v>0</v>
      </c>
      <c r="AK23">
        <v>0</v>
      </c>
      <c r="AL23">
        <v>53120</v>
      </c>
      <c r="AM23">
        <v>0</v>
      </c>
      <c r="AN23">
        <v>0</v>
      </c>
      <c r="AO23">
        <v>0</v>
      </c>
      <c r="AP23">
        <v>0</v>
      </c>
      <c r="AQ23">
        <v>0</v>
      </c>
      <c r="AR23">
        <v>381</v>
      </c>
      <c r="AS23">
        <v>-231</v>
      </c>
      <c r="AT23">
        <v>1577</v>
      </c>
      <c r="AU23">
        <v>0</v>
      </c>
      <c r="AV23">
        <v>-40</v>
      </c>
      <c r="AW23">
        <v>0</v>
      </c>
      <c r="AX23">
        <v>0</v>
      </c>
      <c r="AY23">
        <v>0</v>
      </c>
      <c r="AZ23">
        <v>14941</v>
      </c>
      <c r="BA23">
        <v>4703960</v>
      </c>
      <c r="BB23">
        <v>1462827</v>
      </c>
      <c r="BC23">
        <v>4446500</v>
      </c>
      <c r="BD23">
        <v>1401292</v>
      </c>
      <c r="BE23">
        <v>6852</v>
      </c>
      <c r="BF23">
        <v>1839</v>
      </c>
      <c r="BG23">
        <v>9202</v>
      </c>
      <c r="BH23">
        <v>2556</v>
      </c>
      <c r="BI23">
        <v>51022</v>
      </c>
      <c r="BJ23">
        <v>6481</v>
      </c>
      <c r="BK23">
        <v>0</v>
      </c>
      <c r="BL23">
        <v>0</v>
      </c>
      <c r="BM23">
        <v>10372</v>
      </c>
      <c r="BN23">
        <v>69413</v>
      </c>
      <c r="BO23">
        <v>21604</v>
      </c>
      <c r="BP23">
        <v>0</v>
      </c>
      <c r="BQ23">
        <v>-43</v>
      </c>
      <c r="BR23">
        <v>4210</v>
      </c>
      <c r="BS23">
        <v>28177</v>
      </c>
      <c r="BT23">
        <v>3686</v>
      </c>
      <c r="BU23">
        <v>0</v>
      </c>
      <c r="BV23">
        <v>0</v>
      </c>
      <c r="BW23">
        <v>0</v>
      </c>
      <c r="BX23">
        <v>0</v>
      </c>
      <c r="BY23">
        <v>0</v>
      </c>
      <c r="BZ23">
        <v>0</v>
      </c>
      <c r="CA23">
        <v>0</v>
      </c>
      <c r="CB23">
        <v>0</v>
      </c>
      <c r="CC23">
        <v>402</v>
      </c>
      <c r="CF23">
        <v>0</v>
      </c>
      <c r="CG23">
        <v>92794</v>
      </c>
      <c r="CH23">
        <v>25369</v>
      </c>
      <c r="CI23">
        <v>3442979</v>
      </c>
      <c r="CJ23">
        <v>272721</v>
      </c>
      <c r="CK23">
        <v>0</v>
      </c>
      <c r="CL23">
        <v>3392929</v>
      </c>
      <c r="CM23">
        <v>50050</v>
      </c>
      <c r="CN23">
        <v>272721</v>
      </c>
      <c r="CO23">
        <v>0</v>
      </c>
      <c r="CP23">
        <v>-343</v>
      </c>
      <c r="CQ23">
        <v>0</v>
      </c>
      <c r="CR23">
        <v>-343</v>
      </c>
      <c r="CS23">
        <v>0</v>
      </c>
      <c r="CT23">
        <v>0</v>
      </c>
      <c r="CU23">
        <v>0</v>
      </c>
      <c r="CV23">
        <v>0</v>
      </c>
      <c r="CW23">
        <v>0</v>
      </c>
      <c r="CX23">
        <v>0</v>
      </c>
      <c r="CY23">
        <v>0</v>
      </c>
      <c r="CZ23">
        <v>0</v>
      </c>
      <c r="DA23">
        <v>0</v>
      </c>
      <c r="DB23">
        <v>0</v>
      </c>
      <c r="DC23">
        <v>0</v>
      </c>
      <c r="DD23">
        <v>0</v>
      </c>
      <c r="DE23">
        <v>0</v>
      </c>
      <c r="DF23">
        <v>0</v>
      </c>
      <c r="DG23">
        <v>0</v>
      </c>
      <c r="DH23">
        <v>0</v>
      </c>
      <c r="DI23">
        <v>0</v>
      </c>
      <c r="DJ23">
        <v>0</v>
      </c>
      <c r="DK23">
        <v>0</v>
      </c>
      <c r="DL23">
        <v>141</v>
      </c>
      <c r="DM23">
        <v>0</v>
      </c>
      <c r="DN23">
        <v>0</v>
      </c>
      <c r="DO23">
        <v>0</v>
      </c>
      <c r="DP23">
        <v>0</v>
      </c>
      <c r="DQ23">
        <v>0</v>
      </c>
      <c r="DR23">
        <v>0</v>
      </c>
      <c r="DS23">
        <v>0</v>
      </c>
      <c r="DT23">
        <v>0</v>
      </c>
      <c r="DU23">
        <v>0</v>
      </c>
      <c r="DV23">
        <v>0</v>
      </c>
      <c r="DW23">
        <v>0</v>
      </c>
      <c r="DX23">
        <v>0</v>
      </c>
      <c r="DY23">
        <v>0</v>
      </c>
      <c r="DZ23">
        <v>0</v>
      </c>
      <c r="EA23">
        <v>0</v>
      </c>
      <c r="EB23">
        <v>0</v>
      </c>
      <c r="EC23">
        <v>0</v>
      </c>
      <c r="ED23">
        <v>4510</v>
      </c>
      <c r="EE23">
        <v>0</v>
      </c>
      <c r="EF23">
        <v>51153</v>
      </c>
      <c r="EG23">
        <v>268554</v>
      </c>
      <c r="EH23">
        <v>0</v>
      </c>
      <c r="EI23">
        <v>0</v>
      </c>
      <c r="EJ23">
        <v>0</v>
      </c>
      <c r="EK23">
        <v>0</v>
      </c>
      <c r="EL23">
        <v>0</v>
      </c>
      <c r="EM23">
        <v>0</v>
      </c>
      <c r="EN23">
        <v>0</v>
      </c>
      <c r="EO23">
        <v>0</v>
      </c>
      <c r="EP23">
        <v>0</v>
      </c>
      <c r="EQ23">
        <v>0</v>
      </c>
      <c r="ER23">
        <v>-1244</v>
      </c>
      <c r="ES23">
        <v>0</v>
      </c>
      <c r="ET23">
        <v>0</v>
      </c>
      <c r="EU23">
        <v>0</v>
      </c>
      <c r="EV23">
        <v>0</v>
      </c>
      <c r="EW23">
        <v>0</v>
      </c>
      <c r="EX23">
        <v>0</v>
      </c>
      <c r="EY23">
        <v>0</v>
      </c>
      <c r="EZ23">
        <v>0</v>
      </c>
      <c r="FA23">
        <v>0</v>
      </c>
      <c r="FB23">
        <v>0</v>
      </c>
      <c r="FC23">
        <v>0</v>
      </c>
      <c r="FD23">
        <v>0</v>
      </c>
      <c r="FE23">
        <v>0</v>
      </c>
      <c r="FF23">
        <v>313042</v>
      </c>
      <c r="FG23">
        <v>312788</v>
      </c>
      <c r="FH23">
        <v>254</v>
      </c>
      <c r="FI23">
        <v>0</v>
      </c>
      <c r="FJ23">
        <v>0</v>
      </c>
      <c r="FK23">
        <v>0</v>
      </c>
      <c r="FL23">
        <v>0</v>
      </c>
      <c r="FM23">
        <v>0</v>
      </c>
      <c r="FN23">
        <v>0</v>
      </c>
      <c r="FO23">
        <v>0</v>
      </c>
      <c r="FP23">
        <v>0</v>
      </c>
      <c r="FQ23">
        <v>222</v>
      </c>
      <c r="FR23">
        <v>0</v>
      </c>
      <c r="FS23">
        <v>32</v>
      </c>
      <c r="FT23">
        <v>0</v>
      </c>
      <c r="FU23">
        <v>0</v>
      </c>
      <c r="FV23">
        <v>0</v>
      </c>
      <c r="FW23">
        <v>0</v>
      </c>
      <c r="FX23">
        <v>0</v>
      </c>
      <c r="FY23">
        <v>0</v>
      </c>
      <c r="FZ23">
        <v>0</v>
      </c>
      <c r="GA23">
        <v>0</v>
      </c>
      <c r="GB23">
        <v>0</v>
      </c>
      <c r="GC23">
        <v>0</v>
      </c>
      <c r="GD23">
        <v>0</v>
      </c>
      <c r="GE23">
        <v>0</v>
      </c>
      <c r="GF23">
        <v>0</v>
      </c>
      <c r="GG23">
        <v>0</v>
      </c>
      <c r="GH23">
        <v>1730400</v>
      </c>
      <c r="GI23">
        <v>114742</v>
      </c>
      <c r="GJ23">
        <v>9335</v>
      </c>
      <c r="GK23">
        <v>9335</v>
      </c>
      <c r="GL23">
        <v>0</v>
      </c>
      <c r="GM23">
        <v>0</v>
      </c>
      <c r="GN23">
        <v>4310</v>
      </c>
      <c r="GO23">
        <v>4310</v>
      </c>
      <c r="GP23">
        <v>0</v>
      </c>
      <c r="GQ23">
        <v>0</v>
      </c>
      <c r="GR23">
        <v>0</v>
      </c>
      <c r="GS23">
        <v>0</v>
      </c>
      <c r="GT23">
        <v>401</v>
      </c>
      <c r="GU23">
        <v>401</v>
      </c>
      <c r="GV23">
        <v>0</v>
      </c>
      <c r="GW23">
        <v>0</v>
      </c>
      <c r="GX23">
        <v>814</v>
      </c>
      <c r="GY23">
        <v>814</v>
      </c>
      <c r="GZ23">
        <v>3810</v>
      </c>
      <c r="HA23">
        <v>3810</v>
      </c>
      <c r="HB23">
        <v>1449466</v>
      </c>
      <c r="HC23">
        <v>0</v>
      </c>
      <c r="HD23">
        <v>1433241</v>
      </c>
      <c r="HE23">
        <v>0</v>
      </c>
      <c r="HF23">
        <v>16225</v>
      </c>
      <c r="HG23">
        <v>0</v>
      </c>
      <c r="HH23">
        <v>165786</v>
      </c>
      <c r="HI23">
        <v>0</v>
      </c>
      <c r="HJ23">
        <v>83025</v>
      </c>
      <c r="HK23">
        <v>0</v>
      </c>
      <c r="HL23">
        <v>82761</v>
      </c>
      <c r="HM23">
        <v>0</v>
      </c>
    </row>
    <row r="24" spans="1:221" x14ac:dyDescent="0.25">
      <c r="A24" t="s">
        <v>1028</v>
      </c>
      <c r="B24">
        <v>105731640</v>
      </c>
      <c r="C24">
        <v>39657918</v>
      </c>
      <c r="D24">
        <v>3958920</v>
      </c>
      <c r="E24">
        <v>105731643</v>
      </c>
      <c r="F24">
        <v>39657918</v>
      </c>
      <c r="G24">
        <v>3958920</v>
      </c>
      <c r="H24">
        <v>105711927</v>
      </c>
      <c r="I24">
        <v>39441604</v>
      </c>
      <c r="J24">
        <v>3958912</v>
      </c>
      <c r="K24">
        <v>405201</v>
      </c>
      <c r="L24">
        <v>20527826</v>
      </c>
      <c r="M24">
        <v>2547185</v>
      </c>
      <c r="N24">
        <v>383694</v>
      </c>
      <c r="O24">
        <v>12385593</v>
      </c>
      <c r="P24">
        <v>0</v>
      </c>
      <c r="Q24">
        <v>214925</v>
      </c>
      <c r="R24">
        <v>12377815</v>
      </c>
      <c r="S24">
        <v>0</v>
      </c>
      <c r="T24">
        <v>214925</v>
      </c>
      <c r="U24">
        <v>0</v>
      </c>
      <c r="V24">
        <v>0</v>
      </c>
      <c r="W24">
        <v>0</v>
      </c>
      <c r="X24">
        <v>1574918</v>
      </c>
      <c r="Y24">
        <v>0</v>
      </c>
      <c r="Z24">
        <v>5566330</v>
      </c>
      <c r="AA24">
        <v>0</v>
      </c>
      <c r="AB24">
        <v>0</v>
      </c>
      <c r="AC24">
        <v>5223776</v>
      </c>
      <c r="AD24">
        <v>0</v>
      </c>
      <c r="AE24">
        <v>0</v>
      </c>
      <c r="AF24">
        <v>12791</v>
      </c>
      <c r="AG24">
        <v>0</v>
      </c>
      <c r="AH24">
        <v>0</v>
      </c>
      <c r="AI24">
        <v>0</v>
      </c>
      <c r="AJ24">
        <v>0</v>
      </c>
      <c r="AK24">
        <v>0</v>
      </c>
      <c r="AL24">
        <v>90832</v>
      </c>
      <c r="AM24">
        <v>7778</v>
      </c>
      <c r="AN24">
        <v>0</v>
      </c>
      <c r="AO24">
        <v>0</v>
      </c>
      <c r="AP24">
        <v>0</v>
      </c>
      <c r="AQ24">
        <v>0</v>
      </c>
      <c r="AR24">
        <v>70413</v>
      </c>
      <c r="AS24">
        <v>435</v>
      </c>
      <c r="AT24">
        <v>164</v>
      </c>
      <c r="AU24">
        <v>0</v>
      </c>
      <c r="AV24">
        <v>3082</v>
      </c>
      <c r="AW24">
        <v>1</v>
      </c>
      <c r="AX24">
        <v>3842</v>
      </c>
      <c r="AY24">
        <v>0</v>
      </c>
      <c r="AZ24">
        <v>21507</v>
      </c>
      <c r="BA24">
        <v>8142233</v>
      </c>
      <c r="BB24">
        <v>2547185</v>
      </c>
      <c r="BC24">
        <v>7830677</v>
      </c>
      <c r="BD24">
        <v>2458552</v>
      </c>
      <c r="BE24">
        <v>4836</v>
      </c>
      <c r="BF24">
        <v>1370</v>
      </c>
      <c r="BG24">
        <v>21779</v>
      </c>
      <c r="BH24">
        <v>14993</v>
      </c>
      <c r="BI24">
        <v>37834</v>
      </c>
      <c r="BJ24">
        <v>11350</v>
      </c>
      <c r="BK24">
        <v>0</v>
      </c>
      <c r="BL24">
        <v>0</v>
      </c>
      <c r="BM24">
        <v>13795</v>
      </c>
      <c r="BN24">
        <v>92320</v>
      </c>
      <c r="BO24">
        <v>20706</v>
      </c>
      <c r="BP24">
        <v>0</v>
      </c>
      <c r="BQ24">
        <v>77</v>
      </c>
      <c r="BR24">
        <v>7079</v>
      </c>
      <c r="BS24">
        <v>47372</v>
      </c>
      <c r="BT24">
        <v>12085</v>
      </c>
      <c r="BU24">
        <v>0</v>
      </c>
      <c r="BV24">
        <v>0</v>
      </c>
      <c r="BW24">
        <v>0</v>
      </c>
      <c r="BX24">
        <v>0</v>
      </c>
      <c r="BY24">
        <v>0</v>
      </c>
      <c r="BZ24">
        <v>0</v>
      </c>
      <c r="CA24">
        <v>0</v>
      </c>
      <c r="CB24">
        <v>0</v>
      </c>
      <c r="CC24">
        <v>556</v>
      </c>
      <c r="CF24">
        <v>0</v>
      </c>
      <c r="CG24">
        <v>107415</v>
      </c>
      <c r="CH24">
        <v>28129</v>
      </c>
      <c r="CI24">
        <v>11886180</v>
      </c>
      <c r="CJ24">
        <v>4477164</v>
      </c>
      <c r="CK24">
        <v>0</v>
      </c>
      <c r="CL24">
        <v>10539747</v>
      </c>
      <c r="CM24">
        <v>1346433</v>
      </c>
      <c r="CN24">
        <v>4477164</v>
      </c>
      <c r="CO24">
        <v>0</v>
      </c>
      <c r="CP24">
        <v>0</v>
      </c>
      <c r="CQ24">
        <v>0</v>
      </c>
      <c r="CR24">
        <v>0</v>
      </c>
      <c r="CS24">
        <v>0</v>
      </c>
      <c r="CT24">
        <v>0</v>
      </c>
      <c r="CU24">
        <v>0</v>
      </c>
      <c r="CV24">
        <v>0</v>
      </c>
      <c r="CW24">
        <v>0</v>
      </c>
      <c r="CX24">
        <v>0</v>
      </c>
      <c r="CY24">
        <v>0</v>
      </c>
      <c r="CZ24">
        <v>0</v>
      </c>
      <c r="DA24">
        <v>0</v>
      </c>
      <c r="DB24">
        <v>0</v>
      </c>
      <c r="DC24">
        <v>0</v>
      </c>
      <c r="DD24">
        <v>0</v>
      </c>
      <c r="DE24">
        <v>0</v>
      </c>
      <c r="DF24">
        <v>0</v>
      </c>
      <c r="DG24">
        <v>0</v>
      </c>
      <c r="DH24">
        <v>0</v>
      </c>
      <c r="DI24">
        <v>0</v>
      </c>
      <c r="DJ24">
        <v>0</v>
      </c>
      <c r="DK24">
        <v>0</v>
      </c>
      <c r="DL24">
        <v>0</v>
      </c>
      <c r="DM24">
        <v>552892</v>
      </c>
      <c r="DN24">
        <v>1649865</v>
      </c>
      <c r="DO24">
        <v>0</v>
      </c>
      <c r="DP24">
        <v>32</v>
      </c>
      <c r="DQ24">
        <v>97</v>
      </c>
      <c r="DR24">
        <v>0</v>
      </c>
      <c r="DS24">
        <v>0</v>
      </c>
      <c r="DT24">
        <v>664537</v>
      </c>
      <c r="DU24">
        <v>1983020</v>
      </c>
      <c r="DV24">
        <v>0</v>
      </c>
      <c r="DW24">
        <v>0</v>
      </c>
      <c r="DX24">
        <v>0</v>
      </c>
      <c r="DY24">
        <v>0</v>
      </c>
      <c r="DZ24">
        <v>0</v>
      </c>
      <c r="EA24">
        <v>0</v>
      </c>
      <c r="EB24">
        <v>0</v>
      </c>
      <c r="EC24">
        <v>0</v>
      </c>
      <c r="ED24">
        <v>84912</v>
      </c>
      <c r="EE24">
        <v>0</v>
      </c>
      <c r="EF24">
        <v>144621</v>
      </c>
      <c r="EG24">
        <v>759262</v>
      </c>
      <c r="EH24">
        <v>0</v>
      </c>
      <c r="EI24">
        <v>0</v>
      </c>
      <c r="EJ24">
        <v>0</v>
      </c>
      <c r="EK24">
        <v>0</v>
      </c>
      <c r="EL24">
        <v>8</v>
      </c>
      <c r="EM24">
        <v>0</v>
      </c>
      <c r="EN24">
        <v>0</v>
      </c>
      <c r="EO24">
        <v>0</v>
      </c>
      <c r="EP24">
        <v>0</v>
      </c>
      <c r="EQ24">
        <v>0</v>
      </c>
      <c r="ER24">
        <v>-27683</v>
      </c>
      <c r="ES24">
        <v>0</v>
      </c>
      <c r="ET24">
        <v>12034</v>
      </c>
      <c r="EU24">
        <v>0</v>
      </c>
      <c r="EV24">
        <v>0</v>
      </c>
      <c r="EW24">
        <v>0</v>
      </c>
      <c r="EX24">
        <v>0</v>
      </c>
      <c r="EY24">
        <v>0</v>
      </c>
      <c r="EZ24">
        <v>0</v>
      </c>
      <c r="FA24">
        <v>0</v>
      </c>
      <c r="FB24">
        <v>0</v>
      </c>
      <c r="FC24">
        <v>0</v>
      </c>
      <c r="FD24">
        <v>0</v>
      </c>
      <c r="FE24">
        <v>0</v>
      </c>
      <c r="FF24">
        <v>77363</v>
      </c>
      <c r="FG24">
        <v>77363</v>
      </c>
      <c r="FH24">
        <v>0</v>
      </c>
      <c r="FI24">
        <v>0</v>
      </c>
      <c r="FJ24">
        <v>0</v>
      </c>
      <c r="FK24">
        <v>0</v>
      </c>
      <c r="FL24">
        <v>0</v>
      </c>
      <c r="FM24">
        <v>0</v>
      </c>
      <c r="FN24">
        <v>0</v>
      </c>
      <c r="FO24">
        <v>0</v>
      </c>
      <c r="FP24">
        <v>0</v>
      </c>
      <c r="FQ24">
        <v>0</v>
      </c>
      <c r="FR24">
        <v>0</v>
      </c>
      <c r="FS24">
        <v>0</v>
      </c>
      <c r="FT24">
        <v>0</v>
      </c>
      <c r="FU24">
        <v>0</v>
      </c>
      <c r="FV24">
        <v>0</v>
      </c>
      <c r="FW24">
        <v>0</v>
      </c>
      <c r="FX24">
        <v>0</v>
      </c>
      <c r="FY24">
        <v>0</v>
      </c>
      <c r="FZ24">
        <v>0</v>
      </c>
      <c r="GA24">
        <v>0</v>
      </c>
      <c r="GB24">
        <v>0</v>
      </c>
      <c r="GC24">
        <v>0</v>
      </c>
      <c r="GD24">
        <v>0</v>
      </c>
      <c r="GE24">
        <v>0</v>
      </c>
      <c r="GF24">
        <v>0</v>
      </c>
      <c r="GG24">
        <v>0</v>
      </c>
      <c r="GH24">
        <v>12823593</v>
      </c>
      <c r="GI24">
        <v>130754</v>
      </c>
      <c r="GJ24">
        <v>16791</v>
      </c>
      <c r="GK24">
        <v>16791</v>
      </c>
      <c r="GL24">
        <v>0</v>
      </c>
      <c r="GM24">
        <v>0</v>
      </c>
      <c r="GN24">
        <v>14418</v>
      </c>
      <c r="GO24">
        <v>14418</v>
      </c>
      <c r="GP24">
        <v>0</v>
      </c>
      <c r="GQ24">
        <v>0</v>
      </c>
      <c r="GR24">
        <v>0</v>
      </c>
      <c r="GS24">
        <v>0</v>
      </c>
      <c r="GT24">
        <v>0</v>
      </c>
      <c r="GU24">
        <v>0</v>
      </c>
      <c r="GV24">
        <v>0</v>
      </c>
      <c r="GW24">
        <v>0</v>
      </c>
      <c r="GX24">
        <v>471</v>
      </c>
      <c r="GY24">
        <v>471</v>
      </c>
      <c r="GZ24">
        <v>1902</v>
      </c>
      <c r="HA24">
        <v>1902</v>
      </c>
      <c r="HB24">
        <v>12484821</v>
      </c>
      <c r="HC24">
        <v>0</v>
      </c>
      <c r="HD24">
        <v>4020934</v>
      </c>
      <c r="HE24">
        <v>0</v>
      </c>
      <c r="HF24">
        <v>8463887</v>
      </c>
      <c r="HG24">
        <v>0</v>
      </c>
      <c r="HH24">
        <v>207736</v>
      </c>
      <c r="HI24">
        <v>0</v>
      </c>
      <c r="HJ24">
        <v>141056</v>
      </c>
      <c r="HK24">
        <v>0</v>
      </c>
      <c r="HL24">
        <v>66680</v>
      </c>
      <c r="HM24">
        <v>0</v>
      </c>
    </row>
    <row r="25" spans="1:221" x14ac:dyDescent="0.25">
      <c r="A25" t="s">
        <v>1029</v>
      </c>
      <c r="B25">
        <v>4109609</v>
      </c>
      <c r="C25">
        <v>30414128</v>
      </c>
      <c r="D25">
        <v>4206273</v>
      </c>
      <c r="E25">
        <v>4109715</v>
      </c>
      <c r="F25">
        <v>30414128</v>
      </c>
      <c r="G25">
        <v>4206273</v>
      </c>
      <c r="H25">
        <v>4039132</v>
      </c>
      <c r="I25">
        <v>30212354</v>
      </c>
      <c r="J25">
        <v>4206271</v>
      </c>
      <c r="K25">
        <v>798493</v>
      </c>
      <c r="L25">
        <v>18643196</v>
      </c>
      <c r="M25">
        <v>3319806</v>
      </c>
      <c r="N25">
        <v>776369</v>
      </c>
      <c r="O25">
        <v>9505986</v>
      </c>
      <c r="P25">
        <v>0</v>
      </c>
      <c r="Q25">
        <v>772050</v>
      </c>
      <c r="R25">
        <v>9505986</v>
      </c>
      <c r="S25">
        <v>0</v>
      </c>
      <c r="T25">
        <v>772017</v>
      </c>
      <c r="U25">
        <v>0</v>
      </c>
      <c r="V25">
        <v>6570</v>
      </c>
      <c r="W25">
        <v>0</v>
      </c>
      <c r="X25">
        <v>298100</v>
      </c>
      <c r="Y25">
        <v>0</v>
      </c>
      <c r="Z25">
        <v>9059441</v>
      </c>
      <c r="AA25">
        <v>0</v>
      </c>
      <c r="AB25">
        <v>33</v>
      </c>
      <c r="AC25">
        <v>141109</v>
      </c>
      <c r="AD25">
        <v>0</v>
      </c>
      <c r="AE25">
        <v>0</v>
      </c>
      <c r="AF25">
        <v>766</v>
      </c>
      <c r="AG25">
        <v>0</v>
      </c>
      <c r="AH25">
        <v>0</v>
      </c>
      <c r="AI25">
        <v>0</v>
      </c>
      <c r="AJ25">
        <v>0</v>
      </c>
      <c r="AK25">
        <v>0</v>
      </c>
      <c r="AL25">
        <v>0</v>
      </c>
      <c r="AM25">
        <v>0</v>
      </c>
      <c r="AN25">
        <v>0</v>
      </c>
      <c r="AO25">
        <v>0</v>
      </c>
      <c r="AP25">
        <v>0</v>
      </c>
      <c r="AQ25">
        <v>0</v>
      </c>
      <c r="AR25">
        <v>202</v>
      </c>
      <c r="AS25">
        <v>-978</v>
      </c>
      <c r="AT25">
        <v>5060</v>
      </c>
      <c r="AU25">
        <v>-23</v>
      </c>
      <c r="AV25">
        <v>58</v>
      </c>
      <c r="AW25">
        <v>0</v>
      </c>
      <c r="AX25">
        <v>0</v>
      </c>
      <c r="AY25">
        <v>0</v>
      </c>
      <c r="AZ25">
        <v>22124</v>
      </c>
      <c r="BA25">
        <v>9137210</v>
      </c>
      <c r="BB25">
        <v>3319806</v>
      </c>
      <c r="BC25">
        <v>8829842</v>
      </c>
      <c r="BD25">
        <v>3208052</v>
      </c>
      <c r="BE25">
        <v>17069</v>
      </c>
      <c r="BF25">
        <v>6257</v>
      </c>
      <c r="BG25">
        <v>-8344</v>
      </c>
      <c r="BH25">
        <v>-3045</v>
      </c>
      <c r="BI25">
        <v>28122</v>
      </c>
      <c r="BJ25">
        <v>10238</v>
      </c>
      <c r="BK25">
        <v>0</v>
      </c>
      <c r="BL25">
        <v>0</v>
      </c>
      <c r="BM25">
        <v>24315</v>
      </c>
      <c r="BN25">
        <v>162721</v>
      </c>
      <c r="BO25">
        <v>59183</v>
      </c>
      <c r="BP25">
        <v>-17</v>
      </c>
      <c r="BQ25">
        <v>-84</v>
      </c>
      <c r="BR25">
        <v>-2910</v>
      </c>
      <c r="BS25">
        <v>-19472</v>
      </c>
      <c r="BT25">
        <v>-7203</v>
      </c>
      <c r="BU25">
        <v>0</v>
      </c>
      <c r="BV25">
        <v>0</v>
      </c>
      <c r="BW25">
        <v>8</v>
      </c>
      <c r="BX25">
        <v>52</v>
      </c>
      <c r="BY25">
        <v>19</v>
      </c>
      <c r="BZ25">
        <v>0</v>
      </c>
      <c r="CA25">
        <v>0</v>
      </c>
      <c r="CB25">
        <v>0</v>
      </c>
      <c r="CC25">
        <v>812</v>
      </c>
      <c r="CF25">
        <v>0</v>
      </c>
      <c r="CG25">
        <v>127220</v>
      </c>
      <c r="CH25">
        <v>46305</v>
      </c>
      <c r="CI25">
        <v>3030935</v>
      </c>
      <c r="CJ25">
        <v>2079627</v>
      </c>
      <c r="CK25">
        <v>0</v>
      </c>
      <c r="CL25">
        <v>3369922</v>
      </c>
      <c r="CM25">
        <v>-338987</v>
      </c>
      <c r="CN25">
        <v>2079627</v>
      </c>
      <c r="CO25">
        <v>0</v>
      </c>
      <c r="CP25">
        <v>39</v>
      </c>
      <c r="CQ25">
        <v>0</v>
      </c>
      <c r="CR25">
        <v>39</v>
      </c>
      <c r="CS25">
        <v>0</v>
      </c>
      <c r="CT25">
        <v>0</v>
      </c>
      <c r="CU25">
        <v>0</v>
      </c>
      <c r="CV25">
        <v>0</v>
      </c>
      <c r="CW25">
        <v>0</v>
      </c>
      <c r="CX25">
        <v>0</v>
      </c>
      <c r="CY25">
        <v>0</v>
      </c>
      <c r="CZ25">
        <v>0</v>
      </c>
      <c r="DA25">
        <v>0</v>
      </c>
      <c r="DB25">
        <v>0</v>
      </c>
      <c r="DC25">
        <v>0</v>
      </c>
      <c r="DD25">
        <v>0</v>
      </c>
      <c r="DE25">
        <v>0</v>
      </c>
      <c r="DF25">
        <v>0</v>
      </c>
      <c r="DG25">
        <v>0</v>
      </c>
      <c r="DH25">
        <v>0</v>
      </c>
      <c r="DI25">
        <v>0</v>
      </c>
      <c r="DJ25">
        <v>0</v>
      </c>
      <c r="DK25">
        <v>0</v>
      </c>
      <c r="DL25">
        <v>0</v>
      </c>
      <c r="DM25">
        <v>0</v>
      </c>
      <c r="DN25">
        <v>0</v>
      </c>
      <c r="DO25">
        <v>0</v>
      </c>
      <c r="DP25">
        <v>0</v>
      </c>
      <c r="DQ25">
        <v>0</v>
      </c>
      <c r="DR25">
        <v>0</v>
      </c>
      <c r="DS25">
        <v>0</v>
      </c>
      <c r="DT25">
        <v>0</v>
      </c>
      <c r="DU25">
        <v>0</v>
      </c>
      <c r="DV25">
        <v>0</v>
      </c>
      <c r="DW25">
        <v>0</v>
      </c>
      <c r="DX25">
        <v>0</v>
      </c>
      <c r="DY25">
        <v>0</v>
      </c>
      <c r="DZ25">
        <v>0</v>
      </c>
      <c r="EA25">
        <v>0</v>
      </c>
      <c r="EB25">
        <v>0</v>
      </c>
      <c r="EC25">
        <v>0</v>
      </c>
      <c r="ED25">
        <v>19048</v>
      </c>
      <c r="EE25">
        <v>0</v>
      </c>
      <c r="EF25">
        <v>392462</v>
      </c>
      <c r="EG25">
        <v>2060423</v>
      </c>
      <c r="EH25">
        <v>0</v>
      </c>
      <c r="EI25">
        <v>0</v>
      </c>
      <c r="EJ25">
        <v>0</v>
      </c>
      <c r="EK25">
        <v>0</v>
      </c>
      <c r="EL25">
        <v>117</v>
      </c>
      <c r="EM25">
        <v>0</v>
      </c>
      <c r="EN25">
        <v>0</v>
      </c>
      <c r="EO25">
        <v>0</v>
      </c>
      <c r="EP25">
        <v>0</v>
      </c>
      <c r="EQ25">
        <v>0</v>
      </c>
      <c r="ER25">
        <v>-641545</v>
      </c>
      <c r="ES25">
        <v>0</v>
      </c>
      <c r="ET25">
        <v>-89904</v>
      </c>
      <c r="EU25">
        <v>0</v>
      </c>
      <c r="EV25">
        <v>0</v>
      </c>
      <c r="EW25">
        <v>0</v>
      </c>
      <c r="EX25">
        <v>0</v>
      </c>
      <c r="EY25">
        <v>0</v>
      </c>
      <c r="EZ25">
        <v>0</v>
      </c>
      <c r="FA25">
        <v>0</v>
      </c>
      <c r="FB25">
        <v>0</v>
      </c>
      <c r="FC25">
        <v>0</v>
      </c>
      <c r="FD25">
        <v>0</v>
      </c>
      <c r="FE25">
        <v>0</v>
      </c>
      <c r="FF25">
        <v>140263</v>
      </c>
      <c r="FG25">
        <v>140263</v>
      </c>
      <c r="FH25">
        <v>0</v>
      </c>
      <c r="FI25">
        <v>0</v>
      </c>
      <c r="FJ25">
        <v>0</v>
      </c>
      <c r="FK25">
        <v>0</v>
      </c>
      <c r="FL25">
        <v>0</v>
      </c>
      <c r="FM25">
        <v>0</v>
      </c>
      <c r="FN25">
        <v>0</v>
      </c>
      <c r="FO25">
        <v>0</v>
      </c>
      <c r="FP25">
        <v>0</v>
      </c>
      <c r="FQ25">
        <v>0</v>
      </c>
      <c r="FR25">
        <v>0</v>
      </c>
      <c r="FS25">
        <v>0</v>
      </c>
      <c r="FT25">
        <v>0</v>
      </c>
      <c r="FU25">
        <v>0</v>
      </c>
      <c r="FV25">
        <v>0</v>
      </c>
      <c r="FW25">
        <v>0</v>
      </c>
      <c r="FX25">
        <v>0</v>
      </c>
      <c r="FY25">
        <v>0</v>
      </c>
      <c r="FZ25">
        <v>0</v>
      </c>
      <c r="GA25">
        <v>0</v>
      </c>
      <c r="GB25">
        <v>0</v>
      </c>
      <c r="GC25">
        <v>0</v>
      </c>
      <c r="GD25">
        <v>0</v>
      </c>
      <c r="GE25">
        <v>0</v>
      </c>
      <c r="GF25">
        <v>0</v>
      </c>
      <c r="GG25">
        <v>0</v>
      </c>
      <c r="GH25">
        <v>4937958</v>
      </c>
      <c r="GI25">
        <v>189939</v>
      </c>
      <c r="GJ25">
        <v>16001</v>
      </c>
      <c r="GK25">
        <v>16001</v>
      </c>
      <c r="GL25">
        <v>0</v>
      </c>
      <c r="GM25">
        <v>0</v>
      </c>
      <c r="GN25">
        <v>10926</v>
      </c>
      <c r="GO25">
        <v>10926</v>
      </c>
      <c r="GP25">
        <v>0</v>
      </c>
      <c r="GQ25">
        <v>0</v>
      </c>
      <c r="GR25">
        <v>0</v>
      </c>
      <c r="GS25">
        <v>0</v>
      </c>
      <c r="GT25">
        <v>2332</v>
      </c>
      <c r="GU25">
        <v>2332</v>
      </c>
      <c r="GV25">
        <v>0</v>
      </c>
      <c r="GW25">
        <v>0</v>
      </c>
      <c r="GX25">
        <v>1722</v>
      </c>
      <c r="GY25">
        <v>1722</v>
      </c>
      <c r="GZ25">
        <v>1021</v>
      </c>
      <c r="HA25">
        <v>1021</v>
      </c>
      <c r="HB25">
        <v>4617233</v>
      </c>
      <c r="HC25">
        <v>0</v>
      </c>
      <c r="HD25">
        <v>2567164</v>
      </c>
      <c r="HE25">
        <v>0</v>
      </c>
      <c r="HF25">
        <v>2050069</v>
      </c>
      <c r="HG25">
        <v>0</v>
      </c>
      <c r="HH25">
        <v>197100</v>
      </c>
      <c r="HI25">
        <v>66739</v>
      </c>
      <c r="HJ25">
        <v>109124</v>
      </c>
      <c r="HK25">
        <v>0</v>
      </c>
      <c r="HL25">
        <v>87976</v>
      </c>
      <c r="HM25">
        <v>66739</v>
      </c>
    </row>
    <row r="26" spans="1:221" x14ac:dyDescent="0.25">
      <c r="A26" t="s">
        <v>1030</v>
      </c>
      <c r="B26">
        <v>28257089</v>
      </c>
      <c r="C26">
        <v>42431419</v>
      </c>
      <c r="D26">
        <v>4260529</v>
      </c>
      <c r="E26">
        <v>28257094</v>
      </c>
      <c r="F26">
        <v>42431419</v>
      </c>
      <c r="G26">
        <v>4260529</v>
      </c>
      <c r="H26">
        <v>27783624</v>
      </c>
      <c r="I26">
        <v>42304529</v>
      </c>
      <c r="J26">
        <v>4260527</v>
      </c>
      <c r="K26">
        <v>5532082</v>
      </c>
      <c r="L26">
        <v>27519738</v>
      </c>
      <c r="M26">
        <v>2916847</v>
      </c>
      <c r="N26">
        <v>5460792</v>
      </c>
      <c r="O26">
        <v>18965874</v>
      </c>
      <c r="P26">
        <v>0</v>
      </c>
      <c r="Q26">
        <v>4373492</v>
      </c>
      <c r="R26">
        <v>18965282</v>
      </c>
      <c r="S26">
        <v>0</v>
      </c>
      <c r="T26">
        <v>3282320</v>
      </c>
      <c r="U26">
        <v>0</v>
      </c>
      <c r="V26">
        <v>0</v>
      </c>
      <c r="W26">
        <v>0</v>
      </c>
      <c r="X26">
        <v>5051749</v>
      </c>
      <c r="Y26">
        <v>0</v>
      </c>
      <c r="Z26">
        <v>10041969</v>
      </c>
      <c r="AA26">
        <v>0</v>
      </c>
      <c r="AB26">
        <v>1091172</v>
      </c>
      <c r="AC26">
        <v>3870821</v>
      </c>
      <c r="AD26">
        <v>0</v>
      </c>
      <c r="AE26">
        <v>0</v>
      </c>
      <c r="AF26">
        <v>743</v>
      </c>
      <c r="AG26">
        <v>0</v>
      </c>
      <c r="AH26">
        <v>0</v>
      </c>
      <c r="AI26">
        <v>0</v>
      </c>
      <c r="AJ26">
        <v>0</v>
      </c>
      <c r="AK26">
        <v>0</v>
      </c>
      <c r="AL26">
        <v>1048088</v>
      </c>
      <c r="AM26">
        <v>592</v>
      </c>
      <c r="AN26">
        <v>0</v>
      </c>
      <c r="AO26">
        <v>0</v>
      </c>
      <c r="AP26">
        <v>0</v>
      </c>
      <c r="AQ26">
        <v>0</v>
      </c>
      <c r="AR26">
        <v>9360</v>
      </c>
      <c r="AS26">
        <v>1202</v>
      </c>
      <c r="AT26">
        <v>2375</v>
      </c>
      <c r="AU26">
        <v>0</v>
      </c>
      <c r="AV26">
        <v>17346</v>
      </c>
      <c r="AW26">
        <v>154</v>
      </c>
      <c r="AX26">
        <v>8775</v>
      </c>
      <c r="AY26">
        <v>0</v>
      </c>
      <c r="AZ26">
        <v>71290</v>
      </c>
      <c r="BA26">
        <v>8553864</v>
      </c>
      <c r="BB26">
        <v>2916847</v>
      </c>
      <c r="BC26">
        <v>7819617</v>
      </c>
      <c r="BD26">
        <v>2743132</v>
      </c>
      <c r="BE26">
        <v>18625</v>
      </c>
      <c r="BF26">
        <v>5736</v>
      </c>
      <c r="BG26">
        <v>3178</v>
      </c>
      <c r="BH26">
        <v>968</v>
      </c>
      <c r="BI26">
        <v>77852</v>
      </c>
      <c r="BJ26">
        <v>26347</v>
      </c>
      <c r="BK26">
        <v>0</v>
      </c>
      <c r="BL26">
        <v>0</v>
      </c>
      <c r="BM26">
        <v>66568</v>
      </c>
      <c r="BN26">
        <v>445493</v>
      </c>
      <c r="BO26">
        <v>89355</v>
      </c>
      <c r="BP26">
        <v>0</v>
      </c>
      <c r="BQ26">
        <v>157</v>
      </c>
      <c r="BR26">
        <v>3797</v>
      </c>
      <c r="BS26">
        <v>25412</v>
      </c>
      <c r="BT26">
        <v>5092</v>
      </c>
      <c r="BU26">
        <v>0</v>
      </c>
      <c r="BV26">
        <v>0</v>
      </c>
      <c r="BW26">
        <v>0</v>
      </c>
      <c r="BX26">
        <v>0</v>
      </c>
      <c r="BY26">
        <v>0</v>
      </c>
      <c r="BZ26">
        <v>0</v>
      </c>
      <c r="CA26">
        <v>0</v>
      </c>
      <c r="CB26">
        <v>0</v>
      </c>
      <c r="CC26">
        <v>768</v>
      </c>
      <c r="CF26">
        <v>0</v>
      </c>
      <c r="CG26">
        <v>163687</v>
      </c>
      <c r="CH26">
        <v>46217</v>
      </c>
      <c r="CI26">
        <v>20962689</v>
      </c>
      <c r="CJ26">
        <v>3917837</v>
      </c>
      <c r="CK26">
        <v>0</v>
      </c>
      <c r="CL26">
        <v>17803787</v>
      </c>
      <c r="CM26">
        <v>3158902</v>
      </c>
      <c r="CN26">
        <v>3917837</v>
      </c>
      <c r="CO26">
        <v>0</v>
      </c>
      <c r="CP26">
        <v>0</v>
      </c>
      <c r="CQ26">
        <v>0</v>
      </c>
      <c r="CR26">
        <v>0</v>
      </c>
      <c r="CS26">
        <v>0</v>
      </c>
      <c r="CT26">
        <v>0</v>
      </c>
      <c r="CU26">
        <v>0</v>
      </c>
      <c r="CV26">
        <v>0</v>
      </c>
      <c r="CW26">
        <v>0</v>
      </c>
      <c r="CX26">
        <v>2643381</v>
      </c>
      <c r="CY26">
        <v>541415</v>
      </c>
      <c r="CZ26">
        <v>0</v>
      </c>
      <c r="DA26">
        <v>0</v>
      </c>
      <c r="DB26">
        <v>0</v>
      </c>
      <c r="DC26">
        <v>0</v>
      </c>
      <c r="DD26">
        <v>0</v>
      </c>
      <c r="DE26">
        <v>0</v>
      </c>
      <c r="DF26">
        <v>0</v>
      </c>
      <c r="DG26">
        <v>0</v>
      </c>
      <c r="DH26">
        <v>0</v>
      </c>
      <c r="DI26">
        <v>0</v>
      </c>
      <c r="DJ26">
        <v>0</v>
      </c>
      <c r="DK26">
        <v>0</v>
      </c>
      <c r="DL26">
        <v>0</v>
      </c>
      <c r="DM26">
        <v>0</v>
      </c>
      <c r="DN26">
        <v>0</v>
      </c>
      <c r="DO26">
        <v>0</v>
      </c>
      <c r="DP26">
        <v>0</v>
      </c>
      <c r="DQ26">
        <v>0</v>
      </c>
      <c r="DR26">
        <v>0</v>
      </c>
      <c r="DS26">
        <v>0</v>
      </c>
      <c r="DT26">
        <v>0</v>
      </c>
      <c r="DU26">
        <v>0</v>
      </c>
      <c r="DV26">
        <v>0</v>
      </c>
      <c r="DW26">
        <v>0</v>
      </c>
      <c r="DX26">
        <v>0</v>
      </c>
      <c r="DY26">
        <v>0</v>
      </c>
      <c r="DZ26">
        <v>0</v>
      </c>
      <c r="EA26">
        <v>0</v>
      </c>
      <c r="EB26">
        <v>0</v>
      </c>
      <c r="EC26">
        <v>0</v>
      </c>
      <c r="ED26">
        <v>18558</v>
      </c>
      <c r="EE26">
        <v>0</v>
      </c>
      <c r="EF26">
        <v>639593</v>
      </c>
      <c r="EG26">
        <v>3357864</v>
      </c>
      <c r="EH26">
        <v>0</v>
      </c>
      <c r="EI26">
        <v>0</v>
      </c>
      <c r="EJ26">
        <v>0</v>
      </c>
      <c r="EK26">
        <v>0</v>
      </c>
      <c r="EL26">
        <v>0</v>
      </c>
      <c r="EM26">
        <v>0</v>
      </c>
      <c r="EN26">
        <v>0</v>
      </c>
      <c r="EO26">
        <v>0</v>
      </c>
      <c r="EP26">
        <v>0</v>
      </c>
      <c r="EQ26">
        <v>0</v>
      </c>
      <c r="ER26">
        <v>-122320</v>
      </c>
      <c r="ES26">
        <v>0</v>
      </c>
      <c r="ET26">
        <v>-1752</v>
      </c>
      <c r="EU26">
        <v>0</v>
      </c>
      <c r="EV26">
        <v>0</v>
      </c>
      <c r="EW26">
        <v>0</v>
      </c>
      <c r="EX26">
        <v>0</v>
      </c>
      <c r="EY26">
        <v>0</v>
      </c>
      <c r="EZ26">
        <v>0</v>
      </c>
      <c r="FA26">
        <v>0</v>
      </c>
      <c r="FB26">
        <v>0</v>
      </c>
      <c r="FC26">
        <v>0</v>
      </c>
      <c r="FD26">
        <v>0</v>
      </c>
      <c r="FE26">
        <v>0</v>
      </c>
      <c r="FF26">
        <v>1256006</v>
      </c>
      <c r="FG26">
        <v>1255939</v>
      </c>
      <c r="FH26">
        <v>67</v>
      </c>
      <c r="FI26">
        <v>0</v>
      </c>
      <c r="FJ26">
        <v>0</v>
      </c>
      <c r="FK26">
        <v>0</v>
      </c>
      <c r="FL26">
        <v>0</v>
      </c>
      <c r="FM26">
        <v>68</v>
      </c>
      <c r="FN26">
        <v>0</v>
      </c>
      <c r="FO26">
        <v>0</v>
      </c>
      <c r="FP26">
        <v>-5</v>
      </c>
      <c r="FQ26">
        <v>0</v>
      </c>
      <c r="FR26">
        <v>0</v>
      </c>
      <c r="FS26">
        <v>4</v>
      </c>
      <c r="FT26">
        <v>0</v>
      </c>
      <c r="FU26">
        <v>0</v>
      </c>
      <c r="FV26">
        <v>0</v>
      </c>
      <c r="FW26">
        <v>0</v>
      </c>
      <c r="FX26">
        <v>0</v>
      </c>
      <c r="FY26">
        <v>0</v>
      </c>
      <c r="FZ26">
        <v>0</v>
      </c>
      <c r="GA26">
        <v>0</v>
      </c>
      <c r="GB26">
        <v>0</v>
      </c>
      <c r="GC26">
        <v>0</v>
      </c>
      <c r="GD26">
        <v>0</v>
      </c>
      <c r="GE26">
        <v>0</v>
      </c>
      <c r="GF26">
        <v>0</v>
      </c>
      <c r="GG26">
        <v>0</v>
      </c>
      <c r="GH26">
        <v>8151371</v>
      </c>
      <c r="GI26">
        <v>248306</v>
      </c>
      <c r="GJ26">
        <v>-12323</v>
      </c>
      <c r="GK26">
        <v>-12323</v>
      </c>
      <c r="GL26">
        <v>0</v>
      </c>
      <c r="GM26">
        <v>0</v>
      </c>
      <c r="GN26">
        <v>-14180</v>
      </c>
      <c r="GO26">
        <v>-14180</v>
      </c>
      <c r="GP26">
        <v>0</v>
      </c>
      <c r="GQ26">
        <v>0</v>
      </c>
      <c r="GR26">
        <v>0</v>
      </c>
      <c r="GS26">
        <v>0</v>
      </c>
      <c r="GT26">
        <v>1515</v>
      </c>
      <c r="GU26">
        <v>1515</v>
      </c>
      <c r="GV26">
        <v>0</v>
      </c>
      <c r="GW26">
        <v>0</v>
      </c>
      <c r="GX26">
        <v>585</v>
      </c>
      <c r="GY26">
        <v>585</v>
      </c>
      <c r="GZ26">
        <v>-243</v>
      </c>
      <c r="HA26">
        <v>-243</v>
      </c>
      <c r="HB26">
        <v>7674378</v>
      </c>
      <c r="HC26">
        <v>0</v>
      </c>
      <c r="HD26">
        <v>2858533</v>
      </c>
      <c r="HE26">
        <v>0</v>
      </c>
      <c r="HF26">
        <v>4815845</v>
      </c>
      <c r="HG26">
        <v>0</v>
      </c>
      <c r="HH26">
        <v>228687</v>
      </c>
      <c r="HI26">
        <v>0</v>
      </c>
      <c r="HJ26">
        <v>141041</v>
      </c>
      <c r="HK26">
        <v>0</v>
      </c>
      <c r="HL26">
        <v>87646</v>
      </c>
      <c r="HM26">
        <v>0</v>
      </c>
    </row>
    <row r="27" spans="1:221" x14ac:dyDescent="0.25">
      <c r="A27" t="s">
        <v>1031</v>
      </c>
      <c r="B27">
        <v>7634539</v>
      </c>
      <c r="C27">
        <v>25394620</v>
      </c>
      <c r="D27">
        <v>5327633</v>
      </c>
      <c r="E27">
        <v>7634050</v>
      </c>
      <c r="F27">
        <v>25394620</v>
      </c>
      <c r="G27">
        <v>5327633</v>
      </c>
      <c r="H27">
        <v>13688895</v>
      </c>
      <c r="I27">
        <v>25212844</v>
      </c>
      <c r="J27">
        <v>5327622</v>
      </c>
      <c r="K27">
        <v>722093</v>
      </c>
      <c r="L27">
        <v>15263432</v>
      </c>
      <c r="M27">
        <v>2335425</v>
      </c>
      <c r="N27">
        <v>461846</v>
      </c>
      <c r="O27">
        <v>7818879</v>
      </c>
      <c r="P27">
        <v>0</v>
      </c>
      <c r="Q27">
        <v>262575</v>
      </c>
      <c r="R27">
        <v>7818876</v>
      </c>
      <c r="S27">
        <v>0</v>
      </c>
      <c r="T27">
        <v>251640</v>
      </c>
      <c r="U27">
        <v>0</v>
      </c>
      <c r="V27">
        <v>0</v>
      </c>
      <c r="W27">
        <v>0</v>
      </c>
      <c r="X27">
        <v>204555</v>
      </c>
      <c r="Y27">
        <v>0</v>
      </c>
      <c r="Z27">
        <v>7277024</v>
      </c>
      <c r="AA27">
        <v>0</v>
      </c>
      <c r="AB27">
        <v>5261</v>
      </c>
      <c r="AC27">
        <v>298457</v>
      </c>
      <c r="AD27">
        <v>0</v>
      </c>
      <c r="AE27">
        <v>5674</v>
      </c>
      <c r="AF27">
        <v>38840</v>
      </c>
      <c r="AG27">
        <v>0</v>
      </c>
      <c r="AH27">
        <v>1</v>
      </c>
      <c r="AI27">
        <v>3</v>
      </c>
      <c r="AJ27">
        <v>0</v>
      </c>
      <c r="AK27">
        <v>0</v>
      </c>
      <c r="AL27">
        <v>2456</v>
      </c>
      <c r="AM27">
        <v>0</v>
      </c>
      <c r="AN27">
        <v>0</v>
      </c>
      <c r="AO27">
        <v>0</v>
      </c>
      <c r="AP27">
        <v>0</v>
      </c>
      <c r="AQ27">
        <v>0</v>
      </c>
      <c r="AR27">
        <v>63911</v>
      </c>
      <c r="AS27">
        <v>12953</v>
      </c>
      <c r="AT27">
        <v>4085</v>
      </c>
      <c r="AU27">
        <v>31</v>
      </c>
      <c r="AV27">
        <v>104328</v>
      </c>
      <c r="AW27">
        <v>0</v>
      </c>
      <c r="AX27">
        <v>11506</v>
      </c>
      <c r="AY27">
        <v>0</v>
      </c>
      <c r="AZ27">
        <v>260247</v>
      </c>
      <c r="BA27">
        <v>7444553</v>
      </c>
      <c r="BB27">
        <v>2335425</v>
      </c>
      <c r="BC27">
        <v>5219182</v>
      </c>
      <c r="BD27">
        <v>1721835</v>
      </c>
      <c r="BE27">
        <v>15672</v>
      </c>
      <c r="BF27">
        <v>4613</v>
      </c>
      <c r="BG27">
        <v>13083</v>
      </c>
      <c r="BH27">
        <v>4420</v>
      </c>
      <c r="BI27">
        <v>197168</v>
      </c>
      <c r="BJ27">
        <v>0</v>
      </c>
      <c r="BK27">
        <v>-58</v>
      </c>
      <c r="BL27">
        <v>-18</v>
      </c>
      <c r="BM27">
        <v>227839</v>
      </c>
      <c r="BN27">
        <v>1524767</v>
      </c>
      <c r="BO27">
        <v>458846</v>
      </c>
      <c r="BP27">
        <v>-23</v>
      </c>
      <c r="BQ27">
        <v>2151</v>
      </c>
      <c r="BR27">
        <v>27519</v>
      </c>
      <c r="BS27">
        <v>184166</v>
      </c>
      <c r="BT27">
        <v>56034</v>
      </c>
      <c r="BU27">
        <v>-100</v>
      </c>
      <c r="BV27">
        <v>-35</v>
      </c>
      <c r="BW27">
        <v>0</v>
      </c>
      <c r="BX27">
        <v>0</v>
      </c>
      <c r="BY27">
        <v>0</v>
      </c>
      <c r="BZ27">
        <v>0</v>
      </c>
      <c r="CA27">
        <v>0</v>
      </c>
      <c r="CB27">
        <v>0</v>
      </c>
      <c r="CC27">
        <v>2761</v>
      </c>
      <c r="CF27">
        <v>0</v>
      </c>
      <c r="CG27">
        <v>290673</v>
      </c>
      <c r="CH27">
        <v>89730</v>
      </c>
      <c r="CI27">
        <v>9984071</v>
      </c>
      <c r="CJ27">
        <v>8387</v>
      </c>
      <c r="CK27">
        <v>0</v>
      </c>
      <c r="CL27">
        <v>6441771</v>
      </c>
      <c r="CM27">
        <v>3542300</v>
      </c>
      <c r="CN27">
        <v>8387</v>
      </c>
      <c r="CO27">
        <v>0</v>
      </c>
      <c r="CP27">
        <v>-48331</v>
      </c>
      <c r="CQ27">
        <v>0</v>
      </c>
      <c r="CR27">
        <v>-8910</v>
      </c>
      <c r="CS27">
        <v>0</v>
      </c>
      <c r="CT27">
        <v>-39421</v>
      </c>
      <c r="CU27">
        <v>0</v>
      </c>
      <c r="CV27">
        <v>0</v>
      </c>
      <c r="CW27">
        <v>0</v>
      </c>
      <c r="CX27">
        <v>0</v>
      </c>
      <c r="CY27">
        <v>0</v>
      </c>
      <c r="CZ27">
        <v>0</v>
      </c>
      <c r="DA27">
        <v>0</v>
      </c>
      <c r="DB27">
        <v>0</v>
      </c>
      <c r="DC27">
        <v>0</v>
      </c>
      <c r="DD27">
        <v>0</v>
      </c>
      <c r="DE27">
        <v>0</v>
      </c>
      <c r="DF27">
        <v>0</v>
      </c>
      <c r="DG27">
        <v>0</v>
      </c>
      <c r="DH27">
        <v>0</v>
      </c>
      <c r="DI27">
        <v>0</v>
      </c>
      <c r="DJ27">
        <v>0</v>
      </c>
      <c r="DK27">
        <v>0</v>
      </c>
      <c r="DL27">
        <v>3572499</v>
      </c>
      <c r="DM27">
        <v>0</v>
      </c>
      <c r="DN27">
        <v>0</v>
      </c>
      <c r="DO27">
        <v>0</v>
      </c>
      <c r="DP27">
        <v>0</v>
      </c>
      <c r="DQ27">
        <v>0</v>
      </c>
      <c r="DR27">
        <v>0</v>
      </c>
      <c r="DS27">
        <v>18513</v>
      </c>
      <c r="DT27">
        <v>0</v>
      </c>
      <c r="DU27">
        <v>0</v>
      </c>
      <c r="DV27">
        <v>0</v>
      </c>
      <c r="DW27">
        <v>0</v>
      </c>
      <c r="DX27">
        <v>0</v>
      </c>
      <c r="DY27">
        <v>0</v>
      </c>
      <c r="DZ27">
        <v>0</v>
      </c>
      <c r="EA27">
        <v>0</v>
      </c>
      <c r="EB27">
        <v>0</v>
      </c>
      <c r="EC27">
        <v>0</v>
      </c>
      <c r="ED27">
        <v>25804</v>
      </c>
      <c r="EE27">
        <v>0</v>
      </c>
      <c r="EF27">
        <v>5843</v>
      </c>
      <c r="EG27">
        <v>30674</v>
      </c>
      <c r="EH27">
        <v>0</v>
      </c>
      <c r="EI27">
        <v>0</v>
      </c>
      <c r="EJ27">
        <v>0</v>
      </c>
      <c r="EK27">
        <v>0</v>
      </c>
      <c r="EL27">
        <v>240</v>
      </c>
      <c r="EM27">
        <v>0</v>
      </c>
      <c r="EN27">
        <v>0</v>
      </c>
      <c r="EO27">
        <v>0</v>
      </c>
      <c r="EP27">
        <v>0</v>
      </c>
      <c r="EQ27">
        <v>0</v>
      </c>
      <c r="ER27">
        <v>-10</v>
      </c>
      <c r="ES27">
        <v>0</v>
      </c>
      <c r="ET27">
        <v>-54545</v>
      </c>
      <c r="EU27">
        <v>0</v>
      </c>
      <c r="EV27">
        <v>0</v>
      </c>
      <c r="EW27">
        <v>0</v>
      </c>
      <c r="EX27">
        <v>0</v>
      </c>
      <c r="EY27">
        <v>0</v>
      </c>
      <c r="EZ27">
        <v>0</v>
      </c>
      <c r="FA27">
        <v>0</v>
      </c>
      <c r="FB27">
        <v>0</v>
      </c>
      <c r="FC27">
        <v>0</v>
      </c>
      <c r="FD27">
        <v>0</v>
      </c>
      <c r="FE27">
        <v>0</v>
      </c>
      <c r="FF27">
        <v>1379473</v>
      </c>
      <c r="FG27">
        <v>1374236</v>
      </c>
      <c r="FH27">
        <v>5237</v>
      </c>
      <c r="FI27">
        <v>0</v>
      </c>
      <c r="FJ27">
        <v>0</v>
      </c>
      <c r="FK27">
        <v>0</v>
      </c>
      <c r="FL27">
        <v>0</v>
      </c>
      <c r="FM27">
        <v>-117</v>
      </c>
      <c r="FN27">
        <v>0</v>
      </c>
      <c r="FO27">
        <v>0</v>
      </c>
      <c r="FP27">
        <v>-42</v>
      </c>
      <c r="FQ27">
        <v>2959</v>
      </c>
      <c r="FR27">
        <v>0</v>
      </c>
      <c r="FS27">
        <v>1306</v>
      </c>
      <c r="FT27">
        <v>1131</v>
      </c>
      <c r="FU27">
        <v>0</v>
      </c>
      <c r="FV27">
        <v>0</v>
      </c>
      <c r="FW27">
        <v>0</v>
      </c>
      <c r="FX27">
        <v>0</v>
      </c>
      <c r="FY27">
        <v>0</v>
      </c>
      <c r="FZ27">
        <v>0</v>
      </c>
      <c r="GA27">
        <v>0</v>
      </c>
      <c r="GB27">
        <v>0</v>
      </c>
      <c r="GC27">
        <v>0</v>
      </c>
      <c r="GD27">
        <v>0</v>
      </c>
      <c r="GE27">
        <v>0</v>
      </c>
      <c r="GF27">
        <v>0</v>
      </c>
      <c r="GG27">
        <v>0</v>
      </c>
      <c r="GH27">
        <v>3637807</v>
      </c>
      <c r="GI27">
        <v>1090033</v>
      </c>
      <c r="GJ27">
        <v>33100</v>
      </c>
      <c r="GK27">
        <v>33100</v>
      </c>
      <c r="GL27">
        <v>0</v>
      </c>
      <c r="GM27">
        <v>0</v>
      </c>
      <c r="GN27">
        <v>12482</v>
      </c>
      <c r="GO27">
        <v>12482</v>
      </c>
      <c r="GP27">
        <v>0</v>
      </c>
      <c r="GQ27">
        <v>0</v>
      </c>
      <c r="GR27">
        <v>0</v>
      </c>
      <c r="GS27">
        <v>0</v>
      </c>
      <c r="GT27">
        <v>20618</v>
      </c>
      <c r="GU27">
        <v>20618</v>
      </c>
      <c r="GV27">
        <v>0</v>
      </c>
      <c r="GW27">
        <v>0</v>
      </c>
      <c r="GX27">
        <v>0</v>
      </c>
      <c r="GY27">
        <v>0</v>
      </c>
      <c r="GZ27">
        <v>0</v>
      </c>
      <c r="HA27">
        <v>0</v>
      </c>
      <c r="HB27">
        <v>2886867</v>
      </c>
      <c r="HC27">
        <v>721717</v>
      </c>
      <c r="HD27">
        <v>2249900</v>
      </c>
      <c r="HE27">
        <v>562475</v>
      </c>
      <c r="HF27">
        <v>636967</v>
      </c>
      <c r="HG27">
        <v>159242</v>
      </c>
      <c r="HH27">
        <v>297191</v>
      </c>
      <c r="HI27">
        <v>0</v>
      </c>
      <c r="HJ27">
        <v>181733</v>
      </c>
      <c r="HK27">
        <v>0</v>
      </c>
      <c r="HL27">
        <v>115458</v>
      </c>
      <c r="HM27">
        <v>0</v>
      </c>
    </row>
    <row r="28" spans="1:221" x14ac:dyDescent="0.25">
      <c r="A28" t="s">
        <v>1032</v>
      </c>
      <c r="B28">
        <v>116051356</v>
      </c>
      <c r="C28">
        <v>99062674</v>
      </c>
      <c r="D28">
        <v>12723906</v>
      </c>
      <c r="E28">
        <v>116051339</v>
      </c>
      <c r="F28">
        <v>99062674</v>
      </c>
      <c r="G28">
        <v>12723906</v>
      </c>
      <c r="H28">
        <v>115875422</v>
      </c>
      <c r="I28">
        <v>98788042</v>
      </c>
      <c r="J28">
        <v>12723902</v>
      </c>
      <c r="K28">
        <v>11312428</v>
      </c>
      <c r="L28">
        <v>69813314</v>
      </c>
      <c r="M28">
        <v>6223435</v>
      </c>
      <c r="N28">
        <v>10930709</v>
      </c>
      <c r="O28">
        <v>52253038</v>
      </c>
      <c r="P28">
        <v>0</v>
      </c>
      <c r="Q28">
        <v>8879325</v>
      </c>
      <c r="R28">
        <v>52252978</v>
      </c>
      <c r="S28">
        <v>0</v>
      </c>
      <c r="T28">
        <v>4609807</v>
      </c>
      <c r="U28">
        <v>0</v>
      </c>
      <c r="V28">
        <v>0</v>
      </c>
      <c r="W28">
        <v>0</v>
      </c>
      <c r="X28">
        <v>7092938</v>
      </c>
      <c r="Y28">
        <v>0</v>
      </c>
      <c r="Z28">
        <v>34904178</v>
      </c>
      <c r="AA28">
        <v>0</v>
      </c>
      <c r="AB28">
        <v>4269518</v>
      </c>
      <c r="AC28">
        <v>10255597</v>
      </c>
      <c r="AD28">
        <v>0</v>
      </c>
      <c r="AE28">
        <v>0</v>
      </c>
      <c r="AF28">
        <v>265</v>
      </c>
      <c r="AG28">
        <v>0</v>
      </c>
      <c r="AH28">
        <v>0</v>
      </c>
      <c r="AI28">
        <v>0</v>
      </c>
      <c r="AJ28">
        <v>0</v>
      </c>
      <c r="AK28">
        <v>0</v>
      </c>
      <c r="AL28">
        <v>498455</v>
      </c>
      <c r="AM28">
        <v>60</v>
      </c>
      <c r="AN28">
        <v>0</v>
      </c>
      <c r="AO28">
        <v>0</v>
      </c>
      <c r="AP28">
        <v>0</v>
      </c>
      <c r="AQ28">
        <v>0</v>
      </c>
      <c r="AR28">
        <v>841682</v>
      </c>
      <c r="AS28">
        <v>700274</v>
      </c>
      <c r="AT28">
        <v>10468</v>
      </c>
      <c r="AU28">
        <v>505</v>
      </c>
      <c r="AV28">
        <v>0</v>
      </c>
      <c r="AW28">
        <v>0</v>
      </c>
      <c r="AX28">
        <v>0</v>
      </c>
      <c r="AY28">
        <v>0</v>
      </c>
      <c r="AZ28">
        <v>381719</v>
      </c>
      <c r="BA28">
        <v>17560276</v>
      </c>
      <c r="BB28">
        <v>6223435</v>
      </c>
      <c r="BC28">
        <v>13740872</v>
      </c>
      <c r="BD28">
        <v>5003478</v>
      </c>
      <c r="BE28">
        <v>22092</v>
      </c>
      <c r="BF28">
        <v>8817</v>
      </c>
      <c r="BG28">
        <v>27235</v>
      </c>
      <c r="BH28">
        <v>10134</v>
      </c>
      <c r="BI28">
        <v>854857</v>
      </c>
      <c r="BJ28">
        <v>144517</v>
      </c>
      <c r="BK28">
        <v>4794</v>
      </c>
      <c r="BL28">
        <v>4583</v>
      </c>
      <c r="BM28">
        <v>286124</v>
      </c>
      <c r="BN28">
        <v>1914828</v>
      </c>
      <c r="BO28">
        <v>712840</v>
      </c>
      <c r="BP28">
        <v>0</v>
      </c>
      <c r="BQ28">
        <v>1428</v>
      </c>
      <c r="BR28">
        <v>90242</v>
      </c>
      <c r="BS28">
        <v>603927</v>
      </c>
      <c r="BT28">
        <v>206063</v>
      </c>
      <c r="BU28">
        <v>-5000</v>
      </c>
      <c r="BV28">
        <v>-4650</v>
      </c>
      <c r="BW28">
        <v>0</v>
      </c>
      <c r="BX28">
        <v>0</v>
      </c>
      <c r="BY28">
        <v>0</v>
      </c>
      <c r="BZ28">
        <v>1</v>
      </c>
      <c r="CA28">
        <v>10</v>
      </c>
      <c r="CB28">
        <v>6</v>
      </c>
      <c r="CC28">
        <v>3924</v>
      </c>
      <c r="CF28">
        <v>0</v>
      </c>
      <c r="CG28">
        <v>396661</v>
      </c>
      <c r="CH28">
        <v>137647</v>
      </c>
      <c r="CI28">
        <v>103189306</v>
      </c>
      <c r="CJ28">
        <v>5567447</v>
      </c>
      <c r="CK28">
        <v>0</v>
      </c>
      <c r="CL28">
        <v>28698629</v>
      </c>
      <c r="CM28">
        <v>74490677</v>
      </c>
      <c r="CN28">
        <v>5567447</v>
      </c>
      <c r="CO28">
        <v>0</v>
      </c>
      <c r="CP28">
        <v>-51886</v>
      </c>
      <c r="CQ28">
        <v>0</v>
      </c>
      <c r="CR28">
        <v>-51886</v>
      </c>
      <c r="CS28">
        <v>0</v>
      </c>
      <c r="CT28">
        <v>0</v>
      </c>
      <c r="CU28">
        <v>0</v>
      </c>
      <c r="CV28">
        <v>0</v>
      </c>
      <c r="CW28">
        <v>0</v>
      </c>
      <c r="CX28">
        <v>0</v>
      </c>
      <c r="CY28">
        <v>0</v>
      </c>
      <c r="CZ28">
        <v>0</v>
      </c>
      <c r="DA28">
        <v>0</v>
      </c>
      <c r="DB28">
        <v>0</v>
      </c>
      <c r="DC28">
        <v>0</v>
      </c>
      <c r="DD28">
        <v>0</v>
      </c>
      <c r="DE28">
        <v>0</v>
      </c>
      <c r="DF28">
        <v>45</v>
      </c>
      <c r="DG28">
        <v>0</v>
      </c>
      <c r="DH28">
        <v>0</v>
      </c>
      <c r="DI28">
        <v>0</v>
      </c>
      <c r="DJ28">
        <v>0</v>
      </c>
      <c r="DK28">
        <v>0</v>
      </c>
      <c r="DL28">
        <v>66972769</v>
      </c>
      <c r="DM28">
        <v>825491</v>
      </c>
      <c r="DN28">
        <v>2463319</v>
      </c>
      <c r="DO28">
        <v>0</v>
      </c>
      <c r="DP28">
        <v>0</v>
      </c>
      <c r="DQ28">
        <v>0</v>
      </c>
      <c r="DR28">
        <v>0</v>
      </c>
      <c r="DS28">
        <v>0</v>
      </c>
      <c r="DT28">
        <v>857987</v>
      </c>
      <c r="DU28">
        <v>2560286</v>
      </c>
      <c r="DV28">
        <v>0</v>
      </c>
      <c r="DW28">
        <v>0</v>
      </c>
      <c r="DX28">
        <v>0</v>
      </c>
      <c r="DY28">
        <v>0</v>
      </c>
      <c r="DZ28">
        <v>384377</v>
      </c>
      <c r="EA28">
        <v>0</v>
      </c>
      <c r="EB28">
        <v>17080</v>
      </c>
      <c r="EC28">
        <v>0</v>
      </c>
      <c r="ED28">
        <v>68447</v>
      </c>
      <c r="EE28">
        <v>0</v>
      </c>
      <c r="EF28">
        <v>21745</v>
      </c>
      <c r="EG28">
        <v>114161</v>
      </c>
      <c r="EH28">
        <v>0</v>
      </c>
      <c r="EI28">
        <v>0</v>
      </c>
      <c r="EJ28">
        <v>0</v>
      </c>
      <c r="EK28">
        <v>0</v>
      </c>
      <c r="EL28">
        <v>11618</v>
      </c>
      <c r="EM28">
        <v>0</v>
      </c>
      <c r="EN28">
        <v>0</v>
      </c>
      <c r="EO28">
        <v>0</v>
      </c>
      <c r="EP28">
        <v>0</v>
      </c>
      <c r="EQ28">
        <v>0</v>
      </c>
      <c r="ER28">
        <v>-28</v>
      </c>
      <c r="ES28">
        <v>0</v>
      </c>
      <c r="ET28">
        <v>115177</v>
      </c>
      <c r="EU28">
        <v>0</v>
      </c>
      <c r="EV28">
        <v>0</v>
      </c>
      <c r="EW28">
        <v>0</v>
      </c>
      <c r="EX28">
        <v>0</v>
      </c>
      <c r="EY28">
        <v>0</v>
      </c>
      <c r="EZ28">
        <v>0</v>
      </c>
      <c r="FA28">
        <v>12443870</v>
      </c>
      <c r="FB28">
        <v>-6746334</v>
      </c>
      <c r="FC28">
        <v>0</v>
      </c>
      <c r="FD28">
        <v>0</v>
      </c>
      <c r="FE28">
        <v>0</v>
      </c>
      <c r="FF28">
        <v>1348201</v>
      </c>
      <c r="FG28">
        <v>1335535</v>
      </c>
      <c r="FH28">
        <v>12666</v>
      </c>
      <c r="FI28">
        <v>0</v>
      </c>
      <c r="FJ28">
        <v>0</v>
      </c>
      <c r="FK28">
        <v>0</v>
      </c>
      <c r="FL28">
        <v>0</v>
      </c>
      <c r="FM28">
        <v>0</v>
      </c>
      <c r="FN28">
        <v>4049</v>
      </c>
      <c r="FO28">
        <v>0</v>
      </c>
      <c r="FP28">
        <v>-4</v>
      </c>
      <c r="FQ28">
        <v>189</v>
      </c>
      <c r="FR28">
        <v>0</v>
      </c>
      <c r="FS28">
        <v>11</v>
      </c>
      <c r="FT28">
        <v>8283</v>
      </c>
      <c r="FU28">
        <v>77</v>
      </c>
      <c r="FV28">
        <v>0</v>
      </c>
      <c r="FW28">
        <v>0</v>
      </c>
      <c r="FX28">
        <v>0</v>
      </c>
      <c r="FY28">
        <v>0</v>
      </c>
      <c r="FZ28">
        <v>0</v>
      </c>
      <c r="GA28">
        <v>0</v>
      </c>
      <c r="GB28">
        <v>61</v>
      </c>
      <c r="GC28">
        <v>0</v>
      </c>
      <c r="GD28">
        <v>0</v>
      </c>
      <c r="GE28">
        <v>0</v>
      </c>
      <c r="GF28">
        <v>0</v>
      </c>
      <c r="GG28">
        <v>0</v>
      </c>
      <c r="GH28">
        <v>17847266</v>
      </c>
      <c r="GI28">
        <v>1384767</v>
      </c>
      <c r="GJ28">
        <v>25516</v>
      </c>
      <c r="GK28">
        <v>25516</v>
      </c>
      <c r="GL28">
        <v>0</v>
      </c>
      <c r="GM28">
        <v>0</v>
      </c>
      <c r="GN28">
        <v>1129</v>
      </c>
      <c r="GO28">
        <v>1129</v>
      </c>
      <c r="GP28">
        <v>0</v>
      </c>
      <c r="GQ28">
        <v>0</v>
      </c>
      <c r="GR28">
        <v>0</v>
      </c>
      <c r="GS28">
        <v>0</v>
      </c>
      <c r="GT28">
        <v>0</v>
      </c>
      <c r="GU28">
        <v>0</v>
      </c>
      <c r="GV28">
        <v>0</v>
      </c>
      <c r="GW28">
        <v>0</v>
      </c>
      <c r="GX28">
        <v>9884</v>
      </c>
      <c r="GY28">
        <v>9884</v>
      </c>
      <c r="GZ28">
        <v>14503</v>
      </c>
      <c r="HA28">
        <v>14503</v>
      </c>
      <c r="HB28">
        <v>15938259</v>
      </c>
      <c r="HC28">
        <v>0</v>
      </c>
      <c r="HD28">
        <v>10344089</v>
      </c>
      <c r="HE28">
        <v>0</v>
      </c>
      <c r="HF28">
        <v>5594170</v>
      </c>
      <c r="HG28">
        <v>0</v>
      </c>
      <c r="HH28">
        <v>513210</v>
      </c>
      <c r="HI28">
        <v>0</v>
      </c>
      <c r="HJ28">
        <v>192403</v>
      </c>
      <c r="HK28">
        <v>0</v>
      </c>
      <c r="HL28">
        <v>320807</v>
      </c>
      <c r="HM28">
        <v>0</v>
      </c>
    </row>
    <row r="29" spans="1:221" x14ac:dyDescent="0.25">
      <c r="A29" t="s">
        <v>1033</v>
      </c>
      <c r="B29">
        <v>-27338236</v>
      </c>
      <c r="C29">
        <v>43304007</v>
      </c>
      <c r="D29">
        <v>5541298</v>
      </c>
      <c r="E29">
        <v>-27338242</v>
      </c>
      <c r="F29">
        <v>43304007</v>
      </c>
      <c r="G29">
        <v>5541298</v>
      </c>
      <c r="H29">
        <v>-27431473</v>
      </c>
      <c r="I29">
        <v>43189610</v>
      </c>
      <c r="J29">
        <v>5541274</v>
      </c>
      <c r="K29">
        <v>2615682</v>
      </c>
      <c r="L29">
        <v>37104446</v>
      </c>
      <c r="M29">
        <v>3636059</v>
      </c>
      <c r="N29">
        <v>2553741</v>
      </c>
      <c r="O29">
        <v>24881326</v>
      </c>
      <c r="P29">
        <v>0</v>
      </c>
      <c r="Q29">
        <v>423035</v>
      </c>
      <c r="R29">
        <v>24880366</v>
      </c>
      <c r="S29">
        <v>0</v>
      </c>
      <c r="T29">
        <v>423036</v>
      </c>
      <c r="U29">
        <v>0</v>
      </c>
      <c r="V29">
        <v>0</v>
      </c>
      <c r="W29">
        <v>0</v>
      </c>
      <c r="X29">
        <v>12699186</v>
      </c>
      <c r="Y29">
        <v>0</v>
      </c>
      <c r="Z29">
        <v>11289231</v>
      </c>
      <c r="AA29">
        <v>0</v>
      </c>
      <c r="AB29">
        <v>-1</v>
      </c>
      <c r="AC29">
        <v>891890</v>
      </c>
      <c r="AD29">
        <v>0</v>
      </c>
      <c r="AE29">
        <v>0</v>
      </c>
      <c r="AF29">
        <v>59</v>
      </c>
      <c r="AG29">
        <v>0</v>
      </c>
      <c r="AH29">
        <v>0</v>
      </c>
      <c r="AI29">
        <v>0</v>
      </c>
      <c r="AJ29">
        <v>0</v>
      </c>
      <c r="AK29">
        <v>0</v>
      </c>
      <c r="AL29">
        <v>2096967</v>
      </c>
      <c r="AM29">
        <v>960</v>
      </c>
      <c r="AN29">
        <v>0</v>
      </c>
      <c r="AO29">
        <v>0</v>
      </c>
      <c r="AP29">
        <v>0</v>
      </c>
      <c r="AQ29">
        <v>0</v>
      </c>
      <c r="AR29">
        <v>3379</v>
      </c>
      <c r="AS29">
        <v>24478</v>
      </c>
      <c r="AT29">
        <v>2367</v>
      </c>
      <c r="AU29">
        <v>0</v>
      </c>
      <c r="AV29">
        <v>0</v>
      </c>
      <c r="AW29">
        <v>3515</v>
      </c>
      <c r="AX29">
        <v>0</v>
      </c>
      <c r="AY29">
        <v>0</v>
      </c>
      <c r="AZ29">
        <v>61941</v>
      </c>
      <c r="BA29">
        <v>12223120</v>
      </c>
      <c r="BB29">
        <v>3636059</v>
      </c>
      <c r="BC29">
        <v>11454010</v>
      </c>
      <c r="BD29">
        <v>3436203</v>
      </c>
      <c r="BE29">
        <v>10391</v>
      </c>
      <c r="BF29">
        <v>3117</v>
      </c>
      <c r="BG29">
        <v>2514</v>
      </c>
      <c r="BH29">
        <v>754</v>
      </c>
      <c r="BI29">
        <v>204281</v>
      </c>
      <c r="BJ29">
        <v>30642</v>
      </c>
      <c r="BK29">
        <v>566</v>
      </c>
      <c r="BL29">
        <v>170</v>
      </c>
      <c r="BM29">
        <v>52101</v>
      </c>
      <c r="BN29">
        <v>348678</v>
      </c>
      <c r="BO29">
        <v>104403</v>
      </c>
      <c r="BP29">
        <v>-51</v>
      </c>
      <c r="BQ29">
        <v>0</v>
      </c>
      <c r="BR29">
        <v>9018</v>
      </c>
      <c r="BS29">
        <v>60352</v>
      </c>
      <c r="BT29">
        <v>18071</v>
      </c>
      <c r="BU29">
        <v>-1</v>
      </c>
      <c r="BV29">
        <v>0</v>
      </c>
      <c r="BW29">
        <v>0</v>
      </c>
      <c r="BX29">
        <v>0</v>
      </c>
      <c r="BY29">
        <v>0</v>
      </c>
      <c r="BZ29">
        <v>0</v>
      </c>
      <c r="CA29">
        <v>0</v>
      </c>
      <c r="CB29">
        <v>0</v>
      </c>
      <c r="CC29">
        <v>873</v>
      </c>
      <c r="CF29">
        <v>0</v>
      </c>
      <c r="CG29">
        <v>142329</v>
      </c>
      <c r="CH29">
        <v>42699</v>
      </c>
      <c r="CI29">
        <v>-36096554</v>
      </c>
      <c r="CJ29">
        <v>7799</v>
      </c>
      <c r="CK29">
        <v>0</v>
      </c>
      <c r="CL29">
        <v>-35931183</v>
      </c>
      <c r="CM29">
        <v>-165371</v>
      </c>
      <c r="CN29">
        <v>7799</v>
      </c>
      <c r="CO29">
        <v>0</v>
      </c>
      <c r="CP29">
        <v>0</v>
      </c>
      <c r="CQ29">
        <v>0</v>
      </c>
      <c r="CR29">
        <v>0</v>
      </c>
      <c r="CS29">
        <v>0</v>
      </c>
      <c r="CT29">
        <v>0</v>
      </c>
      <c r="CU29">
        <v>0</v>
      </c>
      <c r="CV29">
        <v>0</v>
      </c>
      <c r="CW29">
        <v>0</v>
      </c>
      <c r="CX29">
        <v>0</v>
      </c>
      <c r="CY29">
        <v>0</v>
      </c>
      <c r="CZ29">
        <v>0</v>
      </c>
      <c r="DA29">
        <v>0</v>
      </c>
      <c r="DB29">
        <v>0</v>
      </c>
      <c r="DC29">
        <v>0</v>
      </c>
      <c r="DD29">
        <v>0</v>
      </c>
      <c r="DE29">
        <v>0</v>
      </c>
      <c r="DF29">
        <v>0</v>
      </c>
      <c r="DG29">
        <v>0</v>
      </c>
      <c r="DH29">
        <v>0</v>
      </c>
      <c r="DI29">
        <v>0</v>
      </c>
      <c r="DJ29">
        <v>0</v>
      </c>
      <c r="DK29">
        <v>0</v>
      </c>
      <c r="DL29">
        <v>0</v>
      </c>
      <c r="DM29">
        <v>0</v>
      </c>
      <c r="DN29">
        <v>0</v>
      </c>
      <c r="DO29">
        <v>0</v>
      </c>
      <c r="DP29">
        <v>0</v>
      </c>
      <c r="DQ29">
        <v>0</v>
      </c>
      <c r="DR29">
        <v>0</v>
      </c>
      <c r="DS29">
        <v>0</v>
      </c>
      <c r="DT29">
        <v>0</v>
      </c>
      <c r="DU29">
        <v>0</v>
      </c>
      <c r="DV29">
        <v>0</v>
      </c>
      <c r="DW29">
        <v>0</v>
      </c>
      <c r="DX29">
        <v>0</v>
      </c>
      <c r="DY29">
        <v>0</v>
      </c>
      <c r="DZ29">
        <v>0</v>
      </c>
      <c r="EA29">
        <v>0</v>
      </c>
      <c r="EB29">
        <v>0</v>
      </c>
      <c r="EC29">
        <v>0</v>
      </c>
      <c r="ED29">
        <v>7799</v>
      </c>
      <c r="EE29">
        <v>0</v>
      </c>
      <c r="EF29">
        <v>0</v>
      </c>
      <c r="EG29">
        <v>0</v>
      </c>
      <c r="EH29">
        <v>0</v>
      </c>
      <c r="EI29">
        <v>0</v>
      </c>
      <c r="EJ29">
        <v>0</v>
      </c>
      <c r="EK29">
        <v>0</v>
      </c>
      <c r="EL29">
        <v>0</v>
      </c>
      <c r="EM29">
        <v>0</v>
      </c>
      <c r="EN29">
        <v>0</v>
      </c>
      <c r="EO29">
        <v>0</v>
      </c>
      <c r="EP29">
        <v>0</v>
      </c>
      <c r="EQ29">
        <v>0</v>
      </c>
      <c r="ER29">
        <v>0</v>
      </c>
      <c r="ES29">
        <v>0</v>
      </c>
      <c r="ET29">
        <v>-165371</v>
      </c>
      <c r="EU29">
        <v>0</v>
      </c>
      <c r="EV29">
        <v>0</v>
      </c>
      <c r="EW29">
        <v>0</v>
      </c>
      <c r="EX29">
        <v>0</v>
      </c>
      <c r="EY29">
        <v>0</v>
      </c>
      <c r="EZ29">
        <v>0</v>
      </c>
      <c r="FA29">
        <v>0</v>
      </c>
      <c r="FB29">
        <v>0</v>
      </c>
      <c r="FC29">
        <v>0</v>
      </c>
      <c r="FD29">
        <v>0</v>
      </c>
      <c r="FE29">
        <v>0</v>
      </c>
      <c r="FF29">
        <v>95192</v>
      </c>
      <c r="FG29">
        <v>91771</v>
      </c>
      <c r="FH29">
        <v>3421</v>
      </c>
      <c r="FI29">
        <v>0</v>
      </c>
      <c r="FJ29">
        <v>0</v>
      </c>
      <c r="FK29">
        <v>0</v>
      </c>
      <c r="FL29">
        <v>0</v>
      </c>
      <c r="FM29">
        <v>61</v>
      </c>
      <c r="FN29">
        <v>0</v>
      </c>
      <c r="FO29">
        <v>0</v>
      </c>
      <c r="FP29">
        <v>0</v>
      </c>
      <c r="FQ29">
        <v>0</v>
      </c>
      <c r="FR29">
        <v>0</v>
      </c>
      <c r="FS29">
        <v>0</v>
      </c>
      <c r="FT29">
        <v>3360</v>
      </c>
      <c r="FU29">
        <v>0</v>
      </c>
      <c r="FV29">
        <v>0</v>
      </c>
      <c r="FW29">
        <v>0</v>
      </c>
      <c r="FX29">
        <v>0</v>
      </c>
      <c r="FY29">
        <v>0</v>
      </c>
      <c r="FZ29">
        <v>0</v>
      </c>
      <c r="GA29">
        <v>0</v>
      </c>
      <c r="GB29">
        <v>0</v>
      </c>
      <c r="GC29">
        <v>0</v>
      </c>
      <c r="GD29">
        <v>0</v>
      </c>
      <c r="GE29">
        <v>0</v>
      </c>
      <c r="GF29">
        <v>0</v>
      </c>
      <c r="GG29">
        <v>0</v>
      </c>
      <c r="GH29">
        <v>2808721</v>
      </c>
      <c r="GI29">
        <v>336789</v>
      </c>
      <c r="GJ29">
        <v>12000</v>
      </c>
      <c r="GK29">
        <v>12000</v>
      </c>
      <c r="GL29">
        <v>0</v>
      </c>
      <c r="GM29">
        <v>0</v>
      </c>
      <c r="GN29">
        <v>8591</v>
      </c>
      <c r="GO29">
        <v>8591</v>
      </c>
      <c r="GP29">
        <v>0</v>
      </c>
      <c r="GQ29">
        <v>0</v>
      </c>
      <c r="GR29">
        <v>0</v>
      </c>
      <c r="GS29">
        <v>0</v>
      </c>
      <c r="GT29">
        <v>3368</v>
      </c>
      <c r="GU29">
        <v>3368</v>
      </c>
      <c r="GV29">
        <v>0</v>
      </c>
      <c r="GW29">
        <v>0</v>
      </c>
      <c r="GX29">
        <v>-31</v>
      </c>
      <c r="GY29">
        <v>-31</v>
      </c>
      <c r="GZ29">
        <v>72</v>
      </c>
      <c r="HA29">
        <v>72</v>
      </c>
      <c r="HB29">
        <v>2323333</v>
      </c>
      <c r="HC29">
        <v>0</v>
      </c>
      <c r="HD29">
        <v>2318173</v>
      </c>
      <c r="HE29">
        <v>0</v>
      </c>
      <c r="HF29">
        <v>5160</v>
      </c>
      <c r="HG29">
        <v>0</v>
      </c>
      <c r="HH29">
        <v>148270</v>
      </c>
      <c r="HI29">
        <v>0</v>
      </c>
      <c r="HJ29">
        <v>113827</v>
      </c>
      <c r="HK29">
        <v>0</v>
      </c>
      <c r="HL29">
        <v>34443</v>
      </c>
      <c r="HM29">
        <v>0</v>
      </c>
    </row>
    <row r="30" spans="1:221" x14ac:dyDescent="0.25">
      <c r="A30" t="s">
        <v>1034</v>
      </c>
      <c r="B30">
        <v>2865859</v>
      </c>
      <c r="C30">
        <v>16809820</v>
      </c>
      <c r="D30">
        <v>2250131</v>
      </c>
      <c r="E30">
        <v>2865804</v>
      </c>
      <c r="F30">
        <v>16809820</v>
      </c>
      <c r="G30">
        <v>2250131</v>
      </c>
      <c r="H30">
        <v>2755466</v>
      </c>
      <c r="I30">
        <v>16746005</v>
      </c>
      <c r="J30">
        <v>2250131</v>
      </c>
      <c r="K30">
        <v>1461023</v>
      </c>
      <c r="L30">
        <v>13593701</v>
      </c>
      <c r="M30">
        <v>1145376</v>
      </c>
      <c r="N30">
        <v>1436671</v>
      </c>
      <c r="O30">
        <v>10241557</v>
      </c>
      <c r="P30">
        <v>0</v>
      </c>
      <c r="Q30">
        <v>1420992</v>
      </c>
      <c r="R30">
        <v>10241071</v>
      </c>
      <c r="S30">
        <v>0</v>
      </c>
      <c r="T30">
        <v>1420993</v>
      </c>
      <c r="U30">
        <v>0</v>
      </c>
      <c r="V30">
        <v>0</v>
      </c>
      <c r="W30">
        <v>0</v>
      </c>
      <c r="X30">
        <v>480180</v>
      </c>
      <c r="Y30">
        <v>0</v>
      </c>
      <c r="Z30">
        <v>9563226</v>
      </c>
      <c r="AA30">
        <v>0</v>
      </c>
      <c r="AB30">
        <v>-1</v>
      </c>
      <c r="AC30">
        <v>197469</v>
      </c>
      <c r="AD30">
        <v>0</v>
      </c>
      <c r="AE30">
        <v>0</v>
      </c>
      <c r="AF30">
        <v>196</v>
      </c>
      <c r="AG30">
        <v>0</v>
      </c>
      <c r="AH30">
        <v>0</v>
      </c>
      <c r="AI30">
        <v>0</v>
      </c>
      <c r="AJ30">
        <v>0</v>
      </c>
      <c r="AK30">
        <v>0</v>
      </c>
      <c r="AL30">
        <v>6037</v>
      </c>
      <c r="AM30">
        <v>486</v>
      </c>
      <c r="AN30">
        <v>0</v>
      </c>
      <c r="AO30">
        <v>0</v>
      </c>
      <c r="AP30">
        <v>0</v>
      </c>
      <c r="AQ30">
        <v>0</v>
      </c>
      <c r="AR30">
        <v>-6334</v>
      </c>
      <c r="AS30">
        <v>17930</v>
      </c>
      <c r="AT30">
        <v>-6005</v>
      </c>
      <c r="AU30">
        <v>0</v>
      </c>
      <c r="AV30">
        <v>4052</v>
      </c>
      <c r="AW30">
        <v>-1</v>
      </c>
      <c r="AX30">
        <v>0</v>
      </c>
      <c r="AY30">
        <v>0</v>
      </c>
      <c r="AZ30">
        <v>24352</v>
      </c>
      <c r="BA30">
        <v>3352144</v>
      </c>
      <c r="BB30">
        <v>1145376</v>
      </c>
      <c r="BC30">
        <v>3061793</v>
      </c>
      <c r="BD30">
        <v>1100187</v>
      </c>
      <c r="BE30">
        <v>12500</v>
      </c>
      <c r="BF30">
        <v>2706</v>
      </c>
      <c r="BG30">
        <v>1547</v>
      </c>
      <c r="BH30">
        <v>731</v>
      </c>
      <c r="BI30">
        <v>45786</v>
      </c>
      <c r="BJ30">
        <v>1070</v>
      </c>
      <c r="BK30">
        <v>0</v>
      </c>
      <c r="BL30">
        <v>0</v>
      </c>
      <c r="BM30">
        <v>11575</v>
      </c>
      <c r="BN30">
        <v>77463</v>
      </c>
      <c r="BO30">
        <v>11575</v>
      </c>
      <c r="BP30">
        <v>0</v>
      </c>
      <c r="BQ30">
        <v>22</v>
      </c>
      <c r="BR30">
        <v>12338</v>
      </c>
      <c r="BS30">
        <v>82568</v>
      </c>
      <c r="BT30">
        <v>18534</v>
      </c>
      <c r="BU30">
        <v>0</v>
      </c>
      <c r="BV30">
        <v>0</v>
      </c>
      <c r="BW30">
        <v>0</v>
      </c>
      <c r="BX30">
        <v>0</v>
      </c>
      <c r="BY30">
        <v>0</v>
      </c>
      <c r="BZ30">
        <v>0</v>
      </c>
      <c r="CA30">
        <v>0</v>
      </c>
      <c r="CB30">
        <v>0</v>
      </c>
      <c r="CC30">
        <v>417</v>
      </c>
      <c r="CF30">
        <v>0</v>
      </c>
      <c r="CG30">
        <v>70487</v>
      </c>
      <c r="CH30">
        <v>10573</v>
      </c>
      <c r="CI30">
        <v>1046085</v>
      </c>
      <c r="CJ30">
        <v>-33993</v>
      </c>
      <c r="CK30">
        <v>0</v>
      </c>
      <c r="CL30">
        <v>1045865</v>
      </c>
      <c r="CM30">
        <v>220</v>
      </c>
      <c r="CN30">
        <v>-33993</v>
      </c>
      <c r="CO30">
        <v>0</v>
      </c>
      <c r="CP30">
        <v>0</v>
      </c>
      <c r="CQ30">
        <v>0</v>
      </c>
      <c r="CR30">
        <v>0</v>
      </c>
      <c r="CS30">
        <v>0</v>
      </c>
      <c r="CT30">
        <v>0</v>
      </c>
      <c r="CU30">
        <v>0</v>
      </c>
      <c r="CV30">
        <v>0</v>
      </c>
      <c r="CW30">
        <v>0</v>
      </c>
      <c r="CX30">
        <v>0</v>
      </c>
      <c r="CY30">
        <v>0</v>
      </c>
      <c r="CZ30">
        <v>0</v>
      </c>
      <c r="DA30">
        <v>0</v>
      </c>
      <c r="DB30">
        <v>0</v>
      </c>
      <c r="DC30">
        <v>0</v>
      </c>
      <c r="DD30">
        <v>0</v>
      </c>
      <c r="DE30">
        <v>0</v>
      </c>
      <c r="DF30">
        <v>-50034</v>
      </c>
      <c r="DG30">
        <v>0</v>
      </c>
      <c r="DH30">
        <v>0</v>
      </c>
      <c r="DI30">
        <v>0</v>
      </c>
      <c r="DJ30">
        <v>0</v>
      </c>
      <c r="DK30">
        <v>0</v>
      </c>
      <c r="DL30">
        <v>0</v>
      </c>
      <c r="DM30">
        <v>0</v>
      </c>
      <c r="DN30">
        <v>0</v>
      </c>
      <c r="DO30">
        <v>0</v>
      </c>
      <c r="DP30">
        <v>0</v>
      </c>
      <c r="DQ30">
        <v>0</v>
      </c>
      <c r="DR30">
        <v>0</v>
      </c>
      <c r="DS30">
        <v>0</v>
      </c>
      <c r="DT30">
        <v>0</v>
      </c>
      <c r="DU30">
        <v>0</v>
      </c>
      <c r="DV30">
        <v>0</v>
      </c>
      <c r="DW30">
        <v>0</v>
      </c>
      <c r="DX30">
        <v>0</v>
      </c>
      <c r="DY30">
        <v>0</v>
      </c>
      <c r="DZ30">
        <v>0</v>
      </c>
      <c r="EA30">
        <v>0</v>
      </c>
      <c r="EB30">
        <v>0</v>
      </c>
      <c r="EC30">
        <v>0</v>
      </c>
      <c r="ED30">
        <v>14835</v>
      </c>
      <c r="EE30">
        <v>0</v>
      </c>
      <c r="EF30">
        <v>220</v>
      </c>
      <c r="EG30">
        <v>1154</v>
      </c>
      <c r="EH30">
        <v>0</v>
      </c>
      <c r="EI30">
        <v>0</v>
      </c>
      <c r="EJ30">
        <v>0</v>
      </c>
      <c r="EK30">
        <v>0</v>
      </c>
      <c r="EL30">
        <v>52</v>
      </c>
      <c r="EM30">
        <v>0</v>
      </c>
      <c r="EN30">
        <v>0</v>
      </c>
      <c r="EO30">
        <v>0</v>
      </c>
      <c r="EP30">
        <v>0</v>
      </c>
      <c r="EQ30">
        <v>0</v>
      </c>
      <c r="ER30">
        <v>0</v>
      </c>
      <c r="ES30">
        <v>0</v>
      </c>
      <c r="ET30">
        <v>0</v>
      </c>
      <c r="EU30">
        <v>0</v>
      </c>
      <c r="EV30">
        <v>0</v>
      </c>
      <c r="EW30">
        <v>0</v>
      </c>
      <c r="EX30">
        <v>0</v>
      </c>
      <c r="EY30">
        <v>0</v>
      </c>
      <c r="EZ30">
        <v>0</v>
      </c>
      <c r="FA30">
        <v>0</v>
      </c>
      <c r="FB30">
        <v>0</v>
      </c>
      <c r="FC30">
        <v>0</v>
      </c>
      <c r="FD30">
        <v>0</v>
      </c>
      <c r="FE30">
        <v>0</v>
      </c>
      <c r="FF30">
        <v>229291</v>
      </c>
      <c r="FG30">
        <v>229291</v>
      </c>
      <c r="FH30">
        <v>0</v>
      </c>
      <c r="FI30">
        <v>0</v>
      </c>
      <c r="FJ30">
        <v>0</v>
      </c>
      <c r="FK30">
        <v>0</v>
      </c>
      <c r="FL30">
        <v>0</v>
      </c>
      <c r="FM30">
        <v>0</v>
      </c>
      <c r="FN30">
        <v>0</v>
      </c>
      <c r="FO30">
        <v>0</v>
      </c>
      <c r="FP30">
        <v>0</v>
      </c>
      <c r="FQ30">
        <v>0</v>
      </c>
      <c r="FR30">
        <v>0</v>
      </c>
      <c r="FS30">
        <v>0</v>
      </c>
      <c r="FT30">
        <v>0</v>
      </c>
      <c r="FU30">
        <v>0</v>
      </c>
      <c r="FV30">
        <v>0</v>
      </c>
      <c r="FW30">
        <v>0</v>
      </c>
      <c r="FX30">
        <v>0</v>
      </c>
      <c r="FY30">
        <v>0</v>
      </c>
      <c r="FZ30">
        <v>0</v>
      </c>
      <c r="GA30">
        <v>0</v>
      </c>
      <c r="GB30">
        <v>0</v>
      </c>
      <c r="GC30">
        <v>0</v>
      </c>
      <c r="GD30">
        <v>0</v>
      </c>
      <c r="GE30">
        <v>0</v>
      </c>
      <c r="GF30">
        <v>0</v>
      </c>
      <c r="GG30">
        <v>0</v>
      </c>
      <c r="GH30">
        <v>2022585</v>
      </c>
      <c r="GI30">
        <v>183975</v>
      </c>
      <c r="GJ30">
        <v>7895</v>
      </c>
      <c r="GK30">
        <v>7895</v>
      </c>
      <c r="GL30">
        <v>0</v>
      </c>
      <c r="GM30">
        <v>0</v>
      </c>
      <c r="GN30">
        <v>1347</v>
      </c>
      <c r="GO30">
        <v>1347</v>
      </c>
      <c r="GP30">
        <v>0</v>
      </c>
      <c r="GQ30">
        <v>0</v>
      </c>
      <c r="GR30">
        <v>0</v>
      </c>
      <c r="GS30">
        <v>0</v>
      </c>
      <c r="GT30">
        <v>820</v>
      </c>
      <c r="GU30">
        <v>820</v>
      </c>
      <c r="GV30">
        <v>0</v>
      </c>
      <c r="GW30">
        <v>0</v>
      </c>
      <c r="GX30">
        <v>2480</v>
      </c>
      <c r="GY30">
        <v>2480</v>
      </c>
      <c r="GZ30">
        <v>3248</v>
      </c>
      <c r="HA30">
        <v>3248</v>
      </c>
      <c r="HB30">
        <v>1703645</v>
      </c>
      <c r="HC30">
        <v>0</v>
      </c>
      <c r="HD30">
        <v>1438593</v>
      </c>
      <c r="HE30">
        <v>0</v>
      </c>
      <c r="HF30">
        <v>265052</v>
      </c>
      <c r="HG30">
        <v>0</v>
      </c>
      <c r="HH30">
        <v>134699</v>
      </c>
      <c r="HI30">
        <v>0</v>
      </c>
      <c r="HJ30">
        <v>82201</v>
      </c>
      <c r="HK30">
        <v>0</v>
      </c>
      <c r="HL30">
        <v>52498</v>
      </c>
      <c r="HM30">
        <v>0</v>
      </c>
    </row>
    <row r="31" spans="1:221" x14ac:dyDescent="0.25">
      <c r="A31" t="s">
        <v>1035</v>
      </c>
      <c r="B31">
        <v>3506837</v>
      </c>
      <c r="C31">
        <v>8783576</v>
      </c>
      <c r="D31">
        <v>1387502</v>
      </c>
      <c r="E31">
        <v>3506830</v>
      </c>
      <c r="F31">
        <v>8783576</v>
      </c>
      <c r="G31">
        <v>1387502</v>
      </c>
      <c r="H31">
        <v>3444039</v>
      </c>
      <c r="I31">
        <v>8722051</v>
      </c>
      <c r="J31">
        <v>1387502</v>
      </c>
      <c r="K31">
        <v>147382</v>
      </c>
      <c r="L31">
        <v>6284409</v>
      </c>
      <c r="M31">
        <v>1006003</v>
      </c>
      <c r="N31">
        <v>134247</v>
      </c>
      <c r="O31">
        <v>2940146</v>
      </c>
      <c r="P31">
        <v>0</v>
      </c>
      <c r="Q31">
        <v>126939</v>
      </c>
      <c r="R31">
        <v>2940052</v>
      </c>
      <c r="S31">
        <v>0</v>
      </c>
      <c r="T31">
        <v>126939</v>
      </c>
      <c r="U31">
        <v>0</v>
      </c>
      <c r="V31">
        <v>0</v>
      </c>
      <c r="W31">
        <v>0</v>
      </c>
      <c r="X31">
        <v>268137</v>
      </c>
      <c r="Y31">
        <v>0</v>
      </c>
      <c r="Z31">
        <v>2473098</v>
      </c>
      <c r="AA31">
        <v>0</v>
      </c>
      <c r="AB31">
        <v>0</v>
      </c>
      <c r="AC31">
        <v>198817</v>
      </c>
      <c r="AD31">
        <v>0</v>
      </c>
      <c r="AE31">
        <v>0</v>
      </c>
      <c r="AF31">
        <v>0</v>
      </c>
      <c r="AG31">
        <v>0</v>
      </c>
      <c r="AH31">
        <v>0</v>
      </c>
      <c r="AI31">
        <v>0</v>
      </c>
      <c r="AJ31">
        <v>0</v>
      </c>
      <c r="AK31">
        <v>0</v>
      </c>
      <c r="AL31">
        <v>6690</v>
      </c>
      <c r="AM31">
        <v>94</v>
      </c>
      <c r="AN31">
        <v>0</v>
      </c>
      <c r="AO31">
        <v>0</v>
      </c>
      <c r="AP31">
        <v>0</v>
      </c>
      <c r="AQ31">
        <v>0</v>
      </c>
      <c r="AR31">
        <v>-372</v>
      </c>
      <c r="AS31">
        <v>-437</v>
      </c>
      <c r="AT31">
        <v>803</v>
      </c>
      <c r="AU31">
        <v>0</v>
      </c>
      <c r="AV31">
        <v>105</v>
      </c>
      <c r="AW31">
        <v>520</v>
      </c>
      <c r="AX31">
        <v>-1</v>
      </c>
      <c r="AY31">
        <v>0</v>
      </c>
      <c r="AZ31">
        <v>13135</v>
      </c>
      <c r="BA31">
        <v>3344263</v>
      </c>
      <c r="BB31">
        <v>1006003</v>
      </c>
      <c r="BC31">
        <v>3132769</v>
      </c>
      <c r="BD31">
        <v>943946</v>
      </c>
      <c r="BE31">
        <v>16168</v>
      </c>
      <c r="BF31">
        <v>6072</v>
      </c>
      <c r="BG31">
        <v>1689</v>
      </c>
      <c r="BH31">
        <v>611</v>
      </c>
      <c r="BI31">
        <v>34288</v>
      </c>
      <c r="BJ31">
        <v>6741</v>
      </c>
      <c r="BK31">
        <v>0</v>
      </c>
      <c r="BL31">
        <v>0</v>
      </c>
      <c r="BM31">
        <v>11510</v>
      </c>
      <c r="BN31">
        <v>77029</v>
      </c>
      <c r="BO31">
        <v>24358</v>
      </c>
      <c r="BP31">
        <v>0</v>
      </c>
      <c r="BQ31">
        <v>2</v>
      </c>
      <c r="BR31">
        <v>1498</v>
      </c>
      <c r="BS31">
        <v>10027</v>
      </c>
      <c r="BT31">
        <v>3188</v>
      </c>
      <c r="BU31">
        <v>0</v>
      </c>
      <c r="BV31">
        <v>0</v>
      </c>
      <c r="BW31">
        <v>0</v>
      </c>
      <c r="BX31">
        <v>0</v>
      </c>
      <c r="BY31">
        <v>0</v>
      </c>
      <c r="BZ31">
        <v>0</v>
      </c>
      <c r="CA31">
        <v>0</v>
      </c>
      <c r="CB31">
        <v>0</v>
      </c>
      <c r="CC31">
        <v>125</v>
      </c>
      <c r="CF31">
        <v>0</v>
      </c>
      <c r="CG31">
        <v>72293</v>
      </c>
      <c r="CH31">
        <v>21087</v>
      </c>
      <c r="CI31">
        <v>3085420</v>
      </c>
      <c r="CJ31">
        <v>4205</v>
      </c>
      <c r="CK31">
        <v>0</v>
      </c>
      <c r="CL31">
        <v>3085420</v>
      </c>
      <c r="CM31">
        <v>0</v>
      </c>
      <c r="CN31">
        <v>4205</v>
      </c>
      <c r="CO31">
        <v>0</v>
      </c>
      <c r="CP31">
        <v>0</v>
      </c>
      <c r="CQ31">
        <v>0</v>
      </c>
      <c r="CR31">
        <v>0</v>
      </c>
      <c r="CS31">
        <v>0</v>
      </c>
      <c r="CT31">
        <v>0</v>
      </c>
      <c r="CU31">
        <v>0</v>
      </c>
      <c r="CV31">
        <v>0</v>
      </c>
      <c r="CW31">
        <v>0</v>
      </c>
      <c r="CX31">
        <v>0</v>
      </c>
      <c r="CY31">
        <v>0</v>
      </c>
      <c r="CZ31">
        <v>0</v>
      </c>
      <c r="DA31">
        <v>0</v>
      </c>
      <c r="DB31">
        <v>0</v>
      </c>
      <c r="DC31">
        <v>0</v>
      </c>
      <c r="DD31">
        <v>0</v>
      </c>
      <c r="DE31">
        <v>0</v>
      </c>
      <c r="DF31">
        <v>0</v>
      </c>
      <c r="DG31">
        <v>0</v>
      </c>
      <c r="DH31">
        <v>0</v>
      </c>
      <c r="DI31">
        <v>0</v>
      </c>
      <c r="DJ31">
        <v>0</v>
      </c>
      <c r="DK31">
        <v>0</v>
      </c>
      <c r="DL31">
        <v>0</v>
      </c>
      <c r="DM31">
        <v>0</v>
      </c>
      <c r="DN31">
        <v>0</v>
      </c>
      <c r="DO31">
        <v>0</v>
      </c>
      <c r="DP31">
        <v>0</v>
      </c>
      <c r="DQ31">
        <v>0</v>
      </c>
      <c r="DR31">
        <v>0</v>
      </c>
      <c r="DS31">
        <v>0</v>
      </c>
      <c r="DT31">
        <v>0</v>
      </c>
      <c r="DU31">
        <v>0</v>
      </c>
      <c r="DV31">
        <v>0</v>
      </c>
      <c r="DW31">
        <v>0</v>
      </c>
      <c r="DX31">
        <v>0</v>
      </c>
      <c r="DY31">
        <v>0</v>
      </c>
      <c r="DZ31">
        <v>0</v>
      </c>
      <c r="EA31">
        <v>0</v>
      </c>
      <c r="EB31">
        <v>0</v>
      </c>
      <c r="EC31">
        <v>0</v>
      </c>
      <c r="ED31">
        <v>3890</v>
      </c>
      <c r="EE31">
        <v>0</v>
      </c>
      <c r="EF31">
        <v>0</v>
      </c>
      <c r="EG31">
        <v>0</v>
      </c>
      <c r="EH31">
        <v>0</v>
      </c>
      <c r="EI31">
        <v>0</v>
      </c>
      <c r="EJ31">
        <v>0</v>
      </c>
      <c r="EK31">
        <v>0</v>
      </c>
      <c r="EL31">
        <v>315</v>
      </c>
      <c r="EM31">
        <v>0</v>
      </c>
      <c r="EN31">
        <v>0</v>
      </c>
      <c r="EO31">
        <v>0</v>
      </c>
      <c r="EP31">
        <v>0</v>
      </c>
      <c r="EQ31">
        <v>0</v>
      </c>
      <c r="ER31">
        <v>0</v>
      </c>
      <c r="ES31">
        <v>0</v>
      </c>
      <c r="ET31">
        <v>0</v>
      </c>
      <c r="EU31">
        <v>0</v>
      </c>
      <c r="EV31">
        <v>0</v>
      </c>
      <c r="EW31">
        <v>0</v>
      </c>
      <c r="EX31">
        <v>0</v>
      </c>
      <c r="EY31">
        <v>0</v>
      </c>
      <c r="EZ31">
        <v>0</v>
      </c>
      <c r="FA31">
        <v>0</v>
      </c>
      <c r="FB31">
        <v>0</v>
      </c>
      <c r="FC31">
        <v>0</v>
      </c>
      <c r="FD31">
        <v>0</v>
      </c>
      <c r="FE31">
        <v>0</v>
      </c>
      <c r="FF31">
        <v>190749</v>
      </c>
      <c r="FG31">
        <v>190342</v>
      </c>
      <c r="FH31">
        <v>407</v>
      </c>
      <c r="FI31">
        <v>0</v>
      </c>
      <c r="FJ31">
        <v>0</v>
      </c>
      <c r="FK31">
        <v>0</v>
      </c>
      <c r="FL31">
        <v>0</v>
      </c>
      <c r="FM31">
        <v>0</v>
      </c>
      <c r="FN31">
        <v>0</v>
      </c>
      <c r="FO31">
        <v>0</v>
      </c>
      <c r="FP31">
        <v>0</v>
      </c>
      <c r="FQ31">
        <v>0</v>
      </c>
      <c r="FR31">
        <v>0</v>
      </c>
      <c r="FS31">
        <v>-20</v>
      </c>
      <c r="FT31">
        <v>427</v>
      </c>
      <c r="FU31">
        <v>0</v>
      </c>
      <c r="FV31">
        <v>0</v>
      </c>
      <c r="FW31">
        <v>0</v>
      </c>
      <c r="FX31">
        <v>0</v>
      </c>
      <c r="FY31">
        <v>0</v>
      </c>
      <c r="FZ31">
        <v>0</v>
      </c>
      <c r="GA31">
        <v>0</v>
      </c>
      <c r="GB31">
        <v>0</v>
      </c>
      <c r="GC31">
        <v>0</v>
      </c>
      <c r="GD31">
        <v>0</v>
      </c>
      <c r="GE31">
        <v>0</v>
      </c>
      <c r="GF31">
        <v>0</v>
      </c>
      <c r="GG31">
        <v>0</v>
      </c>
      <c r="GH31">
        <v>1148703</v>
      </c>
      <c r="GI31">
        <v>96295</v>
      </c>
      <c r="GJ31">
        <v>5212</v>
      </c>
      <c r="GK31">
        <v>5212</v>
      </c>
      <c r="GL31">
        <v>0</v>
      </c>
      <c r="GM31">
        <v>0</v>
      </c>
      <c r="GN31">
        <v>3418</v>
      </c>
      <c r="GO31">
        <v>3418</v>
      </c>
      <c r="GP31">
        <v>0</v>
      </c>
      <c r="GQ31">
        <v>0</v>
      </c>
      <c r="GR31">
        <v>0</v>
      </c>
      <c r="GS31">
        <v>0</v>
      </c>
      <c r="GT31">
        <v>0</v>
      </c>
      <c r="GU31">
        <v>0</v>
      </c>
      <c r="GV31">
        <v>2</v>
      </c>
      <c r="GW31">
        <v>2</v>
      </c>
      <c r="GX31">
        <v>1761</v>
      </c>
      <c r="GY31">
        <v>1761</v>
      </c>
      <c r="GZ31">
        <v>31</v>
      </c>
      <c r="HA31">
        <v>31</v>
      </c>
      <c r="HB31">
        <v>921794</v>
      </c>
      <c r="HC31">
        <v>0</v>
      </c>
      <c r="HD31">
        <v>837009</v>
      </c>
      <c r="HE31">
        <v>0</v>
      </c>
      <c r="HF31">
        <v>84785</v>
      </c>
      <c r="HG31">
        <v>0</v>
      </c>
      <c r="HH31">
        <v>130439</v>
      </c>
      <c r="HI31">
        <v>0</v>
      </c>
      <c r="HJ31">
        <v>72499</v>
      </c>
      <c r="HK31">
        <v>0</v>
      </c>
      <c r="HL31">
        <v>57940</v>
      </c>
      <c r="HM31">
        <v>0</v>
      </c>
    </row>
    <row r="32" spans="1:221" x14ac:dyDescent="0.25">
      <c r="A32" t="s">
        <v>1036</v>
      </c>
      <c r="B32">
        <v>415453321</v>
      </c>
      <c r="C32">
        <v>374741294</v>
      </c>
      <c r="D32">
        <v>479355</v>
      </c>
      <c r="E32">
        <v>415453212</v>
      </c>
      <c r="F32">
        <v>374741294</v>
      </c>
      <c r="G32">
        <v>479355</v>
      </c>
      <c r="H32">
        <v>413543011</v>
      </c>
      <c r="I32">
        <v>373324675</v>
      </c>
      <c r="J32">
        <v>479355</v>
      </c>
      <c r="K32">
        <v>72154448</v>
      </c>
      <c r="L32">
        <v>302611770</v>
      </c>
      <c r="M32">
        <v>479355</v>
      </c>
      <c r="N32">
        <v>70164376</v>
      </c>
      <c r="O32">
        <v>199065600</v>
      </c>
      <c r="P32">
        <v>0</v>
      </c>
      <c r="Q32">
        <v>34293782</v>
      </c>
      <c r="R32">
        <v>199041199</v>
      </c>
      <c r="S32">
        <v>0</v>
      </c>
      <c r="T32">
        <v>16203468</v>
      </c>
      <c r="U32">
        <v>0</v>
      </c>
      <c r="V32">
        <v>0</v>
      </c>
      <c r="W32">
        <v>0</v>
      </c>
      <c r="X32">
        <v>54624957</v>
      </c>
      <c r="Y32">
        <v>0</v>
      </c>
      <c r="Z32">
        <v>139198168</v>
      </c>
      <c r="AA32">
        <v>0</v>
      </c>
      <c r="AB32">
        <v>18090313</v>
      </c>
      <c r="AC32">
        <v>5191269</v>
      </c>
      <c r="AD32">
        <v>0</v>
      </c>
      <c r="AE32">
        <v>1</v>
      </c>
      <c r="AF32">
        <v>26805</v>
      </c>
      <c r="AG32">
        <v>0</v>
      </c>
      <c r="AH32">
        <v>0</v>
      </c>
      <c r="AI32">
        <v>0</v>
      </c>
      <c r="AJ32">
        <v>0</v>
      </c>
      <c r="AK32">
        <v>30</v>
      </c>
      <c r="AL32">
        <v>16895294</v>
      </c>
      <c r="AM32">
        <v>24401</v>
      </c>
      <c r="AN32">
        <v>0</v>
      </c>
      <c r="AO32">
        <v>0</v>
      </c>
      <c r="AP32">
        <v>0</v>
      </c>
      <c r="AQ32">
        <v>0</v>
      </c>
      <c r="AR32">
        <v>4999985</v>
      </c>
      <c r="AS32">
        <v>546245</v>
      </c>
      <c r="AT32">
        <v>225027</v>
      </c>
      <c r="AU32">
        <v>17287</v>
      </c>
      <c r="AV32">
        <v>9780871</v>
      </c>
      <c r="AW32">
        <v>13685</v>
      </c>
      <c r="AX32">
        <v>3392170</v>
      </c>
      <c r="AY32">
        <v>0</v>
      </c>
      <c r="AZ32">
        <v>1990072</v>
      </c>
      <c r="BA32">
        <v>103546170</v>
      </c>
      <c r="BB32">
        <v>479355</v>
      </c>
      <c r="BC32">
        <v>82195825</v>
      </c>
      <c r="BD32">
        <v>479355</v>
      </c>
      <c r="BE32">
        <v>209005</v>
      </c>
      <c r="BF32">
        <v>0</v>
      </c>
      <c r="BG32">
        <v>-52470</v>
      </c>
      <c r="BH32">
        <v>0</v>
      </c>
      <c r="BI32">
        <v>2812743</v>
      </c>
      <c r="BJ32">
        <v>0</v>
      </c>
      <c r="BK32">
        <v>-1930</v>
      </c>
      <c r="BL32">
        <v>0</v>
      </c>
      <c r="BM32">
        <v>1131821</v>
      </c>
      <c r="BN32">
        <v>7574492</v>
      </c>
      <c r="BO32">
        <v>0</v>
      </c>
      <c r="BP32">
        <v>-18</v>
      </c>
      <c r="BQ32">
        <v>5966</v>
      </c>
      <c r="BR32">
        <v>825043</v>
      </c>
      <c r="BS32">
        <v>5521441</v>
      </c>
      <c r="BT32">
        <v>0</v>
      </c>
      <c r="BU32">
        <v>0</v>
      </c>
      <c r="BV32">
        <v>0</v>
      </c>
      <c r="BW32">
        <v>-591</v>
      </c>
      <c r="BX32">
        <v>-3954</v>
      </c>
      <c r="BY32">
        <v>0</v>
      </c>
      <c r="BZ32">
        <v>0</v>
      </c>
      <c r="CA32">
        <v>2</v>
      </c>
      <c r="CB32">
        <v>0</v>
      </c>
      <c r="CC32">
        <v>27851</v>
      </c>
      <c r="CF32">
        <v>0</v>
      </c>
      <c r="CG32">
        <v>5291016</v>
      </c>
      <c r="CH32">
        <v>0</v>
      </c>
      <c r="CI32">
        <v>169448132</v>
      </c>
      <c r="CJ32">
        <v>5826483</v>
      </c>
      <c r="CK32">
        <v>0</v>
      </c>
      <c r="CL32">
        <v>99403023</v>
      </c>
      <c r="CM32">
        <v>70045109</v>
      </c>
      <c r="CN32">
        <v>5826483</v>
      </c>
      <c r="CO32">
        <v>0</v>
      </c>
      <c r="CP32">
        <v>-6418</v>
      </c>
      <c r="CQ32">
        <v>0</v>
      </c>
      <c r="CR32">
        <v>-7145</v>
      </c>
      <c r="CS32">
        <v>0</v>
      </c>
      <c r="CT32">
        <v>727</v>
      </c>
      <c r="CU32">
        <v>0</v>
      </c>
      <c r="CV32">
        <v>0</v>
      </c>
      <c r="CW32">
        <v>0</v>
      </c>
      <c r="CX32">
        <v>0</v>
      </c>
      <c r="CY32">
        <v>0</v>
      </c>
      <c r="CZ32">
        <v>0</v>
      </c>
      <c r="DA32">
        <v>-530</v>
      </c>
      <c r="DB32">
        <v>-109</v>
      </c>
      <c r="DC32">
        <v>0</v>
      </c>
      <c r="DD32">
        <v>0</v>
      </c>
      <c r="DE32">
        <v>0</v>
      </c>
      <c r="DF32">
        <v>919</v>
      </c>
      <c r="DG32">
        <v>0</v>
      </c>
      <c r="DH32">
        <v>0</v>
      </c>
      <c r="DI32">
        <v>0</v>
      </c>
      <c r="DJ32">
        <v>0</v>
      </c>
      <c r="DK32">
        <v>0</v>
      </c>
      <c r="DL32">
        <v>126698513</v>
      </c>
      <c r="DM32">
        <v>0</v>
      </c>
      <c r="DN32">
        <v>0</v>
      </c>
      <c r="DO32">
        <v>0</v>
      </c>
      <c r="DP32">
        <v>0</v>
      </c>
      <c r="DQ32">
        <v>0</v>
      </c>
      <c r="DR32">
        <v>0</v>
      </c>
      <c r="DS32">
        <v>12</v>
      </c>
      <c r="DT32">
        <v>0</v>
      </c>
      <c r="DU32">
        <v>0</v>
      </c>
      <c r="DV32">
        <v>0</v>
      </c>
      <c r="DW32">
        <v>2691</v>
      </c>
      <c r="DX32">
        <v>8030</v>
      </c>
      <c r="DY32">
        <v>0</v>
      </c>
      <c r="DZ32">
        <v>67693</v>
      </c>
      <c r="EA32">
        <v>0</v>
      </c>
      <c r="EB32">
        <v>0</v>
      </c>
      <c r="EC32">
        <v>0</v>
      </c>
      <c r="ED32">
        <v>2965890</v>
      </c>
      <c r="EE32">
        <v>0</v>
      </c>
      <c r="EF32">
        <v>473840</v>
      </c>
      <c r="EG32">
        <v>2487658</v>
      </c>
      <c r="EH32">
        <v>0</v>
      </c>
      <c r="EI32">
        <v>0</v>
      </c>
      <c r="EJ32">
        <v>0</v>
      </c>
      <c r="EK32">
        <v>0</v>
      </c>
      <c r="EL32">
        <v>268801</v>
      </c>
      <c r="EM32">
        <v>0</v>
      </c>
      <c r="EN32">
        <v>34019</v>
      </c>
      <c r="EO32">
        <v>0</v>
      </c>
      <c r="EP32">
        <v>0</v>
      </c>
      <c r="EQ32">
        <v>0</v>
      </c>
      <c r="ER32">
        <v>-3417576</v>
      </c>
      <c r="ES32">
        <v>73288010</v>
      </c>
      <c r="ET32">
        <v>-775515</v>
      </c>
      <c r="EU32">
        <v>0</v>
      </c>
      <c r="EV32">
        <v>0</v>
      </c>
      <c r="EW32">
        <v>0</v>
      </c>
      <c r="EX32">
        <v>0</v>
      </c>
      <c r="EY32">
        <v>0</v>
      </c>
      <c r="EZ32">
        <v>266</v>
      </c>
      <c r="FA32">
        <v>3792815</v>
      </c>
      <c r="FB32">
        <v>-130017417</v>
      </c>
      <c r="FC32">
        <v>0</v>
      </c>
      <c r="FD32">
        <v>0</v>
      </c>
      <c r="FE32">
        <v>0</v>
      </c>
      <c r="FF32">
        <v>10950605</v>
      </c>
      <c r="FG32">
        <v>10921362</v>
      </c>
      <c r="FH32">
        <v>29243</v>
      </c>
      <c r="FI32">
        <v>0</v>
      </c>
      <c r="FJ32">
        <v>0</v>
      </c>
      <c r="FK32">
        <v>0</v>
      </c>
      <c r="FL32">
        <v>0</v>
      </c>
      <c r="FM32">
        <v>491</v>
      </c>
      <c r="FN32">
        <v>0</v>
      </c>
      <c r="FO32">
        <v>0</v>
      </c>
      <c r="FP32">
        <v>600</v>
      </c>
      <c r="FQ32">
        <v>14526</v>
      </c>
      <c r="FR32">
        <v>41</v>
      </c>
      <c r="FS32">
        <v>4874</v>
      </c>
      <c r="FT32">
        <v>8531</v>
      </c>
      <c r="FU32">
        <v>180</v>
      </c>
      <c r="FV32">
        <v>0</v>
      </c>
      <c r="FW32">
        <v>0</v>
      </c>
      <c r="FX32">
        <v>0</v>
      </c>
      <c r="FY32">
        <v>0</v>
      </c>
      <c r="FZ32">
        <v>0</v>
      </c>
      <c r="GA32">
        <v>0</v>
      </c>
      <c r="GB32">
        <v>0</v>
      </c>
      <c r="GC32">
        <v>0</v>
      </c>
      <c r="GD32">
        <v>0</v>
      </c>
      <c r="GE32">
        <v>0</v>
      </c>
      <c r="GF32">
        <v>0</v>
      </c>
      <c r="GG32">
        <v>0</v>
      </c>
      <c r="GH32">
        <v>30254294</v>
      </c>
      <c r="GI32">
        <v>0</v>
      </c>
      <c r="GJ32">
        <v>177697</v>
      </c>
      <c r="GK32">
        <v>0</v>
      </c>
      <c r="GL32">
        <v>177697</v>
      </c>
      <c r="GM32">
        <v>0</v>
      </c>
      <c r="GN32">
        <v>0</v>
      </c>
      <c r="GO32">
        <v>0</v>
      </c>
      <c r="GP32">
        <v>0</v>
      </c>
      <c r="GQ32">
        <v>0</v>
      </c>
      <c r="GR32">
        <v>0</v>
      </c>
      <c r="GS32">
        <v>0</v>
      </c>
      <c r="GT32">
        <v>0</v>
      </c>
      <c r="GU32">
        <v>0</v>
      </c>
      <c r="GV32">
        <v>0</v>
      </c>
      <c r="GW32">
        <v>0</v>
      </c>
      <c r="GX32">
        <v>0</v>
      </c>
      <c r="GY32">
        <v>0</v>
      </c>
      <c r="GZ32">
        <v>0</v>
      </c>
      <c r="HA32">
        <v>0</v>
      </c>
      <c r="HB32">
        <v>24364222</v>
      </c>
      <c r="HC32">
        <v>0</v>
      </c>
      <c r="HD32">
        <v>24336343</v>
      </c>
      <c r="HE32">
        <v>0</v>
      </c>
      <c r="HF32">
        <v>27879</v>
      </c>
      <c r="HG32">
        <v>0</v>
      </c>
      <c r="HH32">
        <v>2184124</v>
      </c>
      <c r="HI32">
        <v>0</v>
      </c>
      <c r="HJ32">
        <v>1245139</v>
      </c>
      <c r="HK32">
        <v>0</v>
      </c>
      <c r="HL32">
        <v>938985</v>
      </c>
      <c r="HM32">
        <v>0</v>
      </c>
    </row>
    <row r="33" spans="1:221" x14ac:dyDescent="0.25">
      <c r="A33" t="s">
        <v>1037</v>
      </c>
      <c r="B33">
        <v>21724028</v>
      </c>
      <c r="C33">
        <v>7438623</v>
      </c>
      <c r="D33">
        <v>498708</v>
      </c>
      <c r="E33">
        <v>21724068</v>
      </c>
      <c r="F33">
        <v>7438623</v>
      </c>
      <c r="G33">
        <v>498708</v>
      </c>
      <c r="H33">
        <v>21712258</v>
      </c>
      <c r="I33">
        <v>7377181</v>
      </c>
      <c r="J33">
        <v>498708</v>
      </c>
      <c r="K33">
        <v>128225</v>
      </c>
      <c r="L33">
        <v>4064766</v>
      </c>
      <c r="M33">
        <v>411652</v>
      </c>
      <c r="N33">
        <v>127910</v>
      </c>
      <c r="O33">
        <v>2689814</v>
      </c>
      <c r="P33">
        <v>0</v>
      </c>
      <c r="Q33">
        <v>-20007</v>
      </c>
      <c r="R33">
        <v>2303032</v>
      </c>
      <c r="S33">
        <v>0</v>
      </c>
      <c r="T33">
        <v>-20007</v>
      </c>
      <c r="U33">
        <v>0</v>
      </c>
      <c r="V33">
        <v>0</v>
      </c>
      <c r="W33">
        <v>0</v>
      </c>
      <c r="X33">
        <v>117528</v>
      </c>
      <c r="Y33">
        <v>0</v>
      </c>
      <c r="Z33">
        <v>940007</v>
      </c>
      <c r="AA33">
        <v>0</v>
      </c>
      <c r="AB33">
        <v>0</v>
      </c>
      <c r="AC33">
        <v>1245497</v>
      </c>
      <c r="AD33">
        <v>0</v>
      </c>
      <c r="AE33">
        <v>0</v>
      </c>
      <c r="AF33">
        <v>0</v>
      </c>
      <c r="AG33">
        <v>0</v>
      </c>
      <c r="AH33">
        <v>128927</v>
      </c>
      <c r="AI33">
        <v>386782</v>
      </c>
      <c r="AJ33">
        <v>0</v>
      </c>
      <c r="AK33">
        <v>0</v>
      </c>
      <c r="AL33">
        <v>19075</v>
      </c>
      <c r="AM33">
        <v>0</v>
      </c>
      <c r="AN33">
        <v>0</v>
      </c>
      <c r="AO33">
        <v>0</v>
      </c>
      <c r="AP33">
        <v>0</v>
      </c>
      <c r="AQ33">
        <v>0</v>
      </c>
      <c r="AR33">
        <v>0</v>
      </c>
      <c r="AS33">
        <v>-85</v>
      </c>
      <c r="AT33">
        <v>0</v>
      </c>
      <c r="AU33">
        <v>0</v>
      </c>
      <c r="AV33">
        <v>0</v>
      </c>
      <c r="AW33">
        <v>0</v>
      </c>
      <c r="AX33">
        <v>0</v>
      </c>
      <c r="AY33">
        <v>0</v>
      </c>
      <c r="AZ33">
        <v>315</v>
      </c>
      <c r="BA33">
        <v>1374952</v>
      </c>
      <c r="BB33">
        <v>411652</v>
      </c>
      <c r="BC33">
        <v>1366349</v>
      </c>
      <c r="BD33">
        <v>409905</v>
      </c>
      <c r="BE33">
        <v>-84</v>
      </c>
      <c r="BF33">
        <v>-25</v>
      </c>
      <c r="BG33">
        <v>-792</v>
      </c>
      <c r="BH33">
        <v>-238</v>
      </c>
      <c r="BI33">
        <v>2769</v>
      </c>
      <c r="BJ33">
        <v>0</v>
      </c>
      <c r="BK33">
        <v>0</v>
      </c>
      <c r="BL33">
        <v>0</v>
      </c>
      <c r="BM33">
        <v>225</v>
      </c>
      <c r="BN33">
        <v>1505</v>
      </c>
      <c r="BO33">
        <v>450</v>
      </c>
      <c r="BP33">
        <v>0</v>
      </c>
      <c r="BQ33">
        <v>0</v>
      </c>
      <c r="BR33">
        <v>194</v>
      </c>
      <c r="BS33">
        <v>1296</v>
      </c>
      <c r="BT33">
        <v>387</v>
      </c>
      <c r="BU33">
        <v>0</v>
      </c>
      <c r="BV33">
        <v>0</v>
      </c>
      <c r="BW33">
        <v>0</v>
      </c>
      <c r="BX33">
        <v>0</v>
      </c>
      <c r="BY33">
        <v>0</v>
      </c>
      <c r="BZ33">
        <v>0</v>
      </c>
      <c r="CA33">
        <v>0</v>
      </c>
      <c r="CB33">
        <v>0</v>
      </c>
      <c r="CC33">
        <v>-104</v>
      </c>
      <c r="CF33">
        <v>0</v>
      </c>
      <c r="CG33">
        <v>3909</v>
      </c>
      <c r="CH33">
        <v>1173</v>
      </c>
      <c r="CI33">
        <v>-2470954</v>
      </c>
      <c r="CJ33">
        <v>2</v>
      </c>
      <c r="CK33">
        <v>0</v>
      </c>
      <c r="CL33">
        <v>-1585377</v>
      </c>
      <c r="CM33">
        <v>-885577</v>
      </c>
      <c r="CN33">
        <v>2</v>
      </c>
      <c r="CO33">
        <v>0</v>
      </c>
      <c r="CP33">
        <v>0</v>
      </c>
      <c r="CQ33">
        <v>0</v>
      </c>
      <c r="CR33">
        <v>0</v>
      </c>
      <c r="CS33">
        <v>0</v>
      </c>
      <c r="CT33">
        <v>0</v>
      </c>
      <c r="CU33">
        <v>0</v>
      </c>
      <c r="CV33">
        <v>0</v>
      </c>
      <c r="CW33">
        <v>0</v>
      </c>
      <c r="CX33">
        <v>0</v>
      </c>
      <c r="CY33">
        <v>0</v>
      </c>
      <c r="CZ33">
        <v>0</v>
      </c>
      <c r="DA33">
        <v>0</v>
      </c>
      <c r="DB33">
        <v>0</v>
      </c>
      <c r="DC33">
        <v>0</v>
      </c>
      <c r="DD33">
        <v>0</v>
      </c>
      <c r="DE33">
        <v>0</v>
      </c>
      <c r="DF33">
        <v>0</v>
      </c>
      <c r="DG33">
        <v>0</v>
      </c>
      <c r="DH33">
        <v>0</v>
      </c>
      <c r="DI33">
        <v>0</v>
      </c>
      <c r="DJ33">
        <v>0</v>
      </c>
      <c r="DK33">
        <v>0</v>
      </c>
      <c r="DL33">
        <v>0</v>
      </c>
      <c r="DM33">
        <v>0</v>
      </c>
      <c r="DN33">
        <v>0</v>
      </c>
      <c r="DO33">
        <v>0</v>
      </c>
      <c r="DP33">
        <v>0</v>
      </c>
      <c r="DQ33">
        <v>0</v>
      </c>
      <c r="DR33">
        <v>0</v>
      </c>
      <c r="DS33">
        <v>0</v>
      </c>
      <c r="DT33">
        <v>0</v>
      </c>
      <c r="DU33">
        <v>0</v>
      </c>
      <c r="DV33">
        <v>0</v>
      </c>
      <c r="DW33">
        <v>0</v>
      </c>
      <c r="DX33">
        <v>0</v>
      </c>
      <c r="DY33">
        <v>0</v>
      </c>
      <c r="DZ33">
        <v>0</v>
      </c>
      <c r="EA33">
        <v>0</v>
      </c>
      <c r="EB33">
        <v>0</v>
      </c>
      <c r="EC33">
        <v>0</v>
      </c>
      <c r="ED33">
        <v>2</v>
      </c>
      <c r="EE33">
        <v>0</v>
      </c>
      <c r="EF33">
        <v>0</v>
      </c>
      <c r="EG33">
        <v>0</v>
      </c>
      <c r="EH33">
        <v>0</v>
      </c>
      <c r="EI33">
        <v>0</v>
      </c>
      <c r="EJ33">
        <v>0</v>
      </c>
      <c r="EK33">
        <v>0</v>
      </c>
      <c r="EL33">
        <v>0</v>
      </c>
      <c r="EM33">
        <v>0</v>
      </c>
      <c r="EN33">
        <v>0</v>
      </c>
      <c r="EO33">
        <v>0</v>
      </c>
      <c r="EP33">
        <v>0</v>
      </c>
      <c r="EQ33">
        <v>0</v>
      </c>
      <c r="ER33">
        <v>-133654</v>
      </c>
      <c r="ES33">
        <v>0</v>
      </c>
      <c r="ET33">
        <v>0</v>
      </c>
      <c r="EU33">
        <v>0</v>
      </c>
      <c r="EV33">
        <v>0</v>
      </c>
      <c r="EW33">
        <v>0</v>
      </c>
      <c r="EX33">
        <v>0</v>
      </c>
      <c r="EY33">
        <v>0</v>
      </c>
      <c r="EZ33">
        <v>0</v>
      </c>
      <c r="FA33">
        <v>0</v>
      </c>
      <c r="FB33">
        <v>-751923</v>
      </c>
      <c r="FC33">
        <v>0</v>
      </c>
      <c r="FD33">
        <v>0</v>
      </c>
      <c r="FE33">
        <v>0</v>
      </c>
      <c r="FF33">
        <v>371</v>
      </c>
      <c r="FG33">
        <v>371</v>
      </c>
      <c r="FH33">
        <v>0</v>
      </c>
      <c r="FI33">
        <v>0</v>
      </c>
      <c r="FJ33">
        <v>0</v>
      </c>
      <c r="FK33">
        <v>0</v>
      </c>
      <c r="FL33">
        <v>0</v>
      </c>
      <c r="FM33">
        <v>0</v>
      </c>
      <c r="FN33">
        <v>0</v>
      </c>
      <c r="FO33">
        <v>0</v>
      </c>
      <c r="FP33">
        <v>0</v>
      </c>
      <c r="FQ33">
        <v>0</v>
      </c>
      <c r="FR33">
        <v>0</v>
      </c>
      <c r="FS33">
        <v>0</v>
      </c>
      <c r="FT33">
        <v>0</v>
      </c>
      <c r="FU33">
        <v>0</v>
      </c>
      <c r="FV33">
        <v>0</v>
      </c>
      <c r="FW33">
        <v>0</v>
      </c>
      <c r="FX33">
        <v>0</v>
      </c>
      <c r="FY33">
        <v>0</v>
      </c>
      <c r="FZ33">
        <v>0</v>
      </c>
      <c r="GA33">
        <v>0</v>
      </c>
      <c r="GB33">
        <v>0</v>
      </c>
      <c r="GC33">
        <v>0</v>
      </c>
      <c r="GD33">
        <v>0</v>
      </c>
      <c r="GE33">
        <v>0</v>
      </c>
      <c r="GF33">
        <v>0</v>
      </c>
      <c r="GG33">
        <v>0</v>
      </c>
      <c r="GH33">
        <v>3127223</v>
      </c>
      <c r="GI33">
        <v>7128</v>
      </c>
      <c r="GJ33">
        <v>21</v>
      </c>
      <c r="GK33">
        <v>21</v>
      </c>
      <c r="GL33">
        <v>0</v>
      </c>
      <c r="GM33">
        <v>0</v>
      </c>
      <c r="GN33">
        <v>-110</v>
      </c>
      <c r="GO33">
        <v>-110</v>
      </c>
      <c r="GP33">
        <v>0</v>
      </c>
      <c r="GQ33">
        <v>0</v>
      </c>
      <c r="GR33">
        <v>0</v>
      </c>
      <c r="GS33">
        <v>0</v>
      </c>
      <c r="GT33">
        <v>0</v>
      </c>
      <c r="GU33">
        <v>0</v>
      </c>
      <c r="GV33">
        <v>-1</v>
      </c>
      <c r="GW33">
        <v>-1</v>
      </c>
      <c r="GX33">
        <v>82</v>
      </c>
      <c r="GY33">
        <v>82</v>
      </c>
      <c r="GZ33">
        <v>50</v>
      </c>
      <c r="HA33">
        <v>50</v>
      </c>
      <c r="HB33">
        <v>3111942</v>
      </c>
      <c r="HC33">
        <v>0</v>
      </c>
      <c r="HD33">
        <v>3111489</v>
      </c>
      <c r="HE33">
        <v>0</v>
      </c>
      <c r="HF33">
        <v>453</v>
      </c>
      <c r="HG33">
        <v>0</v>
      </c>
      <c r="HH33">
        <v>8153</v>
      </c>
      <c r="HI33">
        <v>0</v>
      </c>
      <c r="HJ33">
        <v>4655</v>
      </c>
      <c r="HK33">
        <v>0</v>
      </c>
      <c r="HL33">
        <v>3498</v>
      </c>
      <c r="HM33">
        <v>0</v>
      </c>
    </row>
    <row r="34" spans="1:221" x14ac:dyDescent="0.25">
      <c r="A34" t="s">
        <v>1038</v>
      </c>
      <c r="B34">
        <v>22642944</v>
      </c>
      <c r="C34">
        <v>70592111</v>
      </c>
      <c r="D34">
        <v>14514893</v>
      </c>
      <c r="E34">
        <v>22638846</v>
      </c>
      <c r="F34">
        <v>70592111</v>
      </c>
      <c r="G34">
        <v>14514893</v>
      </c>
      <c r="H34">
        <v>22337881</v>
      </c>
      <c r="I34">
        <v>69905330</v>
      </c>
      <c r="J34">
        <v>14514766</v>
      </c>
      <c r="K34">
        <v>169327</v>
      </c>
      <c r="L34">
        <v>42806138</v>
      </c>
      <c r="M34">
        <v>8086128</v>
      </c>
      <c r="N34">
        <v>11233</v>
      </c>
      <c r="O34">
        <v>19267160</v>
      </c>
      <c r="P34">
        <v>0</v>
      </c>
      <c r="Q34">
        <v>-174842</v>
      </c>
      <c r="R34">
        <v>19262794</v>
      </c>
      <c r="S34">
        <v>0</v>
      </c>
      <c r="T34">
        <v>-174797</v>
      </c>
      <c r="U34">
        <v>0</v>
      </c>
      <c r="V34">
        <v>0</v>
      </c>
      <c r="W34">
        <v>0</v>
      </c>
      <c r="X34">
        <v>1837972</v>
      </c>
      <c r="Y34">
        <v>0</v>
      </c>
      <c r="Z34">
        <v>17560547</v>
      </c>
      <c r="AA34">
        <v>0</v>
      </c>
      <c r="AB34">
        <v>-54</v>
      </c>
      <c r="AC34">
        <v>-138691</v>
      </c>
      <c r="AD34">
        <v>0</v>
      </c>
      <c r="AE34">
        <v>9</v>
      </c>
      <c r="AF34">
        <v>2966</v>
      </c>
      <c r="AG34">
        <v>0</v>
      </c>
      <c r="AH34">
        <v>-3853</v>
      </c>
      <c r="AI34">
        <v>-1277</v>
      </c>
      <c r="AJ34">
        <v>0</v>
      </c>
      <c r="AK34">
        <v>19</v>
      </c>
      <c r="AL34">
        <v>155256</v>
      </c>
      <c r="AM34">
        <v>5534</v>
      </c>
      <c r="AN34">
        <v>0</v>
      </c>
      <c r="AO34">
        <v>0</v>
      </c>
      <c r="AP34">
        <v>109</v>
      </c>
      <c r="AQ34">
        <v>0</v>
      </c>
      <c r="AR34">
        <v>8601</v>
      </c>
      <c r="AS34">
        <v>23559</v>
      </c>
      <c r="AT34">
        <v>1347</v>
      </c>
      <c r="AU34">
        <v>-427</v>
      </c>
      <c r="AV34">
        <v>1441</v>
      </c>
      <c r="AW34">
        <v>-1</v>
      </c>
      <c r="AX34">
        <v>133</v>
      </c>
      <c r="AY34">
        <v>0</v>
      </c>
      <c r="AZ34">
        <v>158094</v>
      </c>
      <c r="BA34">
        <v>23538978</v>
      </c>
      <c r="BB34">
        <v>8086128</v>
      </c>
      <c r="BC34">
        <v>21565327</v>
      </c>
      <c r="BD34">
        <v>7659258</v>
      </c>
      <c r="BE34">
        <v>58701</v>
      </c>
      <c r="BF34">
        <v>20641</v>
      </c>
      <c r="BG34">
        <v>62483</v>
      </c>
      <c r="BH34">
        <v>30599</v>
      </c>
      <c r="BI34">
        <v>503692</v>
      </c>
      <c r="BJ34">
        <v>17861</v>
      </c>
      <c r="BK34">
        <v>-85</v>
      </c>
      <c r="BL34">
        <v>-21</v>
      </c>
      <c r="BM34">
        <v>66211</v>
      </c>
      <c r="BN34">
        <v>443108</v>
      </c>
      <c r="BO34">
        <v>121431</v>
      </c>
      <c r="BP34">
        <v>-2</v>
      </c>
      <c r="BQ34">
        <v>-84</v>
      </c>
      <c r="BR34">
        <v>91652</v>
      </c>
      <c r="BS34">
        <v>613375</v>
      </c>
      <c r="BT34">
        <v>140406</v>
      </c>
      <c r="BU34">
        <v>-1</v>
      </c>
      <c r="BV34">
        <v>-1</v>
      </c>
      <c r="BW34">
        <v>-12</v>
      </c>
      <c r="BX34">
        <v>-82</v>
      </c>
      <c r="BY34">
        <v>-21</v>
      </c>
      <c r="BZ34">
        <v>-1099</v>
      </c>
      <c r="CA34">
        <v>-7357</v>
      </c>
      <c r="CB34">
        <v>-2364</v>
      </c>
      <c r="CC34">
        <v>1428</v>
      </c>
      <c r="CF34">
        <v>0</v>
      </c>
      <c r="CG34">
        <v>299817</v>
      </c>
      <c r="CH34">
        <v>98339</v>
      </c>
      <c r="CI34">
        <v>18940211</v>
      </c>
      <c r="CJ34">
        <v>3020746</v>
      </c>
      <c r="CK34">
        <v>18081</v>
      </c>
      <c r="CL34">
        <v>18369214</v>
      </c>
      <c r="CM34">
        <v>570997</v>
      </c>
      <c r="CN34">
        <v>3020746</v>
      </c>
      <c r="CO34">
        <v>18081</v>
      </c>
      <c r="CP34">
        <v>-78173</v>
      </c>
      <c r="CQ34">
        <v>0</v>
      </c>
      <c r="CR34">
        <v>-75782</v>
      </c>
      <c r="CS34">
        <v>0</v>
      </c>
      <c r="CT34">
        <v>0</v>
      </c>
      <c r="CU34">
        <v>0</v>
      </c>
      <c r="CV34">
        <v>-2391</v>
      </c>
      <c r="CW34">
        <v>0</v>
      </c>
      <c r="CX34">
        <v>0</v>
      </c>
      <c r="CY34">
        <v>0</v>
      </c>
      <c r="CZ34">
        <v>0</v>
      </c>
      <c r="DA34">
        <v>39503</v>
      </c>
      <c r="DB34">
        <v>8091</v>
      </c>
      <c r="DC34">
        <v>0</v>
      </c>
      <c r="DD34">
        <v>0</v>
      </c>
      <c r="DE34">
        <v>0</v>
      </c>
      <c r="DF34">
        <v>0</v>
      </c>
      <c r="DG34">
        <v>0</v>
      </c>
      <c r="DH34">
        <v>-122</v>
      </c>
      <c r="DI34">
        <v>0</v>
      </c>
      <c r="DJ34">
        <v>22152</v>
      </c>
      <c r="DK34">
        <v>0</v>
      </c>
      <c r="DL34">
        <v>419450</v>
      </c>
      <c r="DM34">
        <v>-1</v>
      </c>
      <c r="DN34">
        <v>-3</v>
      </c>
      <c r="DO34">
        <v>0</v>
      </c>
      <c r="DP34">
        <v>-648738</v>
      </c>
      <c r="DQ34">
        <v>-1935877</v>
      </c>
      <c r="DR34">
        <v>0</v>
      </c>
      <c r="DS34">
        <v>-28</v>
      </c>
      <c r="DT34">
        <v>0</v>
      </c>
      <c r="DU34">
        <v>0</v>
      </c>
      <c r="DV34">
        <v>0</v>
      </c>
      <c r="DW34">
        <v>19</v>
      </c>
      <c r="DX34">
        <v>57</v>
      </c>
      <c r="DY34">
        <v>0</v>
      </c>
      <c r="DZ34">
        <v>440000</v>
      </c>
      <c r="EA34">
        <v>0</v>
      </c>
      <c r="EB34">
        <v>53739</v>
      </c>
      <c r="EC34">
        <v>0</v>
      </c>
      <c r="ED34">
        <v>513914</v>
      </c>
      <c r="EE34">
        <v>18081</v>
      </c>
      <c r="EF34">
        <v>713974</v>
      </c>
      <c r="EG34">
        <v>3748368</v>
      </c>
      <c r="EH34">
        <v>0</v>
      </c>
      <c r="EI34">
        <v>47258</v>
      </c>
      <c r="EJ34">
        <v>248104</v>
      </c>
      <c r="EK34">
        <v>0</v>
      </c>
      <c r="EL34">
        <v>1483</v>
      </c>
      <c r="EM34">
        <v>0</v>
      </c>
      <c r="EN34">
        <v>0</v>
      </c>
      <c r="EO34">
        <v>0</v>
      </c>
      <c r="EP34">
        <v>0</v>
      </c>
      <c r="EQ34">
        <v>0</v>
      </c>
      <c r="ER34">
        <v>-662</v>
      </c>
      <c r="ES34">
        <v>0</v>
      </c>
      <c r="ET34">
        <v>-226</v>
      </c>
      <c r="EU34">
        <v>-15</v>
      </c>
      <c r="EV34">
        <v>0</v>
      </c>
      <c r="EW34">
        <v>-972</v>
      </c>
      <c r="EX34">
        <v>0</v>
      </c>
      <c r="EY34">
        <v>0</v>
      </c>
      <c r="EZ34">
        <v>0</v>
      </c>
      <c r="FA34">
        <v>448</v>
      </c>
      <c r="FB34">
        <v>0</v>
      </c>
      <c r="FC34">
        <v>0</v>
      </c>
      <c r="FD34">
        <v>0</v>
      </c>
      <c r="FE34">
        <v>0</v>
      </c>
      <c r="FF34">
        <v>1353834</v>
      </c>
      <c r="FG34">
        <v>1351449</v>
      </c>
      <c r="FH34">
        <v>2385</v>
      </c>
      <c r="FI34">
        <v>0</v>
      </c>
      <c r="FJ34">
        <v>0</v>
      </c>
      <c r="FK34">
        <v>0</v>
      </c>
      <c r="FL34">
        <v>0</v>
      </c>
      <c r="FM34">
        <v>27</v>
      </c>
      <c r="FN34">
        <v>0</v>
      </c>
      <c r="FO34">
        <v>0</v>
      </c>
      <c r="FP34">
        <v>-21</v>
      </c>
      <c r="FQ34">
        <v>2182</v>
      </c>
      <c r="FR34">
        <v>0</v>
      </c>
      <c r="FS34">
        <v>197</v>
      </c>
      <c r="FT34">
        <v>0</v>
      </c>
      <c r="FU34">
        <v>0</v>
      </c>
      <c r="FV34">
        <v>0</v>
      </c>
      <c r="FW34">
        <v>0</v>
      </c>
      <c r="FX34">
        <v>0</v>
      </c>
      <c r="FY34">
        <v>0</v>
      </c>
      <c r="FZ34">
        <v>0</v>
      </c>
      <c r="GA34">
        <v>0</v>
      </c>
      <c r="GB34">
        <v>0</v>
      </c>
      <c r="GC34">
        <v>0</v>
      </c>
      <c r="GD34">
        <v>0</v>
      </c>
      <c r="GE34">
        <v>0</v>
      </c>
      <c r="GF34">
        <v>0</v>
      </c>
      <c r="GG34">
        <v>0</v>
      </c>
      <c r="GH34">
        <v>13426888</v>
      </c>
      <c r="GI34">
        <v>1901108</v>
      </c>
      <c r="GJ34">
        <v>250165</v>
      </c>
      <c r="GK34">
        <v>250165</v>
      </c>
      <c r="GL34">
        <v>0</v>
      </c>
      <c r="GM34">
        <v>0</v>
      </c>
      <c r="GN34">
        <v>172719</v>
      </c>
      <c r="GO34">
        <v>172719</v>
      </c>
      <c r="GP34">
        <v>74691</v>
      </c>
      <c r="GQ34">
        <v>74691</v>
      </c>
      <c r="GR34">
        <v>0</v>
      </c>
      <c r="GS34">
        <v>0</v>
      </c>
      <c r="GT34">
        <v>20685</v>
      </c>
      <c r="GU34">
        <v>20685</v>
      </c>
      <c r="GV34">
        <v>40</v>
      </c>
      <c r="GW34">
        <v>40</v>
      </c>
      <c r="GX34">
        <v>-28567</v>
      </c>
      <c r="GY34">
        <v>-28567</v>
      </c>
      <c r="GZ34">
        <v>10597</v>
      </c>
      <c r="HA34">
        <v>10597</v>
      </c>
      <c r="HB34">
        <v>10693860</v>
      </c>
      <c r="HC34">
        <v>484707</v>
      </c>
      <c r="HD34">
        <v>9485370</v>
      </c>
      <c r="HE34">
        <v>483595</v>
      </c>
      <c r="HF34">
        <v>1208490</v>
      </c>
      <c r="HG34">
        <v>1112</v>
      </c>
      <c r="HH34">
        <v>1317276</v>
      </c>
      <c r="HI34">
        <v>23828</v>
      </c>
      <c r="HJ34">
        <v>287952</v>
      </c>
      <c r="HK34">
        <v>3145</v>
      </c>
      <c r="HL34">
        <v>1029324</v>
      </c>
      <c r="HM34">
        <v>20683</v>
      </c>
    </row>
    <row r="35" spans="1:221" x14ac:dyDescent="0.25">
      <c r="A35" t="s">
        <v>1039</v>
      </c>
      <c r="B35">
        <v>4020913</v>
      </c>
      <c r="C35">
        <v>12609916</v>
      </c>
      <c r="D35">
        <v>2731671</v>
      </c>
      <c r="E35">
        <v>4017823</v>
      </c>
      <c r="F35">
        <v>12609916</v>
      </c>
      <c r="G35">
        <v>2731671</v>
      </c>
      <c r="H35">
        <v>3969303</v>
      </c>
      <c r="I35">
        <v>12434850</v>
      </c>
      <c r="J35">
        <v>2731643</v>
      </c>
      <c r="K35">
        <v>154385</v>
      </c>
      <c r="L35">
        <v>8102265</v>
      </c>
      <c r="M35">
        <v>1656045</v>
      </c>
      <c r="N35">
        <v>106574</v>
      </c>
      <c r="O35">
        <v>2784477</v>
      </c>
      <c r="P35">
        <v>0</v>
      </c>
      <c r="Q35">
        <v>92293</v>
      </c>
      <c r="R35">
        <v>2779207</v>
      </c>
      <c r="S35">
        <v>0</v>
      </c>
      <c r="T35">
        <v>92294</v>
      </c>
      <c r="U35">
        <v>0</v>
      </c>
      <c r="V35">
        <v>0</v>
      </c>
      <c r="W35">
        <v>0</v>
      </c>
      <c r="X35">
        <v>379490</v>
      </c>
      <c r="Y35">
        <v>0</v>
      </c>
      <c r="Z35">
        <v>2323123</v>
      </c>
      <c r="AA35">
        <v>0</v>
      </c>
      <c r="AB35">
        <v>-1</v>
      </c>
      <c r="AC35">
        <v>75140</v>
      </c>
      <c r="AD35">
        <v>0</v>
      </c>
      <c r="AE35">
        <v>0</v>
      </c>
      <c r="AF35">
        <v>1454</v>
      </c>
      <c r="AG35">
        <v>0</v>
      </c>
      <c r="AH35">
        <v>-1</v>
      </c>
      <c r="AI35">
        <v>0</v>
      </c>
      <c r="AJ35">
        <v>0</v>
      </c>
      <c r="AK35">
        <v>0</v>
      </c>
      <c r="AL35">
        <v>8263</v>
      </c>
      <c r="AM35">
        <v>5270</v>
      </c>
      <c r="AN35">
        <v>0</v>
      </c>
      <c r="AO35">
        <v>0</v>
      </c>
      <c r="AP35">
        <v>0</v>
      </c>
      <c r="AQ35">
        <v>0</v>
      </c>
      <c r="AR35">
        <v>4537</v>
      </c>
      <c r="AS35">
        <v>444</v>
      </c>
      <c r="AT35">
        <v>632</v>
      </c>
      <c r="AU35">
        <v>0</v>
      </c>
      <c r="AV35">
        <v>408</v>
      </c>
      <c r="AW35">
        <v>0</v>
      </c>
      <c r="AX35">
        <v>-2</v>
      </c>
      <c r="AY35">
        <v>0</v>
      </c>
      <c r="AZ35">
        <v>47811</v>
      </c>
      <c r="BA35">
        <v>5317788</v>
      </c>
      <c r="BB35">
        <v>1656045</v>
      </c>
      <c r="BC35">
        <v>4747784</v>
      </c>
      <c r="BD35">
        <v>1547101</v>
      </c>
      <c r="BE35">
        <v>20721</v>
      </c>
      <c r="BF35">
        <v>5836</v>
      </c>
      <c r="BG35">
        <v>13839</v>
      </c>
      <c r="BH35">
        <v>6734</v>
      </c>
      <c r="BI35">
        <v>189726</v>
      </c>
      <c r="BJ35">
        <v>0</v>
      </c>
      <c r="BK35">
        <v>-29</v>
      </c>
      <c r="BL35">
        <v>-6</v>
      </c>
      <c r="BM35">
        <v>2449</v>
      </c>
      <c r="BN35">
        <v>16392</v>
      </c>
      <c r="BO35">
        <v>6868</v>
      </c>
      <c r="BP35">
        <v>0</v>
      </c>
      <c r="BQ35">
        <v>-90</v>
      </c>
      <c r="BR35">
        <v>45542</v>
      </c>
      <c r="BS35">
        <v>304784</v>
      </c>
      <c r="BT35">
        <v>81157</v>
      </c>
      <c r="BU35">
        <v>0</v>
      </c>
      <c r="BV35">
        <v>0</v>
      </c>
      <c r="BW35">
        <v>-17</v>
      </c>
      <c r="BX35">
        <v>-116</v>
      </c>
      <c r="BY35">
        <v>-26</v>
      </c>
      <c r="BZ35">
        <v>0</v>
      </c>
      <c r="CA35">
        <v>0</v>
      </c>
      <c r="CB35">
        <v>0</v>
      </c>
      <c r="CC35">
        <v>-73</v>
      </c>
      <c r="CF35">
        <v>0</v>
      </c>
      <c r="CG35">
        <v>24687</v>
      </c>
      <c r="CH35">
        <v>8381</v>
      </c>
      <c r="CI35">
        <v>3458926</v>
      </c>
      <c r="CJ35">
        <v>715343</v>
      </c>
      <c r="CK35">
        <v>0</v>
      </c>
      <c r="CL35">
        <v>3335577</v>
      </c>
      <c r="CM35">
        <v>123349</v>
      </c>
      <c r="CN35">
        <v>715343</v>
      </c>
      <c r="CO35">
        <v>0</v>
      </c>
      <c r="CP35">
        <v>-13023</v>
      </c>
      <c r="CQ35">
        <v>0</v>
      </c>
      <c r="CR35">
        <v>-13023</v>
      </c>
      <c r="CS35">
        <v>0</v>
      </c>
      <c r="CT35">
        <v>0</v>
      </c>
      <c r="CU35">
        <v>0</v>
      </c>
      <c r="CV35">
        <v>0</v>
      </c>
      <c r="CW35">
        <v>0</v>
      </c>
      <c r="CX35">
        <v>0</v>
      </c>
      <c r="CY35">
        <v>0</v>
      </c>
      <c r="CZ35">
        <v>0</v>
      </c>
      <c r="DA35">
        <v>0</v>
      </c>
      <c r="DB35">
        <v>0</v>
      </c>
      <c r="DC35">
        <v>0</v>
      </c>
      <c r="DD35">
        <v>0</v>
      </c>
      <c r="DE35">
        <v>0</v>
      </c>
      <c r="DF35">
        <v>0</v>
      </c>
      <c r="DG35">
        <v>0</v>
      </c>
      <c r="DH35">
        <v>-122</v>
      </c>
      <c r="DI35">
        <v>0</v>
      </c>
      <c r="DJ35">
        <v>9804</v>
      </c>
      <c r="DK35">
        <v>0</v>
      </c>
      <c r="DL35">
        <v>0</v>
      </c>
      <c r="DM35">
        <v>0</v>
      </c>
      <c r="DN35">
        <v>0</v>
      </c>
      <c r="DO35">
        <v>0</v>
      </c>
      <c r="DP35">
        <v>18</v>
      </c>
      <c r="DQ35">
        <v>53</v>
      </c>
      <c r="DR35">
        <v>0</v>
      </c>
      <c r="DS35">
        <v>0</v>
      </c>
      <c r="DT35">
        <v>0</v>
      </c>
      <c r="DU35">
        <v>0</v>
      </c>
      <c r="DV35">
        <v>0</v>
      </c>
      <c r="DW35">
        <v>0</v>
      </c>
      <c r="DX35">
        <v>0</v>
      </c>
      <c r="DY35">
        <v>0</v>
      </c>
      <c r="DZ35">
        <v>9258</v>
      </c>
      <c r="EA35">
        <v>0</v>
      </c>
      <c r="EB35">
        <v>41231</v>
      </c>
      <c r="EC35">
        <v>0</v>
      </c>
      <c r="ED35">
        <v>16976</v>
      </c>
      <c r="EE35">
        <v>0</v>
      </c>
      <c r="EF35">
        <v>79301</v>
      </c>
      <c r="EG35">
        <v>416332</v>
      </c>
      <c r="EH35">
        <v>0</v>
      </c>
      <c r="EI35">
        <v>44918</v>
      </c>
      <c r="EJ35">
        <v>235821</v>
      </c>
      <c r="EK35">
        <v>0</v>
      </c>
      <c r="EL35">
        <v>0</v>
      </c>
      <c r="EM35">
        <v>0</v>
      </c>
      <c r="EN35">
        <v>0</v>
      </c>
      <c r="EO35">
        <v>0</v>
      </c>
      <c r="EP35">
        <v>0</v>
      </c>
      <c r="EQ35">
        <v>0</v>
      </c>
      <c r="ER35">
        <v>-662</v>
      </c>
      <c r="ES35">
        <v>0</v>
      </c>
      <c r="ET35">
        <v>-226</v>
      </c>
      <c r="EU35">
        <v>-15</v>
      </c>
      <c r="EV35">
        <v>0</v>
      </c>
      <c r="EW35">
        <v>-972</v>
      </c>
      <c r="EX35">
        <v>0</v>
      </c>
      <c r="EY35">
        <v>0</v>
      </c>
      <c r="EZ35">
        <v>0</v>
      </c>
      <c r="FA35">
        <v>0</v>
      </c>
      <c r="FB35">
        <v>0</v>
      </c>
      <c r="FC35">
        <v>0</v>
      </c>
      <c r="FD35">
        <v>0</v>
      </c>
      <c r="FE35">
        <v>0</v>
      </c>
      <c r="FF35">
        <v>178579</v>
      </c>
      <c r="FG35">
        <v>178579</v>
      </c>
      <c r="FH35">
        <v>0</v>
      </c>
      <c r="FI35">
        <v>0</v>
      </c>
      <c r="FJ35">
        <v>0</v>
      </c>
      <c r="FK35">
        <v>0</v>
      </c>
      <c r="FL35">
        <v>0</v>
      </c>
      <c r="FM35">
        <v>0</v>
      </c>
      <c r="FN35">
        <v>0</v>
      </c>
      <c r="FO35">
        <v>0</v>
      </c>
      <c r="FP35">
        <v>0</v>
      </c>
      <c r="FQ35">
        <v>0</v>
      </c>
      <c r="FR35">
        <v>0</v>
      </c>
      <c r="FS35">
        <v>0</v>
      </c>
      <c r="FT35">
        <v>0</v>
      </c>
      <c r="FU35">
        <v>0</v>
      </c>
      <c r="FV35">
        <v>0</v>
      </c>
      <c r="FW35">
        <v>0</v>
      </c>
      <c r="FX35">
        <v>0</v>
      </c>
      <c r="FY35">
        <v>0</v>
      </c>
      <c r="FZ35">
        <v>0</v>
      </c>
      <c r="GA35">
        <v>0</v>
      </c>
      <c r="GB35">
        <v>0</v>
      </c>
      <c r="GC35">
        <v>0</v>
      </c>
      <c r="GD35">
        <v>0</v>
      </c>
      <c r="GE35">
        <v>0</v>
      </c>
      <c r="GF35">
        <v>0</v>
      </c>
      <c r="GG35">
        <v>0</v>
      </c>
      <c r="GH35">
        <v>2654420</v>
      </c>
      <c r="GI35">
        <v>171678</v>
      </c>
      <c r="GJ35">
        <v>29675</v>
      </c>
      <c r="GK35">
        <v>29675</v>
      </c>
      <c r="GL35">
        <v>0</v>
      </c>
      <c r="GM35">
        <v>0</v>
      </c>
      <c r="GN35">
        <v>19293</v>
      </c>
      <c r="GO35">
        <v>19293</v>
      </c>
      <c r="GP35">
        <v>74691</v>
      </c>
      <c r="GQ35">
        <v>74691</v>
      </c>
      <c r="GR35">
        <v>0</v>
      </c>
      <c r="GS35">
        <v>0</v>
      </c>
      <c r="GT35">
        <v>0</v>
      </c>
      <c r="GU35">
        <v>0</v>
      </c>
      <c r="GV35">
        <v>-17</v>
      </c>
      <c r="GW35">
        <v>-17</v>
      </c>
      <c r="GX35">
        <v>-62651</v>
      </c>
      <c r="GY35">
        <v>-62651</v>
      </c>
      <c r="GZ35">
        <v>-1641</v>
      </c>
      <c r="HA35">
        <v>-1641</v>
      </c>
      <c r="HB35">
        <v>2010071</v>
      </c>
      <c r="HC35">
        <v>0</v>
      </c>
      <c r="HD35">
        <v>1757315</v>
      </c>
      <c r="HE35">
        <v>0</v>
      </c>
      <c r="HF35">
        <v>252756</v>
      </c>
      <c r="HG35">
        <v>0</v>
      </c>
      <c r="HH35">
        <v>470091</v>
      </c>
      <c r="HI35">
        <v>0</v>
      </c>
      <c r="HJ35">
        <v>36596</v>
      </c>
      <c r="HK35">
        <v>0</v>
      </c>
      <c r="HL35">
        <v>433495</v>
      </c>
      <c r="HM35">
        <v>0</v>
      </c>
    </row>
    <row r="36" spans="1:221" x14ac:dyDescent="0.25">
      <c r="A36" t="s">
        <v>1040</v>
      </c>
      <c r="B36">
        <v>375289</v>
      </c>
      <c r="C36">
        <v>1451538</v>
      </c>
      <c r="D36">
        <v>222193</v>
      </c>
      <c r="E36">
        <v>375011</v>
      </c>
      <c r="F36">
        <v>1451538</v>
      </c>
      <c r="G36">
        <v>222193</v>
      </c>
      <c r="H36">
        <v>405465</v>
      </c>
      <c r="I36">
        <v>1416295</v>
      </c>
      <c r="J36">
        <v>222193</v>
      </c>
      <c r="K36">
        <v>775</v>
      </c>
      <c r="L36">
        <v>761477</v>
      </c>
      <c r="M36">
        <v>181810</v>
      </c>
      <c r="N36">
        <v>549</v>
      </c>
      <c r="O36">
        <v>204171</v>
      </c>
      <c r="P36">
        <v>0</v>
      </c>
      <c r="Q36">
        <v>-547</v>
      </c>
      <c r="R36">
        <v>204171</v>
      </c>
      <c r="S36">
        <v>0</v>
      </c>
      <c r="T36">
        <v>-547</v>
      </c>
      <c r="U36">
        <v>0</v>
      </c>
      <c r="V36">
        <v>0</v>
      </c>
      <c r="W36">
        <v>0</v>
      </c>
      <c r="X36">
        <v>10435</v>
      </c>
      <c r="Y36">
        <v>0</v>
      </c>
      <c r="Z36">
        <v>193233</v>
      </c>
      <c r="AA36">
        <v>0</v>
      </c>
      <c r="AB36">
        <v>0</v>
      </c>
      <c r="AC36">
        <v>503</v>
      </c>
      <c r="AD36">
        <v>0</v>
      </c>
      <c r="AE36">
        <v>0</v>
      </c>
      <c r="AF36">
        <v>0</v>
      </c>
      <c r="AG36">
        <v>0</v>
      </c>
      <c r="AH36">
        <v>0</v>
      </c>
      <c r="AI36">
        <v>0</v>
      </c>
      <c r="AJ36">
        <v>0</v>
      </c>
      <c r="AK36">
        <v>0</v>
      </c>
      <c r="AL36">
        <v>0</v>
      </c>
      <c r="AM36">
        <v>0</v>
      </c>
      <c r="AN36">
        <v>0</v>
      </c>
      <c r="AO36">
        <v>0</v>
      </c>
      <c r="AP36">
        <v>0</v>
      </c>
      <c r="AQ36">
        <v>0</v>
      </c>
      <c r="AR36">
        <v>575</v>
      </c>
      <c r="AS36">
        <v>521</v>
      </c>
      <c r="AT36">
        <v>0</v>
      </c>
      <c r="AU36">
        <v>0</v>
      </c>
      <c r="AV36">
        <v>0</v>
      </c>
      <c r="AW36">
        <v>0</v>
      </c>
      <c r="AX36">
        <v>0</v>
      </c>
      <c r="AY36">
        <v>0</v>
      </c>
      <c r="AZ36">
        <v>226</v>
      </c>
      <c r="BA36">
        <v>557306</v>
      </c>
      <c r="BB36">
        <v>181810</v>
      </c>
      <c r="BC36">
        <v>533568</v>
      </c>
      <c r="BD36">
        <v>180343</v>
      </c>
      <c r="BE36">
        <v>1000</v>
      </c>
      <c r="BF36">
        <v>339</v>
      </c>
      <c r="BG36">
        <v>2323</v>
      </c>
      <c r="BH36">
        <v>861</v>
      </c>
      <c r="BI36">
        <v>18947</v>
      </c>
      <c r="BJ36">
        <v>0</v>
      </c>
      <c r="BK36">
        <v>0</v>
      </c>
      <c r="BL36">
        <v>0</v>
      </c>
      <c r="BM36">
        <v>0</v>
      </c>
      <c r="BN36">
        <v>0</v>
      </c>
      <c r="BO36">
        <v>0</v>
      </c>
      <c r="BP36">
        <v>0</v>
      </c>
      <c r="BQ36">
        <v>26</v>
      </c>
      <c r="BR36">
        <v>177</v>
      </c>
      <c r="BS36">
        <v>1186</v>
      </c>
      <c r="BT36">
        <v>177</v>
      </c>
      <c r="BU36">
        <v>0</v>
      </c>
      <c r="BV36">
        <v>0</v>
      </c>
      <c r="BW36">
        <v>0</v>
      </c>
      <c r="BX36">
        <v>0</v>
      </c>
      <c r="BY36">
        <v>0</v>
      </c>
      <c r="BZ36">
        <v>0</v>
      </c>
      <c r="CA36">
        <v>0</v>
      </c>
      <c r="CB36">
        <v>0</v>
      </c>
      <c r="CC36">
        <v>23</v>
      </c>
      <c r="CF36">
        <v>0</v>
      </c>
      <c r="CG36">
        <v>282</v>
      </c>
      <c r="CH36">
        <v>90</v>
      </c>
      <c r="CI36">
        <v>398247</v>
      </c>
      <c r="CJ36">
        <v>0</v>
      </c>
      <c r="CK36">
        <v>0</v>
      </c>
      <c r="CL36">
        <v>398247</v>
      </c>
      <c r="CM36">
        <v>0</v>
      </c>
      <c r="CN36">
        <v>0</v>
      </c>
      <c r="CO36">
        <v>0</v>
      </c>
      <c r="CP36">
        <v>0</v>
      </c>
      <c r="CQ36">
        <v>0</v>
      </c>
      <c r="CR36">
        <v>0</v>
      </c>
      <c r="CS36">
        <v>0</v>
      </c>
      <c r="CT36">
        <v>0</v>
      </c>
      <c r="CU36">
        <v>0</v>
      </c>
      <c r="CV36">
        <v>0</v>
      </c>
      <c r="CW36">
        <v>0</v>
      </c>
      <c r="CX36">
        <v>0</v>
      </c>
      <c r="CY36">
        <v>0</v>
      </c>
      <c r="CZ36">
        <v>0</v>
      </c>
      <c r="DA36">
        <v>0</v>
      </c>
      <c r="DB36">
        <v>0</v>
      </c>
      <c r="DC36">
        <v>0</v>
      </c>
      <c r="DD36">
        <v>0</v>
      </c>
      <c r="DE36">
        <v>0</v>
      </c>
      <c r="DF36">
        <v>0</v>
      </c>
      <c r="DG36">
        <v>0</v>
      </c>
      <c r="DH36">
        <v>0</v>
      </c>
      <c r="DI36">
        <v>0</v>
      </c>
      <c r="DJ36">
        <v>0</v>
      </c>
      <c r="DK36">
        <v>0</v>
      </c>
      <c r="DL36">
        <v>0</v>
      </c>
      <c r="DM36">
        <v>0</v>
      </c>
      <c r="DN36">
        <v>0</v>
      </c>
      <c r="DO36">
        <v>0</v>
      </c>
      <c r="DP36">
        <v>0</v>
      </c>
      <c r="DQ36">
        <v>0</v>
      </c>
      <c r="DR36">
        <v>0</v>
      </c>
      <c r="DS36">
        <v>0</v>
      </c>
      <c r="DT36">
        <v>0</v>
      </c>
      <c r="DU36">
        <v>0</v>
      </c>
      <c r="DV36">
        <v>0</v>
      </c>
      <c r="DW36">
        <v>0</v>
      </c>
      <c r="DX36">
        <v>0</v>
      </c>
      <c r="DY36">
        <v>0</v>
      </c>
      <c r="DZ36">
        <v>0</v>
      </c>
      <c r="EA36">
        <v>0</v>
      </c>
      <c r="EB36">
        <v>0</v>
      </c>
      <c r="EC36">
        <v>0</v>
      </c>
      <c r="ED36">
        <v>0</v>
      </c>
      <c r="EE36">
        <v>0</v>
      </c>
      <c r="EF36">
        <v>0</v>
      </c>
      <c r="EG36">
        <v>0</v>
      </c>
      <c r="EH36">
        <v>0</v>
      </c>
      <c r="EI36">
        <v>0</v>
      </c>
      <c r="EJ36">
        <v>0</v>
      </c>
      <c r="EK36">
        <v>0</v>
      </c>
      <c r="EL36">
        <v>0</v>
      </c>
      <c r="EM36">
        <v>0</v>
      </c>
      <c r="EN36">
        <v>0</v>
      </c>
      <c r="EO36">
        <v>0</v>
      </c>
      <c r="EP36">
        <v>0</v>
      </c>
      <c r="EQ36">
        <v>0</v>
      </c>
      <c r="ER36">
        <v>0</v>
      </c>
      <c r="ES36">
        <v>0</v>
      </c>
      <c r="ET36">
        <v>0</v>
      </c>
      <c r="EU36">
        <v>0</v>
      </c>
      <c r="EV36">
        <v>0</v>
      </c>
      <c r="EW36">
        <v>0</v>
      </c>
      <c r="EX36">
        <v>0</v>
      </c>
      <c r="EY36">
        <v>0</v>
      </c>
      <c r="EZ36">
        <v>0</v>
      </c>
      <c r="FA36">
        <v>0</v>
      </c>
      <c r="FB36">
        <v>0</v>
      </c>
      <c r="FC36">
        <v>0</v>
      </c>
      <c r="FD36">
        <v>0</v>
      </c>
      <c r="FE36">
        <v>0</v>
      </c>
      <c r="FF36">
        <v>2151</v>
      </c>
      <c r="FG36">
        <v>2151</v>
      </c>
      <c r="FH36">
        <v>0</v>
      </c>
      <c r="FI36">
        <v>0</v>
      </c>
      <c r="FJ36">
        <v>0</v>
      </c>
      <c r="FK36">
        <v>0</v>
      </c>
      <c r="FL36">
        <v>0</v>
      </c>
      <c r="FM36">
        <v>0</v>
      </c>
      <c r="FN36">
        <v>0</v>
      </c>
      <c r="FO36">
        <v>0</v>
      </c>
      <c r="FP36">
        <v>0</v>
      </c>
      <c r="FQ36">
        <v>0</v>
      </c>
      <c r="FR36">
        <v>0</v>
      </c>
      <c r="FS36">
        <v>0</v>
      </c>
      <c r="FT36">
        <v>0</v>
      </c>
      <c r="FU36">
        <v>0</v>
      </c>
      <c r="FV36">
        <v>0</v>
      </c>
      <c r="FW36">
        <v>0</v>
      </c>
      <c r="FX36">
        <v>0</v>
      </c>
      <c r="FY36">
        <v>0</v>
      </c>
      <c r="FZ36">
        <v>0</v>
      </c>
      <c r="GA36">
        <v>0</v>
      </c>
      <c r="GB36">
        <v>0</v>
      </c>
      <c r="GC36">
        <v>0</v>
      </c>
      <c r="GD36">
        <v>0</v>
      </c>
      <c r="GE36">
        <v>0</v>
      </c>
      <c r="GF36">
        <v>0</v>
      </c>
      <c r="GG36">
        <v>0</v>
      </c>
      <c r="GH36">
        <v>533005</v>
      </c>
      <c r="GI36">
        <v>35567</v>
      </c>
      <c r="GJ36">
        <v>16873</v>
      </c>
      <c r="GK36">
        <v>16873</v>
      </c>
      <c r="GL36">
        <v>0</v>
      </c>
      <c r="GM36">
        <v>0</v>
      </c>
      <c r="GN36">
        <v>13106</v>
      </c>
      <c r="GO36">
        <v>13106</v>
      </c>
      <c r="GP36">
        <v>0</v>
      </c>
      <c r="GQ36">
        <v>0</v>
      </c>
      <c r="GR36">
        <v>0</v>
      </c>
      <c r="GS36">
        <v>0</v>
      </c>
      <c r="GT36">
        <v>0</v>
      </c>
      <c r="GU36">
        <v>0</v>
      </c>
      <c r="GV36">
        <v>58</v>
      </c>
      <c r="GW36">
        <v>58</v>
      </c>
      <c r="GX36">
        <v>3709</v>
      </c>
      <c r="GY36">
        <v>3709</v>
      </c>
      <c r="GZ36">
        <v>0</v>
      </c>
      <c r="HA36">
        <v>0</v>
      </c>
      <c r="HB36">
        <v>472677</v>
      </c>
      <c r="HC36">
        <v>0</v>
      </c>
      <c r="HD36">
        <v>460981</v>
      </c>
      <c r="HE36">
        <v>0</v>
      </c>
      <c r="HF36">
        <v>11696</v>
      </c>
      <c r="HG36">
        <v>0</v>
      </c>
      <c r="HH36">
        <v>30951</v>
      </c>
      <c r="HI36">
        <v>6190</v>
      </c>
      <c r="HJ36">
        <v>4559</v>
      </c>
      <c r="HK36">
        <v>912</v>
      </c>
      <c r="HL36">
        <v>26392</v>
      </c>
      <c r="HM36">
        <v>5278</v>
      </c>
    </row>
    <row r="37" spans="1:221" x14ac:dyDescent="0.25">
      <c r="A37" t="s">
        <v>1041</v>
      </c>
      <c r="B37">
        <v>1690495</v>
      </c>
      <c r="C37">
        <v>6180384</v>
      </c>
      <c r="D37">
        <v>1100299</v>
      </c>
      <c r="E37">
        <v>1690356</v>
      </c>
      <c r="F37">
        <v>6180384</v>
      </c>
      <c r="G37">
        <v>1100299</v>
      </c>
      <c r="H37">
        <v>1830269</v>
      </c>
      <c r="I37">
        <v>6089045</v>
      </c>
      <c r="J37">
        <v>1100291</v>
      </c>
      <c r="K37">
        <v>53229</v>
      </c>
      <c r="L37">
        <v>2993567</v>
      </c>
      <c r="M37">
        <v>755920</v>
      </c>
      <c r="N37">
        <v>37953</v>
      </c>
      <c r="O37">
        <v>1257910</v>
      </c>
      <c r="P37">
        <v>0</v>
      </c>
      <c r="Q37">
        <v>37036</v>
      </c>
      <c r="R37">
        <v>1257910</v>
      </c>
      <c r="S37">
        <v>0</v>
      </c>
      <c r="T37">
        <v>37035</v>
      </c>
      <c r="U37">
        <v>0</v>
      </c>
      <c r="V37">
        <v>0</v>
      </c>
      <c r="W37">
        <v>0</v>
      </c>
      <c r="X37">
        <v>53318</v>
      </c>
      <c r="Y37">
        <v>0</v>
      </c>
      <c r="Z37">
        <v>1197305</v>
      </c>
      <c r="AA37">
        <v>0</v>
      </c>
      <c r="AB37">
        <v>1</v>
      </c>
      <c r="AC37">
        <v>7279</v>
      </c>
      <c r="AD37">
        <v>0</v>
      </c>
      <c r="AE37">
        <v>0</v>
      </c>
      <c r="AF37">
        <v>8</v>
      </c>
      <c r="AG37">
        <v>0</v>
      </c>
      <c r="AH37">
        <v>-18</v>
      </c>
      <c r="AI37">
        <v>0</v>
      </c>
      <c r="AJ37">
        <v>0</v>
      </c>
      <c r="AK37">
        <v>0</v>
      </c>
      <c r="AL37">
        <v>0</v>
      </c>
      <c r="AM37">
        <v>0</v>
      </c>
      <c r="AN37">
        <v>0</v>
      </c>
      <c r="AO37">
        <v>0</v>
      </c>
      <c r="AP37">
        <v>0</v>
      </c>
      <c r="AQ37">
        <v>0</v>
      </c>
      <c r="AR37">
        <v>98</v>
      </c>
      <c r="AS37">
        <v>849</v>
      </c>
      <c r="AT37">
        <v>0</v>
      </c>
      <c r="AU37">
        <v>0</v>
      </c>
      <c r="AV37">
        <v>0</v>
      </c>
      <c r="AW37">
        <v>-2</v>
      </c>
      <c r="AX37">
        <v>-10</v>
      </c>
      <c r="AY37">
        <v>0</v>
      </c>
      <c r="AZ37">
        <v>15276</v>
      </c>
      <c r="BA37">
        <v>1735657</v>
      </c>
      <c r="BB37">
        <v>755920</v>
      </c>
      <c r="BC37">
        <v>1548448</v>
      </c>
      <c r="BD37">
        <v>680577</v>
      </c>
      <c r="BE37">
        <v>5733</v>
      </c>
      <c r="BF37">
        <v>1788</v>
      </c>
      <c r="BG37">
        <v>8698</v>
      </c>
      <c r="BH37">
        <v>3999</v>
      </c>
      <c r="BI37">
        <v>59871</v>
      </c>
      <c r="BJ37">
        <v>0</v>
      </c>
      <c r="BK37">
        <v>-24</v>
      </c>
      <c r="BL37">
        <v>-7</v>
      </c>
      <c r="BM37">
        <v>15341</v>
      </c>
      <c r="BN37">
        <v>102665</v>
      </c>
      <c r="BO37">
        <v>63294</v>
      </c>
      <c r="BP37">
        <v>-2</v>
      </c>
      <c r="BQ37">
        <v>0</v>
      </c>
      <c r="BR37">
        <v>282</v>
      </c>
      <c r="BS37">
        <v>1890</v>
      </c>
      <c r="BT37">
        <v>1862</v>
      </c>
      <c r="BU37">
        <v>-1</v>
      </c>
      <c r="BV37">
        <v>-1</v>
      </c>
      <c r="BW37">
        <v>0</v>
      </c>
      <c r="BX37">
        <v>0</v>
      </c>
      <c r="BY37">
        <v>0</v>
      </c>
      <c r="BZ37">
        <v>-1092</v>
      </c>
      <c r="CA37">
        <v>-7308</v>
      </c>
      <c r="CB37">
        <v>-2352</v>
      </c>
      <c r="CC37">
        <v>747</v>
      </c>
      <c r="CF37">
        <v>0</v>
      </c>
      <c r="CG37">
        <v>15685</v>
      </c>
      <c r="CH37">
        <v>6760</v>
      </c>
      <c r="CI37">
        <v>1699372</v>
      </c>
      <c r="CJ37">
        <v>1282200</v>
      </c>
      <c r="CK37">
        <v>0</v>
      </c>
      <c r="CL37">
        <v>1497508</v>
      </c>
      <c r="CM37">
        <v>201864</v>
      </c>
      <c r="CN37">
        <v>1282200</v>
      </c>
      <c r="CO37">
        <v>0</v>
      </c>
      <c r="CP37">
        <v>120</v>
      </c>
      <c r="CQ37">
        <v>0</v>
      </c>
      <c r="CR37">
        <v>120</v>
      </c>
      <c r="CS37">
        <v>0</v>
      </c>
      <c r="CT37">
        <v>0</v>
      </c>
      <c r="CU37">
        <v>0</v>
      </c>
      <c r="CV37">
        <v>0</v>
      </c>
      <c r="CW37">
        <v>0</v>
      </c>
      <c r="CX37">
        <v>0</v>
      </c>
      <c r="CY37">
        <v>0</v>
      </c>
      <c r="CZ37">
        <v>0</v>
      </c>
      <c r="DA37">
        <v>0</v>
      </c>
      <c r="DB37">
        <v>0</v>
      </c>
      <c r="DC37">
        <v>0</v>
      </c>
      <c r="DD37">
        <v>0</v>
      </c>
      <c r="DE37">
        <v>0</v>
      </c>
      <c r="DF37">
        <v>0</v>
      </c>
      <c r="DG37">
        <v>0</v>
      </c>
      <c r="DH37">
        <v>0</v>
      </c>
      <c r="DI37">
        <v>0</v>
      </c>
      <c r="DJ37">
        <v>-2</v>
      </c>
      <c r="DK37">
        <v>0</v>
      </c>
      <c r="DL37">
        <v>0</v>
      </c>
      <c r="DM37">
        <v>0</v>
      </c>
      <c r="DN37">
        <v>0</v>
      </c>
      <c r="DO37">
        <v>0</v>
      </c>
      <c r="DP37">
        <v>0</v>
      </c>
      <c r="DQ37">
        <v>0</v>
      </c>
      <c r="DR37">
        <v>0</v>
      </c>
      <c r="DS37">
        <v>0</v>
      </c>
      <c r="DT37">
        <v>0</v>
      </c>
      <c r="DU37">
        <v>0</v>
      </c>
      <c r="DV37">
        <v>0</v>
      </c>
      <c r="DW37">
        <v>0</v>
      </c>
      <c r="DX37">
        <v>0</v>
      </c>
      <c r="DY37">
        <v>0</v>
      </c>
      <c r="DZ37">
        <v>197551</v>
      </c>
      <c r="EA37">
        <v>0</v>
      </c>
      <c r="EB37">
        <v>0</v>
      </c>
      <c r="EC37">
        <v>0</v>
      </c>
      <c r="ED37">
        <v>27099</v>
      </c>
      <c r="EE37">
        <v>0</v>
      </c>
      <c r="EF37">
        <v>201416</v>
      </c>
      <c r="EG37">
        <v>1057432</v>
      </c>
      <c r="EH37">
        <v>0</v>
      </c>
      <c r="EI37">
        <v>0</v>
      </c>
      <c r="EJ37">
        <v>0</v>
      </c>
      <c r="EK37">
        <v>0</v>
      </c>
      <c r="EL37">
        <v>0</v>
      </c>
      <c r="EM37">
        <v>0</v>
      </c>
      <c r="EN37">
        <v>0</v>
      </c>
      <c r="EO37">
        <v>0</v>
      </c>
      <c r="EP37">
        <v>0</v>
      </c>
      <c r="EQ37">
        <v>0</v>
      </c>
      <c r="ER37">
        <v>0</v>
      </c>
      <c r="ES37">
        <v>0</v>
      </c>
      <c r="ET37">
        <v>0</v>
      </c>
      <c r="EU37">
        <v>0</v>
      </c>
      <c r="EV37">
        <v>0</v>
      </c>
      <c r="EW37">
        <v>0</v>
      </c>
      <c r="EX37">
        <v>0</v>
      </c>
      <c r="EY37">
        <v>0</v>
      </c>
      <c r="EZ37">
        <v>0</v>
      </c>
      <c r="FA37">
        <v>448</v>
      </c>
      <c r="FB37">
        <v>0</v>
      </c>
      <c r="FC37">
        <v>0</v>
      </c>
      <c r="FD37">
        <v>0</v>
      </c>
      <c r="FE37">
        <v>0</v>
      </c>
      <c r="FF37">
        <v>64000</v>
      </c>
      <c r="FG37">
        <v>63973</v>
      </c>
      <c r="FH37">
        <v>27</v>
      </c>
      <c r="FI37">
        <v>0</v>
      </c>
      <c r="FJ37">
        <v>0</v>
      </c>
      <c r="FK37">
        <v>0</v>
      </c>
      <c r="FL37">
        <v>0</v>
      </c>
      <c r="FM37">
        <v>27</v>
      </c>
      <c r="FN37">
        <v>0</v>
      </c>
      <c r="FO37">
        <v>0</v>
      </c>
      <c r="FP37">
        <v>0</v>
      </c>
      <c r="FQ37">
        <v>0</v>
      </c>
      <c r="FR37">
        <v>0</v>
      </c>
      <c r="FS37">
        <v>0</v>
      </c>
      <c r="FT37">
        <v>0</v>
      </c>
      <c r="FU37">
        <v>0</v>
      </c>
      <c r="FV37">
        <v>0</v>
      </c>
      <c r="FW37">
        <v>0</v>
      </c>
      <c r="FX37">
        <v>0</v>
      </c>
      <c r="FY37">
        <v>0</v>
      </c>
      <c r="FZ37">
        <v>0</v>
      </c>
      <c r="GA37">
        <v>0</v>
      </c>
      <c r="GB37">
        <v>0</v>
      </c>
      <c r="GC37">
        <v>0</v>
      </c>
      <c r="GD37">
        <v>0</v>
      </c>
      <c r="GE37">
        <v>0</v>
      </c>
      <c r="GF37">
        <v>0</v>
      </c>
      <c r="GG37">
        <v>0</v>
      </c>
      <c r="GH37">
        <v>955955</v>
      </c>
      <c r="GI37">
        <v>109087</v>
      </c>
      <c r="GJ37">
        <v>39322</v>
      </c>
      <c r="GK37">
        <v>39322</v>
      </c>
      <c r="GL37">
        <v>0</v>
      </c>
      <c r="GM37">
        <v>0</v>
      </c>
      <c r="GN37">
        <v>20945</v>
      </c>
      <c r="GO37">
        <v>20945</v>
      </c>
      <c r="GP37">
        <v>0</v>
      </c>
      <c r="GQ37">
        <v>0</v>
      </c>
      <c r="GR37">
        <v>0</v>
      </c>
      <c r="GS37">
        <v>0</v>
      </c>
      <c r="GT37">
        <v>0</v>
      </c>
      <c r="GU37">
        <v>0</v>
      </c>
      <c r="GV37">
        <v>0</v>
      </c>
      <c r="GW37">
        <v>0</v>
      </c>
      <c r="GX37">
        <v>13271</v>
      </c>
      <c r="GY37">
        <v>13271</v>
      </c>
      <c r="GZ37">
        <v>5106</v>
      </c>
      <c r="HA37">
        <v>5106</v>
      </c>
      <c r="HB37">
        <v>766707</v>
      </c>
      <c r="HC37">
        <v>0</v>
      </c>
      <c r="HD37">
        <v>727769</v>
      </c>
      <c r="HE37">
        <v>0</v>
      </c>
      <c r="HF37">
        <v>38938</v>
      </c>
      <c r="HG37">
        <v>0</v>
      </c>
      <c r="HH37">
        <v>78826</v>
      </c>
      <c r="HI37">
        <v>0</v>
      </c>
      <c r="HJ37">
        <v>11661</v>
      </c>
      <c r="HK37">
        <v>0</v>
      </c>
      <c r="HL37">
        <v>67165</v>
      </c>
      <c r="HM37">
        <v>0</v>
      </c>
    </row>
    <row r="38" spans="1:221" x14ac:dyDescent="0.25">
      <c r="A38" t="s">
        <v>1042</v>
      </c>
      <c r="B38">
        <v>1243685</v>
      </c>
      <c r="C38">
        <v>3053972</v>
      </c>
      <c r="D38">
        <v>785139</v>
      </c>
      <c r="E38">
        <v>1243343</v>
      </c>
      <c r="F38">
        <v>3053972</v>
      </c>
      <c r="G38">
        <v>785139</v>
      </c>
      <c r="H38">
        <v>1210745</v>
      </c>
      <c r="I38">
        <v>3018630</v>
      </c>
      <c r="J38">
        <v>785128</v>
      </c>
      <c r="K38">
        <v>4039</v>
      </c>
      <c r="L38">
        <v>1596056</v>
      </c>
      <c r="M38">
        <v>288245</v>
      </c>
      <c r="N38">
        <v>-1326</v>
      </c>
      <c r="O38">
        <v>603383</v>
      </c>
      <c r="P38">
        <v>0</v>
      </c>
      <c r="Q38">
        <v>2489</v>
      </c>
      <c r="R38">
        <v>604660</v>
      </c>
      <c r="S38">
        <v>0</v>
      </c>
      <c r="T38">
        <v>2493</v>
      </c>
      <c r="U38">
        <v>0</v>
      </c>
      <c r="V38">
        <v>0</v>
      </c>
      <c r="W38">
        <v>0</v>
      </c>
      <c r="X38">
        <v>40029</v>
      </c>
      <c r="Y38">
        <v>0</v>
      </c>
      <c r="Z38">
        <v>560148</v>
      </c>
      <c r="AA38">
        <v>0</v>
      </c>
      <c r="AB38">
        <v>-4</v>
      </c>
      <c r="AC38">
        <v>4483</v>
      </c>
      <c r="AD38">
        <v>0</v>
      </c>
      <c r="AE38">
        <v>0</v>
      </c>
      <c r="AF38">
        <v>0</v>
      </c>
      <c r="AG38">
        <v>0</v>
      </c>
      <c r="AH38">
        <v>-3831</v>
      </c>
      <c r="AI38">
        <v>-1277</v>
      </c>
      <c r="AJ38">
        <v>0</v>
      </c>
      <c r="AK38">
        <v>0</v>
      </c>
      <c r="AL38">
        <v>0</v>
      </c>
      <c r="AM38">
        <v>0</v>
      </c>
      <c r="AN38">
        <v>0</v>
      </c>
      <c r="AO38">
        <v>0</v>
      </c>
      <c r="AP38">
        <v>0</v>
      </c>
      <c r="AQ38">
        <v>0</v>
      </c>
      <c r="AR38">
        <v>16</v>
      </c>
      <c r="AS38">
        <v>0</v>
      </c>
      <c r="AT38">
        <v>0</v>
      </c>
      <c r="AU38">
        <v>0</v>
      </c>
      <c r="AV38">
        <v>0</v>
      </c>
      <c r="AW38">
        <v>0</v>
      </c>
      <c r="AX38">
        <v>0</v>
      </c>
      <c r="AY38">
        <v>0</v>
      </c>
      <c r="AZ38">
        <v>5365</v>
      </c>
      <c r="BA38">
        <v>992673</v>
      </c>
      <c r="BB38">
        <v>288245</v>
      </c>
      <c r="BC38">
        <v>883365</v>
      </c>
      <c r="BD38">
        <v>265009</v>
      </c>
      <c r="BE38">
        <v>-9292</v>
      </c>
      <c r="BF38">
        <v>-2788</v>
      </c>
      <c r="BG38">
        <v>11397</v>
      </c>
      <c r="BH38">
        <v>3419</v>
      </c>
      <c r="BI38">
        <v>68798</v>
      </c>
      <c r="BJ38">
        <v>10320</v>
      </c>
      <c r="BK38">
        <v>-14</v>
      </c>
      <c r="BL38">
        <v>-2</v>
      </c>
      <c r="BM38">
        <v>75</v>
      </c>
      <c r="BN38">
        <v>502</v>
      </c>
      <c r="BO38">
        <v>162</v>
      </c>
      <c r="BP38">
        <v>0</v>
      </c>
      <c r="BQ38">
        <v>0</v>
      </c>
      <c r="BR38">
        <v>5131</v>
      </c>
      <c r="BS38">
        <v>34341</v>
      </c>
      <c r="BT38">
        <v>11052</v>
      </c>
      <c r="BU38">
        <v>0</v>
      </c>
      <c r="BV38">
        <v>0</v>
      </c>
      <c r="BW38">
        <v>0</v>
      </c>
      <c r="BX38">
        <v>0</v>
      </c>
      <c r="BY38">
        <v>0</v>
      </c>
      <c r="BZ38">
        <v>0</v>
      </c>
      <c r="CA38">
        <v>0</v>
      </c>
      <c r="CB38">
        <v>0</v>
      </c>
      <c r="CC38">
        <v>159</v>
      </c>
      <c r="CF38">
        <v>0</v>
      </c>
      <c r="CG38">
        <v>3576</v>
      </c>
      <c r="CH38">
        <v>1073</v>
      </c>
      <c r="CI38">
        <v>1061441</v>
      </c>
      <c r="CJ38">
        <v>36155</v>
      </c>
      <c r="CK38">
        <v>18081</v>
      </c>
      <c r="CL38">
        <v>1061441</v>
      </c>
      <c r="CM38">
        <v>0</v>
      </c>
      <c r="CN38">
        <v>36155</v>
      </c>
      <c r="CO38">
        <v>18081</v>
      </c>
      <c r="CP38">
        <v>-6</v>
      </c>
      <c r="CQ38">
        <v>0</v>
      </c>
      <c r="CR38">
        <v>-6</v>
      </c>
      <c r="CS38">
        <v>0</v>
      </c>
      <c r="CT38">
        <v>0</v>
      </c>
      <c r="CU38">
        <v>0</v>
      </c>
      <c r="CV38">
        <v>0</v>
      </c>
      <c r="CW38">
        <v>0</v>
      </c>
      <c r="CX38">
        <v>0</v>
      </c>
      <c r="CY38">
        <v>0</v>
      </c>
      <c r="CZ38">
        <v>0</v>
      </c>
      <c r="DA38">
        <v>0</v>
      </c>
      <c r="DB38">
        <v>0</v>
      </c>
      <c r="DC38">
        <v>0</v>
      </c>
      <c r="DD38">
        <v>0</v>
      </c>
      <c r="DE38">
        <v>0</v>
      </c>
      <c r="DF38">
        <v>0</v>
      </c>
      <c r="DG38">
        <v>0</v>
      </c>
      <c r="DH38">
        <v>0</v>
      </c>
      <c r="DI38">
        <v>0</v>
      </c>
      <c r="DJ38">
        <v>0</v>
      </c>
      <c r="DK38">
        <v>0</v>
      </c>
      <c r="DL38">
        <v>0</v>
      </c>
      <c r="DM38">
        <v>0</v>
      </c>
      <c r="DN38">
        <v>0</v>
      </c>
      <c r="DO38">
        <v>0</v>
      </c>
      <c r="DP38">
        <v>0</v>
      </c>
      <c r="DQ38">
        <v>0</v>
      </c>
      <c r="DR38">
        <v>0</v>
      </c>
      <c r="DS38">
        <v>0</v>
      </c>
      <c r="DT38">
        <v>0</v>
      </c>
      <c r="DU38">
        <v>0</v>
      </c>
      <c r="DV38">
        <v>0</v>
      </c>
      <c r="DW38">
        <v>0</v>
      </c>
      <c r="DX38">
        <v>0</v>
      </c>
      <c r="DY38">
        <v>0</v>
      </c>
      <c r="DZ38">
        <v>0</v>
      </c>
      <c r="EA38">
        <v>0</v>
      </c>
      <c r="EB38">
        <v>0</v>
      </c>
      <c r="EC38">
        <v>0</v>
      </c>
      <c r="ED38">
        <v>36161</v>
      </c>
      <c r="EE38">
        <v>18081</v>
      </c>
      <c r="EF38">
        <v>0</v>
      </c>
      <c r="EG38">
        <v>0</v>
      </c>
      <c r="EH38">
        <v>0</v>
      </c>
      <c r="EI38">
        <v>0</v>
      </c>
      <c r="EJ38">
        <v>0</v>
      </c>
      <c r="EK38">
        <v>0</v>
      </c>
      <c r="EL38">
        <v>0</v>
      </c>
      <c r="EM38">
        <v>0</v>
      </c>
      <c r="EN38">
        <v>0</v>
      </c>
      <c r="EO38">
        <v>0</v>
      </c>
      <c r="EP38">
        <v>0</v>
      </c>
      <c r="EQ38">
        <v>0</v>
      </c>
      <c r="ER38">
        <v>0</v>
      </c>
      <c r="ES38">
        <v>0</v>
      </c>
      <c r="ET38">
        <v>0</v>
      </c>
      <c r="EU38">
        <v>0</v>
      </c>
      <c r="EV38">
        <v>0</v>
      </c>
      <c r="EW38">
        <v>0</v>
      </c>
      <c r="EX38">
        <v>0</v>
      </c>
      <c r="EY38">
        <v>0</v>
      </c>
      <c r="EZ38">
        <v>0</v>
      </c>
      <c r="FA38">
        <v>0</v>
      </c>
      <c r="FB38">
        <v>0</v>
      </c>
      <c r="FC38">
        <v>0</v>
      </c>
      <c r="FD38">
        <v>0</v>
      </c>
      <c r="FE38">
        <v>0</v>
      </c>
      <c r="FF38">
        <v>24787</v>
      </c>
      <c r="FG38">
        <v>24787</v>
      </c>
      <c r="FH38">
        <v>0</v>
      </c>
      <c r="FI38">
        <v>0</v>
      </c>
      <c r="FJ38">
        <v>0</v>
      </c>
      <c r="FK38">
        <v>0</v>
      </c>
      <c r="FL38">
        <v>0</v>
      </c>
      <c r="FM38">
        <v>0</v>
      </c>
      <c r="FN38">
        <v>0</v>
      </c>
      <c r="FO38">
        <v>0</v>
      </c>
      <c r="FP38">
        <v>0</v>
      </c>
      <c r="FQ38">
        <v>0</v>
      </c>
      <c r="FR38">
        <v>0</v>
      </c>
      <c r="FS38">
        <v>0</v>
      </c>
      <c r="FT38">
        <v>0</v>
      </c>
      <c r="FU38">
        <v>0</v>
      </c>
      <c r="FV38">
        <v>0</v>
      </c>
      <c r="FW38">
        <v>0</v>
      </c>
      <c r="FX38">
        <v>0</v>
      </c>
      <c r="FY38">
        <v>0</v>
      </c>
      <c r="FZ38">
        <v>0</v>
      </c>
      <c r="GA38">
        <v>0</v>
      </c>
      <c r="GB38">
        <v>0</v>
      </c>
      <c r="GC38">
        <v>0</v>
      </c>
      <c r="GD38">
        <v>0</v>
      </c>
      <c r="GE38">
        <v>0</v>
      </c>
      <c r="GF38">
        <v>0</v>
      </c>
      <c r="GG38">
        <v>0</v>
      </c>
      <c r="GH38">
        <v>688504</v>
      </c>
      <c r="GI38">
        <v>351785</v>
      </c>
      <c r="GJ38">
        <v>22609</v>
      </c>
      <c r="GK38">
        <v>22609</v>
      </c>
      <c r="GL38">
        <v>0</v>
      </c>
      <c r="GM38">
        <v>0</v>
      </c>
      <c r="GN38">
        <v>14592</v>
      </c>
      <c r="GO38">
        <v>14592</v>
      </c>
      <c r="GP38">
        <v>0</v>
      </c>
      <c r="GQ38">
        <v>0</v>
      </c>
      <c r="GR38">
        <v>0</v>
      </c>
      <c r="GS38">
        <v>0</v>
      </c>
      <c r="GT38">
        <v>0</v>
      </c>
      <c r="GU38">
        <v>0</v>
      </c>
      <c r="GV38">
        <v>0</v>
      </c>
      <c r="GW38">
        <v>0</v>
      </c>
      <c r="GX38">
        <v>6578</v>
      </c>
      <c r="GY38">
        <v>6578</v>
      </c>
      <c r="GZ38">
        <v>1439</v>
      </c>
      <c r="HA38">
        <v>1439</v>
      </c>
      <c r="HB38">
        <v>531520</v>
      </c>
      <c r="HC38">
        <v>265760</v>
      </c>
      <c r="HD38">
        <v>529296</v>
      </c>
      <c r="HE38">
        <v>264648</v>
      </c>
      <c r="HF38">
        <v>2224</v>
      </c>
      <c r="HG38">
        <v>1112</v>
      </c>
      <c r="HH38">
        <v>70812</v>
      </c>
      <c r="HI38">
        <v>0</v>
      </c>
      <c r="HJ38">
        <v>18063</v>
      </c>
      <c r="HK38">
        <v>0</v>
      </c>
      <c r="HL38">
        <v>52749</v>
      </c>
      <c r="HM38">
        <v>0</v>
      </c>
    </row>
    <row r="39" spans="1:221" x14ac:dyDescent="0.25">
      <c r="A39" t="s">
        <v>1043</v>
      </c>
      <c r="B39">
        <v>2236525</v>
      </c>
      <c r="C39">
        <v>5630664</v>
      </c>
      <c r="D39">
        <v>1550491</v>
      </c>
      <c r="E39">
        <v>2236436</v>
      </c>
      <c r="F39">
        <v>5630664</v>
      </c>
      <c r="G39">
        <v>1550491</v>
      </c>
      <c r="H39">
        <v>2211913</v>
      </c>
      <c r="I39">
        <v>5585400</v>
      </c>
      <c r="J39">
        <v>1550488</v>
      </c>
      <c r="K39">
        <v>67106</v>
      </c>
      <c r="L39">
        <v>3264098</v>
      </c>
      <c r="M39">
        <v>576583</v>
      </c>
      <c r="N39">
        <v>64194</v>
      </c>
      <c r="O39">
        <v>1332573</v>
      </c>
      <c r="P39">
        <v>0</v>
      </c>
      <c r="Q39">
        <v>63532</v>
      </c>
      <c r="R39">
        <v>1332238</v>
      </c>
      <c r="S39">
        <v>0</v>
      </c>
      <c r="T39">
        <v>63540</v>
      </c>
      <c r="U39">
        <v>0</v>
      </c>
      <c r="V39">
        <v>0</v>
      </c>
      <c r="W39">
        <v>0</v>
      </c>
      <c r="X39">
        <v>128224</v>
      </c>
      <c r="Y39">
        <v>0</v>
      </c>
      <c r="Z39">
        <v>1179918</v>
      </c>
      <c r="AA39">
        <v>0</v>
      </c>
      <c r="AB39">
        <v>-17</v>
      </c>
      <c r="AC39">
        <v>23639</v>
      </c>
      <c r="AD39">
        <v>0</v>
      </c>
      <c r="AE39">
        <v>9</v>
      </c>
      <c r="AF39">
        <v>457</v>
      </c>
      <c r="AG39">
        <v>0</v>
      </c>
      <c r="AH39">
        <v>0</v>
      </c>
      <c r="AI39">
        <v>0</v>
      </c>
      <c r="AJ39">
        <v>0</v>
      </c>
      <c r="AK39">
        <v>19</v>
      </c>
      <c r="AL39">
        <v>0</v>
      </c>
      <c r="AM39">
        <v>226</v>
      </c>
      <c r="AN39">
        <v>0</v>
      </c>
      <c r="AO39">
        <v>0</v>
      </c>
      <c r="AP39">
        <v>109</v>
      </c>
      <c r="AQ39">
        <v>0</v>
      </c>
      <c r="AR39">
        <v>785</v>
      </c>
      <c r="AS39">
        <v>-104</v>
      </c>
      <c r="AT39">
        <v>0</v>
      </c>
      <c r="AU39">
        <v>-39</v>
      </c>
      <c r="AV39">
        <v>0</v>
      </c>
      <c r="AW39">
        <v>1</v>
      </c>
      <c r="AX39">
        <v>0</v>
      </c>
      <c r="AY39">
        <v>0</v>
      </c>
      <c r="AZ39">
        <v>2912</v>
      </c>
      <c r="BA39">
        <v>1931525</v>
      </c>
      <c r="BB39">
        <v>576583</v>
      </c>
      <c r="BC39">
        <v>1878828</v>
      </c>
      <c r="BD39">
        <v>564100</v>
      </c>
      <c r="BE39">
        <v>4413</v>
      </c>
      <c r="BF39">
        <v>1826</v>
      </c>
      <c r="BG39">
        <v>2322</v>
      </c>
      <c r="BH39">
        <v>2135</v>
      </c>
      <c r="BI39">
        <v>18750</v>
      </c>
      <c r="BJ39">
        <v>0</v>
      </c>
      <c r="BK39">
        <v>0</v>
      </c>
      <c r="BL39">
        <v>0</v>
      </c>
      <c r="BM39">
        <v>999</v>
      </c>
      <c r="BN39">
        <v>6689</v>
      </c>
      <c r="BO39">
        <v>2253</v>
      </c>
      <c r="BP39">
        <v>0</v>
      </c>
      <c r="BQ39">
        <v>0</v>
      </c>
      <c r="BR39">
        <v>1425</v>
      </c>
      <c r="BS39">
        <v>9538</v>
      </c>
      <c r="BT39">
        <v>3298</v>
      </c>
      <c r="BU39">
        <v>0</v>
      </c>
      <c r="BV39">
        <v>0</v>
      </c>
      <c r="BW39">
        <v>0</v>
      </c>
      <c r="BX39">
        <v>0</v>
      </c>
      <c r="BY39">
        <v>0</v>
      </c>
      <c r="BZ39">
        <v>-7</v>
      </c>
      <c r="CA39">
        <v>-49</v>
      </c>
      <c r="CB39">
        <v>-12</v>
      </c>
      <c r="CC39">
        <v>495</v>
      </c>
      <c r="CF39">
        <v>0</v>
      </c>
      <c r="CG39">
        <v>11034</v>
      </c>
      <c r="CH39">
        <v>2983</v>
      </c>
      <c r="CI39">
        <v>2036945</v>
      </c>
      <c r="CJ39">
        <v>427502</v>
      </c>
      <c r="CK39">
        <v>0</v>
      </c>
      <c r="CL39">
        <v>1574550</v>
      </c>
      <c r="CM39">
        <v>462395</v>
      </c>
      <c r="CN39">
        <v>427502</v>
      </c>
      <c r="CO39">
        <v>0</v>
      </c>
      <c r="CP39">
        <v>-2049</v>
      </c>
      <c r="CQ39">
        <v>0</v>
      </c>
      <c r="CR39">
        <v>342</v>
      </c>
      <c r="CS39">
        <v>0</v>
      </c>
      <c r="CT39">
        <v>0</v>
      </c>
      <c r="CU39">
        <v>0</v>
      </c>
      <c r="CV39">
        <v>-2391</v>
      </c>
      <c r="CW39">
        <v>0</v>
      </c>
      <c r="CX39">
        <v>0</v>
      </c>
      <c r="CY39">
        <v>0</v>
      </c>
      <c r="CZ39">
        <v>0</v>
      </c>
      <c r="DA39">
        <v>0</v>
      </c>
      <c r="DB39">
        <v>0</v>
      </c>
      <c r="DC39">
        <v>0</v>
      </c>
      <c r="DD39">
        <v>0</v>
      </c>
      <c r="DE39">
        <v>0</v>
      </c>
      <c r="DF39">
        <v>0</v>
      </c>
      <c r="DG39">
        <v>0</v>
      </c>
      <c r="DH39">
        <v>0</v>
      </c>
      <c r="DI39">
        <v>0</v>
      </c>
      <c r="DJ39">
        <v>0</v>
      </c>
      <c r="DK39">
        <v>0</v>
      </c>
      <c r="DL39">
        <v>417850</v>
      </c>
      <c r="DM39">
        <v>0</v>
      </c>
      <c r="DN39">
        <v>0</v>
      </c>
      <c r="DO39">
        <v>0</v>
      </c>
      <c r="DP39">
        <v>0</v>
      </c>
      <c r="DQ39">
        <v>0</v>
      </c>
      <c r="DR39">
        <v>0</v>
      </c>
      <c r="DS39">
        <v>-28</v>
      </c>
      <c r="DT39">
        <v>0</v>
      </c>
      <c r="DU39">
        <v>0</v>
      </c>
      <c r="DV39">
        <v>0</v>
      </c>
      <c r="DW39">
        <v>0</v>
      </c>
      <c r="DX39">
        <v>0</v>
      </c>
      <c r="DY39">
        <v>0</v>
      </c>
      <c r="DZ39">
        <v>63532</v>
      </c>
      <c r="EA39">
        <v>0</v>
      </c>
      <c r="EB39">
        <v>8855</v>
      </c>
      <c r="EC39">
        <v>0</v>
      </c>
      <c r="ED39">
        <v>122359</v>
      </c>
      <c r="EE39">
        <v>0</v>
      </c>
      <c r="EF39">
        <v>44573</v>
      </c>
      <c r="EG39">
        <v>234010</v>
      </c>
      <c r="EH39">
        <v>0</v>
      </c>
      <c r="EI39">
        <v>0</v>
      </c>
      <c r="EJ39">
        <v>0</v>
      </c>
      <c r="EK39">
        <v>0</v>
      </c>
      <c r="EL39">
        <v>795</v>
      </c>
      <c r="EM39">
        <v>0</v>
      </c>
      <c r="EN39">
        <v>0</v>
      </c>
      <c r="EO39">
        <v>0</v>
      </c>
      <c r="EP39">
        <v>0</v>
      </c>
      <c r="EQ39">
        <v>0</v>
      </c>
      <c r="ER39">
        <v>0</v>
      </c>
      <c r="ES39">
        <v>0</v>
      </c>
      <c r="ET39">
        <v>0</v>
      </c>
      <c r="EU39">
        <v>0</v>
      </c>
      <c r="EV39">
        <v>0</v>
      </c>
      <c r="EW39">
        <v>0</v>
      </c>
      <c r="EX39">
        <v>0</v>
      </c>
      <c r="EY39">
        <v>0</v>
      </c>
      <c r="EZ39">
        <v>0</v>
      </c>
      <c r="FA39">
        <v>0</v>
      </c>
      <c r="FB39">
        <v>0</v>
      </c>
      <c r="FC39">
        <v>0</v>
      </c>
      <c r="FD39">
        <v>0</v>
      </c>
      <c r="FE39">
        <v>0</v>
      </c>
      <c r="FF39">
        <v>80328</v>
      </c>
      <c r="FG39">
        <v>80349</v>
      </c>
      <c r="FH39">
        <v>-21</v>
      </c>
      <c r="FI39">
        <v>0</v>
      </c>
      <c r="FJ39">
        <v>0</v>
      </c>
      <c r="FK39">
        <v>0</v>
      </c>
      <c r="FL39">
        <v>0</v>
      </c>
      <c r="FM39">
        <v>0</v>
      </c>
      <c r="FN39">
        <v>0</v>
      </c>
      <c r="FO39">
        <v>0</v>
      </c>
      <c r="FP39">
        <v>-21</v>
      </c>
      <c r="FQ39">
        <v>0</v>
      </c>
      <c r="FR39">
        <v>0</v>
      </c>
      <c r="FS39">
        <v>0</v>
      </c>
      <c r="FT39">
        <v>0</v>
      </c>
      <c r="FU39">
        <v>0</v>
      </c>
      <c r="FV39">
        <v>0</v>
      </c>
      <c r="FW39">
        <v>0</v>
      </c>
      <c r="FX39">
        <v>0</v>
      </c>
      <c r="FY39">
        <v>0</v>
      </c>
      <c r="FZ39">
        <v>0</v>
      </c>
      <c r="GA39">
        <v>0</v>
      </c>
      <c r="GB39">
        <v>0</v>
      </c>
      <c r="GC39">
        <v>0</v>
      </c>
      <c r="GD39">
        <v>0</v>
      </c>
      <c r="GE39">
        <v>0</v>
      </c>
      <c r="GF39">
        <v>0</v>
      </c>
      <c r="GG39">
        <v>0</v>
      </c>
      <c r="GH39">
        <v>1136082</v>
      </c>
      <c r="GI39">
        <v>316825</v>
      </c>
      <c r="GJ39">
        <v>27578</v>
      </c>
      <c r="GK39">
        <v>27578</v>
      </c>
      <c r="GL39">
        <v>0</v>
      </c>
      <c r="GM39">
        <v>0</v>
      </c>
      <c r="GN39">
        <v>18536</v>
      </c>
      <c r="GO39">
        <v>18536</v>
      </c>
      <c r="GP39">
        <v>0</v>
      </c>
      <c r="GQ39">
        <v>0</v>
      </c>
      <c r="GR39">
        <v>0</v>
      </c>
      <c r="GS39">
        <v>0</v>
      </c>
      <c r="GT39">
        <v>0</v>
      </c>
      <c r="GU39">
        <v>0</v>
      </c>
      <c r="GV39">
        <v>0</v>
      </c>
      <c r="GW39">
        <v>0</v>
      </c>
      <c r="GX39">
        <v>5898</v>
      </c>
      <c r="GY39">
        <v>5898</v>
      </c>
      <c r="GZ39">
        <v>3144</v>
      </c>
      <c r="HA39">
        <v>3144</v>
      </c>
      <c r="HB39">
        <v>912633</v>
      </c>
      <c r="HC39">
        <v>218947</v>
      </c>
      <c r="HD39">
        <v>729823</v>
      </c>
      <c r="HE39">
        <v>218947</v>
      </c>
      <c r="HF39">
        <v>182810</v>
      </c>
      <c r="HG39">
        <v>0</v>
      </c>
      <c r="HH39">
        <v>110495</v>
      </c>
      <c r="HI39">
        <v>0</v>
      </c>
      <c r="HJ39">
        <v>10676</v>
      </c>
      <c r="HK39">
        <v>0</v>
      </c>
      <c r="HL39">
        <v>99819</v>
      </c>
      <c r="HM39">
        <v>0</v>
      </c>
    </row>
    <row r="40" spans="1:221" x14ac:dyDescent="0.25">
      <c r="A40" t="s">
        <v>1044</v>
      </c>
      <c r="B40">
        <v>646871</v>
      </c>
      <c r="C40">
        <v>6288733</v>
      </c>
      <c r="D40">
        <v>2083971</v>
      </c>
      <c r="E40">
        <v>646873</v>
      </c>
      <c r="F40">
        <v>6288733</v>
      </c>
      <c r="G40">
        <v>2083971</v>
      </c>
      <c r="H40">
        <v>636505</v>
      </c>
      <c r="I40">
        <v>6228022</v>
      </c>
      <c r="J40">
        <v>2083971</v>
      </c>
      <c r="K40">
        <v>-37136</v>
      </c>
      <c r="L40">
        <v>3776675</v>
      </c>
      <c r="M40">
        <v>1192494</v>
      </c>
      <c r="N40">
        <v>-42094</v>
      </c>
      <c r="O40">
        <v>731861</v>
      </c>
      <c r="P40">
        <v>0</v>
      </c>
      <c r="Q40">
        <v>-42226</v>
      </c>
      <c r="R40">
        <v>731861</v>
      </c>
      <c r="S40">
        <v>0</v>
      </c>
      <c r="T40">
        <v>-42226</v>
      </c>
      <c r="U40">
        <v>0</v>
      </c>
      <c r="V40">
        <v>0</v>
      </c>
      <c r="W40">
        <v>0</v>
      </c>
      <c r="X40">
        <v>19749</v>
      </c>
      <c r="Y40">
        <v>0</v>
      </c>
      <c r="Z40">
        <v>708434</v>
      </c>
      <c r="AA40">
        <v>0</v>
      </c>
      <c r="AB40">
        <v>0</v>
      </c>
      <c r="AC40">
        <v>3608</v>
      </c>
      <c r="AD40">
        <v>0</v>
      </c>
      <c r="AE40">
        <v>0</v>
      </c>
      <c r="AF40">
        <v>70</v>
      </c>
      <c r="AG40">
        <v>0</v>
      </c>
      <c r="AH40">
        <v>-3</v>
      </c>
      <c r="AI40">
        <v>0</v>
      </c>
      <c r="AJ40">
        <v>0</v>
      </c>
      <c r="AK40">
        <v>0</v>
      </c>
      <c r="AL40">
        <v>0</v>
      </c>
      <c r="AM40">
        <v>0</v>
      </c>
      <c r="AN40">
        <v>0</v>
      </c>
      <c r="AO40">
        <v>0</v>
      </c>
      <c r="AP40">
        <v>0</v>
      </c>
      <c r="AQ40">
        <v>0</v>
      </c>
      <c r="AR40">
        <v>2346</v>
      </c>
      <c r="AS40">
        <v>-2856</v>
      </c>
      <c r="AT40">
        <v>645</v>
      </c>
      <c r="AU40">
        <v>0</v>
      </c>
      <c r="AV40">
        <v>0</v>
      </c>
      <c r="AW40">
        <v>0</v>
      </c>
      <c r="AX40">
        <v>0</v>
      </c>
      <c r="AY40">
        <v>0</v>
      </c>
      <c r="AZ40">
        <v>4958</v>
      </c>
      <c r="BA40">
        <v>3044814</v>
      </c>
      <c r="BB40">
        <v>1192494</v>
      </c>
      <c r="BC40">
        <v>2984258</v>
      </c>
      <c r="BD40">
        <v>1171209</v>
      </c>
      <c r="BE40">
        <v>-6041</v>
      </c>
      <c r="BF40">
        <v>-1484</v>
      </c>
      <c r="BG40">
        <v>19417</v>
      </c>
      <c r="BH40">
        <v>7947</v>
      </c>
      <c r="BI40">
        <v>6289</v>
      </c>
      <c r="BJ40">
        <v>1463</v>
      </c>
      <c r="BK40">
        <v>-6</v>
      </c>
      <c r="BL40">
        <v>-3</v>
      </c>
      <c r="BM40">
        <v>1158</v>
      </c>
      <c r="BN40">
        <v>7749</v>
      </c>
      <c r="BO40">
        <v>2665</v>
      </c>
      <c r="BP40">
        <v>0</v>
      </c>
      <c r="BQ40">
        <v>0</v>
      </c>
      <c r="BR40">
        <v>3164</v>
      </c>
      <c r="BS40">
        <v>21172</v>
      </c>
      <c r="BT40">
        <v>6929</v>
      </c>
      <c r="BU40">
        <v>0</v>
      </c>
      <c r="BV40">
        <v>0</v>
      </c>
      <c r="BW40">
        <v>0</v>
      </c>
      <c r="BX40">
        <v>0</v>
      </c>
      <c r="BY40">
        <v>0</v>
      </c>
      <c r="BZ40">
        <v>0</v>
      </c>
      <c r="CA40">
        <v>0</v>
      </c>
      <c r="CB40">
        <v>0</v>
      </c>
      <c r="CC40">
        <v>636</v>
      </c>
      <c r="CF40">
        <v>0</v>
      </c>
      <c r="CG40">
        <v>11976</v>
      </c>
      <c r="CH40">
        <v>3768</v>
      </c>
      <c r="CI40">
        <v>630091</v>
      </c>
      <c r="CJ40">
        <v>-3</v>
      </c>
      <c r="CK40">
        <v>0</v>
      </c>
      <c r="CL40">
        <v>630092</v>
      </c>
      <c r="CM40">
        <v>-1</v>
      </c>
      <c r="CN40">
        <v>-3</v>
      </c>
      <c r="CO40">
        <v>0</v>
      </c>
      <c r="CP40">
        <v>0</v>
      </c>
      <c r="CQ40">
        <v>0</v>
      </c>
      <c r="CR40">
        <v>0</v>
      </c>
      <c r="CS40">
        <v>0</v>
      </c>
      <c r="CT40">
        <v>0</v>
      </c>
      <c r="CU40">
        <v>0</v>
      </c>
      <c r="CV40">
        <v>0</v>
      </c>
      <c r="CW40">
        <v>0</v>
      </c>
      <c r="CX40">
        <v>0</v>
      </c>
      <c r="CY40">
        <v>0</v>
      </c>
      <c r="CZ40">
        <v>0</v>
      </c>
      <c r="DA40">
        <v>0</v>
      </c>
      <c r="DB40">
        <v>0</v>
      </c>
      <c r="DC40">
        <v>0</v>
      </c>
      <c r="DD40">
        <v>0</v>
      </c>
      <c r="DE40">
        <v>0</v>
      </c>
      <c r="DF40">
        <v>0</v>
      </c>
      <c r="DG40">
        <v>0</v>
      </c>
      <c r="DH40">
        <v>0</v>
      </c>
      <c r="DI40">
        <v>0</v>
      </c>
      <c r="DJ40">
        <v>0</v>
      </c>
      <c r="DK40">
        <v>0</v>
      </c>
      <c r="DL40">
        <v>0</v>
      </c>
      <c r="DM40">
        <v>-1</v>
      </c>
      <c r="DN40">
        <v>-3</v>
      </c>
      <c r="DO40">
        <v>0</v>
      </c>
      <c r="DP40">
        <v>0</v>
      </c>
      <c r="DQ40">
        <v>0</v>
      </c>
      <c r="DR40">
        <v>0</v>
      </c>
      <c r="DS40">
        <v>0</v>
      </c>
      <c r="DT40">
        <v>0</v>
      </c>
      <c r="DU40">
        <v>0</v>
      </c>
      <c r="DV40">
        <v>0</v>
      </c>
      <c r="DW40">
        <v>0</v>
      </c>
      <c r="DX40">
        <v>0</v>
      </c>
      <c r="DY40">
        <v>0</v>
      </c>
      <c r="DZ40">
        <v>0</v>
      </c>
      <c r="EA40">
        <v>0</v>
      </c>
      <c r="EB40">
        <v>0</v>
      </c>
      <c r="EC40">
        <v>0</v>
      </c>
      <c r="ED40">
        <v>0</v>
      </c>
      <c r="EE40">
        <v>0</v>
      </c>
      <c r="EF40">
        <v>0</v>
      </c>
      <c r="EG40">
        <v>0</v>
      </c>
      <c r="EH40">
        <v>0</v>
      </c>
      <c r="EI40">
        <v>0</v>
      </c>
      <c r="EJ40">
        <v>0</v>
      </c>
      <c r="EK40">
        <v>0</v>
      </c>
      <c r="EL40">
        <v>0</v>
      </c>
      <c r="EM40">
        <v>0</v>
      </c>
      <c r="EN40">
        <v>0</v>
      </c>
      <c r="EO40">
        <v>0</v>
      </c>
      <c r="EP40">
        <v>0</v>
      </c>
      <c r="EQ40">
        <v>0</v>
      </c>
      <c r="ER40">
        <v>0</v>
      </c>
      <c r="ES40">
        <v>0</v>
      </c>
      <c r="ET40">
        <v>0</v>
      </c>
      <c r="EU40">
        <v>0</v>
      </c>
      <c r="EV40">
        <v>0</v>
      </c>
      <c r="EW40">
        <v>0</v>
      </c>
      <c r="EX40">
        <v>0</v>
      </c>
      <c r="EY40">
        <v>0</v>
      </c>
      <c r="EZ40">
        <v>0</v>
      </c>
      <c r="FA40">
        <v>0</v>
      </c>
      <c r="FB40">
        <v>0</v>
      </c>
      <c r="FC40">
        <v>0</v>
      </c>
      <c r="FD40">
        <v>0</v>
      </c>
      <c r="FE40">
        <v>0</v>
      </c>
      <c r="FF40">
        <v>36289</v>
      </c>
      <c r="FG40">
        <v>36289</v>
      </c>
      <c r="FH40">
        <v>0</v>
      </c>
      <c r="FI40">
        <v>0</v>
      </c>
      <c r="FJ40">
        <v>0</v>
      </c>
      <c r="FK40">
        <v>0</v>
      </c>
      <c r="FL40">
        <v>0</v>
      </c>
      <c r="FM40">
        <v>0</v>
      </c>
      <c r="FN40">
        <v>0</v>
      </c>
      <c r="FO40">
        <v>0</v>
      </c>
      <c r="FP40">
        <v>0</v>
      </c>
      <c r="FQ40">
        <v>0</v>
      </c>
      <c r="FR40">
        <v>0</v>
      </c>
      <c r="FS40">
        <v>0</v>
      </c>
      <c r="FT40">
        <v>0</v>
      </c>
      <c r="FU40">
        <v>0</v>
      </c>
      <c r="FV40">
        <v>0</v>
      </c>
      <c r="FW40">
        <v>0</v>
      </c>
      <c r="FX40">
        <v>0</v>
      </c>
      <c r="FY40">
        <v>0</v>
      </c>
      <c r="FZ40">
        <v>0</v>
      </c>
      <c r="GA40">
        <v>0</v>
      </c>
      <c r="GB40">
        <v>0</v>
      </c>
      <c r="GC40">
        <v>0</v>
      </c>
      <c r="GD40">
        <v>0</v>
      </c>
      <c r="GE40">
        <v>0</v>
      </c>
      <c r="GF40">
        <v>0</v>
      </c>
      <c r="GG40">
        <v>0</v>
      </c>
      <c r="GH40">
        <v>1643973</v>
      </c>
      <c r="GI40">
        <v>103194</v>
      </c>
      <c r="GJ40">
        <v>16996</v>
      </c>
      <c r="GK40">
        <v>16996</v>
      </c>
      <c r="GL40">
        <v>0</v>
      </c>
      <c r="GM40">
        <v>0</v>
      </c>
      <c r="GN40">
        <v>9820</v>
      </c>
      <c r="GO40">
        <v>9820</v>
      </c>
      <c r="GP40">
        <v>0</v>
      </c>
      <c r="GQ40">
        <v>0</v>
      </c>
      <c r="GR40">
        <v>0</v>
      </c>
      <c r="GS40">
        <v>0</v>
      </c>
      <c r="GT40">
        <v>0</v>
      </c>
      <c r="GU40">
        <v>0</v>
      </c>
      <c r="GV40">
        <v>-1</v>
      </c>
      <c r="GW40">
        <v>-1</v>
      </c>
      <c r="GX40">
        <v>4628</v>
      </c>
      <c r="GY40">
        <v>4628</v>
      </c>
      <c r="GZ40">
        <v>2549</v>
      </c>
      <c r="HA40">
        <v>2549</v>
      </c>
      <c r="HB40">
        <v>1382036</v>
      </c>
      <c r="HC40">
        <v>0</v>
      </c>
      <c r="HD40">
        <v>1267394</v>
      </c>
      <c r="HE40">
        <v>0</v>
      </c>
      <c r="HF40">
        <v>114642</v>
      </c>
      <c r="HG40">
        <v>0</v>
      </c>
      <c r="HH40">
        <v>176381</v>
      </c>
      <c r="HI40">
        <v>17638</v>
      </c>
      <c r="HJ40">
        <v>22333</v>
      </c>
      <c r="HK40">
        <v>2233</v>
      </c>
      <c r="HL40">
        <v>154048</v>
      </c>
      <c r="HM40">
        <v>15405</v>
      </c>
    </row>
    <row r="41" spans="1:221" x14ac:dyDescent="0.25">
      <c r="A41" t="s">
        <v>1045</v>
      </c>
      <c r="B41">
        <v>12429166</v>
      </c>
      <c r="C41">
        <v>35376904</v>
      </c>
      <c r="D41">
        <v>6041129</v>
      </c>
      <c r="E41">
        <v>12429004</v>
      </c>
      <c r="F41">
        <v>35376904</v>
      </c>
      <c r="G41">
        <v>6041129</v>
      </c>
      <c r="H41">
        <v>12073681</v>
      </c>
      <c r="I41">
        <v>35133088</v>
      </c>
      <c r="J41">
        <v>6041052</v>
      </c>
      <c r="K41">
        <v>-73071</v>
      </c>
      <c r="L41">
        <v>22312000</v>
      </c>
      <c r="M41">
        <v>3435031</v>
      </c>
      <c r="N41">
        <v>-154617</v>
      </c>
      <c r="O41">
        <v>12352785</v>
      </c>
      <c r="P41">
        <v>0</v>
      </c>
      <c r="Q41">
        <v>-327419</v>
      </c>
      <c r="R41">
        <v>12352747</v>
      </c>
      <c r="S41">
        <v>0</v>
      </c>
      <c r="T41">
        <v>-327386</v>
      </c>
      <c r="U41">
        <v>0</v>
      </c>
      <c r="V41">
        <v>0</v>
      </c>
      <c r="W41">
        <v>0</v>
      </c>
      <c r="X41">
        <v>1206727</v>
      </c>
      <c r="Y41">
        <v>0</v>
      </c>
      <c r="Z41">
        <v>11398386</v>
      </c>
      <c r="AA41">
        <v>0</v>
      </c>
      <c r="AB41">
        <v>-33</v>
      </c>
      <c r="AC41">
        <v>-253343</v>
      </c>
      <c r="AD41">
        <v>0</v>
      </c>
      <c r="AE41">
        <v>0</v>
      </c>
      <c r="AF41">
        <v>977</v>
      </c>
      <c r="AG41">
        <v>0</v>
      </c>
      <c r="AH41">
        <v>0</v>
      </c>
      <c r="AI41">
        <v>0</v>
      </c>
      <c r="AJ41">
        <v>0</v>
      </c>
      <c r="AK41">
        <v>0</v>
      </c>
      <c r="AL41">
        <v>146993</v>
      </c>
      <c r="AM41">
        <v>38</v>
      </c>
      <c r="AN41">
        <v>0</v>
      </c>
      <c r="AO41">
        <v>0</v>
      </c>
      <c r="AP41">
        <v>0</v>
      </c>
      <c r="AQ41">
        <v>0</v>
      </c>
      <c r="AR41">
        <v>244</v>
      </c>
      <c r="AS41">
        <v>24705</v>
      </c>
      <c r="AT41">
        <v>70</v>
      </c>
      <c r="AU41">
        <v>-388</v>
      </c>
      <c r="AV41">
        <v>1033</v>
      </c>
      <c r="AW41">
        <v>0</v>
      </c>
      <c r="AX41">
        <v>145</v>
      </c>
      <c r="AY41">
        <v>0</v>
      </c>
      <c r="AZ41">
        <v>81546</v>
      </c>
      <c r="BA41">
        <v>9959215</v>
      </c>
      <c r="BB41">
        <v>3435031</v>
      </c>
      <c r="BC41">
        <v>8989076</v>
      </c>
      <c r="BD41">
        <v>3250919</v>
      </c>
      <c r="BE41">
        <v>42167</v>
      </c>
      <c r="BF41">
        <v>15124</v>
      </c>
      <c r="BG41">
        <v>4487</v>
      </c>
      <c r="BH41">
        <v>5504</v>
      </c>
      <c r="BI41">
        <v>141311</v>
      </c>
      <c r="BJ41">
        <v>6078</v>
      </c>
      <c r="BK41">
        <v>-12</v>
      </c>
      <c r="BL41">
        <v>-3</v>
      </c>
      <c r="BM41">
        <v>46189</v>
      </c>
      <c r="BN41">
        <v>309111</v>
      </c>
      <c r="BO41">
        <v>46189</v>
      </c>
      <c r="BP41">
        <v>0</v>
      </c>
      <c r="BQ41">
        <v>-20</v>
      </c>
      <c r="BR41">
        <v>35931</v>
      </c>
      <c r="BS41">
        <v>240464</v>
      </c>
      <c r="BT41">
        <v>35931</v>
      </c>
      <c r="BU41">
        <v>0</v>
      </c>
      <c r="BV41">
        <v>0</v>
      </c>
      <c r="BW41">
        <v>5</v>
      </c>
      <c r="BX41">
        <v>34</v>
      </c>
      <c r="BY41">
        <v>5</v>
      </c>
      <c r="BZ41">
        <v>0</v>
      </c>
      <c r="CA41">
        <v>0</v>
      </c>
      <c r="CB41">
        <v>0</v>
      </c>
      <c r="CC41">
        <v>-559</v>
      </c>
      <c r="CF41">
        <v>0</v>
      </c>
      <c r="CG41">
        <v>232577</v>
      </c>
      <c r="CH41">
        <v>75284</v>
      </c>
      <c r="CI41">
        <v>9655189</v>
      </c>
      <c r="CJ41">
        <v>559549</v>
      </c>
      <c r="CK41">
        <v>0</v>
      </c>
      <c r="CL41">
        <v>9871799</v>
      </c>
      <c r="CM41">
        <v>-216610</v>
      </c>
      <c r="CN41">
        <v>559549</v>
      </c>
      <c r="CO41">
        <v>0</v>
      </c>
      <c r="CP41">
        <v>-63215</v>
      </c>
      <c r="CQ41">
        <v>0</v>
      </c>
      <c r="CR41">
        <v>-63215</v>
      </c>
      <c r="CS41">
        <v>0</v>
      </c>
      <c r="CT41">
        <v>0</v>
      </c>
      <c r="CU41">
        <v>0</v>
      </c>
      <c r="CV41">
        <v>0</v>
      </c>
      <c r="CW41">
        <v>0</v>
      </c>
      <c r="CX41">
        <v>0</v>
      </c>
      <c r="CY41">
        <v>0</v>
      </c>
      <c r="CZ41">
        <v>0</v>
      </c>
      <c r="DA41">
        <v>39503</v>
      </c>
      <c r="DB41">
        <v>8091</v>
      </c>
      <c r="DC41">
        <v>0</v>
      </c>
      <c r="DD41">
        <v>0</v>
      </c>
      <c r="DE41">
        <v>0</v>
      </c>
      <c r="DF41">
        <v>0</v>
      </c>
      <c r="DG41">
        <v>0</v>
      </c>
      <c r="DH41">
        <v>0</v>
      </c>
      <c r="DI41">
        <v>0</v>
      </c>
      <c r="DJ41">
        <v>12350</v>
      </c>
      <c r="DK41">
        <v>0</v>
      </c>
      <c r="DL41">
        <v>1600</v>
      </c>
      <c r="DM41">
        <v>0</v>
      </c>
      <c r="DN41">
        <v>0</v>
      </c>
      <c r="DO41">
        <v>0</v>
      </c>
      <c r="DP41">
        <v>-648756</v>
      </c>
      <c r="DQ41">
        <v>-1935930</v>
      </c>
      <c r="DR41">
        <v>0</v>
      </c>
      <c r="DS41">
        <v>0</v>
      </c>
      <c r="DT41">
        <v>0</v>
      </c>
      <c r="DU41">
        <v>0</v>
      </c>
      <c r="DV41">
        <v>0</v>
      </c>
      <c r="DW41">
        <v>19</v>
      </c>
      <c r="DX41">
        <v>57</v>
      </c>
      <c r="DY41">
        <v>0</v>
      </c>
      <c r="DZ41">
        <v>169659</v>
      </c>
      <c r="EA41">
        <v>0</v>
      </c>
      <c r="EB41">
        <v>3653</v>
      </c>
      <c r="EC41">
        <v>0</v>
      </c>
      <c r="ED41">
        <v>311319</v>
      </c>
      <c r="EE41">
        <v>0</v>
      </c>
      <c r="EF41">
        <v>388684</v>
      </c>
      <c r="EG41">
        <v>2040594</v>
      </c>
      <c r="EH41">
        <v>0</v>
      </c>
      <c r="EI41">
        <v>2340</v>
      </c>
      <c r="EJ41">
        <v>12283</v>
      </c>
      <c r="EK41">
        <v>0</v>
      </c>
      <c r="EL41">
        <v>688</v>
      </c>
      <c r="EM41">
        <v>0</v>
      </c>
      <c r="EN41">
        <v>0</v>
      </c>
      <c r="EO41">
        <v>0</v>
      </c>
      <c r="EP41">
        <v>0</v>
      </c>
      <c r="EQ41">
        <v>0</v>
      </c>
      <c r="ER41">
        <v>0</v>
      </c>
      <c r="ES41">
        <v>0</v>
      </c>
      <c r="ET41">
        <v>0</v>
      </c>
      <c r="EU41">
        <v>0</v>
      </c>
      <c r="EV41">
        <v>0</v>
      </c>
      <c r="EW41">
        <v>0</v>
      </c>
      <c r="EX41">
        <v>0</v>
      </c>
      <c r="EY41">
        <v>0</v>
      </c>
      <c r="EZ41">
        <v>0</v>
      </c>
      <c r="FA41">
        <v>0</v>
      </c>
      <c r="FB41">
        <v>0</v>
      </c>
      <c r="FC41">
        <v>0</v>
      </c>
      <c r="FD41">
        <v>0</v>
      </c>
      <c r="FE41">
        <v>0</v>
      </c>
      <c r="FF41">
        <v>967700</v>
      </c>
      <c r="FG41">
        <v>965321</v>
      </c>
      <c r="FH41">
        <v>2379</v>
      </c>
      <c r="FI41">
        <v>0</v>
      </c>
      <c r="FJ41">
        <v>0</v>
      </c>
      <c r="FK41">
        <v>0</v>
      </c>
      <c r="FL41">
        <v>0</v>
      </c>
      <c r="FM41">
        <v>0</v>
      </c>
      <c r="FN41">
        <v>0</v>
      </c>
      <c r="FO41">
        <v>0</v>
      </c>
      <c r="FP41">
        <v>0</v>
      </c>
      <c r="FQ41">
        <v>2182</v>
      </c>
      <c r="FR41">
        <v>0</v>
      </c>
      <c r="FS41">
        <v>197</v>
      </c>
      <c r="FT41">
        <v>0</v>
      </c>
      <c r="FU41">
        <v>0</v>
      </c>
      <c r="FV41">
        <v>0</v>
      </c>
      <c r="FW41">
        <v>0</v>
      </c>
      <c r="FX41">
        <v>0</v>
      </c>
      <c r="FY41">
        <v>0</v>
      </c>
      <c r="FZ41">
        <v>0</v>
      </c>
      <c r="GA41">
        <v>0</v>
      </c>
      <c r="GB41">
        <v>0</v>
      </c>
      <c r="GC41">
        <v>0</v>
      </c>
      <c r="GD41">
        <v>0</v>
      </c>
      <c r="GE41">
        <v>0</v>
      </c>
      <c r="GF41">
        <v>0</v>
      </c>
      <c r="GG41">
        <v>0</v>
      </c>
      <c r="GH41">
        <v>5814949</v>
      </c>
      <c r="GI41">
        <v>812972</v>
      </c>
      <c r="GJ41">
        <v>97112</v>
      </c>
      <c r="GK41">
        <v>97112</v>
      </c>
      <c r="GL41">
        <v>0</v>
      </c>
      <c r="GM41">
        <v>0</v>
      </c>
      <c r="GN41">
        <v>76427</v>
      </c>
      <c r="GO41">
        <v>76427</v>
      </c>
      <c r="GP41">
        <v>0</v>
      </c>
      <c r="GQ41">
        <v>0</v>
      </c>
      <c r="GR41">
        <v>0</v>
      </c>
      <c r="GS41">
        <v>0</v>
      </c>
      <c r="GT41">
        <v>20685</v>
      </c>
      <c r="GU41">
        <v>20685</v>
      </c>
      <c r="GV41">
        <v>0</v>
      </c>
      <c r="GW41">
        <v>0</v>
      </c>
      <c r="GX41">
        <v>0</v>
      </c>
      <c r="GY41">
        <v>0</v>
      </c>
      <c r="GZ41">
        <v>0</v>
      </c>
      <c r="HA41">
        <v>0</v>
      </c>
      <c r="HB41">
        <v>4618216</v>
      </c>
      <c r="HC41">
        <v>0</v>
      </c>
      <c r="HD41">
        <v>4012792</v>
      </c>
      <c r="HE41">
        <v>0</v>
      </c>
      <c r="HF41">
        <v>605424</v>
      </c>
      <c r="HG41">
        <v>0</v>
      </c>
      <c r="HH41">
        <v>379720</v>
      </c>
      <c r="HI41">
        <v>0</v>
      </c>
      <c r="HJ41">
        <v>184064</v>
      </c>
      <c r="HK41">
        <v>0</v>
      </c>
      <c r="HL41">
        <v>195656</v>
      </c>
      <c r="HM41">
        <v>0</v>
      </c>
    </row>
    <row r="42" spans="1:221" x14ac:dyDescent="0.25">
      <c r="A42" t="s">
        <v>1046</v>
      </c>
      <c r="B42">
        <v>200869257</v>
      </c>
      <c r="C42">
        <v>354553961</v>
      </c>
      <c r="D42">
        <v>52807171</v>
      </c>
      <c r="E42">
        <v>200868247</v>
      </c>
      <c r="F42">
        <v>354553961</v>
      </c>
      <c r="G42">
        <v>52807171</v>
      </c>
      <c r="H42">
        <v>199334414</v>
      </c>
      <c r="I42">
        <v>352477208</v>
      </c>
      <c r="J42">
        <v>52762603</v>
      </c>
      <c r="K42">
        <v>23502217</v>
      </c>
      <c r="L42">
        <v>218030698</v>
      </c>
      <c r="M42">
        <v>28178858</v>
      </c>
      <c r="N42">
        <v>21661655</v>
      </c>
      <c r="O42">
        <v>128188104</v>
      </c>
      <c r="P42">
        <v>2778332</v>
      </c>
      <c r="Q42">
        <v>19571263</v>
      </c>
      <c r="R42">
        <v>128180807</v>
      </c>
      <c r="S42">
        <v>2778217</v>
      </c>
      <c r="T42">
        <v>19571394</v>
      </c>
      <c r="U42">
        <v>0</v>
      </c>
      <c r="V42">
        <v>0</v>
      </c>
      <c r="W42">
        <v>0</v>
      </c>
      <c r="X42">
        <v>8325021</v>
      </c>
      <c r="Y42">
        <v>0</v>
      </c>
      <c r="Z42">
        <v>113013376</v>
      </c>
      <c r="AA42">
        <v>2723401</v>
      </c>
      <c r="AB42">
        <v>-197</v>
      </c>
      <c r="AC42">
        <v>6840604</v>
      </c>
      <c r="AD42">
        <v>54761</v>
      </c>
      <c r="AE42">
        <v>66</v>
      </c>
      <c r="AF42">
        <v>1806</v>
      </c>
      <c r="AG42">
        <v>55</v>
      </c>
      <c r="AH42">
        <v>-4</v>
      </c>
      <c r="AI42">
        <v>0</v>
      </c>
      <c r="AJ42">
        <v>0</v>
      </c>
      <c r="AK42">
        <v>10</v>
      </c>
      <c r="AL42">
        <v>487650</v>
      </c>
      <c r="AM42">
        <v>4740</v>
      </c>
      <c r="AN42">
        <v>0</v>
      </c>
      <c r="AO42">
        <v>0</v>
      </c>
      <c r="AP42">
        <v>2557</v>
      </c>
      <c r="AQ42">
        <v>115</v>
      </c>
      <c r="AR42">
        <v>279585</v>
      </c>
      <c r="AS42">
        <v>61513</v>
      </c>
      <c r="AT42">
        <v>29309</v>
      </c>
      <c r="AU42">
        <v>26416</v>
      </c>
      <c r="AV42">
        <v>299004</v>
      </c>
      <c r="AW42">
        <v>4664</v>
      </c>
      <c r="AX42">
        <v>902245</v>
      </c>
      <c r="AY42">
        <v>0</v>
      </c>
      <c r="AZ42">
        <v>1840562</v>
      </c>
      <c r="BA42">
        <v>89842594</v>
      </c>
      <c r="BB42">
        <v>25400526</v>
      </c>
      <c r="BC42">
        <v>73309622</v>
      </c>
      <c r="BD42">
        <v>22811416</v>
      </c>
      <c r="BE42">
        <v>337602</v>
      </c>
      <c r="BF42">
        <v>84745</v>
      </c>
      <c r="BG42">
        <v>139849</v>
      </c>
      <c r="BH42">
        <v>37771</v>
      </c>
      <c r="BI42">
        <v>1517930</v>
      </c>
      <c r="BJ42">
        <v>287610</v>
      </c>
      <c r="BK42">
        <v>1005</v>
      </c>
      <c r="BL42">
        <v>304</v>
      </c>
      <c r="BM42">
        <v>722475</v>
      </c>
      <c r="BN42">
        <v>4823410</v>
      </c>
      <c r="BO42">
        <v>853811</v>
      </c>
      <c r="BP42">
        <v>-3</v>
      </c>
      <c r="BQ42">
        <v>1218</v>
      </c>
      <c r="BR42">
        <v>1110897</v>
      </c>
      <c r="BS42">
        <v>7432251</v>
      </c>
      <c r="BT42">
        <v>697180</v>
      </c>
      <c r="BU42">
        <v>-2</v>
      </c>
      <c r="BV42">
        <v>0</v>
      </c>
      <c r="BW42">
        <v>117</v>
      </c>
      <c r="BX42">
        <v>777</v>
      </c>
      <c r="BY42">
        <v>-9</v>
      </c>
      <c r="BZ42">
        <v>25</v>
      </c>
      <c r="CA42">
        <v>166</v>
      </c>
      <c r="CB42">
        <v>30</v>
      </c>
      <c r="CC42">
        <v>5833</v>
      </c>
      <c r="CF42">
        <v>0</v>
      </c>
      <c r="CG42">
        <v>2279984</v>
      </c>
      <c r="CH42">
        <v>627668</v>
      </c>
      <c r="CI42">
        <v>132855321</v>
      </c>
      <c r="CJ42">
        <v>25727639</v>
      </c>
      <c r="CK42">
        <v>0</v>
      </c>
      <c r="CL42">
        <v>104996054</v>
      </c>
      <c r="CM42">
        <v>27859267</v>
      </c>
      <c r="CN42">
        <v>25727639</v>
      </c>
      <c r="CO42">
        <v>0</v>
      </c>
      <c r="CP42">
        <v>-2414</v>
      </c>
      <c r="CQ42">
        <v>0</v>
      </c>
      <c r="CR42">
        <v>-1633</v>
      </c>
      <c r="CS42">
        <v>0</v>
      </c>
      <c r="CT42">
        <v>0</v>
      </c>
      <c r="CU42">
        <v>0</v>
      </c>
      <c r="CV42">
        <v>-781</v>
      </c>
      <c r="CW42">
        <v>0</v>
      </c>
      <c r="CX42">
        <v>16480</v>
      </c>
      <c r="CY42">
        <v>3375</v>
      </c>
      <c r="CZ42">
        <v>0</v>
      </c>
      <c r="DA42">
        <v>494242</v>
      </c>
      <c r="DB42">
        <v>101231</v>
      </c>
      <c r="DC42">
        <v>0</v>
      </c>
      <c r="DD42">
        <v>0</v>
      </c>
      <c r="DE42">
        <v>0</v>
      </c>
      <c r="DF42">
        <v>-12</v>
      </c>
      <c r="DG42">
        <v>0</v>
      </c>
      <c r="DH42">
        <v>141061</v>
      </c>
      <c r="DI42">
        <v>0</v>
      </c>
      <c r="DJ42">
        <v>92857</v>
      </c>
      <c r="DK42">
        <v>0</v>
      </c>
      <c r="DL42">
        <v>30720435</v>
      </c>
      <c r="DM42">
        <v>2974808</v>
      </c>
      <c r="DN42">
        <v>8877016</v>
      </c>
      <c r="DO42">
        <v>0</v>
      </c>
      <c r="DP42">
        <v>-15492</v>
      </c>
      <c r="DQ42">
        <v>-46229</v>
      </c>
      <c r="DR42">
        <v>0</v>
      </c>
      <c r="DS42">
        <v>0</v>
      </c>
      <c r="DT42">
        <v>2564090</v>
      </c>
      <c r="DU42">
        <v>7651409</v>
      </c>
      <c r="DV42">
        <v>0</v>
      </c>
      <c r="DW42">
        <v>8345</v>
      </c>
      <c r="DX42">
        <v>24902</v>
      </c>
      <c r="DY42">
        <v>0</v>
      </c>
      <c r="DZ42">
        <v>442487</v>
      </c>
      <c r="EA42">
        <v>0</v>
      </c>
      <c r="EB42">
        <v>231970</v>
      </c>
      <c r="EC42">
        <v>0</v>
      </c>
      <c r="ED42">
        <v>3825297</v>
      </c>
      <c r="EE42">
        <v>0</v>
      </c>
      <c r="EF42">
        <v>673160</v>
      </c>
      <c r="EG42">
        <v>3534091</v>
      </c>
      <c r="EH42">
        <v>0</v>
      </c>
      <c r="EI42">
        <v>144550</v>
      </c>
      <c r="EJ42">
        <v>758887</v>
      </c>
      <c r="EK42">
        <v>0</v>
      </c>
      <c r="EL42">
        <v>89441</v>
      </c>
      <c r="EM42">
        <v>0</v>
      </c>
      <c r="EN42">
        <v>2273</v>
      </c>
      <c r="EO42">
        <v>0</v>
      </c>
      <c r="EP42">
        <v>0</v>
      </c>
      <c r="EQ42">
        <v>0</v>
      </c>
      <c r="ER42">
        <v>-393168</v>
      </c>
      <c r="ES42">
        <v>0</v>
      </c>
      <c r="ET42">
        <v>-75417</v>
      </c>
      <c r="EU42">
        <v>-3</v>
      </c>
      <c r="EV42">
        <v>0</v>
      </c>
      <c r="EW42">
        <v>0</v>
      </c>
      <c r="EX42">
        <v>0</v>
      </c>
      <c r="EY42">
        <v>586</v>
      </c>
      <c r="EZ42">
        <v>0</v>
      </c>
      <c r="FA42">
        <v>0</v>
      </c>
      <c r="FB42">
        <v>-9253352</v>
      </c>
      <c r="FC42">
        <v>0</v>
      </c>
      <c r="FD42">
        <v>0</v>
      </c>
      <c r="FE42">
        <v>0</v>
      </c>
      <c r="FF42">
        <v>6406651</v>
      </c>
      <c r="FG42">
        <v>6344782</v>
      </c>
      <c r="FH42">
        <v>61869</v>
      </c>
      <c r="FI42">
        <v>-2</v>
      </c>
      <c r="FJ42">
        <v>-2</v>
      </c>
      <c r="FK42">
        <v>0</v>
      </c>
      <c r="FL42">
        <v>0</v>
      </c>
      <c r="FM42">
        <v>0</v>
      </c>
      <c r="FN42">
        <v>0</v>
      </c>
      <c r="FO42">
        <v>0</v>
      </c>
      <c r="FP42">
        <v>176</v>
      </c>
      <c r="FQ42">
        <v>37979</v>
      </c>
      <c r="FR42">
        <v>0</v>
      </c>
      <c r="FS42">
        <v>5521</v>
      </c>
      <c r="FT42">
        <v>18195</v>
      </c>
      <c r="FU42">
        <v>0</v>
      </c>
      <c r="FV42">
        <v>0</v>
      </c>
      <c r="FW42">
        <v>0</v>
      </c>
      <c r="FX42">
        <v>0</v>
      </c>
      <c r="FY42">
        <v>0</v>
      </c>
      <c r="FZ42">
        <v>0</v>
      </c>
      <c r="GA42">
        <v>0</v>
      </c>
      <c r="GB42">
        <v>0</v>
      </c>
      <c r="GC42">
        <v>0</v>
      </c>
      <c r="GD42">
        <v>0</v>
      </c>
      <c r="GE42">
        <v>1</v>
      </c>
      <c r="GF42">
        <v>1</v>
      </c>
      <c r="GG42">
        <v>0</v>
      </c>
      <c r="GH42">
        <v>57951690</v>
      </c>
      <c r="GI42">
        <v>6892739</v>
      </c>
      <c r="GJ42">
        <v>95086</v>
      </c>
      <c r="GK42">
        <v>91055</v>
      </c>
      <c r="GL42">
        <v>2947</v>
      </c>
      <c r="GM42">
        <v>0</v>
      </c>
      <c r="GN42">
        <v>25817</v>
      </c>
      <c r="GO42">
        <v>24733</v>
      </c>
      <c r="GP42">
        <v>0</v>
      </c>
      <c r="GQ42">
        <v>0</v>
      </c>
      <c r="GR42">
        <v>0</v>
      </c>
      <c r="GS42">
        <v>0</v>
      </c>
      <c r="GT42">
        <v>0</v>
      </c>
      <c r="GU42">
        <v>0</v>
      </c>
      <c r="GV42">
        <v>0</v>
      </c>
      <c r="GW42">
        <v>0</v>
      </c>
      <c r="GX42">
        <v>40005</v>
      </c>
      <c r="GY42">
        <v>40005</v>
      </c>
      <c r="GZ42">
        <v>26317</v>
      </c>
      <c r="HA42">
        <v>26317</v>
      </c>
      <c r="HB42">
        <v>49840235</v>
      </c>
      <c r="HC42">
        <v>999363</v>
      </c>
      <c r="HD42">
        <v>42225712</v>
      </c>
      <c r="HE42">
        <v>842559</v>
      </c>
      <c r="HF42">
        <v>7614523</v>
      </c>
      <c r="HG42">
        <v>156804</v>
      </c>
      <c r="HH42">
        <v>2552281</v>
      </c>
      <c r="HI42">
        <v>606398</v>
      </c>
      <c r="HJ42">
        <v>1253435</v>
      </c>
      <c r="HK42">
        <v>321514</v>
      </c>
      <c r="HL42">
        <v>1298846</v>
      </c>
      <c r="HM42">
        <v>284884</v>
      </c>
    </row>
    <row r="43" spans="1:221" x14ac:dyDescent="0.25">
      <c r="A43" t="s">
        <v>1047</v>
      </c>
      <c r="B43">
        <v>1903594</v>
      </c>
      <c r="C43">
        <v>7511826</v>
      </c>
      <c r="D43">
        <v>1570748</v>
      </c>
      <c r="E43">
        <v>1903567</v>
      </c>
      <c r="F43">
        <v>7511826</v>
      </c>
      <c r="G43">
        <v>1570748</v>
      </c>
      <c r="H43">
        <v>1889272</v>
      </c>
      <c r="I43">
        <v>7467285</v>
      </c>
      <c r="J43">
        <v>1570737</v>
      </c>
      <c r="K43">
        <v>100399</v>
      </c>
      <c r="L43">
        <v>3267191</v>
      </c>
      <c r="M43">
        <v>451350</v>
      </c>
      <c r="N43">
        <v>91455</v>
      </c>
      <c r="O43">
        <v>1742663</v>
      </c>
      <c r="P43">
        <v>0</v>
      </c>
      <c r="Q43">
        <v>88973</v>
      </c>
      <c r="R43">
        <v>1742663</v>
      </c>
      <c r="S43">
        <v>0</v>
      </c>
      <c r="T43">
        <v>88973</v>
      </c>
      <c r="U43">
        <v>0</v>
      </c>
      <c r="V43">
        <v>0</v>
      </c>
      <c r="W43">
        <v>0</v>
      </c>
      <c r="X43">
        <v>183619</v>
      </c>
      <c r="Y43">
        <v>0</v>
      </c>
      <c r="Z43">
        <v>1491063</v>
      </c>
      <c r="AA43">
        <v>0</v>
      </c>
      <c r="AB43">
        <v>0</v>
      </c>
      <c r="AC43">
        <v>67981</v>
      </c>
      <c r="AD43">
        <v>0</v>
      </c>
      <c r="AE43">
        <v>0</v>
      </c>
      <c r="AF43">
        <v>0</v>
      </c>
      <c r="AG43">
        <v>0</v>
      </c>
      <c r="AH43">
        <v>0</v>
      </c>
      <c r="AI43">
        <v>0</v>
      </c>
      <c r="AJ43">
        <v>0</v>
      </c>
      <c r="AK43">
        <v>0</v>
      </c>
      <c r="AL43">
        <v>0</v>
      </c>
      <c r="AM43">
        <v>0</v>
      </c>
      <c r="AN43">
        <v>0</v>
      </c>
      <c r="AO43">
        <v>0</v>
      </c>
      <c r="AP43">
        <v>0</v>
      </c>
      <c r="AQ43">
        <v>0</v>
      </c>
      <c r="AR43">
        <v>475</v>
      </c>
      <c r="AS43">
        <v>-1124</v>
      </c>
      <c r="AT43">
        <v>3131</v>
      </c>
      <c r="AU43">
        <v>0</v>
      </c>
      <c r="AV43">
        <v>0</v>
      </c>
      <c r="AW43">
        <v>0</v>
      </c>
      <c r="AX43">
        <v>0</v>
      </c>
      <c r="AY43">
        <v>0</v>
      </c>
      <c r="AZ43">
        <v>8944</v>
      </c>
      <c r="BA43">
        <v>1524528</v>
      </c>
      <c r="BB43">
        <v>451350</v>
      </c>
      <c r="BC43">
        <v>1369376</v>
      </c>
      <c r="BD43">
        <v>410813</v>
      </c>
      <c r="BE43">
        <v>8728</v>
      </c>
      <c r="BF43">
        <v>2619</v>
      </c>
      <c r="BG43">
        <v>11886</v>
      </c>
      <c r="BH43">
        <v>3566</v>
      </c>
      <c r="BI43">
        <v>48410</v>
      </c>
      <c r="BJ43">
        <v>7261</v>
      </c>
      <c r="BK43">
        <v>0</v>
      </c>
      <c r="BL43">
        <v>0</v>
      </c>
      <c r="BM43">
        <v>5701</v>
      </c>
      <c r="BN43">
        <v>38150</v>
      </c>
      <c r="BO43">
        <v>12278</v>
      </c>
      <c r="BP43">
        <v>0</v>
      </c>
      <c r="BQ43">
        <v>4</v>
      </c>
      <c r="BR43">
        <v>2872</v>
      </c>
      <c r="BS43">
        <v>19218</v>
      </c>
      <c r="BT43">
        <v>6185</v>
      </c>
      <c r="BU43">
        <v>0</v>
      </c>
      <c r="BV43">
        <v>0</v>
      </c>
      <c r="BW43">
        <v>0</v>
      </c>
      <c r="BX43">
        <v>0</v>
      </c>
      <c r="BY43">
        <v>0</v>
      </c>
      <c r="BZ43">
        <v>0</v>
      </c>
      <c r="CA43">
        <v>0</v>
      </c>
      <c r="CB43">
        <v>0</v>
      </c>
      <c r="CC43">
        <v>367</v>
      </c>
      <c r="CF43">
        <v>0</v>
      </c>
      <c r="CG43">
        <v>28760</v>
      </c>
      <c r="CH43">
        <v>8628</v>
      </c>
      <c r="CI43">
        <v>1721214</v>
      </c>
      <c r="CJ43">
        <v>2013223</v>
      </c>
      <c r="CK43">
        <v>0</v>
      </c>
      <c r="CL43">
        <v>1387550</v>
      </c>
      <c r="CM43">
        <v>333664</v>
      </c>
      <c r="CN43">
        <v>2013223</v>
      </c>
      <c r="CO43">
        <v>0</v>
      </c>
      <c r="CP43">
        <v>1</v>
      </c>
      <c r="CQ43">
        <v>0</v>
      </c>
      <c r="CR43">
        <v>1</v>
      </c>
      <c r="CS43">
        <v>0</v>
      </c>
      <c r="CT43">
        <v>0</v>
      </c>
      <c r="CU43">
        <v>0</v>
      </c>
      <c r="CV43">
        <v>0</v>
      </c>
      <c r="CW43">
        <v>0</v>
      </c>
      <c r="CX43">
        <v>0</v>
      </c>
      <c r="CY43">
        <v>0</v>
      </c>
      <c r="CZ43">
        <v>0</v>
      </c>
      <c r="DA43">
        <v>0</v>
      </c>
      <c r="DB43">
        <v>0</v>
      </c>
      <c r="DC43">
        <v>0</v>
      </c>
      <c r="DD43">
        <v>0</v>
      </c>
      <c r="DE43">
        <v>0</v>
      </c>
      <c r="DF43">
        <v>0</v>
      </c>
      <c r="DG43">
        <v>0</v>
      </c>
      <c r="DH43">
        <v>32050</v>
      </c>
      <c r="DI43">
        <v>0</v>
      </c>
      <c r="DJ43">
        <v>249</v>
      </c>
      <c r="DK43">
        <v>0</v>
      </c>
      <c r="DL43">
        <v>0</v>
      </c>
      <c r="DM43">
        <v>0</v>
      </c>
      <c r="DN43">
        <v>0</v>
      </c>
      <c r="DO43">
        <v>0</v>
      </c>
      <c r="DP43">
        <v>0</v>
      </c>
      <c r="DQ43">
        <v>0</v>
      </c>
      <c r="DR43">
        <v>0</v>
      </c>
      <c r="DS43">
        <v>0</v>
      </c>
      <c r="DT43">
        <v>0</v>
      </c>
      <c r="DU43">
        <v>0</v>
      </c>
      <c r="DV43">
        <v>0</v>
      </c>
      <c r="DW43">
        <v>0</v>
      </c>
      <c r="DX43">
        <v>0</v>
      </c>
      <c r="DY43">
        <v>0</v>
      </c>
      <c r="DZ43">
        <v>36361</v>
      </c>
      <c r="EA43">
        <v>0</v>
      </c>
      <c r="EB43">
        <v>0</v>
      </c>
      <c r="EC43">
        <v>0</v>
      </c>
      <c r="ED43">
        <v>187774</v>
      </c>
      <c r="EE43">
        <v>0</v>
      </c>
      <c r="EF43">
        <v>334186</v>
      </c>
      <c r="EG43">
        <v>1754479</v>
      </c>
      <c r="EH43">
        <v>0</v>
      </c>
      <c r="EI43">
        <v>0</v>
      </c>
      <c r="EJ43">
        <v>0</v>
      </c>
      <c r="EK43">
        <v>0</v>
      </c>
      <c r="EL43">
        <v>2309</v>
      </c>
      <c r="EM43">
        <v>0</v>
      </c>
      <c r="EN43">
        <v>0</v>
      </c>
      <c r="EO43">
        <v>0</v>
      </c>
      <c r="EP43">
        <v>0</v>
      </c>
      <c r="EQ43">
        <v>0</v>
      </c>
      <c r="ER43">
        <v>-545</v>
      </c>
      <c r="ES43">
        <v>0</v>
      </c>
      <c r="ET43">
        <v>23</v>
      </c>
      <c r="EU43">
        <v>0</v>
      </c>
      <c r="EV43">
        <v>0</v>
      </c>
      <c r="EW43">
        <v>0</v>
      </c>
      <c r="EX43">
        <v>0</v>
      </c>
      <c r="EY43">
        <v>0</v>
      </c>
      <c r="EZ43">
        <v>0</v>
      </c>
      <c r="FA43">
        <v>0</v>
      </c>
      <c r="FB43">
        <v>0</v>
      </c>
      <c r="FC43">
        <v>0</v>
      </c>
      <c r="FD43">
        <v>0</v>
      </c>
      <c r="FE43">
        <v>0</v>
      </c>
      <c r="FF43">
        <v>16379</v>
      </c>
      <c r="FG43">
        <v>16379</v>
      </c>
      <c r="FH43">
        <v>0</v>
      </c>
      <c r="FI43">
        <v>0</v>
      </c>
      <c r="FJ43">
        <v>0</v>
      </c>
      <c r="FK43">
        <v>0</v>
      </c>
      <c r="FL43">
        <v>0</v>
      </c>
      <c r="FM43">
        <v>0</v>
      </c>
      <c r="FN43">
        <v>0</v>
      </c>
      <c r="FO43">
        <v>0</v>
      </c>
      <c r="FP43">
        <v>0</v>
      </c>
      <c r="FQ43">
        <v>0</v>
      </c>
      <c r="FR43">
        <v>0</v>
      </c>
      <c r="FS43">
        <v>0</v>
      </c>
      <c r="FT43">
        <v>0</v>
      </c>
      <c r="FU43">
        <v>0</v>
      </c>
      <c r="FV43">
        <v>0</v>
      </c>
      <c r="FW43">
        <v>0</v>
      </c>
      <c r="FX43">
        <v>0</v>
      </c>
      <c r="FY43">
        <v>0</v>
      </c>
      <c r="FZ43">
        <v>0</v>
      </c>
      <c r="GA43">
        <v>0</v>
      </c>
      <c r="GB43">
        <v>0</v>
      </c>
      <c r="GC43">
        <v>0</v>
      </c>
      <c r="GD43">
        <v>0</v>
      </c>
      <c r="GE43">
        <v>0</v>
      </c>
      <c r="GF43">
        <v>0</v>
      </c>
      <c r="GG43">
        <v>0</v>
      </c>
      <c r="GH43">
        <v>979543</v>
      </c>
      <c r="GI43">
        <v>433352</v>
      </c>
      <c r="GJ43">
        <v>14438</v>
      </c>
      <c r="GK43">
        <v>14438</v>
      </c>
      <c r="GL43">
        <v>0</v>
      </c>
      <c r="GM43">
        <v>0</v>
      </c>
      <c r="GN43">
        <v>6308</v>
      </c>
      <c r="GO43">
        <v>6308</v>
      </c>
      <c r="GP43">
        <v>0</v>
      </c>
      <c r="GQ43">
        <v>0</v>
      </c>
      <c r="GR43">
        <v>0</v>
      </c>
      <c r="GS43">
        <v>0</v>
      </c>
      <c r="GT43">
        <v>0</v>
      </c>
      <c r="GU43">
        <v>0</v>
      </c>
      <c r="GV43">
        <v>0</v>
      </c>
      <c r="GW43">
        <v>0</v>
      </c>
      <c r="GX43">
        <v>5850</v>
      </c>
      <c r="GY43">
        <v>5850</v>
      </c>
      <c r="GZ43">
        <v>2280</v>
      </c>
      <c r="HA43">
        <v>2280</v>
      </c>
      <c r="HB43">
        <v>776404</v>
      </c>
      <c r="HC43">
        <v>322030</v>
      </c>
      <c r="HD43">
        <v>682609</v>
      </c>
      <c r="HE43">
        <v>279905</v>
      </c>
      <c r="HF43">
        <v>93795</v>
      </c>
      <c r="HG43">
        <v>42125</v>
      </c>
      <c r="HH43">
        <v>91217</v>
      </c>
      <c r="HI43">
        <v>0</v>
      </c>
      <c r="HJ43">
        <v>31215</v>
      </c>
      <c r="HK43">
        <v>0</v>
      </c>
      <c r="HL43">
        <v>60002</v>
      </c>
      <c r="HM43">
        <v>0</v>
      </c>
    </row>
    <row r="44" spans="1:221" x14ac:dyDescent="0.25">
      <c r="A44" t="s">
        <v>1048</v>
      </c>
      <c r="B44">
        <v>934650</v>
      </c>
      <c r="C44">
        <v>3915627</v>
      </c>
      <c r="D44">
        <v>1030297</v>
      </c>
      <c r="E44">
        <v>934650</v>
      </c>
      <c r="F44">
        <v>3915627</v>
      </c>
      <c r="G44">
        <v>1030297</v>
      </c>
      <c r="H44">
        <v>932716</v>
      </c>
      <c r="I44">
        <v>3877164</v>
      </c>
      <c r="J44">
        <v>1030297</v>
      </c>
      <c r="K44">
        <v>9662</v>
      </c>
      <c r="L44">
        <v>1839378</v>
      </c>
      <c r="M44">
        <v>313309</v>
      </c>
      <c r="N44">
        <v>8132</v>
      </c>
      <c r="O44">
        <v>1182455</v>
      </c>
      <c r="P44">
        <v>0</v>
      </c>
      <c r="Q44">
        <v>-7256</v>
      </c>
      <c r="R44">
        <v>1182194</v>
      </c>
      <c r="S44">
        <v>0</v>
      </c>
      <c r="T44">
        <v>-7254</v>
      </c>
      <c r="U44">
        <v>0</v>
      </c>
      <c r="V44">
        <v>0</v>
      </c>
      <c r="W44">
        <v>0</v>
      </c>
      <c r="X44">
        <v>141954</v>
      </c>
      <c r="Y44">
        <v>0</v>
      </c>
      <c r="Z44">
        <v>1086915</v>
      </c>
      <c r="AA44">
        <v>0</v>
      </c>
      <c r="AB44">
        <v>-2</v>
      </c>
      <c r="AC44">
        <v>-46675</v>
      </c>
      <c r="AD44">
        <v>0</v>
      </c>
      <c r="AE44">
        <v>0</v>
      </c>
      <c r="AF44">
        <v>0</v>
      </c>
      <c r="AG44">
        <v>0</v>
      </c>
      <c r="AH44">
        <v>0</v>
      </c>
      <c r="AI44">
        <v>0</v>
      </c>
      <c r="AJ44">
        <v>0</v>
      </c>
      <c r="AK44">
        <v>0</v>
      </c>
      <c r="AL44">
        <v>15378</v>
      </c>
      <c r="AM44">
        <v>0</v>
      </c>
      <c r="AN44">
        <v>0</v>
      </c>
      <c r="AO44">
        <v>0</v>
      </c>
      <c r="AP44">
        <v>261</v>
      </c>
      <c r="AQ44">
        <v>0</v>
      </c>
      <c r="AR44">
        <v>13</v>
      </c>
      <c r="AS44">
        <v>-3</v>
      </c>
      <c r="AT44">
        <v>0</v>
      </c>
      <c r="AU44">
        <v>0</v>
      </c>
      <c r="AV44">
        <v>0</v>
      </c>
      <c r="AW44">
        <v>0</v>
      </c>
      <c r="AX44">
        <v>0</v>
      </c>
      <c r="AY44">
        <v>0</v>
      </c>
      <c r="AZ44">
        <v>1530</v>
      </c>
      <c r="BA44">
        <v>656923</v>
      </c>
      <c r="BB44">
        <v>313309</v>
      </c>
      <c r="BC44">
        <v>628676</v>
      </c>
      <c r="BD44">
        <v>301225</v>
      </c>
      <c r="BE44">
        <v>4112</v>
      </c>
      <c r="BF44">
        <v>2430</v>
      </c>
      <c r="BG44">
        <v>602</v>
      </c>
      <c r="BH44">
        <v>42</v>
      </c>
      <c r="BI44">
        <v>4780</v>
      </c>
      <c r="BJ44">
        <v>753</v>
      </c>
      <c r="BK44">
        <v>0</v>
      </c>
      <c r="BL44">
        <v>0</v>
      </c>
      <c r="BM44">
        <v>857</v>
      </c>
      <c r="BN44">
        <v>5734</v>
      </c>
      <c r="BO44">
        <v>1845</v>
      </c>
      <c r="BP44">
        <v>0</v>
      </c>
      <c r="BQ44">
        <v>0</v>
      </c>
      <c r="BR44">
        <v>682</v>
      </c>
      <c r="BS44">
        <v>4565</v>
      </c>
      <c r="BT44">
        <v>3831</v>
      </c>
      <c r="BU44">
        <v>0</v>
      </c>
      <c r="BV44">
        <v>0</v>
      </c>
      <c r="BW44">
        <v>0</v>
      </c>
      <c r="BX44">
        <v>0</v>
      </c>
      <c r="BY44">
        <v>0</v>
      </c>
      <c r="BZ44">
        <v>0</v>
      </c>
      <c r="CA44">
        <v>0</v>
      </c>
      <c r="CB44">
        <v>0</v>
      </c>
      <c r="CC44">
        <v>-9</v>
      </c>
      <c r="CF44">
        <v>0</v>
      </c>
      <c r="CG44">
        <v>8454</v>
      </c>
      <c r="CH44">
        <v>3183</v>
      </c>
      <c r="CI44">
        <v>863401</v>
      </c>
      <c r="CJ44">
        <v>100</v>
      </c>
      <c r="CK44">
        <v>0</v>
      </c>
      <c r="CL44">
        <v>862928</v>
      </c>
      <c r="CM44">
        <v>473</v>
      </c>
      <c r="CN44">
        <v>100</v>
      </c>
      <c r="CO44">
        <v>0</v>
      </c>
      <c r="CP44">
        <v>0</v>
      </c>
      <c r="CQ44">
        <v>0</v>
      </c>
      <c r="CR44">
        <v>0</v>
      </c>
      <c r="CS44">
        <v>0</v>
      </c>
      <c r="CT44">
        <v>0</v>
      </c>
      <c r="CU44">
        <v>0</v>
      </c>
      <c r="CV44">
        <v>0</v>
      </c>
      <c r="CW44">
        <v>0</v>
      </c>
      <c r="CX44">
        <v>0</v>
      </c>
      <c r="CY44">
        <v>0</v>
      </c>
      <c r="CZ44">
        <v>0</v>
      </c>
      <c r="DA44">
        <v>0</v>
      </c>
      <c r="DB44">
        <v>0</v>
      </c>
      <c r="DC44">
        <v>0</v>
      </c>
      <c r="DD44">
        <v>0</v>
      </c>
      <c r="DE44">
        <v>0</v>
      </c>
      <c r="DF44">
        <v>0</v>
      </c>
      <c r="DG44">
        <v>0</v>
      </c>
      <c r="DH44">
        <v>0</v>
      </c>
      <c r="DI44">
        <v>0</v>
      </c>
      <c r="DJ44">
        <v>0</v>
      </c>
      <c r="DK44">
        <v>0</v>
      </c>
      <c r="DL44">
        <v>0</v>
      </c>
      <c r="DM44">
        <v>0</v>
      </c>
      <c r="DN44">
        <v>0</v>
      </c>
      <c r="DO44">
        <v>0</v>
      </c>
      <c r="DP44">
        <v>9</v>
      </c>
      <c r="DQ44">
        <v>27</v>
      </c>
      <c r="DR44">
        <v>0</v>
      </c>
      <c r="DS44">
        <v>0</v>
      </c>
      <c r="DT44">
        <v>0</v>
      </c>
      <c r="DU44">
        <v>0</v>
      </c>
      <c r="DV44">
        <v>0</v>
      </c>
      <c r="DW44">
        <v>0</v>
      </c>
      <c r="DX44">
        <v>0</v>
      </c>
      <c r="DY44">
        <v>0</v>
      </c>
      <c r="DZ44">
        <v>0</v>
      </c>
      <c r="EA44">
        <v>0</v>
      </c>
      <c r="EB44">
        <v>0</v>
      </c>
      <c r="EC44">
        <v>0</v>
      </c>
      <c r="ED44">
        <v>73</v>
      </c>
      <c r="EE44">
        <v>0</v>
      </c>
      <c r="EF44">
        <v>0</v>
      </c>
      <c r="EG44">
        <v>0</v>
      </c>
      <c r="EH44">
        <v>0</v>
      </c>
      <c r="EI44">
        <v>0</v>
      </c>
      <c r="EJ44">
        <v>0</v>
      </c>
      <c r="EK44">
        <v>0</v>
      </c>
      <c r="EL44">
        <v>0</v>
      </c>
      <c r="EM44">
        <v>0</v>
      </c>
      <c r="EN44">
        <v>0</v>
      </c>
      <c r="EO44">
        <v>0</v>
      </c>
      <c r="EP44">
        <v>0</v>
      </c>
      <c r="EQ44">
        <v>0</v>
      </c>
      <c r="ER44">
        <v>0</v>
      </c>
      <c r="ES44">
        <v>0</v>
      </c>
      <c r="ET44">
        <v>464</v>
      </c>
      <c r="EU44">
        <v>0</v>
      </c>
      <c r="EV44">
        <v>0</v>
      </c>
      <c r="EW44">
        <v>0</v>
      </c>
      <c r="EX44">
        <v>0</v>
      </c>
      <c r="EY44">
        <v>0</v>
      </c>
      <c r="EZ44">
        <v>0</v>
      </c>
      <c r="FA44">
        <v>0</v>
      </c>
      <c r="FB44">
        <v>0</v>
      </c>
      <c r="FC44">
        <v>0</v>
      </c>
      <c r="FD44">
        <v>0</v>
      </c>
      <c r="FE44">
        <v>0</v>
      </c>
      <c r="FF44">
        <v>18512</v>
      </c>
      <c r="FG44">
        <v>18512</v>
      </c>
      <c r="FH44">
        <v>0</v>
      </c>
      <c r="FI44">
        <v>0</v>
      </c>
      <c r="FJ44">
        <v>0</v>
      </c>
      <c r="FK44">
        <v>0</v>
      </c>
      <c r="FL44">
        <v>0</v>
      </c>
      <c r="FM44">
        <v>0</v>
      </c>
      <c r="FN44">
        <v>0</v>
      </c>
      <c r="FO44">
        <v>0</v>
      </c>
      <c r="FP44">
        <v>0</v>
      </c>
      <c r="FQ44">
        <v>0</v>
      </c>
      <c r="FR44">
        <v>0</v>
      </c>
      <c r="FS44">
        <v>0</v>
      </c>
      <c r="FT44">
        <v>0</v>
      </c>
      <c r="FU44">
        <v>0</v>
      </c>
      <c r="FV44">
        <v>0</v>
      </c>
      <c r="FW44">
        <v>0</v>
      </c>
      <c r="FX44">
        <v>0</v>
      </c>
      <c r="FY44">
        <v>0</v>
      </c>
      <c r="FZ44">
        <v>0</v>
      </c>
      <c r="GA44">
        <v>0</v>
      </c>
      <c r="GB44">
        <v>0</v>
      </c>
      <c r="GC44">
        <v>0</v>
      </c>
      <c r="GD44">
        <v>0</v>
      </c>
      <c r="GE44">
        <v>0</v>
      </c>
      <c r="GF44">
        <v>0</v>
      </c>
      <c r="GG44">
        <v>0</v>
      </c>
      <c r="GH44">
        <v>811028</v>
      </c>
      <c r="GI44">
        <v>39160</v>
      </c>
      <c r="GJ44">
        <v>4877</v>
      </c>
      <c r="GK44">
        <v>4877</v>
      </c>
      <c r="GL44">
        <v>0</v>
      </c>
      <c r="GM44">
        <v>0</v>
      </c>
      <c r="GN44">
        <v>3978</v>
      </c>
      <c r="GO44">
        <v>3978</v>
      </c>
      <c r="GP44">
        <v>0</v>
      </c>
      <c r="GQ44">
        <v>0</v>
      </c>
      <c r="GR44">
        <v>0</v>
      </c>
      <c r="GS44">
        <v>0</v>
      </c>
      <c r="GT44">
        <v>0</v>
      </c>
      <c r="GU44">
        <v>0</v>
      </c>
      <c r="GV44">
        <v>0</v>
      </c>
      <c r="GW44">
        <v>0</v>
      </c>
      <c r="GX44">
        <v>868</v>
      </c>
      <c r="GY44">
        <v>868</v>
      </c>
      <c r="GZ44">
        <v>31</v>
      </c>
      <c r="HA44">
        <v>31</v>
      </c>
      <c r="HB44">
        <v>755707</v>
      </c>
      <c r="HC44">
        <v>0</v>
      </c>
      <c r="HD44">
        <v>712516</v>
      </c>
      <c r="HE44">
        <v>0</v>
      </c>
      <c r="HF44">
        <v>43191</v>
      </c>
      <c r="HG44">
        <v>0</v>
      </c>
      <c r="HH44">
        <v>31650</v>
      </c>
      <c r="HI44">
        <v>15825</v>
      </c>
      <c r="HJ44">
        <v>11104</v>
      </c>
      <c r="HK44">
        <v>5552</v>
      </c>
      <c r="HL44">
        <v>20546</v>
      </c>
      <c r="HM44">
        <v>10273</v>
      </c>
    </row>
    <row r="45" spans="1:221" x14ac:dyDescent="0.25">
      <c r="A45" t="s">
        <v>1049</v>
      </c>
      <c r="B45">
        <v>10529103</v>
      </c>
      <c r="C45">
        <v>21997445</v>
      </c>
      <c r="D45">
        <v>3711949</v>
      </c>
      <c r="E45">
        <v>10529103</v>
      </c>
      <c r="F45">
        <v>21997445</v>
      </c>
      <c r="G45">
        <v>3711949</v>
      </c>
      <c r="H45">
        <v>10474032</v>
      </c>
      <c r="I45">
        <v>21888995</v>
      </c>
      <c r="J45">
        <v>3711935</v>
      </c>
      <c r="K45">
        <v>271386</v>
      </c>
      <c r="L45">
        <v>13234019</v>
      </c>
      <c r="M45">
        <v>2583435</v>
      </c>
      <c r="N45">
        <v>234094</v>
      </c>
      <c r="O45">
        <v>4985285</v>
      </c>
      <c r="P45">
        <v>0</v>
      </c>
      <c r="Q45">
        <v>41929</v>
      </c>
      <c r="R45">
        <v>4985285</v>
      </c>
      <c r="S45">
        <v>0</v>
      </c>
      <c r="T45">
        <v>41929</v>
      </c>
      <c r="U45">
        <v>0</v>
      </c>
      <c r="V45">
        <v>0</v>
      </c>
      <c r="W45">
        <v>0</v>
      </c>
      <c r="X45">
        <v>0</v>
      </c>
      <c r="Y45">
        <v>0</v>
      </c>
      <c r="Z45">
        <v>4968437</v>
      </c>
      <c r="AA45">
        <v>0</v>
      </c>
      <c r="AB45">
        <v>0</v>
      </c>
      <c r="AC45">
        <v>16848</v>
      </c>
      <c r="AD45">
        <v>0</v>
      </c>
      <c r="AE45">
        <v>0</v>
      </c>
      <c r="AF45">
        <v>0</v>
      </c>
      <c r="AG45">
        <v>0</v>
      </c>
      <c r="AH45">
        <v>0</v>
      </c>
      <c r="AI45">
        <v>0</v>
      </c>
      <c r="AJ45">
        <v>0</v>
      </c>
      <c r="AK45">
        <v>0</v>
      </c>
      <c r="AL45">
        <v>0</v>
      </c>
      <c r="AM45">
        <v>0</v>
      </c>
      <c r="AN45">
        <v>0</v>
      </c>
      <c r="AO45">
        <v>0</v>
      </c>
      <c r="AP45">
        <v>0</v>
      </c>
      <c r="AQ45">
        <v>0</v>
      </c>
      <c r="AR45">
        <v>-10060</v>
      </c>
      <c r="AS45">
        <v>11567</v>
      </c>
      <c r="AT45">
        <v>0</v>
      </c>
      <c r="AU45">
        <v>0</v>
      </c>
      <c r="AV45">
        <v>178446</v>
      </c>
      <c r="AW45">
        <v>142</v>
      </c>
      <c r="AX45">
        <v>12070</v>
      </c>
      <c r="AY45">
        <v>0</v>
      </c>
      <c r="AZ45">
        <v>37292</v>
      </c>
      <c r="BA45">
        <v>8248734</v>
      </c>
      <c r="BB45">
        <v>2583435</v>
      </c>
      <c r="BC45">
        <v>7762002</v>
      </c>
      <c r="BD45">
        <v>2456823</v>
      </c>
      <c r="BE45">
        <v>40808</v>
      </c>
      <c r="BF45">
        <v>11787</v>
      </c>
      <c r="BG45">
        <v>-3810</v>
      </c>
      <c r="BH45">
        <v>-837</v>
      </c>
      <c r="BI45">
        <v>63974</v>
      </c>
      <c r="BJ45">
        <v>1486</v>
      </c>
      <c r="BK45">
        <v>0</v>
      </c>
      <c r="BL45">
        <v>0</v>
      </c>
      <c r="BM45">
        <v>22189</v>
      </c>
      <c r="BN45">
        <v>136885</v>
      </c>
      <c r="BO45">
        <v>44463</v>
      </c>
      <c r="BP45">
        <v>0</v>
      </c>
      <c r="BQ45">
        <v>1</v>
      </c>
      <c r="BR45">
        <v>15179</v>
      </c>
      <c r="BS45">
        <v>99375</v>
      </c>
      <c r="BT45">
        <v>30417</v>
      </c>
      <c r="BU45">
        <v>0</v>
      </c>
      <c r="BV45">
        <v>0</v>
      </c>
      <c r="BW45">
        <v>17</v>
      </c>
      <c r="BX45">
        <v>111</v>
      </c>
      <c r="BY45">
        <v>33</v>
      </c>
      <c r="BZ45">
        <v>0</v>
      </c>
      <c r="CA45">
        <v>0</v>
      </c>
      <c r="CB45">
        <v>0</v>
      </c>
      <c r="CC45">
        <v>-94</v>
      </c>
      <c r="CF45">
        <v>0</v>
      </c>
      <c r="CG45">
        <v>149389</v>
      </c>
      <c r="CH45">
        <v>39263</v>
      </c>
      <c r="CI45">
        <v>10018806</v>
      </c>
      <c r="CJ45">
        <v>2018304</v>
      </c>
      <c r="CK45">
        <v>0</v>
      </c>
      <c r="CL45">
        <v>8957113</v>
      </c>
      <c r="CM45">
        <v>1061693</v>
      </c>
      <c r="CN45">
        <v>2018304</v>
      </c>
      <c r="CO45">
        <v>0</v>
      </c>
      <c r="CP45">
        <v>-784</v>
      </c>
      <c r="CQ45">
        <v>0</v>
      </c>
      <c r="CR45">
        <v>-3</v>
      </c>
      <c r="CS45">
        <v>0</v>
      </c>
      <c r="CT45">
        <v>0</v>
      </c>
      <c r="CU45">
        <v>0</v>
      </c>
      <c r="CV45">
        <v>-781</v>
      </c>
      <c r="CW45">
        <v>0</v>
      </c>
      <c r="CX45">
        <v>0</v>
      </c>
      <c r="CY45">
        <v>0</v>
      </c>
      <c r="CZ45">
        <v>0</v>
      </c>
      <c r="DA45">
        <v>0</v>
      </c>
      <c r="DB45">
        <v>0</v>
      </c>
      <c r="DC45">
        <v>0</v>
      </c>
      <c r="DD45">
        <v>0</v>
      </c>
      <c r="DE45">
        <v>0</v>
      </c>
      <c r="DF45">
        <v>0</v>
      </c>
      <c r="DG45">
        <v>0</v>
      </c>
      <c r="DH45">
        <v>47</v>
      </c>
      <c r="DI45">
        <v>0</v>
      </c>
      <c r="DJ45">
        <v>8956</v>
      </c>
      <c r="DK45">
        <v>0</v>
      </c>
      <c r="DL45">
        <v>750967</v>
      </c>
      <c r="DM45">
        <v>0</v>
      </c>
      <c r="DN45">
        <v>0</v>
      </c>
      <c r="DO45">
        <v>0</v>
      </c>
      <c r="DP45">
        <v>0</v>
      </c>
      <c r="DQ45">
        <v>0</v>
      </c>
      <c r="DR45">
        <v>0</v>
      </c>
      <c r="DS45">
        <v>0</v>
      </c>
      <c r="DT45">
        <v>0</v>
      </c>
      <c r="DU45">
        <v>0</v>
      </c>
      <c r="DV45">
        <v>0</v>
      </c>
      <c r="DW45">
        <v>0</v>
      </c>
      <c r="DX45">
        <v>0</v>
      </c>
      <c r="DY45">
        <v>0</v>
      </c>
      <c r="DZ45">
        <v>70213</v>
      </c>
      <c r="EA45">
        <v>0</v>
      </c>
      <c r="EB45">
        <v>44215</v>
      </c>
      <c r="EC45">
        <v>0</v>
      </c>
      <c r="ED45">
        <v>261424</v>
      </c>
      <c r="EE45">
        <v>0</v>
      </c>
      <c r="EF45">
        <v>199183</v>
      </c>
      <c r="EG45">
        <v>1045712</v>
      </c>
      <c r="EH45">
        <v>0</v>
      </c>
      <c r="EI45">
        <v>111601</v>
      </c>
      <c r="EJ45">
        <v>585904</v>
      </c>
      <c r="EK45">
        <v>0</v>
      </c>
      <c r="EL45">
        <v>28</v>
      </c>
      <c r="EM45">
        <v>0</v>
      </c>
      <c r="EN45">
        <v>2589</v>
      </c>
      <c r="EO45">
        <v>0</v>
      </c>
      <c r="EP45">
        <v>0</v>
      </c>
      <c r="EQ45">
        <v>0</v>
      </c>
      <c r="ER45">
        <v>-58</v>
      </c>
      <c r="ES45">
        <v>0</v>
      </c>
      <c r="ET45">
        <v>0</v>
      </c>
      <c r="EU45">
        <v>0</v>
      </c>
      <c r="EV45">
        <v>0</v>
      </c>
      <c r="EW45">
        <v>0</v>
      </c>
      <c r="EX45">
        <v>0</v>
      </c>
      <c r="EY45">
        <v>0</v>
      </c>
      <c r="EZ45">
        <v>0</v>
      </c>
      <c r="FA45">
        <v>0</v>
      </c>
      <c r="FB45">
        <v>0</v>
      </c>
      <c r="FC45">
        <v>0</v>
      </c>
      <c r="FD45">
        <v>0</v>
      </c>
      <c r="FE45">
        <v>0</v>
      </c>
      <c r="FF45">
        <v>83637</v>
      </c>
      <c r="FG45">
        <v>83637</v>
      </c>
      <c r="FH45">
        <v>0</v>
      </c>
      <c r="FI45">
        <v>0</v>
      </c>
      <c r="FJ45">
        <v>0</v>
      </c>
      <c r="FK45">
        <v>0</v>
      </c>
      <c r="FL45">
        <v>0</v>
      </c>
      <c r="FM45">
        <v>0</v>
      </c>
      <c r="FN45">
        <v>0</v>
      </c>
      <c r="FO45">
        <v>0</v>
      </c>
      <c r="FP45">
        <v>0</v>
      </c>
      <c r="FQ45">
        <v>0</v>
      </c>
      <c r="FR45">
        <v>0</v>
      </c>
      <c r="FS45">
        <v>0</v>
      </c>
      <c r="FT45">
        <v>0</v>
      </c>
      <c r="FU45">
        <v>0</v>
      </c>
      <c r="FV45">
        <v>0</v>
      </c>
      <c r="FW45">
        <v>0</v>
      </c>
      <c r="FX45">
        <v>0</v>
      </c>
      <c r="FY45">
        <v>0</v>
      </c>
      <c r="FZ45">
        <v>0</v>
      </c>
      <c r="GA45">
        <v>0</v>
      </c>
      <c r="GB45">
        <v>0</v>
      </c>
      <c r="GC45">
        <v>0</v>
      </c>
      <c r="GD45">
        <v>0</v>
      </c>
      <c r="GE45">
        <v>0</v>
      </c>
      <c r="GF45">
        <v>0</v>
      </c>
      <c r="GG45">
        <v>0</v>
      </c>
      <c r="GH45">
        <v>2951688</v>
      </c>
      <c r="GI45">
        <v>208240</v>
      </c>
      <c r="GJ45">
        <v>-12203</v>
      </c>
      <c r="GK45">
        <v>-12203</v>
      </c>
      <c r="GL45">
        <v>0</v>
      </c>
      <c r="GM45">
        <v>0</v>
      </c>
      <c r="GN45">
        <v>-9986</v>
      </c>
      <c r="GO45">
        <v>-9986</v>
      </c>
      <c r="GP45">
        <v>0</v>
      </c>
      <c r="GQ45">
        <v>0</v>
      </c>
      <c r="GR45">
        <v>0</v>
      </c>
      <c r="GS45">
        <v>0</v>
      </c>
      <c r="GT45">
        <v>0</v>
      </c>
      <c r="GU45">
        <v>0</v>
      </c>
      <c r="GV45">
        <v>0</v>
      </c>
      <c r="GW45">
        <v>0</v>
      </c>
      <c r="GX45">
        <v>-2681</v>
      </c>
      <c r="GY45">
        <v>-2681</v>
      </c>
      <c r="GZ45">
        <v>464</v>
      </c>
      <c r="HA45">
        <v>464</v>
      </c>
      <c r="HB45">
        <v>2600285</v>
      </c>
      <c r="HC45">
        <v>0</v>
      </c>
      <c r="HD45">
        <v>2598541</v>
      </c>
      <c r="HE45">
        <v>0</v>
      </c>
      <c r="HF45">
        <v>1744</v>
      </c>
      <c r="HG45">
        <v>0</v>
      </c>
      <c r="HH45">
        <v>141275</v>
      </c>
      <c r="HI45">
        <v>0</v>
      </c>
      <c r="HJ45">
        <v>66989</v>
      </c>
      <c r="HK45">
        <v>0</v>
      </c>
      <c r="HL45">
        <v>74286</v>
      </c>
      <c r="HM45">
        <v>0</v>
      </c>
    </row>
    <row r="46" spans="1:221" x14ac:dyDescent="0.25">
      <c r="A46" t="s">
        <v>1050</v>
      </c>
      <c r="B46">
        <v>59914541</v>
      </c>
      <c r="C46">
        <v>151763112</v>
      </c>
      <c r="D46">
        <v>26643130</v>
      </c>
      <c r="E46">
        <v>59914058</v>
      </c>
      <c r="F46">
        <v>151763112</v>
      </c>
      <c r="G46">
        <v>26643130</v>
      </c>
      <c r="H46">
        <v>59743374</v>
      </c>
      <c r="I46">
        <v>150863227</v>
      </c>
      <c r="J46">
        <v>26643080</v>
      </c>
      <c r="K46">
        <v>9669809</v>
      </c>
      <c r="L46">
        <v>97393019</v>
      </c>
      <c r="M46">
        <v>12939780</v>
      </c>
      <c r="N46">
        <v>8233551</v>
      </c>
      <c r="O46">
        <v>59247093</v>
      </c>
      <c r="P46">
        <v>2778332</v>
      </c>
      <c r="Q46">
        <v>6547820</v>
      </c>
      <c r="R46">
        <v>59244796</v>
      </c>
      <c r="S46">
        <v>2778217</v>
      </c>
      <c r="T46">
        <v>6547991</v>
      </c>
      <c r="U46">
        <v>0</v>
      </c>
      <c r="V46">
        <v>0</v>
      </c>
      <c r="W46">
        <v>0</v>
      </c>
      <c r="X46">
        <v>3027522</v>
      </c>
      <c r="Y46">
        <v>0</v>
      </c>
      <c r="Z46">
        <v>55113256</v>
      </c>
      <c r="AA46">
        <v>2723401</v>
      </c>
      <c r="AB46">
        <v>-171</v>
      </c>
      <c r="AC46">
        <v>1102919</v>
      </c>
      <c r="AD46">
        <v>54761</v>
      </c>
      <c r="AE46">
        <v>0</v>
      </c>
      <c r="AF46">
        <v>1099</v>
      </c>
      <c r="AG46">
        <v>55</v>
      </c>
      <c r="AH46">
        <v>-2</v>
      </c>
      <c r="AI46">
        <v>0</v>
      </c>
      <c r="AJ46">
        <v>0</v>
      </c>
      <c r="AK46">
        <v>0</v>
      </c>
      <c r="AL46">
        <v>432197</v>
      </c>
      <c r="AM46">
        <v>1</v>
      </c>
      <c r="AN46">
        <v>0</v>
      </c>
      <c r="AO46">
        <v>0</v>
      </c>
      <c r="AP46">
        <v>2296</v>
      </c>
      <c r="AQ46">
        <v>115</v>
      </c>
      <c r="AR46">
        <v>161035</v>
      </c>
      <c r="AS46">
        <v>47599</v>
      </c>
      <c r="AT46">
        <v>10738</v>
      </c>
      <c r="AU46">
        <v>26251</v>
      </c>
      <c r="AV46">
        <v>119386</v>
      </c>
      <c r="AW46">
        <v>0</v>
      </c>
      <c r="AX46">
        <v>888527</v>
      </c>
      <c r="AY46">
        <v>0</v>
      </c>
      <c r="AZ46">
        <v>1436258</v>
      </c>
      <c r="BA46">
        <v>38145926</v>
      </c>
      <c r="BB46">
        <v>10161448</v>
      </c>
      <c r="BC46">
        <v>26549510</v>
      </c>
      <c r="BD46">
        <v>8954026</v>
      </c>
      <c r="BE46">
        <v>125643</v>
      </c>
      <c r="BF46">
        <v>19741</v>
      </c>
      <c r="BG46">
        <v>53453</v>
      </c>
      <c r="BH46">
        <v>16689</v>
      </c>
      <c r="BI46">
        <v>974395</v>
      </c>
      <c r="BJ46">
        <v>128321</v>
      </c>
      <c r="BK46">
        <v>556</v>
      </c>
      <c r="BL46">
        <v>303</v>
      </c>
      <c r="BM46">
        <v>456242</v>
      </c>
      <c r="BN46">
        <v>3053309</v>
      </c>
      <c r="BO46">
        <v>347062</v>
      </c>
      <c r="BP46">
        <v>-1</v>
      </c>
      <c r="BQ46">
        <v>2363</v>
      </c>
      <c r="BR46">
        <v>973804</v>
      </c>
      <c r="BS46">
        <v>6516993</v>
      </c>
      <c r="BT46">
        <v>441154</v>
      </c>
      <c r="BU46">
        <v>-2</v>
      </c>
      <c r="BV46">
        <v>0</v>
      </c>
      <c r="BW46">
        <v>-27</v>
      </c>
      <c r="BX46">
        <v>-183</v>
      </c>
      <c r="BY46">
        <v>-40</v>
      </c>
      <c r="BZ46">
        <v>0</v>
      </c>
      <c r="CA46">
        <v>-2</v>
      </c>
      <c r="CB46">
        <v>-1</v>
      </c>
      <c r="CC46">
        <v>3877</v>
      </c>
      <c r="CF46">
        <v>0</v>
      </c>
      <c r="CG46">
        <v>872254</v>
      </c>
      <c r="CH46">
        <v>254193</v>
      </c>
      <c r="CI46">
        <v>43176907</v>
      </c>
      <c r="CJ46">
        <v>2478596</v>
      </c>
      <c r="CK46">
        <v>0</v>
      </c>
      <c r="CL46">
        <v>48321667</v>
      </c>
      <c r="CM46">
        <v>-5144760</v>
      </c>
      <c r="CN46">
        <v>2478596</v>
      </c>
      <c r="CO46">
        <v>0</v>
      </c>
      <c r="CP46">
        <v>9008</v>
      </c>
      <c r="CQ46">
        <v>0</v>
      </c>
      <c r="CR46">
        <v>9008</v>
      </c>
      <c r="CS46">
        <v>0</v>
      </c>
      <c r="CT46">
        <v>0</v>
      </c>
      <c r="CU46">
        <v>0</v>
      </c>
      <c r="CV46">
        <v>0</v>
      </c>
      <c r="CW46">
        <v>0</v>
      </c>
      <c r="CX46">
        <v>0</v>
      </c>
      <c r="CY46">
        <v>0</v>
      </c>
      <c r="CZ46">
        <v>0</v>
      </c>
      <c r="DA46">
        <v>280186</v>
      </c>
      <c r="DB46">
        <v>57388</v>
      </c>
      <c r="DC46">
        <v>0</v>
      </c>
      <c r="DD46">
        <v>0</v>
      </c>
      <c r="DE46">
        <v>0</v>
      </c>
      <c r="DF46">
        <v>-5</v>
      </c>
      <c r="DG46">
        <v>0</v>
      </c>
      <c r="DH46">
        <v>109056</v>
      </c>
      <c r="DI46">
        <v>0</v>
      </c>
      <c r="DJ46">
        <v>78344</v>
      </c>
      <c r="DK46">
        <v>0</v>
      </c>
      <c r="DL46">
        <v>0</v>
      </c>
      <c r="DM46">
        <v>-157919</v>
      </c>
      <c r="DN46">
        <v>-471239</v>
      </c>
      <c r="DO46">
        <v>0</v>
      </c>
      <c r="DP46">
        <v>1385</v>
      </c>
      <c r="DQ46">
        <v>4134</v>
      </c>
      <c r="DR46">
        <v>0</v>
      </c>
      <c r="DS46">
        <v>0</v>
      </c>
      <c r="DT46">
        <v>3898</v>
      </c>
      <c r="DU46">
        <v>11633</v>
      </c>
      <c r="DV46">
        <v>0</v>
      </c>
      <c r="DW46">
        <v>0</v>
      </c>
      <c r="DX46">
        <v>0</v>
      </c>
      <c r="DY46">
        <v>0</v>
      </c>
      <c r="DZ46">
        <v>326685</v>
      </c>
      <c r="EA46">
        <v>0</v>
      </c>
      <c r="EB46">
        <v>157612</v>
      </c>
      <c r="EC46">
        <v>0</v>
      </c>
      <c r="ED46">
        <v>1199852</v>
      </c>
      <c r="EE46">
        <v>0</v>
      </c>
      <c r="EF46">
        <v>140377</v>
      </c>
      <c r="EG46">
        <v>736979</v>
      </c>
      <c r="EH46">
        <v>0</v>
      </c>
      <c r="EI46">
        <v>32854</v>
      </c>
      <c r="EJ46">
        <v>172483</v>
      </c>
      <c r="EK46">
        <v>0</v>
      </c>
      <c r="EL46">
        <v>86985</v>
      </c>
      <c r="EM46">
        <v>0</v>
      </c>
      <c r="EN46">
        <v>-316</v>
      </c>
      <c r="EO46">
        <v>0</v>
      </c>
      <c r="EP46">
        <v>0</v>
      </c>
      <c r="EQ46">
        <v>0</v>
      </c>
      <c r="ER46">
        <v>-1163</v>
      </c>
      <c r="ES46">
        <v>0</v>
      </c>
      <c r="ET46">
        <v>-217237</v>
      </c>
      <c r="EU46">
        <v>-3</v>
      </c>
      <c r="EV46">
        <v>0</v>
      </c>
      <c r="EW46">
        <v>0</v>
      </c>
      <c r="EX46">
        <v>0</v>
      </c>
      <c r="EY46">
        <v>0</v>
      </c>
      <c r="EZ46">
        <v>0</v>
      </c>
      <c r="FA46">
        <v>0</v>
      </c>
      <c r="FB46">
        <v>-5227141</v>
      </c>
      <c r="FC46">
        <v>0</v>
      </c>
      <c r="FD46">
        <v>0</v>
      </c>
      <c r="FE46">
        <v>0</v>
      </c>
      <c r="FF46">
        <v>3203967</v>
      </c>
      <c r="FG46">
        <v>3171135</v>
      </c>
      <c r="FH46">
        <v>32832</v>
      </c>
      <c r="FI46">
        <v>-2</v>
      </c>
      <c r="FJ46">
        <v>-2</v>
      </c>
      <c r="FK46">
        <v>0</v>
      </c>
      <c r="FL46">
        <v>0</v>
      </c>
      <c r="FM46">
        <v>0</v>
      </c>
      <c r="FN46">
        <v>0</v>
      </c>
      <c r="FO46">
        <v>0</v>
      </c>
      <c r="FP46">
        <v>0</v>
      </c>
      <c r="FQ46">
        <v>31843</v>
      </c>
      <c r="FR46">
        <v>0</v>
      </c>
      <c r="FS46">
        <v>871</v>
      </c>
      <c r="FT46">
        <v>120</v>
      </c>
      <c r="FU46">
        <v>0</v>
      </c>
      <c r="FV46">
        <v>0</v>
      </c>
      <c r="FW46">
        <v>0</v>
      </c>
      <c r="FX46">
        <v>0</v>
      </c>
      <c r="FY46">
        <v>0</v>
      </c>
      <c r="FZ46">
        <v>0</v>
      </c>
      <c r="GA46">
        <v>0</v>
      </c>
      <c r="GB46">
        <v>0</v>
      </c>
      <c r="GC46">
        <v>0</v>
      </c>
      <c r="GD46">
        <v>0</v>
      </c>
      <c r="GE46">
        <v>0</v>
      </c>
      <c r="GF46">
        <v>0</v>
      </c>
      <c r="GG46">
        <v>0</v>
      </c>
      <c r="GH46">
        <v>27211280</v>
      </c>
      <c r="GI46">
        <v>3030688</v>
      </c>
      <c r="GJ46">
        <v>174052</v>
      </c>
      <c r="GK46">
        <v>172968</v>
      </c>
      <c r="GL46">
        <v>0</v>
      </c>
      <c r="GM46">
        <v>0</v>
      </c>
      <c r="GN46">
        <v>116882</v>
      </c>
      <c r="GO46">
        <v>115798</v>
      </c>
      <c r="GP46">
        <v>0</v>
      </c>
      <c r="GQ46">
        <v>0</v>
      </c>
      <c r="GR46">
        <v>0</v>
      </c>
      <c r="GS46">
        <v>0</v>
      </c>
      <c r="GT46">
        <v>0</v>
      </c>
      <c r="GU46">
        <v>0</v>
      </c>
      <c r="GV46">
        <v>0</v>
      </c>
      <c r="GW46">
        <v>0</v>
      </c>
      <c r="GX46">
        <v>32701</v>
      </c>
      <c r="GY46">
        <v>32701</v>
      </c>
      <c r="GZ46">
        <v>24469</v>
      </c>
      <c r="HA46">
        <v>24469</v>
      </c>
      <c r="HB46">
        <v>23499812</v>
      </c>
      <c r="HC46">
        <v>677333</v>
      </c>
      <c r="HD46">
        <v>19677193</v>
      </c>
      <c r="HE46">
        <v>562654</v>
      </c>
      <c r="HF46">
        <v>3822619</v>
      </c>
      <c r="HG46">
        <v>114679</v>
      </c>
      <c r="HH46">
        <v>1205048</v>
      </c>
      <c r="HI46">
        <v>0</v>
      </c>
      <c r="HJ46">
        <v>591343</v>
      </c>
      <c r="HK46">
        <v>0</v>
      </c>
      <c r="HL46">
        <v>613705</v>
      </c>
      <c r="HM46">
        <v>0</v>
      </c>
    </row>
    <row r="47" spans="1:221" x14ac:dyDescent="0.25">
      <c r="A47" t="s">
        <v>1051</v>
      </c>
      <c r="B47">
        <v>47302907</v>
      </c>
      <c r="C47">
        <v>25871593</v>
      </c>
      <c r="D47">
        <v>2430199</v>
      </c>
      <c r="E47">
        <v>47302693</v>
      </c>
      <c r="F47">
        <v>25871593</v>
      </c>
      <c r="G47">
        <v>2430199</v>
      </c>
      <c r="H47">
        <v>47239465</v>
      </c>
      <c r="I47">
        <v>25764418</v>
      </c>
      <c r="J47">
        <v>2430179</v>
      </c>
      <c r="K47">
        <v>9586613</v>
      </c>
      <c r="L47">
        <v>11342400</v>
      </c>
      <c r="M47">
        <v>1461209</v>
      </c>
      <c r="N47">
        <v>9573433</v>
      </c>
      <c r="O47">
        <v>7035183</v>
      </c>
      <c r="P47">
        <v>0</v>
      </c>
      <c r="Q47">
        <v>9555582</v>
      </c>
      <c r="R47">
        <v>7035183</v>
      </c>
      <c r="S47">
        <v>0</v>
      </c>
      <c r="T47">
        <v>9555581</v>
      </c>
      <c r="U47">
        <v>0</v>
      </c>
      <c r="V47">
        <v>0</v>
      </c>
      <c r="W47">
        <v>0</v>
      </c>
      <c r="X47">
        <v>1085393</v>
      </c>
      <c r="Y47">
        <v>0</v>
      </c>
      <c r="Z47">
        <v>4314176</v>
      </c>
      <c r="AA47">
        <v>0</v>
      </c>
      <c r="AB47">
        <v>1</v>
      </c>
      <c r="AC47">
        <v>1635614</v>
      </c>
      <c r="AD47">
        <v>0</v>
      </c>
      <c r="AE47">
        <v>0</v>
      </c>
      <c r="AF47">
        <v>0</v>
      </c>
      <c r="AG47">
        <v>0</v>
      </c>
      <c r="AH47">
        <v>-1</v>
      </c>
      <c r="AI47">
        <v>0</v>
      </c>
      <c r="AJ47">
        <v>0</v>
      </c>
      <c r="AK47">
        <v>0</v>
      </c>
      <c r="AL47">
        <v>1546</v>
      </c>
      <c r="AM47">
        <v>0</v>
      </c>
      <c r="AN47">
        <v>0</v>
      </c>
      <c r="AO47">
        <v>0</v>
      </c>
      <c r="AP47">
        <v>0</v>
      </c>
      <c r="AQ47">
        <v>0</v>
      </c>
      <c r="AR47">
        <v>11397</v>
      </c>
      <c r="AS47">
        <v>3410</v>
      </c>
      <c r="AT47">
        <v>1499</v>
      </c>
      <c r="AU47">
        <v>0</v>
      </c>
      <c r="AV47">
        <v>0</v>
      </c>
      <c r="AW47">
        <v>0</v>
      </c>
      <c r="AX47">
        <v>0</v>
      </c>
      <c r="AY47">
        <v>0</v>
      </c>
      <c r="AZ47">
        <v>13180</v>
      </c>
      <c r="BA47">
        <v>4307217</v>
      </c>
      <c r="BB47">
        <v>1461209</v>
      </c>
      <c r="BC47">
        <v>4044407</v>
      </c>
      <c r="BD47">
        <v>1364952</v>
      </c>
      <c r="BE47">
        <v>17998</v>
      </c>
      <c r="BF47">
        <v>6461</v>
      </c>
      <c r="BG47">
        <v>5133</v>
      </c>
      <c r="BH47">
        <v>1891</v>
      </c>
      <c r="BI47">
        <v>104224</v>
      </c>
      <c r="BJ47">
        <v>41690</v>
      </c>
      <c r="BK47">
        <v>0</v>
      </c>
      <c r="BL47">
        <v>0</v>
      </c>
      <c r="BM47">
        <v>6211</v>
      </c>
      <c r="BN47">
        <v>41565</v>
      </c>
      <c r="BO47">
        <v>15198</v>
      </c>
      <c r="BP47">
        <v>0</v>
      </c>
      <c r="BQ47">
        <v>432</v>
      </c>
      <c r="BR47">
        <v>6104</v>
      </c>
      <c r="BS47">
        <v>40847</v>
      </c>
      <c r="BT47">
        <v>13925</v>
      </c>
      <c r="BU47">
        <v>0</v>
      </c>
      <c r="BV47">
        <v>0</v>
      </c>
      <c r="BW47">
        <v>4</v>
      </c>
      <c r="BX47">
        <v>26</v>
      </c>
      <c r="BY47">
        <v>16</v>
      </c>
      <c r="BZ47">
        <v>0</v>
      </c>
      <c r="CA47">
        <v>0</v>
      </c>
      <c r="CB47">
        <v>0</v>
      </c>
      <c r="CC47">
        <v>429</v>
      </c>
      <c r="CF47">
        <v>0</v>
      </c>
      <c r="CG47">
        <v>53017</v>
      </c>
      <c r="CH47">
        <v>17076</v>
      </c>
      <c r="CI47">
        <v>5448501</v>
      </c>
      <c r="CJ47">
        <v>5461466</v>
      </c>
      <c r="CK47">
        <v>0</v>
      </c>
      <c r="CL47">
        <v>3650084</v>
      </c>
      <c r="CM47">
        <v>1798417</v>
      </c>
      <c r="CN47">
        <v>5461466</v>
      </c>
      <c r="CO47">
        <v>0</v>
      </c>
      <c r="CP47">
        <v>0</v>
      </c>
      <c r="CQ47">
        <v>0</v>
      </c>
      <c r="CR47">
        <v>0</v>
      </c>
      <c r="CS47">
        <v>0</v>
      </c>
      <c r="CT47">
        <v>0</v>
      </c>
      <c r="CU47">
        <v>0</v>
      </c>
      <c r="CV47">
        <v>0</v>
      </c>
      <c r="CW47">
        <v>0</v>
      </c>
      <c r="CX47">
        <v>0</v>
      </c>
      <c r="CY47">
        <v>0</v>
      </c>
      <c r="CZ47">
        <v>0</v>
      </c>
      <c r="DA47">
        <v>0</v>
      </c>
      <c r="DB47">
        <v>0</v>
      </c>
      <c r="DC47">
        <v>0</v>
      </c>
      <c r="DD47">
        <v>0</v>
      </c>
      <c r="DE47">
        <v>0</v>
      </c>
      <c r="DF47">
        <v>0</v>
      </c>
      <c r="DG47">
        <v>0</v>
      </c>
      <c r="DH47">
        <v>0</v>
      </c>
      <c r="DI47">
        <v>0</v>
      </c>
      <c r="DJ47">
        <v>0</v>
      </c>
      <c r="DK47">
        <v>0</v>
      </c>
      <c r="DL47">
        <v>0</v>
      </c>
      <c r="DM47">
        <v>1225345</v>
      </c>
      <c r="DN47">
        <v>3656507</v>
      </c>
      <c r="DO47">
        <v>0</v>
      </c>
      <c r="DP47">
        <v>-7000</v>
      </c>
      <c r="DQ47">
        <v>-20890</v>
      </c>
      <c r="DR47">
        <v>0</v>
      </c>
      <c r="DS47">
        <v>0</v>
      </c>
      <c r="DT47">
        <v>609353</v>
      </c>
      <c r="DU47">
        <v>1818349</v>
      </c>
      <c r="DV47">
        <v>0</v>
      </c>
      <c r="DW47">
        <v>0</v>
      </c>
      <c r="DX47">
        <v>0</v>
      </c>
      <c r="DY47">
        <v>0</v>
      </c>
      <c r="DZ47">
        <v>0</v>
      </c>
      <c r="EA47">
        <v>0</v>
      </c>
      <c r="EB47">
        <v>0</v>
      </c>
      <c r="EC47">
        <v>0</v>
      </c>
      <c r="ED47">
        <v>7500</v>
      </c>
      <c r="EE47">
        <v>0</v>
      </c>
      <c r="EF47">
        <v>0</v>
      </c>
      <c r="EG47">
        <v>0</v>
      </c>
      <c r="EH47">
        <v>0</v>
      </c>
      <c r="EI47">
        <v>0</v>
      </c>
      <c r="EJ47">
        <v>0</v>
      </c>
      <c r="EK47">
        <v>0</v>
      </c>
      <c r="EL47">
        <v>0</v>
      </c>
      <c r="EM47">
        <v>0</v>
      </c>
      <c r="EN47">
        <v>0</v>
      </c>
      <c r="EO47">
        <v>0</v>
      </c>
      <c r="EP47">
        <v>0</v>
      </c>
      <c r="EQ47">
        <v>0</v>
      </c>
      <c r="ER47">
        <v>0</v>
      </c>
      <c r="ES47">
        <v>0</v>
      </c>
      <c r="ET47">
        <v>-29281</v>
      </c>
      <c r="EU47">
        <v>0</v>
      </c>
      <c r="EV47">
        <v>0</v>
      </c>
      <c r="EW47">
        <v>0</v>
      </c>
      <c r="EX47">
        <v>0</v>
      </c>
      <c r="EY47">
        <v>0</v>
      </c>
      <c r="EZ47">
        <v>0</v>
      </c>
      <c r="FA47">
        <v>0</v>
      </c>
      <c r="FB47">
        <v>0</v>
      </c>
      <c r="FC47">
        <v>0</v>
      </c>
      <c r="FD47">
        <v>0</v>
      </c>
      <c r="FE47">
        <v>0</v>
      </c>
      <c r="FF47">
        <v>69222</v>
      </c>
      <c r="FG47">
        <v>69131</v>
      </c>
      <c r="FH47">
        <v>91</v>
      </c>
      <c r="FI47">
        <v>0</v>
      </c>
      <c r="FJ47">
        <v>0</v>
      </c>
      <c r="FK47">
        <v>0</v>
      </c>
      <c r="FL47">
        <v>0</v>
      </c>
      <c r="FM47">
        <v>0</v>
      </c>
      <c r="FN47">
        <v>0</v>
      </c>
      <c r="FO47">
        <v>0</v>
      </c>
      <c r="FP47">
        <v>-11</v>
      </c>
      <c r="FQ47">
        <v>102</v>
      </c>
      <c r="FR47">
        <v>0</v>
      </c>
      <c r="FS47">
        <v>0</v>
      </c>
      <c r="FT47">
        <v>0</v>
      </c>
      <c r="FU47">
        <v>0</v>
      </c>
      <c r="FV47">
        <v>0</v>
      </c>
      <c r="FW47">
        <v>0</v>
      </c>
      <c r="FX47">
        <v>0</v>
      </c>
      <c r="FY47">
        <v>0</v>
      </c>
      <c r="FZ47">
        <v>0</v>
      </c>
      <c r="GA47">
        <v>0</v>
      </c>
      <c r="GB47">
        <v>0</v>
      </c>
      <c r="GC47">
        <v>0</v>
      </c>
      <c r="GD47">
        <v>0</v>
      </c>
      <c r="GE47">
        <v>0</v>
      </c>
      <c r="GF47">
        <v>0</v>
      </c>
      <c r="GG47">
        <v>0</v>
      </c>
      <c r="GH47">
        <v>7333713</v>
      </c>
      <c r="GI47">
        <v>177852</v>
      </c>
      <c r="GJ47">
        <v>18686</v>
      </c>
      <c r="GK47">
        <v>18686</v>
      </c>
      <c r="GL47">
        <v>0</v>
      </c>
      <c r="GM47">
        <v>0</v>
      </c>
      <c r="GN47">
        <v>13190</v>
      </c>
      <c r="GO47">
        <v>13190</v>
      </c>
      <c r="GP47">
        <v>0</v>
      </c>
      <c r="GQ47">
        <v>0</v>
      </c>
      <c r="GR47">
        <v>0</v>
      </c>
      <c r="GS47">
        <v>0</v>
      </c>
      <c r="GT47">
        <v>0</v>
      </c>
      <c r="GU47">
        <v>0</v>
      </c>
      <c r="GV47">
        <v>0</v>
      </c>
      <c r="GW47">
        <v>0</v>
      </c>
      <c r="GX47">
        <v>3505</v>
      </c>
      <c r="GY47">
        <v>3505</v>
      </c>
      <c r="GZ47">
        <v>1991</v>
      </c>
      <c r="HA47">
        <v>1991</v>
      </c>
      <c r="HB47">
        <v>6994880</v>
      </c>
      <c r="HC47">
        <v>0</v>
      </c>
      <c r="HD47">
        <v>5550992</v>
      </c>
      <c r="HE47">
        <v>0</v>
      </c>
      <c r="HF47">
        <v>1443888</v>
      </c>
      <c r="HG47">
        <v>0</v>
      </c>
      <c r="HH47">
        <v>159952</v>
      </c>
      <c r="HI47">
        <v>0</v>
      </c>
      <c r="HJ47">
        <v>60121</v>
      </c>
      <c r="HK47">
        <v>0</v>
      </c>
      <c r="HL47">
        <v>99831</v>
      </c>
      <c r="HM47">
        <v>0</v>
      </c>
    </row>
    <row r="48" spans="1:221" x14ac:dyDescent="0.25">
      <c r="A48" t="s">
        <v>1052</v>
      </c>
      <c r="B48">
        <v>41015298</v>
      </c>
      <c r="C48">
        <v>48843434</v>
      </c>
      <c r="D48">
        <v>4829938</v>
      </c>
      <c r="E48">
        <v>41014600</v>
      </c>
      <c r="F48">
        <v>48843434</v>
      </c>
      <c r="G48">
        <v>4829938</v>
      </c>
      <c r="H48">
        <v>40717482</v>
      </c>
      <c r="I48">
        <v>48535342</v>
      </c>
      <c r="J48">
        <v>4785506</v>
      </c>
      <c r="K48">
        <v>642698</v>
      </c>
      <c r="L48">
        <v>25878560</v>
      </c>
      <c r="M48">
        <v>3496010</v>
      </c>
      <c r="N48">
        <v>567957</v>
      </c>
      <c r="O48">
        <v>15512802</v>
      </c>
      <c r="P48">
        <v>0</v>
      </c>
      <c r="Q48">
        <v>514968</v>
      </c>
      <c r="R48">
        <v>15508415</v>
      </c>
      <c r="S48">
        <v>0</v>
      </c>
      <c r="T48">
        <v>514968</v>
      </c>
      <c r="U48">
        <v>0</v>
      </c>
      <c r="V48">
        <v>0</v>
      </c>
      <c r="W48">
        <v>0</v>
      </c>
      <c r="X48">
        <v>1510598</v>
      </c>
      <c r="Y48">
        <v>0</v>
      </c>
      <c r="Z48">
        <v>12363666</v>
      </c>
      <c r="AA48">
        <v>0</v>
      </c>
      <c r="AB48">
        <v>0</v>
      </c>
      <c r="AC48">
        <v>1634037</v>
      </c>
      <c r="AD48">
        <v>0</v>
      </c>
      <c r="AE48">
        <v>0</v>
      </c>
      <c r="AF48">
        <v>114</v>
      </c>
      <c r="AG48">
        <v>0</v>
      </c>
      <c r="AH48">
        <v>0</v>
      </c>
      <c r="AI48">
        <v>0</v>
      </c>
      <c r="AJ48">
        <v>0</v>
      </c>
      <c r="AK48">
        <v>0</v>
      </c>
      <c r="AL48">
        <v>38529</v>
      </c>
      <c r="AM48">
        <v>4387</v>
      </c>
      <c r="AN48">
        <v>0</v>
      </c>
      <c r="AO48">
        <v>0</v>
      </c>
      <c r="AP48">
        <v>0</v>
      </c>
      <c r="AQ48">
        <v>0</v>
      </c>
      <c r="AR48">
        <v>6324</v>
      </c>
      <c r="AS48">
        <v>445</v>
      </c>
      <c r="AT48">
        <v>7382</v>
      </c>
      <c r="AU48">
        <v>157</v>
      </c>
      <c r="AV48">
        <v>70</v>
      </c>
      <c r="AW48">
        <v>0</v>
      </c>
      <c r="AX48">
        <v>82</v>
      </c>
      <c r="AY48">
        <v>0</v>
      </c>
      <c r="AZ48">
        <v>74741</v>
      </c>
      <c r="BA48">
        <v>10365758</v>
      </c>
      <c r="BB48">
        <v>3496010</v>
      </c>
      <c r="BC48">
        <v>9267097</v>
      </c>
      <c r="BD48">
        <v>3123003</v>
      </c>
      <c r="BE48">
        <v>39868</v>
      </c>
      <c r="BF48">
        <v>17254</v>
      </c>
      <c r="BG48">
        <v>11161</v>
      </c>
      <c r="BH48">
        <v>3815</v>
      </c>
      <c r="BI48">
        <v>216086</v>
      </c>
      <c r="BJ48">
        <v>108043</v>
      </c>
      <c r="BK48">
        <v>0</v>
      </c>
      <c r="BL48">
        <v>0</v>
      </c>
      <c r="BM48">
        <v>46732</v>
      </c>
      <c r="BN48">
        <v>312747</v>
      </c>
      <c r="BO48">
        <v>99942</v>
      </c>
      <c r="BP48">
        <v>-1</v>
      </c>
      <c r="BQ48">
        <v>-3889</v>
      </c>
      <c r="BR48">
        <v>30654</v>
      </c>
      <c r="BS48">
        <v>205149</v>
      </c>
      <c r="BT48">
        <v>57269</v>
      </c>
      <c r="BU48">
        <v>0</v>
      </c>
      <c r="BV48">
        <v>0</v>
      </c>
      <c r="BW48">
        <v>0</v>
      </c>
      <c r="BX48">
        <v>0</v>
      </c>
      <c r="BY48">
        <v>0</v>
      </c>
      <c r="BZ48">
        <v>25</v>
      </c>
      <c r="CA48">
        <v>169</v>
      </c>
      <c r="CB48">
        <v>32</v>
      </c>
      <c r="CC48">
        <v>1220</v>
      </c>
      <c r="CF48">
        <v>0</v>
      </c>
      <c r="CG48">
        <v>313481</v>
      </c>
      <c r="CH48">
        <v>86652</v>
      </c>
      <c r="CI48">
        <v>39387905</v>
      </c>
      <c r="CJ48">
        <v>12125793</v>
      </c>
      <c r="CK48">
        <v>0</v>
      </c>
      <c r="CL48">
        <v>21668224</v>
      </c>
      <c r="CM48">
        <v>17719681</v>
      </c>
      <c r="CN48">
        <v>12125793</v>
      </c>
      <c r="CO48">
        <v>0</v>
      </c>
      <c r="CP48">
        <v>54</v>
      </c>
      <c r="CQ48">
        <v>0</v>
      </c>
      <c r="CR48">
        <v>54</v>
      </c>
      <c r="CS48">
        <v>0</v>
      </c>
      <c r="CT48">
        <v>0</v>
      </c>
      <c r="CU48">
        <v>0</v>
      </c>
      <c r="CV48">
        <v>0</v>
      </c>
      <c r="CW48">
        <v>0</v>
      </c>
      <c r="CX48">
        <v>10464</v>
      </c>
      <c r="CY48">
        <v>2143</v>
      </c>
      <c r="CZ48">
        <v>0</v>
      </c>
      <c r="DA48">
        <v>117961</v>
      </c>
      <c r="DB48">
        <v>24161</v>
      </c>
      <c r="DC48">
        <v>0</v>
      </c>
      <c r="DD48">
        <v>0</v>
      </c>
      <c r="DE48">
        <v>0</v>
      </c>
      <c r="DF48">
        <v>0</v>
      </c>
      <c r="DG48">
        <v>0</v>
      </c>
      <c r="DH48">
        <v>0</v>
      </c>
      <c r="DI48">
        <v>0</v>
      </c>
      <c r="DJ48">
        <v>0</v>
      </c>
      <c r="DK48">
        <v>0</v>
      </c>
      <c r="DL48">
        <v>13546043</v>
      </c>
      <c r="DM48">
        <v>1907353</v>
      </c>
      <c r="DN48">
        <v>5691662</v>
      </c>
      <c r="DO48">
        <v>0</v>
      </c>
      <c r="DP48">
        <v>-9922</v>
      </c>
      <c r="DQ48">
        <v>-29608</v>
      </c>
      <c r="DR48">
        <v>0</v>
      </c>
      <c r="DS48">
        <v>0</v>
      </c>
      <c r="DT48">
        <v>1950826</v>
      </c>
      <c r="DU48">
        <v>5821389</v>
      </c>
      <c r="DV48">
        <v>0</v>
      </c>
      <c r="DW48">
        <v>8345</v>
      </c>
      <c r="DX48">
        <v>24902</v>
      </c>
      <c r="DY48">
        <v>0</v>
      </c>
      <c r="DZ48">
        <v>0</v>
      </c>
      <c r="EA48">
        <v>0</v>
      </c>
      <c r="EB48">
        <v>66</v>
      </c>
      <c r="EC48">
        <v>0</v>
      </c>
      <c r="ED48">
        <v>591011</v>
      </c>
      <c r="EE48">
        <v>0</v>
      </c>
      <c r="EF48">
        <v>0</v>
      </c>
      <c r="EG48">
        <v>0</v>
      </c>
      <c r="EH48">
        <v>0</v>
      </c>
      <c r="EI48">
        <v>0</v>
      </c>
      <c r="EJ48">
        <v>0</v>
      </c>
      <c r="EK48">
        <v>0</v>
      </c>
      <c r="EL48">
        <v>13</v>
      </c>
      <c r="EM48">
        <v>0</v>
      </c>
      <c r="EN48">
        <v>0</v>
      </c>
      <c r="EO48">
        <v>0</v>
      </c>
      <c r="EP48">
        <v>0</v>
      </c>
      <c r="EQ48">
        <v>0</v>
      </c>
      <c r="ER48">
        <v>0</v>
      </c>
      <c r="ES48">
        <v>0</v>
      </c>
      <c r="ET48">
        <v>301338</v>
      </c>
      <c r="EU48">
        <v>0</v>
      </c>
      <c r="EV48">
        <v>0</v>
      </c>
      <c r="EW48">
        <v>0</v>
      </c>
      <c r="EX48">
        <v>0</v>
      </c>
      <c r="EY48">
        <v>0</v>
      </c>
      <c r="EZ48">
        <v>0</v>
      </c>
      <c r="FA48">
        <v>0</v>
      </c>
      <c r="FB48">
        <v>-112727</v>
      </c>
      <c r="FC48">
        <v>0</v>
      </c>
      <c r="FD48">
        <v>0</v>
      </c>
      <c r="FE48">
        <v>0</v>
      </c>
      <c r="FF48">
        <v>561329</v>
      </c>
      <c r="FG48">
        <v>556038</v>
      </c>
      <c r="FH48">
        <v>5291</v>
      </c>
      <c r="FI48">
        <v>0</v>
      </c>
      <c r="FJ48">
        <v>0</v>
      </c>
      <c r="FK48">
        <v>0</v>
      </c>
      <c r="FL48">
        <v>0</v>
      </c>
      <c r="FM48">
        <v>0</v>
      </c>
      <c r="FN48">
        <v>0</v>
      </c>
      <c r="FO48">
        <v>0</v>
      </c>
      <c r="FP48">
        <v>0</v>
      </c>
      <c r="FQ48">
        <v>5273</v>
      </c>
      <c r="FR48">
        <v>0</v>
      </c>
      <c r="FS48">
        <v>18</v>
      </c>
      <c r="FT48">
        <v>0</v>
      </c>
      <c r="FU48">
        <v>0</v>
      </c>
      <c r="FV48">
        <v>0</v>
      </c>
      <c r="FW48">
        <v>0</v>
      </c>
      <c r="FX48">
        <v>0</v>
      </c>
      <c r="FY48">
        <v>0</v>
      </c>
      <c r="FZ48">
        <v>0</v>
      </c>
      <c r="GA48">
        <v>0</v>
      </c>
      <c r="GB48">
        <v>0</v>
      </c>
      <c r="GC48">
        <v>0</v>
      </c>
      <c r="GD48">
        <v>0</v>
      </c>
      <c r="GE48">
        <v>0</v>
      </c>
      <c r="GF48">
        <v>0</v>
      </c>
      <c r="GG48">
        <v>0</v>
      </c>
      <c r="GH48">
        <v>5775779</v>
      </c>
      <c r="GI48">
        <v>268193</v>
      </c>
      <c r="GJ48">
        <v>-162689</v>
      </c>
      <c r="GK48">
        <v>-162689</v>
      </c>
      <c r="GL48">
        <v>0</v>
      </c>
      <c r="GM48">
        <v>0</v>
      </c>
      <c r="GN48">
        <v>-150990</v>
      </c>
      <c r="GO48">
        <v>-150990</v>
      </c>
      <c r="GP48">
        <v>0</v>
      </c>
      <c r="GQ48">
        <v>0</v>
      </c>
      <c r="GR48">
        <v>0</v>
      </c>
      <c r="GS48">
        <v>0</v>
      </c>
      <c r="GT48">
        <v>0</v>
      </c>
      <c r="GU48">
        <v>0</v>
      </c>
      <c r="GV48">
        <v>0</v>
      </c>
      <c r="GW48">
        <v>0</v>
      </c>
      <c r="GX48">
        <v>-5113</v>
      </c>
      <c r="GY48">
        <v>-5113</v>
      </c>
      <c r="GZ48">
        <v>-6586</v>
      </c>
      <c r="HA48">
        <v>-6586</v>
      </c>
      <c r="HB48">
        <v>5209833</v>
      </c>
      <c r="HC48">
        <v>0</v>
      </c>
      <c r="HD48">
        <v>4467442</v>
      </c>
      <c r="HE48">
        <v>0</v>
      </c>
      <c r="HF48">
        <v>742391</v>
      </c>
      <c r="HG48">
        <v>0</v>
      </c>
      <c r="HH48">
        <v>296608</v>
      </c>
      <c r="HI48">
        <v>0</v>
      </c>
      <c r="HJ48">
        <v>159647</v>
      </c>
      <c r="HK48">
        <v>0</v>
      </c>
      <c r="HL48">
        <v>136961</v>
      </c>
      <c r="HM48">
        <v>0</v>
      </c>
    </row>
    <row r="49" spans="1:221" x14ac:dyDescent="0.25">
      <c r="A49" t="s">
        <v>1053</v>
      </c>
      <c r="B49">
        <v>36353268</v>
      </c>
      <c r="C49">
        <v>88156068</v>
      </c>
      <c r="D49">
        <v>12576715</v>
      </c>
      <c r="E49">
        <v>36353680</v>
      </c>
      <c r="F49">
        <v>88156068</v>
      </c>
      <c r="G49">
        <v>12576715</v>
      </c>
      <c r="H49">
        <v>35456036</v>
      </c>
      <c r="I49">
        <v>87610838</v>
      </c>
      <c r="J49">
        <v>12576674</v>
      </c>
      <c r="K49">
        <v>3175364</v>
      </c>
      <c r="L49">
        <v>60468263</v>
      </c>
      <c r="M49">
        <v>6927491</v>
      </c>
      <c r="N49">
        <v>2919379</v>
      </c>
      <c r="O49">
        <v>37001383</v>
      </c>
      <c r="P49">
        <v>0</v>
      </c>
      <c r="Q49">
        <v>2796059</v>
      </c>
      <c r="R49">
        <v>37001031</v>
      </c>
      <c r="S49">
        <v>0</v>
      </c>
      <c r="T49">
        <v>2796018</v>
      </c>
      <c r="U49">
        <v>0</v>
      </c>
      <c r="V49">
        <v>0</v>
      </c>
      <c r="W49">
        <v>0</v>
      </c>
      <c r="X49">
        <v>2375935</v>
      </c>
      <c r="Y49">
        <v>0</v>
      </c>
      <c r="Z49">
        <v>32194790</v>
      </c>
      <c r="AA49">
        <v>0</v>
      </c>
      <c r="AB49">
        <v>-25</v>
      </c>
      <c r="AC49">
        <v>2429713</v>
      </c>
      <c r="AD49">
        <v>0</v>
      </c>
      <c r="AE49">
        <v>66</v>
      </c>
      <c r="AF49">
        <v>593</v>
      </c>
      <c r="AG49">
        <v>0</v>
      </c>
      <c r="AH49">
        <v>-1</v>
      </c>
      <c r="AI49">
        <v>0</v>
      </c>
      <c r="AJ49">
        <v>0</v>
      </c>
      <c r="AK49">
        <v>10</v>
      </c>
      <c r="AL49">
        <v>0</v>
      </c>
      <c r="AM49">
        <v>352</v>
      </c>
      <c r="AN49">
        <v>0</v>
      </c>
      <c r="AO49">
        <v>0</v>
      </c>
      <c r="AP49">
        <v>0</v>
      </c>
      <c r="AQ49">
        <v>0</v>
      </c>
      <c r="AR49">
        <v>110012</v>
      </c>
      <c r="AS49">
        <v>-458</v>
      </c>
      <c r="AT49">
        <v>6559</v>
      </c>
      <c r="AU49">
        <v>8</v>
      </c>
      <c r="AV49">
        <v>1102</v>
      </c>
      <c r="AW49">
        <v>4522</v>
      </c>
      <c r="AX49">
        <v>1566</v>
      </c>
      <c r="AY49">
        <v>0</v>
      </c>
      <c r="AZ49">
        <v>255985</v>
      </c>
      <c r="BA49">
        <v>23466880</v>
      </c>
      <c r="BB49">
        <v>6927491</v>
      </c>
      <c r="BC49">
        <v>20756344</v>
      </c>
      <c r="BD49">
        <v>6194710</v>
      </c>
      <c r="BE49">
        <v>87279</v>
      </c>
      <c r="BF49">
        <v>24427</v>
      </c>
      <c r="BG49">
        <v>41236</v>
      </c>
      <c r="BH49">
        <v>12565</v>
      </c>
      <c r="BI49">
        <v>77997</v>
      </c>
      <c r="BJ49">
        <v>0</v>
      </c>
      <c r="BK49">
        <v>-1</v>
      </c>
      <c r="BL49">
        <v>0</v>
      </c>
      <c r="BM49">
        <v>175853</v>
      </c>
      <c r="BN49">
        <v>1176865</v>
      </c>
      <c r="BO49">
        <v>332889</v>
      </c>
      <c r="BP49">
        <v>-1</v>
      </c>
      <c r="BQ49">
        <v>1008</v>
      </c>
      <c r="BR49">
        <v>79603</v>
      </c>
      <c r="BS49">
        <v>532727</v>
      </c>
      <c r="BT49">
        <v>144368</v>
      </c>
      <c r="BU49">
        <v>0</v>
      </c>
      <c r="BV49">
        <v>0</v>
      </c>
      <c r="BW49">
        <v>-12</v>
      </c>
      <c r="BX49">
        <v>-81</v>
      </c>
      <c r="BY49">
        <v>-20</v>
      </c>
      <c r="BZ49">
        <v>0</v>
      </c>
      <c r="CA49">
        <v>-1</v>
      </c>
      <c r="CB49">
        <v>-1</v>
      </c>
      <c r="CC49">
        <v>-466</v>
      </c>
      <c r="CF49">
        <v>0</v>
      </c>
      <c r="CG49">
        <v>794515</v>
      </c>
      <c r="CH49">
        <v>218553</v>
      </c>
      <c r="CI49">
        <v>29436206</v>
      </c>
      <c r="CJ49">
        <v>1594574</v>
      </c>
      <c r="CK49">
        <v>0</v>
      </c>
      <c r="CL49">
        <v>17345399</v>
      </c>
      <c r="CM49">
        <v>12090807</v>
      </c>
      <c r="CN49">
        <v>1594574</v>
      </c>
      <c r="CO49">
        <v>0</v>
      </c>
      <c r="CP49">
        <v>-10693</v>
      </c>
      <c r="CQ49">
        <v>0</v>
      </c>
      <c r="CR49">
        <v>-10693</v>
      </c>
      <c r="CS49">
        <v>0</v>
      </c>
      <c r="CT49">
        <v>0</v>
      </c>
      <c r="CU49">
        <v>0</v>
      </c>
      <c r="CV49">
        <v>0</v>
      </c>
      <c r="CW49">
        <v>0</v>
      </c>
      <c r="CX49">
        <v>6016</v>
      </c>
      <c r="CY49">
        <v>1232</v>
      </c>
      <c r="CZ49">
        <v>0</v>
      </c>
      <c r="DA49">
        <v>96095</v>
      </c>
      <c r="DB49">
        <v>19682</v>
      </c>
      <c r="DC49">
        <v>0</v>
      </c>
      <c r="DD49">
        <v>0</v>
      </c>
      <c r="DE49">
        <v>0</v>
      </c>
      <c r="DF49">
        <v>-7</v>
      </c>
      <c r="DG49">
        <v>0</v>
      </c>
      <c r="DH49">
        <v>0</v>
      </c>
      <c r="DI49">
        <v>0</v>
      </c>
      <c r="DJ49">
        <v>944</v>
      </c>
      <c r="DK49">
        <v>0</v>
      </c>
      <c r="DL49">
        <v>16423425</v>
      </c>
      <c r="DM49">
        <v>29</v>
      </c>
      <c r="DN49">
        <v>86</v>
      </c>
      <c r="DO49">
        <v>0</v>
      </c>
      <c r="DP49">
        <v>36</v>
      </c>
      <c r="DQ49">
        <v>108</v>
      </c>
      <c r="DR49">
        <v>0</v>
      </c>
      <c r="DS49">
        <v>0</v>
      </c>
      <c r="DT49">
        <v>13</v>
      </c>
      <c r="DU49">
        <v>38</v>
      </c>
      <c r="DV49">
        <v>0</v>
      </c>
      <c r="DW49">
        <v>0</v>
      </c>
      <c r="DX49">
        <v>0</v>
      </c>
      <c r="DY49">
        <v>0</v>
      </c>
      <c r="DZ49">
        <v>2643</v>
      </c>
      <c r="EA49">
        <v>0</v>
      </c>
      <c r="EB49">
        <v>4156</v>
      </c>
      <c r="EC49">
        <v>0</v>
      </c>
      <c r="ED49">
        <v>1575775</v>
      </c>
      <c r="EE49">
        <v>0</v>
      </c>
      <c r="EF49">
        <v>1</v>
      </c>
      <c r="EG49">
        <v>4</v>
      </c>
      <c r="EH49">
        <v>0</v>
      </c>
      <c r="EI49">
        <v>95</v>
      </c>
      <c r="EJ49">
        <v>500</v>
      </c>
      <c r="EK49">
        <v>0</v>
      </c>
      <c r="EL49">
        <v>106</v>
      </c>
      <c r="EM49">
        <v>0</v>
      </c>
      <c r="EN49">
        <v>0</v>
      </c>
      <c r="EO49">
        <v>0</v>
      </c>
      <c r="EP49">
        <v>0</v>
      </c>
      <c r="EQ49">
        <v>0</v>
      </c>
      <c r="ER49">
        <v>-391402</v>
      </c>
      <c r="ES49">
        <v>0</v>
      </c>
      <c r="ET49">
        <v>-130603</v>
      </c>
      <c r="EU49">
        <v>0</v>
      </c>
      <c r="EV49">
        <v>0</v>
      </c>
      <c r="EW49">
        <v>0</v>
      </c>
      <c r="EX49">
        <v>0</v>
      </c>
      <c r="EY49">
        <v>586</v>
      </c>
      <c r="EZ49">
        <v>0</v>
      </c>
      <c r="FA49">
        <v>0</v>
      </c>
      <c r="FB49">
        <v>-3913484</v>
      </c>
      <c r="FC49">
        <v>0</v>
      </c>
      <c r="FD49">
        <v>0</v>
      </c>
      <c r="FE49">
        <v>0</v>
      </c>
      <c r="FF49">
        <v>2445760</v>
      </c>
      <c r="FG49">
        <v>2422105</v>
      </c>
      <c r="FH49">
        <v>23655</v>
      </c>
      <c r="FI49">
        <v>0</v>
      </c>
      <c r="FJ49">
        <v>0</v>
      </c>
      <c r="FK49">
        <v>0</v>
      </c>
      <c r="FL49">
        <v>0</v>
      </c>
      <c r="FM49">
        <v>0</v>
      </c>
      <c r="FN49">
        <v>0</v>
      </c>
      <c r="FO49">
        <v>0</v>
      </c>
      <c r="FP49">
        <v>187</v>
      </c>
      <c r="FQ49">
        <v>761</v>
      </c>
      <c r="FR49">
        <v>0</v>
      </c>
      <c r="FS49">
        <v>4632</v>
      </c>
      <c r="FT49">
        <v>18075</v>
      </c>
      <c r="FU49">
        <v>0</v>
      </c>
      <c r="FV49">
        <v>0</v>
      </c>
      <c r="FW49">
        <v>0</v>
      </c>
      <c r="FX49">
        <v>0</v>
      </c>
      <c r="FY49">
        <v>0</v>
      </c>
      <c r="FZ49">
        <v>0</v>
      </c>
      <c r="GA49">
        <v>0</v>
      </c>
      <c r="GB49">
        <v>0</v>
      </c>
      <c r="GC49">
        <v>0</v>
      </c>
      <c r="GD49">
        <v>0</v>
      </c>
      <c r="GE49">
        <v>1</v>
      </c>
      <c r="GF49">
        <v>1</v>
      </c>
      <c r="GG49">
        <v>0</v>
      </c>
      <c r="GH49">
        <v>12368178</v>
      </c>
      <c r="GI49">
        <v>2735254</v>
      </c>
      <c r="GJ49">
        <v>54978</v>
      </c>
      <c r="GK49">
        <v>54978</v>
      </c>
      <c r="GL49">
        <v>0</v>
      </c>
      <c r="GM49">
        <v>0</v>
      </c>
      <c r="GN49">
        <v>46435</v>
      </c>
      <c r="GO49">
        <v>46435</v>
      </c>
      <c r="GP49">
        <v>0</v>
      </c>
      <c r="GQ49">
        <v>0</v>
      </c>
      <c r="GR49">
        <v>0</v>
      </c>
      <c r="GS49">
        <v>0</v>
      </c>
      <c r="GT49">
        <v>0</v>
      </c>
      <c r="GU49">
        <v>0</v>
      </c>
      <c r="GV49">
        <v>0</v>
      </c>
      <c r="GW49">
        <v>0</v>
      </c>
      <c r="GX49">
        <v>4875</v>
      </c>
      <c r="GY49">
        <v>4875</v>
      </c>
      <c r="GZ49">
        <v>3668</v>
      </c>
      <c r="HA49">
        <v>3668</v>
      </c>
      <c r="HB49">
        <v>9604106</v>
      </c>
      <c r="HC49">
        <v>0</v>
      </c>
      <c r="HD49">
        <v>8137516</v>
      </c>
      <c r="HE49">
        <v>0</v>
      </c>
      <c r="HF49">
        <v>1466590</v>
      </c>
      <c r="HG49">
        <v>0</v>
      </c>
      <c r="HH49">
        <v>590573</v>
      </c>
      <c r="HI49">
        <v>590573</v>
      </c>
      <c r="HJ49">
        <v>315962</v>
      </c>
      <c r="HK49">
        <v>315962</v>
      </c>
      <c r="HL49">
        <v>274611</v>
      </c>
      <c r="HM49">
        <v>274611</v>
      </c>
    </row>
    <row r="50" spans="1:221" x14ac:dyDescent="0.25">
      <c r="A50" t="s">
        <v>1054</v>
      </c>
      <c r="B50">
        <v>2915896</v>
      </c>
      <c r="C50">
        <v>6494856</v>
      </c>
      <c r="D50">
        <v>14195</v>
      </c>
      <c r="E50">
        <v>2915896</v>
      </c>
      <c r="F50">
        <v>6494856</v>
      </c>
      <c r="G50">
        <v>14195</v>
      </c>
      <c r="H50">
        <v>2882037</v>
      </c>
      <c r="I50">
        <v>6469939</v>
      </c>
      <c r="J50">
        <v>14195</v>
      </c>
      <c r="K50">
        <v>46286</v>
      </c>
      <c r="L50">
        <v>4607868</v>
      </c>
      <c r="M50">
        <v>6274</v>
      </c>
      <c r="N50">
        <v>33654</v>
      </c>
      <c r="O50">
        <v>1481240</v>
      </c>
      <c r="P50">
        <v>0</v>
      </c>
      <c r="Q50">
        <v>33188</v>
      </c>
      <c r="R50">
        <v>1481240</v>
      </c>
      <c r="S50">
        <v>0</v>
      </c>
      <c r="T50">
        <v>33188</v>
      </c>
      <c r="U50">
        <v>0</v>
      </c>
      <c r="V50">
        <v>0</v>
      </c>
      <c r="W50">
        <v>0</v>
      </c>
      <c r="X50">
        <v>0</v>
      </c>
      <c r="Y50">
        <v>0</v>
      </c>
      <c r="Z50">
        <v>1481073</v>
      </c>
      <c r="AA50">
        <v>0</v>
      </c>
      <c r="AB50">
        <v>0</v>
      </c>
      <c r="AC50">
        <v>167</v>
      </c>
      <c r="AD50">
        <v>0</v>
      </c>
      <c r="AE50">
        <v>0</v>
      </c>
      <c r="AF50">
        <v>0</v>
      </c>
      <c r="AG50">
        <v>0</v>
      </c>
      <c r="AH50">
        <v>0</v>
      </c>
      <c r="AI50">
        <v>0</v>
      </c>
      <c r="AJ50">
        <v>0</v>
      </c>
      <c r="AK50">
        <v>0</v>
      </c>
      <c r="AL50">
        <v>0</v>
      </c>
      <c r="AM50">
        <v>0</v>
      </c>
      <c r="AN50">
        <v>0</v>
      </c>
      <c r="AO50">
        <v>0</v>
      </c>
      <c r="AP50">
        <v>0</v>
      </c>
      <c r="AQ50">
        <v>0</v>
      </c>
      <c r="AR50">
        <v>389</v>
      </c>
      <c r="AS50">
        <v>77</v>
      </c>
      <c r="AT50">
        <v>0</v>
      </c>
      <c r="AU50">
        <v>0</v>
      </c>
      <c r="AV50">
        <v>0</v>
      </c>
      <c r="AW50">
        <v>0</v>
      </c>
      <c r="AX50">
        <v>0</v>
      </c>
      <c r="AY50">
        <v>0</v>
      </c>
      <c r="AZ50">
        <v>12632</v>
      </c>
      <c r="BA50">
        <v>3126628</v>
      </c>
      <c r="BB50">
        <v>6274</v>
      </c>
      <c r="BC50">
        <v>2932210</v>
      </c>
      <c r="BD50">
        <v>5864</v>
      </c>
      <c r="BE50">
        <v>13166</v>
      </c>
      <c r="BF50">
        <v>26</v>
      </c>
      <c r="BG50">
        <v>20188</v>
      </c>
      <c r="BH50">
        <v>40</v>
      </c>
      <c r="BI50">
        <v>28064</v>
      </c>
      <c r="BJ50">
        <v>56</v>
      </c>
      <c r="BK50">
        <v>450</v>
      </c>
      <c r="BL50">
        <v>1</v>
      </c>
      <c r="BM50">
        <v>8690</v>
      </c>
      <c r="BN50">
        <v>58155</v>
      </c>
      <c r="BO50">
        <v>134</v>
      </c>
      <c r="BP50">
        <v>0</v>
      </c>
      <c r="BQ50">
        <v>1299</v>
      </c>
      <c r="BR50">
        <v>1999</v>
      </c>
      <c r="BS50">
        <v>13377</v>
      </c>
      <c r="BT50">
        <v>31</v>
      </c>
      <c r="BU50">
        <v>0</v>
      </c>
      <c r="BV50">
        <v>0</v>
      </c>
      <c r="BW50">
        <v>135</v>
      </c>
      <c r="BX50">
        <v>904</v>
      </c>
      <c r="BY50">
        <v>2</v>
      </c>
      <c r="BZ50">
        <v>0</v>
      </c>
      <c r="CA50">
        <v>0</v>
      </c>
      <c r="CB50">
        <v>0</v>
      </c>
      <c r="CC50">
        <v>509</v>
      </c>
      <c r="CF50">
        <v>0</v>
      </c>
      <c r="CG50">
        <v>60114</v>
      </c>
      <c r="CH50">
        <v>120</v>
      </c>
      <c r="CI50">
        <v>2802381</v>
      </c>
      <c r="CJ50">
        <v>35583</v>
      </c>
      <c r="CK50">
        <v>0</v>
      </c>
      <c r="CL50">
        <v>2803089</v>
      </c>
      <c r="CM50">
        <v>-708</v>
      </c>
      <c r="CN50">
        <v>35583</v>
      </c>
      <c r="CO50">
        <v>0</v>
      </c>
      <c r="CP50">
        <v>0</v>
      </c>
      <c r="CQ50">
        <v>0</v>
      </c>
      <c r="CR50">
        <v>0</v>
      </c>
      <c r="CS50">
        <v>0</v>
      </c>
      <c r="CT50">
        <v>0</v>
      </c>
      <c r="CU50">
        <v>0</v>
      </c>
      <c r="CV50">
        <v>0</v>
      </c>
      <c r="CW50">
        <v>0</v>
      </c>
      <c r="CX50">
        <v>0</v>
      </c>
      <c r="CY50">
        <v>0</v>
      </c>
      <c r="CZ50">
        <v>0</v>
      </c>
      <c r="DA50">
        <v>0</v>
      </c>
      <c r="DB50">
        <v>0</v>
      </c>
      <c r="DC50">
        <v>0</v>
      </c>
      <c r="DD50">
        <v>0</v>
      </c>
      <c r="DE50">
        <v>0</v>
      </c>
      <c r="DF50">
        <v>0</v>
      </c>
      <c r="DG50">
        <v>0</v>
      </c>
      <c r="DH50">
        <v>-92</v>
      </c>
      <c r="DI50">
        <v>0</v>
      </c>
      <c r="DJ50">
        <v>4364</v>
      </c>
      <c r="DK50">
        <v>0</v>
      </c>
      <c r="DL50">
        <v>0</v>
      </c>
      <c r="DM50">
        <v>0</v>
      </c>
      <c r="DN50">
        <v>0</v>
      </c>
      <c r="DO50">
        <v>0</v>
      </c>
      <c r="DP50">
        <v>0</v>
      </c>
      <c r="DQ50">
        <v>0</v>
      </c>
      <c r="DR50">
        <v>0</v>
      </c>
      <c r="DS50">
        <v>0</v>
      </c>
      <c r="DT50">
        <v>0</v>
      </c>
      <c r="DU50">
        <v>0</v>
      </c>
      <c r="DV50">
        <v>0</v>
      </c>
      <c r="DW50">
        <v>0</v>
      </c>
      <c r="DX50">
        <v>0</v>
      </c>
      <c r="DY50">
        <v>0</v>
      </c>
      <c r="DZ50">
        <v>6585</v>
      </c>
      <c r="EA50">
        <v>0</v>
      </c>
      <c r="EB50">
        <v>25921</v>
      </c>
      <c r="EC50">
        <v>0</v>
      </c>
      <c r="ED50">
        <v>1888</v>
      </c>
      <c r="EE50">
        <v>0</v>
      </c>
      <c r="EF50">
        <v>-587</v>
      </c>
      <c r="EG50">
        <v>-3083</v>
      </c>
      <c r="EH50">
        <v>0</v>
      </c>
      <c r="EI50">
        <v>0</v>
      </c>
      <c r="EJ50">
        <v>0</v>
      </c>
      <c r="EK50">
        <v>0</v>
      </c>
      <c r="EL50">
        <v>0</v>
      </c>
      <c r="EM50">
        <v>0</v>
      </c>
      <c r="EN50">
        <v>0</v>
      </c>
      <c r="EO50">
        <v>0</v>
      </c>
      <c r="EP50">
        <v>0</v>
      </c>
      <c r="EQ50">
        <v>0</v>
      </c>
      <c r="ER50">
        <v>0</v>
      </c>
      <c r="ES50">
        <v>0</v>
      </c>
      <c r="ET50">
        <v>-121</v>
      </c>
      <c r="EU50">
        <v>0</v>
      </c>
      <c r="EV50">
        <v>0</v>
      </c>
      <c r="EW50">
        <v>0</v>
      </c>
      <c r="EX50">
        <v>0</v>
      </c>
      <c r="EY50">
        <v>0</v>
      </c>
      <c r="EZ50">
        <v>0</v>
      </c>
      <c r="FA50">
        <v>0</v>
      </c>
      <c r="FB50">
        <v>0</v>
      </c>
      <c r="FC50">
        <v>0</v>
      </c>
      <c r="FD50">
        <v>0</v>
      </c>
      <c r="FE50">
        <v>0</v>
      </c>
      <c r="FF50">
        <v>7845</v>
      </c>
      <c r="FG50">
        <v>7845</v>
      </c>
      <c r="FH50">
        <v>0</v>
      </c>
      <c r="FI50">
        <v>0</v>
      </c>
      <c r="FJ50">
        <v>0</v>
      </c>
      <c r="FK50">
        <v>0</v>
      </c>
      <c r="FL50">
        <v>0</v>
      </c>
      <c r="FM50">
        <v>0</v>
      </c>
      <c r="FN50">
        <v>0</v>
      </c>
      <c r="FO50">
        <v>0</v>
      </c>
      <c r="FP50">
        <v>0</v>
      </c>
      <c r="FQ50">
        <v>0</v>
      </c>
      <c r="FR50">
        <v>0</v>
      </c>
      <c r="FS50">
        <v>0</v>
      </c>
      <c r="FT50">
        <v>0</v>
      </c>
      <c r="FU50">
        <v>0</v>
      </c>
      <c r="FV50">
        <v>0</v>
      </c>
      <c r="FW50">
        <v>0</v>
      </c>
      <c r="FX50">
        <v>0</v>
      </c>
      <c r="FY50">
        <v>0</v>
      </c>
      <c r="FZ50">
        <v>0</v>
      </c>
      <c r="GA50">
        <v>0</v>
      </c>
      <c r="GB50">
        <v>0</v>
      </c>
      <c r="GC50">
        <v>0</v>
      </c>
      <c r="GD50">
        <v>0</v>
      </c>
      <c r="GE50">
        <v>0</v>
      </c>
      <c r="GF50">
        <v>0</v>
      </c>
      <c r="GG50">
        <v>0</v>
      </c>
      <c r="GH50">
        <v>520481</v>
      </c>
      <c r="GI50">
        <v>0</v>
      </c>
      <c r="GJ50">
        <v>2947</v>
      </c>
      <c r="GK50">
        <v>0</v>
      </c>
      <c r="GL50">
        <v>2947</v>
      </c>
      <c r="GM50">
        <v>0</v>
      </c>
      <c r="GN50">
        <v>0</v>
      </c>
      <c r="GO50">
        <v>0</v>
      </c>
      <c r="GP50">
        <v>0</v>
      </c>
      <c r="GQ50">
        <v>0</v>
      </c>
      <c r="GR50">
        <v>0</v>
      </c>
      <c r="GS50">
        <v>0</v>
      </c>
      <c r="GT50">
        <v>0</v>
      </c>
      <c r="GU50">
        <v>0</v>
      </c>
      <c r="GV50">
        <v>0</v>
      </c>
      <c r="GW50">
        <v>0</v>
      </c>
      <c r="GX50">
        <v>0</v>
      </c>
      <c r="GY50">
        <v>0</v>
      </c>
      <c r="GZ50">
        <v>0</v>
      </c>
      <c r="HA50">
        <v>0</v>
      </c>
      <c r="HB50">
        <v>399208</v>
      </c>
      <c r="HC50">
        <v>0</v>
      </c>
      <c r="HD50">
        <v>398903</v>
      </c>
      <c r="HE50">
        <v>0</v>
      </c>
      <c r="HF50">
        <v>305</v>
      </c>
      <c r="HG50">
        <v>0</v>
      </c>
      <c r="HH50">
        <v>35958</v>
      </c>
      <c r="HI50">
        <v>0</v>
      </c>
      <c r="HJ50">
        <v>17054</v>
      </c>
      <c r="HK50">
        <v>0</v>
      </c>
      <c r="HL50">
        <v>18904</v>
      </c>
      <c r="HM50">
        <v>0</v>
      </c>
    </row>
    <row r="51" spans="1:221" x14ac:dyDescent="0.25">
      <c r="A51" t="s">
        <v>1055</v>
      </c>
      <c r="B51">
        <v>987466721</v>
      </c>
      <c r="C51">
        <v>730829978</v>
      </c>
      <c r="D51">
        <v>87840472</v>
      </c>
      <c r="E51">
        <v>987466004</v>
      </c>
      <c r="F51">
        <v>730829978</v>
      </c>
      <c r="G51">
        <v>87840472</v>
      </c>
      <c r="H51">
        <v>984573768</v>
      </c>
      <c r="I51">
        <v>727216742</v>
      </c>
      <c r="J51">
        <v>87840114</v>
      </c>
      <c r="K51">
        <v>30623752</v>
      </c>
      <c r="L51">
        <v>423395467</v>
      </c>
      <c r="M51">
        <v>53611940</v>
      </c>
      <c r="N51">
        <v>28918698</v>
      </c>
      <c r="O51">
        <v>256582472</v>
      </c>
      <c r="P51">
        <v>0</v>
      </c>
      <c r="Q51">
        <v>21438237</v>
      </c>
      <c r="R51">
        <v>244077259</v>
      </c>
      <c r="S51">
        <v>0</v>
      </c>
      <c r="T51">
        <v>20872390</v>
      </c>
      <c r="U51">
        <v>0</v>
      </c>
      <c r="V51">
        <v>0</v>
      </c>
      <c r="W51">
        <v>0</v>
      </c>
      <c r="X51">
        <v>18530887</v>
      </c>
      <c r="Y51">
        <v>0</v>
      </c>
      <c r="Z51">
        <v>216118222</v>
      </c>
      <c r="AA51">
        <v>0</v>
      </c>
      <c r="AB51">
        <v>565847</v>
      </c>
      <c r="AC51">
        <v>9402719</v>
      </c>
      <c r="AD51">
        <v>0</v>
      </c>
      <c r="AE51">
        <v>0</v>
      </c>
      <c r="AF51">
        <v>25431</v>
      </c>
      <c r="AG51">
        <v>0</v>
      </c>
      <c r="AH51">
        <v>-19</v>
      </c>
      <c r="AI51">
        <v>-83</v>
      </c>
      <c r="AJ51">
        <v>0</v>
      </c>
      <c r="AK51">
        <v>15</v>
      </c>
      <c r="AL51">
        <v>2231903</v>
      </c>
      <c r="AM51">
        <v>-27455</v>
      </c>
      <c r="AN51">
        <v>0</v>
      </c>
      <c r="AO51">
        <v>2248251</v>
      </c>
      <c r="AP51">
        <v>12532751</v>
      </c>
      <c r="AQ51">
        <v>0</v>
      </c>
      <c r="AR51">
        <v>560423</v>
      </c>
      <c r="AS51">
        <v>1032765</v>
      </c>
      <c r="AT51">
        <v>346586</v>
      </c>
      <c r="AU51">
        <v>13854</v>
      </c>
      <c r="AV51">
        <v>346256</v>
      </c>
      <c r="AW51">
        <v>1716</v>
      </c>
      <c r="AX51">
        <v>698711</v>
      </c>
      <c r="AY51">
        <v>0</v>
      </c>
      <c r="AZ51">
        <v>1705054</v>
      </c>
      <c r="BA51">
        <v>166812995</v>
      </c>
      <c r="BB51">
        <v>53611940</v>
      </c>
      <c r="BC51">
        <v>148871006</v>
      </c>
      <c r="BD51">
        <v>48849439</v>
      </c>
      <c r="BE51">
        <v>471821</v>
      </c>
      <c r="BF51">
        <v>150623</v>
      </c>
      <c r="BG51">
        <v>-85</v>
      </c>
      <c r="BH51">
        <v>9001</v>
      </c>
      <c r="BI51">
        <v>1977499</v>
      </c>
      <c r="BJ51">
        <v>431636</v>
      </c>
      <c r="BK51">
        <v>6328</v>
      </c>
      <c r="BL51">
        <v>1999</v>
      </c>
      <c r="BM51">
        <v>951713</v>
      </c>
      <c r="BN51">
        <v>6224770</v>
      </c>
      <c r="BO51">
        <v>1649401</v>
      </c>
      <c r="BP51">
        <v>-40</v>
      </c>
      <c r="BQ51">
        <v>2529</v>
      </c>
      <c r="BR51">
        <v>726478</v>
      </c>
      <c r="BS51">
        <v>4836435</v>
      </c>
      <c r="BT51">
        <v>1299254</v>
      </c>
      <c r="BU51">
        <v>-5005</v>
      </c>
      <c r="BV51">
        <v>-1677</v>
      </c>
      <c r="BW51">
        <v>-11</v>
      </c>
      <c r="BX51">
        <v>-38</v>
      </c>
      <c r="BY51">
        <v>-9</v>
      </c>
      <c r="BZ51">
        <v>-69</v>
      </c>
      <c r="CA51">
        <v>-465</v>
      </c>
      <c r="CB51">
        <v>-440</v>
      </c>
      <c r="CC51">
        <v>24454</v>
      </c>
      <c r="CF51">
        <v>0</v>
      </c>
      <c r="CG51">
        <v>4430729</v>
      </c>
      <c r="CH51">
        <v>1222713</v>
      </c>
      <c r="CI51">
        <v>340426415</v>
      </c>
      <c r="CJ51">
        <v>140663883</v>
      </c>
      <c r="CK51">
        <v>0</v>
      </c>
      <c r="CL51">
        <v>435157482</v>
      </c>
      <c r="CM51">
        <v>-94731067</v>
      </c>
      <c r="CN51">
        <v>140663883</v>
      </c>
      <c r="CO51">
        <v>0</v>
      </c>
      <c r="CP51">
        <v>1176501</v>
      </c>
      <c r="CQ51">
        <v>0</v>
      </c>
      <c r="CR51">
        <v>556878</v>
      </c>
      <c r="CS51">
        <v>0</v>
      </c>
      <c r="CT51">
        <v>619623</v>
      </c>
      <c r="CU51">
        <v>0</v>
      </c>
      <c r="CV51">
        <v>0</v>
      </c>
      <c r="CW51">
        <v>0</v>
      </c>
      <c r="CX51">
        <v>365530</v>
      </c>
      <c r="CY51">
        <v>74868</v>
      </c>
      <c r="CZ51">
        <v>0</v>
      </c>
      <c r="DA51">
        <v>565433</v>
      </c>
      <c r="DB51">
        <v>115812</v>
      </c>
      <c r="DC51">
        <v>0</v>
      </c>
      <c r="DD51">
        <v>0</v>
      </c>
      <c r="DE51">
        <v>0</v>
      </c>
      <c r="DF51">
        <v>-3004</v>
      </c>
      <c r="DG51">
        <v>0</v>
      </c>
      <c r="DH51">
        <v>0</v>
      </c>
      <c r="DI51">
        <v>0</v>
      </c>
      <c r="DJ51">
        <v>0</v>
      </c>
      <c r="DK51">
        <v>0</v>
      </c>
      <c r="DL51">
        <v>393506</v>
      </c>
      <c r="DM51">
        <v>17691571</v>
      </c>
      <c r="DN51">
        <v>52792776</v>
      </c>
      <c r="DO51">
        <v>0</v>
      </c>
      <c r="DP51">
        <v>-2706226</v>
      </c>
      <c r="DQ51">
        <v>-8075552</v>
      </c>
      <c r="DR51">
        <v>0</v>
      </c>
      <c r="DS51">
        <v>53048</v>
      </c>
      <c r="DT51">
        <v>18814172</v>
      </c>
      <c r="DU51">
        <v>56142688</v>
      </c>
      <c r="DV51">
        <v>0</v>
      </c>
      <c r="DW51">
        <v>69185</v>
      </c>
      <c r="DX51">
        <v>206457</v>
      </c>
      <c r="DY51">
        <v>0</v>
      </c>
      <c r="DZ51">
        <v>300889</v>
      </c>
      <c r="EA51">
        <v>0</v>
      </c>
      <c r="EB51">
        <v>337</v>
      </c>
      <c r="EC51">
        <v>0</v>
      </c>
      <c r="ED51">
        <v>15441315</v>
      </c>
      <c r="EE51">
        <v>0</v>
      </c>
      <c r="EF51">
        <v>4274963</v>
      </c>
      <c r="EG51">
        <v>22443548</v>
      </c>
      <c r="EH51">
        <v>0</v>
      </c>
      <c r="EI51">
        <v>0</v>
      </c>
      <c r="EJ51">
        <v>0</v>
      </c>
      <c r="EK51">
        <v>0</v>
      </c>
      <c r="EL51">
        <v>7387</v>
      </c>
      <c r="EM51">
        <v>0</v>
      </c>
      <c r="EN51">
        <v>39861</v>
      </c>
      <c r="EO51">
        <v>0</v>
      </c>
      <c r="EP51">
        <v>0</v>
      </c>
      <c r="EQ51">
        <v>-2233462</v>
      </c>
      <c r="ER51">
        <v>-1139980</v>
      </c>
      <c r="ES51">
        <v>0</v>
      </c>
      <c r="ET51">
        <v>274430</v>
      </c>
      <c r="EU51">
        <v>0</v>
      </c>
      <c r="EV51">
        <v>0</v>
      </c>
      <c r="EW51">
        <v>0</v>
      </c>
      <c r="EX51">
        <v>0</v>
      </c>
      <c r="EY51">
        <v>0</v>
      </c>
      <c r="EZ51">
        <v>0</v>
      </c>
      <c r="FA51">
        <v>207</v>
      </c>
      <c r="FB51">
        <v>-127498881</v>
      </c>
      <c r="FC51">
        <v>0</v>
      </c>
      <c r="FD51">
        <v>-1787475</v>
      </c>
      <c r="FE51">
        <v>-1867088</v>
      </c>
      <c r="FF51">
        <v>10819046</v>
      </c>
      <c r="FG51">
        <v>10610899</v>
      </c>
      <c r="FH51">
        <v>208147</v>
      </c>
      <c r="FI51">
        <v>0</v>
      </c>
      <c r="FJ51">
        <v>0</v>
      </c>
      <c r="FK51">
        <v>0</v>
      </c>
      <c r="FL51">
        <v>0</v>
      </c>
      <c r="FM51">
        <v>959</v>
      </c>
      <c r="FN51">
        <v>0</v>
      </c>
      <c r="FO51">
        <v>0</v>
      </c>
      <c r="FP51">
        <v>-75</v>
      </c>
      <c r="FQ51">
        <v>81029</v>
      </c>
      <c r="FR51">
        <v>0</v>
      </c>
      <c r="FS51">
        <v>18194</v>
      </c>
      <c r="FT51">
        <v>107128</v>
      </c>
      <c r="FU51">
        <v>885</v>
      </c>
      <c r="FV51">
        <v>0</v>
      </c>
      <c r="FW51">
        <v>0</v>
      </c>
      <c r="FX51">
        <v>3</v>
      </c>
      <c r="FY51">
        <v>0</v>
      </c>
      <c r="FZ51">
        <v>0</v>
      </c>
      <c r="GA51">
        <v>0</v>
      </c>
      <c r="GB51">
        <v>24</v>
      </c>
      <c r="GC51">
        <v>0</v>
      </c>
      <c r="GD51">
        <v>0</v>
      </c>
      <c r="GE51">
        <v>11993</v>
      </c>
      <c r="GF51">
        <v>14078</v>
      </c>
      <c r="GG51">
        <v>0</v>
      </c>
      <c r="GH51">
        <v>94759481</v>
      </c>
      <c r="GI51">
        <v>11357109</v>
      </c>
      <c r="GJ51">
        <v>326942</v>
      </c>
      <c r="GK51">
        <v>326942</v>
      </c>
      <c r="GL51">
        <v>0</v>
      </c>
      <c r="GM51">
        <v>0</v>
      </c>
      <c r="GN51">
        <v>179015</v>
      </c>
      <c r="GO51">
        <v>179015</v>
      </c>
      <c r="GP51">
        <v>76599</v>
      </c>
      <c r="GQ51">
        <v>76599</v>
      </c>
      <c r="GR51">
        <v>0</v>
      </c>
      <c r="GS51">
        <v>0</v>
      </c>
      <c r="GT51">
        <v>32141</v>
      </c>
      <c r="GU51">
        <v>32141</v>
      </c>
      <c r="GV51">
        <v>0</v>
      </c>
      <c r="GW51">
        <v>0</v>
      </c>
      <c r="GX51">
        <v>18902</v>
      </c>
      <c r="GY51">
        <v>18902</v>
      </c>
      <c r="GZ51">
        <v>20285</v>
      </c>
      <c r="HA51">
        <v>20285</v>
      </c>
      <c r="HB51">
        <v>79135294</v>
      </c>
      <c r="HC51">
        <v>875767</v>
      </c>
      <c r="HD51">
        <v>70957316</v>
      </c>
      <c r="HE51">
        <v>795949</v>
      </c>
      <c r="HF51">
        <v>8177978</v>
      </c>
      <c r="HG51">
        <v>79818</v>
      </c>
      <c r="HH51">
        <v>5580550</v>
      </c>
      <c r="HI51">
        <v>473921</v>
      </c>
      <c r="HJ51">
        <v>3380464</v>
      </c>
      <c r="HK51">
        <v>259915</v>
      </c>
      <c r="HL51">
        <v>2200086</v>
      </c>
      <c r="HM51">
        <v>214006</v>
      </c>
    </row>
    <row r="52" spans="1:221" x14ac:dyDescent="0.25">
      <c r="A52" t="s">
        <v>1056</v>
      </c>
      <c r="B52">
        <v>53752208</v>
      </c>
      <c r="C52">
        <v>72794776</v>
      </c>
      <c r="D52">
        <v>11856541</v>
      </c>
      <c r="E52">
        <v>53752597</v>
      </c>
      <c r="F52">
        <v>72794776</v>
      </c>
      <c r="G52">
        <v>11856541</v>
      </c>
      <c r="H52">
        <v>53540097</v>
      </c>
      <c r="I52">
        <v>72415863</v>
      </c>
      <c r="J52">
        <v>11856483</v>
      </c>
      <c r="K52">
        <v>3128818</v>
      </c>
      <c r="L52">
        <v>35232070</v>
      </c>
      <c r="M52">
        <v>5811338</v>
      </c>
      <c r="N52">
        <v>3002020</v>
      </c>
      <c r="O52">
        <v>17870681</v>
      </c>
      <c r="P52">
        <v>0</v>
      </c>
      <c r="Q52">
        <v>2015724</v>
      </c>
      <c r="R52">
        <v>17826983</v>
      </c>
      <c r="S52">
        <v>0</v>
      </c>
      <c r="T52">
        <v>2015713</v>
      </c>
      <c r="U52">
        <v>0</v>
      </c>
      <c r="V52">
        <v>0</v>
      </c>
      <c r="W52">
        <v>0</v>
      </c>
      <c r="X52">
        <v>3923479</v>
      </c>
      <c r="Y52">
        <v>0</v>
      </c>
      <c r="Z52">
        <v>17142836</v>
      </c>
      <c r="AA52">
        <v>0</v>
      </c>
      <c r="AB52">
        <v>11</v>
      </c>
      <c r="AC52">
        <v>-3239576</v>
      </c>
      <c r="AD52">
        <v>0</v>
      </c>
      <c r="AE52">
        <v>0</v>
      </c>
      <c r="AF52">
        <v>244</v>
      </c>
      <c r="AG52">
        <v>0</v>
      </c>
      <c r="AH52">
        <v>0</v>
      </c>
      <c r="AI52">
        <v>0</v>
      </c>
      <c r="AJ52">
        <v>0</v>
      </c>
      <c r="AK52">
        <v>0</v>
      </c>
      <c r="AL52">
        <v>894767</v>
      </c>
      <c r="AM52">
        <v>43698</v>
      </c>
      <c r="AN52">
        <v>0</v>
      </c>
      <c r="AO52">
        <v>0</v>
      </c>
      <c r="AP52">
        <v>0</v>
      </c>
      <c r="AQ52">
        <v>0</v>
      </c>
      <c r="AR52">
        <v>2377</v>
      </c>
      <c r="AS52">
        <v>65683</v>
      </c>
      <c r="AT52">
        <v>7574</v>
      </c>
      <c r="AU52">
        <v>0</v>
      </c>
      <c r="AV52">
        <v>14793</v>
      </c>
      <c r="AW52">
        <v>0</v>
      </c>
      <c r="AX52">
        <v>1102</v>
      </c>
      <c r="AY52">
        <v>0</v>
      </c>
      <c r="AZ52">
        <v>126798</v>
      </c>
      <c r="BA52">
        <v>17361389</v>
      </c>
      <c r="BB52">
        <v>5811338</v>
      </c>
      <c r="BC52">
        <v>16046187</v>
      </c>
      <c r="BD52">
        <v>5585956</v>
      </c>
      <c r="BE52">
        <v>70274</v>
      </c>
      <c r="BF52">
        <v>19415</v>
      </c>
      <c r="BG52">
        <v>-110356</v>
      </c>
      <c r="BH52">
        <v>-25104</v>
      </c>
      <c r="BI52">
        <v>173236</v>
      </c>
      <c r="BJ52">
        <v>20013</v>
      </c>
      <c r="BK52">
        <v>0</v>
      </c>
      <c r="BL52">
        <v>0</v>
      </c>
      <c r="BM52">
        <v>73277</v>
      </c>
      <c r="BN52">
        <v>490395</v>
      </c>
      <c r="BO52">
        <v>73277</v>
      </c>
      <c r="BP52">
        <v>-10</v>
      </c>
      <c r="BQ52">
        <v>-40</v>
      </c>
      <c r="BR52">
        <v>51909</v>
      </c>
      <c r="BS52">
        <v>347391</v>
      </c>
      <c r="BT52">
        <v>51909</v>
      </c>
      <c r="BU52">
        <v>0</v>
      </c>
      <c r="BV52">
        <v>0</v>
      </c>
      <c r="BW52">
        <v>-5</v>
      </c>
      <c r="BX52">
        <v>-34</v>
      </c>
      <c r="BY52">
        <v>-5</v>
      </c>
      <c r="BZ52">
        <v>0</v>
      </c>
      <c r="CA52">
        <v>0</v>
      </c>
      <c r="CB52">
        <v>0</v>
      </c>
      <c r="CC52">
        <v>1667</v>
      </c>
      <c r="CF52">
        <v>0</v>
      </c>
      <c r="CG52">
        <v>344296</v>
      </c>
      <c r="CH52">
        <v>85877</v>
      </c>
      <c r="CI52">
        <v>-19059779</v>
      </c>
      <c r="CJ52">
        <v>21060621</v>
      </c>
      <c r="CK52">
        <v>0</v>
      </c>
      <c r="CL52">
        <v>25628450</v>
      </c>
      <c r="CM52">
        <v>-44688229</v>
      </c>
      <c r="CN52">
        <v>21060621</v>
      </c>
      <c r="CO52">
        <v>0</v>
      </c>
      <c r="CP52">
        <v>72699</v>
      </c>
      <c r="CQ52">
        <v>0</v>
      </c>
      <c r="CR52">
        <v>72699</v>
      </c>
      <c r="CS52">
        <v>0</v>
      </c>
      <c r="CT52">
        <v>0</v>
      </c>
      <c r="CU52">
        <v>0</v>
      </c>
      <c r="CV52">
        <v>0</v>
      </c>
      <c r="CW52">
        <v>0</v>
      </c>
      <c r="CX52">
        <v>0</v>
      </c>
      <c r="CY52">
        <v>0</v>
      </c>
      <c r="CZ52">
        <v>0</v>
      </c>
      <c r="DA52">
        <v>0</v>
      </c>
      <c r="DB52">
        <v>0</v>
      </c>
      <c r="DC52">
        <v>0</v>
      </c>
      <c r="DD52">
        <v>0</v>
      </c>
      <c r="DE52">
        <v>0</v>
      </c>
      <c r="DF52">
        <v>0</v>
      </c>
      <c r="DG52">
        <v>0</v>
      </c>
      <c r="DH52">
        <v>0</v>
      </c>
      <c r="DI52">
        <v>0</v>
      </c>
      <c r="DJ52">
        <v>0</v>
      </c>
      <c r="DK52">
        <v>0</v>
      </c>
      <c r="DL52">
        <v>3823</v>
      </c>
      <c r="DM52">
        <v>3133173</v>
      </c>
      <c r="DN52">
        <v>9349588</v>
      </c>
      <c r="DO52">
        <v>0</v>
      </c>
      <c r="DP52">
        <v>-1268106</v>
      </c>
      <c r="DQ52">
        <v>-3784110</v>
      </c>
      <c r="DR52">
        <v>0</v>
      </c>
      <c r="DS52">
        <v>0</v>
      </c>
      <c r="DT52">
        <v>3356393</v>
      </c>
      <c r="DU52">
        <v>10015692</v>
      </c>
      <c r="DV52">
        <v>0</v>
      </c>
      <c r="DW52">
        <v>8634</v>
      </c>
      <c r="DX52">
        <v>25764</v>
      </c>
      <c r="DY52">
        <v>0</v>
      </c>
      <c r="DZ52">
        <v>25595</v>
      </c>
      <c r="EA52">
        <v>0</v>
      </c>
      <c r="EB52">
        <v>0</v>
      </c>
      <c r="EC52">
        <v>0</v>
      </c>
      <c r="ED52">
        <v>2238170</v>
      </c>
      <c r="EE52">
        <v>0</v>
      </c>
      <c r="EF52">
        <v>593708</v>
      </c>
      <c r="EG52">
        <v>3116966</v>
      </c>
      <c r="EH52">
        <v>0</v>
      </c>
      <c r="EI52">
        <v>0</v>
      </c>
      <c r="EJ52">
        <v>0</v>
      </c>
      <c r="EK52">
        <v>0</v>
      </c>
      <c r="EL52">
        <v>257</v>
      </c>
      <c r="EM52">
        <v>0</v>
      </c>
      <c r="EN52">
        <v>0</v>
      </c>
      <c r="EO52">
        <v>0</v>
      </c>
      <c r="EP52">
        <v>0</v>
      </c>
      <c r="EQ52">
        <v>-684195</v>
      </c>
      <c r="ER52">
        <v>-3302</v>
      </c>
      <c r="ES52">
        <v>0</v>
      </c>
      <c r="ET52">
        <v>-91179</v>
      </c>
      <c r="EU52">
        <v>0</v>
      </c>
      <c r="EV52">
        <v>0</v>
      </c>
      <c r="EW52">
        <v>0</v>
      </c>
      <c r="EX52">
        <v>0</v>
      </c>
      <c r="EY52">
        <v>0</v>
      </c>
      <c r="EZ52">
        <v>0</v>
      </c>
      <c r="FA52">
        <v>0</v>
      </c>
      <c r="FB52">
        <v>-49737178</v>
      </c>
      <c r="FC52">
        <v>0</v>
      </c>
      <c r="FD52">
        <v>0</v>
      </c>
      <c r="FE52">
        <v>0</v>
      </c>
      <c r="FF52">
        <v>1304632</v>
      </c>
      <c r="FG52">
        <v>1195907</v>
      </c>
      <c r="FH52">
        <v>108725</v>
      </c>
      <c r="FI52">
        <v>0</v>
      </c>
      <c r="FJ52">
        <v>0</v>
      </c>
      <c r="FK52">
        <v>0</v>
      </c>
      <c r="FL52">
        <v>0</v>
      </c>
      <c r="FM52">
        <v>0</v>
      </c>
      <c r="FN52">
        <v>0</v>
      </c>
      <c r="FO52">
        <v>0</v>
      </c>
      <c r="FP52">
        <v>0</v>
      </c>
      <c r="FQ52">
        <v>726</v>
      </c>
      <c r="FR52">
        <v>0</v>
      </c>
      <c r="FS52">
        <v>350</v>
      </c>
      <c r="FT52">
        <v>106764</v>
      </c>
      <c r="FU52">
        <v>885</v>
      </c>
      <c r="FV52">
        <v>0</v>
      </c>
      <c r="FW52">
        <v>0</v>
      </c>
      <c r="FX52">
        <v>0</v>
      </c>
      <c r="FY52">
        <v>0</v>
      </c>
      <c r="FZ52">
        <v>0</v>
      </c>
      <c r="GA52">
        <v>0</v>
      </c>
      <c r="GB52">
        <v>0</v>
      </c>
      <c r="GC52">
        <v>0</v>
      </c>
      <c r="GD52">
        <v>0</v>
      </c>
      <c r="GE52">
        <v>0</v>
      </c>
      <c r="GF52">
        <v>0</v>
      </c>
      <c r="GG52">
        <v>0</v>
      </c>
      <c r="GH52">
        <v>8629451</v>
      </c>
      <c r="GI52">
        <v>1109299</v>
      </c>
      <c r="GJ52">
        <v>-14740</v>
      </c>
      <c r="GK52">
        <v>-14740</v>
      </c>
      <c r="GL52">
        <v>0</v>
      </c>
      <c r="GM52">
        <v>0</v>
      </c>
      <c r="GN52">
        <v>-16374</v>
      </c>
      <c r="GO52">
        <v>-16374</v>
      </c>
      <c r="GP52">
        <v>0</v>
      </c>
      <c r="GQ52">
        <v>0</v>
      </c>
      <c r="GR52">
        <v>0</v>
      </c>
      <c r="GS52">
        <v>0</v>
      </c>
      <c r="GT52">
        <v>0</v>
      </c>
      <c r="GU52">
        <v>0</v>
      </c>
      <c r="GV52">
        <v>0</v>
      </c>
      <c r="GW52">
        <v>0</v>
      </c>
      <c r="GX52">
        <v>1629</v>
      </c>
      <c r="GY52">
        <v>1629</v>
      </c>
      <c r="GZ52">
        <v>5</v>
      </c>
      <c r="HA52">
        <v>5</v>
      </c>
      <c r="HB52">
        <v>7294041</v>
      </c>
      <c r="HC52">
        <v>483814</v>
      </c>
      <c r="HD52">
        <v>6764219</v>
      </c>
      <c r="HE52">
        <v>457265</v>
      </c>
      <c r="HF52">
        <v>529822</v>
      </c>
      <c r="HG52">
        <v>26549</v>
      </c>
      <c r="HH52">
        <v>707663</v>
      </c>
      <c r="HI52">
        <v>0</v>
      </c>
      <c r="HJ52">
        <v>469217</v>
      </c>
      <c r="HK52">
        <v>0</v>
      </c>
      <c r="HL52">
        <v>238446</v>
      </c>
      <c r="HM52">
        <v>0</v>
      </c>
    </row>
    <row r="53" spans="1:221" x14ac:dyDescent="0.25">
      <c r="A53" t="s">
        <v>1057</v>
      </c>
      <c r="B53">
        <v>5428653</v>
      </c>
      <c r="C53">
        <v>8324982</v>
      </c>
      <c r="D53">
        <v>1224983</v>
      </c>
      <c r="E53">
        <v>5428670</v>
      </c>
      <c r="F53">
        <v>8324982</v>
      </c>
      <c r="G53">
        <v>1224983</v>
      </c>
      <c r="H53">
        <v>5423102</v>
      </c>
      <c r="I53">
        <v>8278103</v>
      </c>
      <c r="J53">
        <v>1224979</v>
      </c>
      <c r="K53">
        <v>255186</v>
      </c>
      <c r="L53">
        <v>5654202</v>
      </c>
      <c r="M53">
        <v>866229</v>
      </c>
      <c r="N53">
        <v>239565</v>
      </c>
      <c r="O53">
        <v>2825472</v>
      </c>
      <c r="P53">
        <v>0</v>
      </c>
      <c r="Q53">
        <v>232898</v>
      </c>
      <c r="R53">
        <v>2824513</v>
      </c>
      <c r="S53">
        <v>0</v>
      </c>
      <c r="T53">
        <v>232898</v>
      </c>
      <c r="U53">
        <v>0</v>
      </c>
      <c r="V53">
        <v>0</v>
      </c>
      <c r="W53">
        <v>0</v>
      </c>
      <c r="X53">
        <v>284404</v>
      </c>
      <c r="Y53">
        <v>0</v>
      </c>
      <c r="Z53">
        <v>2493252</v>
      </c>
      <c r="AA53">
        <v>0</v>
      </c>
      <c r="AB53">
        <v>0</v>
      </c>
      <c r="AC53">
        <v>41944</v>
      </c>
      <c r="AD53">
        <v>0</v>
      </c>
      <c r="AE53">
        <v>0</v>
      </c>
      <c r="AF53">
        <v>4913</v>
      </c>
      <c r="AG53">
        <v>0</v>
      </c>
      <c r="AH53">
        <v>0</v>
      </c>
      <c r="AI53">
        <v>0</v>
      </c>
      <c r="AJ53">
        <v>0</v>
      </c>
      <c r="AK53">
        <v>0</v>
      </c>
      <c r="AL53">
        <v>0</v>
      </c>
      <c r="AM53">
        <v>698</v>
      </c>
      <c r="AN53">
        <v>0</v>
      </c>
      <c r="AO53">
        <v>0</v>
      </c>
      <c r="AP53">
        <v>261</v>
      </c>
      <c r="AQ53">
        <v>0</v>
      </c>
      <c r="AR53">
        <v>6005</v>
      </c>
      <c r="AS53">
        <v>-2086</v>
      </c>
      <c r="AT53">
        <v>-1</v>
      </c>
      <c r="AU53">
        <v>0</v>
      </c>
      <c r="AV53">
        <v>-346</v>
      </c>
      <c r="AW53">
        <v>0</v>
      </c>
      <c r="AX53">
        <v>3095</v>
      </c>
      <c r="AY53">
        <v>0</v>
      </c>
      <c r="AZ53">
        <v>15621</v>
      </c>
      <c r="BA53">
        <v>2828730</v>
      </c>
      <c r="BB53">
        <v>866229</v>
      </c>
      <c r="BC53">
        <v>2636288</v>
      </c>
      <c r="BD53">
        <v>832515</v>
      </c>
      <c r="BE53">
        <v>7356</v>
      </c>
      <c r="BF53">
        <v>1495</v>
      </c>
      <c r="BG53">
        <v>2634</v>
      </c>
      <c r="BH53">
        <v>41</v>
      </c>
      <c r="BI53">
        <v>3873</v>
      </c>
      <c r="BJ53">
        <v>141</v>
      </c>
      <c r="BK53">
        <v>114</v>
      </c>
      <c r="BL53">
        <v>17</v>
      </c>
      <c r="BM53">
        <v>7486</v>
      </c>
      <c r="BN53">
        <v>50099</v>
      </c>
      <c r="BO53">
        <v>7486</v>
      </c>
      <c r="BP53">
        <v>0</v>
      </c>
      <c r="BQ53">
        <v>207</v>
      </c>
      <c r="BR53">
        <v>7807</v>
      </c>
      <c r="BS53">
        <v>52246</v>
      </c>
      <c r="BT53">
        <v>7807</v>
      </c>
      <c r="BU53">
        <v>0</v>
      </c>
      <c r="BV53">
        <v>0</v>
      </c>
      <c r="BW53">
        <v>0</v>
      </c>
      <c r="BX53">
        <v>0</v>
      </c>
      <c r="BY53">
        <v>0</v>
      </c>
      <c r="BZ53">
        <v>0</v>
      </c>
      <c r="CA53">
        <v>0</v>
      </c>
      <c r="CB53">
        <v>0</v>
      </c>
      <c r="CC53">
        <v>121</v>
      </c>
      <c r="CF53">
        <v>0</v>
      </c>
      <c r="CG53">
        <v>76120</v>
      </c>
      <c r="CH53">
        <v>16727</v>
      </c>
      <c r="CI53">
        <v>5080585</v>
      </c>
      <c r="CJ53">
        <v>77960</v>
      </c>
      <c r="CK53">
        <v>0</v>
      </c>
      <c r="CL53">
        <v>5075403</v>
      </c>
      <c r="CM53">
        <v>5182</v>
      </c>
      <c r="CN53">
        <v>77960</v>
      </c>
      <c r="CO53">
        <v>0</v>
      </c>
      <c r="CP53">
        <v>0</v>
      </c>
      <c r="CQ53">
        <v>0</v>
      </c>
      <c r="CR53">
        <v>0</v>
      </c>
      <c r="CS53">
        <v>0</v>
      </c>
      <c r="CT53">
        <v>0</v>
      </c>
      <c r="CU53">
        <v>0</v>
      </c>
      <c r="CV53">
        <v>0</v>
      </c>
      <c r="CW53">
        <v>0</v>
      </c>
      <c r="CX53">
        <v>0</v>
      </c>
      <c r="CY53">
        <v>0</v>
      </c>
      <c r="CZ53">
        <v>0</v>
      </c>
      <c r="DA53">
        <v>0</v>
      </c>
      <c r="DB53">
        <v>0</v>
      </c>
      <c r="DC53">
        <v>0</v>
      </c>
      <c r="DD53">
        <v>0</v>
      </c>
      <c r="DE53">
        <v>0</v>
      </c>
      <c r="DF53">
        <v>0</v>
      </c>
      <c r="DG53">
        <v>0</v>
      </c>
      <c r="DH53">
        <v>0</v>
      </c>
      <c r="DI53">
        <v>0</v>
      </c>
      <c r="DJ53">
        <v>0</v>
      </c>
      <c r="DK53">
        <v>0</v>
      </c>
      <c r="DL53">
        <v>0</v>
      </c>
      <c r="DM53">
        <v>0</v>
      </c>
      <c r="DN53">
        <v>0</v>
      </c>
      <c r="DO53">
        <v>0</v>
      </c>
      <c r="DP53">
        <v>0</v>
      </c>
      <c r="DQ53">
        <v>0</v>
      </c>
      <c r="DR53">
        <v>0</v>
      </c>
      <c r="DS53">
        <v>0</v>
      </c>
      <c r="DT53">
        <v>0</v>
      </c>
      <c r="DU53">
        <v>0</v>
      </c>
      <c r="DV53">
        <v>0</v>
      </c>
      <c r="DW53">
        <v>0</v>
      </c>
      <c r="DX53">
        <v>0</v>
      </c>
      <c r="DY53">
        <v>0</v>
      </c>
      <c r="DZ53">
        <v>0</v>
      </c>
      <c r="EA53">
        <v>0</v>
      </c>
      <c r="EB53">
        <v>0</v>
      </c>
      <c r="EC53">
        <v>0</v>
      </c>
      <c r="ED53">
        <v>50748</v>
      </c>
      <c r="EE53">
        <v>0</v>
      </c>
      <c r="EF53">
        <v>5182</v>
      </c>
      <c r="EG53">
        <v>27203</v>
      </c>
      <c r="EH53">
        <v>0</v>
      </c>
      <c r="EI53">
        <v>0</v>
      </c>
      <c r="EJ53">
        <v>0</v>
      </c>
      <c r="EK53">
        <v>0</v>
      </c>
      <c r="EL53">
        <v>9</v>
      </c>
      <c r="EM53">
        <v>0</v>
      </c>
      <c r="EN53">
        <v>0</v>
      </c>
      <c r="EO53">
        <v>0</v>
      </c>
      <c r="EP53">
        <v>0</v>
      </c>
      <c r="EQ53">
        <v>0</v>
      </c>
      <c r="ER53">
        <v>0</v>
      </c>
      <c r="ES53">
        <v>0</v>
      </c>
      <c r="ET53">
        <v>0</v>
      </c>
      <c r="EU53">
        <v>0</v>
      </c>
      <c r="EV53">
        <v>0</v>
      </c>
      <c r="EW53">
        <v>0</v>
      </c>
      <c r="EX53">
        <v>0</v>
      </c>
      <c r="EY53">
        <v>0</v>
      </c>
      <c r="EZ53">
        <v>0</v>
      </c>
      <c r="FA53">
        <v>0</v>
      </c>
      <c r="FB53">
        <v>0</v>
      </c>
      <c r="FC53">
        <v>0</v>
      </c>
      <c r="FD53">
        <v>0</v>
      </c>
      <c r="FE53">
        <v>0</v>
      </c>
      <c r="FF53">
        <v>71689</v>
      </c>
      <c r="FG53">
        <v>71689</v>
      </c>
      <c r="FH53">
        <v>0</v>
      </c>
      <c r="FI53">
        <v>0</v>
      </c>
      <c r="FJ53">
        <v>0</v>
      </c>
      <c r="FK53">
        <v>0</v>
      </c>
      <c r="FL53">
        <v>0</v>
      </c>
      <c r="FM53">
        <v>0</v>
      </c>
      <c r="FN53">
        <v>0</v>
      </c>
      <c r="FO53">
        <v>0</v>
      </c>
      <c r="FP53">
        <v>0</v>
      </c>
      <c r="FQ53">
        <v>0</v>
      </c>
      <c r="FR53">
        <v>0</v>
      </c>
      <c r="FS53">
        <v>0</v>
      </c>
      <c r="FT53">
        <v>0</v>
      </c>
      <c r="FU53">
        <v>0</v>
      </c>
      <c r="FV53">
        <v>0</v>
      </c>
      <c r="FW53">
        <v>0</v>
      </c>
      <c r="FX53">
        <v>0</v>
      </c>
      <c r="FY53">
        <v>0</v>
      </c>
      <c r="FZ53">
        <v>0</v>
      </c>
      <c r="GA53">
        <v>0</v>
      </c>
      <c r="GB53">
        <v>0</v>
      </c>
      <c r="GC53">
        <v>0</v>
      </c>
      <c r="GD53">
        <v>0</v>
      </c>
      <c r="GE53">
        <v>0</v>
      </c>
      <c r="GF53">
        <v>0</v>
      </c>
      <c r="GG53">
        <v>0</v>
      </c>
      <c r="GH53">
        <v>1089622</v>
      </c>
      <c r="GI53">
        <v>56538</v>
      </c>
      <c r="GJ53">
        <v>-8553</v>
      </c>
      <c r="GK53">
        <v>-8553</v>
      </c>
      <c r="GL53">
        <v>0</v>
      </c>
      <c r="GM53">
        <v>0</v>
      </c>
      <c r="GN53">
        <v>-8551</v>
      </c>
      <c r="GO53">
        <v>-8551</v>
      </c>
      <c r="GP53">
        <v>0</v>
      </c>
      <c r="GQ53">
        <v>0</v>
      </c>
      <c r="GR53">
        <v>0</v>
      </c>
      <c r="GS53">
        <v>0</v>
      </c>
      <c r="GT53">
        <v>0</v>
      </c>
      <c r="GU53">
        <v>0</v>
      </c>
      <c r="GV53">
        <v>0</v>
      </c>
      <c r="GW53">
        <v>0</v>
      </c>
      <c r="GX53">
        <v>-846</v>
      </c>
      <c r="GY53">
        <v>-846</v>
      </c>
      <c r="GZ53">
        <v>844</v>
      </c>
      <c r="HA53">
        <v>844</v>
      </c>
      <c r="HB53">
        <v>948128</v>
      </c>
      <c r="HC53">
        <v>0</v>
      </c>
      <c r="HD53">
        <v>758321</v>
      </c>
      <c r="HE53">
        <v>0</v>
      </c>
      <c r="HF53">
        <v>189807</v>
      </c>
      <c r="HG53">
        <v>0</v>
      </c>
      <c r="HH53">
        <v>84312</v>
      </c>
      <c r="HI53">
        <v>0</v>
      </c>
      <c r="HJ53">
        <v>48988</v>
      </c>
      <c r="HK53">
        <v>0</v>
      </c>
      <c r="HL53">
        <v>35324</v>
      </c>
      <c r="HM53">
        <v>0</v>
      </c>
    </row>
    <row r="54" spans="1:221" x14ac:dyDescent="0.25">
      <c r="A54" t="s">
        <v>1058</v>
      </c>
      <c r="B54">
        <v>5873979</v>
      </c>
      <c r="C54">
        <v>13052294</v>
      </c>
      <c r="D54">
        <v>1506386</v>
      </c>
      <c r="E54">
        <v>5873930</v>
      </c>
      <c r="F54">
        <v>13052294</v>
      </c>
      <c r="G54">
        <v>1506386</v>
      </c>
      <c r="H54">
        <v>5815399</v>
      </c>
      <c r="I54">
        <v>12950461</v>
      </c>
      <c r="J54">
        <v>1506381</v>
      </c>
      <c r="K54">
        <v>259843</v>
      </c>
      <c r="L54">
        <v>6207956</v>
      </c>
      <c r="M54">
        <v>953477</v>
      </c>
      <c r="N54">
        <v>231409</v>
      </c>
      <c r="O54">
        <v>3030932</v>
      </c>
      <c r="P54">
        <v>0</v>
      </c>
      <c r="Q54">
        <v>230637</v>
      </c>
      <c r="R54">
        <v>3030929</v>
      </c>
      <c r="S54">
        <v>0</v>
      </c>
      <c r="T54">
        <v>230646</v>
      </c>
      <c r="U54">
        <v>0</v>
      </c>
      <c r="V54">
        <v>0</v>
      </c>
      <c r="W54">
        <v>0</v>
      </c>
      <c r="X54">
        <v>122093</v>
      </c>
      <c r="Y54">
        <v>0</v>
      </c>
      <c r="Z54">
        <v>2860670</v>
      </c>
      <c r="AA54">
        <v>0</v>
      </c>
      <c r="AB54">
        <v>-9</v>
      </c>
      <c r="AC54">
        <v>48144</v>
      </c>
      <c r="AD54">
        <v>0</v>
      </c>
      <c r="AE54">
        <v>0</v>
      </c>
      <c r="AF54">
        <v>22</v>
      </c>
      <c r="AG54">
        <v>0</v>
      </c>
      <c r="AH54">
        <v>9</v>
      </c>
      <c r="AI54">
        <v>3</v>
      </c>
      <c r="AJ54">
        <v>0</v>
      </c>
      <c r="AK54">
        <v>0</v>
      </c>
      <c r="AL54">
        <v>0</v>
      </c>
      <c r="AM54">
        <v>0</v>
      </c>
      <c r="AN54">
        <v>0</v>
      </c>
      <c r="AO54">
        <v>0</v>
      </c>
      <c r="AP54">
        <v>0</v>
      </c>
      <c r="AQ54">
        <v>0</v>
      </c>
      <c r="AR54">
        <v>-64</v>
      </c>
      <c r="AS54">
        <v>941</v>
      </c>
      <c r="AT54">
        <v>0</v>
      </c>
      <c r="AU54">
        <v>0</v>
      </c>
      <c r="AV54">
        <v>-114</v>
      </c>
      <c r="AW54">
        <v>0</v>
      </c>
      <c r="AX54">
        <v>0</v>
      </c>
      <c r="AY54">
        <v>0</v>
      </c>
      <c r="AZ54">
        <v>28434</v>
      </c>
      <c r="BA54">
        <v>3177024</v>
      </c>
      <c r="BB54">
        <v>953477</v>
      </c>
      <c r="BC54">
        <v>2870036</v>
      </c>
      <c r="BD54">
        <v>861011</v>
      </c>
      <c r="BE54">
        <v>11671</v>
      </c>
      <c r="BF54">
        <v>3501</v>
      </c>
      <c r="BG54">
        <v>-209</v>
      </c>
      <c r="BH54">
        <v>-63</v>
      </c>
      <c r="BI54">
        <v>25369</v>
      </c>
      <c r="BJ54">
        <v>3805</v>
      </c>
      <c r="BK54">
        <v>-17</v>
      </c>
      <c r="BL54">
        <v>-5</v>
      </c>
      <c r="BM54">
        <v>23649</v>
      </c>
      <c r="BN54">
        <v>158267</v>
      </c>
      <c r="BO54">
        <v>50937</v>
      </c>
      <c r="BP54">
        <v>0</v>
      </c>
      <c r="BQ54">
        <v>31</v>
      </c>
      <c r="BR54">
        <v>4917</v>
      </c>
      <c r="BS54">
        <v>32907</v>
      </c>
      <c r="BT54">
        <v>10591</v>
      </c>
      <c r="BU54">
        <v>0</v>
      </c>
      <c r="BV54">
        <v>0</v>
      </c>
      <c r="BW54">
        <v>0</v>
      </c>
      <c r="BX54">
        <v>0</v>
      </c>
      <c r="BY54">
        <v>0</v>
      </c>
      <c r="BZ54">
        <v>0</v>
      </c>
      <c r="CA54">
        <v>0</v>
      </c>
      <c r="CB54">
        <v>0</v>
      </c>
      <c r="CC54">
        <v>-163</v>
      </c>
      <c r="CF54">
        <v>0</v>
      </c>
      <c r="CG54">
        <v>79000</v>
      </c>
      <c r="CH54">
        <v>23700</v>
      </c>
      <c r="CI54">
        <v>5382022</v>
      </c>
      <c r="CJ54">
        <v>3299105</v>
      </c>
      <c r="CK54">
        <v>0</v>
      </c>
      <c r="CL54">
        <v>4880511</v>
      </c>
      <c r="CM54">
        <v>501511</v>
      </c>
      <c r="CN54">
        <v>3299105</v>
      </c>
      <c r="CO54">
        <v>0</v>
      </c>
      <c r="CP54">
        <v>1469</v>
      </c>
      <c r="CQ54">
        <v>0</v>
      </c>
      <c r="CR54">
        <v>1469</v>
      </c>
      <c r="CS54">
        <v>0</v>
      </c>
      <c r="CT54">
        <v>0</v>
      </c>
      <c r="CU54">
        <v>0</v>
      </c>
      <c r="CV54">
        <v>0</v>
      </c>
      <c r="CW54">
        <v>0</v>
      </c>
      <c r="CX54">
        <v>0</v>
      </c>
      <c r="CY54">
        <v>0</v>
      </c>
      <c r="CZ54">
        <v>0</v>
      </c>
      <c r="DA54">
        <v>0</v>
      </c>
      <c r="DB54">
        <v>0</v>
      </c>
      <c r="DC54">
        <v>0</v>
      </c>
      <c r="DD54">
        <v>0</v>
      </c>
      <c r="DE54">
        <v>0</v>
      </c>
      <c r="DF54">
        <v>0</v>
      </c>
      <c r="DG54">
        <v>0</v>
      </c>
      <c r="DH54">
        <v>0</v>
      </c>
      <c r="DI54">
        <v>0</v>
      </c>
      <c r="DJ54">
        <v>0</v>
      </c>
      <c r="DK54">
        <v>0</v>
      </c>
      <c r="DL54">
        <v>0</v>
      </c>
      <c r="DM54">
        <v>0</v>
      </c>
      <c r="DN54">
        <v>0</v>
      </c>
      <c r="DO54">
        <v>0</v>
      </c>
      <c r="DP54">
        <v>0</v>
      </c>
      <c r="DQ54">
        <v>0</v>
      </c>
      <c r="DR54">
        <v>0</v>
      </c>
      <c r="DS54">
        <v>0</v>
      </c>
      <c r="DT54">
        <v>0</v>
      </c>
      <c r="DU54">
        <v>0</v>
      </c>
      <c r="DV54">
        <v>0</v>
      </c>
      <c r="DW54">
        <v>0</v>
      </c>
      <c r="DX54">
        <v>0</v>
      </c>
      <c r="DY54">
        <v>0</v>
      </c>
      <c r="DZ54">
        <v>0</v>
      </c>
      <c r="EA54">
        <v>0</v>
      </c>
      <c r="EB54">
        <v>0</v>
      </c>
      <c r="EC54">
        <v>0</v>
      </c>
      <c r="ED54">
        <v>664705</v>
      </c>
      <c r="EE54">
        <v>0</v>
      </c>
      <c r="EF54">
        <v>501511</v>
      </c>
      <c r="EG54">
        <v>2632931</v>
      </c>
      <c r="EH54">
        <v>0</v>
      </c>
      <c r="EI54">
        <v>0</v>
      </c>
      <c r="EJ54">
        <v>0</v>
      </c>
      <c r="EK54">
        <v>0</v>
      </c>
      <c r="EL54">
        <v>0</v>
      </c>
      <c r="EM54">
        <v>0</v>
      </c>
      <c r="EN54">
        <v>0</v>
      </c>
      <c r="EO54">
        <v>0</v>
      </c>
      <c r="EP54">
        <v>0</v>
      </c>
      <c r="EQ54">
        <v>0</v>
      </c>
      <c r="ER54">
        <v>0</v>
      </c>
      <c r="ES54">
        <v>0</v>
      </c>
      <c r="ET54">
        <v>0</v>
      </c>
      <c r="EU54">
        <v>0</v>
      </c>
      <c r="EV54">
        <v>0</v>
      </c>
      <c r="EW54">
        <v>0</v>
      </c>
      <c r="EX54">
        <v>0</v>
      </c>
      <c r="EY54">
        <v>0</v>
      </c>
      <c r="EZ54">
        <v>0</v>
      </c>
      <c r="FA54">
        <v>0</v>
      </c>
      <c r="FB54">
        <v>0</v>
      </c>
      <c r="FC54">
        <v>0</v>
      </c>
      <c r="FD54">
        <v>0</v>
      </c>
      <c r="FE54">
        <v>0</v>
      </c>
      <c r="FF54">
        <v>134674</v>
      </c>
      <c r="FG54">
        <v>134674</v>
      </c>
      <c r="FH54">
        <v>0</v>
      </c>
      <c r="FI54">
        <v>0</v>
      </c>
      <c r="FJ54">
        <v>0</v>
      </c>
      <c r="FK54">
        <v>0</v>
      </c>
      <c r="FL54">
        <v>0</v>
      </c>
      <c r="FM54">
        <v>0</v>
      </c>
      <c r="FN54">
        <v>0</v>
      </c>
      <c r="FO54">
        <v>0</v>
      </c>
      <c r="FP54">
        <v>0</v>
      </c>
      <c r="FQ54">
        <v>0</v>
      </c>
      <c r="FR54">
        <v>0</v>
      </c>
      <c r="FS54">
        <v>0</v>
      </c>
      <c r="FT54">
        <v>0</v>
      </c>
      <c r="FU54">
        <v>0</v>
      </c>
      <c r="FV54">
        <v>0</v>
      </c>
      <c r="FW54">
        <v>0</v>
      </c>
      <c r="FX54">
        <v>0</v>
      </c>
      <c r="FY54">
        <v>0</v>
      </c>
      <c r="FZ54">
        <v>0</v>
      </c>
      <c r="GA54">
        <v>0</v>
      </c>
      <c r="GB54">
        <v>0</v>
      </c>
      <c r="GC54">
        <v>0</v>
      </c>
      <c r="GD54">
        <v>0</v>
      </c>
      <c r="GE54">
        <v>0</v>
      </c>
      <c r="GF54">
        <v>0</v>
      </c>
      <c r="GG54">
        <v>0</v>
      </c>
      <c r="GH54">
        <v>1916324</v>
      </c>
      <c r="GI54">
        <v>177217</v>
      </c>
      <c r="GJ54">
        <v>2459</v>
      </c>
      <c r="GK54">
        <v>2459</v>
      </c>
      <c r="GL54">
        <v>0</v>
      </c>
      <c r="GM54">
        <v>0</v>
      </c>
      <c r="GN54">
        <v>1225</v>
      </c>
      <c r="GO54">
        <v>1225</v>
      </c>
      <c r="GP54">
        <v>0</v>
      </c>
      <c r="GQ54">
        <v>0</v>
      </c>
      <c r="GR54">
        <v>0</v>
      </c>
      <c r="GS54">
        <v>0</v>
      </c>
      <c r="GT54">
        <v>0</v>
      </c>
      <c r="GU54">
        <v>0</v>
      </c>
      <c r="GV54">
        <v>0</v>
      </c>
      <c r="GW54">
        <v>0</v>
      </c>
      <c r="GX54">
        <v>703</v>
      </c>
      <c r="GY54">
        <v>703</v>
      </c>
      <c r="GZ54">
        <v>531</v>
      </c>
      <c r="HA54">
        <v>531</v>
      </c>
      <c r="HB54">
        <v>1613346</v>
      </c>
      <c r="HC54">
        <v>0</v>
      </c>
      <c r="HD54">
        <v>1349199</v>
      </c>
      <c r="HE54">
        <v>0</v>
      </c>
      <c r="HF54">
        <v>264147</v>
      </c>
      <c r="HG54">
        <v>0</v>
      </c>
      <c r="HH54">
        <v>125201</v>
      </c>
      <c r="HI54">
        <v>0</v>
      </c>
      <c r="HJ54">
        <v>81700</v>
      </c>
      <c r="HK54">
        <v>0</v>
      </c>
      <c r="HL54">
        <v>43501</v>
      </c>
      <c r="HM54">
        <v>0</v>
      </c>
    </row>
    <row r="55" spans="1:221" x14ac:dyDescent="0.25">
      <c r="A55" t="s">
        <v>1059</v>
      </c>
      <c r="B55">
        <v>205114637</v>
      </c>
      <c r="C55">
        <v>163159737</v>
      </c>
      <c r="D55">
        <v>16434184</v>
      </c>
      <c r="E55">
        <v>205113488</v>
      </c>
      <c r="F55">
        <v>163159737</v>
      </c>
      <c r="G55">
        <v>16434184</v>
      </c>
      <c r="H55">
        <v>204236906</v>
      </c>
      <c r="I55">
        <v>162603091</v>
      </c>
      <c r="J55">
        <v>16434123</v>
      </c>
      <c r="K55">
        <v>11137067</v>
      </c>
      <c r="L55">
        <v>93484519</v>
      </c>
      <c r="M55">
        <v>9613057</v>
      </c>
      <c r="N55">
        <v>10743720</v>
      </c>
      <c r="O55">
        <v>63099813</v>
      </c>
      <c r="P55">
        <v>0</v>
      </c>
      <c r="Q55">
        <v>6078285</v>
      </c>
      <c r="R55">
        <v>50593210</v>
      </c>
      <c r="S55">
        <v>0</v>
      </c>
      <c r="T55">
        <v>5512654</v>
      </c>
      <c r="U55">
        <v>0</v>
      </c>
      <c r="V55">
        <v>0</v>
      </c>
      <c r="W55">
        <v>0</v>
      </c>
      <c r="X55">
        <v>1358032</v>
      </c>
      <c r="Y55">
        <v>0</v>
      </c>
      <c r="Z55">
        <v>45424342</v>
      </c>
      <c r="AA55">
        <v>0</v>
      </c>
      <c r="AB55">
        <v>565648</v>
      </c>
      <c r="AC55">
        <v>3807238</v>
      </c>
      <c r="AD55">
        <v>0</v>
      </c>
      <c r="AE55">
        <v>-17</v>
      </c>
      <c r="AF55">
        <v>3598</v>
      </c>
      <c r="AG55">
        <v>0</v>
      </c>
      <c r="AH55">
        <v>-29</v>
      </c>
      <c r="AI55">
        <v>-87</v>
      </c>
      <c r="AJ55">
        <v>0</v>
      </c>
      <c r="AK55">
        <v>0</v>
      </c>
      <c r="AL55">
        <v>211278</v>
      </c>
      <c r="AM55">
        <v>13165</v>
      </c>
      <c r="AN55">
        <v>0</v>
      </c>
      <c r="AO55">
        <v>2248251</v>
      </c>
      <c r="AP55">
        <v>12493525</v>
      </c>
      <c r="AQ55">
        <v>0</v>
      </c>
      <c r="AR55">
        <v>301830</v>
      </c>
      <c r="AS55">
        <v>929620</v>
      </c>
      <c r="AT55">
        <v>276285</v>
      </c>
      <c r="AU55">
        <v>13680</v>
      </c>
      <c r="AV55">
        <v>184223</v>
      </c>
      <c r="AW55">
        <v>607</v>
      </c>
      <c r="AX55">
        <v>499690</v>
      </c>
      <c r="AY55">
        <v>0</v>
      </c>
      <c r="AZ55">
        <v>393347</v>
      </c>
      <c r="BA55">
        <v>30384706</v>
      </c>
      <c r="BB55">
        <v>9613057</v>
      </c>
      <c r="BC55">
        <v>26265547</v>
      </c>
      <c r="BD55">
        <v>8563808</v>
      </c>
      <c r="BE55">
        <v>55875</v>
      </c>
      <c r="BF55">
        <v>19401</v>
      </c>
      <c r="BG55">
        <v>18128</v>
      </c>
      <c r="BH55">
        <v>5359</v>
      </c>
      <c r="BI55">
        <v>567369</v>
      </c>
      <c r="BJ55">
        <v>73520</v>
      </c>
      <c r="BK55">
        <v>555</v>
      </c>
      <c r="BL55">
        <v>162</v>
      </c>
      <c r="BM55">
        <v>172917</v>
      </c>
      <c r="BN55">
        <v>1157213</v>
      </c>
      <c r="BO55">
        <v>304870</v>
      </c>
      <c r="BP55">
        <v>-42</v>
      </c>
      <c r="BQ55">
        <v>1878</v>
      </c>
      <c r="BR55">
        <v>215703</v>
      </c>
      <c r="BS55">
        <v>1443551</v>
      </c>
      <c r="BT55">
        <v>424752</v>
      </c>
      <c r="BU55">
        <v>-6</v>
      </c>
      <c r="BV55">
        <v>-1</v>
      </c>
      <c r="BW55">
        <v>0</v>
      </c>
      <c r="BX55">
        <v>-1</v>
      </c>
      <c r="BY55">
        <v>8</v>
      </c>
      <c r="BZ55">
        <v>-71</v>
      </c>
      <c r="CA55">
        <v>-478</v>
      </c>
      <c r="CB55">
        <v>-443</v>
      </c>
      <c r="CC55">
        <v>2962</v>
      </c>
      <c r="CF55">
        <v>0</v>
      </c>
      <c r="CG55">
        <v>876953</v>
      </c>
      <c r="CH55">
        <v>221621</v>
      </c>
      <c r="CI55">
        <v>18523318</v>
      </c>
      <c r="CJ55">
        <v>33787180</v>
      </c>
      <c r="CK55">
        <v>0</v>
      </c>
      <c r="CL55">
        <v>91168327</v>
      </c>
      <c r="CM55">
        <v>-72645009</v>
      </c>
      <c r="CN55">
        <v>33787180</v>
      </c>
      <c r="CO55">
        <v>0</v>
      </c>
      <c r="CP55">
        <v>298262</v>
      </c>
      <c r="CQ55">
        <v>0</v>
      </c>
      <c r="CR55">
        <v>301677</v>
      </c>
      <c r="CS55">
        <v>0</v>
      </c>
      <c r="CT55">
        <v>-3415</v>
      </c>
      <c r="CU55">
        <v>0</v>
      </c>
      <c r="CV55">
        <v>0</v>
      </c>
      <c r="CW55">
        <v>0</v>
      </c>
      <c r="CX55">
        <v>0</v>
      </c>
      <c r="CY55">
        <v>0</v>
      </c>
      <c r="CZ55">
        <v>0</v>
      </c>
      <c r="DA55">
        <v>82659</v>
      </c>
      <c r="DB55">
        <v>16930</v>
      </c>
      <c r="DC55">
        <v>0</v>
      </c>
      <c r="DD55">
        <v>0</v>
      </c>
      <c r="DE55">
        <v>0</v>
      </c>
      <c r="DF55">
        <v>-631</v>
      </c>
      <c r="DG55">
        <v>0</v>
      </c>
      <c r="DH55">
        <v>0</v>
      </c>
      <c r="DI55">
        <v>0</v>
      </c>
      <c r="DJ55">
        <v>0</v>
      </c>
      <c r="DK55">
        <v>0</v>
      </c>
      <c r="DL55">
        <v>93235</v>
      </c>
      <c r="DM55">
        <v>3083922</v>
      </c>
      <c r="DN55">
        <v>9202620</v>
      </c>
      <c r="DO55">
        <v>0</v>
      </c>
      <c r="DP55">
        <v>-1522777</v>
      </c>
      <c r="DQ55">
        <v>-4544064</v>
      </c>
      <c r="DR55">
        <v>0</v>
      </c>
      <c r="DS55">
        <v>10510</v>
      </c>
      <c r="DT55">
        <v>6286455</v>
      </c>
      <c r="DU55">
        <v>18759182</v>
      </c>
      <c r="DV55">
        <v>0</v>
      </c>
      <c r="DW55">
        <v>2952</v>
      </c>
      <c r="DX55">
        <v>8810</v>
      </c>
      <c r="DY55">
        <v>0</v>
      </c>
      <c r="DZ55">
        <v>-1413</v>
      </c>
      <c r="EA55">
        <v>0</v>
      </c>
      <c r="EB55">
        <v>0</v>
      </c>
      <c r="EC55">
        <v>0</v>
      </c>
      <c r="ED55">
        <v>3944772</v>
      </c>
      <c r="EE55">
        <v>0</v>
      </c>
      <c r="EF55">
        <v>1161897</v>
      </c>
      <c r="EG55">
        <v>6099959</v>
      </c>
      <c r="EH55">
        <v>0</v>
      </c>
      <c r="EI55">
        <v>0</v>
      </c>
      <c r="EJ55">
        <v>0</v>
      </c>
      <c r="EK55">
        <v>0</v>
      </c>
      <c r="EL55">
        <v>0</v>
      </c>
      <c r="EM55">
        <v>0</v>
      </c>
      <c r="EN55">
        <v>2753</v>
      </c>
      <c r="EO55">
        <v>0</v>
      </c>
      <c r="EP55">
        <v>0</v>
      </c>
      <c r="EQ55">
        <v>-995019</v>
      </c>
      <c r="ER55">
        <v>-156241</v>
      </c>
      <c r="ES55">
        <v>0</v>
      </c>
      <c r="ET55">
        <v>39559</v>
      </c>
      <c r="EU55">
        <v>0</v>
      </c>
      <c r="EV55">
        <v>0</v>
      </c>
      <c r="EW55">
        <v>0</v>
      </c>
      <c r="EX55">
        <v>0</v>
      </c>
      <c r="EY55">
        <v>0</v>
      </c>
      <c r="EZ55">
        <v>0</v>
      </c>
      <c r="FA55">
        <v>0</v>
      </c>
      <c r="FB55">
        <v>-77077598</v>
      </c>
      <c r="FC55">
        <v>0</v>
      </c>
      <c r="FD55">
        <v>-1787475</v>
      </c>
      <c r="FE55">
        <v>-1867088</v>
      </c>
      <c r="FF55">
        <v>2481578</v>
      </c>
      <c r="FG55">
        <v>2453779</v>
      </c>
      <c r="FH55">
        <v>27799</v>
      </c>
      <c r="FI55">
        <v>0</v>
      </c>
      <c r="FJ55">
        <v>0</v>
      </c>
      <c r="FK55">
        <v>0</v>
      </c>
      <c r="FL55">
        <v>0</v>
      </c>
      <c r="FM55">
        <v>524</v>
      </c>
      <c r="FN55">
        <v>0</v>
      </c>
      <c r="FO55">
        <v>0</v>
      </c>
      <c r="FP55">
        <v>0</v>
      </c>
      <c r="FQ55">
        <v>26084</v>
      </c>
      <c r="FR55">
        <v>0</v>
      </c>
      <c r="FS55">
        <v>1191</v>
      </c>
      <c r="FT55">
        <v>0</v>
      </c>
      <c r="FU55">
        <v>0</v>
      </c>
      <c r="FV55">
        <v>0</v>
      </c>
      <c r="FW55">
        <v>0</v>
      </c>
      <c r="FX55">
        <v>0</v>
      </c>
      <c r="FY55">
        <v>0</v>
      </c>
      <c r="FZ55">
        <v>0</v>
      </c>
      <c r="GA55">
        <v>0</v>
      </c>
      <c r="GB55">
        <v>0</v>
      </c>
      <c r="GC55">
        <v>0</v>
      </c>
      <c r="GD55">
        <v>0</v>
      </c>
      <c r="GE55">
        <v>11993</v>
      </c>
      <c r="GF55">
        <v>14078</v>
      </c>
      <c r="GG55">
        <v>0</v>
      </c>
      <c r="GH55">
        <v>24601262</v>
      </c>
      <c r="GI55">
        <v>3222644</v>
      </c>
      <c r="GJ55">
        <v>27251</v>
      </c>
      <c r="GK55">
        <v>27251</v>
      </c>
      <c r="GL55">
        <v>0</v>
      </c>
      <c r="GM55">
        <v>0</v>
      </c>
      <c r="GN55">
        <v>17249</v>
      </c>
      <c r="GO55">
        <v>17249</v>
      </c>
      <c r="GP55">
        <v>0</v>
      </c>
      <c r="GQ55">
        <v>0</v>
      </c>
      <c r="GR55">
        <v>0</v>
      </c>
      <c r="GS55">
        <v>0</v>
      </c>
      <c r="GT55">
        <v>0</v>
      </c>
      <c r="GU55">
        <v>0</v>
      </c>
      <c r="GV55">
        <v>0</v>
      </c>
      <c r="GW55">
        <v>0</v>
      </c>
      <c r="GX55">
        <v>1665</v>
      </c>
      <c r="GY55">
        <v>1665</v>
      </c>
      <c r="GZ55">
        <v>8337</v>
      </c>
      <c r="HA55">
        <v>8337</v>
      </c>
      <c r="HB55">
        <v>20315544</v>
      </c>
      <c r="HC55">
        <v>0</v>
      </c>
      <c r="HD55">
        <v>19904459</v>
      </c>
      <c r="HE55">
        <v>0</v>
      </c>
      <c r="HF55">
        <v>411085</v>
      </c>
      <c r="HG55">
        <v>0</v>
      </c>
      <c r="HH55">
        <v>1061284</v>
      </c>
      <c r="HI55">
        <v>0</v>
      </c>
      <c r="HJ55">
        <v>791998</v>
      </c>
      <c r="HK55">
        <v>0</v>
      </c>
      <c r="HL55">
        <v>269286</v>
      </c>
      <c r="HM55">
        <v>0</v>
      </c>
    </row>
    <row r="56" spans="1:221" x14ac:dyDescent="0.25">
      <c r="A56" t="s">
        <v>1060</v>
      </c>
      <c r="B56">
        <v>75275694</v>
      </c>
      <c r="C56">
        <v>27665687</v>
      </c>
      <c r="D56">
        <v>3410722</v>
      </c>
      <c r="E56">
        <v>75275701</v>
      </c>
      <c r="F56">
        <v>27665687</v>
      </c>
      <c r="G56">
        <v>3410722</v>
      </c>
      <c r="H56">
        <v>75197873</v>
      </c>
      <c r="I56">
        <v>27513039</v>
      </c>
      <c r="J56">
        <v>3410689</v>
      </c>
      <c r="K56">
        <v>848742</v>
      </c>
      <c r="L56">
        <v>16937616</v>
      </c>
      <c r="M56">
        <v>2532223</v>
      </c>
      <c r="N56">
        <v>790457</v>
      </c>
      <c r="O56">
        <v>8646483</v>
      </c>
      <c r="P56">
        <v>0</v>
      </c>
      <c r="Q56">
        <v>735062</v>
      </c>
      <c r="R56">
        <v>8645289</v>
      </c>
      <c r="S56">
        <v>0</v>
      </c>
      <c r="T56">
        <v>735133</v>
      </c>
      <c r="U56">
        <v>0</v>
      </c>
      <c r="V56">
        <v>0</v>
      </c>
      <c r="W56">
        <v>0</v>
      </c>
      <c r="X56">
        <v>522410</v>
      </c>
      <c r="Y56">
        <v>0</v>
      </c>
      <c r="Z56">
        <v>7606371</v>
      </c>
      <c r="AA56">
        <v>0</v>
      </c>
      <c r="AB56">
        <v>-71</v>
      </c>
      <c r="AC56">
        <v>516465</v>
      </c>
      <c r="AD56">
        <v>0</v>
      </c>
      <c r="AE56">
        <v>0</v>
      </c>
      <c r="AF56">
        <v>43</v>
      </c>
      <c r="AG56">
        <v>0</v>
      </c>
      <c r="AH56">
        <v>0</v>
      </c>
      <c r="AI56">
        <v>0</v>
      </c>
      <c r="AJ56">
        <v>0</v>
      </c>
      <c r="AK56">
        <v>0</v>
      </c>
      <c r="AL56">
        <v>25717</v>
      </c>
      <c r="AM56">
        <v>1194</v>
      </c>
      <c r="AN56">
        <v>0</v>
      </c>
      <c r="AO56">
        <v>0</v>
      </c>
      <c r="AP56">
        <v>0</v>
      </c>
      <c r="AQ56">
        <v>0</v>
      </c>
      <c r="AR56">
        <v>6427</v>
      </c>
      <c r="AS56">
        <v>17073</v>
      </c>
      <c r="AT56">
        <v>-250</v>
      </c>
      <c r="AU56">
        <v>-10</v>
      </c>
      <c r="AV56">
        <v>1424</v>
      </c>
      <c r="AW56">
        <v>36</v>
      </c>
      <c r="AX56">
        <v>4978</v>
      </c>
      <c r="AY56">
        <v>0</v>
      </c>
      <c r="AZ56">
        <v>58285</v>
      </c>
      <c r="BA56">
        <v>8291133</v>
      </c>
      <c r="BB56">
        <v>2532223</v>
      </c>
      <c r="BC56">
        <v>7624089</v>
      </c>
      <c r="BD56">
        <v>2385689</v>
      </c>
      <c r="BE56">
        <v>22971</v>
      </c>
      <c r="BF56">
        <v>6182</v>
      </c>
      <c r="BG56">
        <v>14414</v>
      </c>
      <c r="BH56">
        <v>4352</v>
      </c>
      <c r="BI56">
        <v>71741</v>
      </c>
      <c r="BJ56">
        <v>5877</v>
      </c>
      <c r="BK56">
        <v>0</v>
      </c>
      <c r="BL56">
        <v>0</v>
      </c>
      <c r="BM56">
        <v>28658</v>
      </c>
      <c r="BN56">
        <v>191791</v>
      </c>
      <c r="BO56">
        <v>42644</v>
      </c>
      <c r="BP56">
        <v>0</v>
      </c>
      <c r="BQ56">
        <v>-1</v>
      </c>
      <c r="BR56">
        <v>28948</v>
      </c>
      <c r="BS56">
        <v>193731</v>
      </c>
      <c r="BT56">
        <v>45439</v>
      </c>
      <c r="BU56">
        <v>0</v>
      </c>
      <c r="BV56">
        <v>0</v>
      </c>
      <c r="BW56">
        <v>0</v>
      </c>
      <c r="BX56">
        <v>0</v>
      </c>
      <c r="BY56">
        <v>0</v>
      </c>
      <c r="BZ56">
        <v>2</v>
      </c>
      <c r="CA56">
        <v>14</v>
      </c>
      <c r="CB56">
        <v>3</v>
      </c>
      <c r="CC56">
        <v>678</v>
      </c>
      <c r="CF56">
        <v>0</v>
      </c>
      <c r="CG56">
        <v>172382</v>
      </c>
      <c r="CH56">
        <v>42037</v>
      </c>
      <c r="CI56">
        <v>20665981</v>
      </c>
      <c r="CJ56">
        <v>1937553</v>
      </c>
      <c r="CK56">
        <v>0</v>
      </c>
      <c r="CL56">
        <v>20367218</v>
      </c>
      <c r="CM56">
        <v>298763</v>
      </c>
      <c r="CN56">
        <v>1937553</v>
      </c>
      <c r="CO56">
        <v>0</v>
      </c>
      <c r="CP56">
        <v>22024</v>
      </c>
      <c r="CQ56">
        <v>0</v>
      </c>
      <c r="CR56">
        <v>22024</v>
      </c>
      <c r="CS56">
        <v>0</v>
      </c>
      <c r="CT56">
        <v>0</v>
      </c>
      <c r="CU56">
        <v>0</v>
      </c>
      <c r="CV56">
        <v>0</v>
      </c>
      <c r="CW56">
        <v>0</v>
      </c>
      <c r="CX56">
        <v>0</v>
      </c>
      <c r="CY56">
        <v>0</v>
      </c>
      <c r="CZ56">
        <v>0</v>
      </c>
      <c r="DA56">
        <v>0</v>
      </c>
      <c r="DB56">
        <v>0</v>
      </c>
      <c r="DC56">
        <v>0</v>
      </c>
      <c r="DD56">
        <v>0</v>
      </c>
      <c r="DE56">
        <v>0</v>
      </c>
      <c r="DF56">
        <v>0</v>
      </c>
      <c r="DG56">
        <v>0</v>
      </c>
      <c r="DH56">
        <v>0</v>
      </c>
      <c r="DI56">
        <v>0</v>
      </c>
      <c r="DJ56">
        <v>0</v>
      </c>
      <c r="DK56">
        <v>0</v>
      </c>
      <c r="DL56">
        <v>1372</v>
      </c>
      <c r="DM56">
        <v>0</v>
      </c>
      <c r="DN56">
        <v>0</v>
      </c>
      <c r="DO56">
        <v>0</v>
      </c>
      <c r="DP56">
        <v>0</v>
      </c>
      <c r="DQ56">
        <v>0</v>
      </c>
      <c r="DR56">
        <v>0</v>
      </c>
      <c r="DS56">
        <v>0</v>
      </c>
      <c r="DT56">
        <v>0</v>
      </c>
      <c r="DU56">
        <v>0</v>
      </c>
      <c r="DV56">
        <v>0</v>
      </c>
      <c r="DW56">
        <v>0</v>
      </c>
      <c r="DX56">
        <v>0</v>
      </c>
      <c r="DY56">
        <v>0</v>
      </c>
      <c r="DZ56">
        <v>0</v>
      </c>
      <c r="EA56">
        <v>0</v>
      </c>
      <c r="EB56">
        <v>0</v>
      </c>
      <c r="EC56">
        <v>0</v>
      </c>
      <c r="ED56">
        <v>117135</v>
      </c>
      <c r="EE56">
        <v>0</v>
      </c>
      <c r="EF56">
        <v>342556</v>
      </c>
      <c r="EG56">
        <v>1798419</v>
      </c>
      <c r="EH56">
        <v>0</v>
      </c>
      <c r="EI56">
        <v>0</v>
      </c>
      <c r="EJ56">
        <v>0</v>
      </c>
      <c r="EK56">
        <v>0</v>
      </c>
      <c r="EL56">
        <v>-25</v>
      </c>
      <c r="EM56">
        <v>0</v>
      </c>
      <c r="EN56">
        <v>0</v>
      </c>
      <c r="EO56">
        <v>0</v>
      </c>
      <c r="EP56">
        <v>0</v>
      </c>
      <c r="EQ56">
        <v>0</v>
      </c>
      <c r="ER56">
        <v>-44096</v>
      </c>
      <c r="ES56">
        <v>0</v>
      </c>
      <c r="ET56">
        <v>-1069</v>
      </c>
      <c r="EU56">
        <v>0</v>
      </c>
      <c r="EV56">
        <v>0</v>
      </c>
      <c r="EW56">
        <v>0</v>
      </c>
      <c r="EX56">
        <v>0</v>
      </c>
      <c r="EY56">
        <v>0</v>
      </c>
      <c r="EZ56">
        <v>0</v>
      </c>
      <c r="FA56">
        <v>0</v>
      </c>
      <c r="FB56">
        <v>0</v>
      </c>
      <c r="FC56">
        <v>0</v>
      </c>
      <c r="FD56">
        <v>0</v>
      </c>
      <c r="FE56">
        <v>0</v>
      </c>
      <c r="FF56">
        <v>309307</v>
      </c>
      <c r="FG56">
        <v>302476</v>
      </c>
      <c r="FH56">
        <v>6831</v>
      </c>
      <c r="FI56">
        <v>0</v>
      </c>
      <c r="FJ56">
        <v>0</v>
      </c>
      <c r="FK56">
        <v>0</v>
      </c>
      <c r="FL56">
        <v>0</v>
      </c>
      <c r="FM56">
        <v>0</v>
      </c>
      <c r="FN56">
        <v>0</v>
      </c>
      <c r="FO56">
        <v>0</v>
      </c>
      <c r="FP56">
        <v>0</v>
      </c>
      <c r="FQ56">
        <v>6280</v>
      </c>
      <c r="FR56">
        <v>0</v>
      </c>
      <c r="FS56">
        <v>548</v>
      </c>
      <c r="FT56">
        <v>0</v>
      </c>
      <c r="FU56">
        <v>0</v>
      </c>
      <c r="FV56">
        <v>0</v>
      </c>
      <c r="FW56">
        <v>0</v>
      </c>
      <c r="FX56">
        <v>3</v>
      </c>
      <c r="FY56">
        <v>0</v>
      </c>
      <c r="FZ56">
        <v>0</v>
      </c>
      <c r="GA56">
        <v>0</v>
      </c>
      <c r="GB56">
        <v>0</v>
      </c>
      <c r="GC56">
        <v>0</v>
      </c>
      <c r="GD56">
        <v>0</v>
      </c>
      <c r="GE56">
        <v>0</v>
      </c>
      <c r="GF56">
        <v>0</v>
      </c>
      <c r="GG56">
        <v>0</v>
      </c>
      <c r="GH56">
        <v>4312608</v>
      </c>
      <c r="GI56">
        <v>462034</v>
      </c>
      <c r="GJ56">
        <v>21663</v>
      </c>
      <c r="GK56">
        <v>21663</v>
      </c>
      <c r="GL56">
        <v>0</v>
      </c>
      <c r="GM56">
        <v>0</v>
      </c>
      <c r="GN56">
        <v>17276</v>
      </c>
      <c r="GO56">
        <v>17276</v>
      </c>
      <c r="GP56">
        <v>0</v>
      </c>
      <c r="GQ56">
        <v>0</v>
      </c>
      <c r="GR56">
        <v>0</v>
      </c>
      <c r="GS56">
        <v>0</v>
      </c>
      <c r="GT56">
        <v>4387</v>
      </c>
      <c r="GU56">
        <v>4387</v>
      </c>
      <c r="GV56">
        <v>0</v>
      </c>
      <c r="GW56">
        <v>0</v>
      </c>
      <c r="GX56">
        <v>0</v>
      </c>
      <c r="GY56">
        <v>0</v>
      </c>
      <c r="GZ56">
        <v>0</v>
      </c>
      <c r="HA56">
        <v>0</v>
      </c>
      <c r="HB56">
        <v>3615834</v>
      </c>
      <c r="HC56">
        <v>0</v>
      </c>
      <c r="HD56">
        <v>2994895</v>
      </c>
      <c r="HE56">
        <v>0</v>
      </c>
      <c r="HF56">
        <v>620939</v>
      </c>
      <c r="HG56">
        <v>0</v>
      </c>
      <c r="HH56">
        <v>234026</v>
      </c>
      <c r="HI56">
        <v>0</v>
      </c>
      <c r="HJ56">
        <v>134668</v>
      </c>
      <c r="HK56">
        <v>0</v>
      </c>
      <c r="HL56">
        <v>99358</v>
      </c>
      <c r="HM56">
        <v>0</v>
      </c>
    </row>
    <row r="57" spans="1:221" x14ac:dyDescent="0.25">
      <c r="A57" t="s">
        <v>1061</v>
      </c>
      <c r="B57">
        <v>13833150</v>
      </c>
      <c r="C57">
        <v>18055164</v>
      </c>
      <c r="D57">
        <v>2296004</v>
      </c>
      <c r="E57">
        <v>13833167</v>
      </c>
      <c r="F57">
        <v>18055164</v>
      </c>
      <c r="G57">
        <v>2296004</v>
      </c>
      <c r="H57">
        <v>13387930</v>
      </c>
      <c r="I57">
        <v>17914986</v>
      </c>
      <c r="J57">
        <v>2295974</v>
      </c>
      <c r="K57">
        <v>716085</v>
      </c>
      <c r="L57">
        <v>11804640</v>
      </c>
      <c r="M57">
        <v>1403006</v>
      </c>
      <c r="N57">
        <v>640340</v>
      </c>
      <c r="O57">
        <v>7321578</v>
      </c>
      <c r="P57">
        <v>0</v>
      </c>
      <c r="Q57">
        <v>632210</v>
      </c>
      <c r="R57">
        <v>7321503</v>
      </c>
      <c r="S57">
        <v>0</v>
      </c>
      <c r="T57">
        <v>632210</v>
      </c>
      <c r="U57">
        <v>0</v>
      </c>
      <c r="V57">
        <v>0</v>
      </c>
      <c r="W57">
        <v>0</v>
      </c>
      <c r="X57">
        <v>225137</v>
      </c>
      <c r="Y57">
        <v>0</v>
      </c>
      <c r="Z57">
        <v>6998349</v>
      </c>
      <c r="AA57">
        <v>0</v>
      </c>
      <c r="AB57">
        <v>0</v>
      </c>
      <c r="AC57">
        <v>97200</v>
      </c>
      <c r="AD57">
        <v>0</v>
      </c>
      <c r="AE57">
        <v>0</v>
      </c>
      <c r="AF57">
        <v>817</v>
      </c>
      <c r="AG57">
        <v>0</v>
      </c>
      <c r="AH57">
        <v>0</v>
      </c>
      <c r="AI57">
        <v>0</v>
      </c>
      <c r="AJ57">
        <v>0</v>
      </c>
      <c r="AK57">
        <v>0</v>
      </c>
      <c r="AL57">
        <v>0</v>
      </c>
      <c r="AM57">
        <v>75</v>
      </c>
      <c r="AN57">
        <v>0</v>
      </c>
      <c r="AO57">
        <v>0</v>
      </c>
      <c r="AP57">
        <v>0</v>
      </c>
      <c r="AQ57">
        <v>0</v>
      </c>
      <c r="AR57">
        <v>859</v>
      </c>
      <c r="AS57">
        <v>3002</v>
      </c>
      <c r="AT57">
        <v>505</v>
      </c>
      <c r="AU57">
        <v>41</v>
      </c>
      <c r="AV57">
        <v>2111</v>
      </c>
      <c r="AW57">
        <v>0</v>
      </c>
      <c r="AX57">
        <v>1612</v>
      </c>
      <c r="AY57">
        <v>0</v>
      </c>
      <c r="AZ57">
        <v>75745</v>
      </c>
      <c r="BA57">
        <v>4483062</v>
      </c>
      <c r="BB57">
        <v>1403006</v>
      </c>
      <c r="BC57">
        <v>3794050</v>
      </c>
      <c r="BD57">
        <v>1234102</v>
      </c>
      <c r="BE57">
        <v>14205</v>
      </c>
      <c r="BF57">
        <v>4499</v>
      </c>
      <c r="BG57">
        <v>-3504</v>
      </c>
      <c r="BH57">
        <v>-998</v>
      </c>
      <c r="BI57">
        <v>15459</v>
      </c>
      <c r="BJ57">
        <v>1232</v>
      </c>
      <c r="BK57">
        <v>650</v>
      </c>
      <c r="BL57">
        <v>143</v>
      </c>
      <c r="BM57">
        <v>58100</v>
      </c>
      <c r="BN57">
        <v>388822</v>
      </c>
      <c r="BO57">
        <v>98815</v>
      </c>
      <c r="BP57">
        <v>0</v>
      </c>
      <c r="BQ57">
        <v>169</v>
      </c>
      <c r="BR57">
        <v>17237</v>
      </c>
      <c r="BS57">
        <v>115356</v>
      </c>
      <c r="BT57">
        <v>26887</v>
      </c>
      <c r="BU57">
        <v>0</v>
      </c>
      <c r="BV57">
        <v>0</v>
      </c>
      <c r="BW57">
        <v>0</v>
      </c>
      <c r="BX57">
        <v>-3</v>
      </c>
      <c r="BY57">
        <v>-1</v>
      </c>
      <c r="BZ57">
        <v>0</v>
      </c>
      <c r="CA57">
        <v>0</v>
      </c>
      <c r="CB57">
        <v>0</v>
      </c>
      <c r="CC57">
        <v>239</v>
      </c>
      <c r="CF57">
        <v>0</v>
      </c>
      <c r="CG57">
        <v>158027</v>
      </c>
      <c r="CH57">
        <v>38327</v>
      </c>
      <c r="CI57">
        <v>12387932</v>
      </c>
      <c r="CJ57">
        <v>1255450</v>
      </c>
      <c r="CK57">
        <v>0</v>
      </c>
      <c r="CL57">
        <v>12242157</v>
      </c>
      <c r="CM57">
        <v>145775</v>
      </c>
      <c r="CN57">
        <v>1255450</v>
      </c>
      <c r="CO57">
        <v>0</v>
      </c>
      <c r="CP57">
        <v>145236</v>
      </c>
      <c r="CQ57">
        <v>0</v>
      </c>
      <c r="CR57">
        <v>0</v>
      </c>
      <c r="CS57">
        <v>0</v>
      </c>
      <c r="CT57">
        <v>145236</v>
      </c>
      <c r="CU57">
        <v>0</v>
      </c>
      <c r="CV57">
        <v>0</v>
      </c>
      <c r="CW57">
        <v>0</v>
      </c>
      <c r="CX57">
        <v>0</v>
      </c>
      <c r="CY57">
        <v>0</v>
      </c>
      <c r="CZ57">
        <v>0</v>
      </c>
      <c r="DA57">
        <v>0</v>
      </c>
      <c r="DB57">
        <v>0</v>
      </c>
      <c r="DC57">
        <v>0</v>
      </c>
      <c r="DD57">
        <v>0</v>
      </c>
      <c r="DE57">
        <v>0</v>
      </c>
      <c r="DF57">
        <v>0</v>
      </c>
      <c r="DG57">
        <v>0</v>
      </c>
      <c r="DH57">
        <v>0</v>
      </c>
      <c r="DI57">
        <v>0</v>
      </c>
      <c r="DJ57">
        <v>0</v>
      </c>
      <c r="DK57">
        <v>0</v>
      </c>
      <c r="DL57">
        <v>28</v>
      </c>
      <c r="DM57">
        <v>0</v>
      </c>
      <c r="DN57">
        <v>0</v>
      </c>
      <c r="DO57">
        <v>0</v>
      </c>
      <c r="DP57">
        <v>0</v>
      </c>
      <c r="DQ57">
        <v>0</v>
      </c>
      <c r="DR57">
        <v>0</v>
      </c>
      <c r="DS57">
        <v>0</v>
      </c>
      <c r="DT57">
        <v>0</v>
      </c>
      <c r="DU57">
        <v>0</v>
      </c>
      <c r="DV57">
        <v>0</v>
      </c>
      <c r="DW57">
        <v>0</v>
      </c>
      <c r="DX57">
        <v>0</v>
      </c>
      <c r="DY57">
        <v>0</v>
      </c>
      <c r="DZ57">
        <v>0</v>
      </c>
      <c r="EA57">
        <v>0</v>
      </c>
      <c r="EB57">
        <v>0</v>
      </c>
      <c r="EC57">
        <v>0</v>
      </c>
      <c r="ED57">
        <v>378583</v>
      </c>
      <c r="EE57">
        <v>0</v>
      </c>
      <c r="EF57">
        <v>139358</v>
      </c>
      <c r="EG57">
        <v>731631</v>
      </c>
      <c r="EH57">
        <v>0</v>
      </c>
      <c r="EI57">
        <v>0</v>
      </c>
      <c r="EJ57">
        <v>0</v>
      </c>
      <c r="EK57">
        <v>0</v>
      </c>
      <c r="EL57">
        <v>0</v>
      </c>
      <c r="EM57">
        <v>0</v>
      </c>
      <c r="EN57">
        <v>0</v>
      </c>
      <c r="EO57">
        <v>0</v>
      </c>
      <c r="EP57">
        <v>0</v>
      </c>
      <c r="EQ57">
        <v>0</v>
      </c>
      <c r="ER57">
        <v>0</v>
      </c>
      <c r="ES57">
        <v>0</v>
      </c>
      <c r="ET57">
        <v>6389</v>
      </c>
      <c r="EU57">
        <v>0</v>
      </c>
      <c r="EV57">
        <v>0</v>
      </c>
      <c r="EW57">
        <v>0</v>
      </c>
      <c r="EX57">
        <v>0</v>
      </c>
      <c r="EY57">
        <v>0</v>
      </c>
      <c r="EZ57">
        <v>0</v>
      </c>
      <c r="FA57">
        <v>0</v>
      </c>
      <c r="FB57">
        <v>0</v>
      </c>
      <c r="FC57">
        <v>0</v>
      </c>
      <c r="FD57">
        <v>0</v>
      </c>
      <c r="FE57">
        <v>0</v>
      </c>
      <c r="FF57">
        <v>265225</v>
      </c>
      <c r="FG57">
        <v>265225</v>
      </c>
      <c r="FH57">
        <v>0</v>
      </c>
      <c r="FI57">
        <v>0</v>
      </c>
      <c r="FJ57">
        <v>0</v>
      </c>
      <c r="FK57">
        <v>0</v>
      </c>
      <c r="FL57">
        <v>0</v>
      </c>
      <c r="FM57">
        <v>0</v>
      </c>
      <c r="FN57">
        <v>0</v>
      </c>
      <c r="FO57">
        <v>0</v>
      </c>
      <c r="FP57">
        <v>0</v>
      </c>
      <c r="FQ57">
        <v>0</v>
      </c>
      <c r="FR57">
        <v>0</v>
      </c>
      <c r="FS57">
        <v>0</v>
      </c>
      <c r="FT57">
        <v>0</v>
      </c>
      <c r="FU57">
        <v>0</v>
      </c>
      <c r="FV57">
        <v>0</v>
      </c>
      <c r="FW57">
        <v>0</v>
      </c>
      <c r="FX57">
        <v>0</v>
      </c>
      <c r="FY57">
        <v>0</v>
      </c>
      <c r="FZ57">
        <v>0</v>
      </c>
      <c r="GA57">
        <v>0</v>
      </c>
      <c r="GB57">
        <v>0</v>
      </c>
      <c r="GC57">
        <v>0</v>
      </c>
      <c r="GD57">
        <v>0</v>
      </c>
      <c r="GE57">
        <v>0</v>
      </c>
      <c r="GF57">
        <v>0</v>
      </c>
      <c r="GG57">
        <v>0</v>
      </c>
      <c r="GH57">
        <v>2124604</v>
      </c>
      <c r="GI57">
        <v>227410</v>
      </c>
      <c r="GJ57">
        <v>10109</v>
      </c>
      <c r="GK57">
        <v>10109</v>
      </c>
      <c r="GL57">
        <v>0</v>
      </c>
      <c r="GM57">
        <v>0</v>
      </c>
      <c r="GN57">
        <v>8923</v>
      </c>
      <c r="GO57">
        <v>8923</v>
      </c>
      <c r="GP57">
        <v>0</v>
      </c>
      <c r="GQ57">
        <v>0</v>
      </c>
      <c r="GR57">
        <v>0</v>
      </c>
      <c r="GS57">
        <v>0</v>
      </c>
      <c r="GT57">
        <v>1186</v>
      </c>
      <c r="GU57">
        <v>1186</v>
      </c>
      <c r="GV57">
        <v>0</v>
      </c>
      <c r="GW57">
        <v>0</v>
      </c>
      <c r="GX57">
        <v>0</v>
      </c>
      <c r="GY57">
        <v>0</v>
      </c>
      <c r="GZ57">
        <v>0</v>
      </c>
      <c r="HA57">
        <v>0</v>
      </c>
      <c r="HB57">
        <v>1786057</v>
      </c>
      <c r="HC57">
        <v>0</v>
      </c>
      <c r="HD57">
        <v>1542778</v>
      </c>
      <c r="HE57">
        <v>0</v>
      </c>
      <c r="HF57">
        <v>243279</v>
      </c>
      <c r="HG57">
        <v>0</v>
      </c>
      <c r="HH57">
        <v>123485</v>
      </c>
      <c r="HI57">
        <v>12348</v>
      </c>
      <c r="HJ57">
        <v>67835</v>
      </c>
      <c r="HK57">
        <v>6783</v>
      </c>
      <c r="HL57">
        <v>55650</v>
      </c>
      <c r="HM57">
        <v>5565</v>
      </c>
    </row>
    <row r="58" spans="1:221" x14ac:dyDescent="0.25">
      <c r="A58" t="s">
        <v>1062</v>
      </c>
      <c r="B58">
        <v>11913888</v>
      </c>
      <c r="C58">
        <v>19095774</v>
      </c>
      <c r="D58">
        <v>3749503</v>
      </c>
      <c r="E58">
        <v>11913893</v>
      </c>
      <c r="F58">
        <v>19095774</v>
      </c>
      <c r="G58">
        <v>3749503</v>
      </c>
      <c r="H58">
        <v>11874901</v>
      </c>
      <c r="I58">
        <v>18959607</v>
      </c>
      <c r="J58">
        <v>3749497</v>
      </c>
      <c r="K58">
        <v>563333</v>
      </c>
      <c r="L58">
        <v>12668696</v>
      </c>
      <c r="M58">
        <v>1863138</v>
      </c>
      <c r="N58">
        <v>533276</v>
      </c>
      <c r="O58">
        <v>6473370</v>
      </c>
      <c r="P58">
        <v>0</v>
      </c>
      <c r="Q58">
        <v>362368</v>
      </c>
      <c r="R58">
        <v>6463629</v>
      </c>
      <c r="S58">
        <v>0</v>
      </c>
      <c r="T58">
        <v>362367</v>
      </c>
      <c r="U58">
        <v>0</v>
      </c>
      <c r="V58">
        <v>0</v>
      </c>
      <c r="W58">
        <v>0</v>
      </c>
      <c r="X58">
        <v>200216</v>
      </c>
      <c r="Y58">
        <v>0</v>
      </c>
      <c r="Z58">
        <v>6207953</v>
      </c>
      <c r="AA58">
        <v>0</v>
      </c>
      <c r="AB58">
        <v>1</v>
      </c>
      <c r="AC58">
        <v>54586</v>
      </c>
      <c r="AD58">
        <v>0</v>
      </c>
      <c r="AE58">
        <v>0</v>
      </c>
      <c r="AF58">
        <v>874</v>
      </c>
      <c r="AG58">
        <v>0</v>
      </c>
      <c r="AH58">
        <v>-1</v>
      </c>
      <c r="AI58">
        <v>0</v>
      </c>
      <c r="AJ58">
        <v>0</v>
      </c>
      <c r="AK58">
        <v>0</v>
      </c>
      <c r="AL58">
        <v>0</v>
      </c>
      <c r="AM58">
        <v>9741</v>
      </c>
      <c r="AN58">
        <v>0</v>
      </c>
      <c r="AO58">
        <v>0</v>
      </c>
      <c r="AP58">
        <v>0</v>
      </c>
      <c r="AQ58">
        <v>0</v>
      </c>
      <c r="AR58">
        <v>135706</v>
      </c>
      <c r="AS58">
        <v>-2981</v>
      </c>
      <c r="AT58">
        <v>10442</v>
      </c>
      <c r="AU58">
        <v>0</v>
      </c>
      <c r="AV58">
        <v>8398</v>
      </c>
      <c r="AW58">
        <v>0</v>
      </c>
      <c r="AX58">
        <v>19344</v>
      </c>
      <c r="AY58">
        <v>0</v>
      </c>
      <c r="AZ58">
        <v>30057</v>
      </c>
      <c r="BA58">
        <v>6195326</v>
      </c>
      <c r="BB58">
        <v>1863138</v>
      </c>
      <c r="BC58">
        <v>5780533</v>
      </c>
      <c r="BD58">
        <v>1744280</v>
      </c>
      <c r="BE58">
        <v>38937</v>
      </c>
      <c r="BF58">
        <v>11762</v>
      </c>
      <c r="BG58">
        <v>3731</v>
      </c>
      <c r="BH58">
        <v>1078</v>
      </c>
      <c r="BI58">
        <v>33611</v>
      </c>
      <c r="BJ58">
        <v>0</v>
      </c>
      <c r="BK58">
        <v>0</v>
      </c>
      <c r="BL58">
        <v>0</v>
      </c>
      <c r="BM58">
        <v>18469</v>
      </c>
      <c r="BN58">
        <v>123602</v>
      </c>
      <c r="BO58">
        <v>39780</v>
      </c>
      <c r="BP58">
        <v>0</v>
      </c>
      <c r="BQ58">
        <v>28</v>
      </c>
      <c r="BR58">
        <v>10990</v>
      </c>
      <c r="BS58">
        <v>73551</v>
      </c>
      <c r="BT58">
        <v>23676</v>
      </c>
      <c r="BU58">
        <v>0</v>
      </c>
      <c r="BV58">
        <v>0</v>
      </c>
      <c r="BW58">
        <v>2</v>
      </c>
      <c r="BX58">
        <v>15</v>
      </c>
      <c r="BY58">
        <v>5</v>
      </c>
      <c r="BZ58">
        <v>0</v>
      </c>
      <c r="CA58">
        <v>0</v>
      </c>
      <c r="CB58">
        <v>0</v>
      </c>
      <c r="CC58">
        <v>568</v>
      </c>
      <c r="CF58">
        <v>0</v>
      </c>
      <c r="CG58">
        <v>141346</v>
      </c>
      <c r="CH58">
        <v>42557</v>
      </c>
      <c r="CI58">
        <v>11028220</v>
      </c>
      <c r="CJ58">
        <v>783087</v>
      </c>
      <c r="CK58">
        <v>0</v>
      </c>
      <c r="CL58">
        <v>10965000</v>
      </c>
      <c r="CM58">
        <v>63220</v>
      </c>
      <c r="CN58">
        <v>783087</v>
      </c>
      <c r="CO58">
        <v>0</v>
      </c>
      <c r="CP58">
        <v>399961</v>
      </c>
      <c r="CQ58">
        <v>0</v>
      </c>
      <c r="CR58">
        <v>40491</v>
      </c>
      <c r="CS58">
        <v>0</v>
      </c>
      <c r="CT58">
        <v>359470</v>
      </c>
      <c r="CU58">
        <v>0</v>
      </c>
      <c r="CV58">
        <v>0</v>
      </c>
      <c r="CW58">
        <v>0</v>
      </c>
      <c r="CX58">
        <v>0</v>
      </c>
      <c r="CY58">
        <v>0</v>
      </c>
      <c r="CZ58">
        <v>0</v>
      </c>
      <c r="DA58">
        <v>23859</v>
      </c>
      <c r="DB58">
        <v>4887</v>
      </c>
      <c r="DC58">
        <v>0</v>
      </c>
      <c r="DD58">
        <v>0</v>
      </c>
      <c r="DE58">
        <v>0</v>
      </c>
      <c r="DF58">
        <v>-2373</v>
      </c>
      <c r="DG58">
        <v>0</v>
      </c>
      <c r="DH58">
        <v>0</v>
      </c>
      <c r="DI58">
        <v>0</v>
      </c>
      <c r="DJ58">
        <v>0</v>
      </c>
      <c r="DK58">
        <v>0</v>
      </c>
      <c r="DL58">
        <v>0</v>
      </c>
      <c r="DM58">
        <v>5</v>
      </c>
      <c r="DN58">
        <v>16</v>
      </c>
      <c r="DO58">
        <v>0</v>
      </c>
      <c r="DP58">
        <v>0</v>
      </c>
      <c r="DQ58">
        <v>0</v>
      </c>
      <c r="DR58">
        <v>0</v>
      </c>
      <c r="DS58">
        <v>0</v>
      </c>
      <c r="DT58">
        <v>7</v>
      </c>
      <c r="DU58">
        <v>19</v>
      </c>
      <c r="DV58">
        <v>0</v>
      </c>
      <c r="DW58">
        <v>0</v>
      </c>
      <c r="DX58">
        <v>0</v>
      </c>
      <c r="DY58">
        <v>0</v>
      </c>
      <c r="DZ58">
        <v>0</v>
      </c>
      <c r="EA58">
        <v>0</v>
      </c>
      <c r="EB58">
        <v>0</v>
      </c>
      <c r="EC58">
        <v>0</v>
      </c>
      <c r="ED58">
        <v>173039</v>
      </c>
      <c r="EE58">
        <v>0</v>
      </c>
      <c r="EF58">
        <v>39502</v>
      </c>
      <c r="EG58">
        <v>207384</v>
      </c>
      <c r="EH58">
        <v>0</v>
      </c>
      <c r="EI58">
        <v>0</v>
      </c>
      <c r="EJ58">
        <v>0</v>
      </c>
      <c r="EK58">
        <v>0</v>
      </c>
      <c r="EL58">
        <v>154</v>
      </c>
      <c r="EM58">
        <v>0</v>
      </c>
      <c r="EN58">
        <v>0</v>
      </c>
      <c r="EO58">
        <v>0</v>
      </c>
      <c r="EP58">
        <v>0</v>
      </c>
      <c r="EQ58">
        <v>0</v>
      </c>
      <c r="ER58">
        <v>-153</v>
      </c>
      <c r="ES58">
        <v>0</v>
      </c>
      <c r="ET58">
        <v>0</v>
      </c>
      <c r="EU58">
        <v>0</v>
      </c>
      <c r="EV58">
        <v>0</v>
      </c>
      <c r="EW58">
        <v>0</v>
      </c>
      <c r="EX58">
        <v>0</v>
      </c>
      <c r="EY58">
        <v>0</v>
      </c>
      <c r="EZ58">
        <v>0</v>
      </c>
      <c r="FA58">
        <v>0</v>
      </c>
      <c r="FB58">
        <v>0</v>
      </c>
      <c r="FC58">
        <v>0</v>
      </c>
      <c r="FD58">
        <v>0</v>
      </c>
      <c r="FE58">
        <v>0</v>
      </c>
      <c r="FF58">
        <v>249650</v>
      </c>
      <c r="FG58">
        <v>238288</v>
      </c>
      <c r="FH58">
        <v>11362</v>
      </c>
      <c r="FI58">
        <v>0</v>
      </c>
      <c r="FJ58">
        <v>0</v>
      </c>
      <c r="FK58">
        <v>0</v>
      </c>
      <c r="FL58">
        <v>0</v>
      </c>
      <c r="FM58">
        <v>0</v>
      </c>
      <c r="FN58">
        <v>0</v>
      </c>
      <c r="FO58">
        <v>0</v>
      </c>
      <c r="FP58">
        <v>0</v>
      </c>
      <c r="FQ58">
        <v>0</v>
      </c>
      <c r="FR58">
        <v>0</v>
      </c>
      <c r="FS58">
        <v>11362</v>
      </c>
      <c r="FT58">
        <v>0</v>
      </c>
      <c r="FU58">
        <v>0</v>
      </c>
      <c r="FV58">
        <v>0</v>
      </c>
      <c r="FW58">
        <v>0</v>
      </c>
      <c r="FX58">
        <v>0</v>
      </c>
      <c r="FY58">
        <v>0</v>
      </c>
      <c r="FZ58">
        <v>0</v>
      </c>
      <c r="GA58">
        <v>0</v>
      </c>
      <c r="GB58">
        <v>0</v>
      </c>
      <c r="GC58">
        <v>0</v>
      </c>
      <c r="GD58">
        <v>0</v>
      </c>
      <c r="GE58">
        <v>0</v>
      </c>
      <c r="GF58">
        <v>0</v>
      </c>
      <c r="GG58">
        <v>0</v>
      </c>
      <c r="GH58">
        <v>2284310</v>
      </c>
      <c r="GI58">
        <v>544745</v>
      </c>
      <c r="GJ58">
        <v>-2196</v>
      </c>
      <c r="GK58">
        <v>-2196</v>
      </c>
      <c r="GL58">
        <v>0</v>
      </c>
      <c r="GM58">
        <v>0</v>
      </c>
      <c r="GN58">
        <v>2157</v>
      </c>
      <c r="GO58">
        <v>2157</v>
      </c>
      <c r="GP58">
        <v>0</v>
      </c>
      <c r="GQ58">
        <v>0</v>
      </c>
      <c r="GR58">
        <v>0</v>
      </c>
      <c r="GS58">
        <v>0</v>
      </c>
      <c r="GT58">
        <v>381</v>
      </c>
      <c r="GU58">
        <v>381</v>
      </c>
      <c r="GV58">
        <v>0</v>
      </c>
      <c r="GW58">
        <v>0</v>
      </c>
      <c r="GX58">
        <v>414</v>
      </c>
      <c r="GY58">
        <v>414</v>
      </c>
      <c r="GZ58">
        <v>-5148</v>
      </c>
      <c r="HA58">
        <v>-5148</v>
      </c>
      <c r="HB58">
        <v>1959765</v>
      </c>
      <c r="HC58">
        <v>391953</v>
      </c>
      <c r="HD58">
        <v>1693421</v>
      </c>
      <c r="HE58">
        <v>338684</v>
      </c>
      <c r="HF58">
        <v>266344</v>
      </c>
      <c r="HG58">
        <v>53269</v>
      </c>
      <c r="HH58">
        <v>171263</v>
      </c>
      <c r="HI58">
        <v>0</v>
      </c>
      <c r="HJ58">
        <v>106918</v>
      </c>
      <c r="HK58">
        <v>0</v>
      </c>
      <c r="HL58">
        <v>64345</v>
      </c>
      <c r="HM58">
        <v>0</v>
      </c>
    </row>
    <row r="59" spans="1:221" x14ac:dyDescent="0.25">
      <c r="A59" t="s">
        <v>1063</v>
      </c>
      <c r="B59">
        <v>74012125</v>
      </c>
      <c r="C59">
        <v>112504911</v>
      </c>
      <c r="D59">
        <v>12322897</v>
      </c>
      <c r="E59">
        <v>74012451</v>
      </c>
      <c r="F59">
        <v>112504911</v>
      </c>
      <c r="G59">
        <v>12322897</v>
      </c>
      <c r="H59">
        <v>73651334</v>
      </c>
      <c r="I59">
        <v>112131413</v>
      </c>
      <c r="J59">
        <v>12322876</v>
      </c>
      <c r="K59">
        <v>5486775</v>
      </c>
      <c r="L59">
        <v>70379341</v>
      </c>
      <c r="M59">
        <v>8476307</v>
      </c>
      <c r="N59">
        <v>5252521</v>
      </c>
      <c r="O59">
        <v>43977396</v>
      </c>
      <c r="P59">
        <v>0</v>
      </c>
      <c r="Q59">
        <v>4577976</v>
      </c>
      <c r="R59">
        <v>43973603</v>
      </c>
      <c r="S59">
        <v>0</v>
      </c>
      <c r="T59">
        <v>4577804</v>
      </c>
      <c r="U59">
        <v>0</v>
      </c>
      <c r="V59">
        <v>0</v>
      </c>
      <c r="W59">
        <v>0</v>
      </c>
      <c r="X59">
        <v>2485924</v>
      </c>
      <c r="Y59">
        <v>0</v>
      </c>
      <c r="Z59">
        <v>38158403</v>
      </c>
      <c r="AA59">
        <v>0</v>
      </c>
      <c r="AB59">
        <v>150</v>
      </c>
      <c r="AC59">
        <v>3326568</v>
      </c>
      <c r="AD59">
        <v>0</v>
      </c>
      <c r="AE59">
        <v>22</v>
      </c>
      <c r="AF59">
        <v>2708</v>
      </c>
      <c r="AG59">
        <v>0</v>
      </c>
      <c r="AH59">
        <v>2</v>
      </c>
      <c r="AI59">
        <v>1</v>
      </c>
      <c r="AJ59">
        <v>0</v>
      </c>
      <c r="AK59">
        <v>0</v>
      </c>
      <c r="AL59">
        <v>498329</v>
      </c>
      <c r="AM59">
        <v>3792</v>
      </c>
      <c r="AN59">
        <v>0</v>
      </c>
      <c r="AO59">
        <v>0</v>
      </c>
      <c r="AP59">
        <v>0</v>
      </c>
      <c r="AQ59">
        <v>0</v>
      </c>
      <c r="AR59">
        <v>72930</v>
      </c>
      <c r="AS59">
        <v>18977</v>
      </c>
      <c r="AT59">
        <v>56287</v>
      </c>
      <c r="AU59">
        <v>8</v>
      </c>
      <c r="AV59">
        <v>5516</v>
      </c>
      <c r="AW59">
        <v>512</v>
      </c>
      <c r="AX59">
        <v>21984</v>
      </c>
      <c r="AY59">
        <v>0</v>
      </c>
      <c r="AZ59">
        <v>234254</v>
      </c>
      <c r="BA59">
        <v>26401945</v>
      </c>
      <c r="BB59">
        <v>8476307</v>
      </c>
      <c r="BC59">
        <v>23713817</v>
      </c>
      <c r="BD59">
        <v>7813854</v>
      </c>
      <c r="BE59">
        <v>41035</v>
      </c>
      <c r="BF59">
        <v>13752</v>
      </c>
      <c r="BG59">
        <v>-4392</v>
      </c>
      <c r="BH59">
        <v>725</v>
      </c>
      <c r="BI59">
        <v>401616</v>
      </c>
      <c r="BJ59">
        <v>200808</v>
      </c>
      <c r="BK59">
        <v>-28</v>
      </c>
      <c r="BL59">
        <v>-6</v>
      </c>
      <c r="BM59">
        <v>138644</v>
      </c>
      <c r="BN59">
        <v>927850</v>
      </c>
      <c r="BO59">
        <v>166480</v>
      </c>
      <c r="BP59">
        <v>-1</v>
      </c>
      <c r="BQ59">
        <v>200</v>
      </c>
      <c r="BR59">
        <v>88303</v>
      </c>
      <c r="BS59">
        <v>590952</v>
      </c>
      <c r="BT59">
        <v>106032</v>
      </c>
      <c r="BU59">
        <v>0</v>
      </c>
      <c r="BV59">
        <v>0</v>
      </c>
      <c r="BW59">
        <v>-1</v>
      </c>
      <c r="BX59">
        <v>-6</v>
      </c>
      <c r="BY59">
        <v>-1</v>
      </c>
      <c r="BZ59">
        <v>0</v>
      </c>
      <c r="CA59">
        <v>-1</v>
      </c>
      <c r="CB59">
        <v>0</v>
      </c>
      <c r="CC59">
        <v>7109</v>
      </c>
      <c r="CF59">
        <v>0</v>
      </c>
      <c r="CG59">
        <v>731102</v>
      </c>
      <c r="CH59">
        <v>174663</v>
      </c>
      <c r="CI59">
        <v>65626408</v>
      </c>
      <c r="CJ59">
        <v>24288005</v>
      </c>
      <c r="CK59">
        <v>0</v>
      </c>
      <c r="CL59">
        <v>58063009</v>
      </c>
      <c r="CM59">
        <v>7563399</v>
      </c>
      <c r="CN59">
        <v>24288005</v>
      </c>
      <c r="CO59">
        <v>0</v>
      </c>
      <c r="CP59">
        <v>68079</v>
      </c>
      <c r="CQ59">
        <v>0</v>
      </c>
      <c r="CR59">
        <v>67991</v>
      </c>
      <c r="CS59">
        <v>0</v>
      </c>
      <c r="CT59">
        <v>88</v>
      </c>
      <c r="CU59">
        <v>0</v>
      </c>
      <c r="CV59">
        <v>0</v>
      </c>
      <c r="CW59">
        <v>0</v>
      </c>
      <c r="CX59">
        <v>0</v>
      </c>
      <c r="CY59">
        <v>0</v>
      </c>
      <c r="CZ59">
        <v>0</v>
      </c>
      <c r="DA59">
        <v>246613</v>
      </c>
      <c r="DB59">
        <v>50511</v>
      </c>
      <c r="DC59">
        <v>0</v>
      </c>
      <c r="DD59">
        <v>0</v>
      </c>
      <c r="DE59">
        <v>0</v>
      </c>
      <c r="DF59">
        <v>0</v>
      </c>
      <c r="DG59">
        <v>0</v>
      </c>
      <c r="DH59">
        <v>0</v>
      </c>
      <c r="DI59">
        <v>0</v>
      </c>
      <c r="DJ59">
        <v>0</v>
      </c>
      <c r="DK59">
        <v>0</v>
      </c>
      <c r="DL59">
        <v>247322</v>
      </c>
      <c r="DM59">
        <v>4603624</v>
      </c>
      <c r="DN59">
        <v>13737507</v>
      </c>
      <c r="DO59">
        <v>0</v>
      </c>
      <c r="DP59">
        <v>114658</v>
      </c>
      <c r="DQ59">
        <v>342146</v>
      </c>
      <c r="DR59">
        <v>0</v>
      </c>
      <c r="DS59">
        <v>-10825</v>
      </c>
      <c r="DT59">
        <v>2209453</v>
      </c>
      <c r="DU59">
        <v>6593149</v>
      </c>
      <c r="DV59">
        <v>0</v>
      </c>
      <c r="DW59">
        <v>3751</v>
      </c>
      <c r="DX59">
        <v>11194</v>
      </c>
      <c r="DY59">
        <v>0</v>
      </c>
      <c r="DZ59">
        <v>-19</v>
      </c>
      <c r="EA59">
        <v>0</v>
      </c>
      <c r="EB59">
        <v>-93</v>
      </c>
      <c r="EC59">
        <v>0</v>
      </c>
      <c r="ED59">
        <v>2367718</v>
      </c>
      <c r="EE59">
        <v>0</v>
      </c>
      <c r="EF59">
        <v>212911</v>
      </c>
      <c r="EG59">
        <v>1117780</v>
      </c>
      <c r="EH59">
        <v>0</v>
      </c>
      <c r="EI59">
        <v>0</v>
      </c>
      <c r="EJ59">
        <v>0</v>
      </c>
      <c r="EK59">
        <v>0</v>
      </c>
      <c r="EL59">
        <v>33</v>
      </c>
      <c r="EM59">
        <v>0</v>
      </c>
      <c r="EN59">
        <v>0</v>
      </c>
      <c r="EO59">
        <v>0</v>
      </c>
      <c r="EP59">
        <v>0</v>
      </c>
      <c r="EQ59">
        <v>-93</v>
      </c>
      <c r="ER59">
        <v>0</v>
      </c>
      <c r="ES59">
        <v>0</v>
      </c>
      <c r="ET59">
        <v>-64015</v>
      </c>
      <c r="EU59">
        <v>0</v>
      </c>
      <c r="EV59">
        <v>0</v>
      </c>
      <c r="EW59">
        <v>0</v>
      </c>
      <c r="EX59">
        <v>0</v>
      </c>
      <c r="EY59">
        <v>0</v>
      </c>
      <c r="EZ59">
        <v>0</v>
      </c>
      <c r="FA59">
        <v>0</v>
      </c>
      <c r="FB59">
        <v>0</v>
      </c>
      <c r="FC59">
        <v>0</v>
      </c>
      <c r="FD59">
        <v>0</v>
      </c>
      <c r="FE59">
        <v>0</v>
      </c>
      <c r="FF59">
        <v>2411626</v>
      </c>
      <c r="FG59">
        <v>2384540</v>
      </c>
      <c r="FH59">
        <v>27086</v>
      </c>
      <c r="FI59">
        <v>0</v>
      </c>
      <c r="FJ59">
        <v>0</v>
      </c>
      <c r="FK59">
        <v>0</v>
      </c>
      <c r="FL59">
        <v>0</v>
      </c>
      <c r="FM59">
        <v>0</v>
      </c>
      <c r="FN59">
        <v>0</v>
      </c>
      <c r="FO59">
        <v>0</v>
      </c>
      <c r="FP59">
        <v>-57</v>
      </c>
      <c r="FQ59">
        <v>25511</v>
      </c>
      <c r="FR59">
        <v>0</v>
      </c>
      <c r="FS59">
        <v>1632</v>
      </c>
      <c r="FT59">
        <v>0</v>
      </c>
      <c r="FU59">
        <v>0</v>
      </c>
      <c r="FV59">
        <v>0</v>
      </c>
      <c r="FW59">
        <v>0</v>
      </c>
      <c r="FX59">
        <v>0</v>
      </c>
      <c r="FY59">
        <v>0</v>
      </c>
      <c r="FZ59">
        <v>0</v>
      </c>
      <c r="GA59">
        <v>0</v>
      </c>
      <c r="GB59">
        <v>0</v>
      </c>
      <c r="GC59">
        <v>0</v>
      </c>
      <c r="GD59">
        <v>0</v>
      </c>
      <c r="GE59">
        <v>0</v>
      </c>
      <c r="GF59">
        <v>0</v>
      </c>
      <c r="GG59">
        <v>0</v>
      </c>
      <c r="GH59">
        <v>8660394</v>
      </c>
      <c r="GI59">
        <v>901996</v>
      </c>
      <c r="GJ59">
        <v>22368</v>
      </c>
      <c r="GK59">
        <v>22368</v>
      </c>
      <c r="GL59">
        <v>0</v>
      </c>
      <c r="GM59">
        <v>0</v>
      </c>
      <c r="GN59">
        <v>8114</v>
      </c>
      <c r="GO59">
        <v>8114</v>
      </c>
      <c r="GP59">
        <v>0</v>
      </c>
      <c r="GQ59">
        <v>0</v>
      </c>
      <c r="GR59">
        <v>0</v>
      </c>
      <c r="GS59">
        <v>0</v>
      </c>
      <c r="GT59">
        <v>14254</v>
      </c>
      <c r="GU59">
        <v>14254</v>
      </c>
      <c r="GV59">
        <v>0</v>
      </c>
      <c r="GW59">
        <v>0</v>
      </c>
      <c r="GX59">
        <v>0</v>
      </c>
      <c r="GY59">
        <v>0</v>
      </c>
      <c r="GZ59">
        <v>0</v>
      </c>
      <c r="HA59">
        <v>0</v>
      </c>
      <c r="HB59">
        <v>7109447</v>
      </c>
      <c r="HC59">
        <v>0</v>
      </c>
      <c r="HD59">
        <v>6256292</v>
      </c>
      <c r="HE59">
        <v>0</v>
      </c>
      <c r="HF59">
        <v>853155</v>
      </c>
      <c r="HG59">
        <v>0</v>
      </c>
      <c r="HH59">
        <v>638150</v>
      </c>
      <c r="HI59">
        <v>0</v>
      </c>
      <c r="HJ59">
        <v>334632</v>
      </c>
      <c r="HK59">
        <v>0</v>
      </c>
      <c r="HL59">
        <v>303518</v>
      </c>
      <c r="HM59">
        <v>0</v>
      </c>
    </row>
    <row r="60" spans="1:221" x14ac:dyDescent="0.25">
      <c r="A60" t="s">
        <v>1064</v>
      </c>
      <c r="B60">
        <v>149770316</v>
      </c>
      <c r="C60">
        <v>39135974</v>
      </c>
      <c r="D60">
        <v>6417223</v>
      </c>
      <c r="E60">
        <v>149770279</v>
      </c>
      <c r="F60">
        <v>39135974</v>
      </c>
      <c r="G60">
        <v>6417223</v>
      </c>
      <c r="H60">
        <v>149693393</v>
      </c>
      <c r="I60">
        <v>38969348</v>
      </c>
      <c r="J60">
        <v>6417199</v>
      </c>
      <c r="K60">
        <v>909155</v>
      </c>
      <c r="L60">
        <v>22893749</v>
      </c>
      <c r="M60">
        <v>2964914</v>
      </c>
      <c r="N60">
        <v>836542</v>
      </c>
      <c r="O60">
        <v>14018030</v>
      </c>
      <c r="P60">
        <v>0</v>
      </c>
      <c r="Q60">
        <v>675171</v>
      </c>
      <c r="R60">
        <v>14013827</v>
      </c>
      <c r="S60">
        <v>0</v>
      </c>
      <c r="T60">
        <v>675190</v>
      </c>
      <c r="U60">
        <v>0</v>
      </c>
      <c r="V60">
        <v>0</v>
      </c>
      <c r="W60">
        <v>0</v>
      </c>
      <c r="X60">
        <v>2424477</v>
      </c>
      <c r="Y60">
        <v>0</v>
      </c>
      <c r="Z60">
        <v>10952226</v>
      </c>
      <c r="AA60">
        <v>0</v>
      </c>
      <c r="AB60">
        <v>-19</v>
      </c>
      <c r="AC60">
        <v>636386</v>
      </c>
      <c r="AD60">
        <v>0</v>
      </c>
      <c r="AE60">
        <v>0</v>
      </c>
      <c r="AF60">
        <v>738</v>
      </c>
      <c r="AG60">
        <v>0</v>
      </c>
      <c r="AH60">
        <v>0</v>
      </c>
      <c r="AI60">
        <v>0</v>
      </c>
      <c r="AJ60">
        <v>0</v>
      </c>
      <c r="AK60">
        <v>2</v>
      </c>
      <c r="AL60">
        <v>111430</v>
      </c>
      <c r="AM60">
        <v>0</v>
      </c>
      <c r="AN60">
        <v>0</v>
      </c>
      <c r="AO60">
        <v>0</v>
      </c>
      <c r="AP60">
        <v>4203</v>
      </c>
      <c r="AQ60">
        <v>0</v>
      </c>
      <c r="AR60">
        <v>420</v>
      </c>
      <c r="AS60">
        <v>-1343</v>
      </c>
      <c r="AT60">
        <v>905</v>
      </c>
      <c r="AU60">
        <v>0</v>
      </c>
      <c r="AV60">
        <v>9807</v>
      </c>
      <c r="AW60">
        <v>538</v>
      </c>
      <c r="AX60">
        <v>39612</v>
      </c>
      <c r="AY60">
        <v>0</v>
      </c>
      <c r="AZ60">
        <v>72613</v>
      </c>
      <c r="BA60">
        <v>8875719</v>
      </c>
      <c r="BB60">
        <v>2964914</v>
      </c>
      <c r="BC60">
        <v>8136667</v>
      </c>
      <c r="BD60">
        <v>2838270</v>
      </c>
      <c r="BE60">
        <v>37645</v>
      </c>
      <c r="BF60">
        <v>15744</v>
      </c>
      <c r="BG60">
        <v>6571</v>
      </c>
      <c r="BH60">
        <v>1221</v>
      </c>
      <c r="BI60">
        <v>69429</v>
      </c>
      <c r="BJ60">
        <v>0</v>
      </c>
      <c r="BK60">
        <v>-23</v>
      </c>
      <c r="BL60">
        <v>-14</v>
      </c>
      <c r="BM60">
        <v>35628</v>
      </c>
      <c r="BN60">
        <v>238437</v>
      </c>
      <c r="BO60">
        <v>35628</v>
      </c>
      <c r="BP60">
        <v>0</v>
      </c>
      <c r="BQ60">
        <v>11</v>
      </c>
      <c r="BR60">
        <v>36459</v>
      </c>
      <c r="BS60">
        <v>243996</v>
      </c>
      <c r="BT60">
        <v>36459</v>
      </c>
      <c r="BU60">
        <v>10</v>
      </c>
      <c r="BV60">
        <v>2</v>
      </c>
      <c r="BW60">
        <v>-1</v>
      </c>
      <c r="BX60">
        <v>-6</v>
      </c>
      <c r="BY60">
        <v>-1</v>
      </c>
      <c r="BZ60">
        <v>0</v>
      </c>
      <c r="CA60">
        <v>0</v>
      </c>
      <c r="CB60">
        <v>0</v>
      </c>
      <c r="CC60">
        <v>516</v>
      </c>
      <c r="CF60">
        <v>0</v>
      </c>
      <c r="CG60">
        <v>142993</v>
      </c>
      <c r="CH60">
        <v>37605</v>
      </c>
      <c r="CI60">
        <v>38504069</v>
      </c>
      <c r="CJ60">
        <v>4033591</v>
      </c>
      <c r="CK60">
        <v>0</v>
      </c>
      <c r="CL60">
        <v>37198913</v>
      </c>
      <c r="CM60">
        <v>1305156</v>
      </c>
      <c r="CN60">
        <v>4033591</v>
      </c>
      <c r="CO60">
        <v>0</v>
      </c>
      <c r="CP60">
        <v>29422</v>
      </c>
      <c r="CQ60">
        <v>0</v>
      </c>
      <c r="CR60">
        <v>29422</v>
      </c>
      <c r="CS60">
        <v>0</v>
      </c>
      <c r="CT60">
        <v>0</v>
      </c>
      <c r="CU60">
        <v>0</v>
      </c>
      <c r="CV60">
        <v>0</v>
      </c>
      <c r="CW60">
        <v>0</v>
      </c>
      <c r="CX60">
        <v>365530</v>
      </c>
      <c r="CY60">
        <v>74868</v>
      </c>
      <c r="CZ60">
        <v>0</v>
      </c>
      <c r="DA60">
        <v>0</v>
      </c>
      <c r="DB60">
        <v>0</v>
      </c>
      <c r="DC60">
        <v>0</v>
      </c>
      <c r="DD60">
        <v>0</v>
      </c>
      <c r="DE60">
        <v>0</v>
      </c>
      <c r="DF60">
        <v>0</v>
      </c>
      <c r="DG60">
        <v>0</v>
      </c>
      <c r="DH60">
        <v>0</v>
      </c>
      <c r="DI60">
        <v>0</v>
      </c>
      <c r="DJ60">
        <v>0</v>
      </c>
      <c r="DK60">
        <v>0</v>
      </c>
      <c r="DL60">
        <v>0</v>
      </c>
      <c r="DM60">
        <v>84918</v>
      </c>
      <c r="DN60">
        <v>253401</v>
      </c>
      <c r="DO60">
        <v>0</v>
      </c>
      <c r="DP60">
        <v>414</v>
      </c>
      <c r="DQ60">
        <v>1235</v>
      </c>
      <c r="DR60">
        <v>0</v>
      </c>
      <c r="DS60">
        <v>0</v>
      </c>
      <c r="DT60">
        <v>1175432</v>
      </c>
      <c r="DU60">
        <v>3507563</v>
      </c>
      <c r="DV60">
        <v>0</v>
      </c>
      <c r="DW60">
        <v>1</v>
      </c>
      <c r="DX60">
        <v>4</v>
      </c>
      <c r="DY60">
        <v>0</v>
      </c>
      <c r="DZ60">
        <v>0</v>
      </c>
      <c r="EA60">
        <v>0</v>
      </c>
      <c r="EB60">
        <v>0</v>
      </c>
      <c r="EC60">
        <v>0</v>
      </c>
      <c r="ED60">
        <v>68480</v>
      </c>
      <c r="EE60">
        <v>0</v>
      </c>
      <c r="EF60">
        <v>18299</v>
      </c>
      <c r="EG60">
        <v>96067</v>
      </c>
      <c r="EH60">
        <v>0</v>
      </c>
      <c r="EI60">
        <v>0</v>
      </c>
      <c r="EJ60">
        <v>0</v>
      </c>
      <c r="EK60">
        <v>0</v>
      </c>
      <c r="EL60">
        <v>2551</v>
      </c>
      <c r="EM60">
        <v>0</v>
      </c>
      <c r="EN60">
        <v>0</v>
      </c>
      <c r="EO60">
        <v>0</v>
      </c>
      <c r="EP60">
        <v>0</v>
      </c>
      <c r="EQ60">
        <v>0</v>
      </c>
      <c r="ER60">
        <v>-339438</v>
      </c>
      <c r="ES60">
        <v>0</v>
      </c>
      <c r="ET60">
        <v>0</v>
      </c>
      <c r="EU60">
        <v>0</v>
      </c>
      <c r="EV60">
        <v>0</v>
      </c>
      <c r="EW60">
        <v>0</v>
      </c>
      <c r="EX60">
        <v>0</v>
      </c>
      <c r="EY60">
        <v>0</v>
      </c>
      <c r="EZ60">
        <v>0</v>
      </c>
      <c r="FA60">
        <v>0</v>
      </c>
      <c r="FB60">
        <v>0</v>
      </c>
      <c r="FC60">
        <v>0</v>
      </c>
      <c r="FD60">
        <v>0</v>
      </c>
      <c r="FE60">
        <v>0</v>
      </c>
      <c r="FF60">
        <v>507788</v>
      </c>
      <c r="FG60">
        <v>499079</v>
      </c>
      <c r="FH60">
        <v>8709</v>
      </c>
      <c r="FI60">
        <v>0</v>
      </c>
      <c r="FJ60">
        <v>0</v>
      </c>
      <c r="FK60">
        <v>0</v>
      </c>
      <c r="FL60">
        <v>0</v>
      </c>
      <c r="FM60">
        <v>0</v>
      </c>
      <c r="FN60">
        <v>0</v>
      </c>
      <c r="FO60">
        <v>0</v>
      </c>
      <c r="FP60">
        <v>0</v>
      </c>
      <c r="FQ60">
        <v>7539</v>
      </c>
      <c r="FR60">
        <v>0</v>
      </c>
      <c r="FS60">
        <v>806</v>
      </c>
      <c r="FT60">
        <v>364</v>
      </c>
      <c r="FU60">
        <v>0</v>
      </c>
      <c r="FV60">
        <v>0</v>
      </c>
      <c r="FW60">
        <v>0</v>
      </c>
      <c r="FX60">
        <v>0</v>
      </c>
      <c r="FY60">
        <v>0</v>
      </c>
      <c r="FZ60">
        <v>0</v>
      </c>
      <c r="GA60">
        <v>0</v>
      </c>
      <c r="GB60">
        <v>0</v>
      </c>
      <c r="GC60">
        <v>0</v>
      </c>
      <c r="GD60">
        <v>0</v>
      </c>
      <c r="GE60">
        <v>0</v>
      </c>
      <c r="GF60">
        <v>0</v>
      </c>
      <c r="GG60">
        <v>0</v>
      </c>
      <c r="GH60">
        <v>8540406</v>
      </c>
      <c r="GI60">
        <v>489162</v>
      </c>
      <c r="GJ60">
        <v>8929</v>
      </c>
      <c r="GK60">
        <v>8929</v>
      </c>
      <c r="GL60">
        <v>0</v>
      </c>
      <c r="GM60">
        <v>0</v>
      </c>
      <c r="GN60">
        <v>11693</v>
      </c>
      <c r="GO60">
        <v>11693</v>
      </c>
      <c r="GP60">
        <v>0</v>
      </c>
      <c r="GQ60">
        <v>0</v>
      </c>
      <c r="GR60">
        <v>0</v>
      </c>
      <c r="GS60">
        <v>0</v>
      </c>
      <c r="GT60">
        <v>0</v>
      </c>
      <c r="GU60">
        <v>0</v>
      </c>
      <c r="GV60">
        <v>0</v>
      </c>
      <c r="GW60">
        <v>0</v>
      </c>
      <c r="GX60">
        <v>-2764</v>
      </c>
      <c r="GY60">
        <v>-2764</v>
      </c>
      <c r="GZ60">
        <v>0</v>
      </c>
      <c r="HA60">
        <v>0</v>
      </c>
      <c r="HB60">
        <v>7752584</v>
      </c>
      <c r="HC60">
        <v>0</v>
      </c>
      <c r="HD60">
        <v>6552477</v>
      </c>
      <c r="HE60">
        <v>0</v>
      </c>
      <c r="HF60">
        <v>1200107</v>
      </c>
      <c r="HG60">
        <v>0</v>
      </c>
      <c r="HH60">
        <v>297530</v>
      </c>
      <c r="HI60">
        <v>0</v>
      </c>
      <c r="HJ60">
        <v>209455</v>
      </c>
      <c r="HK60">
        <v>0</v>
      </c>
      <c r="HL60">
        <v>88075</v>
      </c>
      <c r="HM60">
        <v>0</v>
      </c>
    </row>
    <row r="61" spans="1:221" x14ac:dyDescent="0.25">
      <c r="A61" t="s">
        <v>1065</v>
      </c>
      <c r="B61">
        <v>12826635</v>
      </c>
      <c r="C61">
        <v>19392491</v>
      </c>
      <c r="D61">
        <v>2560120</v>
      </c>
      <c r="E61">
        <v>12825517</v>
      </c>
      <c r="F61">
        <v>19392491</v>
      </c>
      <c r="G61">
        <v>2560120</v>
      </c>
      <c r="H61">
        <v>12729953</v>
      </c>
      <c r="I61">
        <v>19259180</v>
      </c>
      <c r="J61">
        <v>2560087</v>
      </c>
      <c r="K61">
        <v>400319</v>
      </c>
      <c r="L61">
        <v>10866190</v>
      </c>
      <c r="M61">
        <v>1622264</v>
      </c>
      <c r="N61">
        <v>326851</v>
      </c>
      <c r="O61">
        <v>5456782</v>
      </c>
      <c r="P61">
        <v>0</v>
      </c>
      <c r="Q61">
        <v>299314</v>
      </c>
      <c r="R61">
        <v>5456739</v>
      </c>
      <c r="S61">
        <v>0</v>
      </c>
      <c r="T61">
        <v>299306</v>
      </c>
      <c r="U61">
        <v>0</v>
      </c>
      <c r="V61">
        <v>0</v>
      </c>
      <c r="W61">
        <v>0</v>
      </c>
      <c r="X61">
        <v>549535</v>
      </c>
      <c r="Y61">
        <v>0</v>
      </c>
      <c r="Z61">
        <v>4832018</v>
      </c>
      <c r="AA61">
        <v>0</v>
      </c>
      <c r="AB61">
        <v>0</v>
      </c>
      <c r="AC61">
        <v>74491</v>
      </c>
      <c r="AD61">
        <v>0</v>
      </c>
      <c r="AE61">
        <v>8</v>
      </c>
      <c r="AF61">
        <v>695</v>
      </c>
      <c r="AG61">
        <v>0</v>
      </c>
      <c r="AH61">
        <v>0</v>
      </c>
      <c r="AI61">
        <v>0</v>
      </c>
      <c r="AJ61">
        <v>0</v>
      </c>
      <c r="AK61">
        <v>13</v>
      </c>
      <c r="AL61">
        <v>17492</v>
      </c>
      <c r="AM61">
        <v>43</v>
      </c>
      <c r="AN61">
        <v>0</v>
      </c>
      <c r="AO61">
        <v>0</v>
      </c>
      <c r="AP61">
        <v>0</v>
      </c>
      <c r="AQ61">
        <v>0</v>
      </c>
      <c r="AR61">
        <v>124</v>
      </c>
      <c r="AS61">
        <v>5651</v>
      </c>
      <c r="AT61">
        <v>0</v>
      </c>
      <c r="AU61">
        <v>0</v>
      </c>
      <c r="AV61">
        <v>2960</v>
      </c>
      <c r="AW61">
        <v>0</v>
      </c>
      <c r="AX61">
        <v>1297</v>
      </c>
      <c r="AY61">
        <v>0</v>
      </c>
      <c r="AZ61">
        <v>73468</v>
      </c>
      <c r="BA61">
        <v>5409408</v>
      </c>
      <c r="BB61">
        <v>1622264</v>
      </c>
      <c r="BC61">
        <v>4667597</v>
      </c>
      <c r="BD61">
        <v>1400279</v>
      </c>
      <c r="BE61">
        <v>22279</v>
      </c>
      <c r="BF61">
        <v>6684</v>
      </c>
      <c r="BG61">
        <v>10672</v>
      </c>
      <c r="BH61">
        <v>3202</v>
      </c>
      <c r="BI61">
        <v>59583</v>
      </c>
      <c r="BJ61">
        <v>17875</v>
      </c>
      <c r="BK61">
        <v>0</v>
      </c>
      <c r="BL61">
        <v>0</v>
      </c>
      <c r="BM61">
        <v>52155</v>
      </c>
      <c r="BN61">
        <v>349040</v>
      </c>
      <c r="BO61">
        <v>104311</v>
      </c>
      <c r="BP61">
        <v>-7</v>
      </c>
      <c r="BQ61">
        <v>6</v>
      </c>
      <c r="BR61">
        <v>20365</v>
      </c>
      <c r="BS61">
        <v>136287</v>
      </c>
      <c r="BT61">
        <v>40729</v>
      </c>
      <c r="BU61">
        <v>-8</v>
      </c>
      <c r="BV61">
        <v>-3</v>
      </c>
      <c r="BW61">
        <v>0</v>
      </c>
      <c r="BX61">
        <v>0</v>
      </c>
      <c r="BY61">
        <v>0</v>
      </c>
      <c r="BZ61">
        <v>0</v>
      </c>
      <c r="CA61">
        <v>0</v>
      </c>
      <c r="CB61">
        <v>0</v>
      </c>
      <c r="CC61">
        <v>949</v>
      </c>
      <c r="CF61">
        <v>0</v>
      </c>
      <c r="CG61">
        <v>163958</v>
      </c>
      <c r="CH61">
        <v>49187</v>
      </c>
      <c r="CI61">
        <v>12093388</v>
      </c>
      <c r="CJ61">
        <v>1847896</v>
      </c>
      <c r="CK61">
        <v>0</v>
      </c>
      <c r="CL61">
        <v>11893477</v>
      </c>
      <c r="CM61">
        <v>199911</v>
      </c>
      <c r="CN61">
        <v>1847896</v>
      </c>
      <c r="CO61">
        <v>0</v>
      </c>
      <c r="CP61">
        <v>21048</v>
      </c>
      <c r="CQ61">
        <v>0</v>
      </c>
      <c r="CR61">
        <v>21048</v>
      </c>
      <c r="CS61">
        <v>0</v>
      </c>
      <c r="CT61">
        <v>0</v>
      </c>
      <c r="CU61">
        <v>0</v>
      </c>
      <c r="CV61">
        <v>0</v>
      </c>
      <c r="CW61">
        <v>0</v>
      </c>
      <c r="CX61">
        <v>0</v>
      </c>
      <c r="CY61">
        <v>0</v>
      </c>
      <c r="CZ61">
        <v>0</v>
      </c>
      <c r="DA61">
        <v>0</v>
      </c>
      <c r="DB61">
        <v>0</v>
      </c>
      <c r="DC61">
        <v>0</v>
      </c>
      <c r="DD61">
        <v>0</v>
      </c>
      <c r="DE61">
        <v>0</v>
      </c>
      <c r="DF61">
        <v>0</v>
      </c>
      <c r="DG61">
        <v>0</v>
      </c>
      <c r="DH61">
        <v>0</v>
      </c>
      <c r="DI61">
        <v>0</v>
      </c>
      <c r="DJ61">
        <v>0</v>
      </c>
      <c r="DK61">
        <v>0</v>
      </c>
      <c r="DL61">
        <v>689</v>
      </c>
      <c r="DM61">
        <v>0</v>
      </c>
      <c r="DN61">
        <v>0</v>
      </c>
      <c r="DO61">
        <v>0</v>
      </c>
      <c r="DP61">
        <v>0</v>
      </c>
      <c r="DQ61">
        <v>0</v>
      </c>
      <c r="DR61">
        <v>0</v>
      </c>
      <c r="DS61">
        <v>0</v>
      </c>
      <c r="DT61">
        <v>0</v>
      </c>
      <c r="DU61">
        <v>0</v>
      </c>
      <c r="DV61">
        <v>0</v>
      </c>
      <c r="DW61">
        <v>0</v>
      </c>
      <c r="DX61">
        <v>0</v>
      </c>
      <c r="DY61">
        <v>0</v>
      </c>
      <c r="DZ61">
        <v>272956</v>
      </c>
      <c r="EA61">
        <v>0</v>
      </c>
      <c r="EB61">
        <v>0</v>
      </c>
      <c r="EC61">
        <v>0</v>
      </c>
      <c r="ED61">
        <v>471542</v>
      </c>
      <c r="EE61">
        <v>0</v>
      </c>
      <c r="EF61">
        <v>199222</v>
      </c>
      <c r="EG61">
        <v>1045918</v>
      </c>
      <c r="EH61">
        <v>0</v>
      </c>
      <c r="EI61">
        <v>0</v>
      </c>
      <c r="EJ61">
        <v>0</v>
      </c>
      <c r="EK61">
        <v>0</v>
      </c>
      <c r="EL61">
        <v>596</v>
      </c>
      <c r="EM61">
        <v>0</v>
      </c>
      <c r="EN61">
        <v>35836</v>
      </c>
      <c r="EO61">
        <v>0</v>
      </c>
      <c r="EP61">
        <v>0</v>
      </c>
      <c r="EQ61">
        <v>0</v>
      </c>
      <c r="ER61">
        <v>0</v>
      </c>
      <c r="ES61">
        <v>0</v>
      </c>
      <c r="ET61">
        <v>0</v>
      </c>
      <c r="EU61">
        <v>0</v>
      </c>
      <c r="EV61">
        <v>0</v>
      </c>
      <c r="EW61">
        <v>0</v>
      </c>
      <c r="EX61">
        <v>0</v>
      </c>
      <c r="EY61">
        <v>0</v>
      </c>
      <c r="EZ61">
        <v>0</v>
      </c>
      <c r="FA61">
        <v>0</v>
      </c>
      <c r="FB61">
        <v>0</v>
      </c>
      <c r="FC61">
        <v>0</v>
      </c>
      <c r="FD61">
        <v>0</v>
      </c>
      <c r="FE61">
        <v>0</v>
      </c>
      <c r="FF61">
        <v>199969</v>
      </c>
      <c r="FG61">
        <v>199987</v>
      </c>
      <c r="FH61">
        <v>-18</v>
      </c>
      <c r="FI61">
        <v>0</v>
      </c>
      <c r="FJ61">
        <v>0</v>
      </c>
      <c r="FK61">
        <v>0</v>
      </c>
      <c r="FL61">
        <v>0</v>
      </c>
      <c r="FM61">
        <v>0</v>
      </c>
      <c r="FN61">
        <v>0</v>
      </c>
      <c r="FO61">
        <v>0</v>
      </c>
      <c r="FP61">
        <v>-18</v>
      </c>
      <c r="FQ61">
        <v>0</v>
      </c>
      <c r="FR61">
        <v>0</v>
      </c>
      <c r="FS61">
        <v>0</v>
      </c>
      <c r="FT61">
        <v>0</v>
      </c>
      <c r="FU61">
        <v>0</v>
      </c>
      <c r="FV61">
        <v>0</v>
      </c>
      <c r="FW61">
        <v>0</v>
      </c>
      <c r="FX61">
        <v>0</v>
      </c>
      <c r="FY61">
        <v>0</v>
      </c>
      <c r="FZ61">
        <v>0</v>
      </c>
      <c r="GA61">
        <v>0</v>
      </c>
      <c r="GB61">
        <v>0</v>
      </c>
      <c r="GC61">
        <v>0</v>
      </c>
      <c r="GD61">
        <v>0</v>
      </c>
      <c r="GE61">
        <v>0</v>
      </c>
      <c r="GF61">
        <v>0</v>
      </c>
      <c r="GG61">
        <v>0</v>
      </c>
      <c r="GH61">
        <v>3057519</v>
      </c>
      <c r="GI61">
        <v>396306</v>
      </c>
      <c r="GJ61">
        <v>23829</v>
      </c>
      <c r="GK61">
        <v>23829</v>
      </c>
      <c r="GL61">
        <v>0</v>
      </c>
      <c r="GM61">
        <v>0</v>
      </c>
      <c r="GN61">
        <v>18826</v>
      </c>
      <c r="GO61">
        <v>18826</v>
      </c>
      <c r="GP61">
        <v>0</v>
      </c>
      <c r="GQ61">
        <v>0</v>
      </c>
      <c r="GR61">
        <v>0</v>
      </c>
      <c r="GS61">
        <v>0</v>
      </c>
      <c r="GT61">
        <v>0</v>
      </c>
      <c r="GU61">
        <v>0</v>
      </c>
      <c r="GV61">
        <v>0</v>
      </c>
      <c r="GW61">
        <v>0</v>
      </c>
      <c r="GX61">
        <v>3696</v>
      </c>
      <c r="GY61">
        <v>3696</v>
      </c>
      <c r="GZ61">
        <v>1307</v>
      </c>
      <c r="HA61">
        <v>1307</v>
      </c>
      <c r="HB61">
        <v>2449475</v>
      </c>
      <c r="HC61">
        <v>0</v>
      </c>
      <c r="HD61">
        <v>2277323</v>
      </c>
      <c r="HE61">
        <v>0</v>
      </c>
      <c r="HF61">
        <v>172152</v>
      </c>
      <c r="HG61">
        <v>0</v>
      </c>
      <c r="HH61">
        <v>210750</v>
      </c>
      <c r="HI61">
        <v>0</v>
      </c>
      <c r="HJ61">
        <v>117728</v>
      </c>
      <c r="HK61">
        <v>0</v>
      </c>
      <c r="HL61">
        <v>93022</v>
      </c>
      <c r="HM61">
        <v>0</v>
      </c>
    </row>
    <row r="62" spans="1:221" x14ac:dyDescent="0.25">
      <c r="A62" t="s">
        <v>1066</v>
      </c>
      <c r="B62">
        <v>171647197</v>
      </c>
      <c r="C62">
        <v>76367684</v>
      </c>
      <c r="D62">
        <v>8626628</v>
      </c>
      <c r="E62">
        <v>171647565</v>
      </c>
      <c r="F62">
        <v>76367684</v>
      </c>
      <c r="G62">
        <v>8626628</v>
      </c>
      <c r="H62">
        <v>171677754</v>
      </c>
      <c r="I62">
        <v>75986745</v>
      </c>
      <c r="J62">
        <v>8626600</v>
      </c>
      <c r="K62">
        <v>2034592</v>
      </c>
      <c r="L62">
        <v>45334736</v>
      </c>
      <c r="M62">
        <v>6044938</v>
      </c>
      <c r="N62">
        <v>1866364</v>
      </c>
      <c r="O62">
        <v>28129962</v>
      </c>
      <c r="P62">
        <v>0</v>
      </c>
      <c r="Q62">
        <v>1766043</v>
      </c>
      <c r="R62">
        <v>28128187</v>
      </c>
      <c r="S62">
        <v>0</v>
      </c>
      <c r="T62">
        <v>1765729</v>
      </c>
      <c r="U62">
        <v>0</v>
      </c>
      <c r="V62">
        <v>0</v>
      </c>
      <c r="W62">
        <v>0</v>
      </c>
      <c r="X62">
        <v>1623949</v>
      </c>
      <c r="Y62">
        <v>0</v>
      </c>
      <c r="Z62">
        <v>24617696</v>
      </c>
      <c r="AA62">
        <v>0</v>
      </c>
      <c r="AB62">
        <v>314</v>
      </c>
      <c r="AC62">
        <v>1884335</v>
      </c>
      <c r="AD62">
        <v>0</v>
      </c>
      <c r="AE62">
        <v>0</v>
      </c>
      <c r="AF62">
        <v>2207</v>
      </c>
      <c r="AG62">
        <v>0</v>
      </c>
      <c r="AH62">
        <v>0</v>
      </c>
      <c r="AI62">
        <v>0</v>
      </c>
      <c r="AJ62">
        <v>0</v>
      </c>
      <c r="AK62">
        <v>0</v>
      </c>
      <c r="AL62">
        <v>93246</v>
      </c>
      <c r="AM62">
        <v>1775</v>
      </c>
      <c r="AN62">
        <v>0</v>
      </c>
      <c r="AO62">
        <v>0</v>
      </c>
      <c r="AP62">
        <v>0</v>
      </c>
      <c r="AQ62">
        <v>0</v>
      </c>
      <c r="AR62">
        <v>755</v>
      </c>
      <c r="AS62">
        <v>-3644</v>
      </c>
      <c r="AT62">
        <v>-20695</v>
      </c>
      <c r="AU62">
        <v>0</v>
      </c>
      <c r="AV62">
        <v>21975</v>
      </c>
      <c r="AW62">
        <v>-89</v>
      </c>
      <c r="AX62">
        <v>8773</v>
      </c>
      <c r="AY62">
        <v>0</v>
      </c>
      <c r="AZ62">
        <v>168228</v>
      </c>
      <c r="BA62">
        <v>17204774</v>
      </c>
      <c r="BB62">
        <v>6044938</v>
      </c>
      <c r="BC62">
        <v>15455647</v>
      </c>
      <c r="BD62">
        <v>5456605</v>
      </c>
      <c r="BE62">
        <v>39268</v>
      </c>
      <c r="BF62">
        <v>14109</v>
      </c>
      <c r="BG62">
        <v>15256</v>
      </c>
      <c r="BH62">
        <v>5420</v>
      </c>
      <c r="BI62">
        <v>127152</v>
      </c>
      <c r="BJ62">
        <v>25430</v>
      </c>
      <c r="BK62">
        <v>5120</v>
      </c>
      <c r="BL62">
        <v>1715</v>
      </c>
      <c r="BM62">
        <v>88746</v>
      </c>
      <c r="BN62">
        <v>593914</v>
      </c>
      <c r="BO62">
        <v>206121</v>
      </c>
      <c r="BP62">
        <v>-7</v>
      </c>
      <c r="BQ62">
        <v>-20</v>
      </c>
      <c r="BR62">
        <v>77054</v>
      </c>
      <c r="BS62">
        <v>515671</v>
      </c>
      <c r="BT62">
        <v>179786</v>
      </c>
      <c r="BU62">
        <v>-5000</v>
      </c>
      <c r="BV62">
        <v>-1675</v>
      </c>
      <c r="BW62">
        <v>-1</v>
      </c>
      <c r="BX62">
        <v>-5</v>
      </c>
      <c r="BY62">
        <v>-2</v>
      </c>
      <c r="BZ62">
        <v>0</v>
      </c>
      <c r="CA62">
        <v>0</v>
      </c>
      <c r="CB62">
        <v>0</v>
      </c>
      <c r="CC62">
        <v>2456</v>
      </c>
      <c r="CF62">
        <v>0</v>
      </c>
      <c r="CG62">
        <v>457751</v>
      </c>
      <c r="CH62">
        <v>157429</v>
      </c>
      <c r="CI62">
        <v>63518978</v>
      </c>
      <c r="CJ62">
        <v>13566747</v>
      </c>
      <c r="CK62">
        <v>0</v>
      </c>
      <c r="CL62">
        <v>59308451</v>
      </c>
      <c r="CM62">
        <v>4210527</v>
      </c>
      <c r="CN62">
        <v>13566747</v>
      </c>
      <c r="CO62">
        <v>0</v>
      </c>
      <c r="CP62">
        <v>0</v>
      </c>
      <c r="CQ62">
        <v>0</v>
      </c>
      <c r="CR62">
        <v>0</v>
      </c>
      <c r="CS62">
        <v>0</v>
      </c>
      <c r="CT62">
        <v>0</v>
      </c>
      <c r="CU62">
        <v>0</v>
      </c>
      <c r="CV62">
        <v>0</v>
      </c>
      <c r="CW62">
        <v>0</v>
      </c>
      <c r="CX62">
        <v>0</v>
      </c>
      <c r="CY62">
        <v>0</v>
      </c>
      <c r="CZ62">
        <v>0</v>
      </c>
      <c r="DA62">
        <v>0</v>
      </c>
      <c r="DB62">
        <v>0</v>
      </c>
      <c r="DC62">
        <v>0</v>
      </c>
      <c r="DD62">
        <v>0</v>
      </c>
      <c r="DE62">
        <v>0</v>
      </c>
      <c r="DF62">
        <v>0</v>
      </c>
      <c r="DG62">
        <v>0</v>
      </c>
      <c r="DH62">
        <v>0</v>
      </c>
      <c r="DI62">
        <v>0</v>
      </c>
      <c r="DJ62">
        <v>0</v>
      </c>
      <c r="DK62">
        <v>0</v>
      </c>
      <c r="DL62">
        <v>1638</v>
      </c>
      <c r="DM62">
        <v>1893759</v>
      </c>
      <c r="DN62">
        <v>5651096</v>
      </c>
      <c r="DO62">
        <v>0</v>
      </c>
      <c r="DP62">
        <v>-56400</v>
      </c>
      <c r="DQ62">
        <v>-168300</v>
      </c>
      <c r="DR62">
        <v>0</v>
      </c>
      <c r="DS62">
        <v>0</v>
      </c>
      <c r="DT62">
        <v>2048345</v>
      </c>
      <c r="DU62">
        <v>6112392</v>
      </c>
      <c r="DV62">
        <v>0</v>
      </c>
      <c r="DW62">
        <v>35904</v>
      </c>
      <c r="DX62">
        <v>107141</v>
      </c>
      <c r="DY62">
        <v>0</v>
      </c>
      <c r="DZ62">
        <v>0</v>
      </c>
      <c r="EA62">
        <v>0</v>
      </c>
      <c r="EB62">
        <v>0</v>
      </c>
      <c r="EC62">
        <v>0</v>
      </c>
      <c r="ED62">
        <v>14465</v>
      </c>
      <c r="EE62">
        <v>0</v>
      </c>
      <c r="EF62">
        <v>352353</v>
      </c>
      <c r="EG62">
        <v>1849852</v>
      </c>
      <c r="EH62">
        <v>0</v>
      </c>
      <c r="EI62">
        <v>0</v>
      </c>
      <c r="EJ62">
        <v>0</v>
      </c>
      <c r="EK62">
        <v>0</v>
      </c>
      <c r="EL62">
        <v>101</v>
      </c>
      <c r="EM62">
        <v>0</v>
      </c>
      <c r="EN62">
        <v>0</v>
      </c>
      <c r="EO62">
        <v>0</v>
      </c>
      <c r="EP62">
        <v>0</v>
      </c>
      <c r="EQ62">
        <v>-60315</v>
      </c>
      <c r="ER62">
        <v>0</v>
      </c>
      <c r="ES62">
        <v>0</v>
      </c>
      <c r="ET62">
        <v>-4964</v>
      </c>
      <c r="EU62">
        <v>0</v>
      </c>
      <c r="EV62">
        <v>0</v>
      </c>
      <c r="EW62">
        <v>0</v>
      </c>
      <c r="EX62">
        <v>0</v>
      </c>
      <c r="EY62">
        <v>0</v>
      </c>
      <c r="EZ62">
        <v>0</v>
      </c>
      <c r="FA62">
        <v>207</v>
      </c>
      <c r="FB62">
        <v>0</v>
      </c>
      <c r="FC62">
        <v>0</v>
      </c>
      <c r="FD62">
        <v>0</v>
      </c>
      <c r="FE62">
        <v>0</v>
      </c>
      <c r="FF62">
        <v>1245339</v>
      </c>
      <c r="FG62">
        <v>1236297</v>
      </c>
      <c r="FH62">
        <v>9042</v>
      </c>
      <c r="FI62">
        <v>0</v>
      </c>
      <c r="FJ62">
        <v>0</v>
      </c>
      <c r="FK62">
        <v>0</v>
      </c>
      <c r="FL62">
        <v>0</v>
      </c>
      <c r="FM62">
        <v>0</v>
      </c>
      <c r="FN62">
        <v>0</v>
      </c>
      <c r="FO62">
        <v>0</v>
      </c>
      <c r="FP62">
        <v>0</v>
      </c>
      <c r="FQ62">
        <v>8981</v>
      </c>
      <c r="FR62">
        <v>0</v>
      </c>
      <c r="FS62">
        <v>61</v>
      </c>
      <c r="FT62">
        <v>0</v>
      </c>
      <c r="FU62">
        <v>0</v>
      </c>
      <c r="FV62">
        <v>0</v>
      </c>
      <c r="FW62">
        <v>0</v>
      </c>
      <c r="FX62">
        <v>0</v>
      </c>
      <c r="FY62">
        <v>0</v>
      </c>
      <c r="FZ62">
        <v>0</v>
      </c>
      <c r="GA62">
        <v>0</v>
      </c>
      <c r="GB62">
        <v>0</v>
      </c>
      <c r="GC62">
        <v>0</v>
      </c>
      <c r="GD62">
        <v>0</v>
      </c>
      <c r="GE62">
        <v>0</v>
      </c>
      <c r="GF62">
        <v>0</v>
      </c>
      <c r="GG62">
        <v>0</v>
      </c>
      <c r="GH62">
        <v>10855094</v>
      </c>
      <c r="GI62">
        <v>1236753</v>
      </c>
      <c r="GJ62">
        <v>44726</v>
      </c>
      <c r="GK62">
        <v>44726</v>
      </c>
      <c r="GL62">
        <v>0</v>
      </c>
      <c r="GM62">
        <v>0</v>
      </c>
      <c r="GN62">
        <v>32793</v>
      </c>
      <c r="GO62">
        <v>32793</v>
      </c>
      <c r="GP62">
        <v>0</v>
      </c>
      <c r="GQ62">
        <v>0</v>
      </c>
      <c r="GR62">
        <v>0</v>
      </c>
      <c r="GS62">
        <v>0</v>
      </c>
      <c r="GT62">
        <v>11933</v>
      </c>
      <c r="GU62">
        <v>11933</v>
      </c>
      <c r="GV62">
        <v>0</v>
      </c>
      <c r="GW62">
        <v>0</v>
      </c>
      <c r="GX62">
        <v>0</v>
      </c>
      <c r="GY62">
        <v>0</v>
      </c>
      <c r="GZ62">
        <v>0</v>
      </c>
      <c r="HA62">
        <v>0</v>
      </c>
      <c r="HB62">
        <v>9077298</v>
      </c>
      <c r="HC62">
        <v>0</v>
      </c>
      <c r="HD62">
        <v>6984703</v>
      </c>
      <c r="HE62">
        <v>0</v>
      </c>
      <c r="HF62">
        <v>2092595</v>
      </c>
      <c r="HG62">
        <v>0</v>
      </c>
      <c r="HH62">
        <v>540057</v>
      </c>
      <c r="HI62">
        <v>0</v>
      </c>
      <c r="HJ62">
        <v>294466</v>
      </c>
      <c r="HK62">
        <v>0</v>
      </c>
      <c r="HL62">
        <v>245591</v>
      </c>
      <c r="HM62">
        <v>0</v>
      </c>
    </row>
    <row r="63" spans="1:221" x14ac:dyDescent="0.25">
      <c r="A63" t="s">
        <v>1067</v>
      </c>
      <c r="B63">
        <v>170455954</v>
      </c>
      <c r="C63">
        <v>91885211</v>
      </c>
      <c r="D63">
        <v>9567151</v>
      </c>
      <c r="E63">
        <v>170455927</v>
      </c>
      <c r="F63">
        <v>91885211</v>
      </c>
      <c r="G63">
        <v>9567151</v>
      </c>
      <c r="H63">
        <v>170206204</v>
      </c>
      <c r="I63">
        <v>91233250</v>
      </c>
      <c r="J63">
        <v>9567146</v>
      </c>
      <c r="K63">
        <v>3305637</v>
      </c>
      <c r="L63">
        <v>50654386</v>
      </c>
      <c r="M63">
        <v>6359809</v>
      </c>
      <c r="N63">
        <v>3022334</v>
      </c>
      <c r="O63">
        <v>31494730</v>
      </c>
      <c r="P63">
        <v>0</v>
      </c>
      <c r="Q63">
        <v>2636955</v>
      </c>
      <c r="R63">
        <v>31586077</v>
      </c>
      <c r="S63">
        <v>0</v>
      </c>
      <c r="T63">
        <v>2637124</v>
      </c>
      <c r="U63">
        <v>0</v>
      </c>
      <c r="V63">
        <v>0</v>
      </c>
      <c r="W63">
        <v>0</v>
      </c>
      <c r="X63">
        <v>2199967</v>
      </c>
      <c r="Y63">
        <v>0</v>
      </c>
      <c r="Z63">
        <v>28831746</v>
      </c>
      <c r="AA63">
        <v>0</v>
      </c>
      <c r="AB63">
        <v>-156</v>
      </c>
      <c r="AC63">
        <v>546070</v>
      </c>
      <c r="AD63">
        <v>0</v>
      </c>
      <c r="AE63">
        <v>-13</v>
      </c>
      <c r="AF63">
        <v>8294</v>
      </c>
      <c r="AG63">
        <v>0</v>
      </c>
      <c r="AH63">
        <v>0</v>
      </c>
      <c r="AI63">
        <v>0</v>
      </c>
      <c r="AJ63">
        <v>0</v>
      </c>
      <c r="AK63">
        <v>0</v>
      </c>
      <c r="AL63">
        <v>251192</v>
      </c>
      <c r="AM63">
        <v>-126290</v>
      </c>
      <c r="AN63">
        <v>0</v>
      </c>
      <c r="AO63">
        <v>0</v>
      </c>
      <c r="AP63">
        <v>34943</v>
      </c>
      <c r="AQ63">
        <v>0</v>
      </c>
      <c r="AR63">
        <v>1696</v>
      </c>
      <c r="AS63">
        <v>-3365</v>
      </c>
      <c r="AT63">
        <v>14043</v>
      </c>
      <c r="AU63">
        <v>133</v>
      </c>
      <c r="AV63">
        <v>72427</v>
      </c>
      <c r="AW63">
        <v>0</v>
      </c>
      <c r="AX63">
        <v>49253</v>
      </c>
      <c r="AY63">
        <v>0</v>
      </c>
      <c r="AZ63">
        <v>283303</v>
      </c>
      <c r="BA63">
        <v>19159656</v>
      </c>
      <c r="BB63">
        <v>6359809</v>
      </c>
      <c r="BC63">
        <v>16481501</v>
      </c>
      <c r="BD63">
        <v>5503560</v>
      </c>
      <c r="BE63">
        <v>24647</v>
      </c>
      <c r="BF63">
        <v>8597</v>
      </c>
      <c r="BG63">
        <v>19271</v>
      </c>
      <c r="BH63">
        <v>5632</v>
      </c>
      <c r="BI63">
        <v>309252</v>
      </c>
      <c r="BJ63">
        <v>64401</v>
      </c>
      <c r="BK63">
        <v>-42</v>
      </c>
      <c r="BL63">
        <v>-13</v>
      </c>
      <c r="BM63">
        <v>184122</v>
      </c>
      <c r="BN63">
        <v>1087803</v>
      </c>
      <c r="BO63">
        <v>375000</v>
      </c>
      <c r="BP63">
        <v>-7</v>
      </c>
      <c r="BQ63">
        <v>-39</v>
      </c>
      <c r="BR63">
        <v>95053</v>
      </c>
      <c r="BS63">
        <v>610736</v>
      </c>
      <c r="BT63">
        <v>202079</v>
      </c>
      <c r="BU63">
        <v>0</v>
      </c>
      <c r="BV63">
        <v>0</v>
      </c>
      <c r="BW63">
        <v>-3</v>
      </c>
      <c r="BX63">
        <v>15</v>
      </c>
      <c r="BY63">
        <v>-8</v>
      </c>
      <c r="BZ63">
        <v>0</v>
      </c>
      <c r="CA63">
        <v>0</v>
      </c>
      <c r="CB63">
        <v>0</v>
      </c>
      <c r="CC63">
        <v>4177</v>
      </c>
      <c r="CF63">
        <v>0</v>
      </c>
      <c r="CG63">
        <v>626473</v>
      </c>
      <c r="CH63">
        <v>200561</v>
      </c>
      <c r="CI63">
        <v>76643601</v>
      </c>
      <c r="CJ63">
        <v>22403120</v>
      </c>
      <c r="CK63">
        <v>0</v>
      </c>
      <c r="CL63">
        <v>70399083</v>
      </c>
      <c r="CM63">
        <v>6244518</v>
      </c>
      <c r="CN63">
        <v>22403120</v>
      </c>
      <c r="CO63">
        <v>0</v>
      </c>
      <c r="CP63">
        <v>118301</v>
      </c>
      <c r="CQ63">
        <v>0</v>
      </c>
      <c r="CR63">
        <v>57</v>
      </c>
      <c r="CS63">
        <v>0</v>
      </c>
      <c r="CT63">
        <v>118244</v>
      </c>
      <c r="CU63">
        <v>0</v>
      </c>
      <c r="CV63">
        <v>0</v>
      </c>
      <c r="CW63">
        <v>0</v>
      </c>
      <c r="CX63">
        <v>0</v>
      </c>
      <c r="CY63">
        <v>0</v>
      </c>
      <c r="CZ63">
        <v>0</v>
      </c>
      <c r="DA63">
        <v>0</v>
      </c>
      <c r="DB63">
        <v>0</v>
      </c>
      <c r="DC63">
        <v>0</v>
      </c>
      <c r="DD63">
        <v>0</v>
      </c>
      <c r="DE63">
        <v>0</v>
      </c>
      <c r="DF63">
        <v>0</v>
      </c>
      <c r="DG63">
        <v>0</v>
      </c>
      <c r="DH63">
        <v>0</v>
      </c>
      <c r="DI63">
        <v>0</v>
      </c>
      <c r="DJ63">
        <v>0</v>
      </c>
      <c r="DK63">
        <v>0</v>
      </c>
      <c r="DL63">
        <v>45398</v>
      </c>
      <c r="DM63">
        <v>3313473</v>
      </c>
      <c r="DN63">
        <v>9887616</v>
      </c>
      <c r="DO63">
        <v>0</v>
      </c>
      <c r="DP63">
        <v>17370</v>
      </c>
      <c r="DQ63">
        <v>51833</v>
      </c>
      <c r="DR63">
        <v>0</v>
      </c>
      <c r="DS63">
        <v>72</v>
      </c>
      <c r="DT63">
        <v>2607972</v>
      </c>
      <c r="DU63">
        <v>7782355</v>
      </c>
      <c r="DV63">
        <v>0</v>
      </c>
      <c r="DW63">
        <v>17943</v>
      </c>
      <c r="DX63">
        <v>53544</v>
      </c>
      <c r="DY63">
        <v>0</v>
      </c>
      <c r="DZ63">
        <v>3770</v>
      </c>
      <c r="EA63">
        <v>0</v>
      </c>
      <c r="EB63">
        <v>430</v>
      </c>
      <c r="EC63">
        <v>0</v>
      </c>
      <c r="ED63">
        <v>2678774</v>
      </c>
      <c r="EE63">
        <v>0</v>
      </c>
      <c r="EF63">
        <v>347209</v>
      </c>
      <c r="EG63">
        <v>1822848</v>
      </c>
      <c r="EH63">
        <v>0</v>
      </c>
      <c r="EI63">
        <v>0</v>
      </c>
      <c r="EJ63">
        <v>0</v>
      </c>
      <c r="EK63">
        <v>0</v>
      </c>
      <c r="EL63">
        <v>3649</v>
      </c>
      <c r="EM63">
        <v>0</v>
      </c>
      <c r="EN63">
        <v>0</v>
      </c>
      <c r="EO63">
        <v>0</v>
      </c>
      <c r="EP63">
        <v>0</v>
      </c>
      <c r="EQ63">
        <v>-493840</v>
      </c>
      <c r="ER63">
        <v>0</v>
      </c>
      <c r="ES63">
        <v>0</v>
      </c>
      <c r="ET63">
        <v>388921</v>
      </c>
      <c r="EU63">
        <v>0</v>
      </c>
      <c r="EV63">
        <v>0</v>
      </c>
      <c r="EW63">
        <v>0</v>
      </c>
      <c r="EX63">
        <v>0</v>
      </c>
      <c r="EY63">
        <v>0</v>
      </c>
      <c r="EZ63">
        <v>0</v>
      </c>
      <c r="FA63">
        <v>0</v>
      </c>
      <c r="FB63">
        <v>0</v>
      </c>
      <c r="FC63">
        <v>0</v>
      </c>
      <c r="FD63">
        <v>0</v>
      </c>
      <c r="FE63">
        <v>0</v>
      </c>
      <c r="FF63">
        <v>1043085</v>
      </c>
      <c r="FG63">
        <v>1037132</v>
      </c>
      <c r="FH63">
        <v>5953</v>
      </c>
      <c r="FI63">
        <v>0</v>
      </c>
      <c r="FJ63">
        <v>0</v>
      </c>
      <c r="FK63">
        <v>0</v>
      </c>
      <c r="FL63">
        <v>0</v>
      </c>
      <c r="FM63">
        <v>435</v>
      </c>
      <c r="FN63">
        <v>0</v>
      </c>
      <c r="FO63">
        <v>0</v>
      </c>
      <c r="FP63">
        <v>0</v>
      </c>
      <c r="FQ63">
        <v>3364</v>
      </c>
      <c r="FR63">
        <v>0</v>
      </c>
      <c r="FS63">
        <v>2130</v>
      </c>
      <c r="FT63">
        <v>0</v>
      </c>
      <c r="FU63">
        <v>0</v>
      </c>
      <c r="FV63">
        <v>0</v>
      </c>
      <c r="FW63">
        <v>0</v>
      </c>
      <c r="FX63">
        <v>0</v>
      </c>
      <c r="FY63">
        <v>0</v>
      </c>
      <c r="FZ63">
        <v>0</v>
      </c>
      <c r="GA63">
        <v>0</v>
      </c>
      <c r="GB63">
        <v>24</v>
      </c>
      <c r="GC63">
        <v>0</v>
      </c>
      <c r="GD63">
        <v>0</v>
      </c>
      <c r="GE63">
        <v>0</v>
      </c>
      <c r="GF63">
        <v>0</v>
      </c>
      <c r="GG63">
        <v>0</v>
      </c>
      <c r="GH63">
        <v>10663106</v>
      </c>
      <c r="GI63">
        <v>1377416</v>
      </c>
      <c r="GJ63">
        <v>145597</v>
      </c>
      <c r="GK63">
        <v>145597</v>
      </c>
      <c r="GL63">
        <v>0</v>
      </c>
      <c r="GM63">
        <v>0</v>
      </c>
      <c r="GN63">
        <v>54140</v>
      </c>
      <c r="GO63">
        <v>54140</v>
      </c>
      <c r="GP63">
        <v>76599</v>
      </c>
      <c r="GQ63">
        <v>76599</v>
      </c>
      <c r="GR63">
        <v>0</v>
      </c>
      <c r="GS63">
        <v>0</v>
      </c>
      <c r="GT63">
        <v>0</v>
      </c>
      <c r="GU63">
        <v>0</v>
      </c>
      <c r="GV63">
        <v>0</v>
      </c>
      <c r="GW63">
        <v>0</v>
      </c>
      <c r="GX63">
        <v>11800</v>
      </c>
      <c r="GY63">
        <v>11800</v>
      </c>
      <c r="GZ63">
        <v>3058</v>
      </c>
      <c r="HA63">
        <v>3058</v>
      </c>
      <c r="HB63">
        <v>8561247</v>
      </c>
      <c r="HC63">
        <v>0</v>
      </c>
      <c r="HD63">
        <v>8327115</v>
      </c>
      <c r="HE63">
        <v>0</v>
      </c>
      <c r="HF63">
        <v>234132</v>
      </c>
      <c r="HG63">
        <v>0</v>
      </c>
      <c r="HH63">
        <v>722587</v>
      </c>
      <c r="HI63">
        <v>0</v>
      </c>
      <c r="HJ63">
        <v>351048</v>
      </c>
      <c r="HK63">
        <v>0</v>
      </c>
      <c r="HL63">
        <v>371539</v>
      </c>
      <c r="HM63">
        <v>0</v>
      </c>
    </row>
    <row r="64" spans="1:221" x14ac:dyDescent="0.25">
      <c r="A64" t="s">
        <v>1068</v>
      </c>
      <c r="B64">
        <v>29699239</v>
      </c>
      <c r="C64">
        <v>48327907</v>
      </c>
      <c r="D64">
        <v>5283104</v>
      </c>
      <c r="E64">
        <v>29699656</v>
      </c>
      <c r="F64">
        <v>48327907</v>
      </c>
      <c r="G64">
        <v>5283104</v>
      </c>
      <c r="H64">
        <v>29433012</v>
      </c>
      <c r="I64">
        <v>48086182</v>
      </c>
      <c r="J64">
        <v>5283082</v>
      </c>
      <c r="K64">
        <v>1092888</v>
      </c>
      <c r="L64">
        <v>28834535</v>
      </c>
      <c r="M64">
        <v>3482826</v>
      </c>
      <c r="N64">
        <v>985081</v>
      </c>
      <c r="O64">
        <v>17192079</v>
      </c>
      <c r="P64">
        <v>0</v>
      </c>
      <c r="Q64">
        <v>762069</v>
      </c>
      <c r="R64">
        <v>17190692</v>
      </c>
      <c r="S64">
        <v>0</v>
      </c>
      <c r="T64">
        <v>762089</v>
      </c>
      <c r="U64">
        <v>0</v>
      </c>
      <c r="V64">
        <v>0</v>
      </c>
      <c r="W64">
        <v>0</v>
      </c>
      <c r="X64">
        <v>2443172</v>
      </c>
      <c r="Y64">
        <v>0</v>
      </c>
      <c r="Z64">
        <v>13200390</v>
      </c>
      <c r="AA64">
        <v>0</v>
      </c>
      <c r="AB64">
        <v>-20</v>
      </c>
      <c r="AC64">
        <v>1547130</v>
      </c>
      <c r="AD64">
        <v>0</v>
      </c>
      <c r="AE64">
        <v>0</v>
      </c>
      <c r="AF64">
        <v>0</v>
      </c>
      <c r="AG64">
        <v>0</v>
      </c>
      <c r="AH64">
        <v>0</v>
      </c>
      <c r="AI64">
        <v>0</v>
      </c>
      <c r="AJ64">
        <v>0</v>
      </c>
      <c r="AK64">
        <v>0</v>
      </c>
      <c r="AL64">
        <v>119920</v>
      </c>
      <c r="AM64">
        <v>1568</v>
      </c>
      <c r="AN64">
        <v>0</v>
      </c>
      <c r="AO64">
        <v>0</v>
      </c>
      <c r="AP64">
        <v>-181</v>
      </c>
      <c r="AQ64">
        <v>0</v>
      </c>
      <c r="AR64">
        <v>26884</v>
      </c>
      <c r="AS64">
        <v>3724</v>
      </c>
      <c r="AT64">
        <v>1491</v>
      </c>
      <c r="AU64">
        <v>2</v>
      </c>
      <c r="AV64">
        <v>23020</v>
      </c>
      <c r="AW64">
        <v>0</v>
      </c>
      <c r="AX64">
        <v>47971</v>
      </c>
      <c r="AY64">
        <v>0</v>
      </c>
      <c r="AZ64">
        <v>107807</v>
      </c>
      <c r="BA64">
        <v>11642456</v>
      </c>
      <c r="BB64">
        <v>3482826</v>
      </c>
      <c r="BC64">
        <v>10446513</v>
      </c>
      <c r="BD64">
        <v>3143750</v>
      </c>
      <c r="BE64">
        <v>63701</v>
      </c>
      <c r="BF64">
        <v>18895</v>
      </c>
      <c r="BG64">
        <v>23109</v>
      </c>
      <c r="BH64">
        <v>6759</v>
      </c>
      <c r="BI64">
        <v>79736</v>
      </c>
      <c r="BJ64">
        <v>12523</v>
      </c>
      <c r="BK64">
        <v>-1</v>
      </c>
      <c r="BL64">
        <v>0</v>
      </c>
      <c r="BM64">
        <v>42122</v>
      </c>
      <c r="BN64">
        <v>281890</v>
      </c>
      <c r="BO64">
        <v>84304</v>
      </c>
      <c r="BP64">
        <v>47</v>
      </c>
      <c r="BQ64">
        <v>30</v>
      </c>
      <c r="BR64">
        <v>64407</v>
      </c>
      <c r="BS64">
        <v>431030</v>
      </c>
      <c r="BT64">
        <v>127328</v>
      </c>
      <c r="BU64">
        <v>-1</v>
      </c>
      <c r="BV64">
        <v>0</v>
      </c>
      <c r="BW64">
        <v>-2</v>
      </c>
      <c r="BX64">
        <v>-13</v>
      </c>
      <c r="BY64">
        <v>-4</v>
      </c>
      <c r="BZ64">
        <v>0</v>
      </c>
      <c r="CA64">
        <v>0</v>
      </c>
      <c r="CB64">
        <v>0</v>
      </c>
      <c r="CC64">
        <v>1203</v>
      </c>
      <c r="CF64">
        <v>0</v>
      </c>
      <c r="CG64">
        <v>316492</v>
      </c>
      <c r="CH64">
        <v>89271</v>
      </c>
      <c r="CI64">
        <v>23262626</v>
      </c>
      <c r="CJ64">
        <v>8282633</v>
      </c>
      <c r="CK64">
        <v>0</v>
      </c>
      <c r="CL64">
        <v>20336106</v>
      </c>
      <c r="CM64">
        <v>2926520</v>
      </c>
      <c r="CN64">
        <v>8282633</v>
      </c>
      <c r="CO64">
        <v>0</v>
      </c>
      <c r="CP64">
        <v>0</v>
      </c>
      <c r="CQ64">
        <v>0</v>
      </c>
      <c r="CR64">
        <v>0</v>
      </c>
      <c r="CS64">
        <v>0</v>
      </c>
      <c r="CT64">
        <v>0</v>
      </c>
      <c r="CU64">
        <v>0</v>
      </c>
      <c r="CV64">
        <v>0</v>
      </c>
      <c r="CW64">
        <v>0</v>
      </c>
      <c r="CX64">
        <v>0</v>
      </c>
      <c r="CY64">
        <v>0</v>
      </c>
      <c r="CZ64">
        <v>0</v>
      </c>
      <c r="DA64">
        <v>212302</v>
      </c>
      <c r="DB64">
        <v>43484</v>
      </c>
      <c r="DC64">
        <v>0</v>
      </c>
      <c r="DD64">
        <v>0</v>
      </c>
      <c r="DE64">
        <v>0</v>
      </c>
      <c r="DF64">
        <v>0</v>
      </c>
      <c r="DG64">
        <v>0</v>
      </c>
      <c r="DH64">
        <v>0</v>
      </c>
      <c r="DI64">
        <v>0</v>
      </c>
      <c r="DJ64">
        <v>0</v>
      </c>
      <c r="DK64">
        <v>0</v>
      </c>
      <c r="DL64">
        <v>1</v>
      </c>
      <c r="DM64">
        <v>1578697</v>
      </c>
      <c r="DN64">
        <v>4710932</v>
      </c>
      <c r="DO64">
        <v>0</v>
      </c>
      <c r="DP64">
        <v>8615</v>
      </c>
      <c r="DQ64">
        <v>25708</v>
      </c>
      <c r="DR64">
        <v>0</v>
      </c>
      <c r="DS64">
        <v>0</v>
      </c>
      <c r="DT64">
        <v>1130115</v>
      </c>
      <c r="DU64">
        <v>3372336</v>
      </c>
      <c r="DV64">
        <v>0</v>
      </c>
      <c r="DW64">
        <v>0</v>
      </c>
      <c r="DX64">
        <v>0</v>
      </c>
      <c r="DY64">
        <v>0</v>
      </c>
      <c r="DZ64">
        <v>0</v>
      </c>
      <c r="EA64">
        <v>0</v>
      </c>
      <c r="EB64">
        <v>0</v>
      </c>
      <c r="EC64">
        <v>0</v>
      </c>
      <c r="ED64">
        <v>130110</v>
      </c>
      <c r="EE64">
        <v>0</v>
      </c>
      <c r="EF64">
        <v>0</v>
      </c>
      <c r="EG64">
        <v>1</v>
      </c>
      <c r="EH64">
        <v>0</v>
      </c>
      <c r="EI64">
        <v>0</v>
      </c>
      <c r="EJ64">
        <v>0</v>
      </c>
      <c r="EK64">
        <v>0</v>
      </c>
      <c r="EL64">
        <v>62</v>
      </c>
      <c r="EM64">
        <v>0</v>
      </c>
      <c r="EN64">
        <v>0</v>
      </c>
      <c r="EO64">
        <v>0</v>
      </c>
      <c r="EP64">
        <v>0</v>
      </c>
      <c r="EQ64">
        <v>0</v>
      </c>
      <c r="ER64">
        <v>0</v>
      </c>
      <c r="ES64">
        <v>0</v>
      </c>
      <c r="ET64">
        <v>-3210</v>
      </c>
      <c r="EU64">
        <v>0</v>
      </c>
      <c r="EV64">
        <v>0</v>
      </c>
      <c r="EW64">
        <v>0</v>
      </c>
      <c r="EX64">
        <v>0</v>
      </c>
      <c r="EY64">
        <v>0</v>
      </c>
      <c r="EZ64">
        <v>0</v>
      </c>
      <c r="FA64">
        <v>0</v>
      </c>
      <c r="FB64">
        <v>0</v>
      </c>
      <c r="FC64">
        <v>0</v>
      </c>
      <c r="FD64">
        <v>0</v>
      </c>
      <c r="FE64">
        <v>0</v>
      </c>
      <c r="FF64">
        <v>414206</v>
      </c>
      <c r="FG64">
        <v>414153</v>
      </c>
      <c r="FH64">
        <v>53</v>
      </c>
      <c r="FI64">
        <v>0</v>
      </c>
      <c r="FJ64">
        <v>0</v>
      </c>
      <c r="FK64">
        <v>0</v>
      </c>
      <c r="FL64">
        <v>0</v>
      </c>
      <c r="FM64">
        <v>0</v>
      </c>
      <c r="FN64">
        <v>0</v>
      </c>
      <c r="FO64">
        <v>0</v>
      </c>
      <c r="FP64">
        <v>0</v>
      </c>
      <c r="FQ64">
        <v>0</v>
      </c>
      <c r="FR64">
        <v>0</v>
      </c>
      <c r="FS64">
        <v>53</v>
      </c>
      <c r="FT64">
        <v>0</v>
      </c>
      <c r="FU64">
        <v>0</v>
      </c>
      <c r="FV64">
        <v>0</v>
      </c>
      <c r="FW64">
        <v>0</v>
      </c>
      <c r="FX64">
        <v>0</v>
      </c>
      <c r="FY64">
        <v>0</v>
      </c>
      <c r="FZ64">
        <v>0</v>
      </c>
      <c r="GA64">
        <v>0</v>
      </c>
      <c r="GB64">
        <v>0</v>
      </c>
      <c r="GC64">
        <v>0</v>
      </c>
      <c r="GD64">
        <v>0</v>
      </c>
      <c r="GE64">
        <v>0</v>
      </c>
      <c r="GF64">
        <v>0</v>
      </c>
      <c r="GG64">
        <v>0</v>
      </c>
      <c r="GH64">
        <v>6009806</v>
      </c>
      <c r="GI64">
        <v>857785</v>
      </c>
      <c r="GJ64">
        <v>42303</v>
      </c>
      <c r="GK64">
        <v>42303</v>
      </c>
      <c r="GL64">
        <v>0</v>
      </c>
      <c r="GM64">
        <v>0</v>
      </c>
      <c r="GN64">
        <v>30241</v>
      </c>
      <c r="GO64">
        <v>30241</v>
      </c>
      <c r="GP64">
        <v>0</v>
      </c>
      <c r="GQ64">
        <v>0</v>
      </c>
      <c r="GR64">
        <v>0</v>
      </c>
      <c r="GS64">
        <v>0</v>
      </c>
      <c r="GT64">
        <v>0</v>
      </c>
      <c r="GU64">
        <v>0</v>
      </c>
      <c r="GV64">
        <v>0</v>
      </c>
      <c r="GW64">
        <v>0</v>
      </c>
      <c r="GX64">
        <v>2976</v>
      </c>
      <c r="GY64">
        <v>2976</v>
      </c>
      <c r="GZ64">
        <v>9086</v>
      </c>
      <c r="HA64">
        <v>9086</v>
      </c>
      <c r="HB64">
        <v>5150520</v>
      </c>
      <c r="HC64">
        <v>0</v>
      </c>
      <c r="HD64">
        <v>4242862</v>
      </c>
      <c r="HE64">
        <v>0</v>
      </c>
      <c r="HF64">
        <v>907658</v>
      </c>
      <c r="HG64">
        <v>0</v>
      </c>
      <c r="HH64">
        <v>461573</v>
      </c>
      <c r="HI64">
        <v>461573</v>
      </c>
      <c r="HJ64">
        <v>253132</v>
      </c>
      <c r="HK64">
        <v>253132</v>
      </c>
      <c r="HL64">
        <v>208441</v>
      </c>
      <c r="HM64">
        <v>208441</v>
      </c>
    </row>
    <row r="65" spans="1:221" x14ac:dyDescent="0.25">
      <c r="A65" t="s">
        <v>1069</v>
      </c>
      <c r="B65">
        <v>7863046</v>
      </c>
      <c r="C65">
        <v>21067386</v>
      </c>
      <c r="D65">
        <v>2585026</v>
      </c>
      <c r="E65">
        <v>7863163</v>
      </c>
      <c r="F65">
        <v>21067386</v>
      </c>
      <c r="G65">
        <v>2585026</v>
      </c>
      <c r="H65">
        <v>7705910</v>
      </c>
      <c r="I65">
        <v>20915474</v>
      </c>
      <c r="J65">
        <v>2584998</v>
      </c>
      <c r="K65">
        <v>485312</v>
      </c>
      <c r="L65">
        <v>12442831</v>
      </c>
      <c r="M65">
        <v>1618414</v>
      </c>
      <c r="N65">
        <v>448218</v>
      </c>
      <c r="O65">
        <v>7045164</v>
      </c>
      <c r="P65">
        <v>0</v>
      </c>
      <c r="Q65">
        <v>433525</v>
      </c>
      <c r="R65">
        <v>7022078</v>
      </c>
      <c r="S65">
        <v>0</v>
      </c>
      <c r="T65">
        <v>433527</v>
      </c>
      <c r="U65">
        <v>0</v>
      </c>
      <c r="V65">
        <v>0</v>
      </c>
      <c r="W65">
        <v>0</v>
      </c>
      <c r="X65">
        <v>168092</v>
      </c>
      <c r="Y65">
        <v>0</v>
      </c>
      <c r="Z65">
        <v>6791970</v>
      </c>
      <c r="AA65">
        <v>0</v>
      </c>
      <c r="AB65">
        <v>-2</v>
      </c>
      <c r="AC65">
        <v>61738</v>
      </c>
      <c r="AD65">
        <v>0</v>
      </c>
      <c r="AE65">
        <v>0</v>
      </c>
      <c r="AF65">
        <v>278</v>
      </c>
      <c r="AG65">
        <v>0</v>
      </c>
      <c r="AH65">
        <v>0</v>
      </c>
      <c r="AI65">
        <v>0</v>
      </c>
      <c r="AJ65">
        <v>0</v>
      </c>
      <c r="AK65">
        <v>0</v>
      </c>
      <c r="AL65">
        <v>8532</v>
      </c>
      <c r="AM65">
        <v>23086</v>
      </c>
      <c r="AN65">
        <v>0</v>
      </c>
      <c r="AO65">
        <v>0</v>
      </c>
      <c r="AP65">
        <v>0</v>
      </c>
      <c r="AQ65">
        <v>0</v>
      </c>
      <c r="AR65">
        <v>4474</v>
      </c>
      <c r="AS65">
        <v>1513</v>
      </c>
      <c r="AT65">
        <v>0</v>
      </c>
      <c r="AU65">
        <v>0</v>
      </c>
      <c r="AV65">
        <v>62</v>
      </c>
      <c r="AW65">
        <v>112</v>
      </c>
      <c r="AX65">
        <v>0</v>
      </c>
      <c r="AY65">
        <v>0</v>
      </c>
      <c r="AZ65">
        <v>37094</v>
      </c>
      <c r="BA65">
        <v>5397667</v>
      </c>
      <c r="BB65">
        <v>1618414</v>
      </c>
      <c r="BC65">
        <v>4952534</v>
      </c>
      <c r="BD65">
        <v>1485760</v>
      </c>
      <c r="BE65">
        <v>21957</v>
      </c>
      <c r="BF65">
        <v>6587</v>
      </c>
      <c r="BG65">
        <v>4590</v>
      </c>
      <c r="BH65">
        <v>1377</v>
      </c>
      <c r="BI65">
        <v>40073</v>
      </c>
      <c r="BJ65">
        <v>6011</v>
      </c>
      <c r="BK65">
        <v>0</v>
      </c>
      <c r="BL65">
        <v>0</v>
      </c>
      <c r="BM65">
        <v>27740</v>
      </c>
      <c r="BN65">
        <v>185647</v>
      </c>
      <c r="BO65">
        <v>59748</v>
      </c>
      <c r="BP65">
        <v>-13</v>
      </c>
      <c r="BQ65">
        <v>69</v>
      </c>
      <c r="BR65">
        <v>7326</v>
      </c>
      <c r="BS65">
        <v>49030</v>
      </c>
      <c r="BT65">
        <v>15780</v>
      </c>
      <c r="BU65">
        <v>0</v>
      </c>
      <c r="BV65">
        <v>0</v>
      </c>
      <c r="BW65">
        <v>0</v>
      </c>
      <c r="BX65">
        <v>0</v>
      </c>
      <c r="BY65">
        <v>0</v>
      </c>
      <c r="BZ65">
        <v>0</v>
      </c>
      <c r="CA65">
        <v>0</v>
      </c>
      <c r="CB65">
        <v>0</v>
      </c>
      <c r="CC65">
        <v>1972</v>
      </c>
      <c r="CF65">
        <v>0</v>
      </c>
      <c r="CG65">
        <v>143836</v>
      </c>
      <c r="CH65">
        <v>43151</v>
      </c>
      <c r="CI65">
        <v>6769066</v>
      </c>
      <c r="CJ65">
        <v>4040935</v>
      </c>
      <c r="CK65">
        <v>0</v>
      </c>
      <c r="CL65">
        <v>7631377</v>
      </c>
      <c r="CM65">
        <v>-862311</v>
      </c>
      <c r="CN65">
        <v>4040935</v>
      </c>
      <c r="CO65">
        <v>0</v>
      </c>
      <c r="CP65">
        <v>0</v>
      </c>
      <c r="CQ65">
        <v>0</v>
      </c>
      <c r="CR65">
        <v>0</v>
      </c>
      <c r="CS65">
        <v>0</v>
      </c>
      <c r="CT65">
        <v>0</v>
      </c>
      <c r="CU65">
        <v>0</v>
      </c>
      <c r="CV65">
        <v>0</v>
      </c>
      <c r="CW65">
        <v>0</v>
      </c>
      <c r="CX65">
        <v>0</v>
      </c>
      <c r="CY65">
        <v>0</v>
      </c>
      <c r="CZ65">
        <v>0</v>
      </c>
      <c r="DA65">
        <v>0</v>
      </c>
      <c r="DB65">
        <v>0</v>
      </c>
      <c r="DC65">
        <v>0</v>
      </c>
      <c r="DD65">
        <v>0</v>
      </c>
      <c r="DE65">
        <v>0</v>
      </c>
      <c r="DF65">
        <v>0</v>
      </c>
      <c r="DG65">
        <v>0</v>
      </c>
      <c r="DH65">
        <v>0</v>
      </c>
      <c r="DI65">
        <v>0</v>
      </c>
      <c r="DJ65">
        <v>0</v>
      </c>
      <c r="DK65">
        <v>0</v>
      </c>
      <c r="DL65">
        <v>0</v>
      </c>
      <c r="DM65">
        <v>0</v>
      </c>
      <c r="DN65">
        <v>0</v>
      </c>
      <c r="DO65">
        <v>0</v>
      </c>
      <c r="DP65">
        <v>0</v>
      </c>
      <c r="DQ65">
        <v>0</v>
      </c>
      <c r="DR65">
        <v>0</v>
      </c>
      <c r="DS65">
        <v>53291</v>
      </c>
      <c r="DT65">
        <v>0</v>
      </c>
      <c r="DU65">
        <v>0</v>
      </c>
      <c r="DV65">
        <v>0</v>
      </c>
      <c r="DW65">
        <v>0</v>
      </c>
      <c r="DX65">
        <v>0</v>
      </c>
      <c r="DY65">
        <v>0</v>
      </c>
      <c r="DZ65">
        <v>0</v>
      </c>
      <c r="EA65">
        <v>0</v>
      </c>
      <c r="EB65">
        <v>0</v>
      </c>
      <c r="EC65">
        <v>0</v>
      </c>
      <c r="ED65">
        <v>2143074</v>
      </c>
      <c r="EE65">
        <v>0</v>
      </c>
      <c r="EF65">
        <v>361255</v>
      </c>
      <c r="EG65">
        <v>1896589</v>
      </c>
      <c r="EH65">
        <v>0</v>
      </c>
      <c r="EI65">
        <v>0</v>
      </c>
      <c r="EJ65">
        <v>0</v>
      </c>
      <c r="EK65">
        <v>0</v>
      </c>
      <c r="EL65">
        <v>0</v>
      </c>
      <c r="EM65">
        <v>0</v>
      </c>
      <c r="EN65">
        <v>1272</v>
      </c>
      <c r="EO65">
        <v>0</v>
      </c>
      <c r="EP65">
        <v>0</v>
      </c>
      <c r="EQ65">
        <v>0</v>
      </c>
      <c r="ER65">
        <v>-596750</v>
      </c>
      <c r="ES65">
        <v>0</v>
      </c>
      <c r="ET65">
        <v>3998</v>
      </c>
      <c r="EU65">
        <v>0</v>
      </c>
      <c r="EV65">
        <v>0</v>
      </c>
      <c r="EW65">
        <v>0</v>
      </c>
      <c r="EX65">
        <v>0</v>
      </c>
      <c r="EY65">
        <v>0</v>
      </c>
      <c r="EZ65">
        <v>0</v>
      </c>
      <c r="FA65">
        <v>0</v>
      </c>
      <c r="FB65">
        <v>-684105</v>
      </c>
      <c r="FC65">
        <v>0</v>
      </c>
      <c r="FD65">
        <v>0</v>
      </c>
      <c r="FE65">
        <v>0</v>
      </c>
      <c r="FF65">
        <v>180278</v>
      </c>
      <c r="FG65">
        <v>177673</v>
      </c>
      <c r="FH65">
        <v>2605</v>
      </c>
      <c r="FI65">
        <v>0</v>
      </c>
      <c r="FJ65">
        <v>0</v>
      </c>
      <c r="FK65">
        <v>0</v>
      </c>
      <c r="FL65">
        <v>0</v>
      </c>
      <c r="FM65">
        <v>0</v>
      </c>
      <c r="FN65">
        <v>0</v>
      </c>
      <c r="FO65">
        <v>0</v>
      </c>
      <c r="FP65">
        <v>0</v>
      </c>
      <c r="FQ65">
        <v>2544</v>
      </c>
      <c r="FR65">
        <v>0</v>
      </c>
      <c r="FS65">
        <v>61</v>
      </c>
      <c r="FT65">
        <v>0</v>
      </c>
      <c r="FU65">
        <v>0</v>
      </c>
      <c r="FV65">
        <v>0</v>
      </c>
      <c r="FW65">
        <v>0</v>
      </c>
      <c r="FX65">
        <v>0</v>
      </c>
      <c r="FY65">
        <v>0</v>
      </c>
      <c r="FZ65">
        <v>0</v>
      </c>
      <c r="GA65">
        <v>0</v>
      </c>
      <c r="GB65">
        <v>0</v>
      </c>
      <c r="GC65">
        <v>0</v>
      </c>
      <c r="GD65">
        <v>0</v>
      </c>
      <c r="GE65">
        <v>0</v>
      </c>
      <c r="GF65">
        <v>0</v>
      </c>
      <c r="GG65">
        <v>0</v>
      </c>
      <c r="GH65">
        <v>2014975</v>
      </c>
      <c r="GI65">
        <v>297804</v>
      </c>
      <c r="GJ65">
        <v>3197</v>
      </c>
      <c r="GK65">
        <v>3197</v>
      </c>
      <c r="GL65">
        <v>0</v>
      </c>
      <c r="GM65">
        <v>0</v>
      </c>
      <c r="GN65">
        <v>1303</v>
      </c>
      <c r="GO65">
        <v>1303</v>
      </c>
      <c r="GP65">
        <v>0</v>
      </c>
      <c r="GQ65">
        <v>0</v>
      </c>
      <c r="GR65">
        <v>0</v>
      </c>
      <c r="GS65">
        <v>0</v>
      </c>
      <c r="GT65">
        <v>0</v>
      </c>
      <c r="GU65">
        <v>0</v>
      </c>
      <c r="GV65">
        <v>0</v>
      </c>
      <c r="GW65">
        <v>0</v>
      </c>
      <c r="GX65">
        <v>-371</v>
      </c>
      <c r="GY65">
        <v>-371</v>
      </c>
      <c r="GZ65">
        <v>2265</v>
      </c>
      <c r="HA65">
        <v>2265</v>
      </c>
      <c r="HB65">
        <v>1502008</v>
      </c>
      <c r="HC65">
        <v>0</v>
      </c>
      <c r="HD65">
        <v>1309252</v>
      </c>
      <c r="HE65">
        <v>0</v>
      </c>
      <c r="HF65">
        <v>192756</v>
      </c>
      <c r="HG65">
        <v>0</v>
      </c>
      <c r="HH65">
        <v>202669</v>
      </c>
      <c r="HI65">
        <v>0</v>
      </c>
      <c r="HJ65">
        <v>118679</v>
      </c>
      <c r="HK65">
        <v>0</v>
      </c>
      <c r="HL65">
        <v>83990</v>
      </c>
      <c r="HM65">
        <v>0</v>
      </c>
    </row>
    <row r="66" spans="1:221" x14ac:dyDescent="0.25">
      <c r="A66" t="s">
        <v>1070</v>
      </c>
      <c r="B66">
        <v>1667229175</v>
      </c>
      <c r="C66">
        <v>669651631</v>
      </c>
      <c r="D66">
        <v>68093714</v>
      </c>
      <c r="E66">
        <v>1667230404</v>
      </c>
      <c r="F66">
        <v>669651631</v>
      </c>
      <c r="G66">
        <v>68093714</v>
      </c>
      <c r="H66">
        <v>1665375161</v>
      </c>
      <c r="I66">
        <v>667047033</v>
      </c>
      <c r="J66">
        <v>68093433</v>
      </c>
      <c r="K66">
        <v>58770017</v>
      </c>
      <c r="L66">
        <v>466814033</v>
      </c>
      <c r="M66">
        <v>45733949</v>
      </c>
      <c r="N66">
        <v>57220179</v>
      </c>
      <c r="O66">
        <v>335050556</v>
      </c>
      <c r="P66">
        <v>0</v>
      </c>
      <c r="Q66">
        <v>48760089</v>
      </c>
      <c r="R66">
        <v>335023351</v>
      </c>
      <c r="S66">
        <v>0</v>
      </c>
      <c r="T66">
        <v>19866189</v>
      </c>
      <c r="U66">
        <v>16425146</v>
      </c>
      <c r="V66">
        <v>12036540</v>
      </c>
      <c r="W66">
        <v>0</v>
      </c>
      <c r="X66">
        <v>53740775</v>
      </c>
      <c r="Y66">
        <v>0</v>
      </c>
      <c r="Z66">
        <v>192343518</v>
      </c>
      <c r="AA66">
        <v>0</v>
      </c>
      <c r="AB66">
        <v>12468754</v>
      </c>
      <c r="AC66">
        <v>76710207</v>
      </c>
      <c r="AD66">
        <v>0</v>
      </c>
      <c r="AE66">
        <v>0</v>
      </c>
      <c r="AF66">
        <v>192311</v>
      </c>
      <c r="AG66">
        <v>0</v>
      </c>
      <c r="AH66">
        <v>-16</v>
      </c>
      <c r="AI66">
        <v>0</v>
      </c>
      <c r="AJ66">
        <v>0</v>
      </c>
      <c r="AK66">
        <v>3</v>
      </c>
      <c r="AL66">
        <v>10197671</v>
      </c>
      <c r="AM66">
        <v>28210</v>
      </c>
      <c r="AN66">
        <v>0</v>
      </c>
      <c r="AO66">
        <v>0</v>
      </c>
      <c r="AP66">
        <v>-1005</v>
      </c>
      <c r="AQ66">
        <v>0</v>
      </c>
      <c r="AR66">
        <v>-4620766</v>
      </c>
      <c r="AS66">
        <v>180273</v>
      </c>
      <c r="AT66">
        <v>1712689</v>
      </c>
      <c r="AU66">
        <v>126</v>
      </c>
      <c r="AV66">
        <v>210884</v>
      </c>
      <c r="AW66">
        <v>2300</v>
      </c>
      <c r="AX66">
        <v>776926</v>
      </c>
      <c r="AY66">
        <v>0</v>
      </c>
      <c r="AZ66">
        <v>1549838</v>
      </c>
      <c r="BA66">
        <v>131763477</v>
      </c>
      <c r="BB66">
        <v>45733949</v>
      </c>
      <c r="BC66">
        <v>116309626</v>
      </c>
      <c r="BD66">
        <v>41326909</v>
      </c>
      <c r="BE66">
        <v>211094</v>
      </c>
      <c r="BF66">
        <v>68799</v>
      </c>
      <c r="BG66">
        <v>130851</v>
      </c>
      <c r="BH66">
        <v>43251</v>
      </c>
      <c r="BI66">
        <v>1943918</v>
      </c>
      <c r="BJ66">
        <v>717815</v>
      </c>
      <c r="BK66">
        <v>-292</v>
      </c>
      <c r="BL66">
        <v>-43</v>
      </c>
      <c r="BM66">
        <v>832623</v>
      </c>
      <c r="BN66">
        <v>5572165</v>
      </c>
      <c r="BO66">
        <v>1372236</v>
      </c>
      <c r="BP66">
        <v>-28</v>
      </c>
      <c r="BQ66">
        <v>4773</v>
      </c>
      <c r="BR66">
        <v>701301</v>
      </c>
      <c r="BS66">
        <v>4693314</v>
      </c>
      <c r="BT66">
        <v>1426992</v>
      </c>
      <c r="BU66">
        <v>14</v>
      </c>
      <c r="BV66">
        <v>3</v>
      </c>
      <c r="BW66">
        <v>-276</v>
      </c>
      <c r="BX66">
        <v>-1842</v>
      </c>
      <c r="BY66">
        <v>-304</v>
      </c>
      <c r="BZ66">
        <v>-565</v>
      </c>
      <c r="CA66">
        <v>-3779</v>
      </c>
      <c r="CB66">
        <v>-1032</v>
      </c>
      <c r="CC66">
        <v>12010</v>
      </c>
      <c r="CF66">
        <v>0</v>
      </c>
      <c r="CG66">
        <v>2908408</v>
      </c>
      <c r="CH66">
        <v>779323</v>
      </c>
      <c r="CI66">
        <v>395719944</v>
      </c>
      <c r="CJ66">
        <v>12205338</v>
      </c>
      <c r="CK66">
        <v>1154454</v>
      </c>
      <c r="CL66">
        <v>423760076</v>
      </c>
      <c r="CM66">
        <v>-28040132</v>
      </c>
      <c r="CN66">
        <v>12205338</v>
      </c>
      <c r="CO66">
        <v>1154454</v>
      </c>
      <c r="CP66">
        <v>4160</v>
      </c>
      <c r="CQ66">
        <v>0</v>
      </c>
      <c r="CR66">
        <v>4160</v>
      </c>
      <c r="CS66">
        <v>0</v>
      </c>
      <c r="CT66">
        <v>0</v>
      </c>
      <c r="CU66">
        <v>0</v>
      </c>
      <c r="CV66">
        <v>0</v>
      </c>
      <c r="CW66">
        <v>0</v>
      </c>
      <c r="CX66">
        <v>4254096</v>
      </c>
      <c r="CY66">
        <v>871321</v>
      </c>
      <c r="CZ66">
        <v>0</v>
      </c>
      <c r="DA66">
        <v>1297118</v>
      </c>
      <c r="DB66">
        <v>265675</v>
      </c>
      <c r="DC66">
        <v>0</v>
      </c>
      <c r="DD66">
        <v>0</v>
      </c>
      <c r="DE66">
        <v>0</v>
      </c>
      <c r="DF66">
        <v>13</v>
      </c>
      <c r="DG66">
        <v>0</v>
      </c>
      <c r="DH66">
        <v>0</v>
      </c>
      <c r="DI66">
        <v>0</v>
      </c>
      <c r="DJ66">
        <v>0</v>
      </c>
      <c r="DK66">
        <v>0</v>
      </c>
      <c r="DL66">
        <v>8364</v>
      </c>
      <c r="DM66">
        <v>2054298</v>
      </c>
      <c r="DN66">
        <v>6130155</v>
      </c>
      <c r="DO66">
        <v>0</v>
      </c>
      <c r="DP66">
        <v>-1155628</v>
      </c>
      <c r="DQ66">
        <v>-3448469</v>
      </c>
      <c r="DR66">
        <v>0</v>
      </c>
      <c r="DS66">
        <v>98</v>
      </c>
      <c r="DT66">
        <v>1529318</v>
      </c>
      <c r="DU66">
        <v>4563583</v>
      </c>
      <c r="DV66">
        <v>0</v>
      </c>
      <c r="DW66">
        <v>8337</v>
      </c>
      <c r="DX66">
        <v>24878</v>
      </c>
      <c r="DY66">
        <v>0</v>
      </c>
      <c r="DZ66">
        <v>43917</v>
      </c>
      <c r="EA66">
        <v>0</v>
      </c>
      <c r="EB66">
        <v>1</v>
      </c>
      <c r="EC66">
        <v>0</v>
      </c>
      <c r="ED66">
        <v>2667241</v>
      </c>
      <c r="EE66">
        <v>1154454</v>
      </c>
      <c r="EF66">
        <v>170485</v>
      </c>
      <c r="EG66">
        <v>895052</v>
      </c>
      <c r="EH66">
        <v>0</v>
      </c>
      <c r="EI66">
        <v>0</v>
      </c>
      <c r="EJ66">
        <v>0</v>
      </c>
      <c r="EK66">
        <v>0</v>
      </c>
      <c r="EL66">
        <v>21213</v>
      </c>
      <c r="EM66">
        <v>0</v>
      </c>
      <c r="EN66">
        <v>166598</v>
      </c>
      <c r="EO66">
        <v>0</v>
      </c>
      <c r="EP66">
        <v>0</v>
      </c>
      <c r="EQ66">
        <v>-1142621</v>
      </c>
      <c r="ER66">
        <v>-3182711</v>
      </c>
      <c r="ES66">
        <v>0</v>
      </c>
      <c r="ET66">
        <v>499076</v>
      </c>
      <c r="EU66">
        <v>0</v>
      </c>
      <c r="EV66">
        <v>0</v>
      </c>
      <c r="EW66">
        <v>0</v>
      </c>
      <c r="EX66">
        <v>0</v>
      </c>
      <c r="EY66">
        <v>48</v>
      </c>
      <c r="EZ66">
        <v>0</v>
      </c>
      <c r="FA66">
        <v>0</v>
      </c>
      <c r="FB66">
        <v>-25468770</v>
      </c>
      <c r="FC66">
        <v>0</v>
      </c>
      <c r="FD66">
        <v>0</v>
      </c>
      <c r="FE66">
        <v>-6911640</v>
      </c>
      <c r="FF66">
        <v>13089522</v>
      </c>
      <c r="FG66">
        <v>13041431</v>
      </c>
      <c r="FH66">
        <v>48091</v>
      </c>
      <c r="FI66">
        <v>8695</v>
      </c>
      <c r="FJ66">
        <v>8695</v>
      </c>
      <c r="FK66">
        <v>0</v>
      </c>
      <c r="FL66">
        <v>0</v>
      </c>
      <c r="FM66">
        <v>0</v>
      </c>
      <c r="FN66">
        <v>0</v>
      </c>
      <c r="FO66">
        <v>0</v>
      </c>
      <c r="FP66">
        <v>0</v>
      </c>
      <c r="FQ66">
        <v>22304</v>
      </c>
      <c r="FR66">
        <v>0</v>
      </c>
      <c r="FS66">
        <v>7498</v>
      </c>
      <c r="FT66">
        <v>9594</v>
      </c>
      <c r="FU66">
        <v>0</v>
      </c>
      <c r="FV66">
        <v>0</v>
      </c>
      <c r="FW66">
        <v>0</v>
      </c>
      <c r="FX66">
        <v>0</v>
      </c>
      <c r="FY66">
        <v>0</v>
      </c>
      <c r="FZ66">
        <v>0</v>
      </c>
      <c r="GA66">
        <v>0</v>
      </c>
      <c r="GB66">
        <v>0</v>
      </c>
      <c r="GC66">
        <v>0</v>
      </c>
      <c r="GD66">
        <v>0</v>
      </c>
      <c r="GE66">
        <v>0</v>
      </c>
      <c r="GF66">
        <v>0</v>
      </c>
      <c r="GG66">
        <v>0</v>
      </c>
      <c r="GH66">
        <v>153539174</v>
      </c>
      <c r="GI66">
        <v>4425586</v>
      </c>
      <c r="GJ66">
        <v>171630</v>
      </c>
      <c r="GK66">
        <v>171630</v>
      </c>
      <c r="GL66">
        <v>0</v>
      </c>
      <c r="GM66">
        <v>0</v>
      </c>
      <c r="GN66">
        <v>106855</v>
      </c>
      <c r="GO66">
        <v>106855</v>
      </c>
      <c r="GP66">
        <v>37704</v>
      </c>
      <c r="GQ66">
        <v>37704</v>
      </c>
      <c r="GR66">
        <v>0</v>
      </c>
      <c r="GS66">
        <v>0</v>
      </c>
      <c r="GT66">
        <v>-6245</v>
      </c>
      <c r="GU66">
        <v>-6245</v>
      </c>
      <c r="GV66">
        <v>369</v>
      </c>
      <c r="GW66">
        <v>369</v>
      </c>
      <c r="GX66">
        <v>16458</v>
      </c>
      <c r="GY66">
        <v>16458</v>
      </c>
      <c r="GZ66">
        <v>16489</v>
      </c>
      <c r="HA66">
        <v>16489</v>
      </c>
      <c r="HB66">
        <v>146077604</v>
      </c>
      <c r="HC66">
        <v>0</v>
      </c>
      <c r="HD66">
        <v>105605565</v>
      </c>
      <c r="HE66">
        <v>0</v>
      </c>
      <c r="HF66">
        <v>40472039</v>
      </c>
      <c r="HG66">
        <v>0</v>
      </c>
      <c r="HH66">
        <v>3223367</v>
      </c>
      <c r="HI66">
        <v>192768</v>
      </c>
      <c r="HJ66">
        <v>2161315</v>
      </c>
      <c r="HK66">
        <v>141010</v>
      </c>
      <c r="HL66">
        <v>1062052</v>
      </c>
      <c r="HM66">
        <v>51758</v>
      </c>
    </row>
    <row r="67" spans="1:221" x14ac:dyDescent="0.25">
      <c r="A67" t="s">
        <v>1071</v>
      </c>
      <c r="B67">
        <v>8117169</v>
      </c>
      <c r="C67">
        <v>10802805</v>
      </c>
      <c r="D67">
        <v>1417863</v>
      </c>
      <c r="E67">
        <v>8117477</v>
      </c>
      <c r="F67">
        <v>10802805</v>
      </c>
      <c r="G67">
        <v>1417863</v>
      </c>
      <c r="H67">
        <v>7966255</v>
      </c>
      <c r="I67">
        <v>10735532</v>
      </c>
      <c r="J67">
        <v>1417863</v>
      </c>
      <c r="K67">
        <v>393591</v>
      </c>
      <c r="L67">
        <v>7521700</v>
      </c>
      <c r="M67">
        <v>1138664</v>
      </c>
      <c r="N67">
        <v>361660</v>
      </c>
      <c r="O67">
        <v>3923257</v>
      </c>
      <c r="P67">
        <v>0</v>
      </c>
      <c r="Q67">
        <v>316725</v>
      </c>
      <c r="R67">
        <v>3921791</v>
      </c>
      <c r="S67">
        <v>0</v>
      </c>
      <c r="T67">
        <v>316725</v>
      </c>
      <c r="U67">
        <v>0</v>
      </c>
      <c r="V67">
        <v>0</v>
      </c>
      <c r="W67">
        <v>0</v>
      </c>
      <c r="X67">
        <v>282740</v>
      </c>
      <c r="Y67">
        <v>0</v>
      </c>
      <c r="Z67">
        <v>3414234</v>
      </c>
      <c r="AA67">
        <v>0</v>
      </c>
      <c r="AB67">
        <v>0</v>
      </c>
      <c r="AC67">
        <v>224680</v>
      </c>
      <c r="AD67">
        <v>0</v>
      </c>
      <c r="AE67">
        <v>0</v>
      </c>
      <c r="AF67">
        <v>137</v>
      </c>
      <c r="AG67">
        <v>0</v>
      </c>
      <c r="AH67">
        <v>0</v>
      </c>
      <c r="AI67">
        <v>0</v>
      </c>
      <c r="AJ67">
        <v>0</v>
      </c>
      <c r="AK67">
        <v>0</v>
      </c>
      <c r="AL67">
        <v>21437</v>
      </c>
      <c r="AM67">
        <v>1466</v>
      </c>
      <c r="AN67">
        <v>0</v>
      </c>
      <c r="AO67">
        <v>0</v>
      </c>
      <c r="AP67">
        <v>0</v>
      </c>
      <c r="AQ67">
        <v>0</v>
      </c>
      <c r="AR67">
        <v>541</v>
      </c>
      <c r="AS67">
        <v>13597</v>
      </c>
      <c r="AT67">
        <v>9360</v>
      </c>
      <c r="AU67">
        <v>0</v>
      </c>
      <c r="AV67">
        <v>0</v>
      </c>
      <c r="AW67">
        <v>0</v>
      </c>
      <c r="AX67">
        <v>0</v>
      </c>
      <c r="AY67">
        <v>0</v>
      </c>
      <c r="AZ67">
        <v>31931</v>
      </c>
      <c r="BA67">
        <v>3598443</v>
      </c>
      <c r="BB67">
        <v>1138664</v>
      </c>
      <c r="BC67">
        <v>3326460</v>
      </c>
      <c r="BD67">
        <v>1052488</v>
      </c>
      <c r="BE67">
        <v>-9390</v>
      </c>
      <c r="BF67">
        <v>-6189</v>
      </c>
      <c r="BG67">
        <v>-416</v>
      </c>
      <c r="BH67">
        <v>-431</v>
      </c>
      <c r="BI67">
        <v>20135</v>
      </c>
      <c r="BJ67">
        <v>4960</v>
      </c>
      <c r="BK67">
        <v>0</v>
      </c>
      <c r="BL67">
        <v>0</v>
      </c>
      <c r="BM67">
        <v>16879</v>
      </c>
      <c r="BN67">
        <v>112961</v>
      </c>
      <c r="BO67">
        <v>37793</v>
      </c>
      <c r="BP67">
        <v>0</v>
      </c>
      <c r="BQ67">
        <v>-19</v>
      </c>
      <c r="BR67">
        <v>14621</v>
      </c>
      <c r="BS67">
        <v>97850</v>
      </c>
      <c r="BT67">
        <v>35775</v>
      </c>
      <c r="BU67">
        <v>0</v>
      </c>
      <c r="BV67">
        <v>0</v>
      </c>
      <c r="BW67">
        <v>0</v>
      </c>
      <c r="BX67">
        <v>0</v>
      </c>
      <c r="BY67">
        <v>0</v>
      </c>
      <c r="BZ67">
        <v>0</v>
      </c>
      <c r="CA67">
        <v>0</v>
      </c>
      <c r="CB67">
        <v>0</v>
      </c>
      <c r="CC67">
        <v>450</v>
      </c>
      <c r="CF67">
        <v>0</v>
      </c>
      <c r="CG67">
        <v>50843</v>
      </c>
      <c r="CH67">
        <v>14268</v>
      </c>
      <c r="CI67">
        <v>7415962</v>
      </c>
      <c r="CJ67">
        <v>125004</v>
      </c>
      <c r="CK67">
        <v>0</v>
      </c>
      <c r="CL67">
        <v>7415962</v>
      </c>
      <c r="CM67">
        <v>0</v>
      </c>
      <c r="CN67">
        <v>125004</v>
      </c>
      <c r="CO67">
        <v>0</v>
      </c>
      <c r="CP67">
        <v>0</v>
      </c>
      <c r="CQ67">
        <v>0</v>
      </c>
      <c r="CR67">
        <v>0</v>
      </c>
      <c r="CS67">
        <v>0</v>
      </c>
      <c r="CT67">
        <v>0</v>
      </c>
      <c r="CU67">
        <v>0</v>
      </c>
      <c r="CV67">
        <v>0</v>
      </c>
      <c r="CW67">
        <v>0</v>
      </c>
      <c r="CX67">
        <v>0</v>
      </c>
      <c r="CY67">
        <v>0</v>
      </c>
      <c r="CZ67">
        <v>0</v>
      </c>
      <c r="DA67">
        <v>0</v>
      </c>
      <c r="DB67">
        <v>0</v>
      </c>
      <c r="DC67">
        <v>0</v>
      </c>
      <c r="DD67">
        <v>0</v>
      </c>
      <c r="DE67">
        <v>0</v>
      </c>
      <c r="DF67">
        <v>0</v>
      </c>
      <c r="DG67">
        <v>0</v>
      </c>
      <c r="DH67">
        <v>0</v>
      </c>
      <c r="DI67">
        <v>0</v>
      </c>
      <c r="DJ67">
        <v>0</v>
      </c>
      <c r="DK67">
        <v>0</v>
      </c>
      <c r="DL67">
        <v>0</v>
      </c>
      <c r="DM67">
        <v>0</v>
      </c>
      <c r="DN67">
        <v>0</v>
      </c>
      <c r="DO67">
        <v>0</v>
      </c>
      <c r="DP67">
        <v>0</v>
      </c>
      <c r="DQ67">
        <v>0</v>
      </c>
      <c r="DR67">
        <v>0</v>
      </c>
      <c r="DS67">
        <v>0</v>
      </c>
      <c r="DT67">
        <v>0</v>
      </c>
      <c r="DU67">
        <v>0</v>
      </c>
      <c r="DV67">
        <v>0</v>
      </c>
      <c r="DW67">
        <v>0</v>
      </c>
      <c r="DX67">
        <v>0</v>
      </c>
      <c r="DY67">
        <v>0</v>
      </c>
      <c r="DZ67">
        <v>0</v>
      </c>
      <c r="EA67">
        <v>0</v>
      </c>
      <c r="EB67">
        <v>0</v>
      </c>
      <c r="EC67">
        <v>0</v>
      </c>
      <c r="ED67">
        <v>125004</v>
      </c>
      <c r="EE67">
        <v>0</v>
      </c>
      <c r="EF67">
        <v>0</v>
      </c>
      <c r="EG67">
        <v>0</v>
      </c>
      <c r="EH67">
        <v>0</v>
      </c>
      <c r="EI67">
        <v>0</v>
      </c>
      <c r="EJ67">
        <v>0</v>
      </c>
      <c r="EK67">
        <v>0</v>
      </c>
      <c r="EL67">
        <v>0</v>
      </c>
      <c r="EM67">
        <v>0</v>
      </c>
      <c r="EN67">
        <v>0</v>
      </c>
      <c r="EO67">
        <v>0</v>
      </c>
      <c r="EP67">
        <v>0</v>
      </c>
      <c r="EQ67">
        <v>0</v>
      </c>
      <c r="ER67">
        <v>0</v>
      </c>
      <c r="ES67">
        <v>0</v>
      </c>
      <c r="ET67">
        <v>0</v>
      </c>
      <c r="EU67">
        <v>0</v>
      </c>
      <c r="EV67">
        <v>0</v>
      </c>
      <c r="EW67">
        <v>0</v>
      </c>
      <c r="EX67">
        <v>0</v>
      </c>
      <c r="EY67">
        <v>0</v>
      </c>
      <c r="EZ67">
        <v>0</v>
      </c>
      <c r="FA67">
        <v>0</v>
      </c>
      <c r="FB67">
        <v>0</v>
      </c>
      <c r="FC67">
        <v>0</v>
      </c>
      <c r="FD67">
        <v>0</v>
      </c>
      <c r="FE67">
        <v>0</v>
      </c>
      <c r="FF67">
        <v>121406</v>
      </c>
      <c r="FG67">
        <v>121406</v>
      </c>
      <c r="FH67">
        <v>0</v>
      </c>
      <c r="FI67">
        <v>0</v>
      </c>
      <c r="FJ67">
        <v>0</v>
      </c>
      <c r="FK67">
        <v>0</v>
      </c>
      <c r="FL67">
        <v>0</v>
      </c>
      <c r="FM67">
        <v>0</v>
      </c>
      <c r="FN67">
        <v>0</v>
      </c>
      <c r="FO67">
        <v>0</v>
      </c>
      <c r="FP67">
        <v>0</v>
      </c>
      <c r="FQ67">
        <v>0</v>
      </c>
      <c r="FR67">
        <v>0</v>
      </c>
      <c r="FS67">
        <v>0</v>
      </c>
      <c r="FT67">
        <v>0</v>
      </c>
      <c r="FU67">
        <v>0</v>
      </c>
      <c r="FV67">
        <v>0</v>
      </c>
      <c r="FW67">
        <v>0</v>
      </c>
      <c r="FX67">
        <v>0</v>
      </c>
      <c r="FY67">
        <v>0</v>
      </c>
      <c r="FZ67">
        <v>0</v>
      </c>
      <c r="GA67">
        <v>0</v>
      </c>
      <c r="GB67">
        <v>0</v>
      </c>
      <c r="GC67">
        <v>0</v>
      </c>
      <c r="GD67">
        <v>0</v>
      </c>
      <c r="GE67">
        <v>0</v>
      </c>
      <c r="GF67">
        <v>0</v>
      </c>
      <c r="GG67">
        <v>0</v>
      </c>
      <c r="GH67">
        <v>1666586</v>
      </c>
      <c r="GI67">
        <v>85956</v>
      </c>
      <c r="GJ67">
        <v>-29926</v>
      </c>
      <c r="GK67">
        <v>-29926</v>
      </c>
      <c r="GL67">
        <v>0</v>
      </c>
      <c r="GM67">
        <v>0</v>
      </c>
      <c r="GN67">
        <v>-21041</v>
      </c>
      <c r="GO67">
        <v>-21041</v>
      </c>
      <c r="GP67">
        <v>0</v>
      </c>
      <c r="GQ67">
        <v>0</v>
      </c>
      <c r="GR67">
        <v>0</v>
      </c>
      <c r="GS67">
        <v>0</v>
      </c>
      <c r="GT67">
        <v>-8182</v>
      </c>
      <c r="GU67">
        <v>-8182</v>
      </c>
      <c r="GV67">
        <v>0</v>
      </c>
      <c r="GW67">
        <v>0</v>
      </c>
      <c r="GX67">
        <v>-97</v>
      </c>
      <c r="GY67">
        <v>-97</v>
      </c>
      <c r="GZ67">
        <v>-606</v>
      </c>
      <c r="HA67">
        <v>-606</v>
      </c>
      <c r="HB67">
        <v>1467853</v>
      </c>
      <c r="HC67">
        <v>0</v>
      </c>
      <c r="HD67">
        <v>1338507</v>
      </c>
      <c r="HE67">
        <v>0</v>
      </c>
      <c r="HF67">
        <v>129346</v>
      </c>
      <c r="HG67">
        <v>0</v>
      </c>
      <c r="HH67">
        <v>112455</v>
      </c>
      <c r="HI67">
        <v>0</v>
      </c>
      <c r="HJ67">
        <v>56843</v>
      </c>
      <c r="HK67">
        <v>0</v>
      </c>
      <c r="HL67">
        <v>55612</v>
      </c>
      <c r="HM67">
        <v>0</v>
      </c>
    </row>
    <row r="68" spans="1:221" x14ac:dyDescent="0.25">
      <c r="A68" t="s">
        <v>1072</v>
      </c>
      <c r="B68">
        <v>107470108</v>
      </c>
      <c r="C68">
        <v>146429966</v>
      </c>
      <c r="D68">
        <v>19763272</v>
      </c>
      <c r="E68">
        <v>107470167</v>
      </c>
      <c r="F68">
        <v>146429966</v>
      </c>
      <c r="G68">
        <v>19763272</v>
      </c>
      <c r="H68">
        <v>107354676</v>
      </c>
      <c r="I68">
        <v>145875193</v>
      </c>
      <c r="J68">
        <v>19763223</v>
      </c>
      <c r="K68">
        <v>9099570</v>
      </c>
      <c r="L68">
        <v>111747645</v>
      </c>
      <c r="M68">
        <v>12456910</v>
      </c>
      <c r="N68">
        <v>8312458</v>
      </c>
      <c r="O68">
        <v>70941167</v>
      </c>
      <c r="P68">
        <v>0</v>
      </c>
      <c r="Q68">
        <v>7619546</v>
      </c>
      <c r="R68">
        <v>70941519</v>
      </c>
      <c r="S68">
        <v>0</v>
      </c>
      <c r="T68">
        <v>5907259</v>
      </c>
      <c r="U68">
        <v>0</v>
      </c>
      <c r="V68">
        <v>0</v>
      </c>
      <c r="W68">
        <v>0</v>
      </c>
      <c r="X68">
        <v>7215803</v>
      </c>
      <c r="Y68">
        <v>0</v>
      </c>
      <c r="Z68">
        <v>51899358</v>
      </c>
      <c r="AA68">
        <v>0</v>
      </c>
      <c r="AB68">
        <v>1712287</v>
      </c>
      <c r="AC68">
        <v>11825439</v>
      </c>
      <c r="AD68">
        <v>0</v>
      </c>
      <c r="AE68">
        <v>0</v>
      </c>
      <c r="AF68">
        <v>919</v>
      </c>
      <c r="AG68">
        <v>0</v>
      </c>
      <c r="AH68">
        <v>0</v>
      </c>
      <c r="AI68">
        <v>0</v>
      </c>
      <c r="AJ68">
        <v>0</v>
      </c>
      <c r="AK68">
        <v>3</v>
      </c>
      <c r="AL68">
        <v>821345</v>
      </c>
      <c r="AM68">
        <v>653</v>
      </c>
      <c r="AN68">
        <v>0</v>
      </c>
      <c r="AO68">
        <v>0</v>
      </c>
      <c r="AP68">
        <v>-1005</v>
      </c>
      <c r="AQ68">
        <v>0</v>
      </c>
      <c r="AR68">
        <v>-353863</v>
      </c>
      <c r="AS68">
        <v>-1877</v>
      </c>
      <c r="AT68">
        <v>11122</v>
      </c>
      <c r="AU68">
        <v>2</v>
      </c>
      <c r="AV68">
        <v>110140</v>
      </c>
      <c r="AW68">
        <v>1815</v>
      </c>
      <c r="AX68">
        <v>104225</v>
      </c>
      <c r="AY68">
        <v>0</v>
      </c>
      <c r="AZ68">
        <v>787112</v>
      </c>
      <c r="BA68">
        <v>40806478</v>
      </c>
      <c r="BB68">
        <v>12456910</v>
      </c>
      <c r="BC68">
        <v>33418007</v>
      </c>
      <c r="BD68">
        <v>11084690</v>
      </c>
      <c r="BE68">
        <v>73827</v>
      </c>
      <c r="BF68">
        <v>27297</v>
      </c>
      <c r="BG68">
        <v>61952</v>
      </c>
      <c r="BH68">
        <v>18081</v>
      </c>
      <c r="BI68">
        <v>716104</v>
      </c>
      <c r="BJ68">
        <v>63034</v>
      </c>
      <c r="BK68">
        <v>-653</v>
      </c>
      <c r="BL68">
        <v>-105</v>
      </c>
      <c r="BM68">
        <v>491041</v>
      </c>
      <c r="BN68">
        <v>3286194</v>
      </c>
      <c r="BO68">
        <v>592862</v>
      </c>
      <c r="BP68">
        <v>-10</v>
      </c>
      <c r="BQ68">
        <v>3200</v>
      </c>
      <c r="BR68">
        <v>287849</v>
      </c>
      <c r="BS68">
        <v>1926374</v>
      </c>
      <c r="BT68">
        <v>389642</v>
      </c>
      <c r="BU68">
        <v>-1</v>
      </c>
      <c r="BV68">
        <v>0</v>
      </c>
      <c r="BW68">
        <v>-273</v>
      </c>
      <c r="BX68">
        <v>-1828</v>
      </c>
      <c r="BY68">
        <v>-291</v>
      </c>
      <c r="BZ68">
        <v>0</v>
      </c>
      <c r="CA68">
        <v>0</v>
      </c>
      <c r="CB68">
        <v>0</v>
      </c>
      <c r="CC68">
        <v>5305</v>
      </c>
      <c r="CF68">
        <v>0</v>
      </c>
      <c r="CG68">
        <v>1326502</v>
      </c>
      <c r="CH68">
        <v>281700</v>
      </c>
      <c r="CI68">
        <v>87341557</v>
      </c>
      <c r="CJ68">
        <v>2721906</v>
      </c>
      <c r="CK68">
        <v>1153589</v>
      </c>
      <c r="CL68">
        <v>86984382</v>
      </c>
      <c r="CM68">
        <v>357175</v>
      </c>
      <c r="CN68">
        <v>2721906</v>
      </c>
      <c r="CO68">
        <v>1153589</v>
      </c>
      <c r="CP68">
        <v>1</v>
      </c>
      <c r="CQ68">
        <v>0</v>
      </c>
      <c r="CR68">
        <v>1</v>
      </c>
      <c r="CS68">
        <v>0</v>
      </c>
      <c r="CT68">
        <v>0</v>
      </c>
      <c r="CU68">
        <v>0</v>
      </c>
      <c r="CV68">
        <v>0</v>
      </c>
      <c r="CW68">
        <v>0</v>
      </c>
      <c r="CX68">
        <v>1148576</v>
      </c>
      <c r="CY68">
        <v>235251</v>
      </c>
      <c r="CZ68">
        <v>0</v>
      </c>
      <c r="DA68">
        <v>861124</v>
      </c>
      <c r="DB68">
        <v>176375</v>
      </c>
      <c r="DC68">
        <v>0</v>
      </c>
      <c r="DD68">
        <v>0</v>
      </c>
      <c r="DE68">
        <v>0</v>
      </c>
      <c r="DF68">
        <v>13</v>
      </c>
      <c r="DG68">
        <v>0</v>
      </c>
      <c r="DH68">
        <v>0</v>
      </c>
      <c r="DI68">
        <v>0</v>
      </c>
      <c r="DJ68">
        <v>0</v>
      </c>
      <c r="DK68">
        <v>0</v>
      </c>
      <c r="DL68">
        <v>8364</v>
      </c>
      <c r="DM68">
        <v>0</v>
      </c>
      <c r="DN68">
        <v>0</v>
      </c>
      <c r="DO68">
        <v>0</v>
      </c>
      <c r="DP68">
        <v>0</v>
      </c>
      <c r="DQ68">
        <v>0</v>
      </c>
      <c r="DR68">
        <v>0</v>
      </c>
      <c r="DS68">
        <v>0</v>
      </c>
      <c r="DT68">
        <v>0</v>
      </c>
      <c r="DU68">
        <v>0</v>
      </c>
      <c r="DV68">
        <v>0</v>
      </c>
      <c r="DW68">
        <v>0</v>
      </c>
      <c r="DX68">
        <v>0</v>
      </c>
      <c r="DY68">
        <v>0</v>
      </c>
      <c r="DZ68">
        <v>0</v>
      </c>
      <c r="EA68">
        <v>0</v>
      </c>
      <c r="EB68">
        <v>0</v>
      </c>
      <c r="EC68">
        <v>0</v>
      </c>
      <c r="ED68">
        <v>2307177</v>
      </c>
      <c r="EE68">
        <v>1153589</v>
      </c>
      <c r="EF68">
        <v>0</v>
      </c>
      <c r="EG68">
        <v>2</v>
      </c>
      <c r="EH68">
        <v>0</v>
      </c>
      <c r="EI68">
        <v>0</v>
      </c>
      <c r="EJ68">
        <v>0</v>
      </c>
      <c r="EK68">
        <v>0</v>
      </c>
      <c r="EL68">
        <v>3087</v>
      </c>
      <c r="EM68">
        <v>0</v>
      </c>
      <c r="EN68">
        <v>0</v>
      </c>
      <c r="EO68">
        <v>0</v>
      </c>
      <c r="EP68">
        <v>0</v>
      </c>
      <c r="EQ68">
        <v>0</v>
      </c>
      <c r="ER68">
        <v>-1660937</v>
      </c>
      <c r="ES68">
        <v>0</v>
      </c>
      <c r="ET68">
        <v>0</v>
      </c>
      <c r="EU68">
        <v>0</v>
      </c>
      <c r="EV68">
        <v>0</v>
      </c>
      <c r="EW68">
        <v>0</v>
      </c>
      <c r="EX68">
        <v>0</v>
      </c>
      <c r="EY68">
        <v>48</v>
      </c>
      <c r="EZ68">
        <v>0</v>
      </c>
      <c r="FA68">
        <v>0</v>
      </c>
      <c r="FB68">
        <v>0</v>
      </c>
      <c r="FC68">
        <v>0</v>
      </c>
      <c r="FD68">
        <v>0</v>
      </c>
      <c r="FE68">
        <v>0</v>
      </c>
      <c r="FF68">
        <v>8806175</v>
      </c>
      <c r="FG68">
        <v>8799977</v>
      </c>
      <c r="FH68">
        <v>6198</v>
      </c>
      <c r="FI68">
        <v>0</v>
      </c>
      <c r="FJ68">
        <v>0</v>
      </c>
      <c r="FK68">
        <v>0</v>
      </c>
      <c r="FL68">
        <v>0</v>
      </c>
      <c r="FM68">
        <v>0</v>
      </c>
      <c r="FN68">
        <v>0</v>
      </c>
      <c r="FO68">
        <v>0</v>
      </c>
      <c r="FP68">
        <v>0</v>
      </c>
      <c r="FQ68">
        <v>573</v>
      </c>
      <c r="FR68">
        <v>0</v>
      </c>
      <c r="FS68">
        <v>2272</v>
      </c>
      <c r="FT68">
        <v>3353</v>
      </c>
      <c r="FU68">
        <v>0</v>
      </c>
      <c r="FV68">
        <v>0</v>
      </c>
      <c r="FW68">
        <v>0</v>
      </c>
      <c r="FX68">
        <v>0</v>
      </c>
      <c r="FY68">
        <v>0</v>
      </c>
      <c r="FZ68">
        <v>0</v>
      </c>
      <c r="GA68">
        <v>0</v>
      </c>
      <c r="GB68">
        <v>0</v>
      </c>
      <c r="GC68">
        <v>0</v>
      </c>
      <c r="GD68">
        <v>0</v>
      </c>
      <c r="GE68">
        <v>0</v>
      </c>
      <c r="GF68">
        <v>0</v>
      </c>
      <c r="GG68">
        <v>0</v>
      </c>
      <c r="GH68">
        <v>17372889</v>
      </c>
      <c r="GI68">
        <v>1910019</v>
      </c>
      <c r="GJ68">
        <v>42136</v>
      </c>
      <c r="GK68">
        <v>42136</v>
      </c>
      <c r="GL68">
        <v>0</v>
      </c>
      <c r="GM68">
        <v>0</v>
      </c>
      <c r="GN68">
        <v>42327</v>
      </c>
      <c r="GO68">
        <v>42327</v>
      </c>
      <c r="GP68">
        <v>0</v>
      </c>
      <c r="GQ68">
        <v>0</v>
      </c>
      <c r="GR68">
        <v>0</v>
      </c>
      <c r="GS68">
        <v>0</v>
      </c>
      <c r="GT68">
        <v>0</v>
      </c>
      <c r="GU68">
        <v>0</v>
      </c>
      <c r="GV68">
        <v>0</v>
      </c>
      <c r="GW68">
        <v>0</v>
      </c>
      <c r="GX68">
        <v>-120</v>
      </c>
      <c r="GY68">
        <v>-120</v>
      </c>
      <c r="GZ68">
        <v>-71</v>
      </c>
      <c r="HA68">
        <v>-71</v>
      </c>
      <c r="HB68">
        <v>14670243</v>
      </c>
      <c r="HC68">
        <v>0</v>
      </c>
      <c r="HD68">
        <v>11931305</v>
      </c>
      <c r="HE68">
        <v>0</v>
      </c>
      <c r="HF68">
        <v>2738938</v>
      </c>
      <c r="HG68">
        <v>0</v>
      </c>
      <c r="HH68">
        <v>790261</v>
      </c>
      <c r="HI68">
        <v>0</v>
      </c>
      <c r="HJ68">
        <v>536815</v>
      </c>
      <c r="HK68">
        <v>0</v>
      </c>
      <c r="HL68">
        <v>253446</v>
      </c>
      <c r="HM68">
        <v>0</v>
      </c>
    </row>
    <row r="69" spans="1:221" x14ac:dyDescent="0.25">
      <c r="A69" t="s">
        <v>1073</v>
      </c>
      <c r="B69">
        <v>66457074</v>
      </c>
      <c r="C69">
        <v>58852494</v>
      </c>
      <c r="D69">
        <v>6863109</v>
      </c>
      <c r="E69">
        <v>66456027</v>
      </c>
      <c r="F69">
        <v>58852494</v>
      </c>
      <c r="G69">
        <v>6863109</v>
      </c>
      <c r="H69">
        <v>66366294</v>
      </c>
      <c r="I69">
        <v>58559467</v>
      </c>
      <c r="J69">
        <v>6863100</v>
      </c>
      <c r="K69">
        <v>5337193</v>
      </c>
      <c r="L69">
        <v>44810985</v>
      </c>
      <c r="M69">
        <v>4076804</v>
      </c>
      <c r="N69">
        <v>5214379</v>
      </c>
      <c r="O69">
        <v>33632269</v>
      </c>
      <c r="P69">
        <v>0</v>
      </c>
      <c r="Q69">
        <v>4899301</v>
      </c>
      <c r="R69">
        <v>33621084</v>
      </c>
      <c r="S69">
        <v>0</v>
      </c>
      <c r="T69">
        <v>4899283</v>
      </c>
      <c r="U69">
        <v>0</v>
      </c>
      <c r="V69">
        <v>0</v>
      </c>
      <c r="W69">
        <v>0</v>
      </c>
      <c r="X69">
        <v>1737572</v>
      </c>
      <c r="Y69">
        <v>0</v>
      </c>
      <c r="Z69">
        <v>29691226</v>
      </c>
      <c r="AA69">
        <v>0</v>
      </c>
      <c r="AB69">
        <v>18</v>
      </c>
      <c r="AC69">
        <v>2192329</v>
      </c>
      <c r="AD69">
        <v>0</v>
      </c>
      <c r="AE69">
        <v>0</v>
      </c>
      <c r="AF69">
        <v>-43</v>
      </c>
      <c r="AG69">
        <v>0</v>
      </c>
      <c r="AH69">
        <v>0</v>
      </c>
      <c r="AI69">
        <v>0</v>
      </c>
      <c r="AJ69">
        <v>0</v>
      </c>
      <c r="AK69">
        <v>0</v>
      </c>
      <c r="AL69">
        <v>238143</v>
      </c>
      <c r="AM69">
        <v>11185</v>
      </c>
      <c r="AN69">
        <v>0</v>
      </c>
      <c r="AO69">
        <v>0</v>
      </c>
      <c r="AP69">
        <v>0</v>
      </c>
      <c r="AQ69">
        <v>0</v>
      </c>
      <c r="AR69">
        <v>73586</v>
      </c>
      <c r="AS69">
        <v>2424</v>
      </c>
      <c r="AT69">
        <v>294</v>
      </c>
      <c r="AU69">
        <v>86</v>
      </c>
      <c r="AV69">
        <v>542</v>
      </c>
      <c r="AW69">
        <v>0</v>
      </c>
      <c r="AX69">
        <v>3</v>
      </c>
      <c r="AY69">
        <v>0</v>
      </c>
      <c r="AZ69">
        <v>122814</v>
      </c>
      <c r="BA69">
        <v>11178716</v>
      </c>
      <c r="BB69">
        <v>4076804</v>
      </c>
      <c r="BC69">
        <v>9840166</v>
      </c>
      <c r="BD69">
        <v>3646601</v>
      </c>
      <c r="BE69">
        <v>13866</v>
      </c>
      <c r="BF69">
        <v>5422</v>
      </c>
      <c r="BG69">
        <v>13215</v>
      </c>
      <c r="BH69">
        <v>4394</v>
      </c>
      <c r="BI69">
        <v>141379</v>
      </c>
      <c r="BJ69">
        <v>25027</v>
      </c>
      <c r="BK69">
        <v>-52</v>
      </c>
      <c r="BL69">
        <v>-17</v>
      </c>
      <c r="BM69">
        <v>66944</v>
      </c>
      <c r="BN69">
        <v>448007</v>
      </c>
      <c r="BO69">
        <v>144440</v>
      </c>
      <c r="BP69">
        <v>-2</v>
      </c>
      <c r="BQ69">
        <v>-312</v>
      </c>
      <c r="BR69">
        <v>54224</v>
      </c>
      <c r="BS69">
        <v>362882</v>
      </c>
      <c r="BT69">
        <v>128350</v>
      </c>
      <c r="BU69">
        <v>0</v>
      </c>
      <c r="BV69">
        <v>0</v>
      </c>
      <c r="BW69">
        <v>-2</v>
      </c>
      <c r="BX69">
        <v>-13</v>
      </c>
      <c r="BY69">
        <v>-4</v>
      </c>
      <c r="BZ69">
        <v>0</v>
      </c>
      <c r="CA69">
        <v>0</v>
      </c>
      <c r="CB69">
        <v>0</v>
      </c>
      <c r="CC69">
        <v>1962</v>
      </c>
      <c r="CF69">
        <v>0</v>
      </c>
      <c r="CG69">
        <v>359266</v>
      </c>
      <c r="CH69">
        <v>122591</v>
      </c>
      <c r="CI69">
        <v>23238729</v>
      </c>
      <c r="CJ69">
        <v>-1167043</v>
      </c>
      <c r="CK69">
        <v>0</v>
      </c>
      <c r="CL69">
        <v>31457066</v>
      </c>
      <c r="CM69">
        <v>-8218337</v>
      </c>
      <c r="CN69">
        <v>-1167043</v>
      </c>
      <c r="CO69">
        <v>0</v>
      </c>
      <c r="CP69">
        <v>3034</v>
      </c>
      <c r="CQ69">
        <v>0</v>
      </c>
      <c r="CR69">
        <v>3034</v>
      </c>
      <c r="CS69">
        <v>0</v>
      </c>
      <c r="CT69">
        <v>0</v>
      </c>
      <c r="CU69">
        <v>0</v>
      </c>
      <c r="CV69">
        <v>0</v>
      </c>
      <c r="CW69">
        <v>0</v>
      </c>
      <c r="CX69">
        <v>0</v>
      </c>
      <c r="CY69">
        <v>0</v>
      </c>
      <c r="CZ69">
        <v>0</v>
      </c>
      <c r="DA69">
        <v>0</v>
      </c>
      <c r="DB69">
        <v>0</v>
      </c>
      <c r="DC69">
        <v>0</v>
      </c>
      <c r="DD69">
        <v>0</v>
      </c>
      <c r="DE69">
        <v>0</v>
      </c>
      <c r="DF69">
        <v>0</v>
      </c>
      <c r="DG69">
        <v>0</v>
      </c>
      <c r="DH69">
        <v>0</v>
      </c>
      <c r="DI69">
        <v>0</v>
      </c>
      <c r="DJ69">
        <v>0</v>
      </c>
      <c r="DK69">
        <v>0</v>
      </c>
      <c r="DL69">
        <v>0</v>
      </c>
      <c r="DM69">
        <v>167962</v>
      </c>
      <c r="DN69">
        <v>501210</v>
      </c>
      <c r="DO69">
        <v>0</v>
      </c>
      <c r="DP69">
        <v>-1302115</v>
      </c>
      <c r="DQ69">
        <v>-3885595</v>
      </c>
      <c r="DR69">
        <v>0</v>
      </c>
      <c r="DS69">
        <v>0</v>
      </c>
      <c r="DT69">
        <v>576065</v>
      </c>
      <c r="DU69">
        <v>1719014</v>
      </c>
      <c r="DV69">
        <v>0</v>
      </c>
      <c r="DW69">
        <v>8338</v>
      </c>
      <c r="DX69">
        <v>24881</v>
      </c>
      <c r="DY69">
        <v>0</v>
      </c>
      <c r="DZ69">
        <v>0</v>
      </c>
      <c r="EA69">
        <v>0</v>
      </c>
      <c r="EB69">
        <v>0</v>
      </c>
      <c r="EC69">
        <v>0</v>
      </c>
      <c r="ED69">
        <v>160071</v>
      </c>
      <c r="EE69">
        <v>0</v>
      </c>
      <c r="EF69">
        <v>59093</v>
      </c>
      <c r="EG69">
        <v>310239</v>
      </c>
      <c r="EH69">
        <v>0</v>
      </c>
      <c r="EI69">
        <v>0</v>
      </c>
      <c r="EJ69">
        <v>0</v>
      </c>
      <c r="EK69">
        <v>0</v>
      </c>
      <c r="EL69">
        <v>103</v>
      </c>
      <c r="EM69">
        <v>0</v>
      </c>
      <c r="EN69">
        <v>0</v>
      </c>
      <c r="EO69">
        <v>0</v>
      </c>
      <c r="EP69">
        <v>0</v>
      </c>
      <c r="EQ69">
        <v>-1097969</v>
      </c>
      <c r="ER69">
        <v>-55114</v>
      </c>
      <c r="ES69">
        <v>0</v>
      </c>
      <c r="ET69">
        <v>337043</v>
      </c>
      <c r="EU69">
        <v>0</v>
      </c>
      <c r="EV69">
        <v>0</v>
      </c>
      <c r="EW69">
        <v>0</v>
      </c>
      <c r="EX69">
        <v>0</v>
      </c>
      <c r="EY69">
        <v>0</v>
      </c>
      <c r="EZ69">
        <v>0</v>
      </c>
      <c r="FA69">
        <v>0</v>
      </c>
      <c r="FB69">
        <v>0</v>
      </c>
      <c r="FC69">
        <v>0</v>
      </c>
      <c r="FD69">
        <v>0</v>
      </c>
      <c r="FE69">
        <v>-6911640</v>
      </c>
      <c r="FF69">
        <v>439878</v>
      </c>
      <c r="FG69">
        <v>434461</v>
      </c>
      <c r="FH69">
        <v>5417</v>
      </c>
      <c r="FI69">
        <v>0</v>
      </c>
      <c r="FJ69">
        <v>0</v>
      </c>
      <c r="FK69">
        <v>0</v>
      </c>
      <c r="FL69">
        <v>0</v>
      </c>
      <c r="FM69">
        <v>0</v>
      </c>
      <c r="FN69">
        <v>0</v>
      </c>
      <c r="FO69">
        <v>0</v>
      </c>
      <c r="FP69">
        <v>0</v>
      </c>
      <c r="FQ69">
        <v>1073</v>
      </c>
      <c r="FR69">
        <v>0</v>
      </c>
      <c r="FS69">
        <v>2658</v>
      </c>
      <c r="FT69">
        <v>1686</v>
      </c>
      <c r="FU69">
        <v>0</v>
      </c>
      <c r="FV69">
        <v>0</v>
      </c>
      <c r="FW69">
        <v>0</v>
      </c>
      <c r="FX69">
        <v>0</v>
      </c>
      <c r="FY69">
        <v>0</v>
      </c>
      <c r="FZ69">
        <v>0</v>
      </c>
      <c r="GA69">
        <v>0</v>
      </c>
      <c r="GB69">
        <v>0</v>
      </c>
      <c r="GC69">
        <v>0</v>
      </c>
      <c r="GD69">
        <v>0</v>
      </c>
      <c r="GE69">
        <v>0</v>
      </c>
      <c r="GF69">
        <v>0</v>
      </c>
      <c r="GG69">
        <v>0</v>
      </c>
      <c r="GH69">
        <v>10079556</v>
      </c>
      <c r="GI69">
        <v>319980</v>
      </c>
      <c r="GJ69">
        <v>2542</v>
      </c>
      <c r="GK69">
        <v>2542</v>
      </c>
      <c r="GL69">
        <v>0</v>
      </c>
      <c r="GM69">
        <v>0</v>
      </c>
      <c r="GN69">
        <v>71</v>
      </c>
      <c r="GO69">
        <v>71</v>
      </c>
      <c r="GP69">
        <v>0</v>
      </c>
      <c r="GQ69">
        <v>0</v>
      </c>
      <c r="GR69">
        <v>0</v>
      </c>
      <c r="GS69">
        <v>0</v>
      </c>
      <c r="GT69">
        <v>0</v>
      </c>
      <c r="GU69">
        <v>0</v>
      </c>
      <c r="GV69">
        <v>0</v>
      </c>
      <c r="GW69">
        <v>0</v>
      </c>
      <c r="GX69">
        <v>2471</v>
      </c>
      <c r="GY69">
        <v>2471</v>
      </c>
      <c r="GZ69">
        <v>0</v>
      </c>
      <c r="HA69">
        <v>0</v>
      </c>
      <c r="HB69">
        <v>9363987</v>
      </c>
      <c r="HC69">
        <v>0</v>
      </c>
      <c r="HD69">
        <v>8836631</v>
      </c>
      <c r="HE69">
        <v>0</v>
      </c>
      <c r="HF69">
        <v>527356</v>
      </c>
      <c r="HG69">
        <v>0</v>
      </c>
      <c r="HH69">
        <v>395090</v>
      </c>
      <c r="HI69">
        <v>0</v>
      </c>
      <c r="HJ69">
        <v>240941</v>
      </c>
      <c r="HK69">
        <v>0</v>
      </c>
      <c r="HL69">
        <v>154149</v>
      </c>
      <c r="HM69">
        <v>0</v>
      </c>
    </row>
    <row r="70" spans="1:221" x14ac:dyDescent="0.25">
      <c r="A70" t="s">
        <v>1074</v>
      </c>
      <c r="B70">
        <v>70778814</v>
      </c>
      <c r="C70">
        <v>83091161</v>
      </c>
      <c r="D70">
        <v>13781482</v>
      </c>
      <c r="E70">
        <v>70780655</v>
      </c>
      <c r="F70">
        <v>83091161</v>
      </c>
      <c r="G70">
        <v>13781482</v>
      </c>
      <c r="H70">
        <v>69909931</v>
      </c>
      <c r="I70">
        <v>82523846</v>
      </c>
      <c r="J70">
        <v>13781453</v>
      </c>
      <c r="K70">
        <v>5188278</v>
      </c>
      <c r="L70">
        <v>63659333</v>
      </c>
      <c r="M70">
        <v>7479618</v>
      </c>
      <c r="N70">
        <v>4855940</v>
      </c>
      <c r="O70">
        <v>40505314</v>
      </c>
      <c r="P70">
        <v>0</v>
      </c>
      <c r="Q70">
        <v>3767122</v>
      </c>
      <c r="R70">
        <v>40502699</v>
      </c>
      <c r="S70">
        <v>0</v>
      </c>
      <c r="T70">
        <v>3767111</v>
      </c>
      <c r="U70">
        <v>0</v>
      </c>
      <c r="V70">
        <v>0</v>
      </c>
      <c r="W70">
        <v>0</v>
      </c>
      <c r="X70">
        <v>1240418</v>
      </c>
      <c r="Y70">
        <v>0</v>
      </c>
      <c r="Z70">
        <v>36385292</v>
      </c>
      <c r="AA70">
        <v>0</v>
      </c>
      <c r="AB70">
        <v>11</v>
      </c>
      <c r="AC70">
        <v>2685880</v>
      </c>
      <c r="AD70">
        <v>0</v>
      </c>
      <c r="AE70">
        <v>0</v>
      </c>
      <c r="AF70">
        <v>191109</v>
      </c>
      <c r="AG70">
        <v>0</v>
      </c>
      <c r="AH70">
        <v>0</v>
      </c>
      <c r="AI70">
        <v>0</v>
      </c>
      <c r="AJ70">
        <v>0</v>
      </c>
      <c r="AK70">
        <v>0</v>
      </c>
      <c r="AL70">
        <v>130641</v>
      </c>
      <c r="AM70">
        <v>2615</v>
      </c>
      <c r="AN70">
        <v>0</v>
      </c>
      <c r="AO70">
        <v>0</v>
      </c>
      <c r="AP70">
        <v>0</v>
      </c>
      <c r="AQ70">
        <v>0</v>
      </c>
      <c r="AR70">
        <v>11886</v>
      </c>
      <c r="AS70">
        <v>125951</v>
      </c>
      <c r="AT70">
        <v>760186</v>
      </c>
      <c r="AU70">
        <v>46</v>
      </c>
      <c r="AV70">
        <v>66831</v>
      </c>
      <c r="AW70">
        <v>0</v>
      </c>
      <c r="AX70">
        <v>-6723</v>
      </c>
      <c r="AY70">
        <v>0</v>
      </c>
      <c r="AZ70">
        <v>332338</v>
      </c>
      <c r="BA70">
        <v>23154019</v>
      </c>
      <c r="BB70">
        <v>7479618</v>
      </c>
      <c r="BC70">
        <v>19787387</v>
      </c>
      <c r="BD70">
        <v>6507381</v>
      </c>
      <c r="BE70">
        <v>108349</v>
      </c>
      <c r="BF70">
        <v>31818</v>
      </c>
      <c r="BG70">
        <v>24868</v>
      </c>
      <c r="BH70">
        <v>8456</v>
      </c>
      <c r="BI70">
        <v>254515</v>
      </c>
      <c r="BJ70">
        <v>36962</v>
      </c>
      <c r="BK70">
        <v>413</v>
      </c>
      <c r="BL70">
        <v>79</v>
      </c>
      <c r="BM70">
        <v>171185</v>
      </c>
      <c r="BN70">
        <v>1145621</v>
      </c>
      <c r="BO70">
        <v>348546</v>
      </c>
      <c r="BP70">
        <v>0</v>
      </c>
      <c r="BQ70">
        <v>2043</v>
      </c>
      <c r="BR70">
        <v>156180</v>
      </c>
      <c r="BS70">
        <v>1045201</v>
      </c>
      <c r="BT70">
        <v>348333</v>
      </c>
      <c r="BU70">
        <v>17</v>
      </c>
      <c r="BV70">
        <v>4</v>
      </c>
      <c r="BW70">
        <v>5</v>
      </c>
      <c r="BX70">
        <v>36</v>
      </c>
      <c r="BY70">
        <v>7</v>
      </c>
      <c r="BZ70">
        <v>-566</v>
      </c>
      <c r="CA70">
        <v>-3785</v>
      </c>
      <c r="CB70">
        <v>-1034</v>
      </c>
      <c r="CC70">
        <v>3491</v>
      </c>
      <c r="CF70">
        <v>0</v>
      </c>
      <c r="CG70">
        <v>791397</v>
      </c>
      <c r="CH70">
        <v>199066</v>
      </c>
      <c r="CI70">
        <v>58489621</v>
      </c>
      <c r="CJ70">
        <v>1584679</v>
      </c>
      <c r="CK70">
        <v>0</v>
      </c>
      <c r="CL70">
        <v>54836618</v>
      </c>
      <c r="CM70">
        <v>3653003</v>
      </c>
      <c r="CN70">
        <v>1584679</v>
      </c>
      <c r="CO70">
        <v>0</v>
      </c>
      <c r="CP70">
        <v>1125</v>
      </c>
      <c r="CQ70">
        <v>0</v>
      </c>
      <c r="CR70">
        <v>1125</v>
      </c>
      <c r="CS70">
        <v>0</v>
      </c>
      <c r="CT70">
        <v>0</v>
      </c>
      <c r="CU70">
        <v>0</v>
      </c>
      <c r="CV70">
        <v>0</v>
      </c>
      <c r="CW70">
        <v>0</v>
      </c>
      <c r="CX70">
        <v>3105520</v>
      </c>
      <c r="CY70">
        <v>636070</v>
      </c>
      <c r="CZ70">
        <v>0</v>
      </c>
      <c r="DA70">
        <v>435994</v>
      </c>
      <c r="DB70">
        <v>89300</v>
      </c>
      <c r="DC70">
        <v>0</v>
      </c>
      <c r="DD70">
        <v>0</v>
      </c>
      <c r="DE70">
        <v>0</v>
      </c>
      <c r="DF70">
        <v>0</v>
      </c>
      <c r="DG70">
        <v>0</v>
      </c>
      <c r="DH70">
        <v>0</v>
      </c>
      <c r="DI70">
        <v>0</v>
      </c>
      <c r="DJ70">
        <v>0</v>
      </c>
      <c r="DK70">
        <v>0</v>
      </c>
      <c r="DL70">
        <v>0</v>
      </c>
      <c r="DM70">
        <v>0</v>
      </c>
      <c r="DN70">
        <v>0</v>
      </c>
      <c r="DO70">
        <v>0</v>
      </c>
      <c r="DP70">
        <v>0</v>
      </c>
      <c r="DQ70">
        <v>0</v>
      </c>
      <c r="DR70">
        <v>0</v>
      </c>
      <c r="DS70">
        <v>98</v>
      </c>
      <c r="DT70">
        <v>0</v>
      </c>
      <c r="DU70">
        <v>0</v>
      </c>
      <c r="DV70">
        <v>0</v>
      </c>
      <c r="DW70">
        <v>-1</v>
      </c>
      <c r="DX70">
        <v>-3</v>
      </c>
      <c r="DY70">
        <v>0</v>
      </c>
      <c r="DZ70">
        <v>43917</v>
      </c>
      <c r="EA70">
        <v>0</v>
      </c>
      <c r="EB70">
        <v>1</v>
      </c>
      <c r="EC70">
        <v>0</v>
      </c>
      <c r="ED70">
        <v>44837</v>
      </c>
      <c r="EE70">
        <v>0</v>
      </c>
      <c r="EF70">
        <v>111392</v>
      </c>
      <c r="EG70">
        <v>584811</v>
      </c>
      <c r="EH70">
        <v>0</v>
      </c>
      <c r="EI70">
        <v>0</v>
      </c>
      <c r="EJ70">
        <v>0</v>
      </c>
      <c r="EK70">
        <v>0</v>
      </c>
      <c r="EL70">
        <v>18023</v>
      </c>
      <c r="EM70">
        <v>0</v>
      </c>
      <c r="EN70">
        <v>166598</v>
      </c>
      <c r="EO70">
        <v>0</v>
      </c>
      <c r="EP70">
        <v>0</v>
      </c>
      <c r="EQ70">
        <v>0</v>
      </c>
      <c r="ER70">
        <v>0</v>
      </c>
      <c r="ES70">
        <v>0</v>
      </c>
      <c r="ET70">
        <v>0</v>
      </c>
      <c r="EU70">
        <v>0</v>
      </c>
      <c r="EV70">
        <v>0</v>
      </c>
      <c r="EW70">
        <v>0</v>
      </c>
      <c r="EX70">
        <v>0</v>
      </c>
      <c r="EY70">
        <v>0</v>
      </c>
      <c r="EZ70">
        <v>0</v>
      </c>
      <c r="FA70">
        <v>0</v>
      </c>
      <c r="FB70">
        <v>0</v>
      </c>
      <c r="FC70">
        <v>0</v>
      </c>
      <c r="FD70">
        <v>0</v>
      </c>
      <c r="FE70">
        <v>0</v>
      </c>
      <c r="FF70">
        <v>3384042</v>
      </c>
      <c r="FG70">
        <v>3355971</v>
      </c>
      <c r="FH70">
        <v>28071</v>
      </c>
      <c r="FI70">
        <v>8695</v>
      </c>
      <c r="FJ70">
        <v>8695</v>
      </c>
      <c r="FK70">
        <v>0</v>
      </c>
      <c r="FL70">
        <v>0</v>
      </c>
      <c r="FM70">
        <v>0</v>
      </c>
      <c r="FN70">
        <v>0</v>
      </c>
      <c r="FO70">
        <v>0</v>
      </c>
      <c r="FP70">
        <v>0</v>
      </c>
      <c r="FQ70">
        <v>13778</v>
      </c>
      <c r="FR70">
        <v>0</v>
      </c>
      <c r="FS70">
        <v>2542</v>
      </c>
      <c r="FT70">
        <v>3056</v>
      </c>
      <c r="FU70">
        <v>0</v>
      </c>
      <c r="FV70">
        <v>0</v>
      </c>
      <c r="FW70">
        <v>0</v>
      </c>
      <c r="FX70">
        <v>0</v>
      </c>
      <c r="FY70">
        <v>0</v>
      </c>
      <c r="FZ70">
        <v>0</v>
      </c>
      <c r="GA70">
        <v>0</v>
      </c>
      <c r="GB70">
        <v>0</v>
      </c>
      <c r="GC70">
        <v>0</v>
      </c>
      <c r="GD70">
        <v>0</v>
      </c>
      <c r="GE70">
        <v>0</v>
      </c>
      <c r="GF70">
        <v>0</v>
      </c>
      <c r="GG70">
        <v>0</v>
      </c>
      <c r="GH70">
        <v>8346985</v>
      </c>
      <c r="GI70">
        <v>1047738</v>
      </c>
      <c r="GJ70">
        <v>79597</v>
      </c>
      <c r="GK70">
        <v>79597</v>
      </c>
      <c r="GL70">
        <v>0</v>
      </c>
      <c r="GM70">
        <v>0</v>
      </c>
      <c r="GN70">
        <v>24529</v>
      </c>
      <c r="GO70">
        <v>24529</v>
      </c>
      <c r="GP70">
        <v>37704</v>
      </c>
      <c r="GQ70">
        <v>37704</v>
      </c>
      <c r="GR70">
        <v>0</v>
      </c>
      <c r="GS70">
        <v>0</v>
      </c>
      <c r="GT70">
        <v>1250</v>
      </c>
      <c r="GU70">
        <v>1250</v>
      </c>
      <c r="GV70">
        <v>0</v>
      </c>
      <c r="GW70">
        <v>0</v>
      </c>
      <c r="GX70">
        <v>10042</v>
      </c>
      <c r="GY70">
        <v>10042</v>
      </c>
      <c r="GZ70">
        <v>6072</v>
      </c>
      <c r="HA70">
        <v>6072</v>
      </c>
      <c r="HB70">
        <v>6655167</v>
      </c>
      <c r="HC70">
        <v>0</v>
      </c>
      <c r="HD70">
        <v>6447835</v>
      </c>
      <c r="HE70">
        <v>0</v>
      </c>
      <c r="HF70">
        <v>207332</v>
      </c>
      <c r="HG70">
        <v>0</v>
      </c>
      <c r="HH70">
        <v>642512</v>
      </c>
      <c r="HI70">
        <v>0</v>
      </c>
      <c r="HJ70">
        <v>348326</v>
      </c>
      <c r="HK70">
        <v>0</v>
      </c>
      <c r="HL70">
        <v>294186</v>
      </c>
      <c r="HM70">
        <v>0</v>
      </c>
    </row>
    <row r="71" spans="1:221" x14ac:dyDescent="0.25">
      <c r="A71" t="s">
        <v>1075</v>
      </c>
      <c r="B71">
        <v>779539609</v>
      </c>
      <c r="C71">
        <v>188727139</v>
      </c>
      <c r="D71">
        <v>17973240</v>
      </c>
      <c r="E71">
        <v>779539651</v>
      </c>
      <c r="F71">
        <v>188727139</v>
      </c>
      <c r="G71">
        <v>17973240</v>
      </c>
      <c r="H71">
        <v>779010762</v>
      </c>
      <c r="I71">
        <v>188215796</v>
      </c>
      <c r="J71">
        <v>17973084</v>
      </c>
      <c r="K71">
        <v>19299930</v>
      </c>
      <c r="L71">
        <v>123576193</v>
      </c>
      <c r="M71">
        <v>13743080</v>
      </c>
      <c r="N71">
        <v>19100435</v>
      </c>
      <c r="O71">
        <v>92545059</v>
      </c>
      <c r="P71">
        <v>0</v>
      </c>
      <c r="Q71">
        <v>12690132</v>
      </c>
      <c r="R71">
        <v>92533740</v>
      </c>
      <c r="S71">
        <v>0</v>
      </c>
      <c r="T71">
        <v>1933643</v>
      </c>
      <c r="U71">
        <v>0</v>
      </c>
      <c r="V71">
        <v>0</v>
      </c>
      <c r="W71">
        <v>0</v>
      </c>
      <c r="X71">
        <v>27998974</v>
      </c>
      <c r="Y71">
        <v>0</v>
      </c>
      <c r="Z71">
        <v>24494675</v>
      </c>
      <c r="AA71">
        <v>0</v>
      </c>
      <c r="AB71">
        <v>10756489</v>
      </c>
      <c r="AC71">
        <v>40039902</v>
      </c>
      <c r="AD71">
        <v>0</v>
      </c>
      <c r="AE71">
        <v>0</v>
      </c>
      <c r="AF71">
        <v>189</v>
      </c>
      <c r="AG71">
        <v>0</v>
      </c>
      <c r="AH71">
        <v>-8</v>
      </c>
      <c r="AI71">
        <v>0</v>
      </c>
      <c r="AJ71">
        <v>0</v>
      </c>
      <c r="AK71">
        <v>0</v>
      </c>
      <c r="AL71">
        <v>5977418</v>
      </c>
      <c r="AM71">
        <v>11319</v>
      </c>
      <c r="AN71">
        <v>0</v>
      </c>
      <c r="AO71">
        <v>0</v>
      </c>
      <c r="AP71">
        <v>0</v>
      </c>
      <c r="AQ71">
        <v>0</v>
      </c>
      <c r="AR71">
        <v>-921</v>
      </c>
      <c r="AS71">
        <v>38644</v>
      </c>
      <c r="AT71">
        <v>-597</v>
      </c>
      <c r="AU71">
        <v>0</v>
      </c>
      <c r="AV71">
        <v>33371</v>
      </c>
      <c r="AW71">
        <v>0</v>
      </c>
      <c r="AX71">
        <v>362396</v>
      </c>
      <c r="AY71">
        <v>0</v>
      </c>
      <c r="AZ71">
        <v>199495</v>
      </c>
      <c r="BA71">
        <v>31031134</v>
      </c>
      <c r="BB71">
        <v>13743080</v>
      </c>
      <c r="BC71">
        <v>28924883</v>
      </c>
      <c r="BD71">
        <v>12731932</v>
      </c>
      <c r="BE71">
        <v>15537</v>
      </c>
      <c r="BF71">
        <v>7780</v>
      </c>
      <c r="BG71">
        <v>20098</v>
      </c>
      <c r="BH71">
        <v>9411</v>
      </c>
      <c r="BI71">
        <v>465657</v>
      </c>
      <c r="BJ71">
        <v>241704</v>
      </c>
      <c r="BK71">
        <v>0</v>
      </c>
      <c r="BL71">
        <v>0</v>
      </c>
      <c r="BM71">
        <v>68184</v>
      </c>
      <c r="BN71">
        <v>456311</v>
      </c>
      <c r="BO71">
        <v>211815</v>
      </c>
      <c r="BP71">
        <v>-16</v>
      </c>
      <c r="BQ71">
        <v>-134</v>
      </c>
      <c r="BR71">
        <v>132631</v>
      </c>
      <c r="BS71">
        <v>887605</v>
      </c>
      <c r="BT71">
        <v>413301</v>
      </c>
      <c r="BU71">
        <v>-2</v>
      </c>
      <c r="BV71">
        <v>-1</v>
      </c>
      <c r="BW71">
        <v>-6</v>
      </c>
      <c r="BX71">
        <v>-37</v>
      </c>
      <c r="BY71">
        <v>-16</v>
      </c>
      <c r="BZ71">
        <v>0</v>
      </c>
      <c r="CA71">
        <v>0</v>
      </c>
      <c r="CB71">
        <v>0</v>
      </c>
      <c r="CC71">
        <v>-1164</v>
      </c>
      <c r="CF71">
        <v>0</v>
      </c>
      <c r="CG71">
        <v>261082</v>
      </c>
      <c r="CH71">
        <v>127154</v>
      </c>
      <c r="CI71">
        <v>85564558</v>
      </c>
      <c r="CJ71">
        <v>8466419</v>
      </c>
      <c r="CK71">
        <v>0</v>
      </c>
      <c r="CL71">
        <v>108802889</v>
      </c>
      <c r="CM71">
        <v>-23238331</v>
      </c>
      <c r="CN71">
        <v>8466419</v>
      </c>
      <c r="CO71">
        <v>0</v>
      </c>
      <c r="CP71">
        <v>0</v>
      </c>
      <c r="CQ71">
        <v>0</v>
      </c>
      <c r="CR71">
        <v>0</v>
      </c>
      <c r="CS71">
        <v>0</v>
      </c>
      <c r="CT71">
        <v>0</v>
      </c>
      <c r="CU71">
        <v>0</v>
      </c>
      <c r="CV71">
        <v>0</v>
      </c>
      <c r="CW71">
        <v>0</v>
      </c>
      <c r="CX71">
        <v>0</v>
      </c>
      <c r="CY71">
        <v>0</v>
      </c>
      <c r="CZ71">
        <v>0</v>
      </c>
      <c r="DA71">
        <v>0</v>
      </c>
      <c r="DB71">
        <v>0</v>
      </c>
      <c r="DC71">
        <v>0</v>
      </c>
      <c r="DD71">
        <v>0</v>
      </c>
      <c r="DE71">
        <v>0</v>
      </c>
      <c r="DF71">
        <v>0</v>
      </c>
      <c r="DG71">
        <v>0</v>
      </c>
      <c r="DH71">
        <v>0</v>
      </c>
      <c r="DI71">
        <v>0</v>
      </c>
      <c r="DJ71">
        <v>0</v>
      </c>
      <c r="DK71">
        <v>0</v>
      </c>
      <c r="DL71">
        <v>0</v>
      </c>
      <c r="DM71">
        <v>1850869</v>
      </c>
      <c r="DN71">
        <v>5523110</v>
      </c>
      <c r="DO71">
        <v>0</v>
      </c>
      <c r="DP71">
        <v>64244</v>
      </c>
      <c r="DQ71">
        <v>191708</v>
      </c>
      <c r="DR71">
        <v>0</v>
      </c>
      <c r="DS71">
        <v>0</v>
      </c>
      <c r="DT71">
        <v>912284</v>
      </c>
      <c r="DU71">
        <v>2722314</v>
      </c>
      <c r="DV71">
        <v>0</v>
      </c>
      <c r="DW71">
        <v>0</v>
      </c>
      <c r="DX71">
        <v>0</v>
      </c>
      <c r="DY71">
        <v>0</v>
      </c>
      <c r="DZ71">
        <v>0</v>
      </c>
      <c r="EA71">
        <v>0</v>
      </c>
      <c r="EB71">
        <v>0</v>
      </c>
      <c r="EC71">
        <v>0</v>
      </c>
      <c r="ED71">
        <v>29287</v>
      </c>
      <c r="EE71">
        <v>0</v>
      </c>
      <c r="EF71">
        <v>0</v>
      </c>
      <c r="EG71">
        <v>0</v>
      </c>
      <c r="EH71">
        <v>0</v>
      </c>
      <c r="EI71">
        <v>0</v>
      </c>
      <c r="EJ71">
        <v>0</v>
      </c>
      <c r="EK71">
        <v>0</v>
      </c>
      <c r="EL71">
        <v>0</v>
      </c>
      <c r="EM71">
        <v>0</v>
      </c>
      <c r="EN71">
        <v>0</v>
      </c>
      <c r="EO71">
        <v>0</v>
      </c>
      <c r="EP71">
        <v>0</v>
      </c>
      <c r="EQ71">
        <v>-44652</v>
      </c>
      <c r="ER71">
        <v>-710000</v>
      </c>
      <c r="ES71">
        <v>0</v>
      </c>
      <c r="ET71">
        <v>157694</v>
      </c>
      <c r="EU71">
        <v>0</v>
      </c>
      <c r="EV71">
        <v>0</v>
      </c>
      <c r="EW71">
        <v>0</v>
      </c>
      <c r="EX71">
        <v>0</v>
      </c>
      <c r="EY71">
        <v>0</v>
      </c>
      <c r="EZ71">
        <v>0</v>
      </c>
      <c r="FA71">
        <v>0</v>
      </c>
      <c r="FB71">
        <v>-25468770</v>
      </c>
      <c r="FC71">
        <v>0</v>
      </c>
      <c r="FD71">
        <v>0</v>
      </c>
      <c r="FE71">
        <v>0</v>
      </c>
      <c r="FF71">
        <v>322479</v>
      </c>
      <c r="FG71">
        <v>314074</v>
      </c>
      <c r="FH71">
        <v>8405</v>
      </c>
      <c r="FI71">
        <v>0</v>
      </c>
      <c r="FJ71">
        <v>0</v>
      </c>
      <c r="FK71">
        <v>0</v>
      </c>
      <c r="FL71">
        <v>0</v>
      </c>
      <c r="FM71">
        <v>0</v>
      </c>
      <c r="FN71">
        <v>0</v>
      </c>
      <c r="FO71">
        <v>0</v>
      </c>
      <c r="FP71">
        <v>0</v>
      </c>
      <c r="FQ71">
        <v>6880</v>
      </c>
      <c r="FR71">
        <v>0</v>
      </c>
      <c r="FS71">
        <v>26</v>
      </c>
      <c r="FT71">
        <v>1499</v>
      </c>
      <c r="FU71">
        <v>0</v>
      </c>
      <c r="FV71">
        <v>0</v>
      </c>
      <c r="FW71">
        <v>0</v>
      </c>
      <c r="FX71">
        <v>0</v>
      </c>
      <c r="FY71">
        <v>0</v>
      </c>
      <c r="FZ71">
        <v>0</v>
      </c>
      <c r="GA71">
        <v>0</v>
      </c>
      <c r="GB71">
        <v>0</v>
      </c>
      <c r="GC71">
        <v>0</v>
      </c>
      <c r="GD71">
        <v>0</v>
      </c>
      <c r="GE71">
        <v>0</v>
      </c>
      <c r="GF71">
        <v>0</v>
      </c>
      <c r="GG71">
        <v>0</v>
      </c>
      <c r="GH71">
        <v>52499284</v>
      </c>
      <c r="GI71">
        <v>969905</v>
      </c>
      <c r="GJ71">
        <v>74484</v>
      </c>
      <c r="GK71">
        <v>74484</v>
      </c>
      <c r="GL71">
        <v>0</v>
      </c>
      <c r="GM71">
        <v>0</v>
      </c>
      <c r="GN71">
        <v>58859</v>
      </c>
      <c r="GO71">
        <v>58859</v>
      </c>
      <c r="GP71">
        <v>0</v>
      </c>
      <c r="GQ71">
        <v>0</v>
      </c>
      <c r="GR71">
        <v>0</v>
      </c>
      <c r="GS71">
        <v>0</v>
      </c>
      <c r="GT71">
        <v>0</v>
      </c>
      <c r="GU71">
        <v>0</v>
      </c>
      <c r="GV71">
        <v>369</v>
      </c>
      <c r="GW71">
        <v>369</v>
      </c>
      <c r="GX71">
        <v>4162</v>
      </c>
      <c r="GY71">
        <v>4162</v>
      </c>
      <c r="GZ71">
        <v>11094</v>
      </c>
      <c r="HA71">
        <v>11094</v>
      </c>
      <c r="HB71">
        <v>50757679</v>
      </c>
      <c r="HC71">
        <v>0</v>
      </c>
      <c r="HD71">
        <v>44982493</v>
      </c>
      <c r="HE71">
        <v>0</v>
      </c>
      <c r="HF71">
        <v>5775186</v>
      </c>
      <c r="HG71">
        <v>0</v>
      </c>
      <c r="HH71">
        <v>963838</v>
      </c>
      <c r="HI71">
        <v>192768</v>
      </c>
      <c r="HJ71">
        <v>705049</v>
      </c>
      <c r="HK71">
        <v>141010</v>
      </c>
      <c r="HL71">
        <v>258789</v>
      </c>
      <c r="HM71">
        <v>51758</v>
      </c>
    </row>
    <row r="72" spans="1:221" x14ac:dyDescent="0.25">
      <c r="A72" t="s">
        <v>1076</v>
      </c>
      <c r="B72">
        <v>634866401</v>
      </c>
      <c r="C72">
        <v>181748066</v>
      </c>
      <c r="D72">
        <v>8294748</v>
      </c>
      <c r="E72">
        <v>634866427</v>
      </c>
      <c r="F72">
        <v>181748066</v>
      </c>
      <c r="G72">
        <v>8294748</v>
      </c>
      <c r="H72">
        <v>634767243</v>
      </c>
      <c r="I72">
        <v>181137199</v>
      </c>
      <c r="J72">
        <v>8294710</v>
      </c>
      <c r="K72">
        <v>19451455</v>
      </c>
      <c r="L72">
        <v>115498177</v>
      </c>
      <c r="M72">
        <v>6838873</v>
      </c>
      <c r="N72">
        <v>19375307</v>
      </c>
      <c r="O72">
        <v>93503490</v>
      </c>
      <c r="P72">
        <v>0</v>
      </c>
      <c r="Q72">
        <v>19467263</v>
      </c>
      <c r="R72">
        <v>93502518</v>
      </c>
      <c r="S72">
        <v>0</v>
      </c>
      <c r="T72">
        <v>3042168</v>
      </c>
      <c r="U72">
        <v>16425146</v>
      </c>
      <c r="V72">
        <v>12036540</v>
      </c>
      <c r="W72">
        <v>0</v>
      </c>
      <c r="X72">
        <v>15265268</v>
      </c>
      <c r="Y72">
        <v>0</v>
      </c>
      <c r="Z72">
        <v>46458733</v>
      </c>
      <c r="AA72">
        <v>0</v>
      </c>
      <c r="AB72">
        <v>-51</v>
      </c>
      <c r="AC72">
        <v>19741977</v>
      </c>
      <c r="AD72">
        <v>0</v>
      </c>
      <c r="AE72">
        <v>0</v>
      </c>
      <c r="AF72">
        <v>0</v>
      </c>
      <c r="AG72">
        <v>0</v>
      </c>
      <c r="AH72">
        <v>-8</v>
      </c>
      <c r="AI72">
        <v>0</v>
      </c>
      <c r="AJ72">
        <v>0</v>
      </c>
      <c r="AK72">
        <v>0</v>
      </c>
      <c r="AL72">
        <v>3008687</v>
      </c>
      <c r="AM72">
        <v>972</v>
      </c>
      <c r="AN72">
        <v>0</v>
      </c>
      <c r="AO72">
        <v>0</v>
      </c>
      <c r="AP72">
        <v>0</v>
      </c>
      <c r="AQ72">
        <v>0</v>
      </c>
      <c r="AR72">
        <v>-4351995</v>
      </c>
      <c r="AS72">
        <v>1534</v>
      </c>
      <c r="AT72">
        <v>932324</v>
      </c>
      <c r="AU72">
        <v>-8</v>
      </c>
      <c r="AV72">
        <v>0</v>
      </c>
      <c r="AW72">
        <v>485</v>
      </c>
      <c r="AX72">
        <v>317025</v>
      </c>
      <c r="AY72">
        <v>0</v>
      </c>
      <c r="AZ72">
        <v>76148</v>
      </c>
      <c r="BA72">
        <v>21994687</v>
      </c>
      <c r="BB72">
        <v>6838873</v>
      </c>
      <c r="BC72">
        <v>21012723</v>
      </c>
      <c r="BD72">
        <v>6303817</v>
      </c>
      <c r="BE72">
        <v>8905</v>
      </c>
      <c r="BF72">
        <v>2671</v>
      </c>
      <c r="BG72">
        <v>11134</v>
      </c>
      <c r="BH72">
        <v>3340</v>
      </c>
      <c r="BI72">
        <v>346128</v>
      </c>
      <c r="BJ72">
        <v>346128</v>
      </c>
      <c r="BK72">
        <v>0</v>
      </c>
      <c r="BL72">
        <v>0</v>
      </c>
      <c r="BM72">
        <v>18390</v>
      </c>
      <c r="BN72">
        <v>123071</v>
      </c>
      <c r="BO72">
        <v>36780</v>
      </c>
      <c r="BP72">
        <v>0</v>
      </c>
      <c r="BQ72">
        <v>-5</v>
      </c>
      <c r="BR72">
        <v>55796</v>
      </c>
      <c r="BS72">
        <v>373402</v>
      </c>
      <c r="BT72">
        <v>111591</v>
      </c>
      <c r="BU72">
        <v>0</v>
      </c>
      <c r="BV72">
        <v>0</v>
      </c>
      <c r="BW72">
        <v>0</v>
      </c>
      <c r="BX72">
        <v>0</v>
      </c>
      <c r="BY72">
        <v>0</v>
      </c>
      <c r="BZ72">
        <v>1</v>
      </c>
      <c r="CA72">
        <v>6</v>
      </c>
      <c r="CB72">
        <v>2</v>
      </c>
      <c r="CC72">
        <v>1966</v>
      </c>
      <c r="CF72">
        <v>0</v>
      </c>
      <c r="CG72">
        <v>119318</v>
      </c>
      <c r="CH72">
        <v>34544</v>
      </c>
      <c r="CI72">
        <v>133669517</v>
      </c>
      <c r="CJ72">
        <v>474373</v>
      </c>
      <c r="CK72">
        <v>865</v>
      </c>
      <c r="CL72">
        <v>134263159</v>
      </c>
      <c r="CM72">
        <v>-593642</v>
      </c>
      <c r="CN72">
        <v>474373</v>
      </c>
      <c r="CO72">
        <v>865</v>
      </c>
      <c r="CP72">
        <v>0</v>
      </c>
      <c r="CQ72">
        <v>0</v>
      </c>
      <c r="CR72">
        <v>0</v>
      </c>
      <c r="CS72">
        <v>0</v>
      </c>
      <c r="CT72">
        <v>0</v>
      </c>
      <c r="CU72">
        <v>0</v>
      </c>
      <c r="CV72">
        <v>0</v>
      </c>
      <c r="CW72">
        <v>0</v>
      </c>
      <c r="CX72">
        <v>0</v>
      </c>
      <c r="CY72">
        <v>0</v>
      </c>
      <c r="CZ72">
        <v>0</v>
      </c>
      <c r="DA72">
        <v>0</v>
      </c>
      <c r="DB72">
        <v>0</v>
      </c>
      <c r="DC72">
        <v>0</v>
      </c>
      <c r="DD72">
        <v>0</v>
      </c>
      <c r="DE72">
        <v>0</v>
      </c>
      <c r="DF72">
        <v>0</v>
      </c>
      <c r="DG72">
        <v>0</v>
      </c>
      <c r="DH72">
        <v>0</v>
      </c>
      <c r="DI72">
        <v>0</v>
      </c>
      <c r="DJ72">
        <v>0</v>
      </c>
      <c r="DK72">
        <v>0</v>
      </c>
      <c r="DL72">
        <v>0</v>
      </c>
      <c r="DM72">
        <v>35467</v>
      </c>
      <c r="DN72">
        <v>105835</v>
      </c>
      <c r="DO72">
        <v>0</v>
      </c>
      <c r="DP72">
        <v>82243</v>
      </c>
      <c r="DQ72">
        <v>245418</v>
      </c>
      <c r="DR72">
        <v>0</v>
      </c>
      <c r="DS72">
        <v>0</v>
      </c>
      <c r="DT72">
        <v>40969</v>
      </c>
      <c r="DU72">
        <v>122255</v>
      </c>
      <c r="DV72">
        <v>0</v>
      </c>
      <c r="DW72">
        <v>0</v>
      </c>
      <c r="DX72">
        <v>0</v>
      </c>
      <c r="DY72">
        <v>0</v>
      </c>
      <c r="DZ72">
        <v>0</v>
      </c>
      <c r="EA72">
        <v>0</v>
      </c>
      <c r="EB72">
        <v>0</v>
      </c>
      <c r="EC72">
        <v>0</v>
      </c>
      <c r="ED72">
        <v>865</v>
      </c>
      <c r="EE72">
        <v>865</v>
      </c>
      <c r="EF72">
        <v>0</v>
      </c>
      <c r="EG72">
        <v>0</v>
      </c>
      <c r="EH72">
        <v>0</v>
      </c>
      <c r="EI72">
        <v>0</v>
      </c>
      <c r="EJ72">
        <v>0</v>
      </c>
      <c r="EK72">
        <v>0</v>
      </c>
      <c r="EL72">
        <v>0</v>
      </c>
      <c r="EM72">
        <v>0</v>
      </c>
      <c r="EN72">
        <v>0</v>
      </c>
      <c r="EO72">
        <v>0</v>
      </c>
      <c r="EP72">
        <v>0</v>
      </c>
      <c r="EQ72">
        <v>0</v>
      </c>
      <c r="ER72">
        <v>-756660</v>
      </c>
      <c r="ES72">
        <v>0</v>
      </c>
      <c r="ET72">
        <v>4339</v>
      </c>
      <c r="EU72">
        <v>0</v>
      </c>
      <c r="EV72">
        <v>0</v>
      </c>
      <c r="EW72">
        <v>0</v>
      </c>
      <c r="EX72">
        <v>0</v>
      </c>
      <c r="EY72">
        <v>0</v>
      </c>
      <c r="EZ72">
        <v>0</v>
      </c>
      <c r="FA72">
        <v>0</v>
      </c>
      <c r="FB72">
        <v>0</v>
      </c>
      <c r="FC72">
        <v>0</v>
      </c>
      <c r="FD72">
        <v>0</v>
      </c>
      <c r="FE72">
        <v>0</v>
      </c>
      <c r="FF72">
        <v>15542</v>
      </c>
      <c r="FG72">
        <v>15542</v>
      </c>
      <c r="FH72">
        <v>0</v>
      </c>
      <c r="FI72">
        <v>0</v>
      </c>
      <c r="FJ72">
        <v>0</v>
      </c>
      <c r="FK72">
        <v>0</v>
      </c>
      <c r="FL72">
        <v>0</v>
      </c>
      <c r="FM72">
        <v>0</v>
      </c>
      <c r="FN72">
        <v>0</v>
      </c>
      <c r="FO72">
        <v>0</v>
      </c>
      <c r="FP72">
        <v>0</v>
      </c>
      <c r="FQ72">
        <v>0</v>
      </c>
      <c r="FR72">
        <v>0</v>
      </c>
      <c r="FS72">
        <v>0</v>
      </c>
      <c r="FT72">
        <v>0</v>
      </c>
      <c r="FU72">
        <v>0</v>
      </c>
      <c r="FV72">
        <v>0</v>
      </c>
      <c r="FW72">
        <v>0</v>
      </c>
      <c r="FX72">
        <v>0</v>
      </c>
      <c r="FY72">
        <v>0</v>
      </c>
      <c r="FZ72">
        <v>0</v>
      </c>
      <c r="GA72">
        <v>0</v>
      </c>
      <c r="GB72">
        <v>0</v>
      </c>
      <c r="GC72">
        <v>0</v>
      </c>
      <c r="GD72">
        <v>0</v>
      </c>
      <c r="GE72">
        <v>0</v>
      </c>
      <c r="GF72">
        <v>0</v>
      </c>
      <c r="GG72">
        <v>0</v>
      </c>
      <c r="GH72">
        <v>63573874</v>
      </c>
      <c r="GI72">
        <v>91988</v>
      </c>
      <c r="GJ72">
        <v>2797</v>
      </c>
      <c r="GK72">
        <v>2797</v>
      </c>
      <c r="GL72">
        <v>0</v>
      </c>
      <c r="GM72">
        <v>0</v>
      </c>
      <c r="GN72">
        <v>2110</v>
      </c>
      <c r="GO72">
        <v>2110</v>
      </c>
      <c r="GP72">
        <v>0</v>
      </c>
      <c r="GQ72">
        <v>0</v>
      </c>
      <c r="GR72">
        <v>0</v>
      </c>
      <c r="GS72">
        <v>0</v>
      </c>
      <c r="GT72">
        <v>687</v>
      </c>
      <c r="GU72">
        <v>687</v>
      </c>
      <c r="GV72">
        <v>0</v>
      </c>
      <c r="GW72">
        <v>0</v>
      </c>
      <c r="GX72">
        <v>0</v>
      </c>
      <c r="GY72">
        <v>0</v>
      </c>
      <c r="GZ72">
        <v>0</v>
      </c>
      <c r="HA72">
        <v>0</v>
      </c>
      <c r="HB72">
        <v>63162675</v>
      </c>
      <c r="HC72">
        <v>0</v>
      </c>
      <c r="HD72">
        <v>32068794</v>
      </c>
      <c r="HE72">
        <v>0</v>
      </c>
      <c r="HF72">
        <v>31093881</v>
      </c>
      <c r="HG72">
        <v>0</v>
      </c>
      <c r="HH72">
        <v>319211</v>
      </c>
      <c r="HI72">
        <v>0</v>
      </c>
      <c r="HJ72">
        <v>273341</v>
      </c>
      <c r="HK72">
        <v>0</v>
      </c>
      <c r="HL72">
        <v>45870</v>
      </c>
      <c r="HM72">
        <v>0</v>
      </c>
    </row>
    <row r="73" spans="1:221" x14ac:dyDescent="0.25">
      <c r="A73" t="s">
        <v>1077</v>
      </c>
      <c r="B73">
        <v>400651244</v>
      </c>
      <c r="C73">
        <v>532531957</v>
      </c>
      <c r="D73">
        <v>69745313</v>
      </c>
      <c r="E73">
        <v>400651089</v>
      </c>
      <c r="F73">
        <v>532531957</v>
      </c>
      <c r="G73">
        <v>69745313</v>
      </c>
      <c r="H73">
        <v>399357979</v>
      </c>
      <c r="I73">
        <v>529728088</v>
      </c>
      <c r="J73">
        <v>69673443</v>
      </c>
      <c r="K73">
        <v>44977339</v>
      </c>
      <c r="L73">
        <v>347713631</v>
      </c>
      <c r="M73">
        <v>45294402</v>
      </c>
      <c r="N73">
        <v>43491081</v>
      </c>
      <c r="O73">
        <v>220053515</v>
      </c>
      <c r="P73">
        <v>5103428</v>
      </c>
      <c r="Q73">
        <v>37647188</v>
      </c>
      <c r="R73">
        <v>220013351</v>
      </c>
      <c r="S73">
        <v>5103428</v>
      </c>
      <c r="T73">
        <v>36217409</v>
      </c>
      <c r="U73">
        <v>0</v>
      </c>
      <c r="V73">
        <v>0</v>
      </c>
      <c r="W73">
        <v>0</v>
      </c>
      <c r="X73">
        <v>13918925</v>
      </c>
      <c r="Y73">
        <v>0</v>
      </c>
      <c r="Z73">
        <v>192787815</v>
      </c>
      <c r="AA73">
        <v>4277190</v>
      </c>
      <c r="AB73">
        <v>1416596</v>
      </c>
      <c r="AC73">
        <v>13087919</v>
      </c>
      <c r="AD73">
        <v>805997</v>
      </c>
      <c r="AE73">
        <v>13183</v>
      </c>
      <c r="AF73">
        <v>218692</v>
      </c>
      <c r="AG73">
        <v>20241</v>
      </c>
      <c r="AH73">
        <v>-3</v>
      </c>
      <c r="AI73">
        <v>0</v>
      </c>
      <c r="AJ73">
        <v>0</v>
      </c>
      <c r="AK73">
        <v>0</v>
      </c>
      <c r="AL73">
        <v>2352368</v>
      </c>
      <c r="AM73">
        <v>40164</v>
      </c>
      <c r="AN73">
        <v>0</v>
      </c>
      <c r="AO73">
        <v>0</v>
      </c>
      <c r="AP73">
        <v>0</v>
      </c>
      <c r="AQ73">
        <v>0</v>
      </c>
      <c r="AR73">
        <v>6692</v>
      </c>
      <c r="AS73">
        <v>587285</v>
      </c>
      <c r="AT73">
        <v>2291453</v>
      </c>
      <c r="AU73">
        <v>6779</v>
      </c>
      <c r="AV73">
        <v>150778</v>
      </c>
      <c r="AW73">
        <v>324034</v>
      </c>
      <c r="AX73">
        <v>124507</v>
      </c>
      <c r="AY73">
        <v>0</v>
      </c>
      <c r="AZ73">
        <v>1486258</v>
      </c>
      <c r="BA73">
        <v>127660116</v>
      </c>
      <c r="BB73">
        <v>40190974</v>
      </c>
      <c r="BC73">
        <v>112660356</v>
      </c>
      <c r="BD73">
        <v>35776922</v>
      </c>
      <c r="BE73">
        <v>240200</v>
      </c>
      <c r="BF73">
        <v>71556</v>
      </c>
      <c r="BG73">
        <v>94598</v>
      </c>
      <c r="BH73">
        <v>40788</v>
      </c>
      <c r="BI73">
        <v>1891615</v>
      </c>
      <c r="BJ73">
        <v>411366</v>
      </c>
      <c r="BK73">
        <v>-78</v>
      </c>
      <c r="BL73">
        <v>18</v>
      </c>
      <c r="BM73">
        <v>1031090</v>
      </c>
      <c r="BN73">
        <v>6900374</v>
      </c>
      <c r="BO73">
        <v>2170090</v>
      </c>
      <c r="BP73">
        <v>-13</v>
      </c>
      <c r="BQ73">
        <v>1914</v>
      </c>
      <c r="BR73">
        <v>433794</v>
      </c>
      <c r="BS73">
        <v>2903087</v>
      </c>
      <c r="BT73">
        <v>868612</v>
      </c>
      <c r="BU73">
        <v>89</v>
      </c>
      <c r="BV73">
        <v>27</v>
      </c>
      <c r="BW73">
        <v>-24</v>
      </c>
      <c r="BX73">
        <v>-168</v>
      </c>
      <c r="BY73">
        <v>-43</v>
      </c>
      <c r="BZ73">
        <v>-7</v>
      </c>
      <c r="CA73">
        <v>-50</v>
      </c>
      <c r="CB73">
        <v>-14</v>
      </c>
      <c r="CC73">
        <v>19504</v>
      </c>
      <c r="CF73">
        <v>0</v>
      </c>
      <c r="CG73">
        <v>2970093</v>
      </c>
      <c r="CH73">
        <v>851652</v>
      </c>
      <c r="CI73">
        <v>152738562</v>
      </c>
      <c r="CJ73">
        <v>58300254</v>
      </c>
      <c r="CK73">
        <v>0</v>
      </c>
      <c r="CL73">
        <v>146684351</v>
      </c>
      <c r="CM73">
        <v>6054211</v>
      </c>
      <c r="CN73">
        <v>58300254</v>
      </c>
      <c r="CO73">
        <v>0</v>
      </c>
      <c r="CP73">
        <v>106623</v>
      </c>
      <c r="CQ73">
        <v>0</v>
      </c>
      <c r="CR73">
        <v>117709</v>
      </c>
      <c r="CS73">
        <v>0</v>
      </c>
      <c r="CT73">
        <v>-11086</v>
      </c>
      <c r="CU73">
        <v>0</v>
      </c>
      <c r="CV73">
        <v>0</v>
      </c>
      <c r="CW73">
        <v>0</v>
      </c>
      <c r="CX73">
        <v>1562405</v>
      </c>
      <c r="CY73">
        <v>320011</v>
      </c>
      <c r="CZ73">
        <v>0</v>
      </c>
      <c r="DA73">
        <v>7341</v>
      </c>
      <c r="DB73">
        <v>1504</v>
      </c>
      <c r="DC73">
        <v>0</v>
      </c>
      <c r="DD73">
        <v>0</v>
      </c>
      <c r="DE73">
        <v>0</v>
      </c>
      <c r="DF73">
        <v>1856</v>
      </c>
      <c r="DG73">
        <v>0</v>
      </c>
      <c r="DH73">
        <v>0</v>
      </c>
      <c r="DI73">
        <v>0</v>
      </c>
      <c r="DJ73">
        <v>0</v>
      </c>
      <c r="DK73">
        <v>0</v>
      </c>
      <c r="DL73">
        <v>41140</v>
      </c>
      <c r="DM73">
        <v>7363482</v>
      </c>
      <c r="DN73">
        <v>21973097</v>
      </c>
      <c r="DO73">
        <v>0</v>
      </c>
      <c r="DP73">
        <v>347</v>
      </c>
      <c r="DQ73">
        <v>1033</v>
      </c>
      <c r="DR73">
        <v>0</v>
      </c>
      <c r="DS73">
        <v>0</v>
      </c>
      <c r="DT73">
        <v>7198851</v>
      </c>
      <c r="DU73">
        <v>21481837</v>
      </c>
      <c r="DV73">
        <v>0</v>
      </c>
      <c r="DW73">
        <v>41799</v>
      </c>
      <c r="DX73">
        <v>124731</v>
      </c>
      <c r="DY73">
        <v>0</v>
      </c>
      <c r="DZ73">
        <v>152959</v>
      </c>
      <c r="EA73">
        <v>0</v>
      </c>
      <c r="EB73">
        <v>87</v>
      </c>
      <c r="EC73">
        <v>0</v>
      </c>
      <c r="ED73">
        <v>10138502</v>
      </c>
      <c r="EE73">
        <v>0</v>
      </c>
      <c r="EF73">
        <v>757360</v>
      </c>
      <c r="EG73">
        <v>3976134</v>
      </c>
      <c r="EH73">
        <v>0</v>
      </c>
      <c r="EI73">
        <v>0</v>
      </c>
      <c r="EJ73">
        <v>0</v>
      </c>
      <c r="EK73">
        <v>0</v>
      </c>
      <c r="EL73">
        <v>21880</v>
      </c>
      <c r="EM73">
        <v>0</v>
      </c>
      <c r="EN73">
        <v>0</v>
      </c>
      <c r="EO73">
        <v>0</v>
      </c>
      <c r="EP73">
        <v>0</v>
      </c>
      <c r="EQ73">
        <v>-617725</v>
      </c>
      <c r="ER73">
        <v>-5120113</v>
      </c>
      <c r="ES73">
        <v>0</v>
      </c>
      <c r="ET73">
        <v>1735052</v>
      </c>
      <c r="EU73">
        <v>0</v>
      </c>
      <c r="EV73">
        <v>0</v>
      </c>
      <c r="EW73">
        <v>0</v>
      </c>
      <c r="EX73">
        <v>0</v>
      </c>
      <c r="EY73">
        <v>0</v>
      </c>
      <c r="EZ73">
        <v>0</v>
      </c>
      <c r="FA73">
        <v>0</v>
      </c>
      <c r="FB73">
        <v>-6915728</v>
      </c>
      <c r="FC73">
        <v>0</v>
      </c>
      <c r="FD73">
        <v>0</v>
      </c>
      <c r="FE73">
        <v>0</v>
      </c>
      <c r="FF73">
        <v>8059754</v>
      </c>
      <c r="FG73">
        <v>8044244</v>
      </c>
      <c r="FH73">
        <v>15510</v>
      </c>
      <c r="FI73">
        <v>0</v>
      </c>
      <c r="FJ73">
        <v>0</v>
      </c>
      <c r="FK73">
        <v>0</v>
      </c>
      <c r="FL73">
        <v>0</v>
      </c>
      <c r="FM73">
        <v>928</v>
      </c>
      <c r="FN73">
        <v>0</v>
      </c>
      <c r="FO73">
        <v>0</v>
      </c>
      <c r="FP73">
        <v>-24</v>
      </c>
      <c r="FQ73">
        <v>7836</v>
      </c>
      <c r="FR73">
        <v>0</v>
      </c>
      <c r="FS73">
        <v>6948</v>
      </c>
      <c r="FT73">
        <v>-178</v>
      </c>
      <c r="FU73">
        <v>0</v>
      </c>
      <c r="FV73">
        <v>0</v>
      </c>
      <c r="FW73">
        <v>0</v>
      </c>
      <c r="FX73">
        <v>0</v>
      </c>
      <c r="FY73">
        <v>0</v>
      </c>
      <c r="FZ73">
        <v>0</v>
      </c>
      <c r="GA73">
        <v>0</v>
      </c>
      <c r="GB73">
        <v>0</v>
      </c>
      <c r="GC73">
        <v>-102</v>
      </c>
      <c r="GD73">
        <v>0</v>
      </c>
      <c r="GE73">
        <v>0</v>
      </c>
      <c r="GF73">
        <v>0</v>
      </c>
      <c r="GG73">
        <v>0</v>
      </c>
      <c r="GH73">
        <v>56673988</v>
      </c>
      <c r="GI73">
        <v>6105796</v>
      </c>
      <c r="GJ73">
        <v>230876</v>
      </c>
      <c r="GK73">
        <v>230876</v>
      </c>
      <c r="GL73">
        <v>0</v>
      </c>
      <c r="GM73">
        <v>0</v>
      </c>
      <c r="GN73">
        <v>185243</v>
      </c>
      <c r="GO73">
        <v>185243</v>
      </c>
      <c r="GP73">
        <v>0</v>
      </c>
      <c r="GQ73">
        <v>0</v>
      </c>
      <c r="GR73">
        <v>0</v>
      </c>
      <c r="GS73">
        <v>0</v>
      </c>
      <c r="GT73">
        <v>4328</v>
      </c>
      <c r="GU73">
        <v>4328</v>
      </c>
      <c r="GV73">
        <v>181</v>
      </c>
      <c r="GW73">
        <v>181</v>
      </c>
      <c r="GX73">
        <v>26625</v>
      </c>
      <c r="GY73">
        <v>26625</v>
      </c>
      <c r="GZ73">
        <v>14499</v>
      </c>
      <c r="HA73">
        <v>14499</v>
      </c>
      <c r="HB73">
        <v>47788224</v>
      </c>
      <c r="HC73">
        <v>158418</v>
      </c>
      <c r="HD73">
        <v>46869395</v>
      </c>
      <c r="HE73">
        <v>155172</v>
      </c>
      <c r="HF73">
        <v>918829</v>
      </c>
      <c r="HG73">
        <v>3246</v>
      </c>
      <c r="HH73">
        <v>3146038</v>
      </c>
      <c r="HI73">
        <v>226210</v>
      </c>
      <c r="HJ73">
        <v>1735865</v>
      </c>
      <c r="HK73">
        <v>124137</v>
      </c>
      <c r="HL73">
        <v>1410173</v>
      </c>
      <c r="HM73">
        <v>102073</v>
      </c>
    </row>
    <row r="74" spans="1:221" x14ac:dyDescent="0.25">
      <c r="A74" t="s">
        <v>1078</v>
      </c>
      <c r="B74">
        <v>-207362</v>
      </c>
      <c r="C74">
        <v>2562938</v>
      </c>
      <c r="D74">
        <v>1194690</v>
      </c>
      <c r="E74">
        <v>-207366</v>
      </c>
      <c r="F74">
        <v>2562938</v>
      </c>
      <c r="G74">
        <v>1194690</v>
      </c>
      <c r="H74">
        <v>-208122</v>
      </c>
      <c r="I74">
        <v>2530533</v>
      </c>
      <c r="J74">
        <v>1194688</v>
      </c>
      <c r="K74">
        <v>120837</v>
      </c>
      <c r="L74">
        <v>1673046</v>
      </c>
      <c r="M74">
        <v>489149</v>
      </c>
      <c r="N74">
        <v>110795</v>
      </c>
      <c r="O74">
        <v>549632</v>
      </c>
      <c r="P74">
        <v>0</v>
      </c>
      <c r="Q74">
        <v>70674</v>
      </c>
      <c r="R74">
        <v>549632</v>
      </c>
      <c r="S74">
        <v>0</v>
      </c>
      <c r="T74">
        <v>70674</v>
      </c>
      <c r="U74">
        <v>0</v>
      </c>
      <c r="V74">
        <v>0</v>
      </c>
      <c r="W74">
        <v>0</v>
      </c>
      <c r="X74">
        <v>2610</v>
      </c>
      <c r="Y74">
        <v>0</v>
      </c>
      <c r="Z74">
        <v>546770</v>
      </c>
      <c r="AA74">
        <v>0</v>
      </c>
      <c r="AB74">
        <v>0</v>
      </c>
      <c r="AC74">
        <v>252</v>
      </c>
      <c r="AD74">
        <v>0</v>
      </c>
      <c r="AE74">
        <v>0</v>
      </c>
      <c r="AF74">
        <v>0</v>
      </c>
      <c r="AG74">
        <v>0</v>
      </c>
      <c r="AH74">
        <v>0</v>
      </c>
      <c r="AI74">
        <v>0</v>
      </c>
      <c r="AJ74">
        <v>0</v>
      </c>
      <c r="AK74">
        <v>0</v>
      </c>
      <c r="AL74">
        <v>0</v>
      </c>
      <c r="AM74">
        <v>0</v>
      </c>
      <c r="AN74">
        <v>0</v>
      </c>
      <c r="AO74">
        <v>0</v>
      </c>
      <c r="AP74">
        <v>0</v>
      </c>
      <c r="AQ74">
        <v>0</v>
      </c>
      <c r="AR74">
        <v>-5</v>
      </c>
      <c r="AS74">
        <v>18</v>
      </c>
      <c r="AT74">
        <v>0</v>
      </c>
      <c r="AU74">
        <v>1018</v>
      </c>
      <c r="AV74">
        <v>39090</v>
      </c>
      <c r="AW74">
        <v>0</v>
      </c>
      <c r="AX74">
        <v>0</v>
      </c>
      <c r="AY74">
        <v>0</v>
      </c>
      <c r="AZ74">
        <v>10042</v>
      </c>
      <c r="BA74">
        <v>1123414</v>
      </c>
      <c r="BB74">
        <v>489149</v>
      </c>
      <c r="BC74">
        <v>998462</v>
      </c>
      <c r="BD74">
        <v>460814</v>
      </c>
      <c r="BE74">
        <v>1173</v>
      </c>
      <c r="BF74">
        <v>581</v>
      </c>
      <c r="BG74">
        <v>2251</v>
      </c>
      <c r="BH74">
        <v>1283</v>
      </c>
      <c r="BI74">
        <v>20581</v>
      </c>
      <c r="BJ74">
        <v>4116</v>
      </c>
      <c r="BK74">
        <v>-2</v>
      </c>
      <c r="BL74">
        <v>-1</v>
      </c>
      <c r="BM74">
        <v>8601</v>
      </c>
      <c r="BN74">
        <v>57558</v>
      </c>
      <c r="BO74">
        <v>8601</v>
      </c>
      <c r="BP74">
        <v>0</v>
      </c>
      <c r="BQ74">
        <v>0</v>
      </c>
      <c r="BR74">
        <v>1419</v>
      </c>
      <c r="BS74">
        <v>9497</v>
      </c>
      <c r="BT74">
        <v>1419</v>
      </c>
      <c r="BU74">
        <v>0</v>
      </c>
      <c r="BV74">
        <v>0</v>
      </c>
      <c r="BW74">
        <v>0</v>
      </c>
      <c r="BX74">
        <v>0</v>
      </c>
      <c r="BY74">
        <v>0</v>
      </c>
      <c r="BZ74">
        <v>0</v>
      </c>
      <c r="CA74">
        <v>0</v>
      </c>
      <c r="CB74">
        <v>0</v>
      </c>
      <c r="CC74">
        <v>22</v>
      </c>
      <c r="CF74">
        <v>0</v>
      </c>
      <c r="CG74">
        <v>33894</v>
      </c>
      <c r="CH74">
        <v>12336</v>
      </c>
      <c r="CI74">
        <v>-348543</v>
      </c>
      <c r="CJ74">
        <v>437</v>
      </c>
      <c r="CK74">
        <v>0</v>
      </c>
      <c r="CL74">
        <v>-348043</v>
      </c>
      <c r="CM74">
        <v>-500</v>
      </c>
      <c r="CN74">
        <v>437</v>
      </c>
      <c r="CO74">
        <v>0</v>
      </c>
      <c r="CP74">
        <v>0</v>
      </c>
      <c r="CQ74">
        <v>0</v>
      </c>
      <c r="CR74">
        <v>0</v>
      </c>
      <c r="CS74">
        <v>0</v>
      </c>
      <c r="CT74">
        <v>0</v>
      </c>
      <c r="CU74">
        <v>0</v>
      </c>
      <c r="CV74">
        <v>0</v>
      </c>
      <c r="CW74">
        <v>0</v>
      </c>
      <c r="CX74">
        <v>0</v>
      </c>
      <c r="CY74">
        <v>0</v>
      </c>
      <c r="CZ74">
        <v>0</v>
      </c>
      <c r="DA74">
        <v>0</v>
      </c>
      <c r="DB74">
        <v>0</v>
      </c>
      <c r="DC74">
        <v>0</v>
      </c>
      <c r="DD74">
        <v>0</v>
      </c>
      <c r="DE74">
        <v>0</v>
      </c>
      <c r="DF74">
        <v>0</v>
      </c>
      <c r="DG74">
        <v>0</v>
      </c>
      <c r="DH74">
        <v>0</v>
      </c>
      <c r="DI74">
        <v>0</v>
      </c>
      <c r="DJ74">
        <v>0</v>
      </c>
      <c r="DK74">
        <v>0</v>
      </c>
      <c r="DL74">
        <v>0</v>
      </c>
      <c r="DM74">
        <v>0</v>
      </c>
      <c r="DN74">
        <v>0</v>
      </c>
      <c r="DO74">
        <v>0</v>
      </c>
      <c r="DP74">
        <v>0</v>
      </c>
      <c r="DQ74">
        <v>0</v>
      </c>
      <c r="DR74">
        <v>0</v>
      </c>
      <c r="DS74">
        <v>0</v>
      </c>
      <c r="DT74">
        <v>0</v>
      </c>
      <c r="DU74">
        <v>0</v>
      </c>
      <c r="DV74">
        <v>0</v>
      </c>
      <c r="DW74">
        <v>0</v>
      </c>
      <c r="DX74">
        <v>0</v>
      </c>
      <c r="DY74">
        <v>0</v>
      </c>
      <c r="DZ74">
        <v>0</v>
      </c>
      <c r="EA74">
        <v>0</v>
      </c>
      <c r="EB74">
        <v>0</v>
      </c>
      <c r="EC74">
        <v>0</v>
      </c>
      <c r="ED74">
        <v>437</v>
      </c>
      <c r="EE74">
        <v>0</v>
      </c>
      <c r="EF74">
        <v>0</v>
      </c>
      <c r="EG74">
        <v>0</v>
      </c>
      <c r="EH74">
        <v>0</v>
      </c>
      <c r="EI74">
        <v>0</v>
      </c>
      <c r="EJ74">
        <v>0</v>
      </c>
      <c r="EK74">
        <v>0</v>
      </c>
      <c r="EL74">
        <v>0</v>
      </c>
      <c r="EM74">
        <v>0</v>
      </c>
      <c r="EN74">
        <v>0</v>
      </c>
      <c r="EO74">
        <v>0</v>
      </c>
      <c r="EP74">
        <v>0</v>
      </c>
      <c r="EQ74">
        <v>0</v>
      </c>
      <c r="ER74">
        <v>-500</v>
      </c>
      <c r="ES74">
        <v>0</v>
      </c>
      <c r="ET74">
        <v>0</v>
      </c>
      <c r="EU74">
        <v>0</v>
      </c>
      <c r="EV74">
        <v>0</v>
      </c>
      <c r="EW74">
        <v>0</v>
      </c>
      <c r="EX74">
        <v>0</v>
      </c>
      <c r="EY74">
        <v>0</v>
      </c>
      <c r="EZ74">
        <v>0</v>
      </c>
      <c r="FA74">
        <v>0</v>
      </c>
      <c r="FB74">
        <v>0</v>
      </c>
      <c r="FC74">
        <v>0</v>
      </c>
      <c r="FD74">
        <v>0</v>
      </c>
      <c r="FE74">
        <v>0</v>
      </c>
      <c r="FF74">
        <v>-1568</v>
      </c>
      <c r="FG74">
        <v>-1568</v>
      </c>
      <c r="FH74">
        <v>0</v>
      </c>
      <c r="FI74">
        <v>0</v>
      </c>
      <c r="FJ74">
        <v>0</v>
      </c>
      <c r="FK74">
        <v>0</v>
      </c>
      <c r="FL74">
        <v>0</v>
      </c>
      <c r="FM74">
        <v>0</v>
      </c>
      <c r="FN74">
        <v>0</v>
      </c>
      <c r="FO74">
        <v>0</v>
      </c>
      <c r="FP74">
        <v>0</v>
      </c>
      <c r="FQ74">
        <v>0</v>
      </c>
      <c r="FR74">
        <v>0</v>
      </c>
      <c r="FS74">
        <v>0</v>
      </c>
      <c r="FT74">
        <v>0</v>
      </c>
      <c r="FU74">
        <v>0</v>
      </c>
      <c r="FV74">
        <v>0</v>
      </c>
      <c r="FW74">
        <v>0</v>
      </c>
      <c r="FX74">
        <v>0</v>
      </c>
      <c r="FY74">
        <v>0</v>
      </c>
      <c r="FZ74">
        <v>0</v>
      </c>
      <c r="GA74">
        <v>0</v>
      </c>
      <c r="GB74">
        <v>0</v>
      </c>
      <c r="GC74">
        <v>0</v>
      </c>
      <c r="GD74">
        <v>0</v>
      </c>
      <c r="GE74">
        <v>0</v>
      </c>
      <c r="GF74">
        <v>0</v>
      </c>
      <c r="GG74">
        <v>0</v>
      </c>
      <c r="GH74">
        <v>298083</v>
      </c>
      <c r="GI74">
        <v>155343</v>
      </c>
      <c r="GJ74">
        <v>4203</v>
      </c>
      <c r="GK74">
        <v>4203</v>
      </c>
      <c r="GL74">
        <v>0</v>
      </c>
      <c r="GM74">
        <v>0</v>
      </c>
      <c r="GN74">
        <v>968</v>
      </c>
      <c r="GO74">
        <v>968</v>
      </c>
      <c r="GP74">
        <v>0</v>
      </c>
      <c r="GQ74">
        <v>0</v>
      </c>
      <c r="GR74">
        <v>0</v>
      </c>
      <c r="GS74">
        <v>0</v>
      </c>
      <c r="GT74">
        <v>0</v>
      </c>
      <c r="GU74">
        <v>0</v>
      </c>
      <c r="GV74">
        <v>0</v>
      </c>
      <c r="GW74">
        <v>0</v>
      </c>
      <c r="GX74">
        <v>3235</v>
      </c>
      <c r="GY74">
        <v>3235</v>
      </c>
      <c r="GZ74">
        <v>0</v>
      </c>
      <c r="HA74">
        <v>0</v>
      </c>
      <c r="HB74">
        <v>239548</v>
      </c>
      <c r="HC74">
        <v>119774</v>
      </c>
      <c r="HD74">
        <v>233249</v>
      </c>
      <c r="HE74">
        <v>116624</v>
      </c>
      <c r="HF74">
        <v>6299</v>
      </c>
      <c r="HG74">
        <v>3150</v>
      </c>
      <c r="HH74">
        <v>22966</v>
      </c>
      <c r="HI74">
        <v>0</v>
      </c>
      <c r="HJ74">
        <v>8765</v>
      </c>
      <c r="HK74">
        <v>0</v>
      </c>
      <c r="HL74">
        <v>14201</v>
      </c>
      <c r="HM74">
        <v>0</v>
      </c>
    </row>
    <row r="75" spans="1:221" x14ac:dyDescent="0.25">
      <c r="A75" t="s">
        <v>1079</v>
      </c>
      <c r="B75">
        <v>771847</v>
      </c>
      <c r="C75">
        <v>2751470</v>
      </c>
      <c r="D75">
        <v>797343</v>
      </c>
      <c r="E75">
        <v>771847</v>
      </c>
      <c r="F75">
        <v>2751470</v>
      </c>
      <c r="G75">
        <v>797343</v>
      </c>
      <c r="H75">
        <v>767675</v>
      </c>
      <c r="I75">
        <v>2721473</v>
      </c>
      <c r="J75">
        <v>797343</v>
      </c>
      <c r="K75">
        <v>50875</v>
      </c>
      <c r="L75">
        <v>1955643</v>
      </c>
      <c r="M75">
        <v>438517</v>
      </c>
      <c r="N75">
        <v>46808</v>
      </c>
      <c r="O75">
        <v>590130</v>
      </c>
      <c r="P75">
        <v>0</v>
      </c>
      <c r="Q75">
        <v>49940</v>
      </c>
      <c r="R75">
        <v>590130</v>
      </c>
      <c r="S75">
        <v>0</v>
      </c>
      <c r="T75">
        <v>49940</v>
      </c>
      <c r="U75">
        <v>0</v>
      </c>
      <c r="V75">
        <v>0</v>
      </c>
      <c r="W75">
        <v>0</v>
      </c>
      <c r="X75">
        <v>3317</v>
      </c>
      <c r="Y75">
        <v>0</v>
      </c>
      <c r="Z75">
        <v>587304</v>
      </c>
      <c r="AA75">
        <v>0</v>
      </c>
      <c r="AB75">
        <v>0</v>
      </c>
      <c r="AC75">
        <v>-491</v>
      </c>
      <c r="AD75">
        <v>0</v>
      </c>
      <c r="AE75">
        <v>0</v>
      </c>
      <c r="AF75">
        <v>0</v>
      </c>
      <c r="AG75">
        <v>0</v>
      </c>
      <c r="AH75">
        <v>0</v>
      </c>
      <c r="AI75">
        <v>0</v>
      </c>
      <c r="AJ75">
        <v>0</v>
      </c>
      <c r="AK75">
        <v>0</v>
      </c>
      <c r="AL75">
        <v>0</v>
      </c>
      <c r="AM75">
        <v>0</v>
      </c>
      <c r="AN75">
        <v>0</v>
      </c>
      <c r="AO75">
        <v>0</v>
      </c>
      <c r="AP75">
        <v>0</v>
      </c>
      <c r="AQ75">
        <v>0</v>
      </c>
      <c r="AR75">
        <v>261</v>
      </c>
      <c r="AS75">
        <v>-258</v>
      </c>
      <c r="AT75">
        <v>-3135</v>
      </c>
      <c r="AU75">
        <v>0</v>
      </c>
      <c r="AV75">
        <v>0</v>
      </c>
      <c r="AW75">
        <v>0</v>
      </c>
      <c r="AX75">
        <v>0</v>
      </c>
      <c r="AY75">
        <v>0</v>
      </c>
      <c r="AZ75">
        <v>4067</v>
      </c>
      <c r="BA75">
        <v>1365513</v>
      </c>
      <c r="BB75">
        <v>438517</v>
      </c>
      <c r="BC75">
        <v>1335723</v>
      </c>
      <c r="BD75">
        <v>432238</v>
      </c>
      <c r="BE75">
        <v>-275</v>
      </c>
      <c r="BF75">
        <v>-39</v>
      </c>
      <c r="BG75">
        <v>1705</v>
      </c>
      <c r="BH75">
        <v>917</v>
      </c>
      <c r="BI75">
        <v>6873</v>
      </c>
      <c r="BJ75">
        <v>351</v>
      </c>
      <c r="BK75">
        <v>0</v>
      </c>
      <c r="BL75">
        <v>0</v>
      </c>
      <c r="BM75">
        <v>19</v>
      </c>
      <c r="BN75">
        <v>130</v>
      </c>
      <c r="BO75">
        <v>27</v>
      </c>
      <c r="BP75">
        <v>0</v>
      </c>
      <c r="BQ75">
        <v>1191</v>
      </c>
      <c r="BR75">
        <v>2907</v>
      </c>
      <c r="BS75">
        <v>19454</v>
      </c>
      <c r="BT75">
        <v>4564</v>
      </c>
      <c r="BU75">
        <v>0</v>
      </c>
      <c r="BV75">
        <v>0</v>
      </c>
      <c r="BW75">
        <v>0</v>
      </c>
      <c r="BX75">
        <v>0</v>
      </c>
      <c r="BY75">
        <v>0</v>
      </c>
      <c r="BZ75">
        <v>0</v>
      </c>
      <c r="CA75">
        <v>0</v>
      </c>
      <c r="CB75">
        <v>0</v>
      </c>
      <c r="CC75">
        <v>-50</v>
      </c>
      <c r="CF75">
        <v>0</v>
      </c>
      <c r="CG75">
        <v>1903</v>
      </c>
      <c r="CH75">
        <v>459</v>
      </c>
      <c r="CI75">
        <v>496214</v>
      </c>
      <c r="CJ75">
        <v>0</v>
      </c>
      <c r="CK75">
        <v>0</v>
      </c>
      <c r="CL75">
        <v>497085</v>
      </c>
      <c r="CM75">
        <v>-871</v>
      </c>
      <c r="CN75">
        <v>0</v>
      </c>
      <c r="CO75">
        <v>0</v>
      </c>
      <c r="CP75">
        <v>0</v>
      </c>
      <c r="CQ75">
        <v>0</v>
      </c>
      <c r="CR75">
        <v>0</v>
      </c>
      <c r="CS75">
        <v>0</v>
      </c>
      <c r="CT75">
        <v>0</v>
      </c>
      <c r="CU75">
        <v>0</v>
      </c>
      <c r="CV75">
        <v>0</v>
      </c>
      <c r="CW75">
        <v>0</v>
      </c>
      <c r="CX75">
        <v>0</v>
      </c>
      <c r="CY75">
        <v>0</v>
      </c>
      <c r="CZ75">
        <v>0</v>
      </c>
      <c r="DA75">
        <v>0</v>
      </c>
      <c r="DB75">
        <v>0</v>
      </c>
      <c r="DC75">
        <v>0</v>
      </c>
      <c r="DD75">
        <v>0</v>
      </c>
      <c r="DE75">
        <v>0</v>
      </c>
      <c r="DF75">
        <v>0</v>
      </c>
      <c r="DG75">
        <v>0</v>
      </c>
      <c r="DH75">
        <v>0</v>
      </c>
      <c r="DI75">
        <v>0</v>
      </c>
      <c r="DJ75">
        <v>0</v>
      </c>
      <c r="DK75">
        <v>0</v>
      </c>
      <c r="DL75">
        <v>0</v>
      </c>
      <c r="DM75">
        <v>0</v>
      </c>
      <c r="DN75">
        <v>0</v>
      </c>
      <c r="DO75">
        <v>0</v>
      </c>
      <c r="DP75">
        <v>0</v>
      </c>
      <c r="DQ75">
        <v>0</v>
      </c>
      <c r="DR75">
        <v>0</v>
      </c>
      <c r="DS75">
        <v>0</v>
      </c>
      <c r="DT75">
        <v>0</v>
      </c>
      <c r="DU75">
        <v>0</v>
      </c>
      <c r="DV75">
        <v>0</v>
      </c>
      <c r="DW75">
        <v>0</v>
      </c>
      <c r="DX75">
        <v>0</v>
      </c>
      <c r="DY75">
        <v>0</v>
      </c>
      <c r="DZ75">
        <v>0</v>
      </c>
      <c r="EA75">
        <v>0</v>
      </c>
      <c r="EB75">
        <v>0</v>
      </c>
      <c r="EC75">
        <v>0</v>
      </c>
      <c r="ED75">
        <v>0</v>
      </c>
      <c r="EE75">
        <v>0</v>
      </c>
      <c r="EF75">
        <v>0</v>
      </c>
      <c r="EG75">
        <v>0</v>
      </c>
      <c r="EH75">
        <v>0</v>
      </c>
      <c r="EI75">
        <v>0</v>
      </c>
      <c r="EJ75">
        <v>0</v>
      </c>
      <c r="EK75">
        <v>0</v>
      </c>
      <c r="EL75">
        <v>0</v>
      </c>
      <c r="EM75">
        <v>0</v>
      </c>
      <c r="EN75">
        <v>0</v>
      </c>
      <c r="EO75">
        <v>0</v>
      </c>
      <c r="EP75">
        <v>0</v>
      </c>
      <c r="EQ75">
        <v>0</v>
      </c>
      <c r="ER75">
        <v>-871</v>
      </c>
      <c r="ES75">
        <v>0</v>
      </c>
      <c r="ET75">
        <v>0</v>
      </c>
      <c r="EU75">
        <v>0</v>
      </c>
      <c r="EV75">
        <v>0</v>
      </c>
      <c r="EW75">
        <v>0</v>
      </c>
      <c r="EX75">
        <v>0</v>
      </c>
      <c r="EY75">
        <v>0</v>
      </c>
      <c r="EZ75">
        <v>0</v>
      </c>
      <c r="FA75">
        <v>0</v>
      </c>
      <c r="FB75">
        <v>0</v>
      </c>
      <c r="FC75">
        <v>0</v>
      </c>
      <c r="FD75">
        <v>0</v>
      </c>
      <c r="FE75">
        <v>0</v>
      </c>
      <c r="FF75">
        <v>25293</v>
      </c>
      <c r="FG75">
        <v>25293</v>
      </c>
      <c r="FH75">
        <v>0</v>
      </c>
      <c r="FI75">
        <v>0</v>
      </c>
      <c r="FJ75">
        <v>0</v>
      </c>
      <c r="FK75">
        <v>0</v>
      </c>
      <c r="FL75">
        <v>0</v>
      </c>
      <c r="FM75">
        <v>0</v>
      </c>
      <c r="FN75">
        <v>0</v>
      </c>
      <c r="FO75">
        <v>0</v>
      </c>
      <c r="FP75">
        <v>0</v>
      </c>
      <c r="FQ75">
        <v>0</v>
      </c>
      <c r="FR75">
        <v>0</v>
      </c>
      <c r="FS75">
        <v>0</v>
      </c>
      <c r="FT75">
        <v>0</v>
      </c>
      <c r="FU75">
        <v>0</v>
      </c>
      <c r="FV75">
        <v>0</v>
      </c>
      <c r="FW75">
        <v>0</v>
      </c>
      <c r="FX75">
        <v>0</v>
      </c>
      <c r="FY75">
        <v>0</v>
      </c>
      <c r="FZ75">
        <v>0</v>
      </c>
      <c r="GA75">
        <v>0</v>
      </c>
      <c r="GB75">
        <v>0</v>
      </c>
      <c r="GC75">
        <v>0</v>
      </c>
      <c r="GD75">
        <v>0</v>
      </c>
      <c r="GE75">
        <v>0</v>
      </c>
      <c r="GF75">
        <v>0</v>
      </c>
      <c r="GG75">
        <v>0</v>
      </c>
      <c r="GH75">
        <v>268130</v>
      </c>
      <c r="GI75">
        <v>73650</v>
      </c>
      <c r="GJ75">
        <v>942</v>
      </c>
      <c r="GK75">
        <v>942</v>
      </c>
      <c r="GL75">
        <v>0</v>
      </c>
      <c r="GM75">
        <v>0</v>
      </c>
      <c r="GN75">
        <v>1274</v>
      </c>
      <c r="GO75">
        <v>1274</v>
      </c>
      <c r="GP75">
        <v>0</v>
      </c>
      <c r="GQ75">
        <v>0</v>
      </c>
      <c r="GR75">
        <v>0</v>
      </c>
      <c r="GS75">
        <v>0</v>
      </c>
      <c r="GT75">
        <v>0</v>
      </c>
      <c r="GU75">
        <v>0</v>
      </c>
      <c r="GV75">
        <v>0</v>
      </c>
      <c r="GW75">
        <v>0</v>
      </c>
      <c r="GX75">
        <v>-318</v>
      </c>
      <c r="GY75">
        <v>-318</v>
      </c>
      <c r="GZ75">
        <v>-14</v>
      </c>
      <c r="HA75">
        <v>-14</v>
      </c>
      <c r="HB75">
        <v>196850</v>
      </c>
      <c r="HC75">
        <v>38644</v>
      </c>
      <c r="HD75">
        <v>196554</v>
      </c>
      <c r="HE75">
        <v>38548</v>
      </c>
      <c r="HF75">
        <v>296</v>
      </c>
      <c r="HG75">
        <v>96</v>
      </c>
      <c r="HH75">
        <v>36274</v>
      </c>
      <c r="HI75">
        <v>0</v>
      </c>
      <c r="HJ75">
        <v>21004</v>
      </c>
      <c r="HK75">
        <v>0</v>
      </c>
      <c r="HL75">
        <v>15270</v>
      </c>
      <c r="HM75">
        <v>0</v>
      </c>
    </row>
    <row r="76" spans="1:221" x14ac:dyDescent="0.25">
      <c r="A76" t="s">
        <v>1080</v>
      </c>
      <c r="B76">
        <v>3930841</v>
      </c>
      <c r="C76">
        <v>11217424</v>
      </c>
      <c r="D76">
        <v>1623973</v>
      </c>
      <c r="E76">
        <v>3930622</v>
      </c>
      <c r="F76">
        <v>11217424</v>
      </c>
      <c r="G76">
        <v>1623973</v>
      </c>
      <c r="H76">
        <v>3908319</v>
      </c>
      <c r="I76">
        <v>11106718</v>
      </c>
      <c r="J76">
        <v>1623973</v>
      </c>
      <c r="K76">
        <v>319776</v>
      </c>
      <c r="L76">
        <v>6377080</v>
      </c>
      <c r="M76">
        <v>1108558</v>
      </c>
      <c r="N76">
        <v>270897</v>
      </c>
      <c r="O76">
        <v>3231178</v>
      </c>
      <c r="P76">
        <v>0</v>
      </c>
      <c r="Q76">
        <v>265939</v>
      </c>
      <c r="R76">
        <v>3231178</v>
      </c>
      <c r="S76">
        <v>0</v>
      </c>
      <c r="T76">
        <v>265939</v>
      </c>
      <c r="U76">
        <v>0</v>
      </c>
      <c r="V76">
        <v>0</v>
      </c>
      <c r="W76">
        <v>0</v>
      </c>
      <c r="X76">
        <v>40196</v>
      </c>
      <c r="Y76">
        <v>0</v>
      </c>
      <c r="Z76">
        <v>3182713</v>
      </c>
      <c r="AA76">
        <v>0</v>
      </c>
      <c r="AB76">
        <v>0</v>
      </c>
      <c r="AC76">
        <v>8254</v>
      </c>
      <c r="AD76">
        <v>0</v>
      </c>
      <c r="AE76">
        <v>0</v>
      </c>
      <c r="AF76">
        <v>15</v>
      </c>
      <c r="AG76">
        <v>0</v>
      </c>
      <c r="AH76">
        <v>0</v>
      </c>
      <c r="AI76">
        <v>0</v>
      </c>
      <c r="AJ76">
        <v>0</v>
      </c>
      <c r="AK76">
        <v>0</v>
      </c>
      <c r="AL76">
        <v>4870</v>
      </c>
      <c r="AM76">
        <v>0</v>
      </c>
      <c r="AN76">
        <v>0</v>
      </c>
      <c r="AO76">
        <v>0</v>
      </c>
      <c r="AP76">
        <v>0</v>
      </c>
      <c r="AQ76">
        <v>0</v>
      </c>
      <c r="AR76">
        <v>11</v>
      </c>
      <c r="AS76">
        <v>-1017</v>
      </c>
      <c r="AT76">
        <v>462</v>
      </c>
      <c r="AU76">
        <v>0</v>
      </c>
      <c r="AV76">
        <v>632</v>
      </c>
      <c r="AW76">
        <v>0</v>
      </c>
      <c r="AX76">
        <v>0</v>
      </c>
      <c r="AY76">
        <v>0</v>
      </c>
      <c r="AZ76">
        <v>48879</v>
      </c>
      <c r="BA76">
        <v>3145902</v>
      </c>
      <c r="BB76">
        <v>1108558</v>
      </c>
      <c r="BC76">
        <v>2734252</v>
      </c>
      <c r="BD76">
        <v>1025746</v>
      </c>
      <c r="BE76">
        <v>15320</v>
      </c>
      <c r="BF76">
        <v>4392</v>
      </c>
      <c r="BG76">
        <v>20491</v>
      </c>
      <c r="BH76">
        <v>12830</v>
      </c>
      <c r="BI76">
        <v>18026</v>
      </c>
      <c r="BJ76">
        <v>0</v>
      </c>
      <c r="BK76">
        <v>0</v>
      </c>
      <c r="BL76">
        <v>0</v>
      </c>
      <c r="BM76">
        <v>44067</v>
      </c>
      <c r="BN76">
        <v>294910</v>
      </c>
      <c r="BO76">
        <v>51453</v>
      </c>
      <c r="BP76">
        <v>0</v>
      </c>
      <c r="BQ76">
        <v>-20</v>
      </c>
      <c r="BR76">
        <v>4389</v>
      </c>
      <c r="BS76">
        <v>29372</v>
      </c>
      <c r="BT76">
        <v>5828</v>
      </c>
      <c r="BU76">
        <v>0</v>
      </c>
      <c r="BV76">
        <v>0</v>
      </c>
      <c r="BW76">
        <v>0</v>
      </c>
      <c r="BX76">
        <v>0</v>
      </c>
      <c r="BY76">
        <v>0</v>
      </c>
      <c r="BZ76">
        <v>1</v>
      </c>
      <c r="CA76">
        <v>6</v>
      </c>
      <c r="CB76">
        <v>3</v>
      </c>
      <c r="CC76">
        <v>442</v>
      </c>
      <c r="CF76">
        <v>0</v>
      </c>
      <c r="CG76">
        <v>33525</v>
      </c>
      <c r="CH76">
        <v>8306</v>
      </c>
      <c r="CI76">
        <v>2227556</v>
      </c>
      <c r="CJ76">
        <v>559824</v>
      </c>
      <c r="CK76">
        <v>0</v>
      </c>
      <c r="CL76">
        <v>2227556</v>
      </c>
      <c r="CM76">
        <v>0</v>
      </c>
      <c r="CN76">
        <v>559824</v>
      </c>
      <c r="CO76">
        <v>0</v>
      </c>
      <c r="CP76">
        <v>0</v>
      </c>
      <c r="CQ76">
        <v>0</v>
      </c>
      <c r="CR76">
        <v>0</v>
      </c>
      <c r="CS76">
        <v>0</v>
      </c>
      <c r="CT76">
        <v>0</v>
      </c>
      <c r="CU76">
        <v>0</v>
      </c>
      <c r="CV76">
        <v>0</v>
      </c>
      <c r="CW76">
        <v>0</v>
      </c>
      <c r="CX76">
        <v>0</v>
      </c>
      <c r="CY76">
        <v>0</v>
      </c>
      <c r="CZ76">
        <v>0</v>
      </c>
      <c r="DA76">
        <v>0</v>
      </c>
      <c r="DB76">
        <v>0</v>
      </c>
      <c r="DC76">
        <v>0</v>
      </c>
      <c r="DD76">
        <v>0</v>
      </c>
      <c r="DE76">
        <v>0</v>
      </c>
      <c r="DF76">
        <v>0</v>
      </c>
      <c r="DG76">
        <v>0</v>
      </c>
      <c r="DH76">
        <v>0</v>
      </c>
      <c r="DI76">
        <v>0</v>
      </c>
      <c r="DJ76">
        <v>0</v>
      </c>
      <c r="DK76">
        <v>0</v>
      </c>
      <c r="DL76">
        <v>0</v>
      </c>
      <c r="DM76">
        <v>0</v>
      </c>
      <c r="DN76">
        <v>0</v>
      </c>
      <c r="DO76">
        <v>0</v>
      </c>
      <c r="DP76">
        <v>0</v>
      </c>
      <c r="DQ76">
        <v>0</v>
      </c>
      <c r="DR76">
        <v>0</v>
      </c>
      <c r="DS76">
        <v>0</v>
      </c>
      <c r="DT76">
        <v>0</v>
      </c>
      <c r="DU76">
        <v>0</v>
      </c>
      <c r="DV76">
        <v>0</v>
      </c>
      <c r="DW76">
        <v>0</v>
      </c>
      <c r="DX76">
        <v>0</v>
      </c>
      <c r="DY76">
        <v>0</v>
      </c>
      <c r="DZ76">
        <v>0</v>
      </c>
      <c r="EA76">
        <v>0</v>
      </c>
      <c r="EB76">
        <v>0</v>
      </c>
      <c r="EC76">
        <v>0</v>
      </c>
      <c r="ED76">
        <v>559824</v>
      </c>
      <c r="EE76">
        <v>0</v>
      </c>
      <c r="EF76">
        <v>0</v>
      </c>
      <c r="EG76">
        <v>0</v>
      </c>
      <c r="EH76">
        <v>0</v>
      </c>
      <c r="EI76">
        <v>0</v>
      </c>
      <c r="EJ76">
        <v>0</v>
      </c>
      <c r="EK76">
        <v>0</v>
      </c>
      <c r="EL76">
        <v>0</v>
      </c>
      <c r="EM76">
        <v>0</v>
      </c>
      <c r="EN76">
        <v>0</v>
      </c>
      <c r="EO76">
        <v>0</v>
      </c>
      <c r="EP76">
        <v>0</v>
      </c>
      <c r="EQ76">
        <v>0</v>
      </c>
      <c r="ER76">
        <v>0</v>
      </c>
      <c r="ES76">
        <v>0</v>
      </c>
      <c r="ET76">
        <v>0</v>
      </c>
      <c r="EU76">
        <v>0</v>
      </c>
      <c r="EV76">
        <v>0</v>
      </c>
      <c r="EW76">
        <v>0</v>
      </c>
      <c r="EX76">
        <v>0</v>
      </c>
      <c r="EY76">
        <v>0</v>
      </c>
      <c r="EZ76">
        <v>0</v>
      </c>
      <c r="FA76">
        <v>0</v>
      </c>
      <c r="FB76">
        <v>0</v>
      </c>
      <c r="FC76">
        <v>0</v>
      </c>
      <c r="FD76">
        <v>0</v>
      </c>
      <c r="FE76">
        <v>0</v>
      </c>
      <c r="FF76">
        <v>211869</v>
      </c>
      <c r="FG76">
        <v>211869</v>
      </c>
      <c r="FH76">
        <v>0</v>
      </c>
      <c r="FI76">
        <v>0</v>
      </c>
      <c r="FJ76">
        <v>0</v>
      </c>
      <c r="FK76">
        <v>0</v>
      </c>
      <c r="FL76">
        <v>0</v>
      </c>
      <c r="FM76">
        <v>0</v>
      </c>
      <c r="FN76">
        <v>0</v>
      </c>
      <c r="FO76">
        <v>0</v>
      </c>
      <c r="FP76">
        <v>0</v>
      </c>
      <c r="FQ76">
        <v>0</v>
      </c>
      <c r="FR76">
        <v>0</v>
      </c>
      <c r="FS76">
        <v>0</v>
      </c>
      <c r="FT76">
        <v>0</v>
      </c>
      <c r="FU76">
        <v>0</v>
      </c>
      <c r="FV76">
        <v>0</v>
      </c>
      <c r="FW76">
        <v>0</v>
      </c>
      <c r="FX76">
        <v>0</v>
      </c>
      <c r="FY76">
        <v>0</v>
      </c>
      <c r="FZ76">
        <v>0</v>
      </c>
      <c r="GA76">
        <v>0</v>
      </c>
      <c r="GB76">
        <v>0</v>
      </c>
      <c r="GC76">
        <v>0</v>
      </c>
      <c r="GD76">
        <v>0</v>
      </c>
      <c r="GE76">
        <v>0</v>
      </c>
      <c r="GF76">
        <v>0</v>
      </c>
      <c r="GG76">
        <v>0</v>
      </c>
      <c r="GH76">
        <v>1595122</v>
      </c>
      <c r="GI76">
        <v>190834</v>
      </c>
      <c r="GJ76">
        <v>25569</v>
      </c>
      <c r="GK76">
        <v>25569</v>
      </c>
      <c r="GL76">
        <v>0</v>
      </c>
      <c r="GM76">
        <v>0</v>
      </c>
      <c r="GN76">
        <v>20845</v>
      </c>
      <c r="GO76">
        <v>20845</v>
      </c>
      <c r="GP76">
        <v>0</v>
      </c>
      <c r="GQ76">
        <v>0</v>
      </c>
      <c r="GR76">
        <v>0</v>
      </c>
      <c r="GS76">
        <v>0</v>
      </c>
      <c r="GT76">
        <v>0</v>
      </c>
      <c r="GU76">
        <v>0</v>
      </c>
      <c r="GV76">
        <v>22</v>
      </c>
      <c r="GW76">
        <v>22</v>
      </c>
      <c r="GX76">
        <v>3960</v>
      </c>
      <c r="GY76">
        <v>3960</v>
      </c>
      <c r="GZ76">
        <v>742</v>
      </c>
      <c r="HA76">
        <v>742</v>
      </c>
      <c r="HB76">
        <v>1319108</v>
      </c>
      <c r="HC76">
        <v>0</v>
      </c>
      <c r="HD76">
        <v>1318468</v>
      </c>
      <c r="HE76">
        <v>0</v>
      </c>
      <c r="HF76">
        <v>640</v>
      </c>
      <c r="HG76">
        <v>0</v>
      </c>
      <c r="HH76">
        <v>84894</v>
      </c>
      <c r="HI76">
        <v>0</v>
      </c>
      <c r="HJ76">
        <v>31794</v>
      </c>
      <c r="HK76">
        <v>0</v>
      </c>
      <c r="HL76">
        <v>53100</v>
      </c>
      <c r="HM76">
        <v>0</v>
      </c>
    </row>
    <row r="77" spans="1:221" x14ac:dyDescent="0.25">
      <c r="A77" t="s">
        <v>1081</v>
      </c>
      <c r="B77">
        <v>16060829</v>
      </c>
      <c r="C77">
        <v>31309833</v>
      </c>
      <c r="D77">
        <v>5908420</v>
      </c>
      <c r="E77">
        <v>16060785</v>
      </c>
      <c r="F77">
        <v>31309833</v>
      </c>
      <c r="G77">
        <v>5908420</v>
      </c>
      <c r="H77">
        <v>15935040</v>
      </c>
      <c r="I77">
        <v>31117000</v>
      </c>
      <c r="J77">
        <v>5908398</v>
      </c>
      <c r="K77">
        <v>1148564</v>
      </c>
      <c r="L77">
        <v>21047025</v>
      </c>
      <c r="M77">
        <v>2713721</v>
      </c>
      <c r="N77">
        <v>1068618</v>
      </c>
      <c r="O77">
        <v>12247287</v>
      </c>
      <c r="P77">
        <v>0</v>
      </c>
      <c r="Q77">
        <v>907835</v>
      </c>
      <c r="R77">
        <v>12247287</v>
      </c>
      <c r="S77">
        <v>0</v>
      </c>
      <c r="T77">
        <v>907837</v>
      </c>
      <c r="U77">
        <v>0</v>
      </c>
      <c r="V77">
        <v>0</v>
      </c>
      <c r="W77">
        <v>0</v>
      </c>
      <c r="X77">
        <v>664219</v>
      </c>
      <c r="Y77">
        <v>0</v>
      </c>
      <c r="Z77">
        <v>10918541</v>
      </c>
      <c r="AA77">
        <v>0</v>
      </c>
      <c r="AB77">
        <v>-2</v>
      </c>
      <c r="AC77">
        <v>653261</v>
      </c>
      <c r="AD77">
        <v>0</v>
      </c>
      <c r="AE77">
        <v>0</v>
      </c>
      <c r="AF77">
        <v>11266</v>
      </c>
      <c r="AG77">
        <v>0</v>
      </c>
      <c r="AH77">
        <v>0</v>
      </c>
      <c r="AI77">
        <v>0</v>
      </c>
      <c r="AJ77">
        <v>0</v>
      </c>
      <c r="AK77">
        <v>0</v>
      </c>
      <c r="AL77">
        <v>105510</v>
      </c>
      <c r="AM77">
        <v>0</v>
      </c>
      <c r="AN77">
        <v>0</v>
      </c>
      <c r="AO77">
        <v>0</v>
      </c>
      <c r="AP77">
        <v>0</v>
      </c>
      <c r="AQ77">
        <v>0</v>
      </c>
      <c r="AR77">
        <v>-9962</v>
      </c>
      <c r="AS77">
        <v>8973</v>
      </c>
      <c r="AT77">
        <v>5006</v>
      </c>
      <c r="AU77">
        <v>0</v>
      </c>
      <c r="AV77">
        <v>647</v>
      </c>
      <c r="AW77">
        <v>1217</v>
      </c>
      <c r="AX77">
        <v>49392</v>
      </c>
      <c r="AY77">
        <v>0</v>
      </c>
      <c r="AZ77">
        <v>79946</v>
      </c>
      <c r="BA77">
        <v>8799738</v>
      </c>
      <c r="BB77">
        <v>2713721</v>
      </c>
      <c r="BC77">
        <v>7933918</v>
      </c>
      <c r="BD77">
        <v>2518289</v>
      </c>
      <c r="BE77">
        <v>27079</v>
      </c>
      <c r="BF77">
        <v>8379</v>
      </c>
      <c r="BG77">
        <v>13816</v>
      </c>
      <c r="BH77">
        <v>5400</v>
      </c>
      <c r="BI77">
        <v>45173</v>
      </c>
      <c r="BJ77">
        <v>22586</v>
      </c>
      <c r="BK77">
        <v>0</v>
      </c>
      <c r="BL77">
        <v>0</v>
      </c>
      <c r="BM77">
        <v>51512</v>
      </c>
      <c r="BN77">
        <v>344734</v>
      </c>
      <c r="BO77">
        <v>68376</v>
      </c>
      <c r="BP77">
        <v>-3</v>
      </c>
      <c r="BQ77">
        <v>102</v>
      </c>
      <c r="BR77">
        <v>26840</v>
      </c>
      <c r="BS77">
        <v>179619</v>
      </c>
      <c r="BT77">
        <v>40155</v>
      </c>
      <c r="BU77">
        <v>0</v>
      </c>
      <c r="BV77">
        <v>0</v>
      </c>
      <c r="BW77">
        <v>0</v>
      </c>
      <c r="BX77">
        <v>0</v>
      </c>
      <c r="BY77">
        <v>0</v>
      </c>
      <c r="BZ77">
        <v>0</v>
      </c>
      <c r="CA77">
        <v>0</v>
      </c>
      <c r="CB77">
        <v>0</v>
      </c>
      <c r="CC77">
        <v>1495</v>
      </c>
      <c r="CF77">
        <v>0</v>
      </c>
      <c r="CG77">
        <v>255399</v>
      </c>
      <c r="CH77">
        <v>50536</v>
      </c>
      <c r="CI77">
        <v>13492403</v>
      </c>
      <c r="CJ77">
        <v>1689741</v>
      </c>
      <c r="CK77">
        <v>0</v>
      </c>
      <c r="CL77">
        <v>13418999</v>
      </c>
      <c r="CM77">
        <v>73404</v>
      </c>
      <c r="CN77">
        <v>1689741</v>
      </c>
      <c r="CO77">
        <v>0</v>
      </c>
      <c r="CP77">
        <v>8060</v>
      </c>
      <c r="CQ77">
        <v>0</v>
      </c>
      <c r="CR77">
        <v>8060</v>
      </c>
      <c r="CS77">
        <v>0</v>
      </c>
      <c r="CT77">
        <v>0</v>
      </c>
      <c r="CU77">
        <v>0</v>
      </c>
      <c r="CV77">
        <v>0</v>
      </c>
      <c r="CW77">
        <v>0</v>
      </c>
      <c r="CX77">
        <v>0</v>
      </c>
      <c r="CY77">
        <v>0</v>
      </c>
      <c r="CZ77">
        <v>0</v>
      </c>
      <c r="DA77">
        <v>0</v>
      </c>
      <c r="DB77">
        <v>0</v>
      </c>
      <c r="DC77">
        <v>0</v>
      </c>
      <c r="DD77">
        <v>0</v>
      </c>
      <c r="DE77">
        <v>0</v>
      </c>
      <c r="DF77">
        <v>1856</v>
      </c>
      <c r="DG77">
        <v>0</v>
      </c>
      <c r="DH77">
        <v>0</v>
      </c>
      <c r="DI77">
        <v>0</v>
      </c>
      <c r="DJ77">
        <v>0</v>
      </c>
      <c r="DK77">
        <v>0</v>
      </c>
      <c r="DL77">
        <v>0</v>
      </c>
      <c r="DM77">
        <v>0</v>
      </c>
      <c r="DN77">
        <v>0</v>
      </c>
      <c r="DO77">
        <v>0</v>
      </c>
      <c r="DP77">
        <v>0</v>
      </c>
      <c r="DQ77">
        <v>0</v>
      </c>
      <c r="DR77">
        <v>0</v>
      </c>
      <c r="DS77">
        <v>0</v>
      </c>
      <c r="DT77">
        <v>50</v>
      </c>
      <c r="DU77">
        <v>151</v>
      </c>
      <c r="DV77">
        <v>0</v>
      </c>
      <c r="DW77">
        <v>0</v>
      </c>
      <c r="DX77">
        <v>0</v>
      </c>
      <c r="DY77">
        <v>0</v>
      </c>
      <c r="DZ77">
        <v>594</v>
      </c>
      <c r="EA77">
        <v>0</v>
      </c>
      <c r="EB77">
        <v>52</v>
      </c>
      <c r="EC77">
        <v>0</v>
      </c>
      <c r="ED77">
        <v>1262293</v>
      </c>
      <c r="EE77">
        <v>0</v>
      </c>
      <c r="EF77">
        <v>77739</v>
      </c>
      <c r="EG77">
        <v>408128</v>
      </c>
      <c r="EH77">
        <v>0</v>
      </c>
      <c r="EI77">
        <v>0</v>
      </c>
      <c r="EJ77">
        <v>0</v>
      </c>
      <c r="EK77">
        <v>0</v>
      </c>
      <c r="EL77">
        <v>8607</v>
      </c>
      <c r="EM77">
        <v>0</v>
      </c>
      <c r="EN77">
        <v>0</v>
      </c>
      <c r="EO77">
        <v>0</v>
      </c>
      <c r="EP77">
        <v>0</v>
      </c>
      <c r="EQ77">
        <v>0</v>
      </c>
      <c r="ER77">
        <v>-4385</v>
      </c>
      <c r="ES77">
        <v>0</v>
      </c>
      <c r="ET77">
        <v>0</v>
      </c>
      <c r="EU77">
        <v>0</v>
      </c>
      <c r="EV77">
        <v>0</v>
      </c>
      <c r="EW77">
        <v>0</v>
      </c>
      <c r="EX77">
        <v>0</v>
      </c>
      <c r="EY77">
        <v>0</v>
      </c>
      <c r="EZ77">
        <v>0</v>
      </c>
      <c r="FA77">
        <v>0</v>
      </c>
      <c r="FB77">
        <v>0</v>
      </c>
      <c r="FC77">
        <v>0</v>
      </c>
      <c r="FD77">
        <v>0</v>
      </c>
      <c r="FE77">
        <v>0</v>
      </c>
      <c r="FF77">
        <v>758903</v>
      </c>
      <c r="FG77">
        <v>757688</v>
      </c>
      <c r="FH77">
        <v>1215</v>
      </c>
      <c r="FI77">
        <v>0</v>
      </c>
      <c r="FJ77">
        <v>0</v>
      </c>
      <c r="FK77">
        <v>0</v>
      </c>
      <c r="FL77">
        <v>0</v>
      </c>
      <c r="FM77">
        <v>0</v>
      </c>
      <c r="FN77">
        <v>0</v>
      </c>
      <c r="FO77">
        <v>0</v>
      </c>
      <c r="FP77">
        <v>0</v>
      </c>
      <c r="FQ77">
        <v>831</v>
      </c>
      <c r="FR77">
        <v>0</v>
      </c>
      <c r="FS77">
        <v>384</v>
      </c>
      <c r="FT77">
        <v>0</v>
      </c>
      <c r="FU77">
        <v>0</v>
      </c>
      <c r="FV77">
        <v>0</v>
      </c>
      <c r="FW77">
        <v>0</v>
      </c>
      <c r="FX77">
        <v>0</v>
      </c>
      <c r="FY77">
        <v>0</v>
      </c>
      <c r="FZ77">
        <v>0</v>
      </c>
      <c r="GA77">
        <v>0</v>
      </c>
      <c r="GB77">
        <v>0</v>
      </c>
      <c r="GC77">
        <v>0</v>
      </c>
      <c r="GD77">
        <v>0</v>
      </c>
      <c r="GE77">
        <v>0</v>
      </c>
      <c r="GF77">
        <v>0</v>
      </c>
      <c r="GG77">
        <v>0</v>
      </c>
      <c r="GH77">
        <v>3285928</v>
      </c>
      <c r="GI77">
        <v>412348</v>
      </c>
      <c r="GJ77">
        <v>4549</v>
      </c>
      <c r="GK77">
        <v>4549</v>
      </c>
      <c r="GL77">
        <v>0</v>
      </c>
      <c r="GM77">
        <v>0</v>
      </c>
      <c r="GN77">
        <v>5645</v>
      </c>
      <c r="GO77">
        <v>5645</v>
      </c>
      <c r="GP77">
        <v>0</v>
      </c>
      <c r="GQ77">
        <v>0</v>
      </c>
      <c r="GR77">
        <v>0</v>
      </c>
      <c r="GS77">
        <v>0</v>
      </c>
      <c r="GT77">
        <v>-1118</v>
      </c>
      <c r="GU77">
        <v>-1118</v>
      </c>
      <c r="GV77">
        <v>0</v>
      </c>
      <c r="GW77">
        <v>0</v>
      </c>
      <c r="GX77">
        <v>-944</v>
      </c>
      <c r="GY77">
        <v>-944</v>
      </c>
      <c r="GZ77">
        <v>966</v>
      </c>
      <c r="HA77">
        <v>966</v>
      </c>
      <c r="HB77">
        <v>2479031</v>
      </c>
      <c r="HC77">
        <v>0</v>
      </c>
      <c r="HD77">
        <v>2357847</v>
      </c>
      <c r="HE77">
        <v>0</v>
      </c>
      <c r="HF77">
        <v>121184</v>
      </c>
      <c r="HG77">
        <v>0</v>
      </c>
      <c r="HH77">
        <v>380477</v>
      </c>
      <c r="HI77">
        <v>0</v>
      </c>
      <c r="HJ77">
        <v>196382</v>
      </c>
      <c r="HK77">
        <v>0</v>
      </c>
      <c r="HL77">
        <v>184095</v>
      </c>
      <c r="HM77">
        <v>0</v>
      </c>
    </row>
    <row r="78" spans="1:221" x14ac:dyDescent="0.25">
      <c r="A78" t="s">
        <v>1082</v>
      </c>
      <c r="B78">
        <v>123967882</v>
      </c>
      <c r="C78">
        <v>128232106</v>
      </c>
      <c r="D78">
        <v>18695785</v>
      </c>
      <c r="E78">
        <v>123968260</v>
      </c>
      <c r="F78">
        <v>128232106</v>
      </c>
      <c r="G78">
        <v>18695785</v>
      </c>
      <c r="H78">
        <v>123887417</v>
      </c>
      <c r="I78">
        <v>127684856</v>
      </c>
      <c r="J78">
        <v>18690752</v>
      </c>
      <c r="K78">
        <v>9544737</v>
      </c>
      <c r="L78">
        <v>88688292</v>
      </c>
      <c r="M78">
        <v>13734878</v>
      </c>
      <c r="N78">
        <v>9292027</v>
      </c>
      <c r="O78">
        <v>59718302</v>
      </c>
      <c r="P78">
        <v>5103428</v>
      </c>
      <c r="Q78">
        <v>7621862</v>
      </c>
      <c r="R78">
        <v>59713957</v>
      </c>
      <c r="S78">
        <v>5103428</v>
      </c>
      <c r="T78">
        <v>6193289</v>
      </c>
      <c r="U78">
        <v>0</v>
      </c>
      <c r="V78">
        <v>0</v>
      </c>
      <c r="W78">
        <v>0</v>
      </c>
      <c r="X78">
        <v>8679677</v>
      </c>
      <c r="Y78">
        <v>0</v>
      </c>
      <c r="Z78">
        <v>42771903</v>
      </c>
      <c r="AA78">
        <v>4277190</v>
      </c>
      <c r="AB78">
        <v>1415444</v>
      </c>
      <c r="AC78">
        <v>8059972</v>
      </c>
      <c r="AD78">
        <v>805997</v>
      </c>
      <c r="AE78">
        <v>13129</v>
      </c>
      <c r="AF78">
        <v>202405</v>
      </c>
      <c r="AG78">
        <v>20241</v>
      </c>
      <c r="AH78">
        <v>0</v>
      </c>
      <c r="AI78">
        <v>0</v>
      </c>
      <c r="AJ78">
        <v>0</v>
      </c>
      <c r="AK78">
        <v>0</v>
      </c>
      <c r="AL78">
        <v>1547369</v>
      </c>
      <c r="AM78">
        <v>4345</v>
      </c>
      <c r="AN78">
        <v>0</v>
      </c>
      <c r="AO78">
        <v>0</v>
      </c>
      <c r="AP78">
        <v>0</v>
      </c>
      <c r="AQ78">
        <v>0</v>
      </c>
      <c r="AR78">
        <v>36585</v>
      </c>
      <c r="AS78">
        <v>18336</v>
      </c>
      <c r="AT78">
        <v>1544</v>
      </c>
      <c r="AU78">
        <v>0</v>
      </c>
      <c r="AV78">
        <v>3010</v>
      </c>
      <c r="AW78">
        <v>61190</v>
      </c>
      <c r="AX78">
        <v>2131</v>
      </c>
      <c r="AY78">
        <v>0</v>
      </c>
      <c r="AZ78">
        <v>252710</v>
      </c>
      <c r="BA78">
        <v>28969990</v>
      </c>
      <c r="BB78">
        <v>8631450</v>
      </c>
      <c r="BC78">
        <v>26388188</v>
      </c>
      <c r="BD78">
        <v>7916456</v>
      </c>
      <c r="BE78">
        <v>52763</v>
      </c>
      <c r="BF78">
        <v>15829</v>
      </c>
      <c r="BG78">
        <v>17116</v>
      </c>
      <c r="BH78">
        <v>5135</v>
      </c>
      <c r="BI78">
        <v>384190</v>
      </c>
      <c r="BJ78">
        <v>57628</v>
      </c>
      <c r="BK78">
        <v>-59</v>
      </c>
      <c r="BL78">
        <v>-18</v>
      </c>
      <c r="BM78">
        <v>164811</v>
      </c>
      <c r="BN78">
        <v>1102967</v>
      </c>
      <c r="BO78">
        <v>329622</v>
      </c>
      <c r="BP78">
        <v>-1</v>
      </c>
      <c r="BQ78">
        <v>378</v>
      </c>
      <c r="BR78">
        <v>84453</v>
      </c>
      <c r="BS78">
        <v>565187</v>
      </c>
      <c r="BT78">
        <v>168906</v>
      </c>
      <c r="BU78">
        <v>92</v>
      </c>
      <c r="BV78">
        <v>28</v>
      </c>
      <c r="BW78">
        <v>0</v>
      </c>
      <c r="BX78">
        <v>0</v>
      </c>
      <c r="BY78">
        <v>0</v>
      </c>
      <c r="BZ78">
        <v>0</v>
      </c>
      <c r="CA78">
        <v>-1</v>
      </c>
      <c r="CB78">
        <v>0</v>
      </c>
      <c r="CC78">
        <v>3069</v>
      </c>
      <c r="CF78">
        <v>0</v>
      </c>
      <c r="CG78">
        <v>459547</v>
      </c>
      <c r="CH78">
        <v>137864</v>
      </c>
      <c r="CI78">
        <v>33581638</v>
      </c>
      <c r="CJ78">
        <v>9284446</v>
      </c>
      <c r="CK78">
        <v>0</v>
      </c>
      <c r="CL78">
        <v>31569498</v>
      </c>
      <c r="CM78">
        <v>2012140</v>
      </c>
      <c r="CN78">
        <v>9284446</v>
      </c>
      <c r="CO78">
        <v>0</v>
      </c>
      <c r="CP78">
        <v>-7188</v>
      </c>
      <c r="CQ78">
        <v>0</v>
      </c>
      <c r="CR78">
        <v>-7188</v>
      </c>
      <c r="CS78">
        <v>0</v>
      </c>
      <c r="CT78">
        <v>0</v>
      </c>
      <c r="CU78">
        <v>0</v>
      </c>
      <c r="CV78">
        <v>0</v>
      </c>
      <c r="CW78">
        <v>0</v>
      </c>
      <c r="CX78">
        <v>0</v>
      </c>
      <c r="CY78">
        <v>0</v>
      </c>
      <c r="CZ78">
        <v>0</v>
      </c>
      <c r="DA78">
        <v>0</v>
      </c>
      <c r="DB78">
        <v>0</v>
      </c>
      <c r="DC78">
        <v>0</v>
      </c>
      <c r="DD78">
        <v>0</v>
      </c>
      <c r="DE78">
        <v>0</v>
      </c>
      <c r="DF78">
        <v>0</v>
      </c>
      <c r="DG78">
        <v>0</v>
      </c>
      <c r="DH78">
        <v>0</v>
      </c>
      <c r="DI78">
        <v>0</v>
      </c>
      <c r="DJ78">
        <v>0</v>
      </c>
      <c r="DK78">
        <v>0</v>
      </c>
      <c r="DL78">
        <v>68</v>
      </c>
      <c r="DM78">
        <v>1173783</v>
      </c>
      <c r="DN78">
        <v>3502642</v>
      </c>
      <c r="DO78">
        <v>0</v>
      </c>
      <c r="DP78">
        <v>-960</v>
      </c>
      <c r="DQ78">
        <v>-2864</v>
      </c>
      <c r="DR78">
        <v>0</v>
      </c>
      <c r="DS78">
        <v>0</v>
      </c>
      <c r="DT78">
        <v>1769581</v>
      </c>
      <c r="DU78">
        <v>5280543</v>
      </c>
      <c r="DV78">
        <v>0</v>
      </c>
      <c r="DW78">
        <v>0</v>
      </c>
      <c r="DX78">
        <v>0</v>
      </c>
      <c r="DY78">
        <v>0</v>
      </c>
      <c r="DZ78">
        <v>0</v>
      </c>
      <c r="EA78">
        <v>0</v>
      </c>
      <c r="EB78">
        <v>0</v>
      </c>
      <c r="EC78">
        <v>0</v>
      </c>
      <c r="ED78">
        <v>255528</v>
      </c>
      <c r="EE78">
        <v>0</v>
      </c>
      <c r="EF78">
        <v>48615</v>
      </c>
      <c r="EG78">
        <v>255228</v>
      </c>
      <c r="EH78">
        <v>0</v>
      </c>
      <c r="EI78">
        <v>0</v>
      </c>
      <c r="EJ78">
        <v>0</v>
      </c>
      <c r="EK78">
        <v>0</v>
      </c>
      <c r="EL78">
        <v>557</v>
      </c>
      <c r="EM78">
        <v>0</v>
      </c>
      <c r="EN78">
        <v>0</v>
      </c>
      <c r="EO78">
        <v>0</v>
      </c>
      <c r="EP78">
        <v>0</v>
      </c>
      <c r="EQ78">
        <v>0</v>
      </c>
      <c r="ER78">
        <v>-1333678</v>
      </c>
      <c r="ES78">
        <v>0</v>
      </c>
      <c r="ET78">
        <v>426064</v>
      </c>
      <c r="EU78">
        <v>0</v>
      </c>
      <c r="EV78">
        <v>0</v>
      </c>
      <c r="EW78">
        <v>0</v>
      </c>
      <c r="EX78">
        <v>0</v>
      </c>
      <c r="EY78">
        <v>0</v>
      </c>
      <c r="EZ78">
        <v>0</v>
      </c>
      <c r="FA78">
        <v>0</v>
      </c>
      <c r="FB78">
        <v>-71333</v>
      </c>
      <c r="FC78">
        <v>0</v>
      </c>
      <c r="FD78">
        <v>0</v>
      </c>
      <c r="FE78">
        <v>0</v>
      </c>
      <c r="FF78">
        <v>828979</v>
      </c>
      <c r="FG78">
        <v>827595</v>
      </c>
      <c r="FH78">
        <v>1384</v>
      </c>
      <c r="FI78">
        <v>0</v>
      </c>
      <c r="FJ78">
        <v>0</v>
      </c>
      <c r="FK78">
        <v>0</v>
      </c>
      <c r="FL78">
        <v>0</v>
      </c>
      <c r="FM78">
        <v>0</v>
      </c>
      <c r="FN78">
        <v>0</v>
      </c>
      <c r="FO78">
        <v>0</v>
      </c>
      <c r="FP78">
        <v>0</v>
      </c>
      <c r="FQ78">
        <v>792</v>
      </c>
      <c r="FR78">
        <v>0</v>
      </c>
      <c r="FS78">
        <v>592</v>
      </c>
      <c r="FT78">
        <v>0</v>
      </c>
      <c r="FU78">
        <v>0</v>
      </c>
      <c r="FV78">
        <v>0</v>
      </c>
      <c r="FW78">
        <v>0</v>
      </c>
      <c r="FX78">
        <v>0</v>
      </c>
      <c r="FY78">
        <v>0</v>
      </c>
      <c r="FZ78">
        <v>0</v>
      </c>
      <c r="GA78">
        <v>0</v>
      </c>
      <c r="GB78">
        <v>0</v>
      </c>
      <c r="GC78">
        <v>-102</v>
      </c>
      <c r="GD78">
        <v>0</v>
      </c>
      <c r="GE78">
        <v>0</v>
      </c>
      <c r="GF78">
        <v>0</v>
      </c>
      <c r="GG78">
        <v>0</v>
      </c>
      <c r="GH78">
        <v>13890959</v>
      </c>
      <c r="GI78">
        <v>534674</v>
      </c>
      <c r="GJ78">
        <v>44880</v>
      </c>
      <c r="GK78">
        <v>44880</v>
      </c>
      <c r="GL78">
        <v>0</v>
      </c>
      <c r="GM78">
        <v>0</v>
      </c>
      <c r="GN78">
        <v>36727</v>
      </c>
      <c r="GO78">
        <v>36727</v>
      </c>
      <c r="GP78">
        <v>0</v>
      </c>
      <c r="GQ78">
        <v>0</v>
      </c>
      <c r="GR78">
        <v>0</v>
      </c>
      <c r="GS78">
        <v>0</v>
      </c>
      <c r="GT78">
        <v>262</v>
      </c>
      <c r="GU78">
        <v>262</v>
      </c>
      <c r="GV78">
        <v>132</v>
      </c>
      <c r="GW78">
        <v>132</v>
      </c>
      <c r="GX78">
        <v>4196</v>
      </c>
      <c r="GY78">
        <v>4196</v>
      </c>
      <c r="GZ78">
        <v>3563</v>
      </c>
      <c r="HA78">
        <v>3563</v>
      </c>
      <c r="HB78">
        <v>12749222</v>
      </c>
      <c r="HC78">
        <v>0</v>
      </c>
      <c r="HD78">
        <v>12747418</v>
      </c>
      <c r="HE78">
        <v>0</v>
      </c>
      <c r="HF78">
        <v>1804</v>
      </c>
      <c r="HG78">
        <v>0</v>
      </c>
      <c r="HH78">
        <v>605596</v>
      </c>
      <c r="HI78">
        <v>0</v>
      </c>
      <c r="HJ78">
        <v>343472</v>
      </c>
      <c r="HK78">
        <v>0</v>
      </c>
      <c r="HL78">
        <v>262124</v>
      </c>
      <c r="HM78">
        <v>0</v>
      </c>
    </row>
    <row r="79" spans="1:221" x14ac:dyDescent="0.25">
      <c r="A79" t="s">
        <v>1083</v>
      </c>
      <c r="B79">
        <v>93788225</v>
      </c>
      <c r="C79">
        <v>88565767</v>
      </c>
      <c r="D79">
        <v>11345355</v>
      </c>
      <c r="E79">
        <v>93788215</v>
      </c>
      <c r="F79">
        <v>88565767</v>
      </c>
      <c r="G79">
        <v>11345355</v>
      </c>
      <c r="H79">
        <v>93577597</v>
      </c>
      <c r="I79">
        <v>87879688</v>
      </c>
      <c r="J79">
        <v>11278621</v>
      </c>
      <c r="K79">
        <v>4161889</v>
      </c>
      <c r="L79">
        <v>62499197</v>
      </c>
      <c r="M79">
        <v>7356274</v>
      </c>
      <c r="N79">
        <v>3973391</v>
      </c>
      <c r="O79">
        <v>39780551</v>
      </c>
      <c r="P79">
        <v>0</v>
      </c>
      <c r="Q79">
        <v>3578916</v>
      </c>
      <c r="R79">
        <v>39771599</v>
      </c>
      <c r="S79">
        <v>0</v>
      </c>
      <c r="T79">
        <v>3578904</v>
      </c>
      <c r="U79">
        <v>0</v>
      </c>
      <c r="V79">
        <v>0</v>
      </c>
      <c r="W79">
        <v>0</v>
      </c>
      <c r="X79">
        <v>2060555</v>
      </c>
      <c r="Y79">
        <v>0</v>
      </c>
      <c r="Z79">
        <v>36518002</v>
      </c>
      <c r="AA79">
        <v>0</v>
      </c>
      <c r="AB79">
        <v>7</v>
      </c>
      <c r="AC79">
        <v>1192488</v>
      </c>
      <c r="AD79">
        <v>0</v>
      </c>
      <c r="AE79">
        <v>5</v>
      </c>
      <c r="AF79">
        <v>554</v>
      </c>
      <c r="AG79">
        <v>0</v>
      </c>
      <c r="AH79">
        <v>0</v>
      </c>
      <c r="AI79">
        <v>0</v>
      </c>
      <c r="AJ79">
        <v>0</v>
      </c>
      <c r="AK79">
        <v>0</v>
      </c>
      <c r="AL79">
        <v>388547</v>
      </c>
      <c r="AM79">
        <v>8952</v>
      </c>
      <c r="AN79">
        <v>0</v>
      </c>
      <c r="AO79">
        <v>0</v>
      </c>
      <c r="AP79">
        <v>0</v>
      </c>
      <c r="AQ79">
        <v>0</v>
      </c>
      <c r="AR79">
        <v>2926</v>
      </c>
      <c r="AS79">
        <v>-1508</v>
      </c>
      <c r="AT79">
        <v>12</v>
      </c>
      <c r="AU79">
        <v>200</v>
      </c>
      <c r="AV79">
        <v>220</v>
      </c>
      <c r="AW79">
        <v>-22</v>
      </c>
      <c r="AX79">
        <v>4100</v>
      </c>
      <c r="AY79">
        <v>0</v>
      </c>
      <c r="AZ79">
        <v>188498</v>
      </c>
      <c r="BA79">
        <v>22718646</v>
      </c>
      <c r="BB79">
        <v>7356274</v>
      </c>
      <c r="BC79">
        <v>20191629</v>
      </c>
      <c r="BD79">
        <v>6639834</v>
      </c>
      <c r="BE79">
        <v>21889</v>
      </c>
      <c r="BF79">
        <v>6852</v>
      </c>
      <c r="BG79">
        <v>34070</v>
      </c>
      <c r="BH79">
        <v>12317</v>
      </c>
      <c r="BI79">
        <v>830224</v>
      </c>
      <c r="BJ79">
        <v>234746</v>
      </c>
      <c r="BK79">
        <v>-210</v>
      </c>
      <c r="BL79">
        <v>-59</v>
      </c>
      <c r="BM79">
        <v>123722</v>
      </c>
      <c r="BN79">
        <v>827987</v>
      </c>
      <c r="BO79">
        <v>226453</v>
      </c>
      <c r="BP79">
        <v>0</v>
      </c>
      <c r="BQ79">
        <v>-15</v>
      </c>
      <c r="BR79">
        <v>59594</v>
      </c>
      <c r="BS79">
        <v>398820</v>
      </c>
      <c r="BT79">
        <v>118461</v>
      </c>
      <c r="BU79">
        <v>0</v>
      </c>
      <c r="BV79">
        <v>0</v>
      </c>
      <c r="BW79">
        <v>-1</v>
      </c>
      <c r="BX79">
        <v>-9</v>
      </c>
      <c r="BY79">
        <v>-4</v>
      </c>
      <c r="BZ79">
        <v>0</v>
      </c>
      <c r="CA79">
        <v>-1</v>
      </c>
      <c r="CB79">
        <v>0</v>
      </c>
      <c r="CC79">
        <v>5198</v>
      </c>
      <c r="CF79">
        <v>0</v>
      </c>
      <c r="CG79">
        <v>414247</v>
      </c>
      <c r="CH79">
        <v>117674</v>
      </c>
      <c r="CI79">
        <v>35781590</v>
      </c>
      <c r="CJ79">
        <v>7065530</v>
      </c>
      <c r="CK79">
        <v>0</v>
      </c>
      <c r="CL79">
        <v>33485875</v>
      </c>
      <c r="CM79">
        <v>2295715</v>
      </c>
      <c r="CN79">
        <v>7065530</v>
      </c>
      <c r="CO79">
        <v>0</v>
      </c>
      <c r="CP79">
        <v>645</v>
      </c>
      <c r="CQ79">
        <v>0</v>
      </c>
      <c r="CR79">
        <v>645</v>
      </c>
      <c r="CS79">
        <v>0</v>
      </c>
      <c r="CT79">
        <v>0</v>
      </c>
      <c r="CU79">
        <v>0</v>
      </c>
      <c r="CV79">
        <v>0</v>
      </c>
      <c r="CW79">
        <v>0</v>
      </c>
      <c r="CX79">
        <v>0</v>
      </c>
      <c r="CY79">
        <v>0</v>
      </c>
      <c r="CZ79">
        <v>0</v>
      </c>
      <c r="DA79">
        <v>0</v>
      </c>
      <c r="DB79">
        <v>0</v>
      </c>
      <c r="DC79">
        <v>0</v>
      </c>
      <c r="DD79">
        <v>0</v>
      </c>
      <c r="DE79">
        <v>0</v>
      </c>
      <c r="DF79">
        <v>0</v>
      </c>
      <c r="DG79">
        <v>0</v>
      </c>
      <c r="DH79">
        <v>0</v>
      </c>
      <c r="DI79">
        <v>0</v>
      </c>
      <c r="DJ79">
        <v>0</v>
      </c>
      <c r="DK79">
        <v>0</v>
      </c>
      <c r="DL79">
        <v>9742</v>
      </c>
      <c r="DM79">
        <v>846167</v>
      </c>
      <c r="DN79">
        <v>2525016</v>
      </c>
      <c r="DO79">
        <v>0</v>
      </c>
      <c r="DP79">
        <v>18</v>
      </c>
      <c r="DQ79">
        <v>54</v>
      </c>
      <c r="DR79">
        <v>0</v>
      </c>
      <c r="DS79">
        <v>0</v>
      </c>
      <c r="DT79">
        <v>1205816</v>
      </c>
      <c r="DU79">
        <v>3598233</v>
      </c>
      <c r="DV79">
        <v>0</v>
      </c>
      <c r="DW79">
        <v>11023</v>
      </c>
      <c r="DX79">
        <v>32894</v>
      </c>
      <c r="DY79">
        <v>0</v>
      </c>
      <c r="DZ79">
        <v>0</v>
      </c>
      <c r="EA79">
        <v>0</v>
      </c>
      <c r="EB79">
        <v>0</v>
      </c>
      <c r="EC79">
        <v>0</v>
      </c>
      <c r="ED79">
        <v>908052</v>
      </c>
      <c r="EE79">
        <v>0</v>
      </c>
      <c r="EF79">
        <v>0</v>
      </c>
      <c r="EG79">
        <v>0</v>
      </c>
      <c r="EH79">
        <v>0</v>
      </c>
      <c r="EI79">
        <v>0</v>
      </c>
      <c r="EJ79">
        <v>0</v>
      </c>
      <c r="EK79">
        <v>0</v>
      </c>
      <c r="EL79">
        <v>636</v>
      </c>
      <c r="EM79">
        <v>0</v>
      </c>
      <c r="EN79">
        <v>0</v>
      </c>
      <c r="EO79">
        <v>0</v>
      </c>
      <c r="EP79">
        <v>0</v>
      </c>
      <c r="EQ79">
        <v>0</v>
      </c>
      <c r="ER79">
        <v>-510016</v>
      </c>
      <c r="ES79">
        <v>0</v>
      </c>
      <c r="ET79">
        <v>732965</v>
      </c>
      <c r="EU79">
        <v>0</v>
      </c>
      <c r="EV79">
        <v>0</v>
      </c>
      <c r="EW79">
        <v>0</v>
      </c>
      <c r="EX79">
        <v>0</v>
      </c>
      <c r="EY79">
        <v>0</v>
      </c>
      <c r="EZ79">
        <v>0</v>
      </c>
      <c r="FA79">
        <v>0</v>
      </c>
      <c r="FB79">
        <v>0</v>
      </c>
      <c r="FC79">
        <v>0</v>
      </c>
      <c r="FD79">
        <v>0</v>
      </c>
      <c r="FE79">
        <v>0</v>
      </c>
      <c r="FF79">
        <v>158964</v>
      </c>
      <c r="FG79">
        <v>158357</v>
      </c>
      <c r="FH79">
        <v>607</v>
      </c>
      <c r="FI79">
        <v>0</v>
      </c>
      <c r="FJ79">
        <v>0</v>
      </c>
      <c r="FK79">
        <v>0</v>
      </c>
      <c r="FL79">
        <v>0</v>
      </c>
      <c r="FM79">
        <v>0</v>
      </c>
      <c r="FN79">
        <v>0</v>
      </c>
      <c r="FO79">
        <v>0</v>
      </c>
      <c r="FP79">
        <v>0</v>
      </c>
      <c r="FQ79">
        <v>597</v>
      </c>
      <c r="FR79">
        <v>0</v>
      </c>
      <c r="FS79">
        <v>10</v>
      </c>
      <c r="FT79">
        <v>0</v>
      </c>
      <c r="FU79">
        <v>0</v>
      </c>
      <c r="FV79">
        <v>0</v>
      </c>
      <c r="FW79">
        <v>0</v>
      </c>
      <c r="FX79">
        <v>0</v>
      </c>
      <c r="FY79">
        <v>0</v>
      </c>
      <c r="FZ79">
        <v>0</v>
      </c>
      <c r="GA79">
        <v>0</v>
      </c>
      <c r="GB79">
        <v>0</v>
      </c>
      <c r="GC79">
        <v>0</v>
      </c>
      <c r="GD79">
        <v>0</v>
      </c>
      <c r="GE79">
        <v>0</v>
      </c>
      <c r="GF79">
        <v>0</v>
      </c>
      <c r="GG79">
        <v>0</v>
      </c>
      <c r="GH79">
        <v>10769867</v>
      </c>
      <c r="GI79">
        <v>813140</v>
      </c>
      <c r="GJ79">
        <v>23296</v>
      </c>
      <c r="GK79">
        <v>23296</v>
      </c>
      <c r="GL79">
        <v>0</v>
      </c>
      <c r="GM79">
        <v>0</v>
      </c>
      <c r="GN79">
        <v>13136</v>
      </c>
      <c r="GO79">
        <v>13136</v>
      </c>
      <c r="GP79">
        <v>0</v>
      </c>
      <c r="GQ79">
        <v>0</v>
      </c>
      <c r="GR79">
        <v>0</v>
      </c>
      <c r="GS79">
        <v>0</v>
      </c>
      <c r="GT79">
        <v>0</v>
      </c>
      <c r="GU79">
        <v>0</v>
      </c>
      <c r="GV79">
        <v>27</v>
      </c>
      <c r="GW79">
        <v>27</v>
      </c>
      <c r="GX79">
        <v>6144</v>
      </c>
      <c r="GY79">
        <v>6144</v>
      </c>
      <c r="GZ79">
        <v>3989</v>
      </c>
      <c r="HA79">
        <v>3989</v>
      </c>
      <c r="HB79">
        <v>9350823</v>
      </c>
      <c r="HC79">
        <v>0</v>
      </c>
      <c r="HD79">
        <v>9156963</v>
      </c>
      <c r="HE79">
        <v>0</v>
      </c>
      <c r="HF79">
        <v>193860</v>
      </c>
      <c r="HG79">
        <v>0</v>
      </c>
      <c r="HH79">
        <v>605904</v>
      </c>
      <c r="HI79">
        <v>0</v>
      </c>
      <c r="HJ79">
        <v>313482</v>
      </c>
      <c r="HK79">
        <v>0</v>
      </c>
      <c r="HL79">
        <v>292422</v>
      </c>
      <c r="HM79">
        <v>0</v>
      </c>
    </row>
    <row r="80" spans="1:221" x14ac:dyDescent="0.25">
      <c r="A80" t="s">
        <v>1084</v>
      </c>
      <c r="B80">
        <v>29220717</v>
      </c>
      <c r="C80">
        <v>91809892</v>
      </c>
      <c r="D80">
        <v>9830875</v>
      </c>
      <c r="E80">
        <v>29220722</v>
      </c>
      <c r="F80">
        <v>91809892</v>
      </c>
      <c r="G80">
        <v>9830875</v>
      </c>
      <c r="H80">
        <v>28804378</v>
      </c>
      <c r="I80">
        <v>91322193</v>
      </c>
      <c r="J80">
        <v>9830854</v>
      </c>
      <c r="K80">
        <v>21607644</v>
      </c>
      <c r="L80">
        <v>63954444</v>
      </c>
      <c r="M80">
        <v>6288606</v>
      </c>
      <c r="N80">
        <v>21379888</v>
      </c>
      <c r="O80">
        <v>43525671</v>
      </c>
      <c r="P80">
        <v>0</v>
      </c>
      <c r="Q80">
        <v>20604033</v>
      </c>
      <c r="R80">
        <v>43525671</v>
      </c>
      <c r="S80">
        <v>0</v>
      </c>
      <c r="T80">
        <v>20603938</v>
      </c>
      <c r="U80">
        <v>0</v>
      </c>
      <c r="V80">
        <v>0</v>
      </c>
      <c r="W80">
        <v>0</v>
      </c>
      <c r="X80">
        <v>270039</v>
      </c>
      <c r="Y80">
        <v>0</v>
      </c>
      <c r="Z80">
        <v>42525760</v>
      </c>
      <c r="AA80">
        <v>0</v>
      </c>
      <c r="AB80">
        <v>95</v>
      </c>
      <c r="AC80">
        <v>729557</v>
      </c>
      <c r="AD80">
        <v>0</v>
      </c>
      <c r="AE80">
        <v>0</v>
      </c>
      <c r="AF80">
        <v>315</v>
      </c>
      <c r="AG80">
        <v>0</v>
      </c>
      <c r="AH80">
        <v>0</v>
      </c>
      <c r="AI80">
        <v>0</v>
      </c>
      <c r="AJ80">
        <v>0</v>
      </c>
      <c r="AK80">
        <v>0</v>
      </c>
      <c r="AL80">
        <v>0</v>
      </c>
      <c r="AM80">
        <v>0</v>
      </c>
      <c r="AN80">
        <v>0</v>
      </c>
      <c r="AO80">
        <v>0</v>
      </c>
      <c r="AP80">
        <v>0</v>
      </c>
      <c r="AQ80">
        <v>0</v>
      </c>
      <c r="AR80">
        <v>147528</v>
      </c>
      <c r="AS80">
        <v>578570</v>
      </c>
      <c r="AT80">
        <v>46440</v>
      </c>
      <c r="AU80">
        <v>0</v>
      </c>
      <c r="AV80">
        <v>1282</v>
      </c>
      <c r="AW80">
        <v>-612</v>
      </c>
      <c r="AX80">
        <v>2647</v>
      </c>
      <c r="AY80">
        <v>0</v>
      </c>
      <c r="AZ80">
        <v>227756</v>
      </c>
      <c r="BA80">
        <v>20428773</v>
      </c>
      <c r="BB80">
        <v>6288606</v>
      </c>
      <c r="BC80">
        <v>18464134</v>
      </c>
      <c r="BD80">
        <v>5710772</v>
      </c>
      <c r="BE80">
        <v>-3983</v>
      </c>
      <c r="BF80">
        <v>-1138</v>
      </c>
      <c r="BG80">
        <v>20268</v>
      </c>
      <c r="BH80">
        <v>8029</v>
      </c>
      <c r="BI80">
        <v>86880</v>
      </c>
      <c r="BJ80">
        <v>14108</v>
      </c>
      <c r="BK80">
        <v>-717</v>
      </c>
      <c r="BL80">
        <v>-124</v>
      </c>
      <c r="BM80">
        <v>127260</v>
      </c>
      <c r="BN80">
        <v>851660</v>
      </c>
      <c r="BO80">
        <v>250038</v>
      </c>
      <c r="BP80">
        <v>0</v>
      </c>
      <c r="BQ80">
        <v>-164</v>
      </c>
      <c r="BR80">
        <v>99701</v>
      </c>
      <c r="BS80">
        <v>667231</v>
      </c>
      <c r="BT80">
        <v>204231</v>
      </c>
      <c r="BU80">
        <v>-1</v>
      </c>
      <c r="BV80">
        <v>-1</v>
      </c>
      <c r="BW80">
        <v>-11</v>
      </c>
      <c r="BX80">
        <v>-74</v>
      </c>
      <c r="BY80">
        <v>-21</v>
      </c>
      <c r="BZ80">
        <v>-1</v>
      </c>
      <c r="CA80">
        <v>-6</v>
      </c>
      <c r="CB80">
        <v>-2</v>
      </c>
      <c r="CC80">
        <v>971</v>
      </c>
      <c r="CF80">
        <v>0</v>
      </c>
      <c r="CG80">
        <v>343381</v>
      </c>
      <c r="CH80">
        <v>102714</v>
      </c>
      <c r="CI80">
        <v>-8259890</v>
      </c>
      <c r="CJ80">
        <v>2578122</v>
      </c>
      <c r="CK80">
        <v>0</v>
      </c>
      <c r="CL80">
        <v>-6012734</v>
      </c>
      <c r="CM80">
        <v>-2247156</v>
      </c>
      <c r="CN80">
        <v>2578122</v>
      </c>
      <c r="CO80">
        <v>0</v>
      </c>
      <c r="CP80">
        <v>-1147</v>
      </c>
      <c r="CQ80">
        <v>0</v>
      </c>
      <c r="CR80">
        <v>5310</v>
      </c>
      <c r="CS80">
        <v>0</v>
      </c>
      <c r="CT80">
        <v>-6457</v>
      </c>
      <c r="CU80">
        <v>0</v>
      </c>
      <c r="CV80">
        <v>0</v>
      </c>
      <c r="CW80">
        <v>0</v>
      </c>
      <c r="CX80">
        <v>1562405</v>
      </c>
      <c r="CY80">
        <v>320011</v>
      </c>
      <c r="CZ80">
        <v>0</v>
      </c>
      <c r="DA80">
        <v>7341</v>
      </c>
      <c r="DB80">
        <v>1504</v>
      </c>
      <c r="DC80">
        <v>0</v>
      </c>
      <c r="DD80">
        <v>0</v>
      </c>
      <c r="DE80">
        <v>0</v>
      </c>
      <c r="DF80">
        <v>0</v>
      </c>
      <c r="DG80">
        <v>0</v>
      </c>
      <c r="DH80">
        <v>0</v>
      </c>
      <c r="DI80">
        <v>0</v>
      </c>
      <c r="DJ80">
        <v>0</v>
      </c>
      <c r="DK80">
        <v>0</v>
      </c>
      <c r="DL80">
        <v>8</v>
      </c>
      <c r="DM80">
        <v>386489</v>
      </c>
      <c r="DN80">
        <v>1153307</v>
      </c>
      <c r="DO80">
        <v>0</v>
      </c>
      <c r="DP80">
        <v>-55</v>
      </c>
      <c r="DQ80">
        <v>-165</v>
      </c>
      <c r="DR80">
        <v>0</v>
      </c>
      <c r="DS80">
        <v>0</v>
      </c>
      <c r="DT80">
        <v>-46</v>
      </c>
      <c r="DU80">
        <v>-136</v>
      </c>
      <c r="DV80">
        <v>0</v>
      </c>
      <c r="DW80">
        <v>0</v>
      </c>
      <c r="DX80">
        <v>0</v>
      </c>
      <c r="DY80">
        <v>0</v>
      </c>
      <c r="DZ80">
        <v>0</v>
      </c>
      <c r="EA80">
        <v>0</v>
      </c>
      <c r="EB80">
        <v>0</v>
      </c>
      <c r="EC80">
        <v>0</v>
      </c>
      <c r="ED80">
        <v>175142</v>
      </c>
      <c r="EE80">
        <v>0</v>
      </c>
      <c r="EF80">
        <v>176978</v>
      </c>
      <c r="EG80">
        <v>929133</v>
      </c>
      <c r="EH80">
        <v>0</v>
      </c>
      <c r="EI80">
        <v>0</v>
      </c>
      <c r="EJ80">
        <v>0</v>
      </c>
      <c r="EK80">
        <v>0</v>
      </c>
      <c r="EL80">
        <v>473</v>
      </c>
      <c r="EM80">
        <v>0</v>
      </c>
      <c r="EN80">
        <v>0</v>
      </c>
      <c r="EO80">
        <v>0</v>
      </c>
      <c r="EP80">
        <v>0</v>
      </c>
      <c r="EQ80">
        <v>-357753</v>
      </c>
      <c r="ER80">
        <v>4360</v>
      </c>
      <c r="ES80">
        <v>0</v>
      </c>
      <c r="ET80">
        <v>-64</v>
      </c>
      <c r="EU80">
        <v>0</v>
      </c>
      <c r="EV80">
        <v>0</v>
      </c>
      <c r="EW80">
        <v>0</v>
      </c>
      <c r="EX80">
        <v>0</v>
      </c>
      <c r="EY80">
        <v>0</v>
      </c>
      <c r="EZ80">
        <v>0</v>
      </c>
      <c r="FA80">
        <v>0</v>
      </c>
      <c r="FB80">
        <v>-4026819</v>
      </c>
      <c r="FC80">
        <v>0</v>
      </c>
      <c r="FD80">
        <v>0</v>
      </c>
      <c r="FE80">
        <v>0</v>
      </c>
      <c r="FF80">
        <v>1967684</v>
      </c>
      <c r="FG80">
        <v>1962251</v>
      </c>
      <c r="FH80">
        <v>5433</v>
      </c>
      <c r="FI80">
        <v>0</v>
      </c>
      <c r="FJ80">
        <v>0</v>
      </c>
      <c r="FK80">
        <v>0</v>
      </c>
      <c r="FL80">
        <v>0</v>
      </c>
      <c r="FM80">
        <v>5</v>
      </c>
      <c r="FN80">
        <v>0</v>
      </c>
      <c r="FO80">
        <v>0</v>
      </c>
      <c r="FP80">
        <v>-24</v>
      </c>
      <c r="FQ80">
        <v>4631</v>
      </c>
      <c r="FR80">
        <v>0</v>
      </c>
      <c r="FS80">
        <v>821</v>
      </c>
      <c r="FT80">
        <v>0</v>
      </c>
      <c r="FU80">
        <v>0</v>
      </c>
      <c r="FV80">
        <v>0</v>
      </c>
      <c r="FW80">
        <v>0</v>
      </c>
      <c r="FX80">
        <v>0</v>
      </c>
      <c r="FY80">
        <v>0</v>
      </c>
      <c r="FZ80">
        <v>0</v>
      </c>
      <c r="GA80">
        <v>0</v>
      </c>
      <c r="GB80">
        <v>0</v>
      </c>
      <c r="GC80">
        <v>0</v>
      </c>
      <c r="GD80">
        <v>0</v>
      </c>
      <c r="GE80">
        <v>0</v>
      </c>
      <c r="GF80">
        <v>0</v>
      </c>
      <c r="GG80">
        <v>0</v>
      </c>
      <c r="GH80">
        <v>9165119</v>
      </c>
      <c r="GI80">
        <v>1592527</v>
      </c>
      <c r="GJ80">
        <v>50396</v>
      </c>
      <c r="GK80">
        <v>50396</v>
      </c>
      <c r="GL80">
        <v>0</v>
      </c>
      <c r="GM80">
        <v>0</v>
      </c>
      <c r="GN80">
        <v>44785</v>
      </c>
      <c r="GO80">
        <v>44785</v>
      </c>
      <c r="GP80">
        <v>0</v>
      </c>
      <c r="GQ80">
        <v>0</v>
      </c>
      <c r="GR80">
        <v>0</v>
      </c>
      <c r="GS80">
        <v>0</v>
      </c>
      <c r="GT80">
        <v>5184</v>
      </c>
      <c r="GU80">
        <v>5184</v>
      </c>
      <c r="GV80">
        <v>0</v>
      </c>
      <c r="GW80">
        <v>0</v>
      </c>
      <c r="GX80">
        <v>14</v>
      </c>
      <c r="GY80">
        <v>14</v>
      </c>
      <c r="GZ80">
        <v>413</v>
      </c>
      <c r="HA80">
        <v>413</v>
      </c>
      <c r="HB80">
        <v>7094123</v>
      </c>
      <c r="HC80">
        <v>0</v>
      </c>
      <c r="HD80">
        <v>7013729</v>
      </c>
      <c r="HE80">
        <v>0</v>
      </c>
      <c r="HF80">
        <v>80394</v>
      </c>
      <c r="HG80">
        <v>0</v>
      </c>
      <c r="HH80">
        <v>502993</v>
      </c>
      <c r="HI80">
        <v>25150</v>
      </c>
      <c r="HJ80">
        <v>317356</v>
      </c>
      <c r="HK80">
        <v>15868</v>
      </c>
      <c r="HL80">
        <v>185637</v>
      </c>
      <c r="HM80">
        <v>9282</v>
      </c>
    </row>
    <row r="81" spans="1:221" x14ac:dyDescent="0.25">
      <c r="A81" t="s">
        <v>1085</v>
      </c>
      <c r="B81">
        <v>37292826</v>
      </c>
      <c r="C81">
        <v>85756961</v>
      </c>
      <c r="D81">
        <v>11511574</v>
      </c>
      <c r="E81">
        <v>37292928</v>
      </c>
      <c r="F81">
        <v>85756961</v>
      </c>
      <c r="G81">
        <v>11511574</v>
      </c>
      <c r="H81">
        <v>37030854</v>
      </c>
      <c r="I81">
        <v>85362755</v>
      </c>
      <c r="J81">
        <v>11511555</v>
      </c>
      <c r="K81">
        <v>6477367</v>
      </c>
      <c r="L81">
        <v>60751734</v>
      </c>
      <c r="M81">
        <v>7701017</v>
      </c>
      <c r="N81">
        <v>5905866</v>
      </c>
      <c r="O81">
        <v>37628251</v>
      </c>
      <c r="P81">
        <v>0</v>
      </c>
      <c r="Q81">
        <v>3428191</v>
      </c>
      <c r="R81">
        <v>37625495</v>
      </c>
      <c r="S81">
        <v>0</v>
      </c>
      <c r="T81">
        <v>3428066</v>
      </c>
      <c r="U81">
        <v>0</v>
      </c>
      <c r="V81">
        <v>0</v>
      </c>
      <c r="W81">
        <v>0</v>
      </c>
      <c r="X81">
        <v>478872</v>
      </c>
      <c r="Y81">
        <v>0</v>
      </c>
      <c r="Z81">
        <v>36956401</v>
      </c>
      <c r="AA81">
        <v>0</v>
      </c>
      <c r="AB81">
        <v>125</v>
      </c>
      <c r="AC81">
        <v>186249</v>
      </c>
      <c r="AD81">
        <v>0</v>
      </c>
      <c r="AE81">
        <v>0</v>
      </c>
      <c r="AF81">
        <v>3973</v>
      </c>
      <c r="AG81">
        <v>0</v>
      </c>
      <c r="AH81">
        <v>0</v>
      </c>
      <c r="AI81">
        <v>0</v>
      </c>
      <c r="AJ81">
        <v>0</v>
      </c>
      <c r="AK81">
        <v>0</v>
      </c>
      <c r="AL81">
        <v>0</v>
      </c>
      <c r="AM81">
        <v>2756</v>
      </c>
      <c r="AN81">
        <v>0</v>
      </c>
      <c r="AO81">
        <v>0</v>
      </c>
      <c r="AP81">
        <v>0</v>
      </c>
      <c r="AQ81">
        <v>0</v>
      </c>
      <c r="AR81">
        <v>-174802</v>
      </c>
      <c r="AS81">
        <v>-22525</v>
      </c>
      <c r="AT81">
        <v>2242646</v>
      </c>
      <c r="AU81">
        <v>5561</v>
      </c>
      <c r="AV81">
        <v>101089</v>
      </c>
      <c r="AW81">
        <v>262265</v>
      </c>
      <c r="AX81">
        <v>63441</v>
      </c>
      <c r="AY81">
        <v>0</v>
      </c>
      <c r="AZ81">
        <v>571501</v>
      </c>
      <c r="BA81">
        <v>23123483</v>
      </c>
      <c r="BB81">
        <v>7701017</v>
      </c>
      <c r="BC81">
        <v>17987347</v>
      </c>
      <c r="BD81">
        <v>5968526</v>
      </c>
      <c r="BE81">
        <v>68468</v>
      </c>
      <c r="BF81">
        <v>22315</v>
      </c>
      <c r="BG81">
        <v>-20337</v>
      </c>
      <c r="BH81">
        <v>-5249</v>
      </c>
      <c r="BI81">
        <v>381551</v>
      </c>
      <c r="BJ81">
        <v>59514</v>
      </c>
      <c r="BK81">
        <v>260</v>
      </c>
      <c r="BL81">
        <v>90</v>
      </c>
      <c r="BM81">
        <v>459366</v>
      </c>
      <c r="BN81">
        <v>3074217</v>
      </c>
      <c r="BO81">
        <v>1131852</v>
      </c>
      <c r="BP81">
        <v>-3</v>
      </c>
      <c r="BQ81">
        <v>-345</v>
      </c>
      <c r="BR81">
        <v>108952</v>
      </c>
      <c r="BS81">
        <v>729142</v>
      </c>
      <c r="BT81">
        <v>242384</v>
      </c>
      <c r="BU81">
        <v>-2</v>
      </c>
      <c r="BV81">
        <v>0</v>
      </c>
      <c r="BW81">
        <v>-14</v>
      </c>
      <c r="BX81">
        <v>-95</v>
      </c>
      <c r="BY81">
        <v>-30</v>
      </c>
      <c r="BZ81">
        <v>-7</v>
      </c>
      <c r="CA81">
        <v>-48</v>
      </c>
      <c r="CB81">
        <v>-15</v>
      </c>
      <c r="CC81">
        <v>3552</v>
      </c>
      <c r="CF81">
        <v>0</v>
      </c>
      <c r="CG81">
        <v>902980</v>
      </c>
      <c r="CH81">
        <v>281630</v>
      </c>
      <c r="CI81">
        <v>26382619</v>
      </c>
      <c r="CJ81">
        <v>4008056</v>
      </c>
      <c r="CK81">
        <v>0</v>
      </c>
      <c r="CL81">
        <v>31402354</v>
      </c>
      <c r="CM81">
        <v>-5019735</v>
      </c>
      <c r="CN81">
        <v>4008056</v>
      </c>
      <c r="CO81">
        <v>0</v>
      </c>
      <c r="CP81">
        <v>106253</v>
      </c>
      <c r="CQ81">
        <v>0</v>
      </c>
      <c r="CR81">
        <v>110882</v>
      </c>
      <c r="CS81">
        <v>0</v>
      </c>
      <c r="CT81">
        <v>-4629</v>
      </c>
      <c r="CU81">
        <v>0</v>
      </c>
      <c r="CV81">
        <v>0</v>
      </c>
      <c r="CW81">
        <v>0</v>
      </c>
      <c r="CX81">
        <v>0</v>
      </c>
      <c r="CY81">
        <v>0</v>
      </c>
      <c r="CZ81">
        <v>0</v>
      </c>
      <c r="DA81">
        <v>0</v>
      </c>
      <c r="DB81">
        <v>0</v>
      </c>
      <c r="DC81">
        <v>0</v>
      </c>
      <c r="DD81">
        <v>0</v>
      </c>
      <c r="DE81">
        <v>0</v>
      </c>
      <c r="DF81">
        <v>0</v>
      </c>
      <c r="DG81">
        <v>0</v>
      </c>
      <c r="DH81">
        <v>0</v>
      </c>
      <c r="DI81">
        <v>0</v>
      </c>
      <c r="DJ81">
        <v>0</v>
      </c>
      <c r="DK81">
        <v>0</v>
      </c>
      <c r="DL81">
        <v>675</v>
      </c>
      <c r="DM81">
        <v>0</v>
      </c>
      <c r="DN81">
        <v>0</v>
      </c>
      <c r="DO81">
        <v>0</v>
      </c>
      <c r="DP81">
        <v>150</v>
      </c>
      <c r="DQ81">
        <v>447</v>
      </c>
      <c r="DR81">
        <v>0</v>
      </c>
      <c r="DS81">
        <v>0</v>
      </c>
      <c r="DT81">
        <v>199109</v>
      </c>
      <c r="DU81">
        <v>594155</v>
      </c>
      <c r="DV81">
        <v>0</v>
      </c>
      <c r="DW81">
        <v>-7</v>
      </c>
      <c r="DX81">
        <v>-21</v>
      </c>
      <c r="DY81">
        <v>0</v>
      </c>
      <c r="DZ81">
        <v>0</v>
      </c>
      <c r="EA81">
        <v>0</v>
      </c>
      <c r="EB81">
        <v>0</v>
      </c>
      <c r="EC81">
        <v>0</v>
      </c>
      <c r="ED81">
        <v>3180896</v>
      </c>
      <c r="EE81">
        <v>0</v>
      </c>
      <c r="EF81">
        <v>21904</v>
      </c>
      <c r="EG81">
        <v>114996</v>
      </c>
      <c r="EH81">
        <v>0</v>
      </c>
      <c r="EI81">
        <v>0</v>
      </c>
      <c r="EJ81">
        <v>0</v>
      </c>
      <c r="EK81">
        <v>0</v>
      </c>
      <c r="EL81">
        <v>11330</v>
      </c>
      <c r="EM81">
        <v>0</v>
      </c>
      <c r="EN81">
        <v>0</v>
      </c>
      <c r="EO81">
        <v>0</v>
      </c>
      <c r="EP81">
        <v>0</v>
      </c>
      <c r="EQ81">
        <v>0</v>
      </c>
      <c r="ER81">
        <v>-3260199</v>
      </c>
      <c r="ES81">
        <v>0</v>
      </c>
      <c r="ET81">
        <v>0</v>
      </c>
      <c r="EU81">
        <v>0</v>
      </c>
      <c r="EV81">
        <v>0</v>
      </c>
      <c r="EW81">
        <v>0</v>
      </c>
      <c r="EX81">
        <v>0</v>
      </c>
      <c r="EY81">
        <v>0</v>
      </c>
      <c r="EZ81">
        <v>0</v>
      </c>
      <c r="FA81">
        <v>0</v>
      </c>
      <c r="FB81">
        <v>-1981367</v>
      </c>
      <c r="FC81">
        <v>0</v>
      </c>
      <c r="FD81">
        <v>0</v>
      </c>
      <c r="FE81">
        <v>0</v>
      </c>
      <c r="FF81">
        <v>3088226</v>
      </c>
      <c r="FG81">
        <v>3084393</v>
      </c>
      <c r="FH81">
        <v>3833</v>
      </c>
      <c r="FI81">
        <v>0</v>
      </c>
      <c r="FJ81">
        <v>0</v>
      </c>
      <c r="FK81">
        <v>0</v>
      </c>
      <c r="FL81">
        <v>0</v>
      </c>
      <c r="FM81">
        <v>0</v>
      </c>
      <c r="FN81">
        <v>0</v>
      </c>
      <c r="FO81">
        <v>0</v>
      </c>
      <c r="FP81">
        <v>0</v>
      </c>
      <c r="FQ81">
        <v>985</v>
      </c>
      <c r="FR81">
        <v>0</v>
      </c>
      <c r="FS81">
        <v>2848</v>
      </c>
      <c r="FT81">
        <v>0</v>
      </c>
      <c r="FU81">
        <v>0</v>
      </c>
      <c r="FV81">
        <v>0</v>
      </c>
      <c r="FW81">
        <v>0</v>
      </c>
      <c r="FX81">
        <v>0</v>
      </c>
      <c r="FY81">
        <v>0</v>
      </c>
      <c r="FZ81">
        <v>0</v>
      </c>
      <c r="GA81">
        <v>0</v>
      </c>
      <c r="GB81">
        <v>0</v>
      </c>
      <c r="GC81">
        <v>0</v>
      </c>
      <c r="GD81">
        <v>0</v>
      </c>
      <c r="GE81">
        <v>0</v>
      </c>
      <c r="GF81">
        <v>0</v>
      </c>
      <c r="GG81">
        <v>0</v>
      </c>
      <c r="GH81">
        <v>8114492</v>
      </c>
      <c r="GI81">
        <v>1179888</v>
      </c>
      <c r="GJ81">
        <v>32645</v>
      </c>
      <c r="GK81">
        <v>32645</v>
      </c>
      <c r="GL81">
        <v>0</v>
      </c>
      <c r="GM81">
        <v>0</v>
      </c>
      <c r="GN81">
        <v>22845</v>
      </c>
      <c r="GO81">
        <v>22845</v>
      </c>
      <c r="GP81">
        <v>0</v>
      </c>
      <c r="GQ81">
        <v>0</v>
      </c>
      <c r="GR81">
        <v>0</v>
      </c>
      <c r="GS81">
        <v>0</v>
      </c>
      <c r="GT81">
        <v>0</v>
      </c>
      <c r="GU81">
        <v>0</v>
      </c>
      <c r="GV81">
        <v>0</v>
      </c>
      <c r="GW81">
        <v>0</v>
      </c>
      <c r="GX81">
        <v>7066</v>
      </c>
      <c r="GY81">
        <v>7066</v>
      </c>
      <c r="GZ81">
        <v>2734</v>
      </c>
      <c r="HA81">
        <v>2734</v>
      </c>
      <c r="HB81">
        <v>6572180</v>
      </c>
      <c r="HC81">
        <v>0</v>
      </c>
      <c r="HD81">
        <v>6440359</v>
      </c>
      <c r="HE81">
        <v>0</v>
      </c>
      <c r="HF81">
        <v>131821</v>
      </c>
      <c r="HG81">
        <v>0</v>
      </c>
      <c r="HH81">
        <v>480295</v>
      </c>
      <c r="HI81">
        <v>118671</v>
      </c>
      <c r="HJ81">
        <v>284088</v>
      </c>
      <c r="HK81">
        <v>70412</v>
      </c>
      <c r="HL81">
        <v>196207</v>
      </c>
      <c r="HM81">
        <v>48259</v>
      </c>
    </row>
    <row r="82" spans="1:221" x14ac:dyDescent="0.25">
      <c r="A82" t="s">
        <v>1086</v>
      </c>
      <c r="B82">
        <v>32023904</v>
      </c>
      <c r="C82">
        <v>64648962</v>
      </c>
      <c r="D82">
        <v>5014627</v>
      </c>
      <c r="E82">
        <v>32023539</v>
      </c>
      <c r="F82">
        <v>64648962</v>
      </c>
      <c r="G82">
        <v>5014627</v>
      </c>
      <c r="H82">
        <v>31933580</v>
      </c>
      <c r="I82">
        <v>64453401</v>
      </c>
      <c r="J82">
        <v>5014610</v>
      </c>
      <c r="K82">
        <v>780442</v>
      </c>
      <c r="L82">
        <v>24530796</v>
      </c>
      <c r="M82">
        <v>3116668</v>
      </c>
      <c r="N82">
        <v>715415</v>
      </c>
      <c r="O82">
        <v>14399208</v>
      </c>
      <c r="P82">
        <v>0</v>
      </c>
      <c r="Q82">
        <v>602360</v>
      </c>
      <c r="R82">
        <v>14375097</v>
      </c>
      <c r="S82">
        <v>0</v>
      </c>
      <c r="T82">
        <v>602317</v>
      </c>
      <c r="U82">
        <v>0</v>
      </c>
      <c r="V82">
        <v>0</v>
      </c>
      <c r="W82">
        <v>0</v>
      </c>
      <c r="X82">
        <v>608438</v>
      </c>
      <c r="Y82">
        <v>0</v>
      </c>
      <c r="Z82">
        <v>12305210</v>
      </c>
      <c r="AA82">
        <v>0</v>
      </c>
      <c r="AB82">
        <v>-6</v>
      </c>
      <c r="AC82">
        <v>1461285</v>
      </c>
      <c r="AD82">
        <v>0</v>
      </c>
      <c r="AE82">
        <v>49</v>
      </c>
      <c r="AF82">
        <v>164</v>
      </c>
      <c r="AG82">
        <v>0</v>
      </c>
      <c r="AH82">
        <v>0</v>
      </c>
      <c r="AI82">
        <v>0</v>
      </c>
      <c r="AJ82">
        <v>0</v>
      </c>
      <c r="AK82">
        <v>0</v>
      </c>
      <c r="AL82">
        <v>98895</v>
      </c>
      <c r="AM82">
        <v>24111</v>
      </c>
      <c r="AN82">
        <v>0</v>
      </c>
      <c r="AO82">
        <v>0</v>
      </c>
      <c r="AP82">
        <v>0</v>
      </c>
      <c r="AQ82">
        <v>0</v>
      </c>
      <c r="AR82">
        <v>2876</v>
      </c>
      <c r="AS82">
        <v>5443</v>
      </c>
      <c r="AT82">
        <v>-1490</v>
      </c>
      <c r="AU82">
        <v>0</v>
      </c>
      <c r="AV82">
        <v>4808</v>
      </c>
      <c r="AW82">
        <v>-4</v>
      </c>
      <c r="AX82">
        <v>2527</v>
      </c>
      <c r="AY82">
        <v>0</v>
      </c>
      <c r="AZ82">
        <v>65027</v>
      </c>
      <c r="BA82">
        <v>10131588</v>
      </c>
      <c r="BB82">
        <v>3116668</v>
      </c>
      <c r="BC82">
        <v>9340084</v>
      </c>
      <c r="BD82">
        <v>2908437</v>
      </c>
      <c r="BE82">
        <v>47129</v>
      </c>
      <c r="BF82">
        <v>11389</v>
      </c>
      <c r="BG82">
        <v>-1995</v>
      </c>
      <c r="BH82">
        <v>-1905</v>
      </c>
      <c r="BI82">
        <v>54744</v>
      </c>
      <c r="BJ82">
        <v>7987</v>
      </c>
      <c r="BK82">
        <v>650</v>
      </c>
      <c r="BL82">
        <v>130</v>
      </c>
      <c r="BM82">
        <v>29615</v>
      </c>
      <c r="BN82">
        <v>198195</v>
      </c>
      <c r="BO82">
        <v>62999</v>
      </c>
      <c r="BP82">
        <v>-6</v>
      </c>
      <c r="BQ82">
        <v>-482</v>
      </c>
      <c r="BR82">
        <v>32304</v>
      </c>
      <c r="BS82">
        <v>216191</v>
      </c>
      <c r="BT82">
        <v>53712</v>
      </c>
      <c r="BU82">
        <v>0</v>
      </c>
      <c r="BV82">
        <v>0</v>
      </c>
      <c r="BW82">
        <v>2</v>
      </c>
      <c r="BX82">
        <v>13</v>
      </c>
      <c r="BY82">
        <v>13</v>
      </c>
      <c r="BZ82">
        <v>0</v>
      </c>
      <c r="CA82">
        <v>0</v>
      </c>
      <c r="CB82">
        <v>0</v>
      </c>
      <c r="CC82">
        <v>3594</v>
      </c>
      <c r="CF82">
        <v>0</v>
      </c>
      <c r="CG82">
        <v>276577</v>
      </c>
      <c r="CH82">
        <v>73906</v>
      </c>
      <c r="CI82">
        <v>30142495</v>
      </c>
      <c r="CJ82">
        <v>31573956</v>
      </c>
      <c r="CK82">
        <v>0</v>
      </c>
      <c r="CL82">
        <v>20851854</v>
      </c>
      <c r="CM82">
        <v>9290641</v>
      </c>
      <c r="CN82">
        <v>31573956</v>
      </c>
      <c r="CO82">
        <v>0</v>
      </c>
      <c r="CP82">
        <v>0</v>
      </c>
      <c r="CQ82">
        <v>0</v>
      </c>
      <c r="CR82">
        <v>0</v>
      </c>
      <c r="CS82">
        <v>0</v>
      </c>
      <c r="CT82">
        <v>0</v>
      </c>
      <c r="CU82">
        <v>0</v>
      </c>
      <c r="CV82">
        <v>0</v>
      </c>
      <c r="CW82">
        <v>0</v>
      </c>
      <c r="CX82">
        <v>0</v>
      </c>
      <c r="CY82">
        <v>0</v>
      </c>
      <c r="CZ82">
        <v>0</v>
      </c>
      <c r="DA82">
        <v>0</v>
      </c>
      <c r="DB82">
        <v>0</v>
      </c>
      <c r="DC82">
        <v>0</v>
      </c>
      <c r="DD82">
        <v>0</v>
      </c>
      <c r="DE82">
        <v>0</v>
      </c>
      <c r="DF82">
        <v>0</v>
      </c>
      <c r="DG82">
        <v>0</v>
      </c>
      <c r="DH82">
        <v>0</v>
      </c>
      <c r="DI82">
        <v>0</v>
      </c>
      <c r="DJ82">
        <v>0</v>
      </c>
      <c r="DK82">
        <v>0</v>
      </c>
      <c r="DL82">
        <v>30361</v>
      </c>
      <c r="DM82">
        <v>4912211</v>
      </c>
      <c r="DN82">
        <v>14658351</v>
      </c>
      <c r="DO82">
        <v>0</v>
      </c>
      <c r="DP82">
        <v>74</v>
      </c>
      <c r="DQ82">
        <v>220</v>
      </c>
      <c r="DR82">
        <v>0</v>
      </c>
      <c r="DS82">
        <v>0</v>
      </c>
      <c r="DT82">
        <v>4023277</v>
      </c>
      <c r="DU82">
        <v>12005716</v>
      </c>
      <c r="DV82">
        <v>0</v>
      </c>
      <c r="DW82">
        <v>30783</v>
      </c>
      <c r="DX82">
        <v>91858</v>
      </c>
      <c r="DY82">
        <v>0</v>
      </c>
      <c r="DZ82">
        <v>0</v>
      </c>
      <c r="EA82">
        <v>0</v>
      </c>
      <c r="EB82">
        <v>35</v>
      </c>
      <c r="EC82">
        <v>0</v>
      </c>
      <c r="ED82">
        <v>2638278</v>
      </c>
      <c r="EE82">
        <v>0</v>
      </c>
      <c r="EF82">
        <v>415124</v>
      </c>
      <c r="EG82">
        <v>2179401</v>
      </c>
      <c r="EH82">
        <v>0</v>
      </c>
      <c r="EI82">
        <v>0</v>
      </c>
      <c r="EJ82">
        <v>0</v>
      </c>
      <c r="EK82">
        <v>0</v>
      </c>
      <c r="EL82">
        <v>97</v>
      </c>
      <c r="EM82">
        <v>0</v>
      </c>
      <c r="EN82">
        <v>0</v>
      </c>
      <c r="EO82">
        <v>0</v>
      </c>
      <c r="EP82">
        <v>0</v>
      </c>
      <c r="EQ82">
        <v>-259972</v>
      </c>
      <c r="ER82">
        <v>-6638</v>
      </c>
      <c r="ES82">
        <v>0</v>
      </c>
      <c r="ET82">
        <v>145421</v>
      </c>
      <c r="EU82">
        <v>0</v>
      </c>
      <c r="EV82">
        <v>0</v>
      </c>
      <c r="EW82">
        <v>0</v>
      </c>
      <c r="EX82">
        <v>0</v>
      </c>
      <c r="EY82">
        <v>0</v>
      </c>
      <c r="EZ82">
        <v>0</v>
      </c>
      <c r="FA82">
        <v>0</v>
      </c>
      <c r="FB82">
        <v>0</v>
      </c>
      <c r="FC82">
        <v>0</v>
      </c>
      <c r="FD82">
        <v>0</v>
      </c>
      <c r="FE82">
        <v>0</v>
      </c>
      <c r="FF82">
        <v>898204</v>
      </c>
      <c r="FG82">
        <v>895166</v>
      </c>
      <c r="FH82">
        <v>3038</v>
      </c>
      <c r="FI82">
        <v>0</v>
      </c>
      <c r="FJ82">
        <v>0</v>
      </c>
      <c r="FK82">
        <v>0</v>
      </c>
      <c r="FL82">
        <v>0</v>
      </c>
      <c r="FM82">
        <v>923</v>
      </c>
      <c r="FN82">
        <v>0</v>
      </c>
      <c r="FO82">
        <v>0</v>
      </c>
      <c r="FP82">
        <v>0</v>
      </c>
      <c r="FQ82">
        <v>0</v>
      </c>
      <c r="FR82">
        <v>0</v>
      </c>
      <c r="FS82">
        <v>2293</v>
      </c>
      <c r="FT82">
        <v>-178</v>
      </c>
      <c r="FU82">
        <v>0</v>
      </c>
      <c r="FV82">
        <v>0</v>
      </c>
      <c r="FW82">
        <v>0</v>
      </c>
      <c r="FX82">
        <v>0</v>
      </c>
      <c r="FY82">
        <v>0</v>
      </c>
      <c r="FZ82">
        <v>0</v>
      </c>
      <c r="GA82">
        <v>0</v>
      </c>
      <c r="GB82">
        <v>0</v>
      </c>
      <c r="GC82">
        <v>0</v>
      </c>
      <c r="GD82">
        <v>0</v>
      </c>
      <c r="GE82">
        <v>0</v>
      </c>
      <c r="GF82">
        <v>0</v>
      </c>
      <c r="GG82">
        <v>0</v>
      </c>
      <c r="GH82">
        <v>4281455</v>
      </c>
      <c r="GI82">
        <v>601628</v>
      </c>
      <c r="GJ82">
        <v>16528</v>
      </c>
      <c r="GK82">
        <v>16528</v>
      </c>
      <c r="GL82">
        <v>0</v>
      </c>
      <c r="GM82">
        <v>0</v>
      </c>
      <c r="GN82">
        <v>13796</v>
      </c>
      <c r="GO82">
        <v>13796</v>
      </c>
      <c r="GP82">
        <v>0</v>
      </c>
      <c r="GQ82">
        <v>0</v>
      </c>
      <c r="GR82">
        <v>0</v>
      </c>
      <c r="GS82">
        <v>0</v>
      </c>
      <c r="GT82">
        <v>0</v>
      </c>
      <c r="GU82">
        <v>0</v>
      </c>
      <c r="GV82">
        <v>0</v>
      </c>
      <c r="GW82">
        <v>0</v>
      </c>
      <c r="GX82">
        <v>1436</v>
      </c>
      <c r="GY82">
        <v>1436</v>
      </c>
      <c r="GZ82">
        <v>1296</v>
      </c>
      <c r="HA82">
        <v>1296</v>
      </c>
      <c r="HB82">
        <v>3525512</v>
      </c>
      <c r="HC82">
        <v>0</v>
      </c>
      <c r="HD82">
        <v>3465808</v>
      </c>
      <c r="HE82">
        <v>0</v>
      </c>
      <c r="HF82">
        <v>59704</v>
      </c>
      <c r="HG82">
        <v>0</v>
      </c>
      <c r="HH82">
        <v>236118</v>
      </c>
      <c r="HI82">
        <v>82389</v>
      </c>
      <c r="HJ82">
        <v>111369</v>
      </c>
      <c r="HK82">
        <v>37857</v>
      </c>
      <c r="HL82">
        <v>124749</v>
      </c>
      <c r="HM82">
        <v>44532</v>
      </c>
    </row>
    <row r="83" spans="1:221" x14ac:dyDescent="0.25">
      <c r="A83" t="s">
        <v>1087</v>
      </c>
      <c r="B83">
        <v>63801535</v>
      </c>
      <c r="C83">
        <v>25676604</v>
      </c>
      <c r="D83">
        <v>3822671</v>
      </c>
      <c r="E83">
        <v>63801537</v>
      </c>
      <c r="F83">
        <v>25676604</v>
      </c>
      <c r="G83">
        <v>3822671</v>
      </c>
      <c r="H83">
        <v>63721241</v>
      </c>
      <c r="I83">
        <v>25549471</v>
      </c>
      <c r="J83">
        <v>3822649</v>
      </c>
      <c r="K83">
        <v>765208</v>
      </c>
      <c r="L83">
        <v>16236374</v>
      </c>
      <c r="M83">
        <v>2347014</v>
      </c>
      <c r="N83">
        <v>727376</v>
      </c>
      <c r="O83">
        <v>8383305</v>
      </c>
      <c r="P83">
        <v>0</v>
      </c>
      <c r="Q83">
        <v>517438</v>
      </c>
      <c r="R83">
        <v>8383305</v>
      </c>
      <c r="S83">
        <v>0</v>
      </c>
      <c r="T83">
        <v>516505</v>
      </c>
      <c r="U83">
        <v>0</v>
      </c>
      <c r="V83">
        <v>0</v>
      </c>
      <c r="W83">
        <v>0</v>
      </c>
      <c r="X83">
        <v>1111002</v>
      </c>
      <c r="Y83">
        <v>0</v>
      </c>
      <c r="Z83">
        <v>6475211</v>
      </c>
      <c r="AA83">
        <v>0</v>
      </c>
      <c r="AB83">
        <v>933</v>
      </c>
      <c r="AC83">
        <v>797092</v>
      </c>
      <c r="AD83">
        <v>0</v>
      </c>
      <c r="AE83">
        <v>0</v>
      </c>
      <c r="AF83">
        <v>0</v>
      </c>
      <c r="AG83">
        <v>0</v>
      </c>
      <c r="AH83">
        <v>-3</v>
      </c>
      <c r="AI83">
        <v>0</v>
      </c>
      <c r="AJ83">
        <v>0</v>
      </c>
      <c r="AK83">
        <v>0</v>
      </c>
      <c r="AL83">
        <v>207177</v>
      </c>
      <c r="AM83">
        <v>0</v>
      </c>
      <c r="AN83">
        <v>0</v>
      </c>
      <c r="AO83">
        <v>0</v>
      </c>
      <c r="AP83">
        <v>0</v>
      </c>
      <c r="AQ83">
        <v>0</v>
      </c>
      <c r="AR83">
        <v>1274</v>
      </c>
      <c r="AS83">
        <v>1253</v>
      </c>
      <c r="AT83">
        <v>-32</v>
      </c>
      <c r="AU83">
        <v>0</v>
      </c>
      <c r="AV83">
        <v>0</v>
      </c>
      <c r="AW83">
        <v>0</v>
      </c>
      <c r="AX83">
        <v>269</v>
      </c>
      <c r="AY83">
        <v>0</v>
      </c>
      <c r="AZ83">
        <v>37832</v>
      </c>
      <c r="BA83">
        <v>7853069</v>
      </c>
      <c r="BB83">
        <v>2347014</v>
      </c>
      <c r="BC83">
        <v>7286619</v>
      </c>
      <c r="BD83">
        <v>2195810</v>
      </c>
      <c r="BE83">
        <v>10637</v>
      </c>
      <c r="BF83">
        <v>2996</v>
      </c>
      <c r="BG83">
        <v>7213</v>
      </c>
      <c r="BH83">
        <v>2031</v>
      </c>
      <c r="BI83">
        <v>63373</v>
      </c>
      <c r="BJ83">
        <v>10330</v>
      </c>
      <c r="BK83">
        <v>0</v>
      </c>
      <c r="BL83">
        <v>0</v>
      </c>
      <c r="BM83">
        <v>22117</v>
      </c>
      <c r="BN83">
        <v>148016</v>
      </c>
      <c r="BO83">
        <v>40669</v>
      </c>
      <c r="BP83">
        <v>0</v>
      </c>
      <c r="BQ83">
        <v>1269</v>
      </c>
      <c r="BR83">
        <v>13235</v>
      </c>
      <c r="BS83">
        <v>88574</v>
      </c>
      <c r="BT83">
        <v>28952</v>
      </c>
      <c r="BU83">
        <v>0</v>
      </c>
      <c r="BV83">
        <v>0</v>
      </c>
      <c r="BW83">
        <v>0</v>
      </c>
      <c r="BX83">
        <v>-3</v>
      </c>
      <c r="BY83">
        <v>-1</v>
      </c>
      <c r="BZ83">
        <v>0</v>
      </c>
      <c r="CA83">
        <v>0</v>
      </c>
      <c r="CB83">
        <v>0</v>
      </c>
      <c r="CC83">
        <v>1211</v>
      </c>
      <c r="CF83">
        <v>0</v>
      </c>
      <c r="CG83">
        <v>248640</v>
      </c>
      <c r="CH83">
        <v>66227</v>
      </c>
      <c r="CI83">
        <v>19242480</v>
      </c>
      <c r="CJ83">
        <v>1540142</v>
      </c>
      <c r="CK83">
        <v>0</v>
      </c>
      <c r="CL83">
        <v>19591907</v>
      </c>
      <c r="CM83">
        <v>-349427</v>
      </c>
      <c r="CN83">
        <v>1540142</v>
      </c>
      <c r="CO83">
        <v>0</v>
      </c>
      <c r="CP83">
        <v>0</v>
      </c>
      <c r="CQ83">
        <v>0</v>
      </c>
      <c r="CR83">
        <v>0</v>
      </c>
      <c r="CS83">
        <v>0</v>
      </c>
      <c r="CT83">
        <v>0</v>
      </c>
      <c r="CU83">
        <v>0</v>
      </c>
      <c r="CV83">
        <v>0</v>
      </c>
      <c r="CW83">
        <v>0</v>
      </c>
      <c r="CX83">
        <v>0</v>
      </c>
      <c r="CY83">
        <v>0</v>
      </c>
      <c r="CZ83">
        <v>0</v>
      </c>
      <c r="DA83">
        <v>0</v>
      </c>
      <c r="DB83">
        <v>0</v>
      </c>
      <c r="DC83">
        <v>0</v>
      </c>
      <c r="DD83">
        <v>0</v>
      </c>
      <c r="DE83">
        <v>0</v>
      </c>
      <c r="DF83">
        <v>0</v>
      </c>
      <c r="DG83">
        <v>0</v>
      </c>
      <c r="DH83">
        <v>0</v>
      </c>
      <c r="DI83">
        <v>0</v>
      </c>
      <c r="DJ83">
        <v>0</v>
      </c>
      <c r="DK83">
        <v>0</v>
      </c>
      <c r="DL83">
        <v>286</v>
      </c>
      <c r="DM83">
        <v>44832</v>
      </c>
      <c r="DN83">
        <v>133781</v>
      </c>
      <c r="DO83">
        <v>0</v>
      </c>
      <c r="DP83">
        <v>1120</v>
      </c>
      <c r="DQ83">
        <v>3341</v>
      </c>
      <c r="DR83">
        <v>0</v>
      </c>
      <c r="DS83">
        <v>0</v>
      </c>
      <c r="DT83">
        <v>1064</v>
      </c>
      <c r="DU83">
        <v>3175</v>
      </c>
      <c r="DV83">
        <v>0</v>
      </c>
      <c r="DW83">
        <v>0</v>
      </c>
      <c r="DX83">
        <v>0</v>
      </c>
      <c r="DY83">
        <v>0</v>
      </c>
      <c r="DZ83">
        <v>152365</v>
      </c>
      <c r="EA83">
        <v>0</v>
      </c>
      <c r="EB83">
        <v>0</v>
      </c>
      <c r="EC83">
        <v>0</v>
      </c>
      <c r="ED83">
        <v>1158052</v>
      </c>
      <c r="EE83">
        <v>0</v>
      </c>
      <c r="EF83">
        <v>17000</v>
      </c>
      <c r="EG83">
        <v>89248</v>
      </c>
      <c r="EH83">
        <v>0</v>
      </c>
      <c r="EI83">
        <v>0</v>
      </c>
      <c r="EJ83">
        <v>0</v>
      </c>
      <c r="EK83">
        <v>0</v>
      </c>
      <c r="EL83">
        <v>180</v>
      </c>
      <c r="EM83">
        <v>0</v>
      </c>
      <c r="EN83">
        <v>0</v>
      </c>
      <c r="EO83">
        <v>0</v>
      </c>
      <c r="EP83">
        <v>0</v>
      </c>
      <c r="EQ83">
        <v>0</v>
      </c>
      <c r="ER83">
        <v>-8186</v>
      </c>
      <c r="ES83">
        <v>0</v>
      </c>
      <c r="ET83">
        <v>430666</v>
      </c>
      <c r="EU83">
        <v>0</v>
      </c>
      <c r="EV83">
        <v>0</v>
      </c>
      <c r="EW83">
        <v>0</v>
      </c>
      <c r="EX83">
        <v>0</v>
      </c>
      <c r="EY83">
        <v>0</v>
      </c>
      <c r="EZ83">
        <v>0</v>
      </c>
      <c r="FA83">
        <v>0</v>
      </c>
      <c r="FB83">
        <v>-836209</v>
      </c>
      <c r="FC83">
        <v>0</v>
      </c>
      <c r="FD83">
        <v>0</v>
      </c>
      <c r="FE83">
        <v>0</v>
      </c>
      <c r="FF83">
        <v>123200</v>
      </c>
      <c r="FG83">
        <v>123200</v>
      </c>
      <c r="FH83">
        <v>0</v>
      </c>
      <c r="FI83">
        <v>0</v>
      </c>
      <c r="FJ83">
        <v>0</v>
      </c>
      <c r="FK83">
        <v>0</v>
      </c>
      <c r="FL83">
        <v>0</v>
      </c>
      <c r="FM83">
        <v>0</v>
      </c>
      <c r="FN83">
        <v>0</v>
      </c>
      <c r="FO83">
        <v>0</v>
      </c>
      <c r="FP83">
        <v>0</v>
      </c>
      <c r="FQ83">
        <v>0</v>
      </c>
      <c r="FR83">
        <v>0</v>
      </c>
      <c r="FS83">
        <v>0</v>
      </c>
      <c r="FT83">
        <v>0</v>
      </c>
      <c r="FU83">
        <v>0</v>
      </c>
      <c r="FV83">
        <v>0</v>
      </c>
      <c r="FW83">
        <v>0</v>
      </c>
      <c r="FX83">
        <v>0</v>
      </c>
      <c r="FY83">
        <v>0</v>
      </c>
      <c r="FZ83">
        <v>0</v>
      </c>
      <c r="GA83">
        <v>0</v>
      </c>
      <c r="GB83">
        <v>0</v>
      </c>
      <c r="GC83">
        <v>0</v>
      </c>
      <c r="GD83">
        <v>0</v>
      </c>
      <c r="GE83">
        <v>0</v>
      </c>
      <c r="GF83">
        <v>0</v>
      </c>
      <c r="GG83">
        <v>0</v>
      </c>
      <c r="GH83">
        <v>5004833</v>
      </c>
      <c r="GI83">
        <v>551764</v>
      </c>
      <c r="GJ83">
        <v>27868</v>
      </c>
      <c r="GK83">
        <v>27868</v>
      </c>
      <c r="GL83">
        <v>0</v>
      </c>
      <c r="GM83">
        <v>0</v>
      </c>
      <c r="GN83">
        <v>25222</v>
      </c>
      <c r="GO83">
        <v>25222</v>
      </c>
      <c r="GP83">
        <v>0</v>
      </c>
      <c r="GQ83">
        <v>0</v>
      </c>
      <c r="GR83">
        <v>0</v>
      </c>
      <c r="GS83">
        <v>0</v>
      </c>
      <c r="GT83">
        <v>0</v>
      </c>
      <c r="GU83">
        <v>0</v>
      </c>
      <c r="GV83">
        <v>0</v>
      </c>
      <c r="GW83">
        <v>0</v>
      </c>
      <c r="GX83">
        <v>1836</v>
      </c>
      <c r="GY83">
        <v>1836</v>
      </c>
      <c r="GZ83">
        <v>810</v>
      </c>
      <c r="HA83">
        <v>810</v>
      </c>
      <c r="HB83">
        <v>4261827</v>
      </c>
      <c r="HC83">
        <v>0</v>
      </c>
      <c r="HD83">
        <v>3939000</v>
      </c>
      <c r="HE83">
        <v>0</v>
      </c>
      <c r="HF83">
        <v>322827</v>
      </c>
      <c r="HG83">
        <v>0</v>
      </c>
      <c r="HH83">
        <v>190521</v>
      </c>
      <c r="HI83">
        <v>0</v>
      </c>
      <c r="HJ83">
        <v>108153</v>
      </c>
      <c r="HK83">
        <v>0</v>
      </c>
      <c r="HL83">
        <v>82368</v>
      </c>
      <c r="HM83">
        <v>0</v>
      </c>
    </row>
    <row r="84" spans="1:221" x14ac:dyDescent="0.25">
      <c r="A84" t="s">
        <v>1088</v>
      </c>
      <c r="B84">
        <v>122158726</v>
      </c>
      <c r="C84">
        <v>360404746</v>
      </c>
      <c r="D84">
        <v>44521851</v>
      </c>
      <c r="E84">
        <v>122158337</v>
      </c>
      <c r="F84">
        <v>360404746</v>
      </c>
      <c r="G84">
        <v>44521851</v>
      </c>
      <c r="H84">
        <v>121278012</v>
      </c>
      <c r="I84">
        <v>358431130</v>
      </c>
      <c r="J84">
        <v>44521782</v>
      </c>
      <c r="K84">
        <v>55595264</v>
      </c>
      <c r="L84">
        <v>235600433</v>
      </c>
      <c r="M84">
        <v>28773452</v>
      </c>
      <c r="N84">
        <v>54853414</v>
      </c>
      <c r="O84">
        <v>145406745</v>
      </c>
      <c r="P84">
        <v>0</v>
      </c>
      <c r="Q84">
        <v>7486457</v>
      </c>
      <c r="R84">
        <v>111949184</v>
      </c>
      <c r="S84">
        <v>0</v>
      </c>
      <c r="T84">
        <v>7640980</v>
      </c>
      <c r="U84">
        <v>0</v>
      </c>
      <c r="V84">
        <v>0</v>
      </c>
      <c r="W84">
        <v>0</v>
      </c>
      <c r="X84">
        <v>7779563</v>
      </c>
      <c r="Y84">
        <v>0</v>
      </c>
      <c r="Z84">
        <v>95158755</v>
      </c>
      <c r="AA84">
        <v>0</v>
      </c>
      <c r="AB84">
        <v>-3160</v>
      </c>
      <c r="AC84">
        <v>8973177</v>
      </c>
      <c r="AD84">
        <v>0</v>
      </c>
      <c r="AE84">
        <v>-151363</v>
      </c>
      <c r="AF84">
        <v>37689</v>
      </c>
      <c r="AG84">
        <v>0</v>
      </c>
      <c r="AH84">
        <v>43252829</v>
      </c>
      <c r="AI84">
        <v>33451158</v>
      </c>
      <c r="AJ84">
        <v>0</v>
      </c>
      <c r="AK84">
        <v>3</v>
      </c>
      <c r="AL84">
        <v>151496</v>
      </c>
      <c r="AM84">
        <v>6403</v>
      </c>
      <c r="AN84">
        <v>0</v>
      </c>
      <c r="AO84">
        <v>0</v>
      </c>
      <c r="AP84">
        <v>0</v>
      </c>
      <c r="AQ84">
        <v>0</v>
      </c>
      <c r="AR84">
        <v>249102</v>
      </c>
      <c r="AS84">
        <v>510977</v>
      </c>
      <c r="AT84">
        <v>2788534</v>
      </c>
      <c r="AU84">
        <v>-3843</v>
      </c>
      <c r="AV84">
        <v>217761</v>
      </c>
      <c r="AW84">
        <v>168890</v>
      </c>
      <c r="AX84">
        <v>31208</v>
      </c>
      <c r="AY84">
        <v>0</v>
      </c>
      <c r="AZ84">
        <v>741850</v>
      </c>
      <c r="BA84">
        <v>90193688</v>
      </c>
      <c r="BB84">
        <v>28773452</v>
      </c>
      <c r="BC84">
        <v>81886535</v>
      </c>
      <c r="BD84">
        <v>26752994</v>
      </c>
      <c r="BE84">
        <v>22280</v>
      </c>
      <c r="BF84">
        <v>3964</v>
      </c>
      <c r="BG84">
        <v>-134989</v>
      </c>
      <c r="BH84">
        <v>-42145</v>
      </c>
      <c r="BI84">
        <v>2323668</v>
      </c>
      <c r="BJ84">
        <v>517813</v>
      </c>
      <c r="BK84">
        <v>730</v>
      </c>
      <c r="BL84">
        <v>119</v>
      </c>
      <c r="BM84">
        <v>440115</v>
      </c>
      <c r="BN84">
        <v>2945378</v>
      </c>
      <c r="BO84">
        <v>724341</v>
      </c>
      <c r="BP84">
        <v>-62</v>
      </c>
      <c r="BQ84">
        <v>1276</v>
      </c>
      <c r="BR84">
        <v>285700</v>
      </c>
      <c r="BS84">
        <v>1911994</v>
      </c>
      <c r="BT84">
        <v>541166</v>
      </c>
      <c r="BU84">
        <v>-8</v>
      </c>
      <c r="BV84">
        <v>-1</v>
      </c>
      <c r="BW84">
        <v>-21</v>
      </c>
      <c r="BX84">
        <v>-143</v>
      </c>
      <c r="BY84">
        <v>-63</v>
      </c>
      <c r="BZ84">
        <v>0</v>
      </c>
      <c r="CA84">
        <v>0</v>
      </c>
      <c r="CB84">
        <v>0</v>
      </c>
      <c r="CC84">
        <v>14842</v>
      </c>
      <c r="CF84">
        <v>0</v>
      </c>
      <c r="CG84">
        <v>1238243</v>
      </c>
      <c r="CH84">
        <v>275264</v>
      </c>
      <c r="CI84">
        <v>-17956169</v>
      </c>
      <c r="CJ84">
        <v>12453740</v>
      </c>
      <c r="CK84">
        <v>5178</v>
      </c>
      <c r="CL84">
        <v>-18416493</v>
      </c>
      <c r="CM84">
        <v>460324</v>
      </c>
      <c r="CN84">
        <v>12453740</v>
      </c>
      <c r="CO84">
        <v>5178</v>
      </c>
      <c r="CP84">
        <v>3</v>
      </c>
      <c r="CQ84">
        <v>0</v>
      </c>
      <c r="CR84">
        <v>0</v>
      </c>
      <c r="CS84">
        <v>0</v>
      </c>
      <c r="CT84">
        <v>3</v>
      </c>
      <c r="CU84">
        <v>0</v>
      </c>
      <c r="CV84">
        <v>0</v>
      </c>
      <c r="CW84">
        <v>0</v>
      </c>
      <c r="CX84">
        <v>0</v>
      </c>
      <c r="CY84">
        <v>0</v>
      </c>
      <c r="CZ84">
        <v>0</v>
      </c>
      <c r="DA84">
        <v>102606</v>
      </c>
      <c r="DB84">
        <v>21016</v>
      </c>
      <c r="DC84">
        <v>0</v>
      </c>
      <c r="DD84">
        <v>0</v>
      </c>
      <c r="DE84">
        <v>0</v>
      </c>
      <c r="DF84">
        <v>0</v>
      </c>
      <c r="DG84">
        <v>0</v>
      </c>
      <c r="DH84">
        <v>0</v>
      </c>
      <c r="DI84">
        <v>0</v>
      </c>
      <c r="DJ84">
        <v>23</v>
      </c>
      <c r="DK84">
        <v>0</v>
      </c>
      <c r="DL84">
        <v>0</v>
      </c>
      <c r="DM84">
        <v>1443625</v>
      </c>
      <c r="DN84">
        <v>4307871</v>
      </c>
      <c r="DO84">
        <v>0</v>
      </c>
      <c r="DP84">
        <v>5787</v>
      </c>
      <c r="DQ84">
        <v>17270</v>
      </c>
      <c r="DR84">
        <v>0</v>
      </c>
      <c r="DS84">
        <v>-173</v>
      </c>
      <c r="DT84">
        <v>1555888</v>
      </c>
      <c r="DU84">
        <v>4642869</v>
      </c>
      <c r="DV84">
        <v>0</v>
      </c>
      <c r="DW84">
        <v>0</v>
      </c>
      <c r="DX84">
        <v>0</v>
      </c>
      <c r="DY84">
        <v>0</v>
      </c>
      <c r="DZ84">
        <v>0</v>
      </c>
      <c r="EA84">
        <v>0</v>
      </c>
      <c r="EB84">
        <v>0</v>
      </c>
      <c r="EC84">
        <v>0</v>
      </c>
      <c r="ED84">
        <v>2191820</v>
      </c>
      <c r="EE84">
        <v>5178</v>
      </c>
      <c r="EF84">
        <v>241982</v>
      </c>
      <c r="EG84">
        <v>1270402</v>
      </c>
      <c r="EH84">
        <v>0</v>
      </c>
      <c r="EI84">
        <v>0</v>
      </c>
      <c r="EJ84">
        <v>0</v>
      </c>
      <c r="EK84">
        <v>0</v>
      </c>
      <c r="EL84">
        <v>2466</v>
      </c>
      <c r="EM84">
        <v>0</v>
      </c>
      <c r="EN84">
        <v>0</v>
      </c>
      <c r="EO84">
        <v>0</v>
      </c>
      <c r="EP84">
        <v>0</v>
      </c>
      <c r="EQ84">
        <v>-11</v>
      </c>
      <c r="ER84">
        <v>-1245664</v>
      </c>
      <c r="ES84">
        <v>0</v>
      </c>
      <c r="ET84">
        <v>-1643722</v>
      </c>
      <c r="EU84">
        <v>0</v>
      </c>
      <c r="EV84">
        <v>0</v>
      </c>
      <c r="EW84">
        <v>0</v>
      </c>
      <c r="EX84">
        <v>0</v>
      </c>
      <c r="EY84">
        <v>0</v>
      </c>
      <c r="EZ84">
        <v>0</v>
      </c>
      <c r="FA84">
        <v>6</v>
      </c>
      <c r="FB84">
        <v>0</v>
      </c>
      <c r="FC84">
        <v>0</v>
      </c>
      <c r="FD84">
        <v>0</v>
      </c>
      <c r="FE84">
        <v>0</v>
      </c>
      <c r="FF84">
        <v>4765611</v>
      </c>
      <c r="FG84">
        <v>4764898</v>
      </c>
      <c r="FH84">
        <v>713</v>
      </c>
      <c r="FI84">
        <v>751</v>
      </c>
      <c r="FJ84">
        <v>-176</v>
      </c>
      <c r="FK84">
        <v>927</v>
      </c>
      <c r="FL84">
        <v>0</v>
      </c>
      <c r="FM84">
        <v>-36</v>
      </c>
      <c r="FN84">
        <v>0</v>
      </c>
      <c r="FO84">
        <v>0</v>
      </c>
      <c r="FP84">
        <v>-51</v>
      </c>
      <c r="FQ84">
        <v>0</v>
      </c>
      <c r="FR84">
        <v>0</v>
      </c>
      <c r="FS84">
        <v>49</v>
      </c>
      <c r="FT84">
        <v>0</v>
      </c>
      <c r="FU84">
        <v>0</v>
      </c>
      <c r="FV84">
        <v>0</v>
      </c>
      <c r="FW84">
        <v>0</v>
      </c>
      <c r="FX84">
        <v>0</v>
      </c>
      <c r="FY84">
        <v>0</v>
      </c>
      <c r="FZ84">
        <v>0</v>
      </c>
      <c r="GA84">
        <v>0</v>
      </c>
      <c r="GB84">
        <v>0</v>
      </c>
      <c r="GC84">
        <v>0</v>
      </c>
      <c r="GD84">
        <v>0</v>
      </c>
      <c r="GE84">
        <v>0</v>
      </c>
      <c r="GF84">
        <v>0</v>
      </c>
      <c r="GG84">
        <v>0</v>
      </c>
      <c r="GH84">
        <v>49606650</v>
      </c>
      <c r="GI84">
        <v>3583724</v>
      </c>
      <c r="GJ84">
        <v>152522</v>
      </c>
      <c r="GK84">
        <v>152522</v>
      </c>
      <c r="GL84">
        <v>0</v>
      </c>
      <c r="GM84">
        <v>0</v>
      </c>
      <c r="GN84">
        <v>107599</v>
      </c>
      <c r="GO84">
        <v>107599</v>
      </c>
      <c r="GP84">
        <v>0</v>
      </c>
      <c r="GQ84">
        <v>0</v>
      </c>
      <c r="GR84">
        <v>0</v>
      </c>
      <c r="GS84">
        <v>0</v>
      </c>
      <c r="GT84">
        <v>8943</v>
      </c>
      <c r="GU84">
        <v>8943</v>
      </c>
      <c r="GV84">
        <v>-125</v>
      </c>
      <c r="GW84">
        <v>-125</v>
      </c>
      <c r="GX84">
        <v>14429</v>
      </c>
      <c r="GY84">
        <v>14429</v>
      </c>
      <c r="GZ84">
        <v>21676</v>
      </c>
      <c r="HA84">
        <v>21676</v>
      </c>
      <c r="HB84">
        <v>45716823</v>
      </c>
      <c r="HC84">
        <v>1281292</v>
      </c>
      <c r="HD84">
        <v>41394050</v>
      </c>
      <c r="HE84">
        <v>1268048</v>
      </c>
      <c r="HF84">
        <v>4322773</v>
      </c>
      <c r="HG84">
        <v>13244</v>
      </c>
      <c r="HH84">
        <v>1834088</v>
      </c>
      <c r="HI84">
        <v>289887</v>
      </c>
      <c r="HJ84">
        <v>1051624</v>
      </c>
      <c r="HK84">
        <v>159810</v>
      </c>
      <c r="HL84">
        <v>782464</v>
      </c>
      <c r="HM84">
        <v>130077</v>
      </c>
    </row>
    <row r="85" spans="1:221" x14ac:dyDescent="0.25">
      <c r="A85" t="s">
        <v>1089</v>
      </c>
      <c r="B85">
        <v>1949551</v>
      </c>
      <c r="C85">
        <v>18472087</v>
      </c>
      <c r="D85">
        <v>2735301</v>
      </c>
      <c r="E85">
        <v>1949551</v>
      </c>
      <c r="F85">
        <v>18472087</v>
      </c>
      <c r="G85">
        <v>2735301</v>
      </c>
      <c r="H85">
        <v>1927753</v>
      </c>
      <c r="I85">
        <v>18371205</v>
      </c>
      <c r="J85">
        <v>2735300</v>
      </c>
      <c r="K85">
        <v>1052669</v>
      </c>
      <c r="L85">
        <v>13807058</v>
      </c>
      <c r="M85">
        <v>1692712</v>
      </c>
      <c r="N85">
        <v>1045411</v>
      </c>
      <c r="O85">
        <v>8326411</v>
      </c>
      <c r="P85">
        <v>0</v>
      </c>
      <c r="Q85">
        <v>1015045</v>
      </c>
      <c r="R85">
        <v>8326411</v>
      </c>
      <c r="S85">
        <v>0</v>
      </c>
      <c r="T85">
        <v>1015045</v>
      </c>
      <c r="U85">
        <v>0</v>
      </c>
      <c r="V85">
        <v>0</v>
      </c>
      <c r="W85">
        <v>0</v>
      </c>
      <c r="X85">
        <v>163782</v>
      </c>
      <c r="Y85">
        <v>0</v>
      </c>
      <c r="Z85">
        <v>7981262</v>
      </c>
      <c r="AA85">
        <v>0</v>
      </c>
      <c r="AB85">
        <v>0</v>
      </c>
      <c r="AC85">
        <v>181302</v>
      </c>
      <c r="AD85">
        <v>0</v>
      </c>
      <c r="AE85">
        <v>0</v>
      </c>
      <c r="AF85">
        <v>65</v>
      </c>
      <c r="AG85">
        <v>0</v>
      </c>
      <c r="AH85">
        <v>0</v>
      </c>
      <c r="AI85">
        <v>0</v>
      </c>
      <c r="AJ85">
        <v>0</v>
      </c>
      <c r="AK85">
        <v>0</v>
      </c>
      <c r="AL85">
        <v>30504</v>
      </c>
      <c r="AM85">
        <v>0</v>
      </c>
      <c r="AN85">
        <v>0</v>
      </c>
      <c r="AO85">
        <v>0</v>
      </c>
      <c r="AP85">
        <v>0</v>
      </c>
      <c r="AQ85">
        <v>0</v>
      </c>
      <c r="AR85">
        <v>-266</v>
      </c>
      <c r="AS85">
        <v>-220</v>
      </c>
      <c r="AT85">
        <v>350</v>
      </c>
      <c r="AU85">
        <v>0</v>
      </c>
      <c r="AV85">
        <v>0</v>
      </c>
      <c r="AW85">
        <v>0</v>
      </c>
      <c r="AX85">
        <v>-2</v>
      </c>
      <c r="AY85">
        <v>0</v>
      </c>
      <c r="AZ85">
        <v>7258</v>
      </c>
      <c r="BA85">
        <v>5480647</v>
      </c>
      <c r="BB85">
        <v>1692712</v>
      </c>
      <c r="BC85">
        <v>5267347</v>
      </c>
      <c r="BD85">
        <v>1645206</v>
      </c>
      <c r="BE85">
        <v>5804</v>
      </c>
      <c r="BF85">
        <v>1516</v>
      </c>
      <c r="BG85">
        <v>1994</v>
      </c>
      <c r="BH85">
        <v>1735</v>
      </c>
      <c r="BI85">
        <v>125746</v>
      </c>
      <c r="BJ85">
        <v>21344</v>
      </c>
      <c r="BK85">
        <v>0</v>
      </c>
      <c r="BL85">
        <v>0</v>
      </c>
      <c r="BM85">
        <v>3660</v>
      </c>
      <c r="BN85">
        <v>24492</v>
      </c>
      <c r="BO85">
        <v>7828</v>
      </c>
      <c r="BP85">
        <v>-1</v>
      </c>
      <c r="BQ85">
        <v>-307</v>
      </c>
      <c r="BR85">
        <v>3779</v>
      </c>
      <c r="BS85">
        <v>25288</v>
      </c>
      <c r="BT85">
        <v>7065</v>
      </c>
      <c r="BU85">
        <v>0</v>
      </c>
      <c r="BV85">
        <v>0</v>
      </c>
      <c r="BW85">
        <v>0</v>
      </c>
      <c r="BX85">
        <v>0</v>
      </c>
      <c r="BY85">
        <v>0</v>
      </c>
      <c r="BZ85">
        <v>0</v>
      </c>
      <c r="CA85">
        <v>0</v>
      </c>
      <c r="CB85">
        <v>0</v>
      </c>
      <c r="CC85">
        <v>127</v>
      </c>
      <c r="CF85">
        <v>0</v>
      </c>
      <c r="CG85">
        <v>29976</v>
      </c>
      <c r="CH85">
        <v>8018</v>
      </c>
      <c r="CI85">
        <v>274611</v>
      </c>
      <c r="CJ85">
        <v>6111</v>
      </c>
      <c r="CK85">
        <v>0</v>
      </c>
      <c r="CL85">
        <v>275910</v>
      </c>
      <c r="CM85">
        <v>-1299</v>
      </c>
      <c r="CN85">
        <v>6111</v>
      </c>
      <c r="CO85">
        <v>0</v>
      </c>
      <c r="CP85">
        <v>0</v>
      </c>
      <c r="CQ85">
        <v>0</v>
      </c>
      <c r="CR85">
        <v>0</v>
      </c>
      <c r="CS85">
        <v>0</v>
      </c>
      <c r="CT85">
        <v>0</v>
      </c>
      <c r="CU85">
        <v>0</v>
      </c>
      <c r="CV85">
        <v>0</v>
      </c>
      <c r="CW85">
        <v>0</v>
      </c>
      <c r="CX85">
        <v>0</v>
      </c>
      <c r="CY85">
        <v>0</v>
      </c>
      <c r="CZ85">
        <v>0</v>
      </c>
      <c r="DA85">
        <v>0</v>
      </c>
      <c r="DB85">
        <v>0</v>
      </c>
      <c r="DC85">
        <v>0</v>
      </c>
      <c r="DD85">
        <v>0</v>
      </c>
      <c r="DE85">
        <v>0</v>
      </c>
      <c r="DF85">
        <v>0</v>
      </c>
      <c r="DG85">
        <v>0</v>
      </c>
      <c r="DH85">
        <v>0</v>
      </c>
      <c r="DI85">
        <v>0</v>
      </c>
      <c r="DJ85">
        <v>23</v>
      </c>
      <c r="DK85">
        <v>0</v>
      </c>
      <c r="DL85">
        <v>0</v>
      </c>
      <c r="DM85">
        <v>0</v>
      </c>
      <c r="DN85">
        <v>0</v>
      </c>
      <c r="DO85">
        <v>0</v>
      </c>
      <c r="DP85">
        <v>0</v>
      </c>
      <c r="DQ85">
        <v>0</v>
      </c>
      <c r="DR85">
        <v>0</v>
      </c>
      <c r="DS85">
        <v>0</v>
      </c>
      <c r="DT85">
        <v>0</v>
      </c>
      <c r="DU85">
        <v>0</v>
      </c>
      <c r="DV85">
        <v>0</v>
      </c>
      <c r="DW85">
        <v>0</v>
      </c>
      <c r="DX85">
        <v>0</v>
      </c>
      <c r="DY85">
        <v>0</v>
      </c>
      <c r="DZ85">
        <v>0</v>
      </c>
      <c r="EA85">
        <v>0</v>
      </c>
      <c r="EB85">
        <v>0</v>
      </c>
      <c r="EC85">
        <v>0</v>
      </c>
      <c r="ED85">
        <v>6088</v>
      </c>
      <c r="EE85">
        <v>0</v>
      </c>
      <c r="EF85">
        <v>0</v>
      </c>
      <c r="EG85">
        <v>0</v>
      </c>
      <c r="EH85">
        <v>0</v>
      </c>
      <c r="EI85">
        <v>0</v>
      </c>
      <c r="EJ85">
        <v>0</v>
      </c>
      <c r="EK85">
        <v>0</v>
      </c>
      <c r="EL85">
        <v>0</v>
      </c>
      <c r="EM85">
        <v>0</v>
      </c>
      <c r="EN85">
        <v>0</v>
      </c>
      <c r="EO85">
        <v>0</v>
      </c>
      <c r="EP85">
        <v>0</v>
      </c>
      <c r="EQ85">
        <v>0</v>
      </c>
      <c r="ER85">
        <v>-1299</v>
      </c>
      <c r="ES85">
        <v>0</v>
      </c>
      <c r="ET85">
        <v>0</v>
      </c>
      <c r="EU85">
        <v>0</v>
      </c>
      <c r="EV85">
        <v>0</v>
      </c>
      <c r="EW85">
        <v>0</v>
      </c>
      <c r="EX85">
        <v>0</v>
      </c>
      <c r="EY85">
        <v>0</v>
      </c>
      <c r="EZ85">
        <v>0</v>
      </c>
      <c r="FA85">
        <v>0</v>
      </c>
      <c r="FB85">
        <v>0</v>
      </c>
      <c r="FC85">
        <v>0</v>
      </c>
      <c r="FD85">
        <v>0</v>
      </c>
      <c r="FE85">
        <v>0</v>
      </c>
      <c r="FF85">
        <v>67738</v>
      </c>
      <c r="FG85">
        <v>67738</v>
      </c>
      <c r="FH85">
        <v>0</v>
      </c>
      <c r="FI85">
        <v>0</v>
      </c>
      <c r="FJ85">
        <v>0</v>
      </c>
      <c r="FK85">
        <v>0</v>
      </c>
      <c r="FL85">
        <v>0</v>
      </c>
      <c r="FM85">
        <v>0</v>
      </c>
      <c r="FN85">
        <v>0</v>
      </c>
      <c r="FO85">
        <v>0</v>
      </c>
      <c r="FP85">
        <v>0</v>
      </c>
      <c r="FQ85">
        <v>0</v>
      </c>
      <c r="FR85">
        <v>0</v>
      </c>
      <c r="FS85">
        <v>0</v>
      </c>
      <c r="FT85">
        <v>0</v>
      </c>
      <c r="FU85">
        <v>0</v>
      </c>
      <c r="FV85">
        <v>0</v>
      </c>
      <c r="FW85">
        <v>0</v>
      </c>
      <c r="FX85">
        <v>0</v>
      </c>
      <c r="FY85">
        <v>0</v>
      </c>
      <c r="FZ85">
        <v>0</v>
      </c>
      <c r="GA85">
        <v>0</v>
      </c>
      <c r="GB85">
        <v>0</v>
      </c>
      <c r="GC85">
        <v>0</v>
      </c>
      <c r="GD85">
        <v>0</v>
      </c>
      <c r="GE85">
        <v>0</v>
      </c>
      <c r="GF85">
        <v>0</v>
      </c>
      <c r="GG85">
        <v>0</v>
      </c>
      <c r="GH85">
        <v>2185097</v>
      </c>
      <c r="GI85">
        <v>134918</v>
      </c>
      <c r="GJ85">
        <v>3928</v>
      </c>
      <c r="GK85">
        <v>3928</v>
      </c>
      <c r="GL85">
        <v>0</v>
      </c>
      <c r="GM85">
        <v>0</v>
      </c>
      <c r="GN85">
        <v>1908</v>
      </c>
      <c r="GO85">
        <v>1908</v>
      </c>
      <c r="GP85">
        <v>0</v>
      </c>
      <c r="GQ85">
        <v>0</v>
      </c>
      <c r="GR85">
        <v>0</v>
      </c>
      <c r="GS85">
        <v>0</v>
      </c>
      <c r="GT85">
        <v>0</v>
      </c>
      <c r="GU85">
        <v>0</v>
      </c>
      <c r="GV85">
        <v>0</v>
      </c>
      <c r="GW85">
        <v>0</v>
      </c>
      <c r="GX85">
        <v>1431</v>
      </c>
      <c r="GY85">
        <v>1431</v>
      </c>
      <c r="GZ85">
        <v>589</v>
      </c>
      <c r="HA85">
        <v>589</v>
      </c>
      <c r="HB85">
        <v>1966154</v>
      </c>
      <c r="HC85">
        <v>0</v>
      </c>
      <c r="HD85">
        <v>1964628</v>
      </c>
      <c r="HE85">
        <v>0</v>
      </c>
      <c r="HF85">
        <v>1526</v>
      </c>
      <c r="HG85">
        <v>0</v>
      </c>
      <c r="HH85">
        <v>83807</v>
      </c>
      <c r="HI85">
        <v>0</v>
      </c>
      <c r="HJ85">
        <v>35506</v>
      </c>
      <c r="HK85">
        <v>0</v>
      </c>
      <c r="HL85">
        <v>48301</v>
      </c>
      <c r="HM85">
        <v>0</v>
      </c>
    </row>
    <row r="86" spans="1:221" x14ac:dyDescent="0.25">
      <c r="A86" t="s">
        <v>1090</v>
      </c>
      <c r="B86">
        <v>56866900</v>
      </c>
      <c r="C86">
        <v>86794823</v>
      </c>
      <c r="D86">
        <v>7769783</v>
      </c>
      <c r="E86">
        <v>56866698</v>
      </c>
      <c r="F86">
        <v>86794823</v>
      </c>
      <c r="G86">
        <v>7769783</v>
      </c>
      <c r="H86">
        <v>56532173</v>
      </c>
      <c r="I86">
        <v>86419726</v>
      </c>
      <c r="J86">
        <v>7769779</v>
      </c>
      <c r="K86">
        <v>2503858</v>
      </c>
      <c r="L86">
        <v>49450336</v>
      </c>
      <c r="M86">
        <v>5266688</v>
      </c>
      <c r="N86">
        <v>2433412</v>
      </c>
      <c r="O86">
        <v>35049626</v>
      </c>
      <c r="P86">
        <v>0</v>
      </c>
      <c r="Q86">
        <v>1708678</v>
      </c>
      <c r="R86">
        <v>35049626</v>
      </c>
      <c r="S86">
        <v>0</v>
      </c>
      <c r="T86">
        <v>1708678</v>
      </c>
      <c r="U86">
        <v>0</v>
      </c>
      <c r="V86">
        <v>0</v>
      </c>
      <c r="W86">
        <v>0</v>
      </c>
      <c r="X86">
        <v>4821734</v>
      </c>
      <c r="Y86">
        <v>0</v>
      </c>
      <c r="Z86">
        <v>23604334</v>
      </c>
      <c r="AA86">
        <v>0</v>
      </c>
      <c r="AB86">
        <v>0</v>
      </c>
      <c r="AC86">
        <v>6623061</v>
      </c>
      <c r="AD86">
        <v>0</v>
      </c>
      <c r="AE86">
        <v>0</v>
      </c>
      <c r="AF86">
        <v>497</v>
      </c>
      <c r="AG86">
        <v>0</v>
      </c>
      <c r="AH86">
        <v>0</v>
      </c>
      <c r="AI86">
        <v>0</v>
      </c>
      <c r="AJ86">
        <v>0</v>
      </c>
      <c r="AK86">
        <v>0</v>
      </c>
      <c r="AL86">
        <v>35369</v>
      </c>
      <c r="AM86">
        <v>0</v>
      </c>
      <c r="AN86">
        <v>0</v>
      </c>
      <c r="AO86">
        <v>0</v>
      </c>
      <c r="AP86">
        <v>0</v>
      </c>
      <c r="AQ86">
        <v>0</v>
      </c>
      <c r="AR86">
        <v>40704</v>
      </c>
      <c r="AS86">
        <v>18527</v>
      </c>
      <c r="AT86">
        <v>464867</v>
      </c>
      <c r="AU86">
        <v>-3755</v>
      </c>
      <c r="AV86">
        <v>3007</v>
      </c>
      <c r="AW86">
        <v>166093</v>
      </c>
      <c r="AX86">
        <v>-78</v>
      </c>
      <c r="AY86">
        <v>0</v>
      </c>
      <c r="AZ86">
        <v>70446</v>
      </c>
      <c r="BA86">
        <v>14400710</v>
      </c>
      <c r="BB86">
        <v>5266688</v>
      </c>
      <c r="BC86">
        <v>13755379</v>
      </c>
      <c r="BD86">
        <v>4950683</v>
      </c>
      <c r="BE86">
        <v>-66715</v>
      </c>
      <c r="BF86">
        <v>-23071</v>
      </c>
      <c r="BG86">
        <v>6090</v>
      </c>
      <c r="BH86">
        <v>2157</v>
      </c>
      <c r="BI86">
        <v>149003</v>
      </c>
      <c r="BJ86">
        <v>149003</v>
      </c>
      <c r="BK86">
        <v>18</v>
      </c>
      <c r="BL86">
        <v>7</v>
      </c>
      <c r="BM86">
        <v>26955</v>
      </c>
      <c r="BN86">
        <v>180393</v>
      </c>
      <c r="BO86">
        <v>54010</v>
      </c>
      <c r="BP86">
        <v>0</v>
      </c>
      <c r="BQ86">
        <v>-9</v>
      </c>
      <c r="BR86">
        <v>41157</v>
      </c>
      <c r="BS86">
        <v>275436</v>
      </c>
      <c r="BT86">
        <v>95160</v>
      </c>
      <c r="BU86">
        <v>0</v>
      </c>
      <c r="BV86">
        <v>0</v>
      </c>
      <c r="BW86">
        <v>-24</v>
      </c>
      <c r="BX86">
        <v>-163</v>
      </c>
      <c r="BY86">
        <v>-66</v>
      </c>
      <c r="BZ86">
        <v>0</v>
      </c>
      <c r="CA86">
        <v>0</v>
      </c>
      <c r="CB86">
        <v>0</v>
      </c>
      <c r="CC86">
        <v>2367</v>
      </c>
      <c r="CF86">
        <v>0</v>
      </c>
      <c r="CG86">
        <v>101269</v>
      </c>
      <c r="CH86">
        <v>38805</v>
      </c>
      <c r="CI86">
        <v>-3555774</v>
      </c>
      <c r="CJ86">
        <v>70985</v>
      </c>
      <c r="CK86">
        <v>0</v>
      </c>
      <c r="CL86">
        <v>-2794174</v>
      </c>
      <c r="CM86">
        <v>-761600</v>
      </c>
      <c r="CN86">
        <v>70985</v>
      </c>
      <c r="CO86">
        <v>0</v>
      </c>
      <c r="CP86">
        <v>0</v>
      </c>
      <c r="CQ86">
        <v>0</v>
      </c>
      <c r="CR86">
        <v>0</v>
      </c>
      <c r="CS86">
        <v>0</v>
      </c>
      <c r="CT86">
        <v>0</v>
      </c>
      <c r="CU86">
        <v>0</v>
      </c>
      <c r="CV86">
        <v>0</v>
      </c>
      <c r="CW86">
        <v>0</v>
      </c>
      <c r="CX86">
        <v>0</v>
      </c>
      <c r="CY86">
        <v>0</v>
      </c>
      <c r="CZ86">
        <v>0</v>
      </c>
      <c r="DA86">
        <v>0</v>
      </c>
      <c r="DB86">
        <v>0</v>
      </c>
      <c r="DC86">
        <v>0</v>
      </c>
      <c r="DD86">
        <v>0</v>
      </c>
      <c r="DE86">
        <v>0</v>
      </c>
      <c r="DF86">
        <v>0</v>
      </c>
      <c r="DG86">
        <v>0</v>
      </c>
      <c r="DH86">
        <v>0</v>
      </c>
      <c r="DI86">
        <v>0</v>
      </c>
      <c r="DJ86">
        <v>0</v>
      </c>
      <c r="DK86">
        <v>0</v>
      </c>
      <c r="DL86">
        <v>0</v>
      </c>
      <c r="DM86">
        <v>856</v>
      </c>
      <c r="DN86">
        <v>2556</v>
      </c>
      <c r="DO86">
        <v>0</v>
      </c>
      <c r="DP86">
        <v>601</v>
      </c>
      <c r="DQ86">
        <v>1794</v>
      </c>
      <c r="DR86">
        <v>0</v>
      </c>
      <c r="DS86">
        <v>0</v>
      </c>
      <c r="DT86">
        <v>28</v>
      </c>
      <c r="DU86">
        <v>85</v>
      </c>
      <c r="DV86">
        <v>0</v>
      </c>
      <c r="DW86">
        <v>0</v>
      </c>
      <c r="DX86">
        <v>0</v>
      </c>
      <c r="DY86">
        <v>0</v>
      </c>
      <c r="DZ86">
        <v>0</v>
      </c>
      <c r="EA86">
        <v>0</v>
      </c>
      <c r="EB86">
        <v>0</v>
      </c>
      <c r="EC86">
        <v>0</v>
      </c>
      <c r="ED86">
        <v>4139</v>
      </c>
      <c r="EE86">
        <v>0</v>
      </c>
      <c r="EF86">
        <v>11888</v>
      </c>
      <c r="EG86">
        <v>62411</v>
      </c>
      <c r="EH86">
        <v>0</v>
      </c>
      <c r="EI86">
        <v>0</v>
      </c>
      <c r="EJ86">
        <v>0</v>
      </c>
      <c r="EK86">
        <v>0</v>
      </c>
      <c r="EL86">
        <v>0</v>
      </c>
      <c r="EM86">
        <v>0</v>
      </c>
      <c r="EN86">
        <v>0</v>
      </c>
      <c r="EO86">
        <v>0</v>
      </c>
      <c r="EP86">
        <v>0</v>
      </c>
      <c r="EQ86">
        <v>0</v>
      </c>
      <c r="ER86">
        <v>-638382</v>
      </c>
      <c r="ES86">
        <v>0</v>
      </c>
      <c r="ET86">
        <v>-136591</v>
      </c>
      <c r="EU86">
        <v>0</v>
      </c>
      <c r="EV86">
        <v>0</v>
      </c>
      <c r="EW86">
        <v>0</v>
      </c>
      <c r="EX86">
        <v>0</v>
      </c>
      <c r="EY86">
        <v>0</v>
      </c>
      <c r="EZ86">
        <v>0</v>
      </c>
      <c r="FA86">
        <v>0</v>
      </c>
      <c r="FB86">
        <v>0</v>
      </c>
      <c r="FC86">
        <v>0</v>
      </c>
      <c r="FD86">
        <v>0</v>
      </c>
      <c r="FE86">
        <v>0</v>
      </c>
      <c r="FF86">
        <v>256695</v>
      </c>
      <c r="FG86">
        <v>256738</v>
      </c>
      <c r="FH86">
        <v>-43</v>
      </c>
      <c r="FI86">
        <v>0</v>
      </c>
      <c r="FJ86">
        <v>0</v>
      </c>
      <c r="FK86">
        <v>0</v>
      </c>
      <c r="FL86">
        <v>0</v>
      </c>
      <c r="FM86">
        <v>0</v>
      </c>
      <c r="FN86">
        <v>0</v>
      </c>
      <c r="FO86">
        <v>0</v>
      </c>
      <c r="FP86">
        <v>-43</v>
      </c>
      <c r="FQ86">
        <v>0</v>
      </c>
      <c r="FR86">
        <v>0</v>
      </c>
      <c r="FS86">
        <v>0</v>
      </c>
      <c r="FT86">
        <v>0</v>
      </c>
      <c r="FU86">
        <v>0</v>
      </c>
      <c r="FV86">
        <v>0</v>
      </c>
      <c r="FW86">
        <v>0</v>
      </c>
      <c r="FX86">
        <v>0</v>
      </c>
      <c r="FY86">
        <v>0</v>
      </c>
      <c r="FZ86">
        <v>0</v>
      </c>
      <c r="GA86">
        <v>0</v>
      </c>
      <c r="GB86">
        <v>0</v>
      </c>
      <c r="GC86">
        <v>0</v>
      </c>
      <c r="GD86">
        <v>0</v>
      </c>
      <c r="GE86">
        <v>0</v>
      </c>
      <c r="GF86">
        <v>0</v>
      </c>
      <c r="GG86">
        <v>0</v>
      </c>
      <c r="GH86">
        <v>10354526</v>
      </c>
      <c r="GI86">
        <v>205555</v>
      </c>
      <c r="GJ86">
        <v>15113</v>
      </c>
      <c r="GK86">
        <v>15113</v>
      </c>
      <c r="GL86">
        <v>0</v>
      </c>
      <c r="GM86">
        <v>0</v>
      </c>
      <c r="GN86">
        <v>8535</v>
      </c>
      <c r="GO86">
        <v>8535</v>
      </c>
      <c r="GP86">
        <v>0</v>
      </c>
      <c r="GQ86">
        <v>0</v>
      </c>
      <c r="GR86">
        <v>0</v>
      </c>
      <c r="GS86">
        <v>0</v>
      </c>
      <c r="GT86">
        <v>0</v>
      </c>
      <c r="GU86">
        <v>0</v>
      </c>
      <c r="GV86">
        <v>1</v>
      </c>
      <c r="GW86">
        <v>1</v>
      </c>
      <c r="GX86">
        <v>333</v>
      </c>
      <c r="GY86">
        <v>333</v>
      </c>
      <c r="GZ86">
        <v>6244</v>
      </c>
      <c r="HA86">
        <v>6244</v>
      </c>
      <c r="HB86">
        <v>9878814</v>
      </c>
      <c r="HC86">
        <v>0</v>
      </c>
      <c r="HD86">
        <v>10495721</v>
      </c>
      <c r="HE86">
        <v>0</v>
      </c>
      <c r="HF86">
        <v>-616907</v>
      </c>
      <c r="HG86">
        <v>0</v>
      </c>
      <c r="HH86">
        <v>270157</v>
      </c>
      <c r="HI86">
        <v>0</v>
      </c>
      <c r="HJ86">
        <v>175316</v>
      </c>
      <c r="HK86">
        <v>0</v>
      </c>
      <c r="HL86">
        <v>94841</v>
      </c>
      <c r="HM86">
        <v>0</v>
      </c>
    </row>
    <row r="87" spans="1:221" x14ac:dyDescent="0.25">
      <c r="A87" t="s">
        <v>1091</v>
      </c>
      <c r="B87">
        <v>21054529</v>
      </c>
      <c r="C87">
        <v>58701792</v>
      </c>
      <c r="D87">
        <v>6859792</v>
      </c>
      <c r="E87">
        <v>21054690</v>
      </c>
      <c r="F87">
        <v>58701792</v>
      </c>
      <c r="G87">
        <v>6859792</v>
      </c>
      <c r="H87">
        <v>20933560</v>
      </c>
      <c r="I87">
        <v>58400162</v>
      </c>
      <c r="J87">
        <v>6859762</v>
      </c>
      <c r="K87">
        <v>3465283</v>
      </c>
      <c r="L87">
        <v>39265449</v>
      </c>
      <c r="M87">
        <v>5468295</v>
      </c>
      <c r="N87">
        <v>3156964</v>
      </c>
      <c r="O87">
        <v>20455720</v>
      </c>
      <c r="P87">
        <v>0</v>
      </c>
      <c r="Q87">
        <v>2472213</v>
      </c>
      <c r="R87">
        <v>20453831</v>
      </c>
      <c r="S87">
        <v>0</v>
      </c>
      <c r="T87">
        <v>2627144</v>
      </c>
      <c r="U87">
        <v>0</v>
      </c>
      <c r="V87">
        <v>0</v>
      </c>
      <c r="W87">
        <v>0</v>
      </c>
      <c r="X87">
        <v>556217</v>
      </c>
      <c r="Y87">
        <v>0</v>
      </c>
      <c r="Z87">
        <v>19815448</v>
      </c>
      <c r="AA87">
        <v>0</v>
      </c>
      <c r="AB87">
        <v>-3569</v>
      </c>
      <c r="AC87">
        <v>48204</v>
      </c>
      <c r="AD87">
        <v>0</v>
      </c>
      <c r="AE87">
        <v>-151362</v>
      </c>
      <c r="AF87">
        <v>33962</v>
      </c>
      <c r="AG87">
        <v>0</v>
      </c>
      <c r="AH87">
        <v>-2</v>
      </c>
      <c r="AI87">
        <v>0</v>
      </c>
      <c r="AJ87">
        <v>0</v>
      </c>
      <c r="AK87">
        <v>3</v>
      </c>
      <c r="AL87">
        <v>41313</v>
      </c>
      <c r="AM87">
        <v>1889</v>
      </c>
      <c r="AN87">
        <v>0</v>
      </c>
      <c r="AO87">
        <v>0</v>
      </c>
      <c r="AP87">
        <v>0</v>
      </c>
      <c r="AQ87">
        <v>0</v>
      </c>
      <c r="AR87">
        <v>49441</v>
      </c>
      <c r="AS87">
        <v>427394</v>
      </c>
      <c r="AT87">
        <v>1211</v>
      </c>
      <c r="AU87">
        <v>0</v>
      </c>
      <c r="AV87">
        <v>134725</v>
      </c>
      <c r="AW87">
        <v>1</v>
      </c>
      <c r="AX87">
        <v>30665</v>
      </c>
      <c r="AY87">
        <v>0</v>
      </c>
      <c r="AZ87">
        <v>308319</v>
      </c>
      <c r="BA87">
        <v>18809729</v>
      </c>
      <c r="BB87">
        <v>5468295</v>
      </c>
      <c r="BC87">
        <v>15725399</v>
      </c>
      <c r="BD87">
        <v>5019423</v>
      </c>
      <c r="BE87">
        <v>31277</v>
      </c>
      <c r="BF87">
        <v>7826</v>
      </c>
      <c r="BG87">
        <v>8134</v>
      </c>
      <c r="BH87">
        <v>868</v>
      </c>
      <c r="BI87">
        <v>470020</v>
      </c>
      <c r="BJ87">
        <v>24325</v>
      </c>
      <c r="BK87">
        <v>724</v>
      </c>
      <c r="BL87">
        <v>124</v>
      </c>
      <c r="BM87">
        <v>206563</v>
      </c>
      <c r="BN87">
        <v>1382383</v>
      </c>
      <c r="BO87">
        <v>206563</v>
      </c>
      <c r="BP87">
        <v>-67</v>
      </c>
      <c r="BQ87">
        <v>30</v>
      </c>
      <c r="BR87">
        <v>97432</v>
      </c>
      <c r="BS87">
        <v>652047</v>
      </c>
      <c r="BT87">
        <v>128204</v>
      </c>
      <c r="BU87">
        <v>0</v>
      </c>
      <c r="BV87">
        <v>0</v>
      </c>
      <c r="BW87">
        <v>3</v>
      </c>
      <c r="BX87">
        <v>20</v>
      </c>
      <c r="BY87">
        <v>3</v>
      </c>
      <c r="BZ87">
        <v>0</v>
      </c>
      <c r="CA87">
        <v>0</v>
      </c>
      <c r="CB87">
        <v>0</v>
      </c>
      <c r="CC87">
        <v>4358</v>
      </c>
      <c r="CF87">
        <v>0</v>
      </c>
      <c r="CG87">
        <v>539725</v>
      </c>
      <c r="CH87">
        <v>80959</v>
      </c>
      <c r="CI87">
        <v>14781942</v>
      </c>
      <c r="CJ87">
        <v>1898398</v>
      </c>
      <c r="CK87">
        <v>0</v>
      </c>
      <c r="CL87">
        <v>15659086</v>
      </c>
      <c r="CM87">
        <v>-877144</v>
      </c>
      <c r="CN87">
        <v>1898398</v>
      </c>
      <c r="CO87">
        <v>0</v>
      </c>
      <c r="CP87">
        <v>0</v>
      </c>
      <c r="CQ87">
        <v>0</v>
      </c>
      <c r="CR87">
        <v>0</v>
      </c>
      <c r="CS87">
        <v>0</v>
      </c>
      <c r="CT87">
        <v>0</v>
      </c>
      <c r="CU87">
        <v>0</v>
      </c>
      <c r="CV87">
        <v>0</v>
      </c>
      <c r="CW87">
        <v>0</v>
      </c>
      <c r="CX87">
        <v>0</v>
      </c>
      <c r="CY87">
        <v>0</v>
      </c>
      <c r="CZ87">
        <v>0</v>
      </c>
      <c r="DA87">
        <v>0</v>
      </c>
      <c r="DB87">
        <v>0</v>
      </c>
      <c r="DC87">
        <v>0</v>
      </c>
      <c r="DD87">
        <v>0</v>
      </c>
      <c r="DE87">
        <v>0</v>
      </c>
      <c r="DF87">
        <v>0</v>
      </c>
      <c r="DG87">
        <v>0</v>
      </c>
      <c r="DH87">
        <v>0</v>
      </c>
      <c r="DI87">
        <v>0</v>
      </c>
      <c r="DJ87">
        <v>0</v>
      </c>
      <c r="DK87">
        <v>0</v>
      </c>
      <c r="DL87">
        <v>0</v>
      </c>
      <c r="DM87">
        <v>7</v>
      </c>
      <c r="DN87">
        <v>21</v>
      </c>
      <c r="DO87">
        <v>0</v>
      </c>
      <c r="DP87">
        <v>0</v>
      </c>
      <c r="DQ87">
        <v>0</v>
      </c>
      <c r="DR87">
        <v>0</v>
      </c>
      <c r="DS87">
        <v>-173</v>
      </c>
      <c r="DT87">
        <v>0</v>
      </c>
      <c r="DU87">
        <v>0</v>
      </c>
      <c r="DV87">
        <v>0</v>
      </c>
      <c r="DW87">
        <v>0</v>
      </c>
      <c r="DX87">
        <v>0</v>
      </c>
      <c r="DY87">
        <v>0</v>
      </c>
      <c r="DZ87">
        <v>0</v>
      </c>
      <c r="EA87">
        <v>0</v>
      </c>
      <c r="EB87">
        <v>0</v>
      </c>
      <c r="EC87">
        <v>0</v>
      </c>
      <c r="ED87">
        <v>689849</v>
      </c>
      <c r="EE87">
        <v>0</v>
      </c>
      <c r="EF87">
        <v>230094</v>
      </c>
      <c r="EG87">
        <v>1207991</v>
      </c>
      <c r="EH87">
        <v>0</v>
      </c>
      <c r="EI87">
        <v>0</v>
      </c>
      <c r="EJ87">
        <v>0</v>
      </c>
      <c r="EK87">
        <v>0</v>
      </c>
      <c r="EL87">
        <v>537</v>
      </c>
      <c r="EM87">
        <v>0</v>
      </c>
      <c r="EN87">
        <v>0</v>
      </c>
      <c r="EO87">
        <v>0</v>
      </c>
      <c r="EP87">
        <v>0</v>
      </c>
      <c r="EQ87">
        <v>0</v>
      </c>
      <c r="ER87">
        <v>314</v>
      </c>
      <c r="ES87">
        <v>0</v>
      </c>
      <c r="ET87">
        <v>-1107392</v>
      </c>
      <c r="EU87">
        <v>0</v>
      </c>
      <c r="EV87">
        <v>0</v>
      </c>
      <c r="EW87">
        <v>0</v>
      </c>
      <c r="EX87">
        <v>0</v>
      </c>
      <c r="EY87">
        <v>0</v>
      </c>
      <c r="EZ87">
        <v>0</v>
      </c>
      <c r="FA87">
        <v>6</v>
      </c>
      <c r="FB87">
        <v>0</v>
      </c>
      <c r="FC87">
        <v>0</v>
      </c>
      <c r="FD87">
        <v>0</v>
      </c>
      <c r="FE87">
        <v>0</v>
      </c>
      <c r="FF87">
        <v>2313674</v>
      </c>
      <c r="FG87">
        <v>2312940</v>
      </c>
      <c r="FH87">
        <v>734</v>
      </c>
      <c r="FI87">
        <v>751</v>
      </c>
      <c r="FJ87">
        <v>-176</v>
      </c>
      <c r="FK87">
        <v>927</v>
      </c>
      <c r="FL87">
        <v>0</v>
      </c>
      <c r="FM87">
        <v>-36</v>
      </c>
      <c r="FN87">
        <v>0</v>
      </c>
      <c r="FO87">
        <v>0</v>
      </c>
      <c r="FP87">
        <v>-8</v>
      </c>
      <c r="FQ87">
        <v>0</v>
      </c>
      <c r="FR87">
        <v>0</v>
      </c>
      <c r="FS87">
        <v>27</v>
      </c>
      <c r="FT87">
        <v>0</v>
      </c>
      <c r="FU87">
        <v>0</v>
      </c>
      <c r="FV87">
        <v>0</v>
      </c>
      <c r="FW87">
        <v>0</v>
      </c>
      <c r="FX87">
        <v>0</v>
      </c>
      <c r="FY87">
        <v>0</v>
      </c>
      <c r="FZ87">
        <v>0</v>
      </c>
      <c r="GA87">
        <v>0</v>
      </c>
      <c r="GB87">
        <v>0</v>
      </c>
      <c r="GC87">
        <v>0</v>
      </c>
      <c r="GD87">
        <v>0</v>
      </c>
      <c r="GE87">
        <v>0</v>
      </c>
      <c r="GF87">
        <v>0</v>
      </c>
      <c r="GG87">
        <v>0</v>
      </c>
      <c r="GH87">
        <v>8662137</v>
      </c>
      <c r="GI87">
        <v>615821</v>
      </c>
      <c r="GJ87">
        <v>7860</v>
      </c>
      <c r="GK87">
        <v>7860</v>
      </c>
      <c r="GL87">
        <v>0</v>
      </c>
      <c r="GM87">
        <v>0</v>
      </c>
      <c r="GN87">
        <v>1098</v>
      </c>
      <c r="GO87">
        <v>1098</v>
      </c>
      <c r="GP87">
        <v>0</v>
      </c>
      <c r="GQ87">
        <v>0</v>
      </c>
      <c r="GR87">
        <v>0</v>
      </c>
      <c r="GS87">
        <v>0</v>
      </c>
      <c r="GT87">
        <v>2434</v>
      </c>
      <c r="GU87">
        <v>2434</v>
      </c>
      <c r="GV87">
        <v>95</v>
      </c>
      <c r="GW87">
        <v>95</v>
      </c>
      <c r="GX87">
        <v>3508</v>
      </c>
      <c r="GY87">
        <v>3508</v>
      </c>
      <c r="GZ87">
        <v>725</v>
      </c>
      <c r="HA87">
        <v>725</v>
      </c>
      <c r="HB87">
        <v>7616513</v>
      </c>
      <c r="HC87">
        <v>0</v>
      </c>
      <c r="HD87">
        <v>6329857</v>
      </c>
      <c r="HE87">
        <v>0</v>
      </c>
      <c r="HF87">
        <v>1286656</v>
      </c>
      <c r="HG87">
        <v>0</v>
      </c>
      <c r="HH87">
        <v>388013</v>
      </c>
      <c r="HI87">
        <v>0</v>
      </c>
      <c r="HJ87">
        <v>204492</v>
      </c>
      <c r="HK87">
        <v>0</v>
      </c>
      <c r="HL87">
        <v>183521</v>
      </c>
      <c r="HM87">
        <v>0</v>
      </c>
    </row>
    <row r="88" spans="1:221" x14ac:dyDescent="0.25">
      <c r="A88" t="s">
        <v>1092</v>
      </c>
      <c r="B88">
        <v>8211647</v>
      </c>
      <c r="C88">
        <v>52535990</v>
      </c>
      <c r="D88">
        <v>6436295</v>
      </c>
      <c r="E88">
        <v>8211477</v>
      </c>
      <c r="F88">
        <v>52535990</v>
      </c>
      <c r="G88">
        <v>6436295</v>
      </c>
      <c r="H88">
        <v>8127219</v>
      </c>
      <c r="I88">
        <v>52195507</v>
      </c>
      <c r="J88">
        <v>6436287</v>
      </c>
      <c r="K88">
        <v>832393</v>
      </c>
      <c r="L88">
        <v>26870458</v>
      </c>
      <c r="M88">
        <v>4387154</v>
      </c>
      <c r="N88">
        <v>750075</v>
      </c>
      <c r="O88">
        <v>12534633</v>
      </c>
      <c r="P88">
        <v>0</v>
      </c>
      <c r="Q88">
        <v>620420</v>
      </c>
      <c r="R88">
        <v>12534610</v>
      </c>
      <c r="S88">
        <v>0</v>
      </c>
      <c r="T88">
        <v>620423</v>
      </c>
      <c r="U88">
        <v>0</v>
      </c>
      <c r="V88">
        <v>0</v>
      </c>
      <c r="W88">
        <v>0</v>
      </c>
      <c r="X88">
        <v>520323</v>
      </c>
      <c r="Y88">
        <v>0</v>
      </c>
      <c r="Z88">
        <v>11905655</v>
      </c>
      <c r="AA88">
        <v>0</v>
      </c>
      <c r="AB88">
        <v>-2</v>
      </c>
      <c r="AC88">
        <v>105467</v>
      </c>
      <c r="AD88">
        <v>0</v>
      </c>
      <c r="AE88">
        <v>-1</v>
      </c>
      <c r="AF88">
        <v>3165</v>
      </c>
      <c r="AG88">
        <v>0</v>
      </c>
      <c r="AH88">
        <v>8</v>
      </c>
      <c r="AI88">
        <v>23</v>
      </c>
      <c r="AJ88">
        <v>0</v>
      </c>
      <c r="AK88">
        <v>0</v>
      </c>
      <c r="AL88">
        <v>32737</v>
      </c>
      <c r="AM88">
        <v>0</v>
      </c>
      <c r="AN88">
        <v>0</v>
      </c>
      <c r="AO88">
        <v>0</v>
      </c>
      <c r="AP88">
        <v>0</v>
      </c>
      <c r="AQ88">
        <v>0</v>
      </c>
      <c r="AR88">
        <v>3257</v>
      </c>
      <c r="AS88">
        <v>56518</v>
      </c>
      <c r="AT88">
        <v>37255</v>
      </c>
      <c r="AU88">
        <v>0</v>
      </c>
      <c r="AV88">
        <v>7</v>
      </c>
      <c r="AW88">
        <v>0</v>
      </c>
      <c r="AX88">
        <v>-127</v>
      </c>
      <c r="AY88">
        <v>0</v>
      </c>
      <c r="AZ88">
        <v>82318</v>
      </c>
      <c r="BA88">
        <v>14335825</v>
      </c>
      <c r="BB88">
        <v>4387154</v>
      </c>
      <c r="BC88">
        <v>13248013</v>
      </c>
      <c r="BD88">
        <v>4194825</v>
      </c>
      <c r="BE88">
        <v>-3725</v>
      </c>
      <c r="BF88">
        <v>75</v>
      </c>
      <c r="BG88">
        <v>11198</v>
      </c>
      <c r="BH88">
        <v>3466</v>
      </c>
      <c r="BI88">
        <v>328938</v>
      </c>
      <c r="BJ88">
        <v>14085</v>
      </c>
      <c r="BK88">
        <v>0</v>
      </c>
      <c r="BL88">
        <v>0</v>
      </c>
      <c r="BM88">
        <v>41245</v>
      </c>
      <c r="BN88">
        <v>276023</v>
      </c>
      <c r="BO88">
        <v>63795</v>
      </c>
      <c r="BP88">
        <v>0</v>
      </c>
      <c r="BQ88">
        <v>1474</v>
      </c>
      <c r="BR88">
        <v>36144</v>
      </c>
      <c r="BS88">
        <v>241887</v>
      </c>
      <c r="BT88">
        <v>60378</v>
      </c>
      <c r="BU88">
        <v>-8</v>
      </c>
      <c r="BV88">
        <v>-1</v>
      </c>
      <c r="BW88">
        <v>0</v>
      </c>
      <c r="BX88">
        <v>0</v>
      </c>
      <c r="BY88">
        <v>0</v>
      </c>
      <c r="BZ88">
        <v>0</v>
      </c>
      <c r="CA88">
        <v>0</v>
      </c>
      <c r="CB88">
        <v>0</v>
      </c>
      <c r="CC88">
        <v>3455</v>
      </c>
      <c r="CF88">
        <v>0</v>
      </c>
      <c r="CG88">
        <v>233499</v>
      </c>
      <c r="CH88">
        <v>50531</v>
      </c>
      <c r="CI88">
        <v>3928453</v>
      </c>
      <c r="CJ88">
        <v>10249371</v>
      </c>
      <c r="CK88">
        <v>0</v>
      </c>
      <c r="CL88">
        <v>242149</v>
      </c>
      <c r="CM88">
        <v>3686304</v>
      </c>
      <c r="CN88">
        <v>10249371</v>
      </c>
      <c r="CO88">
        <v>0</v>
      </c>
      <c r="CP88">
        <v>0</v>
      </c>
      <c r="CQ88">
        <v>0</v>
      </c>
      <c r="CR88">
        <v>0</v>
      </c>
      <c r="CS88">
        <v>0</v>
      </c>
      <c r="CT88">
        <v>0</v>
      </c>
      <c r="CU88">
        <v>0</v>
      </c>
      <c r="CV88">
        <v>0</v>
      </c>
      <c r="CW88">
        <v>0</v>
      </c>
      <c r="CX88">
        <v>0</v>
      </c>
      <c r="CY88">
        <v>0</v>
      </c>
      <c r="CZ88">
        <v>0</v>
      </c>
      <c r="DA88">
        <v>102606</v>
      </c>
      <c r="DB88">
        <v>21016</v>
      </c>
      <c r="DC88">
        <v>0</v>
      </c>
      <c r="DD88">
        <v>0</v>
      </c>
      <c r="DE88">
        <v>0</v>
      </c>
      <c r="DF88">
        <v>0</v>
      </c>
      <c r="DG88">
        <v>0</v>
      </c>
      <c r="DH88">
        <v>0</v>
      </c>
      <c r="DI88">
        <v>0</v>
      </c>
      <c r="DJ88">
        <v>0</v>
      </c>
      <c r="DK88">
        <v>0</v>
      </c>
      <c r="DL88">
        <v>0</v>
      </c>
      <c r="DM88">
        <v>1434758</v>
      </c>
      <c r="DN88">
        <v>4281410</v>
      </c>
      <c r="DO88">
        <v>0</v>
      </c>
      <c r="DP88">
        <v>5186</v>
      </c>
      <c r="DQ88">
        <v>15476</v>
      </c>
      <c r="DR88">
        <v>0</v>
      </c>
      <c r="DS88">
        <v>0</v>
      </c>
      <c r="DT88">
        <v>1558529</v>
      </c>
      <c r="DU88">
        <v>4650749</v>
      </c>
      <c r="DV88">
        <v>0</v>
      </c>
      <c r="DW88">
        <v>0</v>
      </c>
      <c r="DX88">
        <v>0</v>
      </c>
      <c r="DY88">
        <v>0</v>
      </c>
      <c r="DZ88">
        <v>0</v>
      </c>
      <c r="EA88">
        <v>0</v>
      </c>
      <c r="EB88">
        <v>0</v>
      </c>
      <c r="EC88">
        <v>0</v>
      </c>
      <c r="ED88">
        <v>1280632</v>
      </c>
      <c r="EE88">
        <v>0</v>
      </c>
      <c r="EF88">
        <v>0</v>
      </c>
      <c r="EG88">
        <v>0</v>
      </c>
      <c r="EH88">
        <v>0</v>
      </c>
      <c r="EI88">
        <v>0</v>
      </c>
      <c r="EJ88">
        <v>0</v>
      </c>
      <c r="EK88">
        <v>0</v>
      </c>
      <c r="EL88">
        <v>88</v>
      </c>
      <c r="EM88">
        <v>0</v>
      </c>
      <c r="EN88">
        <v>0</v>
      </c>
      <c r="EO88">
        <v>0</v>
      </c>
      <c r="EP88">
        <v>0</v>
      </c>
      <c r="EQ88">
        <v>0</v>
      </c>
      <c r="ER88">
        <v>-46854</v>
      </c>
      <c r="ES88">
        <v>0</v>
      </c>
      <c r="ET88">
        <v>632079</v>
      </c>
      <c r="EU88">
        <v>0</v>
      </c>
      <c r="EV88">
        <v>0</v>
      </c>
      <c r="EW88">
        <v>0</v>
      </c>
      <c r="EX88">
        <v>0</v>
      </c>
      <c r="EY88">
        <v>0</v>
      </c>
      <c r="EZ88">
        <v>0</v>
      </c>
      <c r="FA88">
        <v>0</v>
      </c>
      <c r="FB88">
        <v>0</v>
      </c>
      <c r="FC88">
        <v>0</v>
      </c>
      <c r="FD88">
        <v>0</v>
      </c>
      <c r="FE88">
        <v>0</v>
      </c>
      <c r="FF88">
        <v>1922717</v>
      </c>
      <c r="FG88">
        <v>1922695</v>
      </c>
      <c r="FH88">
        <v>22</v>
      </c>
      <c r="FI88">
        <v>0</v>
      </c>
      <c r="FJ88">
        <v>0</v>
      </c>
      <c r="FK88">
        <v>0</v>
      </c>
      <c r="FL88">
        <v>0</v>
      </c>
      <c r="FM88">
        <v>0</v>
      </c>
      <c r="FN88">
        <v>0</v>
      </c>
      <c r="FO88">
        <v>0</v>
      </c>
      <c r="FP88">
        <v>0</v>
      </c>
      <c r="FQ88">
        <v>0</v>
      </c>
      <c r="FR88">
        <v>0</v>
      </c>
      <c r="FS88">
        <v>22</v>
      </c>
      <c r="FT88">
        <v>0</v>
      </c>
      <c r="FU88">
        <v>0</v>
      </c>
      <c r="FV88">
        <v>0</v>
      </c>
      <c r="FW88">
        <v>0</v>
      </c>
      <c r="FX88">
        <v>0</v>
      </c>
      <c r="FY88">
        <v>0</v>
      </c>
      <c r="FZ88">
        <v>0</v>
      </c>
      <c r="GA88">
        <v>0</v>
      </c>
      <c r="GB88">
        <v>0</v>
      </c>
      <c r="GC88">
        <v>0</v>
      </c>
      <c r="GD88">
        <v>0</v>
      </c>
      <c r="GE88">
        <v>0</v>
      </c>
      <c r="GF88">
        <v>0</v>
      </c>
      <c r="GG88">
        <v>0</v>
      </c>
      <c r="GH88">
        <v>8405426</v>
      </c>
      <c r="GI88">
        <v>362144</v>
      </c>
      <c r="GJ88">
        <v>9195</v>
      </c>
      <c r="GK88">
        <v>9195</v>
      </c>
      <c r="GL88">
        <v>0</v>
      </c>
      <c r="GM88">
        <v>0</v>
      </c>
      <c r="GN88">
        <v>1867</v>
      </c>
      <c r="GO88">
        <v>1867</v>
      </c>
      <c r="GP88">
        <v>0</v>
      </c>
      <c r="GQ88">
        <v>0</v>
      </c>
      <c r="GR88">
        <v>0</v>
      </c>
      <c r="GS88">
        <v>0</v>
      </c>
      <c r="GT88">
        <v>0</v>
      </c>
      <c r="GU88">
        <v>0</v>
      </c>
      <c r="GV88">
        <v>-6</v>
      </c>
      <c r="GW88">
        <v>-6</v>
      </c>
      <c r="GX88">
        <v>2989</v>
      </c>
      <c r="GY88">
        <v>2989</v>
      </c>
      <c r="GZ88">
        <v>4345</v>
      </c>
      <c r="HA88">
        <v>4345</v>
      </c>
      <c r="HB88">
        <v>7873403</v>
      </c>
      <c r="HC88">
        <v>0</v>
      </c>
      <c r="HD88">
        <v>5724644</v>
      </c>
      <c r="HE88">
        <v>0</v>
      </c>
      <c r="HF88">
        <v>2148759</v>
      </c>
      <c r="HG88">
        <v>0</v>
      </c>
      <c r="HH88">
        <v>280447</v>
      </c>
      <c r="HI88">
        <v>110945</v>
      </c>
      <c r="HJ88">
        <v>142974</v>
      </c>
      <c r="HK88">
        <v>51520</v>
      </c>
      <c r="HL88">
        <v>137473</v>
      </c>
      <c r="HM88">
        <v>59425</v>
      </c>
    </row>
    <row r="89" spans="1:221" x14ac:dyDescent="0.25">
      <c r="A89" t="s">
        <v>1093</v>
      </c>
      <c r="B89">
        <v>-5822554</v>
      </c>
      <c r="C89">
        <v>28063941</v>
      </c>
      <c r="D89">
        <v>3414142</v>
      </c>
      <c r="E89">
        <v>-5822564</v>
      </c>
      <c r="F89">
        <v>28063941</v>
      </c>
      <c r="G89">
        <v>3414142</v>
      </c>
      <c r="H89">
        <v>-5842031</v>
      </c>
      <c r="I89">
        <v>27837718</v>
      </c>
      <c r="J89">
        <v>3414139</v>
      </c>
      <c r="K89">
        <v>674961</v>
      </c>
      <c r="L89">
        <v>18431709</v>
      </c>
      <c r="M89">
        <v>2649763</v>
      </c>
      <c r="N89">
        <v>631513</v>
      </c>
      <c r="O89">
        <v>9638376</v>
      </c>
      <c r="P89">
        <v>0</v>
      </c>
      <c r="Q89">
        <v>550901</v>
      </c>
      <c r="R89">
        <v>9634633</v>
      </c>
      <c r="S89">
        <v>0</v>
      </c>
      <c r="T89">
        <v>550490</v>
      </c>
      <c r="U89">
        <v>0</v>
      </c>
      <c r="V89">
        <v>0</v>
      </c>
      <c r="W89">
        <v>0</v>
      </c>
      <c r="X89">
        <v>391306</v>
      </c>
      <c r="Y89">
        <v>0</v>
      </c>
      <c r="Z89">
        <v>8621561</v>
      </c>
      <c r="AA89">
        <v>0</v>
      </c>
      <c r="AB89">
        <v>411</v>
      </c>
      <c r="AC89">
        <v>621766</v>
      </c>
      <c r="AD89">
        <v>0</v>
      </c>
      <c r="AE89">
        <v>0</v>
      </c>
      <c r="AF89">
        <v>0</v>
      </c>
      <c r="AG89">
        <v>0</v>
      </c>
      <c r="AH89">
        <v>0</v>
      </c>
      <c r="AI89">
        <v>1</v>
      </c>
      <c r="AJ89">
        <v>0</v>
      </c>
      <c r="AK89">
        <v>0</v>
      </c>
      <c r="AL89">
        <v>0</v>
      </c>
      <c r="AM89">
        <v>3742</v>
      </c>
      <c r="AN89">
        <v>0</v>
      </c>
      <c r="AO89">
        <v>0</v>
      </c>
      <c r="AP89">
        <v>0</v>
      </c>
      <c r="AQ89">
        <v>0</v>
      </c>
      <c r="AR89">
        <v>2305</v>
      </c>
      <c r="AS89">
        <v>-741</v>
      </c>
      <c r="AT89">
        <v>0</v>
      </c>
      <c r="AU89">
        <v>-3</v>
      </c>
      <c r="AV89">
        <v>78301</v>
      </c>
      <c r="AW89">
        <v>0</v>
      </c>
      <c r="AX89">
        <v>750</v>
      </c>
      <c r="AY89">
        <v>0</v>
      </c>
      <c r="AZ89">
        <v>43448</v>
      </c>
      <c r="BA89">
        <v>8793333</v>
      </c>
      <c r="BB89">
        <v>2649763</v>
      </c>
      <c r="BC89">
        <v>7908581</v>
      </c>
      <c r="BD89">
        <v>2439099</v>
      </c>
      <c r="BE89">
        <v>23714</v>
      </c>
      <c r="BF89">
        <v>7104</v>
      </c>
      <c r="BG89">
        <v>3299</v>
      </c>
      <c r="BH89">
        <v>1438</v>
      </c>
      <c r="BI89">
        <v>491083</v>
      </c>
      <c r="BJ89">
        <v>73662</v>
      </c>
      <c r="BK89">
        <v>-17</v>
      </c>
      <c r="BL89">
        <v>-13</v>
      </c>
      <c r="BM89">
        <v>14448</v>
      </c>
      <c r="BN89">
        <v>96688</v>
      </c>
      <c r="BO89">
        <v>28788</v>
      </c>
      <c r="BP89">
        <v>0</v>
      </c>
      <c r="BQ89">
        <v>-8</v>
      </c>
      <c r="BR89">
        <v>28284</v>
      </c>
      <c r="BS89">
        <v>189286</v>
      </c>
      <c r="BT89">
        <v>80848</v>
      </c>
      <c r="BU89">
        <v>0</v>
      </c>
      <c r="BV89">
        <v>0</v>
      </c>
      <c r="BW89">
        <v>0</v>
      </c>
      <c r="BX89">
        <v>0</v>
      </c>
      <c r="BY89">
        <v>0</v>
      </c>
      <c r="BZ89">
        <v>0</v>
      </c>
      <c r="CA89">
        <v>0</v>
      </c>
      <c r="CB89">
        <v>0</v>
      </c>
      <c r="CC89">
        <v>724</v>
      </c>
      <c r="CF89">
        <v>0</v>
      </c>
      <c r="CG89">
        <v>80699</v>
      </c>
      <c r="CH89">
        <v>18837</v>
      </c>
      <c r="CI89">
        <v>-7139969</v>
      </c>
      <c r="CJ89">
        <v>16766</v>
      </c>
      <c r="CK89">
        <v>0</v>
      </c>
      <c r="CL89">
        <v>-7139969</v>
      </c>
      <c r="CM89">
        <v>0</v>
      </c>
      <c r="CN89">
        <v>16766</v>
      </c>
      <c r="CO89">
        <v>0</v>
      </c>
      <c r="CP89">
        <v>3</v>
      </c>
      <c r="CQ89">
        <v>0</v>
      </c>
      <c r="CR89">
        <v>0</v>
      </c>
      <c r="CS89">
        <v>0</v>
      </c>
      <c r="CT89">
        <v>3</v>
      </c>
      <c r="CU89">
        <v>0</v>
      </c>
      <c r="CV89">
        <v>0</v>
      </c>
      <c r="CW89">
        <v>0</v>
      </c>
      <c r="CX89">
        <v>0</v>
      </c>
      <c r="CY89">
        <v>0</v>
      </c>
      <c r="CZ89">
        <v>0</v>
      </c>
      <c r="DA89">
        <v>0</v>
      </c>
      <c r="DB89">
        <v>0</v>
      </c>
      <c r="DC89">
        <v>0</v>
      </c>
      <c r="DD89">
        <v>0</v>
      </c>
      <c r="DE89">
        <v>0</v>
      </c>
      <c r="DF89">
        <v>0</v>
      </c>
      <c r="DG89">
        <v>0</v>
      </c>
      <c r="DH89">
        <v>0</v>
      </c>
      <c r="DI89">
        <v>0</v>
      </c>
      <c r="DJ89">
        <v>0</v>
      </c>
      <c r="DK89">
        <v>0</v>
      </c>
      <c r="DL89">
        <v>0</v>
      </c>
      <c r="DM89">
        <v>0</v>
      </c>
      <c r="DN89">
        <v>0</v>
      </c>
      <c r="DO89">
        <v>0</v>
      </c>
      <c r="DP89">
        <v>0</v>
      </c>
      <c r="DQ89">
        <v>0</v>
      </c>
      <c r="DR89">
        <v>0</v>
      </c>
      <c r="DS89">
        <v>0</v>
      </c>
      <c r="DT89">
        <v>0</v>
      </c>
      <c r="DU89">
        <v>0</v>
      </c>
      <c r="DV89">
        <v>0</v>
      </c>
      <c r="DW89">
        <v>0</v>
      </c>
      <c r="DX89">
        <v>0</v>
      </c>
      <c r="DY89">
        <v>0</v>
      </c>
      <c r="DZ89">
        <v>0</v>
      </c>
      <c r="EA89">
        <v>0</v>
      </c>
      <c r="EB89">
        <v>0</v>
      </c>
      <c r="EC89">
        <v>0</v>
      </c>
      <c r="ED89">
        <v>16634</v>
      </c>
      <c r="EE89">
        <v>0</v>
      </c>
      <c r="EF89">
        <v>0</v>
      </c>
      <c r="EG89">
        <v>0</v>
      </c>
      <c r="EH89">
        <v>0</v>
      </c>
      <c r="EI89">
        <v>0</v>
      </c>
      <c r="EJ89">
        <v>0</v>
      </c>
      <c r="EK89">
        <v>0</v>
      </c>
      <c r="EL89">
        <v>129</v>
      </c>
      <c r="EM89">
        <v>0</v>
      </c>
      <c r="EN89">
        <v>0</v>
      </c>
      <c r="EO89">
        <v>0</v>
      </c>
      <c r="EP89">
        <v>0</v>
      </c>
      <c r="EQ89">
        <v>0</v>
      </c>
      <c r="ER89">
        <v>0</v>
      </c>
      <c r="ES89">
        <v>0</v>
      </c>
      <c r="ET89">
        <v>0</v>
      </c>
      <c r="EU89">
        <v>0</v>
      </c>
      <c r="EV89">
        <v>0</v>
      </c>
      <c r="EW89">
        <v>0</v>
      </c>
      <c r="EX89">
        <v>0</v>
      </c>
      <c r="EY89">
        <v>0</v>
      </c>
      <c r="EZ89">
        <v>0</v>
      </c>
      <c r="FA89">
        <v>0</v>
      </c>
      <c r="FB89">
        <v>0</v>
      </c>
      <c r="FC89">
        <v>0</v>
      </c>
      <c r="FD89">
        <v>0</v>
      </c>
      <c r="FE89">
        <v>0</v>
      </c>
      <c r="FF89">
        <v>18696</v>
      </c>
      <c r="FG89">
        <v>18696</v>
      </c>
      <c r="FH89">
        <v>0</v>
      </c>
      <c r="FI89">
        <v>0</v>
      </c>
      <c r="FJ89">
        <v>0</v>
      </c>
      <c r="FK89">
        <v>0</v>
      </c>
      <c r="FL89">
        <v>0</v>
      </c>
      <c r="FM89">
        <v>0</v>
      </c>
      <c r="FN89">
        <v>0</v>
      </c>
      <c r="FO89">
        <v>0</v>
      </c>
      <c r="FP89">
        <v>0</v>
      </c>
      <c r="FQ89">
        <v>0</v>
      </c>
      <c r="FR89">
        <v>0</v>
      </c>
      <c r="FS89">
        <v>0</v>
      </c>
      <c r="FT89">
        <v>0</v>
      </c>
      <c r="FU89">
        <v>0</v>
      </c>
      <c r="FV89">
        <v>0</v>
      </c>
      <c r="FW89">
        <v>0</v>
      </c>
      <c r="FX89">
        <v>0</v>
      </c>
      <c r="FY89">
        <v>0</v>
      </c>
      <c r="FZ89">
        <v>0</v>
      </c>
      <c r="GA89">
        <v>0</v>
      </c>
      <c r="GB89">
        <v>0</v>
      </c>
      <c r="GC89">
        <v>0</v>
      </c>
      <c r="GD89">
        <v>0</v>
      </c>
      <c r="GE89">
        <v>0</v>
      </c>
      <c r="GF89">
        <v>0</v>
      </c>
      <c r="GG89">
        <v>0</v>
      </c>
      <c r="GH89">
        <v>6024633</v>
      </c>
      <c r="GI89">
        <v>232668</v>
      </c>
      <c r="GJ89">
        <v>34488</v>
      </c>
      <c r="GK89">
        <v>34488</v>
      </c>
      <c r="GL89">
        <v>0</v>
      </c>
      <c r="GM89">
        <v>0</v>
      </c>
      <c r="GN89">
        <v>27896</v>
      </c>
      <c r="GO89">
        <v>27896</v>
      </c>
      <c r="GP89">
        <v>0</v>
      </c>
      <c r="GQ89">
        <v>0</v>
      </c>
      <c r="GR89">
        <v>0</v>
      </c>
      <c r="GS89">
        <v>0</v>
      </c>
      <c r="GT89">
        <v>4644</v>
      </c>
      <c r="GU89">
        <v>4644</v>
      </c>
      <c r="GV89">
        <v>0</v>
      </c>
      <c r="GW89">
        <v>0</v>
      </c>
      <c r="GX89">
        <v>1354</v>
      </c>
      <c r="GY89">
        <v>1354</v>
      </c>
      <c r="GZ89">
        <v>594</v>
      </c>
      <c r="HA89">
        <v>594</v>
      </c>
      <c r="HB89">
        <v>5577618</v>
      </c>
      <c r="HC89">
        <v>0</v>
      </c>
      <c r="HD89">
        <v>5572196</v>
      </c>
      <c r="HE89">
        <v>0</v>
      </c>
      <c r="HF89">
        <v>5422</v>
      </c>
      <c r="HG89">
        <v>0</v>
      </c>
      <c r="HH89">
        <v>214249</v>
      </c>
      <c r="HI89">
        <v>0</v>
      </c>
      <c r="HJ89">
        <v>144574</v>
      </c>
      <c r="HK89">
        <v>0</v>
      </c>
      <c r="HL89">
        <v>69675</v>
      </c>
      <c r="HM89">
        <v>0</v>
      </c>
    </row>
    <row r="90" spans="1:221" x14ac:dyDescent="0.25">
      <c r="A90" t="s">
        <v>1094</v>
      </c>
      <c r="B90">
        <v>-2560118</v>
      </c>
      <c r="C90">
        <v>14522414</v>
      </c>
      <c r="D90">
        <v>4327464</v>
      </c>
      <c r="E90">
        <v>-2560184</v>
      </c>
      <c r="F90">
        <v>14522414</v>
      </c>
      <c r="G90">
        <v>4327464</v>
      </c>
      <c r="H90">
        <v>-2584856</v>
      </c>
      <c r="I90">
        <v>14393245</v>
      </c>
      <c r="J90">
        <v>4327464</v>
      </c>
      <c r="K90">
        <v>216563</v>
      </c>
      <c r="L90">
        <v>9138767</v>
      </c>
      <c r="M90">
        <v>2253213</v>
      </c>
      <c r="N90">
        <v>102879</v>
      </c>
      <c r="O90">
        <v>2981353</v>
      </c>
      <c r="P90">
        <v>0</v>
      </c>
      <c r="Q90">
        <v>93596</v>
      </c>
      <c r="R90">
        <v>2981149</v>
      </c>
      <c r="S90">
        <v>0</v>
      </c>
      <c r="T90">
        <v>93596</v>
      </c>
      <c r="U90">
        <v>0</v>
      </c>
      <c r="V90">
        <v>0</v>
      </c>
      <c r="W90">
        <v>0</v>
      </c>
      <c r="X90">
        <v>458645</v>
      </c>
      <c r="Y90">
        <v>0</v>
      </c>
      <c r="Z90">
        <v>2481068</v>
      </c>
      <c r="AA90">
        <v>0</v>
      </c>
      <c r="AB90">
        <v>0</v>
      </c>
      <c r="AC90">
        <v>41436</v>
      </c>
      <c r="AD90">
        <v>0</v>
      </c>
      <c r="AE90">
        <v>0</v>
      </c>
      <c r="AF90">
        <v>0</v>
      </c>
      <c r="AG90">
        <v>0</v>
      </c>
      <c r="AH90">
        <v>612</v>
      </c>
      <c r="AI90">
        <v>204</v>
      </c>
      <c r="AJ90">
        <v>0</v>
      </c>
      <c r="AK90">
        <v>0</v>
      </c>
      <c r="AL90">
        <v>0</v>
      </c>
      <c r="AM90">
        <v>0</v>
      </c>
      <c r="AN90">
        <v>0</v>
      </c>
      <c r="AO90">
        <v>0</v>
      </c>
      <c r="AP90">
        <v>0</v>
      </c>
      <c r="AQ90">
        <v>0</v>
      </c>
      <c r="AR90">
        <v>1274</v>
      </c>
      <c r="AS90">
        <v>5737</v>
      </c>
      <c r="AT90">
        <v>0</v>
      </c>
      <c r="AU90">
        <v>0</v>
      </c>
      <c r="AV90">
        <v>1660</v>
      </c>
      <c r="AW90">
        <v>0</v>
      </c>
      <c r="AX90">
        <v>0</v>
      </c>
      <c r="AY90">
        <v>0</v>
      </c>
      <c r="AZ90">
        <v>113684</v>
      </c>
      <c r="BA90">
        <v>6157414</v>
      </c>
      <c r="BB90">
        <v>2253213</v>
      </c>
      <c r="BC90">
        <v>5151864</v>
      </c>
      <c r="BD90">
        <v>1896439</v>
      </c>
      <c r="BE90">
        <v>11504</v>
      </c>
      <c r="BF90">
        <v>3997</v>
      </c>
      <c r="BG90">
        <v>6429</v>
      </c>
      <c r="BH90">
        <v>2670</v>
      </c>
      <c r="BI90">
        <v>176456</v>
      </c>
      <c r="BJ90">
        <v>33570</v>
      </c>
      <c r="BK90">
        <v>0</v>
      </c>
      <c r="BL90">
        <v>0</v>
      </c>
      <c r="BM90">
        <v>99047</v>
      </c>
      <c r="BN90">
        <v>662851</v>
      </c>
      <c r="BO90">
        <v>261190</v>
      </c>
      <c r="BP90">
        <v>18</v>
      </c>
      <c r="BQ90">
        <v>-15</v>
      </c>
      <c r="BR90">
        <v>12931</v>
      </c>
      <c r="BS90">
        <v>86540</v>
      </c>
      <c r="BT90">
        <v>32161</v>
      </c>
      <c r="BU90">
        <v>0</v>
      </c>
      <c r="BV90">
        <v>0</v>
      </c>
      <c r="BW90">
        <v>0</v>
      </c>
      <c r="BX90">
        <v>0</v>
      </c>
      <c r="BY90">
        <v>0</v>
      </c>
      <c r="BZ90">
        <v>0</v>
      </c>
      <c r="CA90">
        <v>0</v>
      </c>
      <c r="CB90">
        <v>0</v>
      </c>
      <c r="CC90">
        <v>1703</v>
      </c>
      <c r="CF90">
        <v>0</v>
      </c>
      <c r="CG90">
        <v>61770</v>
      </c>
      <c r="CH90">
        <v>23186</v>
      </c>
      <c r="CI90">
        <v>-3081745</v>
      </c>
      <c r="CJ90">
        <v>73632</v>
      </c>
      <c r="CK90">
        <v>0</v>
      </c>
      <c r="CL90">
        <v>-2372519</v>
      </c>
      <c r="CM90">
        <v>-709226</v>
      </c>
      <c r="CN90">
        <v>73632</v>
      </c>
      <c r="CO90">
        <v>0</v>
      </c>
      <c r="CP90">
        <v>0</v>
      </c>
      <c r="CQ90">
        <v>0</v>
      </c>
      <c r="CR90">
        <v>0</v>
      </c>
      <c r="CS90">
        <v>0</v>
      </c>
      <c r="CT90">
        <v>0</v>
      </c>
      <c r="CU90">
        <v>0</v>
      </c>
      <c r="CV90">
        <v>0</v>
      </c>
      <c r="CW90">
        <v>0</v>
      </c>
      <c r="CX90">
        <v>0</v>
      </c>
      <c r="CY90">
        <v>0</v>
      </c>
      <c r="CZ90">
        <v>0</v>
      </c>
      <c r="DA90">
        <v>0</v>
      </c>
      <c r="DB90">
        <v>0</v>
      </c>
      <c r="DC90">
        <v>0</v>
      </c>
      <c r="DD90">
        <v>0</v>
      </c>
      <c r="DE90">
        <v>0</v>
      </c>
      <c r="DF90">
        <v>0</v>
      </c>
      <c r="DG90">
        <v>0</v>
      </c>
      <c r="DH90">
        <v>0</v>
      </c>
      <c r="DI90">
        <v>0</v>
      </c>
      <c r="DJ90">
        <v>0</v>
      </c>
      <c r="DK90">
        <v>0</v>
      </c>
      <c r="DL90">
        <v>0</v>
      </c>
      <c r="DM90">
        <v>0</v>
      </c>
      <c r="DN90">
        <v>0</v>
      </c>
      <c r="DO90">
        <v>0</v>
      </c>
      <c r="DP90">
        <v>0</v>
      </c>
      <c r="DQ90">
        <v>0</v>
      </c>
      <c r="DR90">
        <v>0</v>
      </c>
      <c r="DS90">
        <v>0</v>
      </c>
      <c r="DT90">
        <v>0</v>
      </c>
      <c r="DU90">
        <v>0</v>
      </c>
      <c r="DV90">
        <v>0</v>
      </c>
      <c r="DW90">
        <v>0</v>
      </c>
      <c r="DX90">
        <v>0</v>
      </c>
      <c r="DY90">
        <v>0</v>
      </c>
      <c r="DZ90">
        <v>0</v>
      </c>
      <c r="EA90">
        <v>0</v>
      </c>
      <c r="EB90">
        <v>0</v>
      </c>
      <c r="EC90">
        <v>0</v>
      </c>
      <c r="ED90">
        <v>73632</v>
      </c>
      <c r="EE90">
        <v>0</v>
      </c>
      <c r="EF90">
        <v>0</v>
      </c>
      <c r="EG90">
        <v>0</v>
      </c>
      <c r="EH90">
        <v>0</v>
      </c>
      <c r="EI90">
        <v>0</v>
      </c>
      <c r="EJ90">
        <v>0</v>
      </c>
      <c r="EK90">
        <v>0</v>
      </c>
      <c r="EL90">
        <v>0</v>
      </c>
      <c r="EM90">
        <v>0</v>
      </c>
      <c r="EN90">
        <v>0</v>
      </c>
      <c r="EO90">
        <v>0</v>
      </c>
      <c r="EP90">
        <v>0</v>
      </c>
      <c r="EQ90">
        <v>-11</v>
      </c>
      <c r="ER90">
        <v>-230924</v>
      </c>
      <c r="ES90">
        <v>0</v>
      </c>
      <c r="ET90">
        <v>-478291</v>
      </c>
      <c r="EU90">
        <v>0</v>
      </c>
      <c r="EV90">
        <v>0</v>
      </c>
      <c r="EW90">
        <v>0</v>
      </c>
      <c r="EX90">
        <v>0</v>
      </c>
      <c r="EY90">
        <v>0</v>
      </c>
      <c r="EZ90">
        <v>0</v>
      </c>
      <c r="FA90">
        <v>0</v>
      </c>
      <c r="FB90">
        <v>0</v>
      </c>
      <c r="FC90">
        <v>0</v>
      </c>
      <c r="FD90">
        <v>0</v>
      </c>
      <c r="FE90">
        <v>0</v>
      </c>
      <c r="FF90">
        <v>12393</v>
      </c>
      <c r="FG90">
        <v>12393</v>
      </c>
      <c r="FH90">
        <v>0</v>
      </c>
      <c r="FI90">
        <v>0</v>
      </c>
      <c r="FJ90">
        <v>0</v>
      </c>
      <c r="FK90">
        <v>0</v>
      </c>
      <c r="FL90">
        <v>0</v>
      </c>
      <c r="FM90">
        <v>0</v>
      </c>
      <c r="FN90">
        <v>0</v>
      </c>
      <c r="FO90">
        <v>0</v>
      </c>
      <c r="FP90">
        <v>0</v>
      </c>
      <c r="FQ90">
        <v>0</v>
      </c>
      <c r="FR90">
        <v>0</v>
      </c>
      <c r="FS90">
        <v>0</v>
      </c>
      <c r="FT90">
        <v>0</v>
      </c>
      <c r="FU90">
        <v>0</v>
      </c>
      <c r="FV90">
        <v>0</v>
      </c>
      <c r="FW90">
        <v>0</v>
      </c>
      <c r="FX90">
        <v>0</v>
      </c>
      <c r="FY90">
        <v>0</v>
      </c>
      <c r="FZ90">
        <v>0</v>
      </c>
      <c r="GA90">
        <v>0</v>
      </c>
      <c r="GB90">
        <v>0</v>
      </c>
      <c r="GC90">
        <v>0</v>
      </c>
      <c r="GD90">
        <v>0</v>
      </c>
      <c r="GE90">
        <v>0</v>
      </c>
      <c r="GF90">
        <v>0</v>
      </c>
      <c r="GG90">
        <v>0</v>
      </c>
      <c r="GH90">
        <v>1924993</v>
      </c>
      <c r="GI90">
        <v>446822</v>
      </c>
      <c r="GJ90">
        <v>32651</v>
      </c>
      <c r="GK90">
        <v>32651</v>
      </c>
      <c r="GL90">
        <v>0</v>
      </c>
      <c r="GM90">
        <v>0</v>
      </c>
      <c r="GN90">
        <v>27062</v>
      </c>
      <c r="GO90">
        <v>27062</v>
      </c>
      <c r="GP90">
        <v>0</v>
      </c>
      <c r="GQ90">
        <v>0</v>
      </c>
      <c r="GR90">
        <v>0</v>
      </c>
      <c r="GS90">
        <v>0</v>
      </c>
      <c r="GT90">
        <v>34</v>
      </c>
      <c r="GU90">
        <v>34</v>
      </c>
      <c r="GV90">
        <v>-215</v>
      </c>
      <c r="GW90">
        <v>-215</v>
      </c>
      <c r="GX90">
        <v>2424</v>
      </c>
      <c r="GY90">
        <v>2424</v>
      </c>
      <c r="GZ90">
        <v>3346</v>
      </c>
      <c r="HA90">
        <v>3346</v>
      </c>
      <c r="HB90">
        <v>1687219</v>
      </c>
      <c r="HC90">
        <v>337444</v>
      </c>
      <c r="HD90">
        <v>1621000</v>
      </c>
      <c r="HE90">
        <v>324200</v>
      </c>
      <c r="HF90">
        <v>66219</v>
      </c>
      <c r="HG90">
        <v>13244</v>
      </c>
      <c r="HH90">
        <v>128396</v>
      </c>
      <c r="HI90">
        <v>0</v>
      </c>
      <c r="HJ90">
        <v>51162</v>
      </c>
      <c r="HK90">
        <v>0</v>
      </c>
      <c r="HL90">
        <v>77234</v>
      </c>
      <c r="HM90">
        <v>0</v>
      </c>
    </row>
    <row r="91" spans="1:221" x14ac:dyDescent="0.25">
      <c r="A91" t="s">
        <v>1095</v>
      </c>
      <c r="B91">
        <v>-6473827</v>
      </c>
      <c r="C91">
        <v>10887302</v>
      </c>
      <c r="D91">
        <v>1383338</v>
      </c>
      <c r="E91">
        <v>-6473827</v>
      </c>
      <c r="F91">
        <v>10887302</v>
      </c>
      <c r="G91">
        <v>1383338</v>
      </c>
      <c r="H91">
        <v>-6505042</v>
      </c>
      <c r="I91">
        <v>10804653</v>
      </c>
      <c r="J91">
        <v>1383322</v>
      </c>
      <c r="K91">
        <v>82493</v>
      </c>
      <c r="L91">
        <v>6937698</v>
      </c>
      <c r="M91">
        <v>899342</v>
      </c>
      <c r="N91">
        <v>66500</v>
      </c>
      <c r="O91">
        <v>3905163</v>
      </c>
      <c r="P91">
        <v>0</v>
      </c>
      <c r="Q91">
        <v>67640</v>
      </c>
      <c r="R91">
        <v>3905163</v>
      </c>
      <c r="S91">
        <v>0</v>
      </c>
      <c r="T91">
        <v>67640</v>
      </c>
      <c r="U91">
        <v>0</v>
      </c>
      <c r="V91">
        <v>0</v>
      </c>
      <c r="W91">
        <v>0</v>
      </c>
      <c r="X91">
        <v>3249</v>
      </c>
      <c r="Y91">
        <v>0</v>
      </c>
      <c r="Z91">
        <v>3898119</v>
      </c>
      <c r="AA91">
        <v>0</v>
      </c>
      <c r="AB91">
        <v>0</v>
      </c>
      <c r="AC91">
        <v>3795</v>
      </c>
      <c r="AD91">
        <v>0</v>
      </c>
      <c r="AE91">
        <v>0</v>
      </c>
      <c r="AF91">
        <v>0</v>
      </c>
      <c r="AG91">
        <v>0</v>
      </c>
      <c r="AH91">
        <v>0</v>
      </c>
      <c r="AI91">
        <v>0</v>
      </c>
      <c r="AJ91">
        <v>0</v>
      </c>
      <c r="AK91">
        <v>0</v>
      </c>
      <c r="AL91">
        <v>0</v>
      </c>
      <c r="AM91">
        <v>0</v>
      </c>
      <c r="AN91">
        <v>0</v>
      </c>
      <c r="AO91">
        <v>0</v>
      </c>
      <c r="AP91">
        <v>0</v>
      </c>
      <c r="AQ91">
        <v>0</v>
      </c>
      <c r="AR91">
        <v>-413</v>
      </c>
      <c r="AS91">
        <v>-788</v>
      </c>
      <c r="AT91">
        <v>0</v>
      </c>
      <c r="AU91">
        <v>0</v>
      </c>
      <c r="AV91">
        <v>61</v>
      </c>
      <c r="AW91">
        <v>0</v>
      </c>
      <c r="AX91">
        <v>0</v>
      </c>
      <c r="AY91">
        <v>0</v>
      </c>
      <c r="AZ91">
        <v>15993</v>
      </c>
      <c r="BA91">
        <v>3032535</v>
      </c>
      <c r="BB91">
        <v>899342</v>
      </c>
      <c r="BC91">
        <v>2918273</v>
      </c>
      <c r="BD91">
        <v>875482</v>
      </c>
      <c r="BE91">
        <v>-3219</v>
      </c>
      <c r="BF91">
        <v>-966</v>
      </c>
      <c r="BG91">
        <v>-87861</v>
      </c>
      <c r="BH91">
        <v>-26358</v>
      </c>
      <c r="BI91">
        <v>84163</v>
      </c>
      <c r="BJ91">
        <v>12624</v>
      </c>
      <c r="BK91">
        <v>0</v>
      </c>
      <c r="BL91">
        <v>0</v>
      </c>
      <c r="BM91">
        <v>3482</v>
      </c>
      <c r="BN91">
        <v>23303</v>
      </c>
      <c r="BO91">
        <v>7500</v>
      </c>
      <c r="BP91">
        <v>0</v>
      </c>
      <c r="BQ91">
        <v>16</v>
      </c>
      <c r="BR91">
        <v>11615</v>
      </c>
      <c r="BS91">
        <v>77731</v>
      </c>
      <c r="BT91">
        <v>25017</v>
      </c>
      <c r="BU91">
        <v>0</v>
      </c>
      <c r="BV91">
        <v>0</v>
      </c>
      <c r="BW91">
        <v>0</v>
      </c>
      <c r="BX91">
        <v>0</v>
      </c>
      <c r="BY91">
        <v>0</v>
      </c>
      <c r="BZ91">
        <v>0</v>
      </c>
      <c r="CA91">
        <v>0</v>
      </c>
      <c r="CB91">
        <v>0</v>
      </c>
      <c r="CC91">
        <v>880</v>
      </c>
      <c r="CF91">
        <v>0</v>
      </c>
      <c r="CG91">
        <v>20145</v>
      </c>
      <c r="CH91">
        <v>6043</v>
      </c>
      <c r="CI91">
        <v>-7329897</v>
      </c>
      <c r="CJ91">
        <v>-6526</v>
      </c>
      <c r="CK91">
        <v>0</v>
      </c>
      <c r="CL91">
        <v>-7302199</v>
      </c>
      <c r="CM91">
        <v>-27698</v>
      </c>
      <c r="CN91">
        <v>-6526</v>
      </c>
      <c r="CO91">
        <v>0</v>
      </c>
      <c r="CP91">
        <v>0</v>
      </c>
      <c r="CQ91">
        <v>0</v>
      </c>
      <c r="CR91">
        <v>0</v>
      </c>
      <c r="CS91">
        <v>0</v>
      </c>
      <c r="CT91">
        <v>0</v>
      </c>
      <c r="CU91">
        <v>0</v>
      </c>
      <c r="CV91">
        <v>0</v>
      </c>
      <c r="CW91">
        <v>0</v>
      </c>
      <c r="CX91">
        <v>0</v>
      </c>
      <c r="CY91">
        <v>0</v>
      </c>
      <c r="CZ91">
        <v>0</v>
      </c>
      <c r="DA91">
        <v>0</v>
      </c>
      <c r="DB91">
        <v>0</v>
      </c>
      <c r="DC91">
        <v>0</v>
      </c>
      <c r="DD91">
        <v>0</v>
      </c>
      <c r="DE91">
        <v>0</v>
      </c>
      <c r="DF91">
        <v>0</v>
      </c>
      <c r="DG91">
        <v>0</v>
      </c>
      <c r="DH91">
        <v>0</v>
      </c>
      <c r="DI91">
        <v>0</v>
      </c>
      <c r="DJ91">
        <v>0</v>
      </c>
      <c r="DK91">
        <v>0</v>
      </c>
      <c r="DL91">
        <v>0</v>
      </c>
      <c r="DM91">
        <v>0</v>
      </c>
      <c r="DN91">
        <v>0</v>
      </c>
      <c r="DO91">
        <v>0</v>
      </c>
      <c r="DP91">
        <v>0</v>
      </c>
      <c r="DQ91">
        <v>0</v>
      </c>
      <c r="DR91">
        <v>0</v>
      </c>
      <c r="DS91">
        <v>0</v>
      </c>
      <c r="DT91">
        <v>-2667</v>
      </c>
      <c r="DU91">
        <v>-7959</v>
      </c>
      <c r="DV91">
        <v>0</v>
      </c>
      <c r="DW91">
        <v>0</v>
      </c>
      <c r="DX91">
        <v>0</v>
      </c>
      <c r="DY91">
        <v>0</v>
      </c>
      <c r="DZ91">
        <v>0</v>
      </c>
      <c r="EA91">
        <v>0</v>
      </c>
      <c r="EB91">
        <v>0</v>
      </c>
      <c r="EC91">
        <v>0</v>
      </c>
      <c r="ED91">
        <v>1433</v>
      </c>
      <c r="EE91">
        <v>0</v>
      </c>
      <c r="EF91">
        <v>0</v>
      </c>
      <c r="EG91">
        <v>0</v>
      </c>
      <c r="EH91">
        <v>0</v>
      </c>
      <c r="EI91">
        <v>0</v>
      </c>
      <c r="EJ91">
        <v>0</v>
      </c>
      <c r="EK91">
        <v>0</v>
      </c>
      <c r="EL91">
        <v>0</v>
      </c>
      <c r="EM91">
        <v>0</v>
      </c>
      <c r="EN91">
        <v>0</v>
      </c>
      <c r="EO91">
        <v>0</v>
      </c>
      <c r="EP91">
        <v>0</v>
      </c>
      <c r="EQ91">
        <v>0</v>
      </c>
      <c r="ER91">
        <v>-22004</v>
      </c>
      <c r="ES91">
        <v>0</v>
      </c>
      <c r="ET91">
        <v>-3027</v>
      </c>
      <c r="EU91">
        <v>0</v>
      </c>
      <c r="EV91">
        <v>0</v>
      </c>
      <c r="EW91">
        <v>0</v>
      </c>
      <c r="EX91">
        <v>0</v>
      </c>
      <c r="EY91">
        <v>0</v>
      </c>
      <c r="EZ91">
        <v>0</v>
      </c>
      <c r="FA91">
        <v>0</v>
      </c>
      <c r="FB91">
        <v>0</v>
      </c>
      <c r="FC91">
        <v>0</v>
      </c>
      <c r="FD91">
        <v>0</v>
      </c>
      <c r="FE91">
        <v>0</v>
      </c>
      <c r="FF91">
        <v>37579</v>
      </c>
      <c r="FG91">
        <v>37579</v>
      </c>
      <c r="FH91">
        <v>0</v>
      </c>
      <c r="FI91">
        <v>0</v>
      </c>
      <c r="FJ91">
        <v>0</v>
      </c>
      <c r="FK91">
        <v>0</v>
      </c>
      <c r="FL91">
        <v>0</v>
      </c>
      <c r="FM91">
        <v>0</v>
      </c>
      <c r="FN91">
        <v>0</v>
      </c>
      <c r="FO91">
        <v>0</v>
      </c>
      <c r="FP91">
        <v>0</v>
      </c>
      <c r="FQ91">
        <v>0</v>
      </c>
      <c r="FR91">
        <v>0</v>
      </c>
      <c r="FS91">
        <v>0</v>
      </c>
      <c r="FT91">
        <v>0</v>
      </c>
      <c r="FU91">
        <v>0</v>
      </c>
      <c r="FV91">
        <v>0</v>
      </c>
      <c r="FW91">
        <v>0</v>
      </c>
      <c r="FX91">
        <v>0</v>
      </c>
      <c r="FY91">
        <v>0</v>
      </c>
      <c r="FZ91">
        <v>0</v>
      </c>
      <c r="GA91">
        <v>0</v>
      </c>
      <c r="GB91">
        <v>0</v>
      </c>
      <c r="GC91">
        <v>0</v>
      </c>
      <c r="GD91">
        <v>0</v>
      </c>
      <c r="GE91">
        <v>0</v>
      </c>
      <c r="GF91">
        <v>0</v>
      </c>
      <c r="GG91">
        <v>0</v>
      </c>
      <c r="GH91">
        <v>1991099</v>
      </c>
      <c r="GI91">
        <v>14065</v>
      </c>
      <c r="GJ91">
        <v>-933</v>
      </c>
      <c r="GK91">
        <v>-933</v>
      </c>
      <c r="GL91">
        <v>0</v>
      </c>
      <c r="GM91">
        <v>0</v>
      </c>
      <c r="GN91">
        <v>-639</v>
      </c>
      <c r="GO91">
        <v>-639</v>
      </c>
      <c r="GP91">
        <v>0</v>
      </c>
      <c r="GQ91">
        <v>0</v>
      </c>
      <c r="GR91">
        <v>0</v>
      </c>
      <c r="GS91">
        <v>0</v>
      </c>
      <c r="GT91">
        <v>-294</v>
      </c>
      <c r="GU91">
        <v>-294</v>
      </c>
      <c r="GV91">
        <v>0</v>
      </c>
      <c r="GW91">
        <v>0</v>
      </c>
      <c r="GX91">
        <v>0</v>
      </c>
      <c r="GY91">
        <v>0</v>
      </c>
      <c r="GZ91">
        <v>0</v>
      </c>
      <c r="HA91">
        <v>0</v>
      </c>
      <c r="HB91">
        <v>1910214</v>
      </c>
      <c r="HC91">
        <v>0</v>
      </c>
      <c r="HD91">
        <v>1910214</v>
      </c>
      <c r="HE91">
        <v>0</v>
      </c>
      <c r="HF91">
        <v>0</v>
      </c>
      <c r="HG91">
        <v>0</v>
      </c>
      <c r="HH91">
        <v>66783</v>
      </c>
      <c r="HI91">
        <v>0</v>
      </c>
      <c r="HJ91">
        <v>54845</v>
      </c>
      <c r="HK91">
        <v>0</v>
      </c>
      <c r="HL91">
        <v>11938</v>
      </c>
      <c r="HM91">
        <v>0</v>
      </c>
    </row>
    <row r="92" spans="1:221" x14ac:dyDescent="0.25">
      <c r="A92" t="s">
        <v>1096</v>
      </c>
      <c r="B92">
        <v>51300288</v>
      </c>
      <c r="C92">
        <v>58660120</v>
      </c>
      <c r="D92">
        <v>7131230</v>
      </c>
      <c r="E92">
        <v>51300222</v>
      </c>
      <c r="F92">
        <v>58660120</v>
      </c>
      <c r="G92">
        <v>7131230</v>
      </c>
      <c r="H92">
        <v>51076463</v>
      </c>
      <c r="I92">
        <v>58457274</v>
      </c>
      <c r="J92">
        <v>7131228</v>
      </c>
      <c r="K92">
        <v>44016710</v>
      </c>
      <c r="L92">
        <v>49117291</v>
      </c>
      <c r="M92">
        <v>2920274</v>
      </c>
      <c r="N92">
        <v>43946028</v>
      </c>
      <c r="O92">
        <v>40733128</v>
      </c>
      <c r="P92">
        <v>0</v>
      </c>
      <c r="Q92">
        <v>542837</v>
      </c>
      <c r="R92">
        <v>7282198</v>
      </c>
      <c r="S92">
        <v>0</v>
      </c>
      <c r="T92">
        <v>542837</v>
      </c>
      <c r="U92">
        <v>0</v>
      </c>
      <c r="V92">
        <v>0</v>
      </c>
      <c r="W92">
        <v>0</v>
      </c>
      <c r="X92">
        <v>257084</v>
      </c>
      <c r="Y92">
        <v>0</v>
      </c>
      <c r="Z92">
        <v>7005589</v>
      </c>
      <c r="AA92">
        <v>0</v>
      </c>
      <c r="AB92">
        <v>0</v>
      </c>
      <c r="AC92">
        <v>19525</v>
      </c>
      <c r="AD92">
        <v>0</v>
      </c>
      <c r="AE92">
        <v>0</v>
      </c>
      <c r="AF92">
        <v>0</v>
      </c>
      <c r="AG92">
        <v>0</v>
      </c>
      <c r="AH92">
        <v>43252211</v>
      </c>
      <c r="AI92">
        <v>33450930</v>
      </c>
      <c r="AJ92">
        <v>0</v>
      </c>
      <c r="AK92">
        <v>0</v>
      </c>
      <c r="AL92">
        <v>11573</v>
      </c>
      <c r="AM92">
        <v>0</v>
      </c>
      <c r="AN92">
        <v>0</v>
      </c>
      <c r="AO92">
        <v>0</v>
      </c>
      <c r="AP92">
        <v>0</v>
      </c>
      <c r="AQ92">
        <v>0</v>
      </c>
      <c r="AR92">
        <v>136683</v>
      </c>
      <c r="AS92">
        <v>3810</v>
      </c>
      <c r="AT92">
        <v>-2797</v>
      </c>
      <c r="AU92">
        <v>-85</v>
      </c>
      <c r="AV92">
        <v>0</v>
      </c>
      <c r="AW92">
        <v>1796</v>
      </c>
      <c r="AX92">
        <v>0</v>
      </c>
      <c r="AY92">
        <v>0</v>
      </c>
      <c r="AZ92">
        <v>70682</v>
      </c>
      <c r="BA92">
        <v>8384163</v>
      </c>
      <c r="BB92">
        <v>2920274</v>
      </c>
      <c r="BC92">
        <v>7682916</v>
      </c>
      <c r="BD92">
        <v>2689021</v>
      </c>
      <c r="BE92">
        <v>-584</v>
      </c>
      <c r="BF92">
        <v>-205</v>
      </c>
      <c r="BG92">
        <v>-52637</v>
      </c>
      <c r="BH92">
        <v>-18423</v>
      </c>
      <c r="BI92">
        <v>184955</v>
      </c>
      <c r="BJ92">
        <v>36991</v>
      </c>
      <c r="BK92">
        <v>0</v>
      </c>
      <c r="BL92">
        <v>0</v>
      </c>
      <c r="BM92">
        <v>32229</v>
      </c>
      <c r="BN92">
        <v>215686</v>
      </c>
      <c r="BO92">
        <v>81812</v>
      </c>
      <c r="BP92">
        <v>-12</v>
      </c>
      <c r="BQ92">
        <v>-5</v>
      </c>
      <c r="BR92">
        <v>36901</v>
      </c>
      <c r="BS92">
        <v>246953</v>
      </c>
      <c r="BT92">
        <v>93672</v>
      </c>
      <c r="BU92">
        <v>0</v>
      </c>
      <c r="BV92">
        <v>0</v>
      </c>
      <c r="BW92">
        <v>0</v>
      </c>
      <c r="BX92">
        <v>0</v>
      </c>
      <c r="BY92">
        <v>0</v>
      </c>
      <c r="BZ92">
        <v>0</v>
      </c>
      <c r="CA92">
        <v>0</v>
      </c>
      <c r="CB92">
        <v>0</v>
      </c>
      <c r="CC92">
        <v>1569</v>
      </c>
      <c r="CF92">
        <v>0</v>
      </c>
      <c r="CG92">
        <v>106874</v>
      </c>
      <c r="CH92">
        <v>37406</v>
      </c>
      <c r="CI92">
        <v>-8726015</v>
      </c>
      <c r="CJ92">
        <v>131482</v>
      </c>
      <c r="CK92">
        <v>0</v>
      </c>
      <c r="CL92">
        <v>-7901614</v>
      </c>
      <c r="CM92">
        <v>-824401</v>
      </c>
      <c r="CN92">
        <v>131482</v>
      </c>
      <c r="CO92">
        <v>0</v>
      </c>
      <c r="CP92">
        <v>0</v>
      </c>
      <c r="CQ92">
        <v>0</v>
      </c>
      <c r="CR92">
        <v>0</v>
      </c>
      <c r="CS92">
        <v>0</v>
      </c>
      <c r="CT92">
        <v>0</v>
      </c>
      <c r="CU92">
        <v>0</v>
      </c>
      <c r="CV92">
        <v>0</v>
      </c>
      <c r="CW92">
        <v>0</v>
      </c>
      <c r="CX92">
        <v>0</v>
      </c>
      <c r="CY92">
        <v>0</v>
      </c>
      <c r="CZ92">
        <v>0</v>
      </c>
      <c r="DA92">
        <v>0</v>
      </c>
      <c r="DB92">
        <v>0</v>
      </c>
      <c r="DC92">
        <v>0</v>
      </c>
      <c r="DD92">
        <v>0</v>
      </c>
      <c r="DE92">
        <v>0</v>
      </c>
      <c r="DF92">
        <v>0</v>
      </c>
      <c r="DG92">
        <v>0</v>
      </c>
      <c r="DH92">
        <v>0</v>
      </c>
      <c r="DI92">
        <v>0</v>
      </c>
      <c r="DJ92">
        <v>0</v>
      </c>
      <c r="DK92">
        <v>0</v>
      </c>
      <c r="DL92">
        <v>0</v>
      </c>
      <c r="DM92">
        <v>8010</v>
      </c>
      <c r="DN92">
        <v>23902</v>
      </c>
      <c r="DO92">
        <v>0</v>
      </c>
      <c r="DP92">
        <v>0</v>
      </c>
      <c r="DQ92">
        <v>0</v>
      </c>
      <c r="DR92">
        <v>0</v>
      </c>
      <c r="DS92">
        <v>0</v>
      </c>
      <c r="DT92">
        <v>0</v>
      </c>
      <c r="DU92">
        <v>0</v>
      </c>
      <c r="DV92">
        <v>0</v>
      </c>
      <c r="DW92">
        <v>0</v>
      </c>
      <c r="DX92">
        <v>0</v>
      </c>
      <c r="DY92">
        <v>0</v>
      </c>
      <c r="DZ92">
        <v>0</v>
      </c>
      <c r="EA92">
        <v>0</v>
      </c>
      <c r="EB92">
        <v>0</v>
      </c>
      <c r="EC92">
        <v>0</v>
      </c>
      <c r="ED92">
        <v>107580</v>
      </c>
      <c r="EE92">
        <v>0</v>
      </c>
      <c r="EF92">
        <v>0</v>
      </c>
      <c r="EG92">
        <v>0</v>
      </c>
      <c r="EH92">
        <v>0</v>
      </c>
      <c r="EI92">
        <v>0</v>
      </c>
      <c r="EJ92">
        <v>0</v>
      </c>
      <c r="EK92">
        <v>0</v>
      </c>
      <c r="EL92">
        <v>0</v>
      </c>
      <c r="EM92">
        <v>0</v>
      </c>
      <c r="EN92">
        <v>0</v>
      </c>
      <c r="EO92">
        <v>0</v>
      </c>
      <c r="EP92">
        <v>0</v>
      </c>
      <c r="EQ92">
        <v>0</v>
      </c>
      <c r="ER92">
        <v>-281911</v>
      </c>
      <c r="ES92">
        <v>0</v>
      </c>
      <c r="ET92">
        <v>-550500</v>
      </c>
      <c r="EU92">
        <v>0</v>
      </c>
      <c r="EV92">
        <v>0</v>
      </c>
      <c r="EW92">
        <v>0</v>
      </c>
      <c r="EX92">
        <v>0</v>
      </c>
      <c r="EY92">
        <v>0</v>
      </c>
      <c r="EZ92">
        <v>0</v>
      </c>
      <c r="FA92">
        <v>0</v>
      </c>
      <c r="FB92">
        <v>0</v>
      </c>
      <c r="FC92">
        <v>0</v>
      </c>
      <c r="FD92">
        <v>0</v>
      </c>
      <c r="FE92">
        <v>0</v>
      </c>
      <c r="FF92">
        <v>52437</v>
      </c>
      <c r="FG92">
        <v>52437</v>
      </c>
      <c r="FH92">
        <v>0</v>
      </c>
      <c r="FI92">
        <v>0</v>
      </c>
      <c r="FJ92">
        <v>0</v>
      </c>
      <c r="FK92">
        <v>0</v>
      </c>
      <c r="FL92">
        <v>0</v>
      </c>
      <c r="FM92">
        <v>0</v>
      </c>
      <c r="FN92">
        <v>0</v>
      </c>
      <c r="FO92">
        <v>0</v>
      </c>
      <c r="FP92">
        <v>0</v>
      </c>
      <c r="FQ92">
        <v>0</v>
      </c>
      <c r="FR92">
        <v>0</v>
      </c>
      <c r="FS92">
        <v>0</v>
      </c>
      <c r="FT92">
        <v>0</v>
      </c>
      <c r="FU92">
        <v>0</v>
      </c>
      <c r="FV92">
        <v>0</v>
      </c>
      <c r="FW92">
        <v>0</v>
      </c>
      <c r="FX92">
        <v>0</v>
      </c>
      <c r="FY92">
        <v>0</v>
      </c>
      <c r="FZ92">
        <v>0</v>
      </c>
      <c r="GA92">
        <v>0</v>
      </c>
      <c r="GB92">
        <v>0</v>
      </c>
      <c r="GC92">
        <v>0</v>
      </c>
      <c r="GD92">
        <v>0</v>
      </c>
      <c r="GE92">
        <v>0</v>
      </c>
      <c r="GF92">
        <v>0</v>
      </c>
      <c r="GG92">
        <v>0</v>
      </c>
      <c r="GH92">
        <v>4968418</v>
      </c>
      <c r="GI92">
        <v>1337088</v>
      </c>
      <c r="GJ92">
        <v>19783</v>
      </c>
      <c r="GK92">
        <v>19783</v>
      </c>
      <c r="GL92">
        <v>0</v>
      </c>
      <c r="GM92">
        <v>0</v>
      </c>
      <c r="GN92">
        <v>19783</v>
      </c>
      <c r="GO92">
        <v>19783</v>
      </c>
      <c r="GP92">
        <v>0</v>
      </c>
      <c r="GQ92">
        <v>0</v>
      </c>
      <c r="GR92">
        <v>0</v>
      </c>
      <c r="GS92">
        <v>0</v>
      </c>
      <c r="GT92">
        <v>0</v>
      </c>
      <c r="GU92">
        <v>0</v>
      </c>
      <c r="GV92">
        <v>0</v>
      </c>
      <c r="GW92">
        <v>0</v>
      </c>
      <c r="GX92">
        <v>0</v>
      </c>
      <c r="GY92">
        <v>0</v>
      </c>
      <c r="GZ92">
        <v>0</v>
      </c>
      <c r="HA92">
        <v>0</v>
      </c>
      <c r="HB92">
        <v>4575008</v>
      </c>
      <c r="HC92">
        <v>943848</v>
      </c>
      <c r="HD92">
        <v>3146160</v>
      </c>
      <c r="HE92">
        <v>943848</v>
      </c>
      <c r="HF92">
        <v>1428848</v>
      </c>
      <c r="HG92">
        <v>0</v>
      </c>
      <c r="HH92">
        <v>178942</v>
      </c>
      <c r="HI92">
        <v>178942</v>
      </c>
      <c r="HJ92">
        <v>108290</v>
      </c>
      <c r="HK92">
        <v>108290</v>
      </c>
      <c r="HL92">
        <v>70652</v>
      </c>
      <c r="HM92">
        <v>70652</v>
      </c>
    </row>
    <row r="93" spans="1:221" x14ac:dyDescent="0.25">
      <c r="A93" t="s">
        <v>1097</v>
      </c>
      <c r="B93">
        <v>2239871</v>
      </c>
      <c r="C93">
        <v>22482613</v>
      </c>
      <c r="D93">
        <v>3311363</v>
      </c>
      <c r="E93">
        <v>2239841</v>
      </c>
      <c r="F93">
        <v>22482613</v>
      </c>
      <c r="G93">
        <v>3311363</v>
      </c>
      <c r="H93">
        <v>2229608</v>
      </c>
      <c r="I93">
        <v>22312242</v>
      </c>
      <c r="J93">
        <v>3311360</v>
      </c>
      <c r="K93">
        <v>2190439</v>
      </c>
      <c r="L93">
        <v>16330331</v>
      </c>
      <c r="M93">
        <v>2300371</v>
      </c>
      <c r="N93">
        <v>2164845</v>
      </c>
      <c r="O93">
        <v>8616375</v>
      </c>
      <c r="P93">
        <v>0</v>
      </c>
      <c r="Q93">
        <v>400908</v>
      </c>
      <c r="R93">
        <v>8616375</v>
      </c>
      <c r="S93">
        <v>0</v>
      </c>
      <c r="T93">
        <v>400908</v>
      </c>
      <c r="U93">
        <v>0</v>
      </c>
      <c r="V93">
        <v>0</v>
      </c>
      <c r="W93">
        <v>0</v>
      </c>
      <c r="X93">
        <v>136835</v>
      </c>
      <c r="Y93">
        <v>0</v>
      </c>
      <c r="Z93">
        <v>7843545</v>
      </c>
      <c r="AA93">
        <v>0</v>
      </c>
      <c r="AB93">
        <v>0</v>
      </c>
      <c r="AC93">
        <v>635995</v>
      </c>
      <c r="AD93">
        <v>0</v>
      </c>
      <c r="AE93">
        <v>0</v>
      </c>
      <c r="AF93">
        <v>0</v>
      </c>
      <c r="AG93">
        <v>0</v>
      </c>
      <c r="AH93">
        <v>0</v>
      </c>
      <c r="AI93">
        <v>0</v>
      </c>
      <c r="AJ93">
        <v>0</v>
      </c>
      <c r="AK93">
        <v>0</v>
      </c>
      <c r="AL93">
        <v>0</v>
      </c>
      <c r="AM93">
        <v>0</v>
      </c>
      <c r="AN93">
        <v>0</v>
      </c>
      <c r="AO93">
        <v>0</v>
      </c>
      <c r="AP93">
        <v>0</v>
      </c>
      <c r="AQ93">
        <v>0</v>
      </c>
      <c r="AR93">
        <v>-11166</v>
      </c>
      <c r="AS93">
        <v>93</v>
      </c>
      <c r="AT93">
        <v>1774010</v>
      </c>
      <c r="AU93">
        <v>0</v>
      </c>
      <c r="AV93">
        <v>0</v>
      </c>
      <c r="AW93">
        <v>1000</v>
      </c>
      <c r="AX93">
        <v>0</v>
      </c>
      <c r="AY93">
        <v>0</v>
      </c>
      <c r="AZ93">
        <v>25594</v>
      </c>
      <c r="BA93">
        <v>7713956</v>
      </c>
      <c r="BB93">
        <v>2300371</v>
      </c>
      <c r="BC93">
        <v>7189801</v>
      </c>
      <c r="BD93">
        <v>2112318</v>
      </c>
      <c r="BE93">
        <v>12091</v>
      </c>
      <c r="BF93">
        <v>3940</v>
      </c>
      <c r="BG93">
        <v>7020</v>
      </c>
      <c r="BH93">
        <v>2291</v>
      </c>
      <c r="BI93">
        <v>277942</v>
      </c>
      <c r="BJ93">
        <v>146681</v>
      </c>
      <c r="BK93">
        <v>5</v>
      </c>
      <c r="BL93">
        <v>1</v>
      </c>
      <c r="BM93">
        <v>11074</v>
      </c>
      <c r="BN93">
        <v>74112</v>
      </c>
      <c r="BO93">
        <v>11074</v>
      </c>
      <c r="BP93">
        <v>0</v>
      </c>
      <c r="BQ93">
        <v>100</v>
      </c>
      <c r="BR93">
        <v>14750</v>
      </c>
      <c r="BS93">
        <v>98711</v>
      </c>
      <c r="BT93">
        <v>14750</v>
      </c>
      <c r="BU93">
        <v>0</v>
      </c>
      <c r="BV93">
        <v>0</v>
      </c>
      <c r="BW93">
        <v>0</v>
      </c>
      <c r="BX93">
        <v>0</v>
      </c>
      <c r="BY93">
        <v>0</v>
      </c>
      <c r="BZ93">
        <v>0</v>
      </c>
      <c r="CA93">
        <v>0</v>
      </c>
      <c r="CB93">
        <v>0</v>
      </c>
      <c r="CC93">
        <v>-330</v>
      </c>
      <c r="CF93">
        <v>0</v>
      </c>
      <c r="CG93">
        <v>54274</v>
      </c>
      <c r="CH93">
        <v>9316</v>
      </c>
      <c r="CI93">
        <v>-1174801</v>
      </c>
      <c r="CJ93">
        <v>10332</v>
      </c>
      <c r="CK93">
        <v>5178</v>
      </c>
      <c r="CL93">
        <v>-1167874</v>
      </c>
      <c r="CM93">
        <v>-6927</v>
      </c>
      <c r="CN93">
        <v>10332</v>
      </c>
      <c r="CO93">
        <v>5178</v>
      </c>
      <c r="CP93">
        <v>0</v>
      </c>
      <c r="CQ93">
        <v>0</v>
      </c>
      <c r="CR93">
        <v>0</v>
      </c>
      <c r="CS93">
        <v>0</v>
      </c>
      <c r="CT93">
        <v>0</v>
      </c>
      <c r="CU93">
        <v>0</v>
      </c>
      <c r="CV93">
        <v>0</v>
      </c>
      <c r="CW93">
        <v>0</v>
      </c>
      <c r="CX93">
        <v>0</v>
      </c>
      <c r="CY93">
        <v>0</v>
      </c>
      <c r="CZ93">
        <v>0</v>
      </c>
      <c r="DA93">
        <v>0</v>
      </c>
      <c r="DB93">
        <v>0</v>
      </c>
      <c r="DC93">
        <v>0</v>
      </c>
      <c r="DD93">
        <v>0</v>
      </c>
      <c r="DE93">
        <v>0</v>
      </c>
      <c r="DF93">
        <v>0</v>
      </c>
      <c r="DG93">
        <v>0</v>
      </c>
      <c r="DH93">
        <v>0</v>
      </c>
      <c r="DI93">
        <v>0</v>
      </c>
      <c r="DJ93">
        <v>0</v>
      </c>
      <c r="DK93">
        <v>0</v>
      </c>
      <c r="DL93">
        <v>0</v>
      </c>
      <c r="DM93">
        <v>-6</v>
      </c>
      <c r="DN93">
        <v>-18</v>
      </c>
      <c r="DO93">
        <v>0</v>
      </c>
      <c r="DP93">
        <v>0</v>
      </c>
      <c r="DQ93">
        <v>0</v>
      </c>
      <c r="DR93">
        <v>0</v>
      </c>
      <c r="DS93">
        <v>0</v>
      </c>
      <c r="DT93">
        <v>-2</v>
      </c>
      <c r="DU93">
        <v>-6</v>
      </c>
      <c r="DV93">
        <v>0</v>
      </c>
      <c r="DW93">
        <v>0</v>
      </c>
      <c r="DX93">
        <v>0</v>
      </c>
      <c r="DY93">
        <v>0</v>
      </c>
      <c r="DZ93">
        <v>0</v>
      </c>
      <c r="EA93">
        <v>0</v>
      </c>
      <c r="EB93">
        <v>0</v>
      </c>
      <c r="EC93">
        <v>0</v>
      </c>
      <c r="ED93">
        <v>10356</v>
      </c>
      <c r="EE93">
        <v>5178</v>
      </c>
      <c r="EF93">
        <v>0</v>
      </c>
      <c r="EG93">
        <v>0</v>
      </c>
      <c r="EH93">
        <v>0</v>
      </c>
      <c r="EI93">
        <v>0</v>
      </c>
      <c r="EJ93">
        <v>0</v>
      </c>
      <c r="EK93">
        <v>0</v>
      </c>
      <c r="EL93">
        <v>0</v>
      </c>
      <c r="EM93">
        <v>0</v>
      </c>
      <c r="EN93">
        <v>0</v>
      </c>
      <c r="EO93">
        <v>0</v>
      </c>
      <c r="EP93">
        <v>0</v>
      </c>
      <c r="EQ93">
        <v>0</v>
      </c>
      <c r="ER93">
        <v>-6919</v>
      </c>
      <c r="ES93">
        <v>0</v>
      </c>
      <c r="ET93">
        <v>0</v>
      </c>
      <c r="EU93">
        <v>0</v>
      </c>
      <c r="EV93">
        <v>0</v>
      </c>
      <c r="EW93">
        <v>0</v>
      </c>
      <c r="EX93">
        <v>0</v>
      </c>
      <c r="EY93">
        <v>0</v>
      </c>
      <c r="EZ93">
        <v>0</v>
      </c>
      <c r="FA93">
        <v>0</v>
      </c>
      <c r="FB93">
        <v>0</v>
      </c>
      <c r="FC93">
        <v>0</v>
      </c>
      <c r="FD93">
        <v>0</v>
      </c>
      <c r="FE93">
        <v>0</v>
      </c>
      <c r="FF93">
        <v>54086</v>
      </c>
      <c r="FG93">
        <v>54086</v>
      </c>
      <c r="FH93">
        <v>0</v>
      </c>
      <c r="FI93">
        <v>0</v>
      </c>
      <c r="FJ93">
        <v>0</v>
      </c>
      <c r="FK93">
        <v>0</v>
      </c>
      <c r="FL93">
        <v>0</v>
      </c>
      <c r="FM93">
        <v>0</v>
      </c>
      <c r="FN93">
        <v>0</v>
      </c>
      <c r="FO93">
        <v>0</v>
      </c>
      <c r="FP93">
        <v>0</v>
      </c>
      <c r="FQ93">
        <v>0</v>
      </c>
      <c r="FR93">
        <v>0</v>
      </c>
      <c r="FS93">
        <v>0</v>
      </c>
      <c r="FT93">
        <v>0</v>
      </c>
      <c r="FU93">
        <v>0</v>
      </c>
      <c r="FV93">
        <v>0</v>
      </c>
      <c r="FW93">
        <v>0</v>
      </c>
      <c r="FX93">
        <v>0</v>
      </c>
      <c r="FY93">
        <v>0</v>
      </c>
      <c r="FZ93">
        <v>0</v>
      </c>
      <c r="GA93">
        <v>0</v>
      </c>
      <c r="GB93">
        <v>0</v>
      </c>
      <c r="GC93">
        <v>0</v>
      </c>
      <c r="GD93">
        <v>0</v>
      </c>
      <c r="GE93">
        <v>0</v>
      </c>
      <c r="GF93">
        <v>0</v>
      </c>
      <c r="GG93">
        <v>0</v>
      </c>
      <c r="GH93">
        <v>3306944</v>
      </c>
      <c r="GI93">
        <v>190669</v>
      </c>
      <c r="GJ93">
        <v>29152</v>
      </c>
      <c r="GK93">
        <v>29152</v>
      </c>
      <c r="GL93">
        <v>0</v>
      </c>
      <c r="GM93">
        <v>0</v>
      </c>
      <c r="GN93">
        <v>19962</v>
      </c>
      <c r="GO93">
        <v>19962</v>
      </c>
      <c r="GP93">
        <v>0</v>
      </c>
      <c r="GQ93">
        <v>0</v>
      </c>
      <c r="GR93">
        <v>0</v>
      </c>
      <c r="GS93">
        <v>0</v>
      </c>
      <c r="GT93">
        <v>2125</v>
      </c>
      <c r="GU93">
        <v>2125</v>
      </c>
      <c r="GV93">
        <v>0</v>
      </c>
      <c r="GW93">
        <v>0</v>
      </c>
      <c r="GX93">
        <v>1844</v>
      </c>
      <c r="GY93">
        <v>1844</v>
      </c>
      <c r="GZ93">
        <v>5221</v>
      </c>
      <c r="HA93">
        <v>5221</v>
      </c>
      <c r="HB93">
        <v>2952225</v>
      </c>
      <c r="HC93">
        <v>0</v>
      </c>
      <c r="HD93">
        <v>2950000</v>
      </c>
      <c r="HE93">
        <v>0</v>
      </c>
      <c r="HF93">
        <v>2225</v>
      </c>
      <c r="HG93">
        <v>0</v>
      </c>
      <c r="HH93">
        <v>163588</v>
      </c>
      <c r="HI93">
        <v>0</v>
      </c>
      <c r="HJ93">
        <v>87558</v>
      </c>
      <c r="HK93">
        <v>0</v>
      </c>
      <c r="HL93">
        <v>76030</v>
      </c>
      <c r="HM93">
        <v>0</v>
      </c>
    </row>
    <row r="94" spans="1:221" x14ac:dyDescent="0.25">
      <c r="A94" t="s">
        <v>1098</v>
      </c>
      <c r="B94">
        <v>250147</v>
      </c>
      <c r="C94">
        <v>3147414</v>
      </c>
      <c r="D94">
        <v>388458</v>
      </c>
      <c r="E94">
        <v>250140</v>
      </c>
      <c r="F94">
        <v>3147414</v>
      </c>
      <c r="G94">
        <v>388458</v>
      </c>
      <c r="H94">
        <v>248621</v>
      </c>
      <c r="I94">
        <v>3127925</v>
      </c>
      <c r="J94">
        <v>388457</v>
      </c>
      <c r="K94">
        <v>411222</v>
      </c>
      <c r="L94">
        <v>1670132</v>
      </c>
      <c r="M94">
        <v>354156</v>
      </c>
      <c r="N94">
        <v>409910</v>
      </c>
      <c r="O94">
        <v>483782</v>
      </c>
      <c r="P94">
        <v>0</v>
      </c>
      <c r="Q94">
        <v>-407</v>
      </c>
      <c r="R94">
        <v>483010</v>
      </c>
      <c r="S94">
        <v>0</v>
      </c>
      <c r="T94">
        <v>-407</v>
      </c>
      <c r="U94">
        <v>0</v>
      </c>
      <c r="V94">
        <v>0</v>
      </c>
      <c r="W94">
        <v>0</v>
      </c>
      <c r="X94">
        <v>4243</v>
      </c>
      <c r="Y94">
        <v>0</v>
      </c>
      <c r="Z94">
        <v>478735</v>
      </c>
      <c r="AA94">
        <v>0</v>
      </c>
      <c r="AB94">
        <v>0</v>
      </c>
      <c r="AC94">
        <v>32</v>
      </c>
      <c r="AD94">
        <v>0</v>
      </c>
      <c r="AE94">
        <v>0</v>
      </c>
      <c r="AF94">
        <v>0</v>
      </c>
      <c r="AG94">
        <v>0</v>
      </c>
      <c r="AH94">
        <v>0</v>
      </c>
      <c r="AI94">
        <v>0</v>
      </c>
      <c r="AJ94">
        <v>0</v>
      </c>
      <c r="AK94">
        <v>0</v>
      </c>
      <c r="AL94">
        <v>0</v>
      </c>
      <c r="AM94">
        <v>772</v>
      </c>
      <c r="AN94">
        <v>0</v>
      </c>
      <c r="AO94">
        <v>0</v>
      </c>
      <c r="AP94">
        <v>0</v>
      </c>
      <c r="AQ94">
        <v>0</v>
      </c>
      <c r="AR94">
        <v>132</v>
      </c>
      <c r="AS94">
        <v>647</v>
      </c>
      <c r="AT94">
        <v>409538</v>
      </c>
      <c r="AU94">
        <v>0</v>
      </c>
      <c r="AV94">
        <v>0</v>
      </c>
      <c r="AW94">
        <v>0</v>
      </c>
      <c r="AX94">
        <v>0</v>
      </c>
      <c r="AY94">
        <v>0</v>
      </c>
      <c r="AZ94">
        <v>1312</v>
      </c>
      <c r="BA94">
        <v>1186350</v>
      </c>
      <c r="BB94">
        <v>354156</v>
      </c>
      <c r="BC94">
        <v>1157983</v>
      </c>
      <c r="BD94">
        <v>347395</v>
      </c>
      <c r="BE94">
        <v>1301</v>
      </c>
      <c r="BF94">
        <v>390</v>
      </c>
      <c r="BG94">
        <v>551</v>
      </c>
      <c r="BH94">
        <v>165</v>
      </c>
      <c r="BI94">
        <v>12982</v>
      </c>
      <c r="BJ94">
        <v>1947</v>
      </c>
      <c r="BK94">
        <v>0</v>
      </c>
      <c r="BL94">
        <v>0</v>
      </c>
      <c r="BM94">
        <v>321</v>
      </c>
      <c r="BN94">
        <v>2145</v>
      </c>
      <c r="BO94">
        <v>690</v>
      </c>
      <c r="BP94">
        <v>0</v>
      </c>
      <c r="BQ94">
        <v>0</v>
      </c>
      <c r="BR94">
        <v>1043</v>
      </c>
      <c r="BS94">
        <v>6980</v>
      </c>
      <c r="BT94">
        <v>2247</v>
      </c>
      <c r="BU94">
        <v>0</v>
      </c>
      <c r="BV94">
        <v>0</v>
      </c>
      <c r="BW94">
        <v>0</v>
      </c>
      <c r="BX94">
        <v>0</v>
      </c>
      <c r="BY94">
        <v>0</v>
      </c>
      <c r="BZ94">
        <v>0</v>
      </c>
      <c r="CA94">
        <v>0</v>
      </c>
      <c r="CB94">
        <v>0</v>
      </c>
      <c r="CC94">
        <v>-52</v>
      </c>
      <c r="CF94">
        <v>0</v>
      </c>
      <c r="CG94">
        <v>4408</v>
      </c>
      <c r="CH94">
        <v>1322</v>
      </c>
      <c r="CI94">
        <v>-384346</v>
      </c>
      <c r="CJ94">
        <v>1712</v>
      </c>
      <c r="CK94">
        <v>0</v>
      </c>
      <c r="CL94">
        <v>-384346</v>
      </c>
      <c r="CM94">
        <v>0</v>
      </c>
      <c r="CN94">
        <v>1712</v>
      </c>
      <c r="CO94">
        <v>0</v>
      </c>
      <c r="CP94">
        <v>0</v>
      </c>
      <c r="CQ94">
        <v>0</v>
      </c>
      <c r="CR94">
        <v>0</v>
      </c>
      <c r="CS94">
        <v>0</v>
      </c>
      <c r="CT94">
        <v>0</v>
      </c>
      <c r="CU94">
        <v>0</v>
      </c>
      <c r="CV94">
        <v>0</v>
      </c>
      <c r="CW94">
        <v>0</v>
      </c>
      <c r="CX94">
        <v>0</v>
      </c>
      <c r="CY94">
        <v>0</v>
      </c>
      <c r="CZ94">
        <v>0</v>
      </c>
      <c r="DA94">
        <v>0</v>
      </c>
      <c r="DB94">
        <v>0</v>
      </c>
      <c r="DC94">
        <v>0</v>
      </c>
      <c r="DD94">
        <v>0</v>
      </c>
      <c r="DE94">
        <v>0</v>
      </c>
      <c r="DF94">
        <v>0</v>
      </c>
      <c r="DG94">
        <v>0</v>
      </c>
      <c r="DH94">
        <v>0</v>
      </c>
      <c r="DI94">
        <v>0</v>
      </c>
      <c r="DJ94">
        <v>0</v>
      </c>
      <c r="DK94">
        <v>0</v>
      </c>
      <c r="DL94">
        <v>0</v>
      </c>
      <c r="DM94">
        <v>0</v>
      </c>
      <c r="DN94">
        <v>0</v>
      </c>
      <c r="DO94">
        <v>0</v>
      </c>
      <c r="DP94">
        <v>0</v>
      </c>
      <c r="DQ94">
        <v>0</v>
      </c>
      <c r="DR94">
        <v>0</v>
      </c>
      <c r="DS94">
        <v>0</v>
      </c>
      <c r="DT94">
        <v>0</v>
      </c>
      <c r="DU94">
        <v>0</v>
      </c>
      <c r="DV94">
        <v>0</v>
      </c>
      <c r="DW94">
        <v>0</v>
      </c>
      <c r="DX94">
        <v>0</v>
      </c>
      <c r="DY94">
        <v>0</v>
      </c>
      <c r="DZ94">
        <v>0</v>
      </c>
      <c r="EA94">
        <v>0</v>
      </c>
      <c r="EB94">
        <v>0</v>
      </c>
      <c r="EC94">
        <v>0</v>
      </c>
      <c r="ED94">
        <v>0</v>
      </c>
      <c r="EE94">
        <v>0</v>
      </c>
      <c r="EF94">
        <v>0</v>
      </c>
      <c r="EG94">
        <v>0</v>
      </c>
      <c r="EH94">
        <v>0</v>
      </c>
      <c r="EI94">
        <v>0</v>
      </c>
      <c r="EJ94">
        <v>0</v>
      </c>
      <c r="EK94">
        <v>0</v>
      </c>
      <c r="EL94">
        <v>1712</v>
      </c>
      <c r="EM94">
        <v>0</v>
      </c>
      <c r="EN94">
        <v>0</v>
      </c>
      <c r="EO94">
        <v>0</v>
      </c>
      <c r="EP94">
        <v>0</v>
      </c>
      <c r="EQ94">
        <v>0</v>
      </c>
      <c r="ER94">
        <v>0</v>
      </c>
      <c r="ES94">
        <v>0</v>
      </c>
      <c r="ET94">
        <v>0</v>
      </c>
      <c r="EU94">
        <v>0</v>
      </c>
      <c r="EV94">
        <v>0</v>
      </c>
      <c r="EW94">
        <v>0</v>
      </c>
      <c r="EX94">
        <v>0</v>
      </c>
      <c r="EY94">
        <v>0</v>
      </c>
      <c r="EZ94">
        <v>0</v>
      </c>
      <c r="FA94">
        <v>0</v>
      </c>
      <c r="FB94">
        <v>0</v>
      </c>
      <c r="FC94">
        <v>0</v>
      </c>
      <c r="FD94">
        <v>0</v>
      </c>
      <c r="FE94">
        <v>0</v>
      </c>
      <c r="FF94">
        <v>5785</v>
      </c>
      <c r="FG94">
        <v>5785</v>
      </c>
      <c r="FH94">
        <v>0</v>
      </c>
      <c r="FI94">
        <v>0</v>
      </c>
      <c r="FJ94">
        <v>0</v>
      </c>
      <c r="FK94">
        <v>0</v>
      </c>
      <c r="FL94">
        <v>0</v>
      </c>
      <c r="FM94">
        <v>0</v>
      </c>
      <c r="FN94">
        <v>0</v>
      </c>
      <c r="FO94">
        <v>0</v>
      </c>
      <c r="FP94">
        <v>0</v>
      </c>
      <c r="FQ94">
        <v>0</v>
      </c>
      <c r="FR94">
        <v>0</v>
      </c>
      <c r="FS94">
        <v>0</v>
      </c>
      <c r="FT94">
        <v>0</v>
      </c>
      <c r="FU94">
        <v>0</v>
      </c>
      <c r="FV94">
        <v>0</v>
      </c>
      <c r="FW94">
        <v>0</v>
      </c>
      <c r="FX94">
        <v>0</v>
      </c>
      <c r="FY94">
        <v>0</v>
      </c>
      <c r="FZ94">
        <v>0</v>
      </c>
      <c r="GA94">
        <v>0</v>
      </c>
      <c r="GB94">
        <v>0</v>
      </c>
      <c r="GC94">
        <v>0</v>
      </c>
      <c r="GD94">
        <v>0</v>
      </c>
      <c r="GE94">
        <v>0</v>
      </c>
      <c r="GF94">
        <v>0</v>
      </c>
      <c r="GG94">
        <v>0</v>
      </c>
      <c r="GH94">
        <v>1075763</v>
      </c>
      <c r="GI94">
        <v>8520</v>
      </c>
      <c r="GJ94">
        <v>1036</v>
      </c>
      <c r="GK94">
        <v>1036</v>
      </c>
      <c r="GL94">
        <v>0</v>
      </c>
      <c r="GM94">
        <v>0</v>
      </c>
      <c r="GN94">
        <v>-20</v>
      </c>
      <c r="GO94">
        <v>-20</v>
      </c>
      <c r="GP94">
        <v>0</v>
      </c>
      <c r="GQ94">
        <v>0</v>
      </c>
      <c r="GR94">
        <v>0</v>
      </c>
      <c r="GS94">
        <v>0</v>
      </c>
      <c r="GT94">
        <v>0</v>
      </c>
      <c r="GU94">
        <v>0</v>
      </c>
      <c r="GV94">
        <v>0</v>
      </c>
      <c r="GW94">
        <v>0</v>
      </c>
      <c r="GX94">
        <v>525</v>
      </c>
      <c r="GY94">
        <v>525</v>
      </c>
      <c r="GZ94">
        <v>531</v>
      </c>
      <c r="HA94">
        <v>531</v>
      </c>
      <c r="HB94">
        <v>1045790</v>
      </c>
      <c r="HC94">
        <v>0</v>
      </c>
      <c r="HD94">
        <v>1045765</v>
      </c>
      <c r="HE94">
        <v>0</v>
      </c>
      <c r="HF94">
        <v>25</v>
      </c>
      <c r="HG94">
        <v>0</v>
      </c>
      <c r="HH94">
        <v>21411</v>
      </c>
      <c r="HI94">
        <v>0</v>
      </c>
      <c r="HJ94">
        <v>11248</v>
      </c>
      <c r="HK94">
        <v>0</v>
      </c>
      <c r="HL94">
        <v>10163</v>
      </c>
      <c r="HM94">
        <v>0</v>
      </c>
    </row>
    <row r="95" spans="1:221" x14ac:dyDescent="0.25">
      <c r="A95" t="s">
        <v>1099</v>
      </c>
      <c r="B95">
        <v>-4857708</v>
      </c>
      <c r="C95">
        <v>6136250</v>
      </c>
      <c r="D95">
        <v>764685</v>
      </c>
      <c r="E95">
        <v>-4857707</v>
      </c>
      <c r="F95">
        <v>6136250</v>
      </c>
      <c r="G95">
        <v>764685</v>
      </c>
      <c r="H95">
        <v>-4865456</v>
      </c>
      <c r="I95">
        <v>6111473</v>
      </c>
      <c r="J95">
        <v>764684</v>
      </c>
      <c r="K95">
        <v>148673</v>
      </c>
      <c r="L95">
        <v>4581204</v>
      </c>
      <c r="M95">
        <v>581484</v>
      </c>
      <c r="N95">
        <v>145877</v>
      </c>
      <c r="O95">
        <v>2682178</v>
      </c>
      <c r="P95">
        <v>0</v>
      </c>
      <c r="Q95">
        <v>14626</v>
      </c>
      <c r="R95">
        <v>2682178</v>
      </c>
      <c r="S95">
        <v>0</v>
      </c>
      <c r="T95">
        <v>14626</v>
      </c>
      <c r="U95">
        <v>0</v>
      </c>
      <c r="V95">
        <v>0</v>
      </c>
      <c r="W95">
        <v>0</v>
      </c>
      <c r="X95">
        <v>466145</v>
      </c>
      <c r="Y95">
        <v>0</v>
      </c>
      <c r="Z95">
        <v>1523439</v>
      </c>
      <c r="AA95">
        <v>0</v>
      </c>
      <c r="AB95">
        <v>0</v>
      </c>
      <c r="AC95">
        <v>692594</v>
      </c>
      <c r="AD95">
        <v>0</v>
      </c>
      <c r="AE95">
        <v>0</v>
      </c>
      <c r="AF95">
        <v>0</v>
      </c>
      <c r="AG95">
        <v>0</v>
      </c>
      <c r="AH95">
        <v>0</v>
      </c>
      <c r="AI95">
        <v>0</v>
      </c>
      <c r="AJ95">
        <v>0</v>
      </c>
      <c r="AK95">
        <v>0</v>
      </c>
      <c r="AL95">
        <v>0</v>
      </c>
      <c r="AM95">
        <v>0</v>
      </c>
      <c r="AN95">
        <v>0</v>
      </c>
      <c r="AO95">
        <v>0</v>
      </c>
      <c r="AP95">
        <v>0</v>
      </c>
      <c r="AQ95">
        <v>0</v>
      </c>
      <c r="AR95">
        <v>27151</v>
      </c>
      <c r="AS95">
        <v>0</v>
      </c>
      <c r="AT95">
        <v>104100</v>
      </c>
      <c r="AU95">
        <v>0</v>
      </c>
      <c r="AV95">
        <v>0</v>
      </c>
      <c r="AW95">
        <v>0</v>
      </c>
      <c r="AX95">
        <v>0</v>
      </c>
      <c r="AY95">
        <v>0</v>
      </c>
      <c r="AZ95">
        <v>2796</v>
      </c>
      <c r="BA95">
        <v>1899026</v>
      </c>
      <c r="BB95">
        <v>581484</v>
      </c>
      <c r="BC95">
        <v>1880979</v>
      </c>
      <c r="BD95">
        <v>583103</v>
      </c>
      <c r="BE95">
        <v>10832</v>
      </c>
      <c r="BF95">
        <v>3358</v>
      </c>
      <c r="BG95">
        <v>-39206</v>
      </c>
      <c r="BH95">
        <v>-12154</v>
      </c>
      <c r="BI95">
        <v>22380</v>
      </c>
      <c r="BJ95">
        <v>3581</v>
      </c>
      <c r="BK95">
        <v>0</v>
      </c>
      <c r="BL95">
        <v>0</v>
      </c>
      <c r="BM95">
        <v>1091</v>
      </c>
      <c r="BN95">
        <v>7302</v>
      </c>
      <c r="BO95">
        <v>1091</v>
      </c>
      <c r="BP95">
        <v>0</v>
      </c>
      <c r="BQ95">
        <v>0</v>
      </c>
      <c r="BR95">
        <v>1664</v>
      </c>
      <c r="BS95">
        <v>11135</v>
      </c>
      <c r="BT95">
        <v>1664</v>
      </c>
      <c r="BU95">
        <v>0</v>
      </c>
      <c r="BV95">
        <v>0</v>
      </c>
      <c r="BW95">
        <v>0</v>
      </c>
      <c r="BX95">
        <v>0</v>
      </c>
      <c r="BY95">
        <v>0</v>
      </c>
      <c r="BZ95">
        <v>0</v>
      </c>
      <c r="CA95">
        <v>0</v>
      </c>
      <c r="CB95">
        <v>0</v>
      </c>
      <c r="CC95">
        <v>41</v>
      </c>
      <c r="CF95">
        <v>0</v>
      </c>
      <c r="CG95">
        <v>5604</v>
      </c>
      <c r="CH95">
        <v>841</v>
      </c>
      <c r="CI95">
        <v>-5548628</v>
      </c>
      <c r="CJ95">
        <v>1477</v>
      </c>
      <c r="CK95">
        <v>0</v>
      </c>
      <c r="CL95">
        <v>-5530943</v>
      </c>
      <c r="CM95">
        <v>-17685</v>
      </c>
      <c r="CN95">
        <v>1477</v>
      </c>
      <c r="CO95">
        <v>0</v>
      </c>
      <c r="CP95">
        <v>0</v>
      </c>
      <c r="CQ95">
        <v>0</v>
      </c>
      <c r="CR95">
        <v>0</v>
      </c>
      <c r="CS95">
        <v>0</v>
      </c>
      <c r="CT95">
        <v>0</v>
      </c>
      <c r="CU95">
        <v>0</v>
      </c>
      <c r="CV95">
        <v>0</v>
      </c>
      <c r="CW95">
        <v>0</v>
      </c>
      <c r="CX95">
        <v>0</v>
      </c>
      <c r="CY95">
        <v>0</v>
      </c>
      <c r="CZ95">
        <v>0</v>
      </c>
      <c r="DA95">
        <v>0</v>
      </c>
      <c r="DB95">
        <v>0</v>
      </c>
      <c r="DC95">
        <v>0</v>
      </c>
      <c r="DD95">
        <v>0</v>
      </c>
      <c r="DE95">
        <v>0</v>
      </c>
      <c r="DF95">
        <v>0</v>
      </c>
      <c r="DG95">
        <v>0</v>
      </c>
      <c r="DH95">
        <v>0</v>
      </c>
      <c r="DI95">
        <v>0</v>
      </c>
      <c r="DJ95">
        <v>0</v>
      </c>
      <c r="DK95">
        <v>0</v>
      </c>
      <c r="DL95">
        <v>0</v>
      </c>
      <c r="DM95">
        <v>0</v>
      </c>
      <c r="DN95">
        <v>0</v>
      </c>
      <c r="DO95">
        <v>0</v>
      </c>
      <c r="DP95">
        <v>0</v>
      </c>
      <c r="DQ95">
        <v>0</v>
      </c>
      <c r="DR95">
        <v>0</v>
      </c>
      <c r="DS95">
        <v>0</v>
      </c>
      <c r="DT95">
        <v>0</v>
      </c>
      <c r="DU95">
        <v>0</v>
      </c>
      <c r="DV95">
        <v>0</v>
      </c>
      <c r="DW95">
        <v>0</v>
      </c>
      <c r="DX95">
        <v>0</v>
      </c>
      <c r="DY95">
        <v>0</v>
      </c>
      <c r="DZ95">
        <v>0</v>
      </c>
      <c r="EA95">
        <v>0</v>
      </c>
      <c r="EB95">
        <v>0</v>
      </c>
      <c r="EC95">
        <v>0</v>
      </c>
      <c r="ED95">
        <v>1477</v>
      </c>
      <c r="EE95">
        <v>0</v>
      </c>
      <c r="EF95">
        <v>0</v>
      </c>
      <c r="EG95">
        <v>0</v>
      </c>
      <c r="EH95">
        <v>0</v>
      </c>
      <c r="EI95">
        <v>0</v>
      </c>
      <c r="EJ95">
        <v>0</v>
      </c>
      <c r="EK95">
        <v>0</v>
      </c>
      <c r="EL95">
        <v>0</v>
      </c>
      <c r="EM95">
        <v>0</v>
      </c>
      <c r="EN95">
        <v>0</v>
      </c>
      <c r="EO95">
        <v>0</v>
      </c>
      <c r="EP95">
        <v>0</v>
      </c>
      <c r="EQ95">
        <v>0</v>
      </c>
      <c r="ER95">
        <v>-17685</v>
      </c>
      <c r="ES95">
        <v>0</v>
      </c>
      <c r="ET95">
        <v>0</v>
      </c>
      <c r="EU95">
        <v>0</v>
      </c>
      <c r="EV95">
        <v>0</v>
      </c>
      <c r="EW95">
        <v>0</v>
      </c>
      <c r="EX95">
        <v>0</v>
      </c>
      <c r="EY95">
        <v>0</v>
      </c>
      <c r="EZ95">
        <v>0</v>
      </c>
      <c r="FA95">
        <v>0</v>
      </c>
      <c r="FB95">
        <v>0</v>
      </c>
      <c r="FC95">
        <v>0</v>
      </c>
      <c r="FD95">
        <v>0</v>
      </c>
      <c r="FE95">
        <v>0</v>
      </c>
      <c r="FF95">
        <v>23811</v>
      </c>
      <c r="FG95">
        <v>23811</v>
      </c>
      <c r="FH95">
        <v>0</v>
      </c>
      <c r="FI95">
        <v>0</v>
      </c>
      <c r="FJ95">
        <v>0</v>
      </c>
      <c r="FK95">
        <v>0</v>
      </c>
      <c r="FL95">
        <v>0</v>
      </c>
      <c r="FM95">
        <v>0</v>
      </c>
      <c r="FN95">
        <v>0</v>
      </c>
      <c r="FO95">
        <v>0</v>
      </c>
      <c r="FP95">
        <v>0</v>
      </c>
      <c r="FQ95">
        <v>0</v>
      </c>
      <c r="FR95">
        <v>0</v>
      </c>
      <c r="FS95">
        <v>0</v>
      </c>
      <c r="FT95">
        <v>0</v>
      </c>
      <c r="FU95">
        <v>0</v>
      </c>
      <c r="FV95">
        <v>0</v>
      </c>
      <c r="FW95">
        <v>0</v>
      </c>
      <c r="FX95">
        <v>0</v>
      </c>
      <c r="FY95">
        <v>0</v>
      </c>
      <c r="FZ95">
        <v>0</v>
      </c>
      <c r="GA95">
        <v>0</v>
      </c>
      <c r="GB95">
        <v>0</v>
      </c>
      <c r="GC95">
        <v>0</v>
      </c>
      <c r="GD95">
        <v>0</v>
      </c>
      <c r="GE95">
        <v>0</v>
      </c>
      <c r="GF95">
        <v>0</v>
      </c>
      <c r="GG95">
        <v>0</v>
      </c>
      <c r="GH95">
        <v>707614</v>
      </c>
      <c r="GI95">
        <v>35454</v>
      </c>
      <c r="GJ95">
        <v>249</v>
      </c>
      <c r="GK95">
        <v>249</v>
      </c>
      <c r="GL95">
        <v>0</v>
      </c>
      <c r="GM95">
        <v>0</v>
      </c>
      <c r="GN95">
        <v>147</v>
      </c>
      <c r="GO95">
        <v>147</v>
      </c>
      <c r="GP95">
        <v>0</v>
      </c>
      <c r="GQ95">
        <v>0</v>
      </c>
      <c r="GR95">
        <v>0</v>
      </c>
      <c r="GS95">
        <v>0</v>
      </c>
      <c r="GT95">
        <v>0</v>
      </c>
      <c r="GU95">
        <v>0</v>
      </c>
      <c r="GV95">
        <v>0</v>
      </c>
      <c r="GW95">
        <v>0</v>
      </c>
      <c r="GX95">
        <v>21</v>
      </c>
      <c r="GY95">
        <v>21</v>
      </c>
      <c r="GZ95">
        <v>81</v>
      </c>
      <c r="HA95">
        <v>81</v>
      </c>
      <c r="HB95">
        <v>633865</v>
      </c>
      <c r="HC95">
        <v>0</v>
      </c>
      <c r="HD95">
        <v>633865</v>
      </c>
      <c r="HE95">
        <v>0</v>
      </c>
      <c r="HF95">
        <v>0</v>
      </c>
      <c r="HG95">
        <v>0</v>
      </c>
      <c r="HH95">
        <v>38295</v>
      </c>
      <c r="HI95">
        <v>0</v>
      </c>
      <c r="HJ95">
        <v>35659</v>
      </c>
      <c r="HK95">
        <v>0</v>
      </c>
      <c r="HL95">
        <v>2636</v>
      </c>
      <c r="HM95">
        <v>0</v>
      </c>
    </row>
    <row r="96" spans="1:221" x14ac:dyDescent="0.25">
      <c r="A96" t="s">
        <v>1100</v>
      </c>
      <c r="B96">
        <v>2295638</v>
      </c>
      <c r="C96">
        <v>13326867</v>
      </c>
      <c r="D96">
        <v>0</v>
      </c>
      <c r="E96">
        <v>2295638</v>
      </c>
      <c r="F96">
        <v>13326867</v>
      </c>
      <c r="G96">
        <v>0</v>
      </c>
      <c r="H96">
        <v>2293770</v>
      </c>
      <c r="I96">
        <v>13326867</v>
      </c>
      <c r="J96">
        <v>0</v>
      </c>
      <c r="K96">
        <v>357282</v>
      </c>
      <c r="L96">
        <v>11683341</v>
      </c>
      <c r="M96">
        <v>0</v>
      </c>
      <c r="N96">
        <v>336242</v>
      </c>
      <c r="O96">
        <v>2350108</v>
      </c>
      <c r="P96">
        <v>0</v>
      </c>
      <c r="Q96">
        <v>295454</v>
      </c>
      <c r="R96">
        <v>2350108</v>
      </c>
      <c r="S96">
        <v>0</v>
      </c>
      <c r="T96">
        <v>295454</v>
      </c>
      <c r="U96">
        <v>0</v>
      </c>
      <c r="V96">
        <v>0</v>
      </c>
      <c r="W96">
        <v>0</v>
      </c>
      <c r="X96">
        <v>35</v>
      </c>
      <c r="Y96">
        <v>0</v>
      </c>
      <c r="Z96">
        <v>2350067</v>
      </c>
      <c r="AA96">
        <v>0</v>
      </c>
      <c r="AB96">
        <v>0</v>
      </c>
      <c r="AC96">
        <v>6</v>
      </c>
      <c r="AD96">
        <v>0</v>
      </c>
      <c r="AE96">
        <v>0</v>
      </c>
      <c r="AF96">
        <v>0</v>
      </c>
      <c r="AG96">
        <v>0</v>
      </c>
      <c r="AH96">
        <v>0</v>
      </c>
      <c r="AI96">
        <v>0</v>
      </c>
      <c r="AJ96">
        <v>0</v>
      </c>
      <c r="AK96">
        <v>0</v>
      </c>
      <c r="AL96">
        <v>0</v>
      </c>
      <c r="AM96">
        <v>0</v>
      </c>
      <c r="AN96">
        <v>0</v>
      </c>
      <c r="AO96">
        <v>6</v>
      </c>
      <c r="AP96">
        <v>0</v>
      </c>
      <c r="AQ96">
        <v>0</v>
      </c>
      <c r="AR96">
        <v>31751</v>
      </c>
      <c r="AS96">
        <v>9031</v>
      </c>
      <c r="AT96">
        <v>0</v>
      </c>
      <c r="AU96">
        <v>0</v>
      </c>
      <c r="AV96">
        <v>0</v>
      </c>
      <c r="AW96">
        <v>0</v>
      </c>
      <c r="AX96">
        <v>0</v>
      </c>
      <c r="AY96">
        <v>0</v>
      </c>
      <c r="AZ96">
        <v>21040</v>
      </c>
      <c r="BA96">
        <v>9333233</v>
      </c>
      <c r="BB96">
        <v>0</v>
      </c>
      <c r="BC96">
        <v>9095589</v>
      </c>
      <c r="BD96">
        <v>0</v>
      </c>
      <c r="BE96">
        <v>26063</v>
      </c>
      <c r="BF96">
        <v>0</v>
      </c>
      <c r="BG96">
        <v>0</v>
      </c>
      <c r="BH96">
        <v>0</v>
      </c>
      <c r="BI96">
        <v>609</v>
      </c>
      <c r="BJ96">
        <v>0</v>
      </c>
      <c r="BK96">
        <v>0</v>
      </c>
      <c r="BL96">
        <v>0</v>
      </c>
      <c r="BM96">
        <v>13950</v>
      </c>
      <c r="BN96">
        <v>93357</v>
      </c>
      <c r="BO96">
        <v>0</v>
      </c>
      <c r="BP96">
        <v>0</v>
      </c>
      <c r="BQ96">
        <v>28</v>
      </c>
      <c r="BR96">
        <v>7062</v>
      </c>
      <c r="BS96">
        <v>47258</v>
      </c>
      <c r="BT96">
        <v>0</v>
      </c>
      <c r="BU96">
        <v>0</v>
      </c>
      <c r="BV96">
        <v>0</v>
      </c>
      <c r="BW96">
        <v>0</v>
      </c>
      <c r="BX96">
        <v>0</v>
      </c>
      <c r="BY96">
        <v>0</v>
      </c>
      <c r="BZ96">
        <v>0</v>
      </c>
      <c r="CA96">
        <v>0</v>
      </c>
      <c r="CB96">
        <v>0</v>
      </c>
      <c r="CC96">
        <v>0</v>
      </c>
      <c r="CF96">
        <v>0</v>
      </c>
      <c r="CG96">
        <v>70357</v>
      </c>
      <c r="CH96">
        <v>0</v>
      </c>
      <c r="CI96">
        <v>1829133</v>
      </c>
      <c r="CJ96">
        <v>616088</v>
      </c>
      <c r="CK96">
        <v>0</v>
      </c>
      <c r="CL96">
        <v>1422260</v>
      </c>
      <c r="CM96">
        <v>406873</v>
      </c>
      <c r="CN96">
        <v>616088</v>
      </c>
      <c r="CO96">
        <v>0</v>
      </c>
      <c r="CP96">
        <v>4489</v>
      </c>
      <c r="CQ96">
        <v>0</v>
      </c>
      <c r="CR96">
        <v>4489</v>
      </c>
      <c r="CS96">
        <v>0</v>
      </c>
      <c r="CT96">
        <v>0</v>
      </c>
      <c r="CU96">
        <v>0</v>
      </c>
      <c r="CV96">
        <v>0</v>
      </c>
      <c r="CW96">
        <v>0</v>
      </c>
      <c r="CX96">
        <v>327638</v>
      </c>
      <c r="CY96">
        <v>67107</v>
      </c>
      <c r="CZ96">
        <v>0</v>
      </c>
      <c r="DA96">
        <v>0</v>
      </c>
      <c r="DB96">
        <v>0</v>
      </c>
      <c r="DC96">
        <v>0</v>
      </c>
      <c r="DD96">
        <v>0</v>
      </c>
      <c r="DE96">
        <v>0</v>
      </c>
      <c r="DF96">
        <v>2047</v>
      </c>
      <c r="DG96">
        <v>0</v>
      </c>
      <c r="DH96">
        <v>0</v>
      </c>
      <c r="DI96">
        <v>0</v>
      </c>
      <c r="DJ96">
        <v>0</v>
      </c>
      <c r="DK96">
        <v>0</v>
      </c>
      <c r="DL96">
        <v>0</v>
      </c>
      <c r="DM96">
        <v>0</v>
      </c>
      <c r="DN96">
        <v>0</v>
      </c>
      <c r="DO96">
        <v>0</v>
      </c>
      <c r="DP96">
        <v>0</v>
      </c>
      <c r="DQ96">
        <v>0</v>
      </c>
      <c r="DR96">
        <v>0</v>
      </c>
      <c r="DS96">
        <v>0</v>
      </c>
      <c r="DT96">
        <v>0</v>
      </c>
      <c r="DU96">
        <v>0</v>
      </c>
      <c r="DV96">
        <v>0</v>
      </c>
      <c r="DW96">
        <v>0</v>
      </c>
      <c r="DX96">
        <v>0</v>
      </c>
      <c r="DY96">
        <v>0</v>
      </c>
      <c r="DZ96">
        <v>0</v>
      </c>
      <c r="EA96">
        <v>0</v>
      </c>
      <c r="EB96">
        <v>41</v>
      </c>
      <c r="EC96">
        <v>0</v>
      </c>
      <c r="ED96">
        <v>126422</v>
      </c>
      <c r="EE96">
        <v>0</v>
      </c>
      <c r="EF96">
        <v>79235</v>
      </c>
      <c r="EG96">
        <v>415982</v>
      </c>
      <c r="EH96">
        <v>0</v>
      </c>
      <c r="EI96">
        <v>0</v>
      </c>
      <c r="EJ96">
        <v>0</v>
      </c>
      <c r="EK96">
        <v>0</v>
      </c>
      <c r="EL96">
        <v>0</v>
      </c>
      <c r="EM96">
        <v>0</v>
      </c>
      <c r="EN96">
        <v>0</v>
      </c>
      <c r="EO96">
        <v>0</v>
      </c>
      <c r="EP96">
        <v>0</v>
      </c>
      <c r="EQ96">
        <v>0</v>
      </c>
      <c r="ER96">
        <v>0</v>
      </c>
      <c r="ES96">
        <v>0</v>
      </c>
      <c r="ET96">
        <v>0</v>
      </c>
      <c r="EU96">
        <v>0</v>
      </c>
      <c r="EV96">
        <v>0</v>
      </c>
      <c r="EW96">
        <v>0</v>
      </c>
      <c r="EX96">
        <v>0</v>
      </c>
      <c r="EY96">
        <v>0</v>
      </c>
      <c r="EZ96">
        <v>0</v>
      </c>
      <c r="FA96">
        <v>0</v>
      </c>
      <c r="FB96">
        <v>0</v>
      </c>
      <c r="FC96">
        <v>0</v>
      </c>
      <c r="FD96">
        <v>0</v>
      </c>
      <c r="FE96">
        <v>0</v>
      </c>
      <c r="FF96">
        <v>34848</v>
      </c>
      <c r="FG96">
        <v>34848</v>
      </c>
      <c r="FH96">
        <v>0</v>
      </c>
      <c r="FI96">
        <v>0</v>
      </c>
      <c r="FJ96">
        <v>0</v>
      </c>
      <c r="FK96">
        <v>0</v>
      </c>
      <c r="FL96">
        <v>0</v>
      </c>
      <c r="FM96">
        <v>0</v>
      </c>
      <c r="FN96">
        <v>0</v>
      </c>
      <c r="FO96">
        <v>0</v>
      </c>
      <c r="FP96">
        <v>0</v>
      </c>
      <c r="FQ96">
        <v>0</v>
      </c>
      <c r="FR96">
        <v>0</v>
      </c>
      <c r="FS96">
        <v>0</v>
      </c>
      <c r="FT96">
        <v>0</v>
      </c>
      <c r="FU96">
        <v>0</v>
      </c>
      <c r="FV96">
        <v>0</v>
      </c>
      <c r="FW96">
        <v>0</v>
      </c>
      <c r="FX96">
        <v>0</v>
      </c>
      <c r="FY96">
        <v>0</v>
      </c>
      <c r="FZ96">
        <v>0</v>
      </c>
      <c r="GA96">
        <v>0</v>
      </c>
      <c r="GB96">
        <v>0</v>
      </c>
      <c r="GC96">
        <v>0</v>
      </c>
      <c r="GD96">
        <v>0</v>
      </c>
      <c r="GE96">
        <v>0</v>
      </c>
      <c r="GF96">
        <v>0</v>
      </c>
      <c r="GG96">
        <v>0</v>
      </c>
      <c r="GH96">
        <v>84</v>
      </c>
      <c r="GI96">
        <v>0</v>
      </c>
      <c r="GJ96">
        <v>0</v>
      </c>
      <c r="GK96">
        <v>0</v>
      </c>
      <c r="GL96">
        <v>0</v>
      </c>
      <c r="GM96">
        <v>0</v>
      </c>
      <c r="GN96">
        <v>0</v>
      </c>
      <c r="GO96">
        <v>0</v>
      </c>
      <c r="GP96">
        <v>0</v>
      </c>
      <c r="GQ96">
        <v>0</v>
      </c>
      <c r="GR96">
        <v>0</v>
      </c>
      <c r="GS96">
        <v>0</v>
      </c>
      <c r="GT96">
        <v>0</v>
      </c>
      <c r="GU96">
        <v>0</v>
      </c>
      <c r="GV96">
        <v>0</v>
      </c>
      <c r="GW96">
        <v>0</v>
      </c>
      <c r="GX96">
        <v>0</v>
      </c>
      <c r="GY96">
        <v>0</v>
      </c>
      <c r="GZ96">
        <v>0</v>
      </c>
      <c r="HA96">
        <v>0</v>
      </c>
      <c r="HB96">
        <v>4</v>
      </c>
      <c r="HC96">
        <v>0</v>
      </c>
      <c r="HD96">
        <v>4</v>
      </c>
      <c r="HE96">
        <v>0</v>
      </c>
      <c r="HF96">
        <v>0</v>
      </c>
      <c r="HG96">
        <v>0</v>
      </c>
      <c r="HH96">
        <v>4</v>
      </c>
      <c r="HI96">
        <v>0</v>
      </c>
      <c r="HJ96">
        <v>4</v>
      </c>
      <c r="HK96">
        <v>0</v>
      </c>
      <c r="HL96">
        <v>0</v>
      </c>
      <c r="HM96">
        <v>0</v>
      </c>
    </row>
    <row r="97" spans="1:221" x14ac:dyDescent="0.25">
      <c r="A97" t="s">
        <v>1101</v>
      </c>
      <c r="B97">
        <v>991527</v>
      </c>
      <c r="C97">
        <v>6398654</v>
      </c>
      <c r="D97">
        <v>0</v>
      </c>
      <c r="E97">
        <v>991527</v>
      </c>
      <c r="F97">
        <v>6398654</v>
      </c>
      <c r="G97">
        <v>0</v>
      </c>
      <c r="H97">
        <v>991099</v>
      </c>
      <c r="I97">
        <v>6398654</v>
      </c>
      <c r="J97">
        <v>0</v>
      </c>
      <c r="K97">
        <v>177765</v>
      </c>
      <c r="L97">
        <v>5877421</v>
      </c>
      <c r="M97">
        <v>0</v>
      </c>
      <c r="N97">
        <v>163874</v>
      </c>
      <c r="O97">
        <v>1332533</v>
      </c>
      <c r="P97">
        <v>0</v>
      </c>
      <c r="Q97">
        <v>142475</v>
      </c>
      <c r="R97">
        <v>1332533</v>
      </c>
      <c r="S97">
        <v>0</v>
      </c>
      <c r="T97">
        <v>142475</v>
      </c>
      <c r="U97">
        <v>0</v>
      </c>
      <c r="V97">
        <v>0</v>
      </c>
      <c r="W97">
        <v>0</v>
      </c>
      <c r="X97">
        <v>35</v>
      </c>
      <c r="Y97">
        <v>0</v>
      </c>
      <c r="Z97">
        <v>1332496</v>
      </c>
      <c r="AA97">
        <v>0</v>
      </c>
      <c r="AB97">
        <v>0</v>
      </c>
      <c r="AC97">
        <v>2</v>
      </c>
      <c r="AD97">
        <v>0</v>
      </c>
      <c r="AE97">
        <v>0</v>
      </c>
      <c r="AF97">
        <v>0</v>
      </c>
      <c r="AG97">
        <v>0</v>
      </c>
      <c r="AH97">
        <v>0</v>
      </c>
      <c r="AI97">
        <v>0</v>
      </c>
      <c r="AJ97">
        <v>0</v>
      </c>
      <c r="AK97">
        <v>0</v>
      </c>
      <c r="AL97">
        <v>0</v>
      </c>
      <c r="AM97">
        <v>0</v>
      </c>
      <c r="AN97">
        <v>0</v>
      </c>
      <c r="AO97">
        <v>6</v>
      </c>
      <c r="AP97">
        <v>0</v>
      </c>
      <c r="AQ97">
        <v>0</v>
      </c>
      <c r="AR97">
        <v>17025</v>
      </c>
      <c r="AS97">
        <v>4368</v>
      </c>
      <c r="AT97">
        <v>0</v>
      </c>
      <c r="AU97">
        <v>0</v>
      </c>
      <c r="AV97">
        <v>0</v>
      </c>
      <c r="AW97">
        <v>0</v>
      </c>
      <c r="AX97">
        <v>0</v>
      </c>
      <c r="AY97">
        <v>0</v>
      </c>
      <c r="AZ97">
        <v>13891</v>
      </c>
      <c r="BA97">
        <v>4544888</v>
      </c>
      <c r="BB97">
        <v>0</v>
      </c>
      <c r="BC97">
        <v>4393384</v>
      </c>
      <c r="BD97">
        <v>0</v>
      </c>
      <c r="BE97">
        <v>16628</v>
      </c>
      <c r="BF97">
        <v>0</v>
      </c>
      <c r="BG97">
        <v>0</v>
      </c>
      <c r="BH97">
        <v>0</v>
      </c>
      <c r="BI97">
        <v>8</v>
      </c>
      <c r="BJ97">
        <v>0</v>
      </c>
      <c r="BK97">
        <v>0</v>
      </c>
      <c r="BL97">
        <v>0</v>
      </c>
      <c r="BM97">
        <v>10218</v>
      </c>
      <c r="BN97">
        <v>68380</v>
      </c>
      <c r="BO97">
        <v>0</v>
      </c>
      <c r="BP97">
        <v>0</v>
      </c>
      <c r="BQ97">
        <v>0</v>
      </c>
      <c r="BR97">
        <v>3673</v>
      </c>
      <c r="BS97">
        <v>24580</v>
      </c>
      <c r="BT97">
        <v>0</v>
      </c>
      <c r="BU97">
        <v>0</v>
      </c>
      <c r="BV97">
        <v>0</v>
      </c>
      <c r="BW97">
        <v>0</v>
      </c>
      <c r="BX97">
        <v>0</v>
      </c>
      <c r="BY97">
        <v>0</v>
      </c>
      <c r="BZ97">
        <v>0</v>
      </c>
      <c r="CA97">
        <v>0</v>
      </c>
      <c r="CB97">
        <v>0</v>
      </c>
      <c r="CC97">
        <v>0</v>
      </c>
      <c r="CF97">
        <v>0</v>
      </c>
      <c r="CG97">
        <v>41908</v>
      </c>
      <c r="CH97">
        <v>0</v>
      </c>
      <c r="CI97">
        <v>755091</v>
      </c>
      <c r="CJ97">
        <v>37244</v>
      </c>
      <c r="CK97">
        <v>0</v>
      </c>
      <c r="CL97">
        <v>696075</v>
      </c>
      <c r="CM97">
        <v>59016</v>
      </c>
      <c r="CN97">
        <v>37244</v>
      </c>
      <c r="CO97">
        <v>0</v>
      </c>
      <c r="CP97">
        <v>4489</v>
      </c>
      <c r="CQ97">
        <v>0</v>
      </c>
      <c r="CR97">
        <v>4489</v>
      </c>
      <c r="CS97">
        <v>0</v>
      </c>
      <c r="CT97">
        <v>0</v>
      </c>
      <c r="CU97">
        <v>0</v>
      </c>
      <c r="CV97">
        <v>0</v>
      </c>
      <c r="CW97">
        <v>0</v>
      </c>
      <c r="CX97">
        <v>59016</v>
      </c>
      <c r="CY97">
        <v>12088</v>
      </c>
      <c r="CZ97">
        <v>0</v>
      </c>
      <c r="DA97">
        <v>0</v>
      </c>
      <c r="DB97">
        <v>0</v>
      </c>
      <c r="DC97">
        <v>0</v>
      </c>
      <c r="DD97">
        <v>0</v>
      </c>
      <c r="DE97">
        <v>0</v>
      </c>
      <c r="DF97">
        <v>2047</v>
      </c>
      <c r="DG97">
        <v>0</v>
      </c>
      <c r="DH97">
        <v>0</v>
      </c>
      <c r="DI97">
        <v>0</v>
      </c>
      <c r="DJ97">
        <v>0</v>
      </c>
      <c r="DK97">
        <v>0</v>
      </c>
      <c r="DL97">
        <v>0</v>
      </c>
      <c r="DM97">
        <v>0</v>
      </c>
      <c r="DN97">
        <v>0</v>
      </c>
      <c r="DO97">
        <v>0</v>
      </c>
      <c r="DP97">
        <v>0</v>
      </c>
      <c r="DQ97">
        <v>0</v>
      </c>
      <c r="DR97">
        <v>0</v>
      </c>
      <c r="DS97">
        <v>0</v>
      </c>
      <c r="DT97">
        <v>0</v>
      </c>
      <c r="DU97">
        <v>0</v>
      </c>
      <c r="DV97">
        <v>0</v>
      </c>
      <c r="DW97">
        <v>0</v>
      </c>
      <c r="DX97">
        <v>0</v>
      </c>
      <c r="DY97">
        <v>0</v>
      </c>
      <c r="DZ97">
        <v>0</v>
      </c>
      <c r="EA97">
        <v>0</v>
      </c>
      <c r="EB97">
        <v>0</v>
      </c>
      <c r="EC97">
        <v>0</v>
      </c>
      <c r="ED97">
        <v>18620</v>
      </c>
      <c r="EE97">
        <v>0</v>
      </c>
      <c r="EF97">
        <v>0</v>
      </c>
      <c r="EG97">
        <v>0</v>
      </c>
      <c r="EH97">
        <v>0</v>
      </c>
      <c r="EI97">
        <v>0</v>
      </c>
      <c r="EJ97">
        <v>0</v>
      </c>
      <c r="EK97">
        <v>0</v>
      </c>
      <c r="EL97">
        <v>0</v>
      </c>
      <c r="EM97">
        <v>0</v>
      </c>
      <c r="EN97">
        <v>0</v>
      </c>
      <c r="EO97">
        <v>0</v>
      </c>
      <c r="EP97">
        <v>0</v>
      </c>
      <c r="EQ97">
        <v>0</v>
      </c>
      <c r="ER97">
        <v>0</v>
      </c>
      <c r="ES97">
        <v>0</v>
      </c>
      <c r="ET97">
        <v>0</v>
      </c>
      <c r="EU97">
        <v>0</v>
      </c>
      <c r="EV97">
        <v>0</v>
      </c>
      <c r="EW97">
        <v>0</v>
      </c>
      <c r="EX97">
        <v>0</v>
      </c>
      <c r="EY97">
        <v>0</v>
      </c>
      <c r="EZ97">
        <v>0</v>
      </c>
      <c r="FA97">
        <v>0</v>
      </c>
      <c r="FB97">
        <v>0</v>
      </c>
      <c r="FC97">
        <v>0</v>
      </c>
      <c r="FD97">
        <v>0</v>
      </c>
      <c r="FE97">
        <v>0</v>
      </c>
      <c r="FF97">
        <v>13783</v>
      </c>
      <c r="FG97">
        <v>13783</v>
      </c>
      <c r="FH97">
        <v>0</v>
      </c>
      <c r="FI97">
        <v>0</v>
      </c>
      <c r="FJ97">
        <v>0</v>
      </c>
      <c r="FK97">
        <v>0</v>
      </c>
      <c r="FL97">
        <v>0</v>
      </c>
      <c r="FM97">
        <v>0</v>
      </c>
      <c r="FN97">
        <v>0</v>
      </c>
      <c r="FO97">
        <v>0</v>
      </c>
      <c r="FP97">
        <v>0</v>
      </c>
      <c r="FQ97">
        <v>0</v>
      </c>
      <c r="FR97">
        <v>0</v>
      </c>
      <c r="FS97">
        <v>0</v>
      </c>
      <c r="FT97">
        <v>0</v>
      </c>
      <c r="FU97">
        <v>0</v>
      </c>
      <c r="FV97">
        <v>0</v>
      </c>
      <c r="FW97">
        <v>0</v>
      </c>
      <c r="FX97">
        <v>0</v>
      </c>
      <c r="FY97">
        <v>0</v>
      </c>
      <c r="FZ97">
        <v>0</v>
      </c>
      <c r="GA97">
        <v>0</v>
      </c>
      <c r="GB97">
        <v>0</v>
      </c>
      <c r="GC97">
        <v>0</v>
      </c>
      <c r="GD97">
        <v>0</v>
      </c>
      <c r="GE97">
        <v>0</v>
      </c>
      <c r="GF97">
        <v>0</v>
      </c>
      <c r="GG97">
        <v>0</v>
      </c>
      <c r="GH97">
        <v>61</v>
      </c>
      <c r="GI97">
        <v>0</v>
      </c>
      <c r="GJ97">
        <v>0</v>
      </c>
      <c r="GK97">
        <v>0</v>
      </c>
      <c r="GL97">
        <v>0</v>
      </c>
      <c r="GM97">
        <v>0</v>
      </c>
      <c r="GN97">
        <v>0</v>
      </c>
      <c r="GO97">
        <v>0</v>
      </c>
      <c r="GP97">
        <v>0</v>
      </c>
      <c r="GQ97">
        <v>0</v>
      </c>
      <c r="GR97">
        <v>0</v>
      </c>
      <c r="GS97">
        <v>0</v>
      </c>
      <c r="GT97">
        <v>0</v>
      </c>
      <c r="GU97">
        <v>0</v>
      </c>
      <c r="GV97">
        <v>0</v>
      </c>
      <c r="GW97">
        <v>0</v>
      </c>
      <c r="GX97">
        <v>0</v>
      </c>
      <c r="GY97">
        <v>0</v>
      </c>
      <c r="GZ97">
        <v>0</v>
      </c>
      <c r="HA97">
        <v>0</v>
      </c>
      <c r="HB97">
        <v>4</v>
      </c>
      <c r="HC97">
        <v>0</v>
      </c>
      <c r="HD97">
        <v>4</v>
      </c>
      <c r="HE97">
        <v>0</v>
      </c>
      <c r="HF97">
        <v>0</v>
      </c>
      <c r="HG97">
        <v>0</v>
      </c>
      <c r="HH97">
        <v>2</v>
      </c>
      <c r="HI97">
        <v>0</v>
      </c>
      <c r="HJ97">
        <v>2</v>
      </c>
      <c r="HK97">
        <v>0</v>
      </c>
      <c r="HL97">
        <v>0</v>
      </c>
      <c r="HM97">
        <v>0</v>
      </c>
    </row>
    <row r="98" spans="1:221" x14ac:dyDescent="0.25">
      <c r="A98" t="s">
        <v>1102</v>
      </c>
      <c r="B98">
        <v>1156033</v>
      </c>
      <c r="C98">
        <v>5074901</v>
      </c>
      <c r="D98">
        <v>0</v>
      </c>
      <c r="E98">
        <v>1156033</v>
      </c>
      <c r="F98">
        <v>5074901</v>
      </c>
      <c r="G98">
        <v>0</v>
      </c>
      <c r="H98">
        <v>1155237</v>
      </c>
      <c r="I98">
        <v>5074901</v>
      </c>
      <c r="J98">
        <v>0</v>
      </c>
      <c r="K98">
        <v>163873</v>
      </c>
      <c r="L98">
        <v>4141509</v>
      </c>
      <c r="M98">
        <v>0</v>
      </c>
      <c r="N98">
        <v>157508</v>
      </c>
      <c r="O98">
        <v>910594</v>
      </c>
      <c r="P98">
        <v>0</v>
      </c>
      <c r="Q98">
        <v>149764</v>
      </c>
      <c r="R98">
        <v>910594</v>
      </c>
      <c r="S98">
        <v>0</v>
      </c>
      <c r="T98">
        <v>149764</v>
      </c>
      <c r="U98">
        <v>0</v>
      </c>
      <c r="V98">
        <v>0</v>
      </c>
      <c r="W98">
        <v>0</v>
      </c>
      <c r="X98">
        <v>0</v>
      </c>
      <c r="Y98">
        <v>0</v>
      </c>
      <c r="Z98">
        <v>910590</v>
      </c>
      <c r="AA98">
        <v>0</v>
      </c>
      <c r="AB98">
        <v>0</v>
      </c>
      <c r="AC98">
        <v>4</v>
      </c>
      <c r="AD98">
        <v>0</v>
      </c>
      <c r="AE98">
        <v>0</v>
      </c>
      <c r="AF98">
        <v>0</v>
      </c>
      <c r="AG98">
        <v>0</v>
      </c>
      <c r="AH98">
        <v>0</v>
      </c>
      <c r="AI98">
        <v>0</v>
      </c>
      <c r="AJ98">
        <v>0</v>
      </c>
      <c r="AK98">
        <v>0</v>
      </c>
      <c r="AL98">
        <v>0</v>
      </c>
      <c r="AM98">
        <v>0</v>
      </c>
      <c r="AN98">
        <v>0</v>
      </c>
      <c r="AO98">
        <v>0</v>
      </c>
      <c r="AP98">
        <v>0</v>
      </c>
      <c r="AQ98">
        <v>0</v>
      </c>
      <c r="AR98">
        <v>4819</v>
      </c>
      <c r="AS98">
        <v>2925</v>
      </c>
      <c r="AT98">
        <v>0</v>
      </c>
      <c r="AU98">
        <v>0</v>
      </c>
      <c r="AV98">
        <v>0</v>
      </c>
      <c r="AW98">
        <v>0</v>
      </c>
      <c r="AX98">
        <v>0</v>
      </c>
      <c r="AY98">
        <v>0</v>
      </c>
      <c r="AZ98">
        <v>6365</v>
      </c>
      <c r="BA98">
        <v>3230915</v>
      </c>
      <c r="BB98">
        <v>0</v>
      </c>
      <c r="BC98">
        <v>3150623</v>
      </c>
      <c r="BD98">
        <v>0</v>
      </c>
      <c r="BE98">
        <v>9333</v>
      </c>
      <c r="BF98">
        <v>0</v>
      </c>
      <c r="BG98">
        <v>0</v>
      </c>
      <c r="BH98">
        <v>0</v>
      </c>
      <c r="BI98">
        <v>373</v>
      </c>
      <c r="BJ98">
        <v>0</v>
      </c>
      <c r="BK98">
        <v>0</v>
      </c>
      <c r="BL98">
        <v>0</v>
      </c>
      <c r="BM98">
        <v>3732</v>
      </c>
      <c r="BN98">
        <v>24977</v>
      </c>
      <c r="BO98">
        <v>0</v>
      </c>
      <c r="BP98">
        <v>0</v>
      </c>
      <c r="BQ98">
        <v>28</v>
      </c>
      <c r="BR98">
        <v>2605</v>
      </c>
      <c r="BS98">
        <v>17430</v>
      </c>
      <c r="BT98">
        <v>0</v>
      </c>
      <c r="BU98">
        <v>0</v>
      </c>
      <c r="BV98">
        <v>0</v>
      </c>
      <c r="BW98">
        <v>0</v>
      </c>
      <c r="BX98">
        <v>0</v>
      </c>
      <c r="BY98">
        <v>0</v>
      </c>
      <c r="BZ98">
        <v>0</v>
      </c>
      <c r="CA98">
        <v>0</v>
      </c>
      <c r="CB98">
        <v>0</v>
      </c>
      <c r="CC98">
        <v>0</v>
      </c>
      <c r="CF98">
        <v>0</v>
      </c>
      <c r="CG98">
        <v>28179</v>
      </c>
      <c r="CH98">
        <v>0</v>
      </c>
      <c r="CI98">
        <v>942346</v>
      </c>
      <c r="CJ98">
        <v>578844</v>
      </c>
      <c r="CK98">
        <v>0</v>
      </c>
      <c r="CL98">
        <v>594489</v>
      </c>
      <c r="CM98">
        <v>347857</v>
      </c>
      <c r="CN98">
        <v>578844</v>
      </c>
      <c r="CO98">
        <v>0</v>
      </c>
      <c r="CP98">
        <v>0</v>
      </c>
      <c r="CQ98">
        <v>0</v>
      </c>
      <c r="CR98">
        <v>0</v>
      </c>
      <c r="CS98">
        <v>0</v>
      </c>
      <c r="CT98">
        <v>0</v>
      </c>
      <c r="CU98">
        <v>0</v>
      </c>
      <c r="CV98">
        <v>0</v>
      </c>
      <c r="CW98">
        <v>0</v>
      </c>
      <c r="CX98">
        <v>268622</v>
      </c>
      <c r="CY98">
        <v>55019</v>
      </c>
      <c r="CZ98">
        <v>0</v>
      </c>
      <c r="DA98">
        <v>0</v>
      </c>
      <c r="DB98">
        <v>0</v>
      </c>
      <c r="DC98">
        <v>0</v>
      </c>
      <c r="DD98">
        <v>0</v>
      </c>
      <c r="DE98">
        <v>0</v>
      </c>
      <c r="DF98">
        <v>0</v>
      </c>
      <c r="DG98">
        <v>0</v>
      </c>
      <c r="DH98">
        <v>0</v>
      </c>
      <c r="DI98">
        <v>0</v>
      </c>
      <c r="DJ98">
        <v>0</v>
      </c>
      <c r="DK98">
        <v>0</v>
      </c>
      <c r="DL98">
        <v>0</v>
      </c>
      <c r="DM98">
        <v>0</v>
      </c>
      <c r="DN98">
        <v>0</v>
      </c>
      <c r="DO98">
        <v>0</v>
      </c>
      <c r="DP98">
        <v>0</v>
      </c>
      <c r="DQ98">
        <v>0</v>
      </c>
      <c r="DR98">
        <v>0</v>
      </c>
      <c r="DS98">
        <v>0</v>
      </c>
      <c r="DT98">
        <v>0</v>
      </c>
      <c r="DU98">
        <v>0</v>
      </c>
      <c r="DV98">
        <v>0</v>
      </c>
      <c r="DW98">
        <v>0</v>
      </c>
      <c r="DX98">
        <v>0</v>
      </c>
      <c r="DY98">
        <v>0</v>
      </c>
      <c r="DZ98">
        <v>0</v>
      </c>
      <c r="EA98">
        <v>0</v>
      </c>
      <c r="EB98">
        <v>41</v>
      </c>
      <c r="EC98">
        <v>0</v>
      </c>
      <c r="ED98">
        <v>107802</v>
      </c>
      <c r="EE98">
        <v>0</v>
      </c>
      <c r="EF98">
        <v>79235</v>
      </c>
      <c r="EG98">
        <v>415982</v>
      </c>
      <c r="EH98">
        <v>0</v>
      </c>
      <c r="EI98">
        <v>0</v>
      </c>
      <c r="EJ98">
        <v>0</v>
      </c>
      <c r="EK98">
        <v>0</v>
      </c>
      <c r="EL98">
        <v>0</v>
      </c>
      <c r="EM98">
        <v>0</v>
      </c>
      <c r="EN98">
        <v>0</v>
      </c>
      <c r="EO98">
        <v>0</v>
      </c>
      <c r="EP98">
        <v>0</v>
      </c>
      <c r="EQ98">
        <v>0</v>
      </c>
      <c r="ER98">
        <v>0</v>
      </c>
      <c r="ES98">
        <v>0</v>
      </c>
      <c r="ET98">
        <v>0</v>
      </c>
      <c r="EU98">
        <v>0</v>
      </c>
      <c r="EV98">
        <v>0</v>
      </c>
      <c r="EW98">
        <v>0</v>
      </c>
      <c r="EX98">
        <v>0</v>
      </c>
      <c r="EY98">
        <v>0</v>
      </c>
      <c r="EZ98">
        <v>0</v>
      </c>
      <c r="FA98">
        <v>0</v>
      </c>
      <c r="FB98">
        <v>0</v>
      </c>
      <c r="FC98">
        <v>0</v>
      </c>
      <c r="FD98">
        <v>0</v>
      </c>
      <c r="FE98">
        <v>0</v>
      </c>
      <c r="FF98">
        <v>21065</v>
      </c>
      <c r="FG98">
        <v>21065</v>
      </c>
      <c r="FH98">
        <v>0</v>
      </c>
      <c r="FI98">
        <v>0</v>
      </c>
      <c r="FJ98">
        <v>0</v>
      </c>
      <c r="FK98">
        <v>0</v>
      </c>
      <c r="FL98">
        <v>0</v>
      </c>
      <c r="FM98">
        <v>0</v>
      </c>
      <c r="FN98">
        <v>0</v>
      </c>
      <c r="FO98">
        <v>0</v>
      </c>
      <c r="FP98">
        <v>0</v>
      </c>
      <c r="FQ98">
        <v>0</v>
      </c>
      <c r="FR98">
        <v>0</v>
      </c>
      <c r="FS98">
        <v>0</v>
      </c>
      <c r="FT98">
        <v>0</v>
      </c>
      <c r="FU98">
        <v>0</v>
      </c>
      <c r="FV98">
        <v>0</v>
      </c>
      <c r="FW98">
        <v>0</v>
      </c>
      <c r="FX98">
        <v>0</v>
      </c>
      <c r="FY98">
        <v>0</v>
      </c>
      <c r="FZ98">
        <v>0</v>
      </c>
      <c r="GA98">
        <v>0</v>
      </c>
      <c r="GB98">
        <v>0</v>
      </c>
      <c r="GC98">
        <v>0</v>
      </c>
      <c r="GD98">
        <v>0</v>
      </c>
      <c r="GE98">
        <v>0</v>
      </c>
      <c r="GF98">
        <v>0</v>
      </c>
      <c r="GG98">
        <v>0</v>
      </c>
      <c r="GH98">
        <v>23</v>
      </c>
      <c r="GI98">
        <v>0</v>
      </c>
      <c r="GJ98">
        <v>0</v>
      </c>
      <c r="GK98">
        <v>0</v>
      </c>
      <c r="GL98">
        <v>0</v>
      </c>
      <c r="GM98">
        <v>0</v>
      </c>
      <c r="GN98">
        <v>0</v>
      </c>
      <c r="GO98">
        <v>0</v>
      </c>
      <c r="GP98">
        <v>0</v>
      </c>
      <c r="GQ98">
        <v>0</v>
      </c>
      <c r="GR98">
        <v>0</v>
      </c>
      <c r="GS98">
        <v>0</v>
      </c>
      <c r="GT98">
        <v>0</v>
      </c>
      <c r="GU98">
        <v>0</v>
      </c>
      <c r="GV98">
        <v>0</v>
      </c>
      <c r="GW98">
        <v>0</v>
      </c>
      <c r="GX98">
        <v>0</v>
      </c>
      <c r="GY98">
        <v>0</v>
      </c>
      <c r="GZ98">
        <v>0</v>
      </c>
      <c r="HA98">
        <v>0</v>
      </c>
      <c r="HB98">
        <v>0</v>
      </c>
      <c r="HC98">
        <v>0</v>
      </c>
      <c r="HD98">
        <v>0</v>
      </c>
      <c r="HE98">
        <v>0</v>
      </c>
      <c r="HF98">
        <v>0</v>
      </c>
      <c r="HG98">
        <v>0</v>
      </c>
      <c r="HH98">
        <v>2</v>
      </c>
      <c r="HI98">
        <v>0</v>
      </c>
      <c r="HJ98">
        <v>2</v>
      </c>
      <c r="HK98">
        <v>0</v>
      </c>
      <c r="HL98">
        <v>0</v>
      </c>
      <c r="HM98">
        <v>0</v>
      </c>
    </row>
    <row r="99" spans="1:221" x14ac:dyDescent="0.25">
      <c r="A99" t="s">
        <v>1103</v>
      </c>
      <c r="B99">
        <v>103905</v>
      </c>
      <c r="C99">
        <v>1198075</v>
      </c>
      <c r="D99">
        <v>0</v>
      </c>
      <c r="E99">
        <v>103905</v>
      </c>
      <c r="F99">
        <v>1198075</v>
      </c>
      <c r="G99">
        <v>0</v>
      </c>
      <c r="H99">
        <v>103434</v>
      </c>
      <c r="I99">
        <v>1198075</v>
      </c>
      <c r="J99">
        <v>0</v>
      </c>
      <c r="K99">
        <v>3918</v>
      </c>
      <c r="L99">
        <v>1044112</v>
      </c>
      <c r="M99">
        <v>0</v>
      </c>
      <c r="N99">
        <v>3139</v>
      </c>
      <c r="O99">
        <v>74215</v>
      </c>
      <c r="P99">
        <v>0</v>
      </c>
      <c r="Q99">
        <v>3139</v>
      </c>
      <c r="R99">
        <v>74215</v>
      </c>
      <c r="S99">
        <v>0</v>
      </c>
      <c r="T99">
        <v>3139</v>
      </c>
      <c r="U99">
        <v>0</v>
      </c>
      <c r="V99">
        <v>0</v>
      </c>
      <c r="W99">
        <v>0</v>
      </c>
      <c r="X99">
        <v>0</v>
      </c>
      <c r="Y99">
        <v>0</v>
      </c>
      <c r="Z99">
        <v>74215</v>
      </c>
      <c r="AA99">
        <v>0</v>
      </c>
      <c r="AB99">
        <v>0</v>
      </c>
      <c r="AC99">
        <v>0</v>
      </c>
      <c r="AD99">
        <v>0</v>
      </c>
      <c r="AE99">
        <v>0</v>
      </c>
      <c r="AF99">
        <v>0</v>
      </c>
      <c r="AG99">
        <v>0</v>
      </c>
      <c r="AH99">
        <v>0</v>
      </c>
      <c r="AI99">
        <v>0</v>
      </c>
      <c r="AJ99">
        <v>0</v>
      </c>
      <c r="AK99">
        <v>0</v>
      </c>
      <c r="AL99">
        <v>0</v>
      </c>
      <c r="AM99">
        <v>0</v>
      </c>
      <c r="AN99">
        <v>0</v>
      </c>
      <c r="AO99">
        <v>0</v>
      </c>
      <c r="AP99">
        <v>0</v>
      </c>
      <c r="AQ99">
        <v>0</v>
      </c>
      <c r="AR99">
        <v>0</v>
      </c>
      <c r="AS99">
        <v>0</v>
      </c>
      <c r="AT99">
        <v>0</v>
      </c>
      <c r="AU99">
        <v>0</v>
      </c>
      <c r="AV99">
        <v>0</v>
      </c>
      <c r="AW99">
        <v>0</v>
      </c>
      <c r="AX99">
        <v>0</v>
      </c>
      <c r="AY99">
        <v>0</v>
      </c>
      <c r="AZ99">
        <v>779</v>
      </c>
      <c r="BA99">
        <v>969897</v>
      </c>
      <c r="BB99">
        <v>0</v>
      </c>
      <c r="BC99">
        <v>964247</v>
      </c>
      <c r="BD99">
        <v>0</v>
      </c>
      <c r="BE99">
        <v>102</v>
      </c>
      <c r="BF99">
        <v>0</v>
      </c>
      <c r="BG99">
        <v>0</v>
      </c>
      <c r="BH99">
        <v>0</v>
      </c>
      <c r="BI99">
        <v>65</v>
      </c>
      <c r="BJ99">
        <v>0</v>
      </c>
      <c r="BK99">
        <v>0</v>
      </c>
      <c r="BL99">
        <v>0</v>
      </c>
      <c r="BM99">
        <v>0</v>
      </c>
      <c r="BN99">
        <v>0</v>
      </c>
      <c r="BO99">
        <v>0</v>
      </c>
      <c r="BP99">
        <v>0</v>
      </c>
      <c r="BQ99">
        <v>0</v>
      </c>
      <c r="BR99">
        <v>779</v>
      </c>
      <c r="BS99">
        <v>5213</v>
      </c>
      <c r="BT99">
        <v>0</v>
      </c>
      <c r="BU99">
        <v>0</v>
      </c>
      <c r="BV99">
        <v>0</v>
      </c>
      <c r="BW99">
        <v>0</v>
      </c>
      <c r="BX99">
        <v>0</v>
      </c>
      <c r="BY99">
        <v>0</v>
      </c>
      <c r="BZ99">
        <v>0</v>
      </c>
      <c r="CA99">
        <v>0</v>
      </c>
      <c r="CB99">
        <v>0</v>
      </c>
      <c r="CC99">
        <v>0</v>
      </c>
      <c r="CF99">
        <v>0</v>
      </c>
      <c r="CG99">
        <v>270</v>
      </c>
      <c r="CH99">
        <v>0</v>
      </c>
      <c r="CI99">
        <v>99443</v>
      </c>
      <c r="CJ99">
        <v>0</v>
      </c>
      <c r="CK99">
        <v>0</v>
      </c>
      <c r="CL99">
        <v>99443</v>
      </c>
      <c r="CM99">
        <v>0</v>
      </c>
      <c r="CN99">
        <v>0</v>
      </c>
      <c r="CO99">
        <v>0</v>
      </c>
      <c r="CP99">
        <v>0</v>
      </c>
      <c r="CQ99">
        <v>0</v>
      </c>
      <c r="CR99">
        <v>0</v>
      </c>
      <c r="CS99">
        <v>0</v>
      </c>
      <c r="CT99">
        <v>0</v>
      </c>
      <c r="CU99">
        <v>0</v>
      </c>
      <c r="CV99">
        <v>0</v>
      </c>
      <c r="CW99">
        <v>0</v>
      </c>
      <c r="CX99">
        <v>0</v>
      </c>
      <c r="CY99">
        <v>0</v>
      </c>
      <c r="CZ99">
        <v>0</v>
      </c>
      <c r="DA99">
        <v>0</v>
      </c>
      <c r="DB99">
        <v>0</v>
      </c>
      <c r="DC99">
        <v>0</v>
      </c>
      <c r="DD99">
        <v>0</v>
      </c>
      <c r="DE99">
        <v>0</v>
      </c>
      <c r="DF99">
        <v>0</v>
      </c>
      <c r="DG99">
        <v>0</v>
      </c>
      <c r="DH99">
        <v>0</v>
      </c>
      <c r="DI99">
        <v>0</v>
      </c>
      <c r="DJ99">
        <v>0</v>
      </c>
      <c r="DK99">
        <v>0</v>
      </c>
      <c r="DL99">
        <v>0</v>
      </c>
      <c r="DM99">
        <v>0</v>
      </c>
      <c r="DN99">
        <v>0</v>
      </c>
      <c r="DO99">
        <v>0</v>
      </c>
      <c r="DP99">
        <v>0</v>
      </c>
      <c r="DQ99">
        <v>0</v>
      </c>
      <c r="DR99">
        <v>0</v>
      </c>
      <c r="DS99">
        <v>0</v>
      </c>
      <c r="DT99">
        <v>0</v>
      </c>
      <c r="DU99">
        <v>0</v>
      </c>
      <c r="DV99">
        <v>0</v>
      </c>
      <c r="DW99">
        <v>0</v>
      </c>
      <c r="DX99">
        <v>0</v>
      </c>
      <c r="DY99">
        <v>0</v>
      </c>
      <c r="DZ99">
        <v>0</v>
      </c>
      <c r="EA99">
        <v>0</v>
      </c>
      <c r="EB99">
        <v>0</v>
      </c>
      <c r="EC99">
        <v>0</v>
      </c>
      <c r="ED99">
        <v>0</v>
      </c>
      <c r="EE99">
        <v>0</v>
      </c>
      <c r="EF99">
        <v>0</v>
      </c>
      <c r="EG99">
        <v>0</v>
      </c>
      <c r="EH99">
        <v>0</v>
      </c>
      <c r="EI99">
        <v>0</v>
      </c>
      <c r="EJ99">
        <v>0</v>
      </c>
      <c r="EK99">
        <v>0</v>
      </c>
      <c r="EL99">
        <v>0</v>
      </c>
      <c r="EM99">
        <v>0</v>
      </c>
      <c r="EN99">
        <v>0</v>
      </c>
      <c r="EO99">
        <v>0</v>
      </c>
      <c r="EP99">
        <v>0</v>
      </c>
      <c r="EQ99">
        <v>0</v>
      </c>
      <c r="ER99">
        <v>0</v>
      </c>
      <c r="ES99">
        <v>0</v>
      </c>
      <c r="ET99">
        <v>0</v>
      </c>
      <c r="EU99">
        <v>0</v>
      </c>
      <c r="EV99">
        <v>0</v>
      </c>
      <c r="EW99">
        <v>0</v>
      </c>
      <c r="EX99">
        <v>0</v>
      </c>
      <c r="EY99">
        <v>0</v>
      </c>
      <c r="EZ99">
        <v>0</v>
      </c>
      <c r="FA99">
        <v>0</v>
      </c>
      <c r="FB99">
        <v>0</v>
      </c>
      <c r="FC99">
        <v>0</v>
      </c>
      <c r="FD99">
        <v>0</v>
      </c>
      <c r="FE99">
        <v>0</v>
      </c>
      <c r="FF99">
        <v>0</v>
      </c>
      <c r="FG99">
        <v>0</v>
      </c>
      <c r="FH99">
        <v>0</v>
      </c>
      <c r="FI99">
        <v>0</v>
      </c>
      <c r="FJ99">
        <v>0</v>
      </c>
      <c r="FK99">
        <v>0</v>
      </c>
      <c r="FL99">
        <v>0</v>
      </c>
      <c r="FM99">
        <v>0</v>
      </c>
      <c r="FN99">
        <v>0</v>
      </c>
      <c r="FO99">
        <v>0</v>
      </c>
      <c r="FP99">
        <v>0</v>
      </c>
      <c r="FQ99">
        <v>0</v>
      </c>
      <c r="FR99">
        <v>0</v>
      </c>
      <c r="FS99">
        <v>0</v>
      </c>
      <c r="FT99">
        <v>0</v>
      </c>
      <c r="FU99">
        <v>0</v>
      </c>
      <c r="FV99">
        <v>0</v>
      </c>
      <c r="FW99">
        <v>0</v>
      </c>
      <c r="FX99">
        <v>0</v>
      </c>
      <c r="FY99">
        <v>0</v>
      </c>
      <c r="FZ99">
        <v>0</v>
      </c>
      <c r="GA99">
        <v>0</v>
      </c>
      <c r="GB99">
        <v>0</v>
      </c>
      <c r="GC99">
        <v>0</v>
      </c>
      <c r="GD99">
        <v>0</v>
      </c>
      <c r="GE99">
        <v>0</v>
      </c>
      <c r="GF99">
        <v>0</v>
      </c>
      <c r="GG99">
        <v>0</v>
      </c>
      <c r="GH99">
        <v>0</v>
      </c>
      <c r="GI99">
        <v>0</v>
      </c>
      <c r="GJ99">
        <v>0</v>
      </c>
      <c r="GK99">
        <v>0</v>
      </c>
      <c r="GL99">
        <v>0</v>
      </c>
      <c r="GM99">
        <v>0</v>
      </c>
      <c r="GN99">
        <v>0</v>
      </c>
      <c r="GO99">
        <v>0</v>
      </c>
      <c r="GP99">
        <v>0</v>
      </c>
      <c r="GQ99">
        <v>0</v>
      </c>
      <c r="GR99">
        <v>0</v>
      </c>
      <c r="GS99">
        <v>0</v>
      </c>
      <c r="GT99">
        <v>0</v>
      </c>
      <c r="GU99">
        <v>0</v>
      </c>
      <c r="GV99">
        <v>0</v>
      </c>
      <c r="GW99">
        <v>0</v>
      </c>
      <c r="GX99">
        <v>0</v>
      </c>
      <c r="GY99">
        <v>0</v>
      </c>
      <c r="GZ99">
        <v>0</v>
      </c>
      <c r="HA99">
        <v>0</v>
      </c>
      <c r="HB99">
        <v>0</v>
      </c>
      <c r="HC99">
        <v>0</v>
      </c>
      <c r="HD99">
        <v>0</v>
      </c>
      <c r="HE99">
        <v>0</v>
      </c>
      <c r="HF99">
        <v>0</v>
      </c>
      <c r="HG99">
        <v>0</v>
      </c>
      <c r="HH99">
        <v>0</v>
      </c>
      <c r="HI99">
        <v>0</v>
      </c>
      <c r="HJ99">
        <v>0</v>
      </c>
      <c r="HK99">
        <v>0</v>
      </c>
      <c r="HL99">
        <v>0</v>
      </c>
      <c r="HM99">
        <v>0</v>
      </c>
    </row>
    <row r="100" spans="1:221" x14ac:dyDescent="0.25">
      <c r="A100" t="s">
        <v>1104</v>
      </c>
      <c r="B100">
        <v>44173</v>
      </c>
      <c r="C100">
        <v>655237</v>
      </c>
      <c r="D100">
        <v>0</v>
      </c>
      <c r="E100">
        <v>44173</v>
      </c>
      <c r="F100">
        <v>655237</v>
      </c>
      <c r="G100">
        <v>0</v>
      </c>
      <c r="H100">
        <v>44000</v>
      </c>
      <c r="I100">
        <v>655237</v>
      </c>
      <c r="J100">
        <v>0</v>
      </c>
      <c r="K100">
        <v>11726</v>
      </c>
      <c r="L100">
        <v>620299</v>
      </c>
      <c r="M100">
        <v>0</v>
      </c>
      <c r="N100">
        <v>11721</v>
      </c>
      <c r="O100">
        <v>32766</v>
      </c>
      <c r="P100">
        <v>0</v>
      </c>
      <c r="Q100">
        <v>76</v>
      </c>
      <c r="R100">
        <v>32766</v>
      </c>
      <c r="S100">
        <v>0</v>
      </c>
      <c r="T100">
        <v>76</v>
      </c>
      <c r="U100">
        <v>0</v>
      </c>
      <c r="V100">
        <v>0</v>
      </c>
      <c r="W100">
        <v>0</v>
      </c>
      <c r="X100">
        <v>0</v>
      </c>
      <c r="Y100">
        <v>0</v>
      </c>
      <c r="Z100">
        <v>32766</v>
      </c>
      <c r="AA100">
        <v>0</v>
      </c>
      <c r="AB100">
        <v>0</v>
      </c>
      <c r="AC100">
        <v>0</v>
      </c>
      <c r="AD100">
        <v>0</v>
      </c>
      <c r="AE100">
        <v>0</v>
      </c>
      <c r="AF100">
        <v>0</v>
      </c>
      <c r="AG100">
        <v>0</v>
      </c>
      <c r="AH100">
        <v>0</v>
      </c>
      <c r="AI100">
        <v>0</v>
      </c>
      <c r="AJ100">
        <v>0</v>
      </c>
      <c r="AK100">
        <v>0</v>
      </c>
      <c r="AL100">
        <v>0</v>
      </c>
      <c r="AM100">
        <v>0</v>
      </c>
      <c r="AN100">
        <v>0</v>
      </c>
      <c r="AO100">
        <v>0</v>
      </c>
      <c r="AP100">
        <v>0</v>
      </c>
      <c r="AQ100">
        <v>0</v>
      </c>
      <c r="AR100">
        <v>9907</v>
      </c>
      <c r="AS100">
        <v>1738</v>
      </c>
      <c r="AT100">
        <v>0</v>
      </c>
      <c r="AU100">
        <v>0</v>
      </c>
      <c r="AV100">
        <v>0</v>
      </c>
      <c r="AW100">
        <v>0</v>
      </c>
      <c r="AX100">
        <v>0</v>
      </c>
      <c r="AY100">
        <v>0</v>
      </c>
      <c r="AZ100">
        <v>5</v>
      </c>
      <c r="BA100">
        <v>587533</v>
      </c>
      <c r="BB100">
        <v>0</v>
      </c>
      <c r="BC100">
        <v>587335</v>
      </c>
      <c r="BD100">
        <v>0</v>
      </c>
      <c r="BE100">
        <v>0</v>
      </c>
      <c r="BF100">
        <v>0</v>
      </c>
      <c r="BG100">
        <v>0</v>
      </c>
      <c r="BH100">
        <v>0</v>
      </c>
      <c r="BI100">
        <v>163</v>
      </c>
      <c r="BJ100">
        <v>0</v>
      </c>
      <c r="BK100">
        <v>0</v>
      </c>
      <c r="BL100">
        <v>0</v>
      </c>
      <c r="BM100">
        <v>0</v>
      </c>
      <c r="BN100">
        <v>0</v>
      </c>
      <c r="BO100">
        <v>0</v>
      </c>
      <c r="BP100">
        <v>0</v>
      </c>
      <c r="BQ100">
        <v>0</v>
      </c>
      <c r="BR100">
        <v>5</v>
      </c>
      <c r="BS100">
        <v>35</v>
      </c>
      <c r="BT100">
        <v>0</v>
      </c>
      <c r="BU100">
        <v>0</v>
      </c>
      <c r="BV100">
        <v>0</v>
      </c>
      <c r="BW100">
        <v>0</v>
      </c>
      <c r="BX100">
        <v>0</v>
      </c>
      <c r="BY100">
        <v>0</v>
      </c>
      <c r="BZ100">
        <v>0</v>
      </c>
      <c r="CA100">
        <v>0</v>
      </c>
      <c r="CB100">
        <v>0</v>
      </c>
      <c r="CC100">
        <v>0</v>
      </c>
      <c r="CF100">
        <v>0</v>
      </c>
      <c r="CG100">
        <v>0</v>
      </c>
      <c r="CH100">
        <v>0</v>
      </c>
      <c r="CI100">
        <v>32253</v>
      </c>
      <c r="CJ100">
        <v>0</v>
      </c>
      <c r="CK100">
        <v>0</v>
      </c>
      <c r="CL100">
        <v>32253</v>
      </c>
      <c r="CM100">
        <v>0</v>
      </c>
      <c r="CN100">
        <v>0</v>
      </c>
      <c r="CO100">
        <v>0</v>
      </c>
      <c r="CP100">
        <v>0</v>
      </c>
      <c r="CQ100">
        <v>0</v>
      </c>
      <c r="CR100">
        <v>0</v>
      </c>
      <c r="CS100">
        <v>0</v>
      </c>
      <c r="CT100">
        <v>0</v>
      </c>
      <c r="CU100">
        <v>0</v>
      </c>
      <c r="CV100">
        <v>0</v>
      </c>
      <c r="CW100">
        <v>0</v>
      </c>
      <c r="CX100">
        <v>0</v>
      </c>
      <c r="CY100">
        <v>0</v>
      </c>
      <c r="CZ100">
        <v>0</v>
      </c>
      <c r="DA100">
        <v>0</v>
      </c>
      <c r="DB100">
        <v>0</v>
      </c>
      <c r="DC100">
        <v>0</v>
      </c>
      <c r="DD100">
        <v>0</v>
      </c>
      <c r="DE100">
        <v>0</v>
      </c>
      <c r="DF100">
        <v>0</v>
      </c>
      <c r="DG100">
        <v>0</v>
      </c>
      <c r="DH100">
        <v>0</v>
      </c>
      <c r="DI100">
        <v>0</v>
      </c>
      <c r="DJ100">
        <v>0</v>
      </c>
      <c r="DK100">
        <v>0</v>
      </c>
      <c r="DL100">
        <v>0</v>
      </c>
      <c r="DM100">
        <v>0</v>
      </c>
      <c r="DN100">
        <v>0</v>
      </c>
      <c r="DO100">
        <v>0</v>
      </c>
      <c r="DP100">
        <v>0</v>
      </c>
      <c r="DQ100">
        <v>0</v>
      </c>
      <c r="DR100">
        <v>0</v>
      </c>
      <c r="DS100">
        <v>0</v>
      </c>
      <c r="DT100">
        <v>0</v>
      </c>
      <c r="DU100">
        <v>0</v>
      </c>
      <c r="DV100">
        <v>0</v>
      </c>
      <c r="DW100">
        <v>0</v>
      </c>
      <c r="DX100">
        <v>0</v>
      </c>
      <c r="DY100">
        <v>0</v>
      </c>
      <c r="DZ100">
        <v>0</v>
      </c>
      <c r="EA100">
        <v>0</v>
      </c>
      <c r="EB100">
        <v>0</v>
      </c>
      <c r="EC100">
        <v>0</v>
      </c>
      <c r="ED100">
        <v>0</v>
      </c>
      <c r="EE100">
        <v>0</v>
      </c>
      <c r="EF100">
        <v>0</v>
      </c>
      <c r="EG100">
        <v>0</v>
      </c>
      <c r="EH100">
        <v>0</v>
      </c>
      <c r="EI100">
        <v>0</v>
      </c>
      <c r="EJ100">
        <v>0</v>
      </c>
      <c r="EK100">
        <v>0</v>
      </c>
      <c r="EL100">
        <v>0</v>
      </c>
      <c r="EM100">
        <v>0</v>
      </c>
      <c r="EN100">
        <v>0</v>
      </c>
      <c r="EO100">
        <v>0</v>
      </c>
      <c r="EP100">
        <v>0</v>
      </c>
      <c r="EQ100">
        <v>0</v>
      </c>
      <c r="ER100">
        <v>0</v>
      </c>
      <c r="ES100">
        <v>0</v>
      </c>
      <c r="ET100">
        <v>0</v>
      </c>
      <c r="EU100">
        <v>0</v>
      </c>
      <c r="EV100">
        <v>0</v>
      </c>
      <c r="EW100">
        <v>0</v>
      </c>
      <c r="EX100">
        <v>0</v>
      </c>
      <c r="EY100">
        <v>0</v>
      </c>
      <c r="EZ100">
        <v>0</v>
      </c>
      <c r="FA100">
        <v>0</v>
      </c>
      <c r="FB100">
        <v>0</v>
      </c>
      <c r="FC100">
        <v>0</v>
      </c>
      <c r="FD100">
        <v>0</v>
      </c>
      <c r="FE100">
        <v>0</v>
      </c>
      <c r="FF100">
        <v>0</v>
      </c>
      <c r="FG100">
        <v>0</v>
      </c>
      <c r="FH100">
        <v>0</v>
      </c>
      <c r="FI100">
        <v>0</v>
      </c>
      <c r="FJ100">
        <v>0</v>
      </c>
      <c r="FK100">
        <v>0</v>
      </c>
      <c r="FL100">
        <v>0</v>
      </c>
      <c r="FM100">
        <v>0</v>
      </c>
      <c r="FN100">
        <v>0</v>
      </c>
      <c r="FO100">
        <v>0</v>
      </c>
      <c r="FP100">
        <v>0</v>
      </c>
      <c r="FQ100">
        <v>0</v>
      </c>
      <c r="FR100">
        <v>0</v>
      </c>
      <c r="FS100">
        <v>0</v>
      </c>
      <c r="FT100">
        <v>0</v>
      </c>
      <c r="FU100">
        <v>0</v>
      </c>
      <c r="FV100">
        <v>0</v>
      </c>
      <c r="FW100">
        <v>0</v>
      </c>
      <c r="FX100">
        <v>0</v>
      </c>
      <c r="FY100">
        <v>0</v>
      </c>
      <c r="FZ100">
        <v>0</v>
      </c>
      <c r="GA100">
        <v>0</v>
      </c>
      <c r="GB100">
        <v>0</v>
      </c>
      <c r="GC100">
        <v>0</v>
      </c>
      <c r="GD100">
        <v>0</v>
      </c>
      <c r="GE100">
        <v>0</v>
      </c>
      <c r="GF100">
        <v>0</v>
      </c>
      <c r="GG100">
        <v>0</v>
      </c>
      <c r="GH100">
        <v>0</v>
      </c>
      <c r="GI100">
        <v>0</v>
      </c>
      <c r="GJ100">
        <v>0</v>
      </c>
      <c r="GK100">
        <v>0</v>
      </c>
      <c r="GL100">
        <v>0</v>
      </c>
      <c r="GM100">
        <v>0</v>
      </c>
      <c r="GN100">
        <v>0</v>
      </c>
      <c r="GO100">
        <v>0</v>
      </c>
      <c r="GP100">
        <v>0</v>
      </c>
      <c r="GQ100">
        <v>0</v>
      </c>
      <c r="GR100">
        <v>0</v>
      </c>
      <c r="GS100">
        <v>0</v>
      </c>
      <c r="GT100">
        <v>0</v>
      </c>
      <c r="GU100">
        <v>0</v>
      </c>
      <c r="GV100">
        <v>0</v>
      </c>
      <c r="GW100">
        <v>0</v>
      </c>
      <c r="GX100">
        <v>0</v>
      </c>
      <c r="GY100">
        <v>0</v>
      </c>
      <c r="GZ100">
        <v>0</v>
      </c>
      <c r="HA100">
        <v>0</v>
      </c>
      <c r="HB100">
        <v>0</v>
      </c>
      <c r="HC100">
        <v>0</v>
      </c>
      <c r="HD100">
        <v>0</v>
      </c>
      <c r="HE100">
        <v>0</v>
      </c>
      <c r="HF100">
        <v>0</v>
      </c>
      <c r="HG100">
        <v>0</v>
      </c>
      <c r="HH100">
        <v>0</v>
      </c>
      <c r="HI100">
        <v>0</v>
      </c>
      <c r="HJ100">
        <v>0</v>
      </c>
      <c r="HK100">
        <v>0</v>
      </c>
      <c r="HL100">
        <v>0</v>
      </c>
      <c r="HM100">
        <v>0</v>
      </c>
    </row>
    <row r="101" spans="1:221" x14ac:dyDescent="0.25">
      <c r="A101" t="s">
        <v>1105</v>
      </c>
      <c r="B101">
        <v>0</v>
      </c>
      <c r="C101">
        <v>0</v>
      </c>
      <c r="D101">
        <v>0</v>
      </c>
      <c r="E101">
        <v>0</v>
      </c>
      <c r="F101">
        <v>0</v>
      </c>
      <c r="G101">
        <v>0</v>
      </c>
      <c r="H101">
        <v>0</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0</v>
      </c>
      <c r="AF101">
        <v>0</v>
      </c>
      <c r="AG101">
        <v>0</v>
      </c>
      <c r="AH101">
        <v>0</v>
      </c>
      <c r="AI101">
        <v>0</v>
      </c>
      <c r="AJ101">
        <v>0</v>
      </c>
      <c r="AK101">
        <v>0</v>
      </c>
      <c r="AL101">
        <v>0</v>
      </c>
      <c r="AM101">
        <v>0</v>
      </c>
      <c r="AN101">
        <v>0</v>
      </c>
      <c r="AO101">
        <v>0</v>
      </c>
      <c r="AP101">
        <v>0</v>
      </c>
      <c r="AQ101">
        <v>0</v>
      </c>
      <c r="AR101">
        <v>0</v>
      </c>
      <c r="AS101">
        <v>0</v>
      </c>
      <c r="AT101">
        <v>0</v>
      </c>
      <c r="AU101">
        <v>0</v>
      </c>
      <c r="AV101">
        <v>0</v>
      </c>
      <c r="AW101">
        <v>0</v>
      </c>
      <c r="AX101">
        <v>0</v>
      </c>
      <c r="AY101">
        <v>0</v>
      </c>
      <c r="AZ101">
        <v>0</v>
      </c>
      <c r="BA101">
        <v>0</v>
      </c>
      <c r="BB101">
        <v>0</v>
      </c>
      <c r="BC101">
        <v>0</v>
      </c>
      <c r="BD101">
        <v>0</v>
      </c>
      <c r="BE101">
        <v>0</v>
      </c>
      <c r="BF101">
        <v>0</v>
      </c>
      <c r="BG101">
        <v>0</v>
      </c>
      <c r="BH101">
        <v>0</v>
      </c>
      <c r="BI101">
        <v>0</v>
      </c>
      <c r="BJ101">
        <v>0</v>
      </c>
      <c r="BK101">
        <v>0</v>
      </c>
      <c r="BL101">
        <v>0</v>
      </c>
      <c r="BM101">
        <v>0</v>
      </c>
      <c r="BN101">
        <v>0</v>
      </c>
      <c r="BO101">
        <v>0</v>
      </c>
      <c r="BP101">
        <v>0</v>
      </c>
      <c r="BQ101">
        <v>0</v>
      </c>
      <c r="BR101">
        <v>0</v>
      </c>
      <c r="BS101">
        <v>0</v>
      </c>
      <c r="BT101">
        <v>0</v>
      </c>
      <c r="BU101">
        <v>0</v>
      </c>
      <c r="BV101">
        <v>0</v>
      </c>
      <c r="BW101">
        <v>0</v>
      </c>
      <c r="BX101">
        <v>0</v>
      </c>
      <c r="BY101">
        <v>0</v>
      </c>
      <c r="BZ101">
        <v>0</v>
      </c>
      <c r="CA101">
        <v>0</v>
      </c>
      <c r="CB101">
        <v>0</v>
      </c>
      <c r="CC101">
        <v>0</v>
      </c>
      <c r="CF101">
        <v>0</v>
      </c>
      <c r="CG101">
        <v>0</v>
      </c>
      <c r="CH101">
        <v>0</v>
      </c>
      <c r="CI101">
        <v>0</v>
      </c>
      <c r="CJ101">
        <v>0</v>
      </c>
      <c r="CK101">
        <v>0</v>
      </c>
      <c r="CL101">
        <v>0</v>
      </c>
      <c r="CM101">
        <v>0</v>
      </c>
      <c r="CN101">
        <v>0</v>
      </c>
      <c r="CO101">
        <v>0</v>
      </c>
      <c r="CP101">
        <v>0</v>
      </c>
      <c r="CQ101">
        <v>0</v>
      </c>
      <c r="CR101">
        <v>0</v>
      </c>
      <c r="CS101">
        <v>0</v>
      </c>
      <c r="CT101">
        <v>0</v>
      </c>
      <c r="CU101">
        <v>0</v>
      </c>
      <c r="CV101">
        <v>0</v>
      </c>
      <c r="CW101">
        <v>0</v>
      </c>
      <c r="CX101">
        <v>0</v>
      </c>
      <c r="CY101">
        <v>0</v>
      </c>
      <c r="CZ101">
        <v>0</v>
      </c>
      <c r="DA101">
        <v>0</v>
      </c>
      <c r="DB101">
        <v>0</v>
      </c>
      <c r="DC101">
        <v>0</v>
      </c>
      <c r="DD101">
        <v>0</v>
      </c>
      <c r="DE101">
        <v>0</v>
      </c>
      <c r="DF101">
        <v>0</v>
      </c>
      <c r="DG101">
        <v>0</v>
      </c>
      <c r="DH101">
        <v>0</v>
      </c>
      <c r="DI101">
        <v>0</v>
      </c>
      <c r="DJ101">
        <v>0</v>
      </c>
      <c r="DK101">
        <v>0</v>
      </c>
      <c r="DL101">
        <v>0</v>
      </c>
      <c r="DM101">
        <v>0</v>
      </c>
      <c r="DN101">
        <v>0</v>
      </c>
      <c r="DO101">
        <v>0</v>
      </c>
      <c r="DP101">
        <v>0</v>
      </c>
      <c r="DQ101">
        <v>0</v>
      </c>
      <c r="DR101">
        <v>0</v>
      </c>
      <c r="DS101">
        <v>0</v>
      </c>
      <c r="DT101">
        <v>0</v>
      </c>
      <c r="DU101">
        <v>0</v>
      </c>
      <c r="DV101">
        <v>0</v>
      </c>
      <c r="DW101">
        <v>0</v>
      </c>
      <c r="DX101">
        <v>0</v>
      </c>
      <c r="DY101">
        <v>0</v>
      </c>
      <c r="DZ101">
        <v>0</v>
      </c>
      <c r="EA101">
        <v>0</v>
      </c>
      <c r="EB101">
        <v>0</v>
      </c>
      <c r="EC101">
        <v>0</v>
      </c>
      <c r="ED101">
        <v>0</v>
      </c>
      <c r="EE101">
        <v>0</v>
      </c>
      <c r="EF101">
        <v>0</v>
      </c>
      <c r="EG101">
        <v>0</v>
      </c>
      <c r="EH101">
        <v>0</v>
      </c>
      <c r="EI101">
        <v>0</v>
      </c>
      <c r="EJ101">
        <v>0</v>
      </c>
      <c r="EK101">
        <v>0</v>
      </c>
      <c r="EL101">
        <v>0</v>
      </c>
      <c r="EM101">
        <v>0</v>
      </c>
      <c r="EN101">
        <v>0</v>
      </c>
      <c r="EO101">
        <v>0</v>
      </c>
      <c r="EP101">
        <v>0</v>
      </c>
      <c r="EQ101">
        <v>0</v>
      </c>
      <c r="ER101">
        <v>0</v>
      </c>
      <c r="ES101">
        <v>0</v>
      </c>
      <c r="ET101">
        <v>0</v>
      </c>
      <c r="EU101">
        <v>0</v>
      </c>
      <c r="EV101">
        <v>0</v>
      </c>
      <c r="EW101">
        <v>0</v>
      </c>
      <c r="EX101">
        <v>0</v>
      </c>
      <c r="EY101">
        <v>0</v>
      </c>
      <c r="EZ101">
        <v>0</v>
      </c>
      <c r="FA101">
        <v>0</v>
      </c>
      <c r="FB101">
        <v>0</v>
      </c>
      <c r="FC101">
        <v>0</v>
      </c>
      <c r="FD101">
        <v>0</v>
      </c>
      <c r="FE101">
        <v>0</v>
      </c>
      <c r="FF101">
        <v>0</v>
      </c>
      <c r="FG101">
        <v>0</v>
      </c>
      <c r="FH101">
        <v>0</v>
      </c>
      <c r="FI101">
        <v>0</v>
      </c>
      <c r="FJ101">
        <v>0</v>
      </c>
      <c r="FK101">
        <v>0</v>
      </c>
      <c r="FL101">
        <v>0</v>
      </c>
      <c r="FM101">
        <v>0</v>
      </c>
      <c r="FN101">
        <v>0</v>
      </c>
      <c r="FO101">
        <v>0</v>
      </c>
      <c r="FP101">
        <v>0</v>
      </c>
      <c r="FQ101">
        <v>0</v>
      </c>
      <c r="FR101">
        <v>0</v>
      </c>
      <c r="FS101">
        <v>0</v>
      </c>
      <c r="FT101">
        <v>0</v>
      </c>
      <c r="FU101">
        <v>0</v>
      </c>
      <c r="FV101">
        <v>0</v>
      </c>
      <c r="FW101">
        <v>0</v>
      </c>
      <c r="FX101">
        <v>0</v>
      </c>
      <c r="FY101">
        <v>0</v>
      </c>
      <c r="FZ101">
        <v>0</v>
      </c>
      <c r="GA101">
        <v>0</v>
      </c>
      <c r="GB101">
        <v>0</v>
      </c>
      <c r="GC101">
        <v>0</v>
      </c>
      <c r="GD101">
        <v>0</v>
      </c>
      <c r="GE101">
        <v>0</v>
      </c>
      <c r="GF101">
        <v>0</v>
      </c>
      <c r="GG101">
        <v>0</v>
      </c>
      <c r="GH101">
        <v>0</v>
      </c>
      <c r="GI101">
        <v>0</v>
      </c>
      <c r="GJ101">
        <v>0</v>
      </c>
      <c r="GK101">
        <v>0</v>
      </c>
      <c r="GL101">
        <v>0</v>
      </c>
      <c r="GM101">
        <v>0</v>
      </c>
      <c r="GN101">
        <v>0</v>
      </c>
      <c r="GO101">
        <v>0</v>
      </c>
      <c r="GP101">
        <v>0</v>
      </c>
      <c r="GQ101">
        <v>0</v>
      </c>
      <c r="GR101">
        <v>0</v>
      </c>
      <c r="GS101">
        <v>0</v>
      </c>
      <c r="GT101">
        <v>0</v>
      </c>
      <c r="GU101">
        <v>0</v>
      </c>
      <c r="GV101">
        <v>0</v>
      </c>
      <c r="GW101">
        <v>0</v>
      </c>
      <c r="GX101">
        <v>0</v>
      </c>
      <c r="GY101">
        <v>0</v>
      </c>
      <c r="GZ101">
        <v>0</v>
      </c>
      <c r="HA101">
        <v>0</v>
      </c>
      <c r="HB101">
        <v>0</v>
      </c>
      <c r="HC101">
        <v>0</v>
      </c>
      <c r="HD101">
        <v>0</v>
      </c>
      <c r="HE101">
        <v>0</v>
      </c>
      <c r="HF101">
        <v>0</v>
      </c>
      <c r="HG101">
        <v>0</v>
      </c>
      <c r="HH101">
        <v>0</v>
      </c>
      <c r="HI101">
        <v>0</v>
      </c>
      <c r="HJ101">
        <v>0</v>
      </c>
      <c r="HK101">
        <v>0</v>
      </c>
      <c r="HL101">
        <v>0</v>
      </c>
      <c r="HM101">
        <v>0</v>
      </c>
    </row>
  </sheetData>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E101"/>
  <sheetViews>
    <sheetView topLeftCell="CD1" workbookViewId="0">
      <selection activeCell="A6" sqref="A6:A10"/>
    </sheetView>
  </sheetViews>
  <sheetFormatPr defaultRowHeight="13.2" x14ac:dyDescent="0.25"/>
  <sheetData>
    <row r="1" spans="1:187" x14ac:dyDescent="0.25">
      <c r="A1" t="s">
        <v>1005</v>
      </c>
      <c r="B1" s="29">
        <v>543839</v>
      </c>
      <c r="C1" s="29">
        <v>3938</v>
      </c>
      <c r="D1" s="29">
        <v>66537468</v>
      </c>
      <c r="E1" s="29">
        <v>50540872</v>
      </c>
      <c r="F1" s="29">
        <v>64858137</v>
      </c>
      <c r="G1" s="29">
        <v>48863712</v>
      </c>
      <c r="H1" s="29">
        <v>17489654</v>
      </c>
      <c r="I1" s="29">
        <v>1509883</v>
      </c>
      <c r="J1" s="29">
        <v>34311336</v>
      </c>
      <c r="K1" s="29">
        <v>34296746</v>
      </c>
      <c r="L1" s="29">
        <v>1476521</v>
      </c>
      <c r="M1" s="29">
        <v>1476521</v>
      </c>
      <c r="N1" s="29">
        <v>1281546</v>
      </c>
      <c r="O1" s="29">
        <v>1281546</v>
      </c>
      <c r="P1" s="29">
        <v>53</v>
      </c>
      <c r="Q1" s="29">
        <v>0</v>
      </c>
      <c r="R1" s="29">
        <v>138584</v>
      </c>
      <c r="S1" s="29">
        <v>138584</v>
      </c>
      <c r="T1" s="29">
        <v>5875590</v>
      </c>
      <c r="U1" s="29">
        <v>5875590</v>
      </c>
      <c r="V1" s="29">
        <v>4284853</v>
      </c>
      <c r="W1" s="29">
        <v>4284842</v>
      </c>
      <c r="X1" s="29">
        <v>1679331</v>
      </c>
      <c r="Y1" s="29">
        <v>1677160</v>
      </c>
      <c r="Z1" s="29">
        <v>33545</v>
      </c>
      <c r="AA1" s="29">
        <v>31676</v>
      </c>
      <c r="AB1" s="29">
        <v>1162122</v>
      </c>
      <c r="AC1" s="29">
        <v>1161820</v>
      </c>
      <c r="AD1" s="29">
        <v>17999</v>
      </c>
      <c r="AE1" s="29">
        <v>17999</v>
      </c>
      <c r="AF1" s="29">
        <v>0</v>
      </c>
      <c r="AG1" s="29">
        <v>0</v>
      </c>
      <c r="AH1" s="29">
        <v>2155</v>
      </c>
      <c r="AI1" s="29">
        <v>2155</v>
      </c>
      <c r="AJ1" s="29">
        <v>165784</v>
      </c>
      <c r="AK1" s="29">
        <v>165784</v>
      </c>
      <c r="AL1" s="29">
        <v>182772</v>
      </c>
      <c r="AM1" s="29">
        <v>182772</v>
      </c>
      <c r="AN1" s="29">
        <v>114954</v>
      </c>
      <c r="AO1" s="29">
        <v>114954</v>
      </c>
      <c r="AP1" s="29">
        <v>2737765142</v>
      </c>
      <c r="AQ1" s="29">
        <v>70071983</v>
      </c>
      <c r="AR1" s="29">
        <v>1273218</v>
      </c>
      <c r="AS1" s="29">
        <v>2326986615</v>
      </c>
      <c r="AT1" s="29">
        <v>66030730</v>
      </c>
      <c r="AU1" s="29">
        <v>1272325</v>
      </c>
      <c r="AV1" s="29">
        <v>2243290721</v>
      </c>
      <c r="AW1" s="29">
        <v>1730694764</v>
      </c>
      <c r="AX1" s="29">
        <v>392014045</v>
      </c>
      <c r="AY1" s="29">
        <v>120581912</v>
      </c>
      <c r="AZ1" s="29">
        <v>5228936</v>
      </c>
      <c r="BA1" s="29">
        <v>444372</v>
      </c>
      <c r="BB1" s="36">
        <v>10421884</v>
      </c>
      <c r="BC1" s="36">
        <v>12234386</v>
      </c>
      <c r="BD1" s="36">
        <v>0</v>
      </c>
      <c r="BE1" s="29">
        <v>12821676</v>
      </c>
      <c r="BF1" s="29">
        <v>2626126</v>
      </c>
      <c r="BG1" s="29">
        <v>9829</v>
      </c>
      <c r="BH1" s="29">
        <v>1423289</v>
      </c>
      <c r="BI1" s="29">
        <v>291517</v>
      </c>
      <c r="BJ1" s="29">
        <v>0</v>
      </c>
      <c r="BK1" s="29">
        <v>17468213</v>
      </c>
      <c r="BL1" s="29">
        <v>3577827</v>
      </c>
      <c r="BM1" s="29">
        <v>0</v>
      </c>
      <c r="BN1" s="29">
        <v>11252840</v>
      </c>
      <c r="BO1" s="29">
        <v>4822646</v>
      </c>
      <c r="BP1" s="29">
        <v>0</v>
      </c>
      <c r="BQ1" s="29">
        <v>3166447</v>
      </c>
      <c r="BR1" s="29">
        <v>648550</v>
      </c>
      <c r="BS1" s="29">
        <v>0</v>
      </c>
      <c r="BT1" s="29">
        <v>1144698</v>
      </c>
      <c r="BU1" s="29">
        <v>234456</v>
      </c>
      <c r="BV1" s="29">
        <v>0</v>
      </c>
      <c r="BW1" s="29">
        <v>63992</v>
      </c>
      <c r="BX1" s="29">
        <v>13106</v>
      </c>
      <c r="BY1" s="29">
        <v>0</v>
      </c>
      <c r="BZ1" s="29">
        <v>144383</v>
      </c>
      <c r="CA1" s="29">
        <v>29572</v>
      </c>
      <c r="CB1" s="29">
        <v>0</v>
      </c>
      <c r="CC1" s="29">
        <v>6905369</v>
      </c>
      <c r="CD1" s="29">
        <v>10357673</v>
      </c>
      <c r="CE1" s="29">
        <v>353398</v>
      </c>
      <c r="CF1" s="29">
        <v>11304053</v>
      </c>
      <c r="CG1" s="29">
        <v>0</v>
      </c>
      <c r="CH1" s="39">
        <v>8334172</v>
      </c>
      <c r="CI1" s="39">
        <v>12501256</v>
      </c>
      <c r="CJ1" s="39">
        <v>246102</v>
      </c>
      <c r="CK1" s="39">
        <v>10548931</v>
      </c>
      <c r="CL1" s="39">
        <v>2160626</v>
      </c>
      <c r="CM1" s="39">
        <v>218624</v>
      </c>
      <c r="CN1" s="29">
        <v>11236002</v>
      </c>
      <c r="CO1" s="29">
        <v>541533</v>
      </c>
      <c r="CP1" s="29">
        <v>0</v>
      </c>
      <c r="CQ1" s="29">
        <v>946885</v>
      </c>
      <c r="CR1" s="98">
        <v>10289117</v>
      </c>
      <c r="CS1" s="98">
        <v>541533</v>
      </c>
      <c r="CT1" s="98">
        <v>0</v>
      </c>
      <c r="CU1" s="29">
        <v>0</v>
      </c>
      <c r="CV1" s="29">
        <v>2008862</v>
      </c>
      <c r="CW1" s="29">
        <v>866024</v>
      </c>
      <c r="CX1" s="29">
        <v>3499720</v>
      </c>
      <c r="CY1" s="29">
        <v>893</v>
      </c>
      <c r="CZ1" s="29">
        <v>35635</v>
      </c>
      <c r="DA1" s="29">
        <v>795</v>
      </c>
      <c r="DB1" s="29">
        <v>860157</v>
      </c>
      <c r="DC1" s="29">
        <v>3440611</v>
      </c>
      <c r="DD1" s="29">
        <v>0</v>
      </c>
      <c r="DE1" s="29">
        <v>5867</v>
      </c>
      <c r="DF1" s="33">
        <v>23474</v>
      </c>
      <c r="DG1" s="33">
        <v>98</v>
      </c>
      <c r="DH1" s="29">
        <v>396667639</v>
      </c>
      <c r="DI1" s="29">
        <v>19783583</v>
      </c>
      <c r="DJ1" s="29">
        <v>69291936</v>
      </c>
      <c r="DK1" s="29">
        <v>28644862</v>
      </c>
      <c r="DL1" s="29">
        <v>20035880</v>
      </c>
      <c r="DM1" s="29">
        <v>0</v>
      </c>
      <c r="DN1" s="29">
        <v>258911378</v>
      </c>
      <c r="DO1" s="29">
        <v>5133245</v>
      </c>
      <c r="DP1" s="29">
        <v>7414895</v>
      </c>
      <c r="DQ1" s="29">
        <v>6270596</v>
      </c>
      <c r="DR1" s="29">
        <v>4988348</v>
      </c>
      <c r="DS1" s="36">
        <v>-76235</v>
      </c>
      <c r="DT1" s="36">
        <v>0</v>
      </c>
      <c r="DU1" s="36">
        <v>0</v>
      </c>
      <c r="DV1" s="29">
        <v>54619</v>
      </c>
      <c r="DW1" s="29">
        <v>7407669</v>
      </c>
      <c r="DX1" s="29">
        <v>6270446</v>
      </c>
      <c r="DY1" s="29">
        <v>7407669</v>
      </c>
      <c r="DZ1" s="29">
        <v>6270446</v>
      </c>
      <c r="EA1" s="29">
        <v>54619</v>
      </c>
      <c r="EB1" s="29">
        <v>112580</v>
      </c>
      <c r="EC1" s="29">
        <v>0</v>
      </c>
      <c r="ED1" s="29">
        <v>0</v>
      </c>
      <c r="EE1" s="29">
        <v>-146</v>
      </c>
      <c r="EF1" s="29">
        <v>746</v>
      </c>
      <c r="EG1" s="29">
        <v>28170</v>
      </c>
      <c r="EH1" s="29">
        <v>25147</v>
      </c>
      <c r="EI1" s="29">
        <v>7226</v>
      </c>
      <c r="EJ1" s="29">
        <v>150</v>
      </c>
      <c r="EK1" s="29">
        <v>16</v>
      </c>
      <c r="EL1" s="29">
        <v>-480</v>
      </c>
      <c r="EM1" s="29">
        <v>271196</v>
      </c>
      <c r="EN1" s="29">
        <v>-1107</v>
      </c>
      <c r="EO1" s="29">
        <v>95</v>
      </c>
      <c r="EP1" s="29">
        <v>272</v>
      </c>
      <c r="EQ1" s="29">
        <v>-3</v>
      </c>
      <c r="ER1" s="29">
        <v>0</v>
      </c>
      <c r="ES1" s="29">
        <v>-421</v>
      </c>
      <c r="ET1" s="29">
        <v>275</v>
      </c>
      <c r="EU1" s="29">
        <v>134</v>
      </c>
      <c r="EV1" s="29">
        <v>0</v>
      </c>
      <c r="EW1" s="29">
        <v>0</v>
      </c>
      <c r="EX1" s="29">
        <v>0</v>
      </c>
      <c r="EY1" s="39">
        <v>-2</v>
      </c>
      <c r="EZ1" s="29">
        <v>0</v>
      </c>
      <c r="FA1" s="39">
        <v>387</v>
      </c>
      <c r="FB1" s="29">
        <v>-3</v>
      </c>
      <c r="FC1" s="35">
        <v>0</v>
      </c>
      <c r="FD1" s="35">
        <v>-158</v>
      </c>
      <c r="FE1" s="35">
        <v>-572</v>
      </c>
      <c r="FF1" s="35">
        <v>-479</v>
      </c>
      <c r="FG1" s="35">
        <v>-19</v>
      </c>
      <c r="FH1" s="35">
        <v>-553</v>
      </c>
      <c r="FI1" s="35">
        <v>-479</v>
      </c>
      <c r="FJ1" s="30">
        <v>-519</v>
      </c>
      <c r="FK1" s="30">
        <v>-479</v>
      </c>
      <c r="FL1" s="30">
        <v>-35</v>
      </c>
      <c r="FM1" s="30">
        <v>0</v>
      </c>
      <c r="FN1" s="30">
        <v>-484</v>
      </c>
      <c r="FO1" s="30">
        <v>-479</v>
      </c>
      <c r="FP1" s="30">
        <v>0</v>
      </c>
      <c r="FQ1" s="30">
        <v>0</v>
      </c>
      <c r="FR1" s="30">
        <v>0</v>
      </c>
      <c r="FS1" s="30">
        <v>0</v>
      </c>
      <c r="FT1" s="30">
        <v>-2</v>
      </c>
      <c r="FU1" s="30">
        <v>-4</v>
      </c>
      <c r="FV1" s="30">
        <v>0</v>
      </c>
      <c r="FW1" s="35">
        <v>-17</v>
      </c>
      <c r="FX1" s="35">
        <v>-30</v>
      </c>
      <c r="FY1" s="35">
        <v>0</v>
      </c>
      <c r="FZ1" s="29">
        <v>0</v>
      </c>
      <c r="GA1" s="29">
        <v>0</v>
      </c>
      <c r="GB1" s="29">
        <v>0</v>
      </c>
      <c r="GC1" s="29">
        <v>0</v>
      </c>
      <c r="GD1" s="29">
        <v>0</v>
      </c>
      <c r="GE1" s="29">
        <v>0</v>
      </c>
    </row>
    <row r="2" spans="1:187" x14ac:dyDescent="0.25">
      <c r="A2" t="s">
        <v>1006</v>
      </c>
    </row>
    <row r="3" spans="1:187" x14ac:dyDescent="0.25">
      <c r="A3" t="s">
        <v>1007</v>
      </c>
      <c r="B3">
        <v>127686</v>
      </c>
      <c r="C3">
        <v>1737</v>
      </c>
      <c r="D3">
        <v>32621214</v>
      </c>
      <c r="E3">
        <v>20232036</v>
      </c>
      <c r="F3">
        <v>31789412</v>
      </c>
      <c r="G3">
        <v>19404900</v>
      </c>
      <c r="H3">
        <v>13894395</v>
      </c>
      <c r="I3">
        <v>1509883</v>
      </c>
      <c r="J3">
        <v>15095765</v>
      </c>
      <c r="K3">
        <v>15095765</v>
      </c>
      <c r="L3">
        <v>118202</v>
      </c>
      <c r="M3">
        <v>118202</v>
      </c>
      <c r="N3">
        <v>0</v>
      </c>
      <c r="O3">
        <v>0</v>
      </c>
      <c r="P3">
        <v>0</v>
      </c>
      <c r="Q3">
        <v>0</v>
      </c>
      <c r="R3">
        <v>0</v>
      </c>
      <c r="S3">
        <v>0</v>
      </c>
      <c r="T3">
        <v>1782481</v>
      </c>
      <c r="U3">
        <v>1782481</v>
      </c>
      <c r="V3">
        <v>898569</v>
      </c>
      <c r="W3">
        <v>898569</v>
      </c>
      <c r="X3">
        <v>831802</v>
      </c>
      <c r="Y3">
        <v>827136</v>
      </c>
      <c r="Z3">
        <v>36342</v>
      </c>
      <c r="AA3">
        <v>31676</v>
      </c>
      <c r="AB3">
        <v>672605</v>
      </c>
      <c r="AC3">
        <v>672605</v>
      </c>
      <c r="AD3">
        <v>0</v>
      </c>
      <c r="AE3">
        <v>0</v>
      </c>
      <c r="AF3">
        <v>0</v>
      </c>
      <c r="AG3">
        <v>0</v>
      </c>
      <c r="AH3">
        <v>0</v>
      </c>
      <c r="AI3">
        <v>0</v>
      </c>
      <c r="AJ3">
        <v>58876</v>
      </c>
      <c r="AK3">
        <v>58876</v>
      </c>
      <c r="AL3">
        <v>44525</v>
      </c>
      <c r="AM3">
        <v>44525</v>
      </c>
      <c r="AN3">
        <v>19454</v>
      </c>
      <c r="AO3">
        <v>19454</v>
      </c>
      <c r="AP3">
        <v>341390417</v>
      </c>
      <c r="AQ3">
        <v>2841902</v>
      </c>
      <c r="AR3">
        <v>72781</v>
      </c>
      <c r="AS3">
        <v>285287962</v>
      </c>
      <c r="AT3">
        <v>2788635</v>
      </c>
      <c r="AU3">
        <v>72781</v>
      </c>
      <c r="AV3">
        <v>275832396</v>
      </c>
      <c r="AW3">
        <v>274979293</v>
      </c>
      <c r="AX3">
        <v>808878</v>
      </c>
      <c r="AY3">
        <v>44225</v>
      </c>
      <c r="AZ3">
        <v>830709</v>
      </c>
      <c r="BA3">
        <v>71025</v>
      </c>
      <c r="BB3">
        <v>0</v>
      </c>
      <c r="BC3">
        <v>0</v>
      </c>
      <c r="BD3">
        <v>0</v>
      </c>
      <c r="BE3">
        <v>9156947</v>
      </c>
      <c r="BF3">
        <v>1875519</v>
      </c>
      <c r="BG3">
        <v>0</v>
      </c>
      <c r="BH3">
        <v>0</v>
      </c>
      <c r="BI3">
        <v>0</v>
      </c>
      <c r="BJ3">
        <v>0</v>
      </c>
      <c r="BK3">
        <v>0</v>
      </c>
      <c r="BL3">
        <v>0</v>
      </c>
      <c r="BM3">
        <v>0</v>
      </c>
      <c r="BN3">
        <v>0</v>
      </c>
      <c r="BO3">
        <v>0</v>
      </c>
      <c r="BP3">
        <v>0</v>
      </c>
      <c r="BQ3">
        <v>0</v>
      </c>
      <c r="BR3">
        <v>0</v>
      </c>
      <c r="BS3">
        <v>0</v>
      </c>
      <c r="BT3">
        <v>0</v>
      </c>
      <c r="BU3">
        <v>0</v>
      </c>
      <c r="BV3">
        <v>0</v>
      </c>
      <c r="BW3">
        <v>0</v>
      </c>
      <c r="BX3">
        <v>0</v>
      </c>
      <c r="BY3">
        <v>0</v>
      </c>
      <c r="BZ3">
        <v>0</v>
      </c>
      <c r="CA3">
        <v>0</v>
      </c>
      <c r="CB3">
        <v>0</v>
      </c>
      <c r="CC3">
        <v>16432</v>
      </c>
      <c r="CD3">
        <v>24651</v>
      </c>
      <c r="CE3">
        <v>1671</v>
      </c>
      <c r="CF3">
        <v>-41</v>
      </c>
      <c r="CG3">
        <v>0</v>
      </c>
      <c r="CH3">
        <v>0</v>
      </c>
      <c r="CI3">
        <v>0</v>
      </c>
      <c r="CJ3">
        <v>0</v>
      </c>
      <c r="CK3">
        <v>282187</v>
      </c>
      <c r="CL3">
        <v>57797</v>
      </c>
      <c r="CM3">
        <v>85</v>
      </c>
      <c r="CN3">
        <v>0</v>
      </c>
      <c r="CO3">
        <v>0</v>
      </c>
      <c r="CP3">
        <v>0</v>
      </c>
      <c r="CQ3">
        <v>0</v>
      </c>
      <c r="CR3">
        <v>0</v>
      </c>
      <c r="CS3">
        <v>0</v>
      </c>
      <c r="CT3">
        <v>0</v>
      </c>
      <c r="CU3">
        <v>0</v>
      </c>
      <c r="CV3">
        <v>694602</v>
      </c>
      <c r="CW3">
        <v>12739</v>
      </c>
      <c r="CX3">
        <v>53267</v>
      </c>
      <c r="CY3">
        <v>0</v>
      </c>
      <c r="CZ3">
        <v>2310</v>
      </c>
      <c r="DA3">
        <v>0</v>
      </c>
      <c r="DB3">
        <v>12639</v>
      </c>
      <c r="DC3">
        <v>50556</v>
      </c>
      <c r="DD3">
        <v>0</v>
      </c>
      <c r="DE3">
        <v>100</v>
      </c>
      <c r="DF3">
        <v>401</v>
      </c>
      <c r="DG3">
        <v>0</v>
      </c>
      <c r="DH3">
        <v>55395114</v>
      </c>
      <c r="DI3">
        <v>0</v>
      </c>
      <c r="DJ3">
        <v>0</v>
      </c>
      <c r="DK3">
        <v>10454285</v>
      </c>
      <c r="DL3">
        <v>0</v>
      </c>
      <c r="DM3">
        <v>0</v>
      </c>
      <c r="DN3">
        <v>44940829</v>
      </c>
      <c r="DO3">
        <v>2000845</v>
      </c>
      <c r="DP3">
        <v>2087846</v>
      </c>
      <c r="DQ3">
        <v>1283323</v>
      </c>
      <c r="DR3">
        <v>1927022</v>
      </c>
      <c r="DS3">
        <v>-42609</v>
      </c>
      <c r="DT3">
        <v>0</v>
      </c>
      <c r="DU3">
        <v>0</v>
      </c>
      <c r="DV3">
        <v>47923</v>
      </c>
      <c r="DW3">
        <v>2085444</v>
      </c>
      <c r="DX3">
        <v>1283323</v>
      </c>
      <c r="DY3">
        <v>2085444</v>
      </c>
      <c r="DZ3">
        <v>1283323</v>
      </c>
      <c r="EA3">
        <v>47923</v>
      </c>
      <c r="EB3">
        <v>48483</v>
      </c>
      <c r="EC3">
        <v>0</v>
      </c>
      <c r="ED3">
        <v>0</v>
      </c>
      <c r="EE3">
        <v>-80</v>
      </c>
      <c r="EF3">
        <v>251</v>
      </c>
      <c r="EG3">
        <v>12992</v>
      </c>
      <c r="EH3">
        <v>6863</v>
      </c>
      <c r="EI3">
        <v>2402</v>
      </c>
      <c r="EJ3">
        <v>0</v>
      </c>
      <c r="EK3">
        <v>0</v>
      </c>
      <c r="EL3">
        <v>-1773</v>
      </c>
      <c r="EM3">
        <v>7407</v>
      </c>
      <c r="EN3">
        <v>1006</v>
      </c>
      <c r="EO3">
        <v>149</v>
      </c>
      <c r="EP3">
        <v>158</v>
      </c>
      <c r="EQ3">
        <v>-3</v>
      </c>
      <c r="ER3">
        <v>0</v>
      </c>
      <c r="ES3">
        <v>169</v>
      </c>
      <c r="ET3">
        <v>160</v>
      </c>
      <c r="EU3">
        <v>0</v>
      </c>
      <c r="EV3">
        <v>0</v>
      </c>
      <c r="EW3">
        <v>0</v>
      </c>
      <c r="EX3">
        <v>0</v>
      </c>
      <c r="EY3">
        <v>-3</v>
      </c>
      <c r="EZ3">
        <v>0</v>
      </c>
      <c r="FA3">
        <v>-14</v>
      </c>
      <c r="FB3">
        <v>-2</v>
      </c>
      <c r="FC3">
        <v>0</v>
      </c>
      <c r="FD3">
        <v>-117</v>
      </c>
      <c r="FE3">
        <v>-25</v>
      </c>
      <c r="FF3">
        <v>0</v>
      </c>
      <c r="FG3">
        <v>-15</v>
      </c>
      <c r="FH3">
        <v>-50</v>
      </c>
      <c r="FI3">
        <v>0</v>
      </c>
      <c r="FJ3">
        <v>-28</v>
      </c>
      <c r="FK3">
        <v>0</v>
      </c>
      <c r="FL3">
        <v>-28</v>
      </c>
      <c r="FM3">
        <v>0</v>
      </c>
      <c r="FN3">
        <v>0</v>
      </c>
      <c r="FO3">
        <v>0</v>
      </c>
      <c r="FP3">
        <v>0</v>
      </c>
      <c r="FQ3">
        <v>0</v>
      </c>
      <c r="FR3">
        <v>0</v>
      </c>
      <c r="FS3">
        <v>0</v>
      </c>
      <c r="FT3">
        <v>0</v>
      </c>
      <c r="FU3">
        <v>0</v>
      </c>
      <c r="FV3">
        <v>0</v>
      </c>
      <c r="FW3">
        <v>-15</v>
      </c>
      <c r="FX3">
        <v>-22</v>
      </c>
      <c r="FY3">
        <v>0</v>
      </c>
      <c r="FZ3">
        <v>0</v>
      </c>
      <c r="GA3">
        <v>0</v>
      </c>
      <c r="GB3">
        <v>0</v>
      </c>
      <c r="GC3">
        <v>0</v>
      </c>
      <c r="GD3">
        <v>0</v>
      </c>
      <c r="GE3">
        <v>0</v>
      </c>
    </row>
    <row r="4" spans="1:187" x14ac:dyDescent="0.25">
      <c r="A4" t="s">
        <v>1008</v>
      </c>
      <c r="B4">
        <v>1180</v>
      </c>
      <c r="C4">
        <v>0</v>
      </c>
      <c r="D4">
        <v>1831878</v>
      </c>
      <c r="E4">
        <v>1831878</v>
      </c>
      <c r="F4">
        <v>1800102</v>
      </c>
      <c r="G4">
        <v>1800102</v>
      </c>
      <c r="H4">
        <v>0</v>
      </c>
      <c r="I4">
        <v>0</v>
      </c>
      <c r="J4">
        <v>1565384</v>
      </c>
      <c r="K4">
        <v>1565384</v>
      </c>
      <c r="L4">
        <v>0</v>
      </c>
      <c r="M4">
        <v>0</v>
      </c>
      <c r="N4">
        <v>0</v>
      </c>
      <c r="O4">
        <v>0</v>
      </c>
      <c r="P4">
        <v>0</v>
      </c>
      <c r="Q4">
        <v>0</v>
      </c>
      <c r="R4">
        <v>0</v>
      </c>
      <c r="S4">
        <v>0</v>
      </c>
      <c r="T4">
        <v>158547</v>
      </c>
      <c r="U4">
        <v>158547</v>
      </c>
      <c r="V4">
        <v>76171</v>
      </c>
      <c r="W4">
        <v>76171</v>
      </c>
      <c r="X4">
        <v>31776</v>
      </c>
      <c r="Y4">
        <v>31776</v>
      </c>
      <c r="Z4">
        <v>0</v>
      </c>
      <c r="AA4">
        <v>0</v>
      </c>
      <c r="AB4">
        <v>22131</v>
      </c>
      <c r="AC4">
        <v>22131</v>
      </c>
      <c r="AD4">
        <v>0</v>
      </c>
      <c r="AE4">
        <v>0</v>
      </c>
      <c r="AF4">
        <v>0</v>
      </c>
      <c r="AG4">
        <v>0</v>
      </c>
      <c r="AH4">
        <v>0</v>
      </c>
      <c r="AI4">
        <v>0</v>
      </c>
      <c r="AJ4">
        <v>6208</v>
      </c>
      <c r="AK4">
        <v>6208</v>
      </c>
      <c r="AL4">
        <v>3437</v>
      </c>
      <c r="AM4">
        <v>3437</v>
      </c>
      <c r="AN4">
        <v>0</v>
      </c>
      <c r="AO4">
        <v>0</v>
      </c>
      <c r="AP4">
        <v>6431775</v>
      </c>
      <c r="AQ4">
        <v>1454392</v>
      </c>
      <c r="AR4">
        <v>0</v>
      </c>
      <c r="AS4">
        <v>6403084</v>
      </c>
      <c r="AT4">
        <v>1454392</v>
      </c>
      <c r="AU4">
        <v>0</v>
      </c>
      <c r="AV4">
        <v>0</v>
      </c>
      <c r="AW4">
        <v>0</v>
      </c>
      <c r="AX4">
        <v>0</v>
      </c>
      <c r="AY4">
        <v>0</v>
      </c>
      <c r="AZ4">
        <v>134050</v>
      </c>
      <c r="BA4">
        <v>0</v>
      </c>
      <c r="BB4">
        <v>0</v>
      </c>
      <c r="BC4">
        <v>0</v>
      </c>
      <c r="BD4">
        <v>0</v>
      </c>
      <c r="BE4">
        <v>6396943</v>
      </c>
      <c r="BF4">
        <v>1310217</v>
      </c>
      <c r="BG4">
        <v>0</v>
      </c>
      <c r="BH4">
        <v>0</v>
      </c>
      <c r="BI4">
        <v>0</v>
      </c>
      <c r="BJ4">
        <v>0</v>
      </c>
      <c r="BK4">
        <v>0</v>
      </c>
      <c r="BL4">
        <v>0</v>
      </c>
      <c r="BM4">
        <v>0</v>
      </c>
      <c r="BN4">
        <v>0</v>
      </c>
      <c r="BO4">
        <v>0</v>
      </c>
      <c r="BP4">
        <v>0</v>
      </c>
      <c r="BQ4">
        <v>0</v>
      </c>
      <c r="BR4">
        <v>0</v>
      </c>
      <c r="BS4">
        <v>0</v>
      </c>
      <c r="BT4">
        <v>0</v>
      </c>
      <c r="BU4">
        <v>0</v>
      </c>
      <c r="BV4">
        <v>0</v>
      </c>
      <c r="BW4">
        <v>0</v>
      </c>
      <c r="BX4">
        <v>0</v>
      </c>
      <c r="BY4">
        <v>0</v>
      </c>
      <c r="BZ4">
        <v>0</v>
      </c>
      <c r="CA4">
        <v>0</v>
      </c>
      <c r="CB4">
        <v>0</v>
      </c>
      <c r="CC4">
        <v>6846</v>
      </c>
      <c r="CD4">
        <v>10269</v>
      </c>
      <c r="CE4">
        <v>0</v>
      </c>
      <c r="CF4">
        <v>0</v>
      </c>
      <c r="CG4">
        <v>0</v>
      </c>
      <c r="CH4">
        <v>0</v>
      </c>
      <c r="CI4">
        <v>0</v>
      </c>
      <c r="CJ4">
        <v>0</v>
      </c>
      <c r="CK4">
        <v>-705</v>
      </c>
      <c r="CL4">
        <v>-144</v>
      </c>
      <c r="CM4">
        <v>0</v>
      </c>
      <c r="CN4">
        <v>0</v>
      </c>
      <c r="CO4">
        <v>0</v>
      </c>
      <c r="CP4">
        <v>0</v>
      </c>
      <c r="CQ4">
        <v>0</v>
      </c>
      <c r="CR4">
        <v>0</v>
      </c>
      <c r="CS4">
        <v>0</v>
      </c>
      <c r="CT4">
        <v>0</v>
      </c>
      <c r="CU4">
        <v>0</v>
      </c>
      <c r="CV4">
        <v>28691</v>
      </c>
      <c r="CW4">
        <v>0</v>
      </c>
      <c r="CX4">
        <v>0</v>
      </c>
      <c r="CY4">
        <v>0</v>
      </c>
      <c r="CZ4">
        <v>0</v>
      </c>
      <c r="DA4">
        <v>0</v>
      </c>
      <c r="DB4">
        <v>0</v>
      </c>
      <c r="DC4">
        <v>0</v>
      </c>
      <c r="DD4">
        <v>0</v>
      </c>
      <c r="DE4">
        <v>0</v>
      </c>
      <c r="DF4">
        <v>0</v>
      </c>
      <c r="DG4">
        <v>0</v>
      </c>
      <c r="DH4">
        <v>0</v>
      </c>
      <c r="DI4">
        <v>0</v>
      </c>
      <c r="DJ4">
        <v>0</v>
      </c>
      <c r="DK4">
        <v>0</v>
      </c>
      <c r="DL4">
        <v>0</v>
      </c>
      <c r="DM4">
        <v>0</v>
      </c>
      <c r="DN4">
        <v>0</v>
      </c>
      <c r="DO4">
        <v>21808</v>
      </c>
      <c r="DP4">
        <v>59871</v>
      </c>
      <c r="DQ4">
        <v>59869</v>
      </c>
      <c r="DR4">
        <v>20834</v>
      </c>
      <c r="DS4">
        <v>-3</v>
      </c>
      <c r="DT4">
        <v>0</v>
      </c>
      <c r="DU4">
        <v>0</v>
      </c>
      <c r="DV4">
        <v>11</v>
      </c>
      <c r="DW4">
        <v>59869</v>
      </c>
      <c r="DX4">
        <v>59869</v>
      </c>
      <c r="DY4">
        <v>59869</v>
      </c>
      <c r="DZ4">
        <v>59869</v>
      </c>
      <c r="EA4">
        <v>11</v>
      </c>
      <c r="EB4">
        <v>816</v>
      </c>
      <c r="EC4">
        <v>0</v>
      </c>
      <c r="ED4">
        <v>0</v>
      </c>
      <c r="EE4">
        <v>0</v>
      </c>
      <c r="EF4">
        <v>0</v>
      </c>
      <c r="EG4">
        <v>10</v>
      </c>
      <c r="EH4">
        <v>140</v>
      </c>
      <c r="EI4">
        <v>2</v>
      </c>
      <c r="EJ4">
        <v>0</v>
      </c>
      <c r="EK4">
        <v>0</v>
      </c>
      <c r="EL4">
        <v>0</v>
      </c>
      <c r="EM4">
        <v>5</v>
      </c>
      <c r="EN4">
        <v>5</v>
      </c>
      <c r="EO4">
        <v>0</v>
      </c>
      <c r="EP4">
        <v>0</v>
      </c>
      <c r="EQ4">
        <v>0</v>
      </c>
      <c r="ER4">
        <v>0</v>
      </c>
      <c r="ES4">
        <v>0</v>
      </c>
      <c r="ET4">
        <v>0</v>
      </c>
      <c r="EU4">
        <v>0</v>
      </c>
      <c r="EV4">
        <v>0</v>
      </c>
      <c r="EW4">
        <v>0</v>
      </c>
      <c r="EX4">
        <v>0</v>
      </c>
      <c r="EY4">
        <v>0</v>
      </c>
      <c r="EZ4">
        <v>0</v>
      </c>
      <c r="FA4">
        <v>0</v>
      </c>
      <c r="FB4">
        <v>0</v>
      </c>
      <c r="FC4">
        <v>0</v>
      </c>
      <c r="FD4">
        <v>0</v>
      </c>
      <c r="FE4">
        <v>0</v>
      </c>
      <c r="FF4">
        <v>0</v>
      </c>
      <c r="FG4">
        <v>0</v>
      </c>
      <c r="FH4">
        <v>0</v>
      </c>
      <c r="FI4">
        <v>0</v>
      </c>
      <c r="FJ4">
        <v>0</v>
      </c>
      <c r="FK4">
        <v>0</v>
      </c>
      <c r="FL4">
        <v>0</v>
      </c>
      <c r="FM4">
        <v>0</v>
      </c>
      <c r="FN4">
        <v>0</v>
      </c>
      <c r="FO4">
        <v>0</v>
      </c>
      <c r="FP4">
        <v>0</v>
      </c>
      <c r="FQ4">
        <v>0</v>
      </c>
      <c r="FR4">
        <v>0</v>
      </c>
      <c r="FS4">
        <v>0</v>
      </c>
      <c r="FT4">
        <v>0</v>
      </c>
      <c r="FU4">
        <v>0</v>
      </c>
      <c r="FV4">
        <v>0</v>
      </c>
      <c r="FW4">
        <v>0</v>
      </c>
      <c r="FX4">
        <v>0</v>
      </c>
      <c r="FY4">
        <v>0</v>
      </c>
      <c r="FZ4">
        <v>0</v>
      </c>
      <c r="GA4">
        <v>0</v>
      </c>
      <c r="GB4">
        <v>0</v>
      </c>
      <c r="GC4">
        <v>0</v>
      </c>
      <c r="GD4">
        <v>0</v>
      </c>
      <c r="GE4">
        <v>0</v>
      </c>
    </row>
    <row r="5" spans="1:187" x14ac:dyDescent="0.25">
      <c r="A5" t="s">
        <v>1009</v>
      </c>
      <c r="B5">
        <v>12488</v>
      </c>
      <c r="C5">
        <v>0</v>
      </c>
      <c r="D5">
        <v>288133</v>
      </c>
      <c r="E5">
        <v>288133</v>
      </c>
      <c r="F5">
        <v>287876</v>
      </c>
      <c r="G5">
        <v>287876</v>
      </c>
      <c r="H5">
        <v>0</v>
      </c>
      <c r="I5">
        <v>0</v>
      </c>
      <c r="J5">
        <v>151712</v>
      </c>
      <c r="K5">
        <v>151712</v>
      </c>
      <c r="L5">
        <v>15870</v>
      </c>
      <c r="M5">
        <v>15870</v>
      </c>
      <c r="N5">
        <v>0</v>
      </c>
      <c r="O5">
        <v>0</v>
      </c>
      <c r="P5">
        <v>0</v>
      </c>
      <c r="Q5">
        <v>0</v>
      </c>
      <c r="R5">
        <v>0</v>
      </c>
      <c r="S5">
        <v>0</v>
      </c>
      <c r="T5">
        <v>68580</v>
      </c>
      <c r="U5">
        <v>68580</v>
      </c>
      <c r="V5">
        <v>51714</v>
      </c>
      <c r="W5">
        <v>51714</v>
      </c>
      <c r="X5">
        <v>257</v>
      </c>
      <c r="Y5">
        <v>257</v>
      </c>
      <c r="Z5">
        <v>0</v>
      </c>
      <c r="AA5">
        <v>0</v>
      </c>
      <c r="AB5">
        <v>-736</v>
      </c>
      <c r="AC5">
        <v>-736</v>
      </c>
      <c r="AD5">
        <v>0</v>
      </c>
      <c r="AE5">
        <v>0</v>
      </c>
      <c r="AF5">
        <v>0</v>
      </c>
      <c r="AG5">
        <v>0</v>
      </c>
      <c r="AH5">
        <v>0</v>
      </c>
      <c r="AI5">
        <v>0</v>
      </c>
      <c r="AJ5">
        <v>66</v>
      </c>
      <c r="AK5">
        <v>66</v>
      </c>
      <c r="AL5">
        <v>609</v>
      </c>
      <c r="AM5">
        <v>609</v>
      </c>
      <c r="AN5">
        <v>318</v>
      </c>
      <c r="AO5">
        <v>318</v>
      </c>
      <c r="AP5">
        <v>18431</v>
      </c>
      <c r="AQ5">
        <v>7704</v>
      </c>
      <c r="AR5">
        <v>0</v>
      </c>
      <c r="AS5">
        <v>3010</v>
      </c>
      <c r="AT5">
        <v>7524</v>
      </c>
      <c r="AU5">
        <v>0</v>
      </c>
      <c r="AV5">
        <v>0</v>
      </c>
      <c r="AW5">
        <v>0</v>
      </c>
      <c r="AX5">
        <v>0</v>
      </c>
      <c r="AY5">
        <v>0</v>
      </c>
      <c r="AZ5">
        <v>3009</v>
      </c>
      <c r="BA5">
        <v>0</v>
      </c>
      <c r="BB5">
        <v>0</v>
      </c>
      <c r="BC5">
        <v>0</v>
      </c>
      <c r="BD5">
        <v>0</v>
      </c>
      <c r="BE5">
        <v>0</v>
      </c>
      <c r="BF5">
        <v>0</v>
      </c>
      <c r="BG5">
        <v>0</v>
      </c>
      <c r="BH5">
        <v>0</v>
      </c>
      <c r="BI5">
        <v>0</v>
      </c>
      <c r="BJ5">
        <v>0</v>
      </c>
      <c r="BK5">
        <v>0</v>
      </c>
      <c r="BL5">
        <v>0</v>
      </c>
      <c r="BM5">
        <v>0</v>
      </c>
      <c r="BN5">
        <v>0</v>
      </c>
      <c r="BO5">
        <v>0</v>
      </c>
      <c r="BP5">
        <v>0</v>
      </c>
      <c r="BQ5">
        <v>0</v>
      </c>
      <c r="BR5">
        <v>0</v>
      </c>
      <c r="BS5">
        <v>0</v>
      </c>
      <c r="BT5">
        <v>0</v>
      </c>
      <c r="BU5">
        <v>0</v>
      </c>
      <c r="BV5">
        <v>0</v>
      </c>
      <c r="BW5">
        <v>0</v>
      </c>
      <c r="BX5">
        <v>0</v>
      </c>
      <c r="BY5">
        <v>0</v>
      </c>
      <c r="BZ5">
        <v>0</v>
      </c>
      <c r="CA5">
        <v>0</v>
      </c>
      <c r="CB5">
        <v>0</v>
      </c>
      <c r="CC5">
        <v>3010</v>
      </c>
      <c r="CD5">
        <v>4515</v>
      </c>
      <c r="CE5">
        <v>0</v>
      </c>
      <c r="CF5">
        <v>0</v>
      </c>
      <c r="CG5">
        <v>0</v>
      </c>
      <c r="CH5">
        <v>0</v>
      </c>
      <c r="CI5">
        <v>0</v>
      </c>
      <c r="CJ5">
        <v>0</v>
      </c>
      <c r="CK5">
        <v>0</v>
      </c>
      <c r="CL5">
        <v>0</v>
      </c>
      <c r="CM5">
        <v>0</v>
      </c>
      <c r="CN5">
        <v>0</v>
      </c>
      <c r="CO5">
        <v>0</v>
      </c>
      <c r="CP5">
        <v>0</v>
      </c>
      <c r="CQ5">
        <v>0</v>
      </c>
      <c r="CR5">
        <v>0</v>
      </c>
      <c r="CS5">
        <v>0</v>
      </c>
      <c r="CT5">
        <v>0</v>
      </c>
      <c r="CU5">
        <v>0</v>
      </c>
      <c r="CV5">
        <v>15421</v>
      </c>
      <c r="CW5">
        <v>0</v>
      </c>
      <c r="CX5">
        <v>180</v>
      </c>
      <c r="CY5">
        <v>0</v>
      </c>
      <c r="CZ5">
        <v>180</v>
      </c>
      <c r="DA5">
        <v>0</v>
      </c>
      <c r="DB5">
        <v>0</v>
      </c>
      <c r="DC5">
        <v>0</v>
      </c>
      <c r="DD5">
        <v>0</v>
      </c>
      <c r="DE5">
        <v>0</v>
      </c>
      <c r="DF5">
        <v>0</v>
      </c>
      <c r="DG5">
        <v>0</v>
      </c>
      <c r="DH5">
        <v>0</v>
      </c>
      <c r="DI5">
        <v>0</v>
      </c>
      <c r="DJ5">
        <v>0</v>
      </c>
      <c r="DK5">
        <v>0</v>
      </c>
      <c r="DL5">
        <v>0</v>
      </c>
      <c r="DM5">
        <v>0</v>
      </c>
      <c r="DN5">
        <v>0</v>
      </c>
      <c r="DO5">
        <v>16525</v>
      </c>
      <c r="DP5">
        <v>41490</v>
      </c>
      <c r="DQ5">
        <v>41485</v>
      </c>
      <c r="DR5">
        <v>16237</v>
      </c>
      <c r="DS5">
        <v>-1</v>
      </c>
      <c r="DT5">
        <v>0</v>
      </c>
      <c r="DU5">
        <v>0</v>
      </c>
      <c r="DV5">
        <v>31</v>
      </c>
      <c r="DW5">
        <v>41485</v>
      </c>
      <c r="DX5">
        <v>41485</v>
      </c>
      <c r="DY5">
        <v>41485</v>
      </c>
      <c r="DZ5">
        <v>41485</v>
      </c>
      <c r="EA5">
        <v>31</v>
      </c>
      <c r="EB5">
        <v>189</v>
      </c>
      <c r="EC5">
        <v>0</v>
      </c>
      <c r="ED5">
        <v>0</v>
      </c>
      <c r="EE5">
        <v>0</v>
      </c>
      <c r="EF5">
        <v>0</v>
      </c>
      <c r="EG5">
        <v>1</v>
      </c>
      <c r="EH5">
        <v>68</v>
      </c>
      <c r="EI5">
        <v>5</v>
      </c>
      <c r="EJ5">
        <v>0</v>
      </c>
      <c r="EK5">
        <v>0</v>
      </c>
      <c r="EL5">
        <v>-2</v>
      </c>
      <c r="EM5">
        <v>12</v>
      </c>
      <c r="EN5">
        <v>13</v>
      </c>
      <c r="EO5">
        <v>0</v>
      </c>
      <c r="EP5">
        <v>0</v>
      </c>
      <c r="EQ5">
        <v>0</v>
      </c>
      <c r="ER5">
        <v>0</v>
      </c>
      <c r="ES5">
        <v>0</v>
      </c>
      <c r="ET5">
        <v>0</v>
      </c>
      <c r="EU5">
        <v>0</v>
      </c>
      <c r="EV5">
        <v>0</v>
      </c>
      <c r="EW5">
        <v>0</v>
      </c>
      <c r="EX5">
        <v>0</v>
      </c>
      <c r="EY5">
        <v>0</v>
      </c>
      <c r="EZ5">
        <v>0</v>
      </c>
      <c r="FA5">
        <v>0</v>
      </c>
      <c r="FB5">
        <v>0</v>
      </c>
      <c r="FC5">
        <v>0</v>
      </c>
      <c r="FD5">
        <v>-2</v>
      </c>
      <c r="FE5">
        <v>0</v>
      </c>
      <c r="FF5">
        <v>0</v>
      </c>
      <c r="FG5">
        <v>0</v>
      </c>
      <c r="FH5">
        <v>0</v>
      </c>
      <c r="FI5">
        <v>0</v>
      </c>
      <c r="FJ5">
        <v>0</v>
      </c>
      <c r="FK5">
        <v>0</v>
      </c>
      <c r="FL5">
        <v>0</v>
      </c>
      <c r="FM5">
        <v>0</v>
      </c>
      <c r="FN5">
        <v>0</v>
      </c>
      <c r="FO5">
        <v>0</v>
      </c>
      <c r="FP5">
        <v>0</v>
      </c>
      <c r="FQ5">
        <v>0</v>
      </c>
      <c r="FR5">
        <v>0</v>
      </c>
      <c r="FS5">
        <v>0</v>
      </c>
      <c r="FT5">
        <v>0</v>
      </c>
      <c r="FU5">
        <v>0</v>
      </c>
      <c r="FV5">
        <v>0</v>
      </c>
      <c r="FW5">
        <v>0</v>
      </c>
      <c r="FX5">
        <v>0</v>
      </c>
      <c r="FY5">
        <v>0</v>
      </c>
      <c r="FZ5">
        <v>0</v>
      </c>
      <c r="GA5">
        <v>0</v>
      </c>
      <c r="GB5">
        <v>0</v>
      </c>
      <c r="GC5">
        <v>0</v>
      </c>
      <c r="GD5">
        <v>0</v>
      </c>
      <c r="GE5">
        <v>0</v>
      </c>
    </row>
    <row r="6" spans="1:187" x14ac:dyDescent="0.25">
      <c r="A6" t="s">
        <v>1010</v>
      </c>
      <c r="B6">
        <v>392</v>
      </c>
      <c r="C6">
        <v>0</v>
      </c>
      <c r="D6">
        <v>508675</v>
      </c>
      <c r="E6">
        <v>508675</v>
      </c>
      <c r="F6">
        <v>481185</v>
      </c>
      <c r="G6">
        <v>481185</v>
      </c>
      <c r="H6">
        <v>0</v>
      </c>
      <c r="I6">
        <v>0</v>
      </c>
      <c r="J6">
        <v>265396</v>
      </c>
      <c r="K6">
        <v>265396</v>
      </c>
      <c r="L6">
        <v>0</v>
      </c>
      <c r="M6">
        <v>0</v>
      </c>
      <c r="N6">
        <v>0</v>
      </c>
      <c r="O6">
        <v>0</v>
      </c>
      <c r="P6">
        <v>0</v>
      </c>
      <c r="Q6">
        <v>0</v>
      </c>
      <c r="R6">
        <v>0</v>
      </c>
      <c r="S6">
        <v>0</v>
      </c>
      <c r="T6">
        <v>73960</v>
      </c>
      <c r="U6">
        <v>73960</v>
      </c>
      <c r="V6">
        <v>141829</v>
      </c>
      <c r="W6">
        <v>141829</v>
      </c>
      <c r="X6">
        <v>27490</v>
      </c>
      <c r="Y6">
        <v>27490</v>
      </c>
      <c r="Z6">
        <v>0</v>
      </c>
      <c r="AA6">
        <v>0</v>
      </c>
      <c r="AB6">
        <v>1666</v>
      </c>
      <c r="AC6">
        <v>1666</v>
      </c>
      <c r="AD6">
        <v>0</v>
      </c>
      <c r="AE6">
        <v>0</v>
      </c>
      <c r="AF6">
        <v>0</v>
      </c>
      <c r="AG6">
        <v>0</v>
      </c>
      <c r="AH6">
        <v>0</v>
      </c>
      <c r="AI6">
        <v>0</v>
      </c>
      <c r="AJ6">
        <v>16047</v>
      </c>
      <c r="AK6">
        <v>16047</v>
      </c>
      <c r="AL6">
        <v>9777</v>
      </c>
      <c r="AM6">
        <v>9777</v>
      </c>
      <c r="AN6">
        <v>0</v>
      </c>
      <c r="AO6">
        <v>0</v>
      </c>
      <c r="AP6">
        <v>24184</v>
      </c>
      <c r="AQ6">
        <v>40486</v>
      </c>
      <c r="AR6">
        <v>40382</v>
      </c>
      <c r="AS6">
        <v>1497</v>
      </c>
      <c r="AT6">
        <v>40382</v>
      </c>
      <c r="AU6">
        <v>40382</v>
      </c>
      <c r="AV6">
        <v>0</v>
      </c>
      <c r="AW6">
        <v>0</v>
      </c>
      <c r="AX6">
        <v>0</v>
      </c>
      <c r="AY6">
        <v>0</v>
      </c>
      <c r="AZ6">
        <v>38671</v>
      </c>
      <c r="BA6">
        <v>38671</v>
      </c>
      <c r="BB6">
        <v>0</v>
      </c>
      <c r="BC6">
        <v>0</v>
      </c>
      <c r="BD6">
        <v>0</v>
      </c>
      <c r="BE6">
        <v>0</v>
      </c>
      <c r="BF6">
        <v>0</v>
      </c>
      <c r="BG6">
        <v>0</v>
      </c>
      <c r="BH6">
        <v>0</v>
      </c>
      <c r="BI6">
        <v>0</v>
      </c>
      <c r="BJ6">
        <v>0</v>
      </c>
      <c r="BK6">
        <v>0</v>
      </c>
      <c r="BL6">
        <v>0</v>
      </c>
      <c r="BM6">
        <v>0</v>
      </c>
      <c r="BN6">
        <v>0</v>
      </c>
      <c r="BO6">
        <v>0</v>
      </c>
      <c r="BP6">
        <v>0</v>
      </c>
      <c r="BQ6">
        <v>0</v>
      </c>
      <c r="BR6">
        <v>0</v>
      </c>
      <c r="BS6">
        <v>0</v>
      </c>
      <c r="BT6">
        <v>0</v>
      </c>
      <c r="BU6">
        <v>0</v>
      </c>
      <c r="BV6">
        <v>0</v>
      </c>
      <c r="BW6">
        <v>0</v>
      </c>
      <c r="BX6">
        <v>0</v>
      </c>
      <c r="BY6">
        <v>0</v>
      </c>
      <c r="BZ6">
        <v>0</v>
      </c>
      <c r="CA6">
        <v>0</v>
      </c>
      <c r="CB6">
        <v>0</v>
      </c>
      <c r="CC6">
        <v>1084</v>
      </c>
      <c r="CD6">
        <v>1626</v>
      </c>
      <c r="CE6">
        <v>1626</v>
      </c>
      <c r="CF6">
        <v>0</v>
      </c>
      <c r="CG6">
        <v>0</v>
      </c>
      <c r="CH6">
        <v>0</v>
      </c>
      <c r="CI6">
        <v>0</v>
      </c>
      <c r="CJ6">
        <v>0</v>
      </c>
      <c r="CK6">
        <v>413</v>
      </c>
      <c r="CL6">
        <v>85</v>
      </c>
      <c r="CM6">
        <v>85</v>
      </c>
      <c r="CN6">
        <v>0</v>
      </c>
      <c r="CO6">
        <v>0</v>
      </c>
      <c r="CP6">
        <v>0</v>
      </c>
      <c r="CQ6">
        <v>0</v>
      </c>
      <c r="CR6">
        <v>0</v>
      </c>
      <c r="CS6">
        <v>0</v>
      </c>
      <c r="CT6">
        <v>0</v>
      </c>
      <c r="CU6">
        <v>0</v>
      </c>
      <c r="CV6">
        <v>22687</v>
      </c>
      <c r="CW6">
        <v>0</v>
      </c>
      <c r="CX6">
        <v>104</v>
      </c>
      <c r="CY6">
        <v>0</v>
      </c>
      <c r="CZ6">
        <v>104</v>
      </c>
      <c r="DA6">
        <v>0</v>
      </c>
      <c r="DB6">
        <v>0</v>
      </c>
      <c r="DC6">
        <v>0</v>
      </c>
      <c r="DD6">
        <v>0</v>
      </c>
      <c r="DE6">
        <v>0</v>
      </c>
      <c r="DF6">
        <v>0</v>
      </c>
      <c r="DG6">
        <v>0</v>
      </c>
      <c r="DH6">
        <v>0</v>
      </c>
      <c r="DI6">
        <v>0</v>
      </c>
      <c r="DJ6">
        <v>0</v>
      </c>
      <c r="DK6">
        <v>0</v>
      </c>
      <c r="DL6">
        <v>0</v>
      </c>
      <c r="DM6">
        <v>0</v>
      </c>
      <c r="DN6">
        <v>0</v>
      </c>
      <c r="DO6">
        <v>30055</v>
      </c>
      <c r="DP6">
        <v>67372</v>
      </c>
      <c r="DQ6">
        <v>67341</v>
      </c>
      <c r="DR6">
        <v>29285</v>
      </c>
      <c r="DS6">
        <v>4</v>
      </c>
      <c r="DT6">
        <v>0</v>
      </c>
      <c r="DU6">
        <v>0</v>
      </c>
      <c r="DV6">
        <v>75</v>
      </c>
      <c r="DW6">
        <v>67341</v>
      </c>
      <c r="DX6">
        <v>67341</v>
      </c>
      <c r="DY6">
        <v>67341</v>
      </c>
      <c r="DZ6">
        <v>67341</v>
      </c>
      <c r="EA6">
        <v>75</v>
      </c>
      <c r="EB6">
        <v>539</v>
      </c>
      <c r="EC6">
        <v>0</v>
      </c>
      <c r="ED6">
        <v>0</v>
      </c>
      <c r="EE6">
        <v>0</v>
      </c>
      <c r="EF6">
        <v>0</v>
      </c>
      <c r="EG6">
        <v>5</v>
      </c>
      <c r="EH6">
        <v>147</v>
      </c>
      <c r="EI6">
        <v>31</v>
      </c>
      <c r="EJ6">
        <v>0</v>
      </c>
      <c r="EK6">
        <v>0</v>
      </c>
      <c r="EL6">
        <v>-6</v>
      </c>
      <c r="EM6">
        <v>-229</v>
      </c>
      <c r="EN6">
        <v>5</v>
      </c>
      <c r="EO6">
        <v>-3</v>
      </c>
      <c r="EP6">
        <v>0</v>
      </c>
      <c r="EQ6">
        <v>0</v>
      </c>
      <c r="ER6">
        <v>0</v>
      </c>
      <c r="ES6">
        <v>3</v>
      </c>
      <c r="ET6">
        <v>0</v>
      </c>
      <c r="EU6">
        <v>0</v>
      </c>
      <c r="EV6">
        <v>0</v>
      </c>
      <c r="EW6">
        <v>0</v>
      </c>
      <c r="EX6">
        <v>0</v>
      </c>
      <c r="EY6">
        <v>0</v>
      </c>
      <c r="EZ6">
        <v>0</v>
      </c>
      <c r="FA6">
        <v>-6</v>
      </c>
      <c r="FB6">
        <v>0</v>
      </c>
      <c r="FC6">
        <v>0</v>
      </c>
      <c r="FD6">
        <v>0</v>
      </c>
      <c r="FE6">
        <v>1</v>
      </c>
      <c r="FF6">
        <v>0</v>
      </c>
      <c r="FG6">
        <v>0</v>
      </c>
      <c r="FH6">
        <v>0</v>
      </c>
      <c r="FI6">
        <v>0</v>
      </c>
      <c r="FJ6">
        <v>0</v>
      </c>
      <c r="FK6">
        <v>0</v>
      </c>
      <c r="FL6">
        <v>0</v>
      </c>
      <c r="FM6">
        <v>0</v>
      </c>
      <c r="FN6">
        <v>0</v>
      </c>
      <c r="FO6">
        <v>0</v>
      </c>
      <c r="FP6">
        <v>0</v>
      </c>
      <c r="FQ6">
        <v>0</v>
      </c>
      <c r="FR6">
        <v>0</v>
      </c>
      <c r="FS6">
        <v>0</v>
      </c>
      <c r="FT6">
        <v>0</v>
      </c>
      <c r="FU6">
        <v>0</v>
      </c>
      <c r="FV6">
        <v>0</v>
      </c>
      <c r="FW6">
        <v>0</v>
      </c>
      <c r="FX6">
        <v>0</v>
      </c>
      <c r="FY6">
        <v>0</v>
      </c>
      <c r="FZ6">
        <v>0</v>
      </c>
      <c r="GA6">
        <v>0</v>
      </c>
      <c r="GB6">
        <v>0</v>
      </c>
      <c r="GC6">
        <v>0</v>
      </c>
      <c r="GD6">
        <v>0</v>
      </c>
      <c r="GE6">
        <v>0</v>
      </c>
    </row>
    <row r="7" spans="1:187" x14ac:dyDescent="0.25">
      <c r="A7" t="s">
        <v>1011</v>
      </c>
      <c r="B7">
        <v>1054</v>
      </c>
      <c r="C7">
        <v>1054</v>
      </c>
      <c r="D7">
        <v>1043655</v>
      </c>
      <c r="E7">
        <v>1043655</v>
      </c>
      <c r="F7">
        <v>1035209</v>
      </c>
      <c r="G7">
        <v>1035209</v>
      </c>
      <c r="H7">
        <v>0</v>
      </c>
      <c r="I7">
        <v>0</v>
      </c>
      <c r="J7">
        <v>548457</v>
      </c>
      <c r="K7">
        <v>548457</v>
      </c>
      <c r="L7">
        <v>0</v>
      </c>
      <c r="M7">
        <v>0</v>
      </c>
      <c r="N7">
        <v>0</v>
      </c>
      <c r="O7">
        <v>0</v>
      </c>
      <c r="P7">
        <v>0</v>
      </c>
      <c r="Q7">
        <v>0</v>
      </c>
      <c r="R7">
        <v>0</v>
      </c>
      <c r="S7">
        <v>0</v>
      </c>
      <c r="T7">
        <v>301558</v>
      </c>
      <c r="U7">
        <v>301558</v>
      </c>
      <c r="V7">
        <v>185194</v>
      </c>
      <c r="W7">
        <v>185194</v>
      </c>
      <c r="X7">
        <v>8446</v>
      </c>
      <c r="Y7">
        <v>8446</v>
      </c>
      <c r="Z7">
        <v>0</v>
      </c>
      <c r="AA7">
        <v>0</v>
      </c>
      <c r="AB7">
        <v>91</v>
      </c>
      <c r="AC7">
        <v>91</v>
      </c>
      <c r="AD7">
        <v>0</v>
      </c>
      <c r="AE7">
        <v>0</v>
      </c>
      <c r="AF7">
        <v>0</v>
      </c>
      <c r="AG7">
        <v>0</v>
      </c>
      <c r="AH7">
        <v>0</v>
      </c>
      <c r="AI7">
        <v>0</v>
      </c>
      <c r="AJ7">
        <v>2895</v>
      </c>
      <c r="AK7">
        <v>2895</v>
      </c>
      <c r="AL7">
        <v>5460</v>
      </c>
      <c r="AM7">
        <v>5460</v>
      </c>
      <c r="AN7">
        <v>0</v>
      </c>
      <c r="AO7">
        <v>0</v>
      </c>
      <c r="AP7">
        <v>68918</v>
      </c>
      <c r="AQ7">
        <v>108658</v>
      </c>
      <c r="AR7">
        <v>0</v>
      </c>
      <c r="AS7">
        <v>6312</v>
      </c>
      <c r="AT7">
        <v>108626</v>
      </c>
      <c r="AU7">
        <v>0</v>
      </c>
      <c r="AV7">
        <v>0</v>
      </c>
      <c r="AW7">
        <v>0</v>
      </c>
      <c r="AX7">
        <v>0</v>
      </c>
      <c r="AY7">
        <v>0</v>
      </c>
      <c r="AZ7">
        <v>99475</v>
      </c>
      <c r="BA7">
        <v>0</v>
      </c>
      <c r="BB7">
        <v>0</v>
      </c>
      <c r="BC7">
        <v>0</v>
      </c>
      <c r="BD7">
        <v>0</v>
      </c>
      <c r="BE7">
        <v>0</v>
      </c>
      <c r="BF7">
        <v>0</v>
      </c>
      <c r="BG7">
        <v>0</v>
      </c>
      <c r="BH7">
        <v>0</v>
      </c>
      <c r="BI7">
        <v>0</v>
      </c>
      <c r="BJ7">
        <v>0</v>
      </c>
      <c r="BK7">
        <v>0</v>
      </c>
      <c r="BL7">
        <v>0</v>
      </c>
      <c r="BM7">
        <v>0</v>
      </c>
      <c r="BN7">
        <v>0</v>
      </c>
      <c r="BO7">
        <v>0</v>
      </c>
      <c r="BP7">
        <v>0</v>
      </c>
      <c r="BQ7">
        <v>0</v>
      </c>
      <c r="BR7">
        <v>0</v>
      </c>
      <c r="BS7">
        <v>0</v>
      </c>
      <c r="BT7">
        <v>0</v>
      </c>
      <c r="BU7">
        <v>0</v>
      </c>
      <c r="BV7">
        <v>0</v>
      </c>
      <c r="BW7">
        <v>0</v>
      </c>
      <c r="BX7">
        <v>0</v>
      </c>
      <c r="BY7">
        <v>0</v>
      </c>
      <c r="BZ7">
        <v>0</v>
      </c>
      <c r="CA7">
        <v>0</v>
      </c>
      <c r="CB7">
        <v>0</v>
      </c>
      <c r="CC7">
        <v>6067</v>
      </c>
      <c r="CD7">
        <v>9101</v>
      </c>
      <c r="CE7">
        <v>0</v>
      </c>
      <c r="CF7">
        <v>0</v>
      </c>
      <c r="CG7">
        <v>0</v>
      </c>
      <c r="CH7">
        <v>0</v>
      </c>
      <c r="CI7">
        <v>0</v>
      </c>
      <c r="CJ7">
        <v>0</v>
      </c>
      <c r="CK7">
        <v>245</v>
      </c>
      <c r="CL7">
        <v>50</v>
      </c>
      <c r="CM7">
        <v>0</v>
      </c>
      <c r="CN7">
        <v>0</v>
      </c>
      <c r="CO7">
        <v>0</v>
      </c>
      <c r="CP7">
        <v>0</v>
      </c>
      <c r="CQ7">
        <v>0</v>
      </c>
      <c r="CR7">
        <v>0</v>
      </c>
      <c r="CS7">
        <v>0</v>
      </c>
      <c r="CT7">
        <v>0</v>
      </c>
      <c r="CU7">
        <v>0</v>
      </c>
      <c r="CV7">
        <v>62606</v>
      </c>
      <c r="CW7">
        <v>0</v>
      </c>
      <c r="CX7">
        <v>32</v>
      </c>
      <c r="CY7">
        <v>0</v>
      </c>
      <c r="CZ7">
        <v>32</v>
      </c>
      <c r="DA7">
        <v>0</v>
      </c>
      <c r="DB7">
        <v>0</v>
      </c>
      <c r="DC7">
        <v>0</v>
      </c>
      <c r="DD7">
        <v>0</v>
      </c>
      <c r="DE7">
        <v>0</v>
      </c>
      <c r="DF7">
        <v>0</v>
      </c>
      <c r="DG7">
        <v>0</v>
      </c>
      <c r="DH7">
        <v>0</v>
      </c>
      <c r="DI7">
        <v>0</v>
      </c>
      <c r="DJ7">
        <v>0</v>
      </c>
      <c r="DK7">
        <v>0</v>
      </c>
      <c r="DL7">
        <v>0</v>
      </c>
      <c r="DM7">
        <v>0</v>
      </c>
      <c r="DN7">
        <v>0</v>
      </c>
      <c r="DO7">
        <v>56501</v>
      </c>
      <c r="DP7">
        <v>92710</v>
      </c>
      <c r="DQ7">
        <v>92659</v>
      </c>
      <c r="DR7">
        <v>54416</v>
      </c>
      <c r="DS7">
        <v>244</v>
      </c>
      <c r="DT7">
        <v>0</v>
      </c>
      <c r="DU7">
        <v>0</v>
      </c>
      <c r="DV7">
        <v>85</v>
      </c>
      <c r="DW7">
        <v>92659</v>
      </c>
      <c r="DX7">
        <v>92659</v>
      </c>
      <c r="DY7">
        <v>92659</v>
      </c>
      <c r="DZ7">
        <v>92659</v>
      </c>
      <c r="EA7">
        <v>85</v>
      </c>
      <c r="EB7">
        <v>1459</v>
      </c>
      <c r="EC7">
        <v>0</v>
      </c>
      <c r="ED7">
        <v>0</v>
      </c>
      <c r="EE7">
        <v>0</v>
      </c>
      <c r="EF7">
        <v>0</v>
      </c>
      <c r="EG7">
        <v>24</v>
      </c>
      <c r="EH7">
        <v>273</v>
      </c>
      <c r="EI7">
        <v>51</v>
      </c>
      <c r="EJ7">
        <v>0</v>
      </c>
      <c r="EK7">
        <v>0</v>
      </c>
      <c r="EL7">
        <v>0</v>
      </c>
      <c r="EM7">
        <v>-771</v>
      </c>
      <c r="EN7">
        <v>-402</v>
      </c>
      <c r="EO7">
        <v>0</v>
      </c>
      <c r="EP7">
        <v>0</v>
      </c>
      <c r="EQ7">
        <v>0</v>
      </c>
      <c r="ER7">
        <v>0</v>
      </c>
      <c r="ES7">
        <v>0</v>
      </c>
      <c r="ET7">
        <v>0</v>
      </c>
      <c r="EU7">
        <v>0</v>
      </c>
      <c r="EV7">
        <v>0</v>
      </c>
      <c r="EW7">
        <v>0</v>
      </c>
      <c r="EX7">
        <v>0</v>
      </c>
      <c r="EY7">
        <v>0</v>
      </c>
      <c r="EZ7">
        <v>0</v>
      </c>
      <c r="FA7">
        <v>0</v>
      </c>
      <c r="FB7">
        <v>0</v>
      </c>
      <c r="FC7">
        <v>0</v>
      </c>
      <c r="FD7">
        <v>0</v>
      </c>
      <c r="FE7">
        <v>0</v>
      </c>
      <c r="FF7">
        <v>0</v>
      </c>
      <c r="FG7">
        <v>0</v>
      </c>
      <c r="FH7">
        <v>0</v>
      </c>
      <c r="FI7">
        <v>0</v>
      </c>
      <c r="FJ7">
        <v>0</v>
      </c>
      <c r="FK7">
        <v>0</v>
      </c>
      <c r="FL7">
        <v>0</v>
      </c>
      <c r="FM7">
        <v>0</v>
      </c>
      <c r="FN7">
        <v>0</v>
      </c>
      <c r="FO7">
        <v>0</v>
      </c>
      <c r="FP7">
        <v>0</v>
      </c>
      <c r="FQ7">
        <v>0</v>
      </c>
      <c r="FR7">
        <v>0</v>
      </c>
      <c r="FS7">
        <v>0</v>
      </c>
      <c r="FT7">
        <v>0</v>
      </c>
      <c r="FU7">
        <v>0</v>
      </c>
      <c r="FV7">
        <v>0</v>
      </c>
      <c r="FW7">
        <v>0</v>
      </c>
      <c r="FX7">
        <v>0</v>
      </c>
      <c r="FY7">
        <v>0</v>
      </c>
      <c r="FZ7">
        <v>0</v>
      </c>
      <c r="GA7">
        <v>0</v>
      </c>
      <c r="GB7">
        <v>0</v>
      </c>
      <c r="GC7">
        <v>0</v>
      </c>
      <c r="GD7">
        <v>0</v>
      </c>
      <c r="GE7">
        <v>0</v>
      </c>
    </row>
    <row r="8" spans="1:187" x14ac:dyDescent="0.25">
      <c r="A8" t="s">
        <v>1012</v>
      </c>
      <c r="B8">
        <v>265</v>
      </c>
      <c r="C8">
        <v>0</v>
      </c>
      <c r="D8">
        <v>254401</v>
      </c>
      <c r="E8">
        <v>254401</v>
      </c>
      <c r="F8">
        <v>239252</v>
      </c>
      <c r="G8">
        <v>239252</v>
      </c>
      <c r="H8">
        <v>0</v>
      </c>
      <c r="I8">
        <v>0</v>
      </c>
      <c r="J8">
        <v>196960</v>
      </c>
      <c r="K8">
        <v>196960</v>
      </c>
      <c r="L8">
        <v>0</v>
      </c>
      <c r="M8">
        <v>0</v>
      </c>
      <c r="N8">
        <v>0</v>
      </c>
      <c r="O8">
        <v>0</v>
      </c>
      <c r="P8">
        <v>0</v>
      </c>
      <c r="Q8">
        <v>0</v>
      </c>
      <c r="R8">
        <v>0</v>
      </c>
      <c r="S8">
        <v>0</v>
      </c>
      <c r="T8">
        <v>26201</v>
      </c>
      <c r="U8">
        <v>26201</v>
      </c>
      <c r="V8">
        <v>16091</v>
      </c>
      <c r="W8">
        <v>16091</v>
      </c>
      <c r="X8">
        <v>15149</v>
      </c>
      <c r="Y8">
        <v>15149</v>
      </c>
      <c r="Z8">
        <v>0</v>
      </c>
      <c r="AA8">
        <v>0</v>
      </c>
      <c r="AB8">
        <v>9352</v>
      </c>
      <c r="AC8">
        <v>9352</v>
      </c>
      <c r="AD8">
        <v>0</v>
      </c>
      <c r="AE8">
        <v>0</v>
      </c>
      <c r="AF8">
        <v>0</v>
      </c>
      <c r="AG8">
        <v>0</v>
      </c>
      <c r="AH8">
        <v>0</v>
      </c>
      <c r="AI8">
        <v>0</v>
      </c>
      <c r="AJ8">
        <v>3853</v>
      </c>
      <c r="AK8">
        <v>3853</v>
      </c>
      <c r="AL8">
        <v>1944</v>
      </c>
      <c r="AM8">
        <v>1944</v>
      </c>
      <c r="AN8">
        <v>0</v>
      </c>
      <c r="AO8">
        <v>0</v>
      </c>
      <c r="AP8">
        <v>9297</v>
      </c>
      <c r="AQ8">
        <v>10235</v>
      </c>
      <c r="AR8">
        <v>10112</v>
      </c>
      <c r="AS8">
        <v>3</v>
      </c>
      <c r="AT8">
        <v>10116</v>
      </c>
      <c r="AU8">
        <v>10112</v>
      </c>
      <c r="AV8">
        <v>0</v>
      </c>
      <c r="AW8">
        <v>0</v>
      </c>
      <c r="AX8">
        <v>0</v>
      </c>
      <c r="AY8">
        <v>0</v>
      </c>
      <c r="AZ8">
        <v>10112</v>
      </c>
      <c r="BA8">
        <v>10112</v>
      </c>
      <c r="BB8">
        <v>0</v>
      </c>
      <c r="BC8">
        <v>0</v>
      </c>
      <c r="BD8">
        <v>0</v>
      </c>
      <c r="BE8">
        <v>0</v>
      </c>
      <c r="BF8">
        <v>0</v>
      </c>
      <c r="BG8">
        <v>0</v>
      </c>
      <c r="BH8">
        <v>0</v>
      </c>
      <c r="BI8">
        <v>0</v>
      </c>
      <c r="BJ8">
        <v>0</v>
      </c>
      <c r="BK8">
        <v>0</v>
      </c>
      <c r="BL8">
        <v>0</v>
      </c>
      <c r="BM8">
        <v>0</v>
      </c>
      <c r="BN8">
        <v>0</v>
      </c>
      <c r="BO8">
        <v>0</v>
      </c>
      <c r="BP8">
        <v>0</v>
      </c>
      <c r="BQ8">
        <v>0</v>
      </c>
      <c r="BR8">
        <v>0</v>
      </c>
      <c r="BS8">
        <v>0</v>
      </c>
      <c r="BT8">
        <v>0</v>
      </c>
      <c r="BU8">
        <v>0</v>
      </c>
      <c r="BV8">
        <v>0</v>
      </c>
      <c r="BW8">
        <v>0</v>
      </c>
      <c r="BX8">
        <v>0</v>
      </c>
      <c r="BY8">
        <v>0</v>
      </c>
      <c r="BZ8">
        <v>0</v>
      </c>
      <c r="CA8">
        <v>0</v>
      </c>
      <c r="CB8">
        <v>0</v>
      </c>
      <c r="CC8">
        <v>3</v>
      </c>
      <c r="CD8">
        <v>4</v>
      </c>
      <c r="CE8">
        <v>0</v>
      </c>
      <c r="CF8">
        <v>0</v>
      </c>
      <c r="CG8">
        <v>0</v>
      </c>
      <c r="CH8">
        <v>0</v>
      </c>
      <c r="CI8">
        <v>0</v>
      </c>
      <c r="CJ8">
        <v>0</v>
      </c>
      <c r="CK8">
        <v>0</v>
      </c>
      <c r="CL8">
        <v>0</v>
      </c>
      <c r="CM8">
        <v>0</v>
      </c>
      <c r="CN8">
        <v>0</v>
      </c>
      <c r="CO8">
        <v>0</v>
      </c>
      <c r="CP8">
        <v>0</v>
      </c>
      <c r="CQ8">
        <v>0</v>
      </c>
      <c r="CR8">
        <v>0</v>
      </c>
      <c r="CS8">
        <v>0</v>
      </c>
      <c r="CT8">
        <v>0</v>
      </c>
      <c r="CU8">
        <v>0</v>
      </c>
      <c r="CV8">
        <v>9290</v>
      </c>
      <c r="CW8">
        <v>4</v>
      </c>
      <c r="CX8">
        <v>119</v>
      </c>
      <c r="CY8">
        <v>0</v>
      </c>
      <c r="CZ8">
        <v>105</v>
      </c>
      <c r="DA8">
        <v>0</v>
      </c>
      <c r="DB8">
        <v>0</v>
      </c>
      <c r="DC8">
        <v>0</v>
      </c>
      <c r="DD8">
        <v>0</v>
      </c>
      <c r="DE8">
        <v>4</v>
      </c>
      <c r="DF8">
        <v>14</v>
      </c>
      <c r="DG8">
        <v>0</v>
      </c>
      <c r="DH8">
        <v>0</v>
      </c>
      <c r="DI8">
        <v>0</v>
      </c>
      <c r="DJ8">
        <v>0</v>
      </c>
      <c r="DK8">
        <v>0</v>
      </c>
      <c r="DL8">
        <v>0</v>
      </c>
      <c r="DM8">
        <v>0</v>
      </c>
      <c r="DN8">
        <v>0</v>
      </c>
      <c r="DO8">
        <v>18797</v>
      </c>
      <c r="DP8">
        <v>38930</v>
      </c>
      <c r="DQ8">
        <v>38925</v>
      </c>
      <c r="DR8">
        <v>17824</v>
      </c>
      <c r="DS8">
        <v>40</v>
      </c>
      <c r="DT8">
        <v>0</v>
      </c>
      <c r="DU8">
        <v>0</v>
      </c>
      <c r="DV8">
        <v>40</v>
      </c>
      <c r="DW8">
        <v>38925</v>
      </c>
      <c r="DX8">
        <v>38925</v>
      </c>
      <c r="DY8">
        <v>38925</v>
      </c>
      <c r="DZ8">
        <v>38925</v>
      </c>
      <c r="EA8">
        <v>40</v>
      </c>
      <c r="EB8">
        <v>792</v>
      </c>
      <c r="EC8">
        <v>0</v>
      </c>
      <c r="ED8">
        <v>0</v>
      </c>
      <c r="EE8">
        <v>0</v>
      </c>
      <c r="EF8">
        <v>0</v>
      </c>
      <c r="EG8">
        <v>7</v>
      </c>
      <c r="EH8">
        <v>94</v>
      </c>
      <c r="EI8">
        <v>5</v>
      </c>
      <c r="EJ8">
        <v>0</v>
      </c>
      <c r="EK8">
        <v>0</v>
      </c>
      <c r="EL8">
        <v>-15</v>
      </c>
      <c r="EM8">
        <v>-207</v>
      </c>
      <c r="EN8">
        <v>-220</v>
      </c>
      <c r="EO8">
        <v>0</v>
      </c>
      <c r="EP8">
        <v>0</v>
      </c>
      <c r="EQ8">
        <v>0</v>
      </c>
      <c r="ER8">
        <v>0</v>
      </c>
      <c r="ES8">
        <v>2</v>
      </c>
      <c r="ET8">
        <v>2</v>
      </c>
      <c r="EU8">
        <v>0</v>
      </c>
      <c r="EV8">
        <v>0</v>
      </c>
      <c r="EW8">
        <v>0</v>
      </c>
      <c r="EX8">
        <v>0</v>
      </c>
      <c r="EY8">
        <v>0</v>
      </c>
      <c r="EZ8">
        <v>0</v>
      </c>
      <c r="FA8">
        <v>-2</v>
      </c>
      <c r="FB8">
        <v>-2</v>
      </c>
      <c r="FC8">
        <v>0</v>
      </c>
      <c r="FD8">
        <v>3</v>
      </c>
      <c r="FE8">
        <v>-3</v>
      </c>
      <c r="FF8">
        <v>0</v>
      </c>
      <c r="FG8">
        <v>-1</v>
      </c>
      <c r="FH8">
        <v>-1</v>
      </c>
      <c r="FI8">
        <v>0</v>
      </c>
      <c r="FJ8">
        <v>0</v>
      </c>
      <c r="FK8">
        <v>0</v>
      </c>
      <c r="FL8">
        <v>0</v>
      </c>
      <c r="FM8">
        <v>0</v>
      </c>
      <c r="FN8">
        <v>0</v>
      </c>
      <c r="FO8">
        <v>0</v>
      </c>
      <c r="FP8">
        <v>0</v>
      </c>
      <c r="FQ8">
        <v>0</v>
      </c>
      <c r="FR8">
        <v>0</v>
      </c>
      <c r="FS8">
        <v>0</v>
      </c>
      <c r="FT8">
        <v>0</v>
      </c>
      <c r="FU8">
        <v>0</v>
      </c>
      <c r="FV8">
        <v>0</v>
      </c>
      <c r="FW8">
        <v>-1</v>
      </c>
      <c r="FX8">
        <v>-1</v>
      </c>
      <c r="FY8">
        <v>0</v>
      </c>
      <c r="FZ8">
        <v>0</v>
      </c>
      <c r="GA8">
        <v>0</v>
      </c>
      <c r="GB8">
        <v>0</v>
      </c>
      <c r="GC8">
        <v>0</v>
      </c>
      <c r="GD8">
        <v>0</v>
      </c>
      <c r="GE8">
        <v>0</v>
      </c>
    </row>
    <row r="9" spans="1:187" x14ac:dyDescent="0.25">
      <c r="A9" t="s">
        <v>1013</v>
      </c>
      <c r="B9">
        <v>-4</v>
      </c>
      <c r="C9">
        <v>0</v>
      </c>
      <c r="D9">
        <v>343889</v>
      </c>
      <c r="E9">
        <v>343889</v>
      </c>
      <c r="F9">
        <v>314530</v>
      </c>
      <c r="G9">
        <v>314530</v>
      </c>
      <c r="H9">
        <v>0</v>
      </c>
      <c r="I9">
        <v>0</v>
      </c>
      <c r="J9">
        <v>152314</v>
      </c>
      <c r="K9">
        <v>152314</v>
      </c>
      <c r="L9">
        <v>0</v>
      </c>
      <c r="M9">
        <v>0</v>
      </c>
      <c r="N9">
        <v>0</v>
      </c>
      <c r="O9">
        <v>0</v>
      </c>
      <c r="P9">
        <v>0</v>
      </c>
      <c r="Q9">
        <v>0</v>
      </c>
      <c r="R9">
        <v>0</v>
      </c>
      <c r="S9">
        <v>0</v>
      </c>
      <c r="T9">
        <v>103651</v>
      </c>
      <c r="U9">
        <v>103651</v>
      </c>
      <c r="V9">
        <v>58565</v>
      </c>
      <c r="W9">
        <v>58565</v>
      </c>
      <c r="X9">
        <v>29359</v>
      </c>
      <c r="Y9">
        <v>29359</v>
      </c>
      <c r="Z9">
        <v>0</v>
      </c>
      <c r="AA9">
        <v>0</v>
      </c>
      <c r="AB9">
        <v>3395</v>
      </c>
      <c r="AC9">
        <v>3395</v>
      </c>
      <c r="AD9">
        <v>0</v>
      </c>
      <c r="AE9">
        <v>0</v>
      </c>
      <c r="AF9">
        <v>0</v>
      </c>
      <c r="AG9">
        <v>0</v>
      </c>
      <c r="AH9">
        <v>0</v>
      </c>
      <c r="AI9">
        <v>0</v>
      </c>
      <c r="AJ9">
        <v>20546</v>
      </c>
      <c r="AK9">
        <v>20546</v>
      </c>
      <c r="AL9">
        <v>5418</v>
      </c>
      <c r="AM9">
        <v>5418</v>
      </c>
      <c r="AN9">
        <v>0</v>
      </c>
      <c r="AO9">
        <v>0</v>
      </c>
      <c r="AP9">
        <v>33055</v>
      </c>
      <c r="AQ9">
        <v>53592</v>
      </c>
      <c r="AR9">
        <v>0</v>
      </c>
      <c r="AS9">
        <v>15871</v>
      </c>
      <c r="AT9">
        <v>53526</v>
      </c>
      <c r="AU9">
        <v>0</v>
      </c>
      <c r="AV9">
        <v>0</v>
      </c>
      <c r="AW9">
        <v>0</v>
      </c>
      <c r="AX9">
        <v>0</v>
      </c>
      <c r="AY9">
        <v>0</v>
      </c>
      <c r="AZ9">
        <v>30338</v>
      </c>
      <c r="BA9">
        <v>0</v>
      </c>
      <c r="BB9">
        <v>0</v>
      </c>
      <c r="BC9">
        <v>0</v>
      </c>
      <c r="BD9">
        <v>0</v>
      </c>
      <c r="BE9">
        <v>0</v>
      </c>
      <c r="BF9">
        <v>0</v>
      </c>
      <c r="BG9">
        <v>0</v>
      </c>
      <c r="BH9">
        <v>0</v>
      </c>
      <c r="BI9">
        <v>0</v>
      </c>
      <c r="BJ9">
        <v>0</v>
      </c>
      <c r="BK9">
        <v>0</v>
      </c>
      <c r="BL9">
        <v>0</v>
      </c>
      <c r="BM9">
        <v>0</v>
      </c>
      <c r="BN9">
        <v>0</v>
      </c>
      <c r="BO9">
        <v>0</v>
      </c>
      <c r="BP9">
        <v>0</v>
      </c>
      <c r="BQ9">
        <v>0</v>
      </c>
      <c r="BR9">
        <v>0</v>
      </c>
      <c r="BS9">
        <v>0</v>
      </c>
      <c r="BT9">
        <v>0</v>
      </c>
      <c r="BU9">
        <v>0</v>
      </c>
      <c r="BV9">
        <v>0</v>
      </c>
      <c r="BW9">
        <v>0</v>
      </c>
      <c r="BX9">
        <v>0</v>
      </c>
      <c r="BY9">
        <v>0</v>
      </c>
      <c r="BZ9">
        <v>0</v>
      </c>
      <c r="CA9">
        <v>0</v>
      </c>
      <c r="CB9">
        <v>0</v>
      </c>
      <c r="CC9">
        <v>15394</v>
      </c>
      <c r="CD9">
        <v>23090</v>
      </c>
      <c r="CE9">
        <v>0</v>
      </c>
      <c r="CF9">
        <v>0</v>
      </c>
      <c r="CG9">
        <v>0</v>
      </c>
      <c r="CH9">
        <v>0</v>
      </c>
      <c r="CI9">
        <v>0</v>
      </c>
      <c r="CJ9">
        <v>0</v>
      </c>
      <c r="CK9">
        <v>477</v>
      </c>
      <c r="CL9">
        <v>98</v>
      </c>
      <c r="CM9">
        <v>0</v>
      </c>
      <c r="CN9">
        <v>0</v>
      </c>
      <c r="CO9">
        <v>0</v>
      </c>
      <c r="CP9">
        <v>0</v>
      </c>
      <c r="CQ9">
        <v>0</v>
      </c>
      <c r="CR9">
        <v>0</v>
      </c>
      <c r="CS9">
        <v>0</v>
      </c>
      <c r="CT9">
        <v>0</v>
      </c>
      <c r="CU9">
        <v>0</v>
      </c>
      <c r="CV9">
        <v>17184</v>
      </c>
      <c r="CW9">
        <v>0</v>
      </c>
      <c r="CX9">
        <v>66</v>
      </c>
      <c r="CY9">
        <v>0</v>
      </c>
      <c r="CZ9">
        <v>66</v>
      </c>
      <c r="DA9">
        <v>0</v>
      </c>
      <c r="DB9">
        <v>0</v>
      </c>
      <c r="DC9">
        <v>0</v>
      </c>
      <c r="DD9">
        <v>0</v>
      </c>
      <c r="DE9">
        <v>0</v>
      </c>
      <c r="DF9">
        <v>0</v>
      </c>
      <c r="DG9">
        <v>0</v>
      </c>
      <c r="DH9">
        <v>0</v>
      </c>
      <c r="DI9">
        <v>0</v>
      </c>
      <c r="DJ9">
        <v>0</v>
      </c>
      <c r="DK9">
        <v>0</v>
      </c>
      <c r="DL9">
        <v>0</v>
      </c>
      <c r="DM9">
        <v>0</v>
      </c>
      <c r="DN9">
        <v>0</v>
      </c>
      <c r="DO9">
        <v>33183</v>
      </c>
      <c r="DP9">
        <v>46012</v>
      </c>
      <c r="DQ9">
        <v>46012</v>
      </c>
      <c r="DR9">
        <v>32166</v>
      </c>
      <c r="DS9">
        <v>6</v>
      </c>
      <c r="DT9">
        <v>0</v>
      </c>
      <c r="DU9">
        <v>0</v>
      </c>
      <c r="DV9">
        <v>30</v>
      </c>
      <c r="DW9">
        <v>46012</v>
      </c>
      <c r="DX9">
        <v>46012</v>
      </c>
      <c r="DY9">
        <v>46012</v>
      </c>
      <c r="DZ9">
        <v>46012</v>
      </c>
      <c r="EA9">
        <v>30</v>
      </c>
      <c r="EB9">
        <v>835</v>
      </c>
      <c r="EC9">
        <v>0</v>
      </c>
      <c r="ED9">
        <v>0</v>
      </c>
      <c r="EE9">
        <v>0</v>
      </c>
      <c r="EF9">
        <v>0</v>
      </c>
      <c r="EG9">
        <v>28</v>
      </c>
      <c r="EH9">
        <v>118</v>
      </c>
      <c r="EI9">
        <v>0</v>
      </c>
      <c r="EJ9">
        <v>0</v>
      </c>
      <c r="EK9">
        <v>0</v>
      </c>
      <c r="EL9">
        <v>-42</v>
      </c>
      <c r="EM9">
        <v>-51</v>
      </c>
      <c r="EN9">
        <v>23</v>
      </c>
      <c r="EO9">
        <v>0</v>
      </c>
      <c r="EP9">
        <v>0</v>
      </c>
      <c r="EQ9">
        <v>0</v>
      </c>
      <c r="ER9">
        <v>0</v>
      </c>
      <c r="ES9">
        <v>0</v>
      </c>
      <c r="ET9">
        <v>0</v>
      </c>
      <c r="EU9">
        <v>0</v>
      </c>
      <c r="EV9">
        <v>0</v>
      </c>
      <c r="EW9">
        <v>0</v>
      </c>
      <c r="EX9">
        <v>0</v>
      </c>
      <c r="EY9">
        <v>0</v>
      </c>
      <c r="EZ9">
        <v>0</v>
      </c>
      <c r="FA9">
        <v>0</v>
      </c>
      <c r="FB9">
        <v>0</v>
      </c>
      <c r="FC9">
        <v>0</v>
      </c>
      <c r="FD9">
        <v>-31</v>
      </c>
      <c r="FE9">
        <v>0</v>
      </c>
      <c r="FF9">
        <v>0</v>
      </c>
      <c r="FG9">
        <v>0</v>
      </c>
      <c r="FH9">
        <v>0</v>
      </c>
      <c r="FI9">
        <v>0</v>
      </c>
      <c r="FJ9">
        <v>0</v>
      </c>
      <c r="FK9">
        <v>0</v>
      </c>
      <c r="FL9">
        <v>0</v>
      </c>
      <c r="FM9">
        <v>0</v>
      </c>
      <c r="FN9">
        <v>0</v>
      </c>
      <c r="FO9">
        <v>0</v>
      </c>
      <c r="FP9">
        <v>0</v>
      </c>
      <c r="FQ9">
        <v>0</v>
      </c>
      <c r="FR9">
        <v>0</v>
      </c>
      <c r="FS9">
        <v>0</v>
      </c>
      <c r="FT9">
        <v>0</v>
      </c>
      <c r="FU9">
        <v>0</v>
      </c>
      <c r="FV9">
        <v>0</v>
      </c>
      <c r="FW9">
        <v>0</v>
      </c>
      <c r="FX9">
        <v>0</v>
      </c>
      <c r="FY9">
        <v>0</v>
      </c>
      <c r="FZ9">
        <v>0</v>
      </c>
      <c r="GA9">
        <v>0</v>
      </c>
      <c r="GB9">
        <v>0</v>
      </c>
      <c r="GC9">
        <v>0</v>
      </c>
      <c r="GD9">
        <v>0</v>
      </c>
      <c r="GE9">
        <v>0</v>
      </c>
    </row>
    <row r="10" spans="1:187" x14ac:dyDescent="0.25">
      <c r="A10" t="s">
        <v>1014</v>
      </c>
      <c r="B10">
        <v>322</v>
      </c>
      <c r="C10">
        <v>0</v>
      </c>
      <c r="D10">
        <v>153877</v>
      </c>
      <c r="E10">
        <v>153877</v>
      </c>
      <c r="F10">
        <v>151796</v>
      </c>
      <c r="G10">
        <v>151796</v>
      </c>
      <c r="H10">
        <v>0</v>
      </c>
      <c r="I10">
        <v>0</v>
      </c>
      <c r="J10">
        <v>105937</v>
      </c>
      <c r="K10">
        <v>105937</v>
      </c>
      <c r="L10">
        <v>3246</v>
      </c>
      <c r="M10">
        <v>3246</v>
      </c>
      <c r="N10">
        <v>0</v>
      </c>
      <c r="O10">
        <v>0</v>
      </c>
      <c r="P10">
        <v>0</v>
      </c>
      <c r="Q10">
        <v>0</v>
      </c>
      <c r="R10">
        <v>0</v>
      </c>
      <c r="S10">
        <v>0</v>
      </c>
      <c r="T10">
        <v>32187</v>
      </c>
      <c r="U10">
        <v>32187</v>
      </c>
      <c r="V10">
        <v>10426</v>
      </c>
      <c r="W10">
        <v>10426</v>
      </c>
      <c r="X10">
        <v>2081</v>
      </c>
      <c r="Y10">
        <v>2081</v>
      </c>
      <c r="Z10">
        <v>0</v>
      </c>
      <c r="AA10">
        <v>0</v>
      </c>
      <c r="AB10">
        <v>-2463</v>
      </c>
      <c r="AC10">
        <v>-2463</v>
      </c>
      <c r="AD10">
        <v>0</v>
      </c>
      <c r="AE10">
        <v>0</v>
      </c>
      <c r="AF10">
        <v>0</v>
      </c>
      <c r="AG10">
        <v>0</v>
      </c>
      <c r="AH10">
        <v>0</v>
      </c>
      <c r="AI10">
        <v>0</v>
      </c>
      <c r="AJ10">
        <v>3941</v>
      </c>
      <c r="AK10">
        <v>3941</v>
      </c>
      <c r="AL10">
        <v>344</v>
      </c>
      <c r="AM10">
        <v>344</v>
      </c>
      <c r="AN10">
        <v>259</v>
      </c>
      <c r="AO10">
        <v>259</v>
      </c>
      <c r="AP10">
        <v>7219</v>
      </c>
      <c r="AQ10">
        <v>6598</v>
      </c>
      <c r="AR10">
        <v>0</v>
      </c>
      <c r="AS10">
        <v>6</v>
      </c>
      <c r="AT10">
        <v>6402</v>
      </c>
      <c r="AU10">
        <v>0</v>
      </c>
      <c r="AV10">
        <v>0</v>
      </c>
      <c r="AW10">
        <v>0</v>
      </c>
      <c r="AX10">
        <v>0</v>
      </c>
      <c r="AY10">
        <v>0</v>
      </c>
      <c r="AZ10">
        <v>6393</v>
      </c>
      <c r="BA10">
        <v>0</v>
      </c>
      <c r="BB10">
        <v>0</v>
      </c>
      <c r="BC10">
        <v>0</v>
      </c>
      <c r="BD10">
        <v>0</v>
      </c>
      <c r="BE10">
        <v>0</v>
      </c>
      <c r="BF10">
        <v>0</v>
      </c>
      <c r="BG10">
        <v>0</v>
      </c>
      <c r="BH10">
        <v>0</v>
      </c>
      <c r="BI10">
        <v>0</v>
      </c>
      <c r="BJ10">
        <v>0</v>
      </c>
      <c r="BK10">
        <v>0</v>
      </c>
      <c r="BL10">
        <v>0</v>
      </c>
      <c r="BM10">
        <v>0</v>
      </c>
      <c r="BN10">
        <v>0</v>
      </c>
      <c r="BO10">
        <v>0</v>
      </c>
      <c r="BP10">
        <v>0</v>
      </c>
      <c r="BQ10">
        <v>0</v>
      </c>
      <c r="BR10">
        <v>0</v>
      </c>
      <c r="BS10">
        <v>0</v>
      </c>
      <c r="BT10">
        <v>0</v>
      </c>
      <c r="BU10">
        <v>0</v>
      </c>
      <c r="BV10">
        <v>0</v>
      </c>
      <c r="BW10">
        <v>0</v>
      </c>
      <c r="BX10">
        <v>0</v>
      </c>
      <c r="BY10">
        <v>0</v>
      </c>
      <c r="BZ10">
        <v>0</v>
      </c>
      <c r="CA10">
        <v>0</v>
      </c>
      <c r="CB10">
        <v>0</v>
      </c>
      <c r="CC10">
        <v>6</v>
      </c>
      <c r="CD10">
        <v>9</v>
      </c>
      <c r="CE10">
        <v>0</v>
      </c>
      <c r="CF10">
        <v>0</v>
      </c>
      <c r="CG10">
        <v>0</v>
      </c>
      <c r="CH10">
        <v>0</v>
      </c>
      <c r="CI10">
        <v>0</v>
      </c>
      <c r="CJ10">
        <v>0</v>
      </c>
      <c r="CK10">
        <v>0</v>
      </c>
      <c r="CL10">
        <v>0</v>
      </c>
      <c r="CM10">
        <v>0</v>
      </c>
      <c r="CN10">
        <v>0</v>
      </c>
      <c r="CO10">
        <v>0</v>
      </c>
      <c r="CP10">
        <v>0</v>
      </c>
      <c r="CQ10">
        <v>0</v>
      </c>
      <c r="CR10">
        <v>0</v>
      </c>
      <c r="CS10">
        <v>0</v>
      </c>
      <c r="CT10">
        <v>0</v>
      </c>
      <c r="CU10">
        <v>0</v>
      </c>
      <c r="CV10">
        <v>7211</v>
      </c>
      <c r="CW10">
        <v>2</v>
      </c>
      <c r="CX10">
        <v>196</v>
      </c>
      <c r="CY10">
        <v>0</v>
      </c>
      <c r="CZ10">
        <v>188</v>
      </c>
      <c r="DA10">
        <v>0</v>
      </c>
      <c r="DB10">
        <v>1</v>
      </c>
      <c r="DC10">
        <v>3</v>
      </c>
      <c r="DD10">
        <v>0</v>
      </c>
      <c r="DE10">
        <v>1</v>
      </c>
      <c r="DF10">
        <v>5</v>
      </c>
      <c r="DG10">
        <v>0</v>
      </c>
      <c r="DH10">
        <v>0</v>
      </c>
      <c r="DI10">
        <v>0</v>
      </c>
      <c r="DJ10">
        <v>0</v>
      </c>
      <c r="DK10">
        <v>0</v>
      </c>
      <c r="DL10">
        <v>0</v>
      </c>
      <c r="DM10">
        <v>0</v>
      </c>
      <c r="DN10">
        <v>0</v>
      </c>
      <c r="DO10">
        <v>21706</v>
      </c>
      <c r="DP10">
        <v>42740</v>
      </c>
      <c r="DQ10">
        <v>42740</v>
      </c>
      <c r="DR10">
        <v>21235</v>
      </c>
      <c r="DS10">
        <v>0</v>
      </c>
      <c r="DT10">
        <v>0</v>
      </c>
      <c r="DU10">
        <v>0</v>
      </c>
      <c r="DV10">
        <v>11</v>
      </c>
      <c r="DW10">
        <v>42740</v>
      </c>
      <c r="DX10">
        <v>42740</v>
      </c>
      <c r="DY10">
        <v>42740</v>
      </c>
      <c r="DZ10">
        <v>42740</v>
      </c>
      <c r="EA10">
        <v>11</v>
      </c>
      <c r="EB10">
        <v>418</v>
      </c>
      <c r="EC10">
        <v>0</v>
      </c>
      <c r="ED10">
        <v>0</v>
      </c>
      <c r="EE10">
        <v>0</v>
      </c>
      <c r="EF10">
        <v>0</v>
      </c>
      <c r="EG10">
        <v>6</v>
      </c>
      <c r="EH10">
        <v>36</v>
      </c>
      <c r="EI10">
        <v>0</v>
      </c>
      <c r="EJ10">
        <v>0</v>
      </c>
      <c r="EK10">
        <v>0</v>
      </c>
      <c r="EL10">
        <v>-77</v>
      </c>
      <c r="EM10">
        <v>-382</v>
      </c>
      <c r="EN10">
        <v>-316</v>
      </c>
      <c r="EO10">
        <v>1</v>
      </c>
      <c r="EP10">
        <v>0</v>
      </c>
      <c r="EQ10">
        <v>0</v>
      </c>
      <c r="ER10">
        <v>0</v>
      </c>
      <c r="ES10">
        <v>1</v>
      </c>
      <c r="ET10">
        <v>0</v>
      </c>
      <c r="EU10">
        <v>0</v>
      </c>
      <c r="EV10">
        <v>0</v>
      </c>
      <c r="EW10">
        <v>0</v>
      </c>
      <c r="EX10">
        <v>0</v>
      </c>
      <c r="EY10">
        <v>0</v>
      </c>
      <c r="EZ10">
        <v>0</v>
      </c>
      <c r="FA10">
        <v>0</v>
      </c>
      <c r="FB10">
        <v>0</v>
      </c>
      <c r="FC10">
        <v>0</v>
      </c>
      <c r="FD10">
        <v>0</v>
      </c>
      <c r="FE10">
        <v>0</v>
      </c>
      <c r="FF10">
        <v>0</v>
      </c>
      <c r="FG10">
        <v>0</v>
      </c>
      <c r="FH10">
        <v>0</v>
      </c>
      <c r="FI10">
        <v>0</v>
      </c>
      <c r="FJ10">
        <v>0</v>
      </c>
      <c r="FK10">
        <v>0</v>
      </c>
      <c r="FL10">
        <v>0</v>
      </c>
      <c r="FM10">
        <v>0</v>
      </c>
      <c r="FN10">
        <v>0</v>
      </c>
      <c r="FO10">
        <v>0</v>
      </c>
      <c r="FP10">
        <v>0</v>
      </c>
      <c r="FQ10">
        <v>0</v>
      </c>
      <c r="FR10">
        <v>0</v>
      </c>
      <c r="FS10">
        <v>0</v>
      </c>
      <c r="FT10">
        <v>0</v>
      </c>
      <c r="FU10">
        <v>0</v>
      </c>
      <c r="FV10">
        <v>0</v>
      </c>
      <c r="FW10">
        <v>0</v>
      </c>
      <c r="FX10">
        <v>0</v>
      </c>
      <c r="FY10">
        <v>0</v>
      </c>
      <c r="FZ10">
        <v>0</v>
      </c>
      <c r="GA10">
        <v>0</v>
      </c>
      <c r="GB10">
        <v>0</v>
      </c>
      <c r="GC10">
        <v>0</v>
      </c>
      <c r="GD10">
        <v>0</v>
      </c>
      <c r="GE10">
        <v>0</v>
      </c>
    </row>
    <row r="11" spans="1:187" x14ac:dyDescent="0.25">
      <c r="A11" t="s">
        <v>1015</v>
      </c>
      <c r="B11">
        <v>690</v>
      </c>
      <c r="C11">
        <v>0</v>
      </c>
      <c r="D11">
        <v>519700</v>
      </c>
      <c r="E11">
        <v>519700</v>
      </c>
      <c r="F11">
        <v>510221</v>
      </c>
      <c r="G11">
        <v>510221</v>
      </c>
      <c r="H11">
        <v>0</v>
      </c>
      <c r="I11">
        <v>0</v>
      </c>
      <c r="J11">
        <v>318076</v>
      </c>
      <c r="K11">
        <v>318076</v>
      </c>
      <c r="L11">
        <v>0</v>
      </c>
      <c r="M11">
        <v>0</v>
      </c>
      <c r="N11">
        <v>0</v>
      </c>
      <c r="O11">
        <v>0</v>
      </c>
      <c r="P11">
        <v>0</v>
      </c>
      <c r="Q11">
        <v>0</v>
      </c>
      <c r="R11">
        <v>0</v>
      </c>
      <c r="S11">
        <v>0</v>
      </c>
      <c r="T11">
        <v>168536</v>
      </c>
      <c r="U11">
        <v>168536</v>
      </c>
      <c r="V11">
        <v>23609</v>
      </c>
      <c r="W11">
        <v>23609</v>
      </c>
      <c r="X11">
        <v>9479</v>
      </c>
      <c r="Y11">
        <v>9479</v>
      </c>
      <c r="Z11">
        <v>0</v>
      </c>
      <c r="AA11">
        <v>0</v>
      </c>
      <c r="AB11">
        <v>3130</v>
      </c>
      <c r="AC11">
        <v>3130</v>
      </c>
      <c r="AD11">
        <v>0</v>
      </c>
      <c r="AE11">
        <v>0</v>
      </c>
      <c r="AF11">
        <v>0</v>
      </c>
      <c r="AG11">
        <v>0</v>
      </c>
      <c r="AH11">
        <v>0</v>
      </c>
      <c r="AI11">
        <v>0</v>
      </c>
      <c r="AJ11">
        <v>5449</v>
      </c>
      <c r="AK11">
        <v>5449</v>
      </c>
      <c r="AL11">
        <v>900</v>
      </c>
      <c r="AM11">
        <v>900</v>
      </c>
      <c r="AN11">
        <v>0</v>
      </c>
      <c r="AO11">
        <v>0</v>
      </c>
      <c r="AP11">
        <v>3000773</v>
      </c>
      <c r="AQ11">
        <v>633790</v>
      </c>
      <c r="AR11">
        <v>0</v>
      </c>
      <c r="AS11">
        <v>2983484</v>
      </c>
      <c r="AT11">
        <v>633789</v>
      </c>
      <c r="AU11">
        <v>0</v>
      </c>
      <c r="AV11">
        <v>0</v>
      </c>
      <c r="AW11">
        <v>0</v>
      </c>
      <c r="AX11">
        <v>0</v>
      </c>
      <c r="AY11">
        <v>0</v>
      </c>
      <c r="AZ11">
        <v>7241</v>
      </c>
      <c r="BA11">
        <v>0</v>
      </c>
      <c r="BB11">
        <v>0</v>
      </c>
      <c r="BC11">
        <v>0</v>
      </c>
      <c r="BD11">
        <v>0</v>
      </c>
      <c r="BE11">
        <v>2760004</v>
      </c>
      <c r="BF11">
        <v>565302</v>
      </c>
      <c r="BG11">
        <v>0</v>
      </c>
      <c r="BH11">
        <v>0</v>
      </c>
      <c r="BI11">
        <v>0</v>
      </c>
      <c r="BJ11">
        <v>0</v>
      </c>
      <c r="BK11">
        <v>0</v>
      </c>
      <c r="BL11">
        <v>0</v>
      </c>
      <c r="BM11">
        <v>0</v>
      </c>
      <c r="BN11">
        <v>0</v>
      </c>
      <c r="BO11">
        <v>0</v>
      </c>
      <c r="BP11">
        <v>0</v>
      </c>
      <c r="BQ11">
        <v>0</v>
      </c>
      <c r="BR11">
        <v>0</v>
      </c>
      <c r="BS11">
        <v>0</v>
      </c>
      <c r="BT11">
        <v>0</v>
      </c>
      <c r="BU11">
        <v>0</v>
      </c>
      <c r="BV11">
        <v>0</v>
      </c>
      <c r="BW11">
        <v>0</v>
      </c>
      <c r="BX11">
        <v>0</v>
      </c>
      <c r="BY11">
        <v>0</v>
      </c>
      <c r="BZ11">
        <v>0</v>
      </c>
      <c r="CA11">
        <v>0</v>
      </c>
      <c r="CB11">
        <v>0</v>
      </c>
      <c r="CC11">
        <v>11946</v>
      </c>
      <c r="CD11">
        <v>17920</v>
      </c>
      <c r="CE11">
        <v>0</v>
      </c>
      <c r="CF11">
        <v>0</v>
      </c>
      <c r="CG11">
        <v>0</v>
      </c>
      <c r="CH11">
        <v>0</v>
      </c>
      <c r="CI11">
        <v>0</v>
      </c>
      <c r="CJ11">
        <v>0</v>
      </c>
      <c r="CK11">
        <v>211534</v>
      </c>
      <c r="CL11">
        <v>43326</v>
      </c>
      <c r="CM11">
        <v>0</v>
      </c>
      <c r="CN11">
        <v>0</v>
      </c>
      <c r="CO11">
        <v>0</v>
      </c>
      <c r="CP11">
        <v>0</v>
      </c>
      <c r="CQ11">
        <v>0</v>
      </c>
      <c r="CR11">
        <v>0</v>
      </c>
      <c r="CS11">
        <v>0</v>
      </c>
      <c r="CT11">
        <v>0</v>
      </c>
      <c r="CU11">
        <v>0</v>
      </c>
      <c r="CV11">
        <v>17289</v>
      </c>
      <c r="CW11">
        <v>0</v>
      </c>
      <c r="CX11">
        <v>1</v>
      </c>
      <c r="CY11">
        <v>0</v>
      </c>
      <c r="CZ11">
        <v>0</v>
      </c>
      <c r="DA11">
        <v>0</v>
      </c>
      <c r="DB11">
        <v>0</v>
      </c>
      <c r="DC11">
        <v>0</v>
      </c>
      <c r="DD11">
        <v>0</v>
      </c>
      <c r="DE11">
        <v>0</v>
      </c>
      <c r="DF11">
        <v>1</v>
      </c>
      <c r="DG11">
        <v>0</v>
      </c>
      <c r="DH11">
        <v>0</v>
      </c>
      <c r="DI11">
        <v>0</v>
      </c>
      <c r="DJ11">
        <v>0</v>
      </c>
      <c r="DK11">
        <v>0</v>
      </c>
      <c r="DL11">
        <v>0</v>
      </c>
      <c r="DM11">
        <v>0</v>
      </c>
      <c r="DN11">
        <v>0</v>
      </c>
      <c r="DO11">
        <v>18470</v>
      </c>
      <c r="DP11">
        <v>41152</v>
      </c>
      <c r="DQ11">
        <v>41152</v>
      </c>
      <c r="DR11">
        <v>17834</v>
      </c>
      <c r="DS11">
        <v>5</v>
      </c>
      <c r="DT11">
        <v>0</v>
      </c>
      <c r="DU11">
        <v>0</v>
      </c>
      <c r="DV11">
        <v>13</v>
      </c>
      <c r="DW11">
        <v>41152</v>
      </c>
      <c r="DX11">
        <v>41152</v>
      </c>
      <c r="DY11">
        <v>41152</v>
      </c>
      <c r="DZ11">
        <v>41152</v>
      </c>
      <c r="EA11">
        <v>13</v>
      </c>
      <c r="EB11">
        <v>535</v>
      </c>
      <c r="EC11">
        <v>0</v>
      </c>
      <c r="ED11">
        <v>0</v>
      </c>
      <c r="EE11">
        <v>0</v>
      </c>
      <c r="EF11">
        <v>0</v>
      </c>
      <c r="EG11">
        <v>40</v>
      </c>
      <c r="EH11">
        <v>43</v>
      </c>
      <c r="EI11">
        <v>0</v>
      </c>
      <c r="EJ11">
        <v>0</v>
      </c>
      <c r="EK11">
        <v>0</v>
      </c>
      <c r="EL11">
        <v>1</v>
      </c>
      <c r="EM11">
        <v>8</v>
      </c>
      <c r="EN11">
        <v>13</v>
      </c>
      <c r="EO11">
        <v>0</v>
      </c>
      <c r="EP11">
        <v>0</v>
      </c>
      <c r="EQ11">
        <v>0</v>
      </c>
      <c r="ER11">
        <v>0</v>
      </c>
      <c r="ES11">
        <v>0</v>
      </c>
      <c r="ET11">
        <v>0</v>
      </c>
      <c r="EU11">
        <v>0</v>
      </c>
      <c r="EV11">
        <v>0</v>
      </c>
      <c r="EW11">
        <v>0</v>
      </c>
      <c r="EX11">
        <v>0</v>
      </c>
      <c r="EY11">
        <v>0</v>
      </c>
      <c r="EZ11">
        <v>0</v>
      </c>
      <c r="FA11">
        <v>0</v>
      </c>
      <c r="FB11">
        <v>0</v>
      </c>
      <c r="FC11">
        <v>0</v>
      </c>
      <c r="FD11">
        <v>1</v>
      </c>
      <c r="FE11">
        <v>1</v>
      </c>
      <c r="FF11">
        <v>0</v>
      </c>
      <c r="FG11">
        <v>1</v>
      </c>
      <c r="FH11">
        <v>1</v>
      </c>
      <c r="FI11">
        <v>0</v>
      </c>
      <c r="FJ11">
        <v>0</v>
      </c>
      <c r="FK11">
        <v>0</v>
      </c>
      <c r="FL11">
        <v>0</v>
      </c>
      <c r="FM11">
        <v>0</v>
      </c>
      <c r="FN11">
        <v>0</v>
      </c>
      <c r="FO11">
        <v>0</v>
      </c>
      <c r="FP11">
        <v>0</v>
      </c>
      <c r="FQ11">
        <v>0</v>
      </c>
      <c r="FR11">
        <v>0</v>
      </c>
      <c r="FS11">
        <v>0</v>
      </c>
      <c r="FT11">
        <v>0</v>
      </c>
      <c r="FU11">
        <v>0</v>
      </c>
      <c r="FV11">
        <v>0</v>
      </c>
      <c r="FW11">
        <v>1</v>
      </c>
      <c r="FX11">
        <v>1</v>
      </c>
      <c r="FY11">
        <v>0</v>
      </c>
      <c r="FZ11">
        <v>0</v>
      </c>
      <c r="GA11">
        <v>0</v>
      </c>
      <c r="GB11">
        <v>0</v>
      </c>
      <c r="GC11">
        <v>0</v>
      </c>
      <c r="GD11">
        <v>0</v>
      </c>
      <c r="GE11">
        <v>0</v>
      </c>
    </row>
    <row r="12" spans="1:187" x14ac:dyDescent="0.25">
      <c r="A12" t="s">
        <v>1016</v>
      </c>
      <c r="B12">
        <v>9986</v>
      </c>
      <c r="C12">
        <v>0</v>
      </c>
      <c r="D12">
        <v>653885</v>
      </c>
      <c r="E12">
        <v>653885</v>
      </c>
      <c r="F12">
        <v>665871</v>
      </c>
      <c r="G12">
        <v>665871</v>
      </c>
      <c r="H12">
        <v>0</v>
      </c>
      <c r="I12">
        <v>0</v>
      </c>
      <c r="J12">
        <v>468083</v>
      </c>
      <c r="K12">
        <v>468083</v>
      </c>
      <c r="L12">
        <v>0</v>
      </c>
      <c r="M12">
        <v>0</v>
      </c>
      <c r="N12">
        <v>0</v>
      </c>
      <c r="O12">
        <v>0</v>
      </c>
      <c r="P12">
        <v>0</v>
      </c>
      <c r="Q12">
        <v>0</v>
      </c>
      <c r="R12">
        <v>0</v>
      </c>
      <c r="S12">
        <v>0</v>
      </c>
      <c r="T12">
        <v>165925</v>
      </c>
      <c r="U12">
        <v>165925</v>
      </c>
      <c r="V12">
        <v>31863</v>
      </c>
      <c r="W12">
        <v>31863</v>
      </c>
      <c r="X12">
        <v>-11986</v>
      </c>
      <c r="Y12">
        <v>-11986</v>
      </c>
      <c r="Z12">
        <v>0</v>
      </c>
      <c r="AA12">
        <v>0</v>
      </c>
      <c r="AB12">
        <v>6105</v>
      </c>
      <c r="AC12">
        <v>6105</v>
      </c>
      <c r="AD12">
        <v>0</v>
      </c>
      <c r="AE12">
        <v>0</v>
      </c>
      <c r="AF12">
        <v>0</v>
      </c>
      <c r="AG12">
        <v>0</v>
      </c>
      <c r="AH12">
        <v>0</v>
      </c>
      <c r="AI12">
        <v>0</v>
      </c>
      <c r="AJ12">
        <v>-19914</v>
      </c>
      <c r="AK12">
        <v>-19914</v>
      </c>
      <c r="AL12">
        <v>1823</v>
      </c>
      <c r="AM12">
        <v>1823</v>
      </c>
      <c r="AN12">
        <v>0</v>
      </c>
      <c r="AO12">
        <v>0</v>
      </c>
      <c r="AP12">
        <v>86785</v>
      </c>
      <c r="AQ12">
        <v>34634</v>
      </c>
      <c r="AR12">
        <v>0</v>
      </c>
      <c r="AS12">
        <v>35434</v>
      </c>
      <c r="AT12">
        <v>34603</v>
      </c>
      <c r="AU12">
        <v>0</v>
      </c>
      <c r="AV12">
        <v>0</v>
      </c>
      <c r="AW12">
        <v>0</v>
      </c>
      <c r="AX12">
        <v>0</v>
      </c>
      <c r="AY12">
        <v>0</v>
      </c>
      <c r="AZ12">
        <v>26710</v>
      </c>
      <c r="BA12">
        <v>0</v>
      </c>
      <c r="BB12">
        <v>0</v>
      </c>
      <c r="BC12">
        <v>0</v>
      </c>
      <c r="BD12">
        <v>0</v>
      </c>
      <c r="BE12">
        <v>0</v>
      </c>
      <c r="BF12">
        <v>0</v>
      </c>
      <c r="BG12">
        <v>0</v>
      </c>
      <c r="BH12">
        <v>0</v>
      </c>
      <c r="BI12">
        <v>0</v>
      </c>
      <c r="BJ12">
        <v>0</v>
      </c>
      <c r="BK12">
        <v>0</v>
      </c>
      <c r="BL12">
        <v>0</v>
      </c>
      <c r="BM12">
        <v>0</v>
      </c>
      <c r="BN12">
        <v>0</v>
      </c>
      <c r="BO12">
        <v>0</v>
      </c>
      <c r="BP12">
        <v>0</v>
      </c>
      <c r="BQ12">
        <v>0</v>
      </c>
      <c r="BR12">
        <v>0</v>
      </c>
      <c r="BS12">
        <v>0</v>
      </c>
      <c r="BT12">
        <v>0</v>
      </c>
      <c r="BU12">
        <v>0</v>
      </c>
      <c r="BV12">
        <v>0</v>
      </c>
      <c r="BW12">
        <v>0</v>
      </c>
      <c r="BX12">
        <v>0</v>
      </c>
      <c r="BY12">
        <v>0</v>
      </c>
      <c r="BZ12">
        <v>0</v>
      </c>
      <c r="CA12">
        <v>0</v>
      </c>
      <c r="CB12">
        <v>0</v>
      </c>
      <c r="CC12">
        <v>490</v>
      </c>
      <c r="CD12">
        <v>736</v>
      </c>
      <c r="CE12">
        <v>0</v>
      </c>
      <c r="CF12">
        <v>0</v>
      </c>
      <c r="CG12">
        <v>0</v>
      </c>
      <c r="CH12">
        <v>0</v>
      </c>
      <c r="CI12">
        <v>0</v>
      </c>
      <c r="CJ12">
        <v>0</v>
      </c>
      <c r="CK12">
        <v>34944</v>
      </c>
      <c r="CL12">
        <v>7157</v>
      </c>
      <c r="CM12">
        <v>0</v>
      </c>
      <c r="CN12">
        <v>0</v>
      </c>
      <c r="CO12">
        <v>0</v>
      </c>
      <c r="CP12">
        <v>0</v>
      </c>
      <c r="CQ12">
        <v>0</v>
      </c>
      <c r="CR12">
        <v>0</v>
      </c>
      <c r="CS12">
        <v>0</v>
      </c>
      <c r="CT12">
        <v>0</v>
      </c>
      <c r="CU12">
        <v>0</v>
      </c>
      <c r="CV12">
        <v>51351</v>
      </c>
      <c r="CW12">
        <v>0</v>
      </c>
      <c r="CX12">
        <v>31</v>
      </c>
      <c r="CY12">
        <v>0</v>
      </c>
      <c r="CZ12">
        <v>31</v>
      </c>
      <c r="DA12">
        <v>0</v>
      </c>
      <c r="DB12">
        <v>0</v>
      </c>
      <c r="DC12">
        <v>0</v>
      </c>
      <c r="DD12">
        <v>0</v>
      </c>
      <c r="DE12">
        <v>0</v>
      </c>
      <c r="DF12">
        <v>0</v>
      </c>
      <c r="DG12">
        <v>0</v>
      </c>
      <c r="DH12">
        <v>0</v>
      </c>
      <c r="DI12">
        <v>0</v>
      </c>
      <c r="DJ12">
        <v>0</v>
      </c>
      <c r="DK12">
        <v>0</v>
      </c>
      <c r="DL12">
        <v>0</v>
      </c>
      <c r="DM12">
        <v>0</v>
      </c>
      <c r="DN12">
        <v>0</v>
      </c>
      <c r="DO12">
        <v>18282</v>
      </c>
      <c r="DP12">
        <v>49202</v>
      </c>
      <c r="DQ12">
        <v>49153</v>
      </c>
      <c r="DR12">
        <v>17005</v>
      </c>
      <c r="DS12">
        <v>3</v>
      </c>
      <c r="DT12">
        <v>0</v>
      </c>
      <c r="DU12">
        <v>0</v>
      </c>
      <c r="DV12">
        <v>9</v>
      </c>
      <c r="DW12">
        <v>49153</v>
      </c>
      <c r="DX12">
        <v>49153</v>
      </c>
      <c r="DY12">
        <v>49153</v>
      </c>
      <c r="DZ12">
        <v>49153</v>
      </c>
      <c r="EA12">
        <v>9</v>
      </c>
      <c r="EB12">
        <v>969</v>
      </c>
      <c r="EC12">
        <v>0</v>
      </c>
      <c r="ED12">
        <v>0</v>
      </c>
      <c r="EE12">
        <v>0</v>
      </c>
      <c r="EF12">
        <v>0</v>
      </c>
      <c r="EG12">
        <v>11</v>
      </c>
      <c r="EH12">
        <v>285</v>
      </c>
      <c r="EI12">
        <v>49</v>
      </c>
      <c r="EJ12">
        <v>0</v>
      </c>
      <c r="EK12">
        <v>0</v>
      </c>
      <c r="EL12">
        <v>-3</v>
      </c>
      <c r="EM12">
        <v>-10</v>
      </c>
      <c r="EN12">
        <v>-1</v>
      </c>
      <c r="EO12">
        <v>0</v>
      </c>
      <c r="EP12">
        <v>0</v>
      </c>
      <c r="EQ12">
        <v>0</v>
      </c>
      <c r="ER12">
        <v>0</v>
      </c>
      <c r="ES12">
        <v>0</v>
      </c>
      <c r="ET12">
        <v>0</v>
      </c>
      <c r="EU12">
        <v>0</v>
      </c>
      <c r="EV12">
        <v>0</v>
      </c>
      <c r="EW12">
        <v>0</v>
      </c>
      <c r="EX12">
        <v>0</v>
      </c>
      <c r="EY12">
        <v>0</v>
      </c>
      <c r="EZ12">
        <v>0</v>
      </c>
      <c r="FA12">
        <v>0</v>
      </c>
      <c r="FB12">
        <v>0</v>
      </c>
      <c r="FC12">
        <v>0</v>
      </c>
      <c r="FD12">
        <v>0</v>
      </c>
      <c r="FE12">
        <v>0</v>
      </c>
      <c r="FF12">
        <v>0</v>
      </c>
      <c r="FG12">
        <v>0</v>
      </c>
      <c r="FH12">
        <v>0</v>
      </c>
      <c r="FI12">
        <v>0</v>
      </c>
      <c r="FJ12">
        <v>0</v>
      </c>
      <c r="FK12">
        <v>0</v>
      </c>
      <c r="FL12">
        <v>0</v>
      </c>
      <c r="FM12">
        <v>0</v>
      </c>
      <c r="FN12">
        <v>0</v>
      </c>
      <c r="FO12">
        <v>0</v>
      </c>
      <c r="FP12">
        <v>0</v>
      </c>
      <c r="FQ12">
        <v>0</v>
      </c>
      <c r="FR12">
        <v>0</v>
      </c>
      <c r="FS12">
        <v>0</v>
      </c>
      <c r="FT12">
        <v>0</v>
      </c>
      <c r="FU12">
        <v>0</v>
      </c>
      <c r="FV12">
        <v>0</v>
      </c>
      <c r="FW12">
        <v>0</v>
      </c>
      <c r="FX12">
        <v>0</v>
      </c>
      <c r="FY12">
        <v>0</v>
      </c>
      <c r="FZ12">
        <v>0</v>
      </c>
      <c r="GA12">
        <v>0</v>
      </c>
      <c r="GB12">
        <v>0</v>
      </c>
      <c r="GC12">
        <v>0</v>
      </c>
      <c r="GD12">
        <v>0</v>
      </c>
      <c r="GE12">
        <v>0</v>
      </c>
    </row>
    <row r="13" spans="1:187" x14ac:dyDescent="0.25">
      <c r="A13" t="s">
        <v>1017</v>
      </c>
      <c r="B13">
        <v>10132</v>
      </c>
      <c r="C13">
        <v>0</v>
      </c>
      <c r="D13">
        <v>10248719</v>
      </c>
      <c r="E13">
        <v>10248719</v>
      </c>
      <c r="F13">
        <v>9662750</v>
      </c>
      <c r="G13">
        <v>9662750</v>
      </c>
      <c r="H13">
        <v>0</v>
      </c>
      <c r="I13">
        <v>0</v>
      </c>
      <c r="J13">
        <v>9662750</v>
      </c>
      <c r="K13">
        <v>9662750</v>
      </c>
      <c r="L13">
        <v>0</v>
      </c>
      <c r="M13">
        <v>0</v>
      </c>
      <c r="N13">
        <v>0</v>
      </c>
      <c r="O13">
        <v>0</v>
      </c>
      <c r="P13">
        <v>0</v>
      </c>
      <c r="Q13">
        <v>0</v>
      </c>
      <c r="R13">
        <v>0</v>
      </c>
      <c r="S13">
        <v>0</v>
      </c>
      <c r="T13">
        <v>0</v>
      </c>
      <c r="U13">
        <v>0</v>
      </c>
      <c r="V13">
        <v>0</v>
      </c>
      <c r="W13">
        <v>0</v>
      </c>
      <c r="X13">
        <v>585969</v>
      </c>
      <c r="Y13">
        <v>585969</v>
      </c>
      <c r="Z13">
        <v>0</v>
      </c>
      <c r="AA13">
        <v>0</v>
      </c>
      <c r="AB13">
        <v>585969</v>
      </c>
      <c r="AC13">
        <v>585969</v>
      </c>
      <c r="AD13">
        <v>0</v>
      </c>
      <c r="AE13">
        <v>0</v>
      </c>
      <c r="AF13">
        <v>0</v>
      </c>
      <c r="AG13">
        <v>0</v>
      </c>
      <c r="AH13">
        <v>0</v>
      </c>
      <c r="AI13">
        <v>0</v>
      </c>
      <c r="AJ13">
        <v>0</v>
      </c>
      <c r="AK13">
        <v>0</v>
      </c>
      <c r="AL13">
        <v>0</v>
      </c>
      <c r="AM13">
        <v>0</v>
      </c>
      <c r="AN13">
        <v>0</v>
      </c>
      <c r="AO13">
        <v>0</v>
      </c>
      <c r="AP13">
        <v>158749</v>
      </c>
      <c r="AQ13">
        <v>277840</v>
      </c>
      <c r="AR13">
        <v>0</v>
      </c>
      <c r="AS13">
        <v>7984</v>
      </c>
      <c r="AT13">
        <v>277383</v>
      </c>
      <c r="AU13">
        <v>0</v>
      </c>
      <c r="AV13">
        <v>0</v>
      </c>
      <c r="AW13">
        <v>0</v>
      </c>
      <c r="AX13">
        <v>0</v>
      </c>
      <c r="AY13">
        <v>0</v>
      </c>
      <c r="AZ13">
        <v>265449</v>
      </c>
      <c r="BA13">
        <v>0</v>
      </c>
      <c r="BB13">
        <v>0</v>
      </c>
      <c r="BC13">
        <v>0</v>
      </c>
      <c r="BD13">
        <v>0</v>
      </c>
      <c r="BE13">
        <v>0</v>
      </c>
      <c r="BF13">
        <v>0</v>
      </c>
      <c r="BG13">
        <v>0</v>
      </c>
      <c r="BH13">
        <v>0</v>
      </c>
      <c r="BI13">
        <v>0</v>
      </c>
      <c r="BJ13">
        <v>0</v>
      </c>
      <c r="BK13">
        <v>0</v>
      </c>
      <c r="BL13">
        <v>0</v>
      </c>
      <c r="BM13">
        <v>0</v>
      </c>
      <c r="BN13">
        <v>0</v>
      </c>
      <c r="BO13">
        <v>0</v>
      </c>
      <c r="BP13">
        <v>0</v>
      </c>
      <c r="BQ13">
        <v>0</v>
      </c>
      <c r="BR13">
        <v>0</v>
      </c>
      <c r="BS13">
        <v>0</v>
      </c>
      <c r="BT13">
        <v>0</v>
      </c>
      <c r="BU13">
        <v>0</v>
      </c>
      <c r="BV13">
        <v>0</v>
      </c>
      <c r="BW13">
        <v>0</v>
      </c>
      <c r="BX13">
        <v>0</v>
      </c>
      <c r="BY13">
        <v>0</v>
      </c>
      <c r="BZ13">
        <v>0</v>
      </c>
      <c r="CA13">
        <v>0</v>
      </c>
      <c r="CB13">
        <v>0</v>
      </c>
      <c r="CC13">
        <v>7984</v>
      </c>
      <c r="CD13">
        <v>11975</v>
      </c>
      <c r="CE13">
        <v>0</v>
      </c>
      <c r="CF13">
        <v>-41</v>
      </c>
      <c r="CG13">
        <v>0</v>
      </c>
      <c r="CH13">
        <v>0</v>
      </c>
      <c r="CI13">
        <v>0</v>
      </c>
      <c r="CJ13">
        <v>0</v>
      </c>
      <c r="CK13">
        <v>0</v>
      </c>
      <c r="CL13">
        <v>0</v>
      </c>
      <c r="CM13">
        <v>0</v>
      </c>
      <c r="CN13">
        <v>0</v>
      </c>
      <c r="CO13">
        <v>0</v>
      </c>
      <c r="CP13">
        <v>0</v>
      </c>
      <c r="CQ13">
        <v>0</v>
      </c>
      <c r="CR13">
        <v>0</v>
      </c>
      <c r="CS13">
        <v>0</v>
      </c>
      <c r="CT13">
        <v>0</v>
      </c>
      <c r="CU13">
        <v>0</v>
      </c>
      <c r="CV13">
        <v>150674</v>
      </c>
      <c r="CW13">
        <v>91</v>
      </c>
      <c r="CX13">
        <v>457</v>
      </c>
      <c r="CY13">
        <v>0</v>
      </c>
      <c r="CZ13">
        <v>93</v>
      </c>
      <c r="DA13">
        <v>0</v>
      </c>
      <c r="DB13">
        <v>89</v>
      </c>
      <c r="DC13">
        <v>357</v>
      </c>
      <c r="DD13">
        <v>0</v>
      </c>
      <c r="DE13">
        <v>2</v>
      </c>
      <c r="DF13">
        <v>7</v>
      </c>
      <c r="DG13">
        <v>0</v>
      </c>
      <c r="DH13">
        <v>0</v>
      </c>
      <c r="DI13">
        <v>0</v>
      </c>
      <c r="DJ13">
        <v>0</v>
      </c>
      <c r="DK13">
        <v>0</v>
      </c>
      <c r="DL13">
        <v>0</v>
      </c>
      <c r="DM13">
        <v>0</v>
      </c>
      <c r="DN13">
        <v>0</v>
      </c>
      <c r="DO13">
        <v>-11607</v>
      </c>
      <c r="DP13">
        <v>449433</v>
      </c>
      <c r="DQ13">
        <v>448670</v>
      </c>
      <c r="DR13">
        <v>19486</v>
      </c>
      <c r="DS13">
        <v>-42853</v>
      </c>
      <c r="DT13">
        <v>0</v>
      </c>
      <c r="DU13">
        <v>0</v>
      </c>
      <c r="DV13">
        <v>278</v>
      </c>
      <c r="DW13">
        <v>448670</v>
      </c>
      <c r="DX13">
        <v>448670</v>
      </c>
      <c r="DY13">
        <v>448670</v>
      </c>
      <c r="DZ13">
        <v>448670</v>
      </c>
      <c r="EA13">
        <v>278</v>
      </c>
      <c r="EB13">
        <v>9153</v>
      </c>
      <c r="EC13">
        <v>0</v>
      </c>
      <c r="ED13">
        <v>0</v>
      </c>
      <c r="EE13">
        <v>0</v>
      </c>
      <c r="EF13">
        <v>5</v>
      </c>
      <c r="EG13">
        <v>110</v>
      </c>
      <c r="EH13">
        <v>2214</v>
      </c>
      <c r="EI13">
        <v>763</v>
      </c>
      <c r="EJ13">
        <v>0</v>
      </c>
      <c r="EK13">
        <v>0</v>
      </c>
      <c r="EL13">
        <v>34</v>
      </c>
      <c r="EM13">
        <v>3390</v>
      </c>
      <c r="EN13">
        <v>1932</v>
      </c>
      <c r="EO13">
        <v>158</v>
      </c>
      <c r="EP13">
        <v>158</v>
      </c>
      <c r="EQ13">
        <v>0</v>
      </c>
      <c r="ER13">
        <v>0</v>
      </c>
      <c r="ES13">
        <v>158</v>
      </c>
      <c r="ET13">
        <v>158</v>
      </c>
      <c r="EU13">
        <v>0</v>
      </c>
      <c r="EV13">
        <v>0</v>
      </c>
      <c r="EW13">
        <v>0</v>
      </c>
      <c r="EX13">
        <v>0</v>
      </c>
      <c r="EY13">
        <v>0</v>
      </c>
      <c r="EZ13">
        <v>0</v>
      </c>
      <c r="FA13">
        <v>0</v>
      </c>
      <c r="FB13">
        <v>0</v>
      </c>
      <c r="FC13">
        <v>0</v>
      </c>
      <c r="FD13">
        <v>1</v>
      </c>
      <c r="FE13">
        <v>15</v>
      </c>
      <c r="FF13">
        <v>0</v>
      </c>
      <c r="FG13">
        <v>-3</v>
      </c>
      <c r="FH13">
        <v>-32</v>
      </c>
      <c r="FI13">
        <v>0</v>
      </c>
      <c r="FJ13">
        <v>-28</v>
      </c>
      <c r="FK13">
        <v>0</v>
      </c>
      <c r="FL13">
        <v>-28</v>
      </c>
      <c r="FM13">
        <v>0</v>
      </c>
      <c r="FN13">
        <v>0</v>
      </c>
      <c r="FO13">
        <v>0</v>
      </c>
      <c r="FP13">
        <v>0</v>
      </c>
      <c r="FQ13">
        <v>0</v>
      </c>
      <c r="FR13">
        <v>0</v>
      </c>
      <c r="FS13">
        <v>0</v>
      </c>
      <c r="FT13">
        <v>0</v>
      </c>
      <c r="FU13">
        <v>0</v>
      </c>
      <c r="FV13">
        <v>0</v>
      </c>
      <c r="FW13">
        <v>-3</v>
      </c>
      <c r="FX13">
        <v>-4</v>
      </c>
      <c r="FY13">
        <v>0</v>
      </c>
      <c r="FZ13">
        <v>0</v>
      </c>
      <c r="GA13">
        <v>0</v>
      </c>
      <c r="GB13">
        <v>0</v>
      </c>
      <c r="GC13">
        <v>0</v>
      </c>
      <c r="GD13">
        <v>0</v>
      </c>
      <c r="GE13">
        <v>0</v>
      </c>
    </row>
    <row r="14" spans="1:187" x14ac:dyDescent="0.25">
      <c r="A14" t="s">
        <v>1018</v>
      </c>
      <c r="B14">
        <v>390</v>
      </c>
      <c r="C14">
        <v>0</v>
      </c>
      <c r="D14">
        <v>214720</v>
      </c>
      <c r="E14">
        <v>214720</v>
      </c>
      <c r="F14">
        <v>215842</v>
      </c>
      <c r="G14">
        <v>215842</v>
      </c>
      <c r="H14">
        <v>0</v>
      </c>
      <c r="I14">
        <v>0</v>
      </c>
      <c r="J14">
        <v>106873</v>
      </c>
      <c r="K14">
        <v>106873</v>
      </c>
      <c r="L14">
        <v>21324</v>
      </c>
      <c r="M14">
        <v>21324</v>
      </c>
      <c r="N14">
        <v>0</v>
      </c>
      <c r="O14">
        <v>0</v>
      </c>
      <c r="P14">
        <v>0</v>
      </c>
      <c r="Q14">
        <v>0</v>
      </c>
      <c r="R14">
        <v>0</v>
      </c>
      <c r="S14">
        <v>0</v>
      </c>
      <c r="T14">
        <v>79017</v>
      </c>
      <c r="U14">
        <v>79017</v>
      </c>
      <c r="V14">
        <v>8628</v>
      </c>
      <c r="W14">
        <v>8628</v>
      </c>
      <c r="X14">
        <v>-1122</v>
      </c>
      <c r="Y14">
        <v>-1122</v>
      </c>
      <c r="Z14">
        <v>0</v>
      </c>
      <c r="AA14">
        <v>0</v>
      </c>
      <c r="AB14">
        <v>3407</v>
      </c>
      <c r="AC14">
        <v>3407</v>
      </c>
      <c r="AD14">
        <v>0</v>
      </c>
      <c r="AE14">
        <v>0</v>
      </c>
      <c r="AF14">
        <v>0</v>
      </c>
      <c r="AG14">
        <v>0</v>
      </c>
      <c r="AH14">
        <v>0</v>
      </c>
      <c r="AI14">
        <v>0</v>
      </c>
      <c r="AJ14">
        <v>-8554</v>
      </c>
      <c r="AK14">
        <v>-8554</v>
      </c>
      <c r="AL14">
        <v>977</v>
      </c>
      <c r="AM14">
        <v>977</v>
      </c>
      <c r="AN14">
        <v>3048</v>
      </c>
      <c r="AO14">
        <v>3048</v>
      </c>
      <c r="AP14">
        <v>11394</v>
      </c>
      <c r="AQ14">
        <v>4014</v>
      </c>
      <c r="AR14">
        <v>0</v>
      </c>
      <c r="AS14">
        <v>158</v>
      </c>
      <c r="AT14">
        <v>4001</v>
      </c>
      <c r="AU14">
        <v>0</v>
      </c>
      <c r="AV14">
        <v>0</v>
      </c>
      <c r="AW14">
        <v>0</v>
      </c>
      <c r="AX14">
        <v>0</v>
      </c>
      <c r="AY14">
        <v>0</v>
      </c>
      <c r="AZ14">
        <v>3764</v>
      </c>
      <c r="BA14">
        <v>0</v>
      </c>
      <c r="BB14">
        <v>0</v>
      </c>
      <c r="BC14">
        <v>0</v>
      </c>
      <c r="BD14">
        <v>0</v>
      </c>
      <c r="BE14">
        <v>0</v>
      </c>
      <c r="BF14">
        <v>0</v>
      </c>
      <c r="BG14">
        <v>0</v>
      </c>
      <c r="BH14">
        <v>0</v>
      </c>
      <c r="BI14">
        <v>0</v>
      </c>
      <c r="BJ14">
        <v>0</v>
      </c>
      <c r="BK14">
        <v>0</v>
      </c>
      <c r="BL14">
        <v>0</v>
      </c>
      <c r="BM14">
        <v>0</v>
      </c>
      <c r="BN14">
        <v>0</v>
      </c>
      <c r="BO14">
        <v>0</v>
      </c>
      <c r="BP14">
        <v>0</v>
      </c>
      <c r="BQ14">
        <v>0</v>
      </c>
      <c r="BR14">
        <v>0</v>
      </c>
      <c r="BS14">
        <v>0</v>
      </c>
      <c r="BT14">
        <v>0</v>
      </c>
      <c r="BU14">
        <v>0</v>
      </c>
      <c r="BV14">
        <v>0</v>
      </c>
      <c r="BW14">
        <v>0</v>
      </c>
      <c r="BX14">
        <v>0</v>
      </c>
      <c r="BY14">
        <v>0</v>
      </c>
      <c r="BZ14">
        <v>0</v>
      </c>
      <c r="CA14">
        <v>0</v>
      </c>
      <c r="CB14">
        <v>0</v>
      </c>
      <c r="CC14">
        <v>158</v>
      </c>
      <c r="CD14">
        <v>237</v>
      </c>
      <c r="CE14">
        <v>0</v>
      </c>
      <c r="CF14">
        <v>0</v>
      </c>
      <c r="CG14">
        <v>0</v>
      </c>
      <c r="CH14">
        <v>0</v>
      </c>
      <c r="CI14">
        <v>0</v>
      </c>
      <c r="CJ14">
        <v>0</v>
      </c>
      <c r="CK14">
        <v>0</v>
      </c>
      <c r="CL14">
        <v>0</v>
      </c>
      <c r="CM14">
        <v>0</v>
      </c>
      <c r="CN14">
        <v>0</v>
      </c>
      <c r="CO14">
        <v>0</v>
      </c>
      <c r="CP14">
        <v>0</v>
      </c>
      <c r="CQ14">
        <v>0</v>
      </c>
      <c r="CR14">
        <v>0</v>
      </c>
      <c r="CS14">
        <v>0</v>
      </c>
      <c r="CT14">
        <v>0</v>
      </c>
      <c r="CU14">
        <v>0</v>
      </c>
      <c r="CV14">
        <v>11236</v>
      </c>
      <c r="CW14">
        <v>0</v>
      </c>
      <c r="CX14">
        <v>13</v>
      </c>
      <c r="CY14">
        <v>0</v>
      </c>
      <c r="CZ14">
        <v>13</v>
      </c>
      <c r="DA14">
        <v>0</v>
      </c>
      <c r="DB14">
        <v>0</v>
      </c>
      <c r="DC14">
        <v>0</v>
      </c>
      <c r="DD14">
        <v>0</v>
      </c>
      <c r="DE14">
        <v>0</v>
      </c>
      <c r="DF14">
        <v>0</v>
      </c>
      <c r="DG14">
        <v>0</v>
      </c>
      <c r="DH14">
        <v>0</v>
      </c>
      <c r="DI14">
        <v>0</v>
      </c>
      <c r="DJ14">
        <v>0</v>
      </c>
      <c r="DK14">
        <v>0</v>
      </c>
      <c r="DL14">
        <v>0</v>
      </c>
      <c r="DM14">
        <v>0</v>
      </c>
      <c r="DN14">
        <v>0</v>
      </c>
      <c r="DO14">
        <v>16131</v>
      </c>
      <c r="DP14">
        <v>33273</v>
      </c>
      <c r="DQ14">
        <v>33269</v>
      </c>
      <c r="DR14">
        <v>15655</v>
      </c>
      <c r="DS14">
        <v>2</v>
      </c>
      <c r="DT14">
        <v>0</v>
      </c>
      <c r="DU14">
        <v>0</v>
      </c>
      <c r="DV14">
        <v>19</v>
      </c>
      <c r="DW14">
        <v>33269</v>
      </c>
      <c r="DX14">
        <v>33269</v>
      </c>
      <c r="DY14">
        <v>33269</v>
      </c>
      <c r="DZ14">
        <v>33269</v>
      </c>
      <c r="EA14">
        <v>19</v>
      </c>
      <c r="EB14">
        <v>399</v>
      </c>
      <c r="EC14">
        <v>0</v>
      </c>
      <c r="ED14">
        <v>0</v>
      </c>
      <c r="EE14">
        <v>0</v>
      </c>
      <c r="EF14">
        <v>0</v>
      </c>
      <c r="EG14">
        <v>9</v>
      </c>
      <c r="EH14">
        <v>47</v>
      </c>
      <c r="EI14">
        <v>4</v>
      </c>
      <c r="EJ14">
        <v>0</v>
      </c>
      <c r="EK14">
        <v>0</v>
      </c>
      <c r="EL14">
        <v>2</v>
      </c>
      <c r="EM14">
        <v>90</v>
      </c>
      <c r="EN14">
        <v>79</v>
      </c>
      <c r="EO14">
        <v>0</v>
      </c>
      <c r="EP14">
        <v>0</v>
      </c>
      <c r="EQ14">
        <v>0</v>
      </c>
      <c r="ER14">
        <v>0</v>
      </c>
      <c r="ES14">
        <v>0</v>
      </c>
      <c r="ET14">
        <v>0</v>
      </c>
      <c r="EU14">
        <v>0</v>
      </c>
      <c r="EV14">
        <v>0</v>
      </c>
      <c r="EW14">
        <v>0</v>
      </c>
      <c r="EX14">
        <v>0</v>
      </c>
      <c r="EY14">
        <v>0</v>
      </c>
      <c r="EZ14">
        <v>0</v>
      </c>
      <c r="FA14">
        <v>0</v>
      </c>
      <c r="FB14">
        <v>0</v>
      </c>
      <c r="FC14">
        <v>0</v>
      </c>
      <c r="FD14">
        <v>0</v>
      </c>
      <c r="FE14">
        <v>0</v>
      </c>
      <c r="FF14">
        <v>0</v>
      </c>
      <c r="FG14">
        <v>0</v>
      </c>
      <c r="FH14">
        <v>0</v>
      </c>
      <c r="FI14">
        <v>0</v>
      </c>
      <c r="FJ14">
        <v>0</v>
      </c>
      <c r="FK14">
        <v>0</v>
      </c>
      <c r="FL14">
        <v>0</v>
      </c>
      <c r="FM14">
        <v>0</v>
      </c>
      <c r="FN14">
        <v>0</v>
      </c>
      <c r="FO14">
        <v>0</v>
      </c>
      <c r="FP14">
        <v>0</v>
      </c>
      <c r="FQ14">
        <v>0</v>
      </c>
      <c r="FR14">
        <v>0</v>
      </c>
      <c r="FS14">
        <v>0</v>
      </c>
      <c r="FT14">
        <v>0</v>
      </c>
      <c r="FU14">
        <v>0</v>
      </c>
      <c r="FV14">
        <v>0</v>
      </c>
      <c r="FW14">
        <v>0</v>
      </c>
      <c r="FX14">
        <v>0</v>
      </c>
      <c r="FY14">
        <v>0</v>
      </c>
      <c r="FZ14">
        <v>0</v>
      </c>
      <c r="GA14">
        <v>0</v>
      </c>
      <c r="GB14">
        <v>0</v>
      </c>
      <c r="GC14">
        <v>0</v>
      </c>
      <c r="GD14">
        <v>0</v>
      </c>
      <c r="GE14">
        <v>0</v>
      </c>
    </row>
    <row r="15" spans="1:187" x14ac:dyDescent="0.25">
      <c r="A15" t="s">
        <v>1019</v>
      </c>
      <c r="B15">
        <v>212</v>
      </c>
      <c r="C15">
        <v>0</v>
      </c>
      <c r="D15">
        <v>589267</v>
      </c>
      <c r="E15">
        <v>589267</v>
      </c>
      <c r="F15">
        <v>566456</v>
      </c>
      <c r="G15">
        <v>566456</v>
      </c>
      <c r="H15">
        <v>0</v>
      </c>
      <c r="I15">
        <v>0</v>
      </c>
      <c r="J15">
        <v>394321</v>
      </c>
      <c r="K15">
        <v>394321</v>
      </c>
      <c r="L15">
        <v>0</v>
      </c>
      <c r="M15">
        <v>0</v>
      </c>
      <c r="N15">
        <v>0</v>
      </c>
      <c r="O15">
        <v>0</v>
      </c>
      <c r="P15">
        <v>0</v>
      </c>
      <c r="Q15">
        <v>0</v>
      </c>
      <c r="R15">
        <v>0</v>
      </c>
      <c r="S15">
        <v>0</v>
      </c>
      <c r="T15">
        <v>131339</v>
      </c>
      <c r="U15">
        <v>131339</v>
      </c>
      <c r="V15">
        <v>40796</v>
      </c>
      <c r="W15">
        <v>40796</v>
      </c>
      <c r="X15">
        <v>22811</v>
      </c>
      <c r="Y15">
        <v>22811</v>
      </c>
      <c r="Z15">
        <v>0</v>
      </c>
      <c r="AA15">
        <v>0</v>
      </c>
      <c r="AB15">
        <v>5762</v>
      </c>
      <c r="AC15">
        <v>5762</v>
      </c>
      <c r="AD15">
        <v>0</v>
      </c>
      <c r="AE15">
        <v>0</v>
      </c>
      <c r="AF15">
        <v>0</v>
      </c>
      <c r="AG15">
        <v>0</v>
      </c>
      <c r="AH15">
        <v>0</v>
      </c>
      <c r="AI15">
        <v>0</v>
      </c>
      <c r="AJ15">
        <v>14486</v>
      </c>
      <c r="AK15">
        <v>14486</v>
      </c>
      <c r="AL15">
        <v>2563</v>
      </c>
      <c r="AM15">
        <v>2563</v>
      </c>
      <c r="AN15">
        <v>0</v>
      </c>
      <c r="AO15">
        <v>0</v>
      </c>
      <c r="AP15">
        <v>13099</v>
      </c>
      <c r="AQ15">
        <v>41486</v>
      </c>
      <c r="AR15">
        <v>0</v>
      </c>
      <c r="AS15">
        <v>-410</v>
      </c>
      <c r="AT15">
        <v>41427</v>
      </c>
      <c r="AU15">
        <v>0</v>
      </c>
      <c r="AV15">
        <v>0</v>
      </c>
      <c r="AW15">
        <v>0</v>
      </c>
      <c r="AX15">
        <v>0</v>
      </c>
      <c r="AY15">
        <v>0</v>
      </c>
      <c r="AZ15">
        <v>40916</v>
      </c>
      <c r="BA15">
        <v>0</v>
      </c>
      <c r="BB15">
        <v>0</v>
      </c>
      <c r="BC15">
        <v>0</v>
      </c>
      <c r="BD15">
        <v>0</v>
      </c>
      <c r="BE15">
        <v>0</v>
      </c>
      <c r="BF15">
        <v>0</v>
      </c>
      <c r="BG15">
        <v>0</v>
      </c>
      <c r="BH15">
        <v>0</v>
      </c>
      <c r="BI15">
        <v>0</v>
      </c>
      <c r="BJ15">
        <v>0</v>
      </c>
      <c r="BK15">
        <v>0</v>
      </c>
      <c r="BL15">
        <v>0</v>
      </c>
      <c r="BM15">
        <v>0</v>
      </c>
      <c r="BN15">
        <v>0</v>
      </c>
      <c r="BO15">
        <v>0</v>
      </c>
      <c r="BP15">
        <v>0</v>
      </c>
      <c r="BQ15">
        <v>0</v>
      </c>
      <c r="BR15">
        <v>0</v>
      </c>
      <c r="BS15">
        <v>0</v>
      </c>
      <c r="BT15">
        <v>0</v>
      </c>
      <c r="BU15">
        <v>0</v>
      </c>
      <c r="BV15">
        <v>0</v>
      </c>
      <c r="BW15">
        <v>0</v>
      </c>
      <c r="BX15">
        <v>0</v>
      </c>
      <c r="BY15">
        <v>0</v>
      </c>
      <c r="BZ15">
        <v>0</v>
      </c>
      <c r="CA15">
        <v>0</v>
      </c>
      <c r="CB15">
        <v>0</v>
      </c>
      <c r="CC15">
        <v>459</v>
      </c>
      <c r="CD15">
        <v>689</v>
      </c>
      <c r="CE15">
        <v>0</v>
      </c>
      <c r="CF15">
        <v>0</v>
      </c>
      <c r="CG15">
        <v>0</v>
      </c>
      <c r="CH15">
        <v>0</v>
      </c>
      <c r="CI15">
        <v>0</v>
      </c>
      <c r="CJ15">
        <v>0</v>
      </c>
      <c r="CK15">
        <v>-869</v>
      </c>
      <c r="CL15">
        <v>-178</v>
      </c>
      <c r="CM15">
        <v>0</v>
      </c>
      <c r="CN15">
        <v>0</v>
      </c>
      <c r="CO15">
        <v>0</v>
      </c>
      <c r="CP15">
        <v>0</v>
      </c>
      <c r="CQ15">
        <v>0</v>
      </c>
      <c r="CR15">
        <v>0</v>
      </c>
      <c r="CS15">
        <v>0</v>
      </c>
      <c r="CT15">
        <v>0</v>
      </c>
      <c r="CU15">
        <v>0</v>
      </c>
      <c r="CV15">
        <v>13509</v>
      </c>
      <c r="CW15">
        <v>0</v>
      </c>
      <c r="CX15">
        <v>59</v>
      </c>
      <c r="CY15">
        <v>0</v>
      </c>
      <c r="CZ15">
        <v>59</v>
      </c>
      <c r="DA15">
        <v>0</v>
      </c>
      <c r="DB15">
        <v>0</v>
      </c>
      <c r="DC15">
        <v>0</v>
      </c>
      <c r="DD15">
        <v>0</v>
      </c>
      <c r="DE15">
        <v>0</v>
      </c>
      <c r="DF15">
        <v>0</v>
      </c>
      <c r="DG15">
        <v>0</v>
      </c>
      <c r="DH15">
        <v>0</v>
      </c>
      <c r="DI15">
        <v>0</v>
      </c>
      <c r="DJ15">
        <v>0</v>
      </c>
      <c r="DK15">
        <v>0</v>
      </c>
      <c r="DL15">
        <v>0</v>
      </c>
      <c r="DM15">
        <v>0</v>
      </c>
      <c r="DN15">
        <v>0</v>
      </c>
      <c r="DO15">
        <v>21567</v>
      </c>
      <c r="DP15">
        <v>46296</v>
      </c>
      <c r="DQ15">
        <v>46286</v>
      </c>
      <c r="DR15">
        <v>21111</v>
      </c>
      <c r="DS15">
        <v>-170</v>
      </c>
      <c r="DT15">
        <v>0</v>
      </c>
      <c r="DU15">
        <v>0</v>
      </c>
      <c r="DV15">
        <v>0</v>
      </c>
      <c r="DW15">
        <v>46286</v>
      </c>
      <c r="DX15">
        <v>46286</v>
      </c>
      <c r="DY15">
        <v>46286</v>
      </c>
      <c r="DZ15">
        <v>46286</v>
      </c>
      <c r="EA15">
        <v>0</v>
      </c>
      <c r="EB15">
        <v>499</v>
      </c>
      <c r="EC15">
        <v>0</v>
      </c>
      <c r="ED15">
        <v>0</v>
      </c>
      <c r="EE15">
        <v>0</v>
      </c>
      <c r="EF15">
        <v>0</v>
      </c>
      <c r="EG15">
        <v>6</v>
      </c>
      <c r="EH15">
        <v>121</v>
      </c>
      <c r="EI15">
        <v>10</v>
      </c>
      <c r="EJ15">
        <v>0</v>
      </c>
      <c r="EK15">
        <v>0</v>
      </c>
      <c r="EL15">
        <v>-18</v>
      </c>
      <c r="EM15">
        <v>-41</v>
      </c>
      <c r="EN15">
        <v>-22</v>
      </c>
      <c r="EO15">
        <v>-2</v>
      </c>
      <c r="EP15">
        <v>0</v>
      </c>
      <c r="EQ15">
        <v>0</v>
      </c>
      <c r="ER15">
        <v>0</v>
      </c>
      <c r="ES15">
        <v>0</v>
      </c>
      <c r="ET15">
        <v>0</v>
      </c>
      <c r="EU15">
        <v>0</v>
      </c>
      <c r="EV15">
        <v>0</v>
      </c>
      <c r="EW15">
        <v>0</v>
      </c>
      <c r="EX15">
        <v>0</v>
      </c>
      <c r="EY15">
        <v>0</v>
      </c>
      <c r="EZ15">
        <v>0</v>
      </c>
      <c r="FA15">
        <v>-2</v>
      </c>
      <c r="FB15">
        <v>0</v>
      </c>
      <c r="FC15">
        <v>0</v>
      </c>
      <c r="FD15">
        <v>-7</v>
      </c>
      <c r="FE15">
        <v>-12</v>
      </c>
      <c r="FF15">
        <v>0</v>
      </c>
      <c r="FG15">
        <v>-4</v>
      </c>
      <c r="FH15">
        <v>-5</v>
      </c>
      <c r="FI15">
        <v>0</v>
      </c>
      <c r="FJ15">
        <v>0</v>
      </c>
      <c r="FK15">
        <v>0</v>
      </c>
      <c r="FL15">
        <v>0</v>
      </c>
      <c r="FM15">
        <v>0</v>
      </c>
      <c r="FN15">
        <v>0</v>
      </c>
      <c r="FO15">
        <v>0</v>
      </c>
      <c r="FP15">
        <v>0</v>
      </c>
      <c r="FQ15">
        <v>0</v>
      </c>
      <c r="FR15">
        <v>0</v>
      </c>
      <c r="FS15">
        <v>0</v>
      </c>
      <c r="FT15">
        <v>0</v>
      </c>
      <c r="FU15">
        <v>0</v>
      </c>
      <c r="FV15">
        <v>0</v>
      </c>
      <c r="FW15">
        <v>-4</v>
      </c>
      <c r="FX15">
        <v>-5</v>
      </c>
      <c r="FY15">
        <v>0</v>
      </c>
      <c r="FZ15">
        <v>0</v>
      </c>
      <c r="GA15">
        <v>0</v>
      </c>
      <c r="GB15">
        <v>0</v>
      </c>
      <c r="GC15">
        <v>0</v>
      </c>
      <c r="GD15">
        <v>0</v>
      </c>
      <c r="GE15">
        <v>0</v>
      </c>
    </row>
    <row r="16" spans="1:187" x14ac:dyDescent="0.25">
      <c r="A16" t="s">
        <v>1020</v>
      </c>
      <c r="B16">
        <v>683</v>
      </c>
      <c r="C16">
        <v>683</v>
      </c>
      <c r="D16">
        <v>165054</v>
      </c>
      <c r="E16">
        <v>165054</v>
      </c>
      <c r="F16">
        <v>158017</v>
      </c>
      <c r="G16">
        <v>158017</v>
      </c>
      <c r="H16">
        <v>0</v>
      </c>
      <c r="I16">
        <v>0</v>
      </c>
      <c r="J16">
        <v>74696</v>
      </c>
      <c r="K16">
        <v>74696</v>
      </c>
      <c r="L16">
        <v>0</v>
      </c>
      <c r="M16">
        <v>0</v>
      </c>
      <c r="N16">
        <v>0</v>
      </c>
      <c r="O16">
        <v>0</v>
      </c>
      <c r="P16">
        <v>0</v>
      </c>
      <c r="Q16">
        <v>0</v>
      </c>
      <c r="R16">
        <v>0</v>
      </c>
      <c r="S16">
        <v>0</v>
      </c>
      <c r="T16">
        <v>45320</v>
      </c>
      <c r="U16">
        <v>45320</v>
      </c>
      <c r="V16">
        <v>38001</v>
      </c>
      <c r="W16">
        <v>38001</v>
      </c>
      <c r="X16">
        <v>7037</v>
      </c>
      <c r="Y16">
        <v>7037</v>
      </c>
      <c r="Z16">
        <v>0</v>
      </c>
      <c r="AA16">
        <v>0</v>
      </c>
      <c r="AB16">
        <v>3430</v>
      </c>
      <c r="AC16">
        <v>3430</v>
      </c>
      <c r="AD16">
        <v>0</v>
      </c>
      <c r="AE16">
        <v>0</v>
      </c>
      <c r="AF16">
        <v>0</v>
      </c>
      <c r="AG16">
        <v>0</v>
      </c>
      <c r="AH16">
        <v>0</v>
      </c>
      <c r="AI16">
        <v>0</v>
      </c>
      <c r="AJ16">
        <v>2626</v>
      </c>
      <c r="AK16">
        <v>2626</v>
      </c>
      <c r="AL16">
        <v>981</v>
      </c>
      <c r="AM16">
        <v>981</v>
      </c>
      <c r="AN16">
        <v>0</v>
      </c>
      <c r="AO16">
        <v>0</v>
      </c>
      <c r="AP16">
        <v>17217</v>
      </c>
      <c r="AQ16">
        <v>13651</v>
      </c>
      <c r="AR16">
        <v>13582</v>
      </c>
      <c r="AS16">
        <v>0</v>
      </c>
      <c r="AT16">
        <v>13582</v>
      </c>
      <c r="AU16">
        <v>13582</v>
      </c>
      <c r="AV16">
        <v>0</v>
      </c>
      <c r="AW16">
        <v>0</v>
      </c>
      <c r="AX16">
        <v>0</v>
      </c>
      <c r="AY16">
        <v>0</v>
      </c>
      <c r="AZ16">
        <v>13582</v>
      </c>
      <c r="BA16">
        <v>13582</v>
      </c>
      <c r="BB16">
        <v>0</v>
      </c>
      <c r="BC16">
        <v>0</v>
      </c>
      <c r="BD16">
        <v>0</v>
      </c>
      <c r="BE16">
        <v>0</v>
      </c>
      <c r="BF16">
        <v>0</v>
      </c>
      <c r="BG16">
        <v>0</v>
      </c>
      <c r="BH16">
        <v>0</v>
      </c>
      <c r="BI16">
        <v>0</v>
      </c>
      <c r="BJ16">
        <v>0</v>
      </c>
      <c r="BK16">
        <v>0</v>
      </c>
      <c r="BL16">
        <v>0</v>
      </c>
      <c r="BM16">
        <v>0</v>
      </c>
      <c r="BN16">
        <v>0</v>
      </c>
      <c r="BO16">
        <v>0</v>
      </c>
      <c r="BP16">
        <v>0</v>
      </c>
      <c r="BQ16">
        <v>0</v>
      </c>
      <c r="BR16">
        <v>0</v>
      </c>
      <c r="BS16">
        <v>0</v>
      </c>
      <c r="BT16">
        <v>0</v>
      </c>
      <c r="BU16">
        <v>0</v>
      </c>
      <c r="BV16">
        <v>0</v>
      </c>
      <c r="BW16">
        <v>0</v>
      </c>
      <c r="BX16">
        <v>0</v>
      </c>
      <c r="BY16">
        <v>0</v>
      </c>
      <c r="BZ16">
        <v>0</v>
      </c>
      <c r="CA16">
        <v>0</v>
      </c>
      <c r="CB16">
        <v>0</v>
      </c>
      <c r="CC16">
        <v>0</v>
      </c>
      <c r="CD16">
        <v>0</v>
      </c>
      <c r="CE16">
        <v>0</v>
      </c>
      <c r="CF16">
        <v>0</v>
      </c>
      <c r="CG16">
        <v>0</v>
      </c>
      <c r="CH16">
        <v>0</v>
      </c>
      <c r="CI16">
        <v>0</v>
      </c>
      <c r="CJ16">
        <v>0</v>
      </c>
      <c r="CK16">
        <v>0</v>
      </c>
      <c r="CL16">
        <v>0</v>
      </c>
      <c r="CM16">
        <v>0</v>
      </c>
      <c r="CN16">
        <v>0</v>
      </c>
      <c r="CO16">
        <v>0</v>
      </c>
      <c r="CP16">
        <v>0</v>
      </c>
      <c r="CQ16">
        <v>0</v>
      </c>
      <c r="CR16">
        <v>0</v>
      </c>
      <c r="CS16">
        <v>0</v>
      </c>
      <c r="CT16">
        <v>0</v>
      </c>
      <c r="CU16">
        <v>0</v>
      </c>
      <c r="CV16">
        <v>17216</v>
      </c>
      <c r="CW16">
        <v>1</v>
      </c>
      <c r="CX16">
        <v>69</v>
      </c>
      <c r="CY16">
        <v>0</v>
      </c>
      <c r="CZ16">
        <v>65</v>
      </c>
      <c r="DA16">
        <v>0</v>
      </c>
      <c r="DB16">
        <v>1</v>
      </c>
      <c r="DC16">
        <v>3</v>
      </c>
      <c r="DD16">
        <v>0</v>
      </c>
      <c r="DE16">
        <v>0</v>
      </c>
      <c r="DF16">
        <v>1</v>
      </c>
      <c r="DG16">
        <v>0</v>
      </c>
      <c r="DH16">
        <v>0</v>
      </c>
      <c r="DI16">
        <v>0</v>
      </c>
      <c r="DJ16">
        <v>0</v>
      </c>
      <c r="DK16">
        <v>0</v>
      </c>
      <c r="DL16">
        <v>0</v>
      </c>
      <c r="DM16">
        <v>0</v>
      </c>
      <c r="DN16">
        <v>0</v>
      </c>
      <c r="DO16">
        <v>18317</v>
      </c>
      <c r="DP16">
        <v>43371</v>
      </c>
      <c r="DQ16">
        <v>43369</v>
      </c>
      <c r="DR16">
        <v>17181</v>
      </c>
      <c r="DS16">
        <v>0</v>
      </c>
      <c r="DT16">
        <v>0</v>
      </c>
      <c r="DU16">
        <v>0</v>
      </c>
      <c r="DV16">
        <v>6</v>
      </c>
      <c r="DW16">
        <v>43369</v>
      </c>
      <c r="DX16">
        <v>43369</v>
      </c>
      <c r="DY16">
        <v>43369</v>
      </c>
      <c r="DZ16">
        <v>43369</v>
      </c>
      <c r="EA16">
        <v>6</v>
      </c>
      <c r="EB16">
        <v>1016</v>
      </c>
      <c r="EC16">
        <v>0</v>
      </c>
      <c r="ED16">
        <v>0</v>
      </c>
      <c r="EE16">
        <v>0</v>
      </c>
      <c r="EF16">
        <v>4</v>
      </c>
      <c r="EG16">
        <v>1</v>
      </c>
      <c r="EH16">
        <v>109</v>
      </c>
      <c r="EI16">
        <v>2</v>
      </c>
      <c r="EJ16">
        <v>0</v>
      </c>
      <c r="EK16">
        <v>0</v>
      </c>
      <c r="EL16">
        <v>4</v>
      </c>
      <c r="EM16">
        <v>-22</v>
      </c>
      <c r="EN16">
        <v>-19</v>
      </c>
      <c r="EO16">
        <v>0</v>
      </c>
      <c r="EP16">
        <v>0</v>
      </c>
      <c r="EQ16">
        <v>0</v>
      </c>
      <c r="ER16">
        <v>0</v>
      </c>
      <c r="ES16">
        <v>0</v>
      </c>
      <c r="ET16">
        <v>0</v>
      </c>
      <c r="EU16">
        <v>0</v>
      </c>
      <c r="EV16">
        <v>0</v>
      </c>
      <c r="EW16">
        <v>0</v>
      </c>
      <c r="EX16">
        <v>0</v>
      </c>
      <c r="EY16">
        <v>0</v>
      </c>
      <c r="EZ16">
        <v>0</v>
      </c>
      <c r="FA16">
        <v>0</v>
      </c>
      <c r="FB16">
        <v>0</v>
      </c>
      <c r="FC16">
        <v>0</v>
      </c>
      <c r="FD16">
        <v>-1</v>
      </c>
      <c r="FE16">
        <v>-1</v>
      </c>
      <c r="FF16">
        <v>0</v>
      </c>
      <c r="FG16">
        <v>-1</v>
      </c>
      <c r="FH16">
        <v>-1</v>
      </c>
      <c r="FI16">
        <v>0</v>
      </c>
      <c r="FJ16">
        <v>0</v>
      </c>
      <c r="FK16">
        <v>0</v>
      </c>
      <c r="FL16">
        <v>0</v>
      </c>
      <c r="FM16">
        <v>0</v>
      </c>
      <c r="FN16">
        <v>0</v>
      </c>
      <c r="FO16">
        <v>0</v>
      </c>
      <c r="FP16">
        <v>0</v>
      </c>
      <c r="FQ16">
        <v>0</v>
      </c>
      <c r="FR16">
        <v>0</v>
      </c>
      <c r="FS16">
        <v>0</v>
      </c>
      <c r="FT16">
        <v>0</v>
      </c>
      <c r="FU16">
        <v>0</v>
      </c>
      <c r="FV16">
        <v>0</v>
      </c>
      <c r="FW16">
        <v>-1</v>
      </c>
      <c r="FX16">
        <v>-1</v>
      </c>
      <c r="FY16">
        <v>0</v>
      </c>
      <c r="FZ16">
        <v>0</v>
      </c>
      <c r="GA16">
        <v>0</v>
      </c>
      <c r="GB16">
        <v>0</v>
      </c>
      <c r="GC16">
        <v>0</v>
      </c>
      <c r="GD16">
        <v>0</v>
      </c>
      <c r="GE16">
        <v>0</v>
      </c>
    </row>
    <row r="17" spans="1:187" x14ac:dyDescent="0.25">
      <c r="A17" t="s">
        <v>1021</v>
      </c>
      <c r="B17">
        <v>0</v>
      </c>
      <c r="C17">
        <v>0</v>
      </c>
      <c r="D17">
        <v>303429</v>
      </c>
      <c r="E17">
        <v>303429</v>
      </c>
      <c r="F17">
        <v>336612</v>
      </c>
      <c r="G17">
        <v>336612</v>
      </c>
      <c r="H17">
        <v>0</v>
      </c>
      <c r="I17">
        <v>0</v>
      </c>
      <c r="J17">
        <v>180975</v>
      </c>
      <c r="K17">
        <v>180975</v>
      </c>
      <c r="L17">
        <v>0</v>
      </c>
      <c r="M17">
        <v>0</v>
      </c>
      <c r="N17">
        <v>0</v>
      </c>
      <c r="O17">
        <v>0</v>
      </c>
      <c r="P17">
        <v>0</v>
      </c>
      <c r="Q17">
        <v>0</v>
      </c>
      <c r="R17">
        <v>0</v>
      </c>
      <c r="S17">
        <v>0</v>
      </c>
      <c r="T17">
        <v>134922</v>
      </c>
      <c r="U17">
        <v>134922</v>
      </c>
      <c r="V17">
        <v>20715</v>
      </c>
      <c r="W17">
        <v>20715</v>
      </c>
      <c r="X17">
        <v>-33183</v>
      </c>
      <c r="Y17">
        <v>-33183</v>
      </c>
      <c r="Z17">
        <v>0</v>
      </c>
      <c r="AA17">
        <v>0</v>
      </c>
      <c r="AB17">
        <v>3444</v>
      </c>
      <c r="AC17">
        <v>3444</v>
      </c>
      <c r="AD17">
        <v>0</v>
      </c>
      <c r="AE17">
        <v>0</v>
      </c>
      <c r="AF17">
        <v>0</v>
      </c>
      <c r="AG17">
        <v>0</v>
      </c>
      <c r="AH17">
        <v>0</v>
      </c>
      <c r="AI17">
        <v>0</v>
      </c>
      <c r="AJ17">
        <v>-36179</v>
      </c>
      <c r="AK17">
        <v>-36179</v>
      </c>
      <c r="AL17">
        <v>-448</v>
      </c>
      <c r="AM17">
        <v>-448</v>
      </c>
      <c r="AN17">
        <v>0</v>
      </c>
      <c r="AO17">
        <v>0</v>
      </c>
      <c r="AP17">
        <v>29685</v>
      </c>
      <c r="AQ17">
        <v>17881</v>
      </c>
      <c r="AR17">
        <v>0</v>
      </c>
      <c r="AS17">
        <v>31</v>
      </c>
      <c r="AT17">
        <v>17798</v>
      </c>
      <c r="AU17">
        <v>0</v>
      </c>
      <c r="AV17">
        <v>0</v>
      </c>
      <c r="AW17">
        <v>0</v>
      </c>
      <c r="AX17">
        <v>0</v>
      </c>
      <c r="AY17">
        <v>0</v>
      </c>
      <c r="AZ17">
        <v>17751</v>
      </c>
      <c r="BA17">
        <v>0</v>
      </c>
      <c r="BB17">
        <v>0</v>
      </c>
      <c r="BC17">
        <v>0</v>
      </c>
      <c r="BD17">
        <v>0</v>
      </c>
      <c r="BE17">
        <v>0</v>
      </c>
      <c r="BF17">
        <v>0</v>
      </c>
      <c r="BG17">
        <v>0</v>
      </c>
      <c r="BH17">
        <v>0</v>
      </c>
      <c r="BI17">
        <v>0</v>
      </c>
      <c r="BJ17">
        <v>0</v>
      </c>
      <c r="BK17">
        <v>0</v>
      </c>
      <c r="BL17">
        <v>0</v>
      </c>
      <c r="BM17">
        <v>0</v>
      </c>
      <c r="BN17">
        <v>0</v>
      </c>
      <c r="BO17">
        <v>0</v>
      </c>
      <c r="BP17">
        <v>0</v>
      </c>
      <c r="BQ17">
        <v>0</v>
      </c>
      <c r="BR17">
        <v>0</v>
      </c>
      <c r="BS17">
        <v>0</v>
      </c>
      <c r="BT17">
        <v>0</v>
      </c>
      <c r="BU17">
        <v>0</v>
      </c>
      <c r="BV17">
        <v>0</v>
      </c>
      <c r="BW17">
        <v>0</v>
      </c>
      <c r="BX17">
        <v>0</v>
      </c>
      <c r="BY17">
        <v>0</v>
      </c>
      <c r="BZ17">
        <v>0</v>
      </c>
      <c r="CA17">
        <v>0</v>
      </c>
      <c r="CB17">
        <v>0</v>
      </c>
      <c r="CC17">
        <v>31</v>
      </c>
      <c r="CD17">
        <v>47</v>
      </c>
      <c r="CE17">
        <v>0</v>
      </c>
      <c r="CF17">
        <v>0</v>
      </c>
      <c r="CG17">
        <v>0</v>
      </c>
      <c r="CH17">
        <v>0</v>
      </c>
      <c r="CI17">
        <v>0</v>
      </c>
      <c r="CJ17">
        <v>0</v>
      </c>
      <c r="CK17">
        <v>0</v>
      </c>
      <c r="CL17">
        <v>0</v>
      </c>
      <c r="CM17">
        <v>0</v>
      </c>
      <c r="CN17">
        <v>0</v>
      </c>
      <c r="CO17">
        <v>0</v>
      </c>
      <c r="CP17">
        <v>0</v>
      </c>
      <c r="CQ17">
        <v>0</v>
      </c>
      <c r="CR17">
        <v>0</v>
      </c>
      <c r="CS17">
        <v>0</v>
      </c>
      <c r="CT17">
        <v>0</v>
      </c>
      <c r="CU17">
        <v>0</v>
      </c>
      <c r="CV17">
        <v>29654</v>
      </c>
      <c r="CW17">
        <v>0</v>
      </c>
      <c r="CX17">
        <v>83</v>
      </c>
      <c r="CY17">
        <v>0</v>
      </c>
      <c r="CZ17">
        <v>83</v>
      </c>
      <c r="DA17">
        <v>0</v>
      </c>
      <c r="DB17">
        <v>0</v>
      </c>
      <c r="DC17">
        <v>0</v>
      </c>
      <c r="DD17">
        <v>0</v>
      </c>
      <c r="DE17">
        <v>0</v>
      </c>
      <c r="DF17">
        <v>0</v>
      </c>
      <c r="DG17">
        <v>0</v>
      </c>
      <c r="DH17">
        <v>0</v>
      </c>
      <c r="DI17">
        <v>0</v>
      </c>
      <c r="DJ17">
        <v>0</v>
      </c>
      <c r="DK17">
        <v>0</v>
      </c>
      <c r="DL17">
        <v>0</v>
      </c>
      <c r="DM17">
        <v>0</v>
      </c>
      <c r="DN17">
        <v>0</v>
      </c>
      <c r="DO17">
        <v>20685</v>
      </c>
      <c r="DP17">
        <v>38866</v>
      </c>
      <c r="DQ17">
        <v>38844</v>
      </c>
      <c r="DR17">
        <v>20179</v>
      </c>
      <c r="DS17">
        <v>0</v>
      </c>
      <c r="DT17">
        <v>0</v>
      </c>
      <c r="DU17">
        <v>0</v>
      </c>
      <c r="DV17">
        <v>36</v>
      </c>
      <c r="DW17">
        <v>38844</v>
      </c>
      <c r="DX17">
        <v>38844</v>
      </c>
      <c r="DY17">
        <v>38844</v>
      </c>
      <c r="DZ17">
        <v>38844</v>
      </c>
      <c r="EA17">
        <v>36</v>
      </c>
      <c r="EB17">
        <v>303</v>
      </c>
      <c r="EC17">
        <v>0</v>
      </c>
      <c r="ED17">
        <v>0</v>
      </c>
      <c r="EE17">
        <v>0</v>
      </c>
      <c r="EF17">
        <v>0</v>
      </c>
      <c r="EG17">
        <v>5</v>
      </c>
      <c r="EH17">
        <v>162</v>
      </c>
      <c r="EI17">
        <v>22</v>
      </c>
      <c r="EJ17">
        <v>0</v>
      </c>
      <c r="EK17">
        <v>0</v>
      </c>
      <c r="EL17">
        <v>0</v>
      </c>
      <c r="EM17">
        <v>0</v>
      </c>
      <c r="EN17">
        <v>0</v>
      </c>
      <c r="EO17">
        <v>0</v>
      </c>
      <c r="EP17">
        <v>0</v>
      </c>
      <c r="EQ17">
        <v>0</v>
      </c>
      <c r="ER17">
        <v>0</v>
      </c>
      <c r="ES17">
        <v>0</v>
      </c>
      <c r="ET17">
        <v>0</v>
      </c>
      <c r="EU17">
        <v>0</v>
      </c>
      <c r="EV17">
        <v>0</v>
      </c>
      <c r="EW17">
        <v>0</v>
      </c>
      <c r="EX17">
        <v>0</v>
      </c>
      <c r="EY17">
        <v>0</v>
      </c>
      <c r="EZ17">
        <v>0</v>
      </c>
      <c r="FA17">
        <v>0</v>
      </c>
      <c r="FB17">
        <v>0</v>
      </c>
      <c r="FC17">
        <v>0</v>
      </c>
      <c r="FD17">
        <v>0</v>
      </c>
      <c r="FE17">
        <v>0</v>
      </c>
      <c r="FF17">
        <v>0</v>
      </c>
      <c r="FG17">
        <v>0</v>
      </c>
      <c r="FH17">
        <v>0</v>
      </c>
      <c r="FI17">
        <v>0</v>
      </c>
      <c r="FJ17">
        <v>0</v>
      </c>
      <c r="FK17">
        <v>0</v>
      </c>
      <c r="FL17">
        <v>0</v>
      </c>
      <c r="FM17">
        <v>0</v>
      </c>
      <c r="FN17">
        <v>0</v>
      </c>
      <c r="FO17">
        <v>0</v>
      </c>
      <c r="FP17">
        <v>0</v>
      </c>
      <c r="FQ17">
        <v>0</v>
      </c>
      <c r="FR17">
        <v>0</v>
      </c>
      <c r="FS17">
        <v>0</v>
      </c>
      <c r="FT17">
        <v>0</v>
      </c>
      <c r="FU17">
        <v>0</v>
      </c>
      <c r="FV17">
        <v>0</v>
      </c>
      <c r="FW17">
        <v>0</v>
      </c>
      <c r="FX17">
        <v>0</v>
      </c>
      <c r="FY17">
        <v>0</v>
      </c>
      <c r="FZ17">
        <v>0</v>
      </c>
      <c r="GA17">
        <v>0</v>
      </c>
      <c r="GB17">
        <v>0</v>
      </c>
      <c r="GC17">
        <v>0</v>
      </c>
      <c r="GD17">
        <v>0</v>
      </c>
      <c r="GE17">
        <v>0</v>
      </c>
    </row>
    <row r="18" spans="1:187" x14ac:dyDescent="0.25">
      <c r="A18" t="s">
        <v>1022</v>
      </c>
      <c r="B18">
        <v>532</v>
      </c>
      <c r="C18">
        <v>0</v>
      </c>
      <c r="D18">
        <v>491814</v>
      </c>
      <c r="E18">
        <v>491814</v>
      </c>
      <c r="F18">
        <v>452281</v>
      </c>
      <c r="G18">
        <v>452281</v>
      </c>
      <c r="H18">
        <v>0</v>
      </c>
      <c r="I18">
        <v>0</v>
      </c>
      <c r="J18">
        <v>213077</v>
      </c>
      <c r="K18">
        <v>213077</v>
      </c>
      <c r="L18">
        <v>77762</v>
      </c>
      <c r="M18">
        <v>77762</v>
      </c>
      <c r="N18">
        <v>0</v>
      </c>
      <c r="O18">
        <v>0</v>
      </c>
      <c r="P18">
        <v>0</v>
      </c>
      <c r="Q18">
        <v>0</v>
      </c>
      <c r="R18">
        <v>0</v>
      </c>
      <c r="S18">
        <v>0</v>
      </c>
      <c r="T18">
        <v>104880</v>
      </c>
      <c r="U18">
        <v>104880</v>
      </c>
      <c r="V18">
        <v>56562</v>
      </c>
      <c r="W18">
        <v>56562</v>
      </c>
      <c r="X18">
        <v>39533</v>
      </c>
      <c r="Y18">
        <v>39533</v>
      </c>
      <c r="Z18">
        <v>0</v>
      </c>
      <c r="AA18">
        <v>0</v>
      </c>
      <c r="AB18">
        <v>5340</v>
      </c>
      <c r="AC18">
        <v>5340</v>
      </c>
      <c r="AD18">
        <v>0</v>
      </c>
      <c r="AE18">
        <v>0</v>
      </c>
      <c r="AF18">
        <v>0</v>
      </c>
      <c r="AG18">
        <v>0</v>
      </c>
      <c r="AH18">
        <v>0</v>
      </c>
      <c r="AI18">
        <v>0</v>
      </c>
      <c r="AJ18">
        <v>16035</v>
      </c>
      <c r="AK18">
        <v>16035</v>
      </c>
      <c r="AL18">
        <v>2329</v>
      </c>
      <c r="AM18">
        <v>2329</v>
      </c>
      <c r="AN18">
        <v>15829</v>
      </c>
      <c r="AO18">
        <v>15829</v>
      </c>
      <c r="AP18">
        <v>29314</v>
      </c>
      <c r="AQ18">
        <v>43290</v>
      </c>
      <c r="AR18">
        <v>0</v>
      </c>
      <c r="AS18">
        <v>1846</v>
      </c>
      <c r="AT18">
        <v>42588</v>
      </c>
      <c r="AU18">
        <v>0</v>
      </c>
      <c r="AV18">
        <v>0</v>
      </c>
      <c r="AW18">
        <v>0</v>
      </c>
      <c r="AX18">
        <v>0</v>
      </c>
      <c r="AY18">
        <v>0</v>
      </c>
      <c r="AZ18">
        <v>39808</v>
      </c>
      <c r="BA18">
        <v>0</v>
      </c>
      <c r="BB18">
        <v>0</v>
      </c>
      <c r="BC18">
        <v>0</v>
      </c>
      <c r="BD18">
        <v>0</v>
      </c>
      <c r="BE18">
        <v>0</v>
      </c>
      <c r="BF18">
        <v>0</v>
      </c>
      <c r="BG18">
        <v>0</v>
      </c>
      <c r="BH18">
        <v>0</v>
      </c>
      <c r="BI18">
        <v>0</v>
      </c>
      <c r="BJ18">
        <v>0</v>
      </c>
      <c r="BK18">
        <v>0</v>
      </c>
      <c r="BL18">
        <v>0</v>
      </c>
      <c r="BM18">
        <v>0</v>
      </c>
      <c r="BN18">
        <v>0</v>
      </c>
      <c r="BO18">
        <v>0</v>
      </c>
      <c r="BP18">
        <v>0</v>
      </c>
      <c r="BQ18">
        <v>0</v>
      </c>
      <c r="BR18">
        <v>0</v>
      </c>
      <c r="BS18">
        <v>0</v>
      </c>
      <c r="BT18">
        <v>0</v>
      </c>
      <c r="BU18">
        <v>0</v>
      </c>
      <c r="BV18">
        <v>0</v>
      </c>
      <c r="BW18">
        <v>0</v>
      </c>
      <c r="BX18">
        <v>0</v>
      </c>
      <c r="BY18">
        <v>0</v>
      </c>
      <c r="BZ18">
        <v>0</v>
      </c>
      <c r="CA18">
        <v>0</v>
      </c>
      <c r="CB18">
        <v>0</v>
      </c>
      <c r="CC18">
        <v>1854</v>
      </c>
      <c r="CD18">
        <v>2782</v>
      </c>
      <c r="CE18">
        <v>0</v>
      </c>
      <c r="CF18">
        <v>0</v>
      </c>
      <c r="CG18">
        <v>0</v>
      </c>
      <c r="CH18">
        <v>0</v>
      </c>
      <c r="CI18">
        <v>0</v>
      </c>
      <c r="CJ18">
        <v>0</v>
      </c>
      <c r="CK18">
        <v>-8</v>
      </c>
      <c r="CL18">
        <v>-2</v>
      </c>
      <c r="CM18">
        <v>0</v>
      </c>
      <c r="CN18">
        <v>0</v>
      </c>
      <c r="CO18">
        <v>0</v>
      </c>
      <c r="CP18">
        <v>0</v>
      </c>
      <c r="CQ18">
        <v>0</v>
      </c>
      <c r="CR18">
        <v>0</v>
      </c>
      <c r="CS18">
        <v>0</v>
      </c>
      <c r="CT18">
        <v>0</v>
      </c>
      <c r="CU18">
        <v>0</v>
      </c>
      <c r="CV18">
        <v>27468</v>
      </c>
      <c r="CW18">
        <v>0</v>
      </c>
      <c r="CX18">
        <v>702</v>
      </c>
      <c r="CY18">
        <v>0</v>
      </c>
      <c r="CZ18">
        <v>702</v>
      </c>
      <c r="DA18">
        <v>0</v>
      </c>
      <c r="DB18">
        <v>0</v>
      </c>
      <c r="DC18">
        <v>0</v>
      </c>
      <c r="DD18">
        <v>0</v>
      </c>
      <c r="DE18">
        <v>0</v>
      </c>
      <c r="DF18">
        <v>0</v>
      </c>
      <c r="DG18">
        <v>0</v>
      </c>
      <c r="DH18">
        <v>0</v>
      </c>
      <c r="DI18">
        <v>0</v>
      </c>
      <c r="DJ18">
        <v>0</v>
      </c>
      <c r="DK18">
        <v>0</v>
      </c>
      <c r="DL18">
        <v>0</v>
      </c>
      <c r="DM18">
        <v>0</v>
      </c>
      <c r="DN18">
        <v>0</v>
      </c>
      <c r="DO18">
        <v>49497</v>
      </c>
      <c r="DP18">
        <v>48990</v>
      </c>
      <c r="DQ18">
        <v>48989</v>
      </c>
      <c r="DR18">
        <v>48554</v>
      </c>
      <c r="DS18">
        <v>4</v>
      </c>
      <c r="DT18">
        <v>0</v>
      </c>
      <c r="DU18">
        <v>0</v>
      </c>
      <c r="DV18">
        <v>11</v>
      </c>
      <c r="DW18">
        <v>48989</v>
      </c>
      <c r="DX18">
        <v>48989</v>
      </c>
      <c r="DY18">
        <v>48989</v>
      </c>
      <c r="DZ18">
        <v>48989</v>
      </c>
      <c r="EA18">
        <v>11</v>
      </c>
      <c r="EB18">
        <v>704</v>
      </c>
      <c r="EC18">
        <v>0</v>
      </c>
      <c r="ED18">
        <v>0</v>
      </c>
      <c r="EE18">
        <v>0</v>
      </c>
      <c r="EF18">
        <v>0</v>
      </c>
      <c r="EG18">
        <v>4</v>
      </c>
      <c r="EH18">
        <v>220</v>
      </c>
      <c r="EI18">
        <v>1</v>
      </c>
      <c r="EJ18">
        <v>0</v>
      </c>
      <c r="EK18">
        <v>0</v>
      </c>
      <c r="EL18">
        <v>10</v>
      </c>
      <c r="EM18">
        <v>-7</v>
      </c>
      <c r="EN18">
        <v>-57</v>
      </c>
      <c r="EO18">
        <v>-3</v>
      </c>
      <c r="EP18">
        <v>0</v>
      </c>
      <c r="EQ18">
        <v>0</v>
      </c>
      <c r="ER18">
        <v>0</v>
      </c>
      <c r="ES18">
        <v>0</v>
      </c>
      <c r="ET18">
        <v>0</v>
      </c>
      <c r="EU18">
        <v>0</v>
      </c>
      <c r="EV18">
        <v>0</v>
      </c>
      <c r="EW18">
        <v>0</v>
      </c>
      <c r="EX18">
        <v>0</v>
      </c>
      <c r="EY18">
        <v>-3</v>
      </c>
      <c r="EZ18">
        <v>0</v>
      </c>
      <c r="FA18">
        <v>0</v>
      </c>
      <c r="FB18">
        <v>0</v>
      </c>
      <c r="FC18">
        <v>0</v>
      </c>
      <c r="FD18">
        <v>1</v>
      </c>
      <c r="FE18">
        <v>2</v>
      </c>
      <c r="FF18">
        <v>0</v>
      </c>
      <c r="FG18">
        <v>2</v>
      </c>
      <c r="FH18">
        <v>2</v>
      </c>
      <c r="FI18">
        <v>0</v>
      </c>
      <c r="FJ18">
        <v>0</v>
      </c>
      <c r="FK18">
        <v>0</v>
      </c>
      <c r="FL18">
        <v>0</v>
      </c>
      <c r="FM18">
        <v>0</v>
      </c>
      <c r="FN18">
        <v>0</v>
      </c>
      <c r="FO18">
        <v>0</v>
      </c>
      <c r="FP18">
        <v>0</v>
      </c>
      <c r="FQ18">
        <v>0</v>
      </c>
      <c r="FR18">
        <v>0</v>
      </c>
      <c r="FS18">
        <v>0</v>
      </c>
      <c r="FT18">
        <v>0</v>
      </c>
      <c r="FU18">
        <v>0</v>
      </c>
      <c r="FV18">
        <v>0</v>
      </c>
      <c r="FW18">
        <v>2</v>
      </c>
      <c r="FX18">
        <v>2</v>
      </c>
      <c r="FY18">
        <v>0</v>
      </c>
      <c r="FZ18">
        <v>0</v>
      </c>
      <c r="GA18">
        <v>0</v>
      </c>
      <c r="GB18">
        <v>0</v>
      </c>
      <c r="GC18">
        <v>0</v>
      </c>
      <c r="GD18">
        <v>0</v>
      </c>
      <c r="GE18">
        <v>0</v>
      </c>
    </row>
    <row r="19" spans="1:187" x14ac:dyDescent="0.25">
      <c r="A19" t="s">
        <v>1023</v>
      </c>
      <c r="B19">
        <v>991</v>
      </c>
      <c r="C19">
        <v>0</v>
      </c>
      <c r="D19">
        <v>594935</v>
      </c>
      <c r="E19">
        <v>594935</v>
      </c>
      <c r="F19">
        <v>546935</v>
      </c>
      <c r="G19">
        <v>546935</v>
      </c>
      <c r="H19">
        <v>0</v>
      </c>
      <c r="I19">
        <v>0</v>
      </c>
      <c r="J19">
        <v>351448</v>
      </c>
      <c r="K19">
        <v>351448</v>
      </c>
      <c r="L19">
        <v>0</v>
      </c>
      <c r="M19">
        <v>0</v>
      </c>
      <c r="N19">
        <v>0</v>
      </c>
      <c r="O19">
        <v>0</v>
      </c>
      <c r="P19">
        <v>0</v>
      </c>
      <c r="Q19">
        <v>0</v>
      </c>
      <c r="R19">
        <v>0</v>
      </c>
      <c r="S19">
        <v>0</v>
      </c>
      <c r="T19">
        <v>89692</v>
      </c>
      <c r="U19">
        <v>89692</v>
      </c>
      <c r="V19">
        <v>105795</v>
      </c>
      <c r="W19">
        <v>105795</v>
      </c>
      <c r="X19">
        <v>48000</v>
      </c>
      <c r="Y19">
        <v>48000</v>
      </c>
      <c r="Z19">
        <v>0</v>
      </c>
      <c r="AA19">
        <v>0</v>
      </c>
      <c r="AB19">
        <v>16880</v>
      </c>
      <c r="AC19">
        <v>16880</v>
      </c>
      <c r="AD19">
        <v>0</v>
      </c>
      <c r="AE19">
        <v>0</v>
      </c>
      <c r="AF19">
        <v>0</v>
      </c>
      <c r="AG19">
        <v>0</v>
      </c>
      <c r="AH19">
        <v>0</v>
      </c>
      <c r="AI19">
        <v>0</v>
      </c>
      <c r="AJ19">
        <v>24276</v>
      </c>
      <c r="AK19">
        <v>24276</v>
      </c>
      <c r="AL19">
        <v>6844</v>
      </c>
      <c r="AM19">
        <v>6844</v>
      </c>
      <c r="AN19">
        <v>0</v>
      </c>
      <c r="AO19">
        <v>0</v>
      </c>
      <c r="AP19">
        <v>98658</v>
      </c>
      <c r="AQ19">
        <v>141561</v>
      </c>
      <c r="AR19">
        <v>0</v>
      </c>
      <c r="AS19">
        <v>38557</v>
      </c>
      <c r="AT19">
        <v>93580</v>
      </c>
      <c r="AU19">
        <v>0</v>
      </c>
      <c r="AV19">
        <v>0</v>
      </c>
      <c r="AW19">
        <v>0</v>
      </c>
      <c r="AX19">
        <v>0</v>
      </c>
      <c r="AY19">
        <v>0</v>
      </c>
      <c r="AZ19">
        <v>82574</v>
      </c>
      <c r="BA19">
        <v>0</v>
      </c>
      <c r="BB19">
        <v>0</v>
      </c>
      <c r="BC19">
        <v>0</v>
      </c>
      <c r="BD19">
        <v>0</v>
      </c>
      <c r="BE19">
        <v>0</v>
      </c>
      <c r="BF19">
        <v>0</v>
      </c>
      <c r="BG19">
        <v>0</v>
      </c>
      <c r="BH19">
        <v>0</v>
      </c>
      <c r="BI19">
        <v>0</v>
      </c>
      <c r="BJ19">
        <v>0</v>
      </c>
      <c r="BK19">
        <v>0</v>
      </c>
      <c r="BL19">
        <v>0</v>
      </c>
      <c r="BM19">
        <v>0</v>
      </c>
      <c r="BN19">
        <v>0</v>
      </c>
      <c r="BO19">
        <v>0</v>
      </c>
      <c r="BP19">
        <v>0</v>
      </c>
      <c r="BQ19">
        <v>0</v>
      </c>
      <c r="BR19">
        <v>0</v>
      </c>
      <c r="BS19">
        <v>0</v>
      </c>
      <c r="BT19">
        <v>0</v>
      </c>
      <c r="BU19">
        <v>0</v>
      </c>
      <c r="BV19">
        <v>0</v>
      </c>
      <c r="BW19">
        <v>0</v>
      </c>
      <c r="BX19">
        <v>0</v>
      </c>
      <c r="BY19">
        <v>0</v>
      </c>
      <c r="BZ19">
        <v>0</v>
      </c>
      <c r="CA19">
        <v>0</v>
      </c>
      <c r="CB19">
        <v>0</v>
      </c>
      <c r="CC19">
        <v>2401</v>
      </c>
      <c r="CD19">
        <v>3601</v>
      </c>
      <c r="CE19">
        <v>0</v>
      </c>
      <c r="CF19">
        <v>0</v>
      </c>
      <c r="CG19">
        <v>0</v>
      </c>
      <c r="CH19">
        <v>0</v>
      </c>
      <c r="CI19">
        <v>0</v>
      </c>
      <c r="CJ19">
        <v>0</v>
      </c>
      <c r="CK19">
        <v>36156</v>
      </c>
      <c r="CL19">
        <v>7405</v>
      </c>
      <c r="CM19">
        <v>0</v>
      </c>
      <c r="CN19">
        <v>0</v>
      </c>
      <c r="CO19">
        <v>0</v>
      </c>
      <c r="CP19">
        <v>0</v>
      </c>
      <c r="CQ19">
        <v>0</v>
      </c>
      <c r="CR19">
        <v>0</v>
      </c>
      <c r="CS19">
        <v>0</v>
      </c>
      <c r="CT19">
        <v>0</v>
      </c>
      <c r="CU19">
        <v>0</v>
      </c>
      <c r="CV19">
        <v>48211</v>
      </c>
      <c r="CW19">
        <v>11890</v>
      </c>
      <c r="CX19">
        <v>47981</v>
      </c>
      <c r="CY19">
        <v>0</v>
      </c>
      <c r="CZ19">
        <v>419</v>
      </c>
      <c r="DA19">
        <v>0</v>
      </c>
      <c r="DB19">
        <v>11869</v>
      </c>
      <c r="DC19">
        <v>47476</v>
      </c>
      <c r="DD19">
        <v>0</v>
      </c>
      <c r="DE19">
        <v>21</v>
      </c>
      <c r="DF19">
        <v>86</v>
      </c>
      <c r="DG19">
        <v>0</v>
      </c>
      <c r="DH19">
        <v>0</v>
      </c>
      <c r="DI19">
        <v>0</v>
      </c>
      <c r="DJ19">
        <v>0</v>
      </c>
      <c r="DK19">
        <v>0</v>
      </c>
      <c r="DL19">
        <v>0</v>
      </c>
      <c r="DM19">
        <v>0</v>
      </c>
      <c r="DN19">
        <v>0</v>
      </c>
      <c r="DO19">
        <v>65387</v>
      </c>
      <c r="DP19">
        <v>73050</v>
      </c>
      <c r="DQ19">
        <v>72883</v>
      </c>
      <c r="DR19">
        <v>61964</v>
      </c>
      <c r="DS19">
        <v>15</v>
      </c>
      <c r="DT19">
        <v>0</v>
      </c>
      <c r="DU19">
        <v>0</v>
      </c>
      <c r="DV19">
        <v>129</v>
      </c>
      <c r="DW19">
        <v>72883</v>
      </c>
      <c r="DX19">
        <v>72883</v>
      </c>
      <c r="DY19">
        <v>72883</v>
      </c>
      <c r="DZ19">
        <v>72883</v>
      </c>
      <c r="EA19">
        <v>129</v>
      </c>
      <c r="EB19">
        <v>1696</v>
      </c>
      <c r="EC19">
        <v>0</v>
      </c>
      <c r="ED19">
        <v>0</v>
      </c>
      <c r="EE19">
        <v>0</v>
      </c>
      <c r="EF19">
        <v>0</v>
      </c>
      <c r="EG19">
        <v>1224</v>
      </c>
      <c r="EH19">
        <v>359</v>
      </c>
      <c r="EI19">
        <v>167</v>
      </c>
      <c r="EJ19">
        <v>0</v>
      </c>
      <c r="EK19">
        <v>0</v>
      </c>
      <c r="EL19">
        <v>34</v>
      </c>
      <c r="EM19">
        <v>82</v>
      </c>
      <c r="EN19">
        <v>84</v>
      </c>
      <c r="EO19">
        <v>2</v>
      </c>
      <c r="EP19">
        <v>0</v>
      </c>
      <c r="EQ19">
        <v>0</v>
      </c>
      <c r="ER19">
        <v>0</v>
      </c>
      <c r="ES19">
        <v>2</v>
      </c>
      <c r="ET19">
        <v>0</v>
      </c>
      <c r="EU19">
        <v>0</v>
      </c>
      <c r="EV19">
        <v>0</v>
      </c>
      <c r="EW19">
        <v>0</v>
      </c>
      <c r="EX19">
        <v>0</v>
      </c>
      <c r="EY19">
        <v>0</v>
      </c>
      <c r="EZ19">
        <v>0</v>
      </c>
      <c r="FA19">
        <v>0</v>
      </c>
      <c r="FB19">
        <v>0</v>
      </c>
      <c r="FC19">
        <v>0</v>
      </c>
      <c r="FD19">
        <v>-2</v>
      </c>
      <c r="FE19">
        <v>-1</v>
      </c>
      <c r="FF19">
        <v>0</v>
      </c>
      <c r="FG19">
        <v>0</v>
      </c>
      <c r="FH19">
        <v>0</v>
      </c>
      <c r="FI19">
        <v>0</v>
      </c>
      <c r="FJ19">
        <v>0</v>
      </c>
      <c r="FK19">
        <v>0</v>
      </c>
      <c r="FL19">
        <v>0</v>
      </c>
      <c r="FM19">
        <v>0</v>
      </c>
      <c r="FN19">
        <v>0</v>
      </c>
      <c r="FO19">
        <v>0</v>
      </c>
      <c r="FP19">
        <v>0</v>
      </c>
      <c r="FQ19">
        <v>0</v>
      </c>
      <c r="FR19">
        <v>0</v>
      </c>
      <c r="FS19">
        <v>0</v>
      </c>
      <c r="FT19">
        <v>0</v>
      </c>
      <c r="FU19">
        <v>0</v>
      </c>
      <c r="FV19">
        <v>0</v>
      </c>
      <c r="FW19">
        <v>0</v>
      </c>
      <c r="FX19">
        <v>0</v>
      </c>
      <c r="FY19">
        <v>0</v>
      </c>
      <c r="FZ19">
        <v>0</v>
      </c>
      <c r="GA19">
        <v>0</v>
      </c>
      <c r="GB19">
        <v>0</v>
      </c>
      <c r="GC19">
        <v>0</v>
      </c>
      <c r="GD19">
        <v>0</v>
      </c>
      <c r="GE19">
        <v>0</v>
      </c>
    </row>
    <row r="20" spans="1:187" x14ac:dyDescent="0.25">
      <c r="A20" t="s">
        <v>1024</v>
      </c>
      <c r="B20">
        <v>422</v>
      </c>
      <c r="C20">
        <v>0</v>
      </c>
      <c r="D20">
        <v>484446</v>
      </c>
      <c r="E20">
        <v>484446</v>
      </c>
      <c r="F20">
        <v>470082</v>
      </c>
      <c r="G20">
        <v>470082</v>
      </c>
      <c r="H20">
        <v>0</v>
      </c>
      <c r="I20">
        <v>0</v>
      </c>
      <c r="J20">
        <v>339306</v>
      </c>
      <c r="K20">
        <v>339306</v>
      </c>
      <c r="L20">
        <v>0</v>
      </c>
      <c r="M20">
        <v>0</v>
      </c>
      <c r="N20">
        <v>0</v>
      </c>
      <c r="O20">
        <v>0</v>
      </c>
      <c r="P20">
        <v>0</v>
      </c>
      <c r="Q20">
        <v>0</v>
      </c>
      <c r="R20">
        <v>0</v>
      </c>
      <c r="S20">
        <v>0</v>
      </c>
      <c r="T20">
        <v>98166</v>
      </c>
      <c r="U20">
        <v>98166</v>
      </c>
      <c r="V20">
        <v>32610</v>
      </c>
      <c r="W20">
        <v>32610</v>
      </c>
      <c r="X20">
        <v>14364</v>
      </c>
      <c r="Y20">
        <v>14364</v>
      </c>
      <c r="Z20">
        <v>0</v>
      </c>
      <c r="AA20">
        <v>0</v>
      </c>
      <c r="AB20">
        <v>5702</v>
      </c>
      <c r="AC20">
        <v>5702</v>
      </c>
      <c r="AD20">
        <v>0</v>
      </c>
      <c r="AE20">
        <v>0</v>
      </c>
      <c r="AF20">
        <v>0</v>
      </c>
      <c r="AG20">
        <v>0</v>
      </c>
      <c r="AH20">
        <v>0</v>
      </c>
      <c r="AI20">
        <v>0</v>
      </c>
      <c r="AJ20">
        <v>7095</v>
      </c>
      <c r="AK20">
        <v>7095</v>
      </c>
      <c r="AL20">
        <v>1567</v>
      </c>
      <c r="AM20">
        <v>1567</v>
      </c>
      <c r="AN20">
        <v>0</v>
      </c>
      <c r="AO20">
        <v>0</v>
      </c>
      <c r="AP20">
        <v>2501</v>
      </c>
      <c r="AQ20">
        <v>9689</v>
      </c>
      <c r="AR20">
        <v>8705</v>
      </c>
      <c r="AS20">
        <v>29</v>
      </c>
      <c r="AT20">
        <v>9483</v>
      </c>
      <c r="AU20">
        <v>8705</v>
      </c>
      <c r="AV20">
        <v>0</v>
      </c>
      <c r="AW20">
        <v>0</v>
      </c>
      <c r="AX20">
        <v>0</v>
      </c>
      <c r="AY20">
        <v>0</v>
      </c>
      <c r="AZ20">
        <v>9439</v>
      </c>
      <c r="BA20">
        <v>8660</v>
      </c>
      <c r="BB20">
        <v>0</v>
      </c>
      <c r="BC20">
        <v>0</v>
      </c>
      <c r="BD20">
        <v>0</v>
      </c>
      <c r="BE20">
        <v>0</v>
      </c>
      <c r="BF20">
        <v>0</v>
      </c>
      <c r="BG20">
        <v>0</v>
      </c>
      <c r="BH20">
        <v>0</v>
      </c>
      <c r="BI20">
        <v>0</v>
      </c>
      <c r="BJ20">
        <v>0</v>
      </c>
      <c r="BK20">
        <v>0</v>
      </c>
      <c r="BL20">
        <v>0</v>
      </c>
      <c r="BM20">
        <v>0</v>
      </c>
      <c r="BN20">
        <v>0</v>
      </c>
      <c r="BO20">
        <v>0</v>
      </c>
      <c r="BP20">
        <v>0</v>
      </c>
      <c r="BQ20">
        <v>0</v>
      </c>
      <c r="BR20">
        <v>0</v>
      </c>
      <c r="BS20">
        <v>0</v>
      </c>
      <c r="BT20">
        <v>0</v>
      </c>
      <c r="BU20">
        <v>0</v>
      </c>
      <c r="BV20">
        <v>0</v>
      </c>
      <c r="BW20">
        <v>0</v>
      </c>
      <c r="BX20">
        <v>0</v>
      </c>
      <c r="BY20">
        <v>0</v>
      </c>
      <c r="BZ20">
        <v>0</v>
      </c>
      <c r="CA20">
        <v>0</v>
      </c>
      <c r="CB20">
        <v>0</v>
      </c>
      <c r="CC20">
        <v>29</v>
      </c>
      <c r="CD20">
        <v>44</v>
      </c>
      <c r="CE20">
        <v>45</v>
      </c>
      <c r="CF20">
        <v>0</v>
      </c>
      <c r="CG20">
        <v>0</v>
      </c>
      <c r="CH20">
        <v>0</v>
      </c>
      <c r="CI20">
        <v>0</v>
      </c>
      <c r="CJ20">
        <v>0</v>
      </c>
      <c r="CK20">
        <v>0</v>
      </c>
      <c r="CL20">
        <v>0</v>
      </c>
      <c r="CM20">
        <v>0</v>
      </c>
      <c r="CN20">
        <v>0</v>
      </c>
      <c r="CO20">
        <v>0</v>
      </c>
      <c r="CP20">
        <v>0</v>
      </c>
      <c r="CQ20">
        <v>0</v>
      </c>
      <c r="CR20">
        <v>0</v>
      </c>
      <c r="CS20">
        <v>0</v>
      </c>
      <c r="CT20">
        <v>0</v>
      </c>
      <c r="CU20">
        <v>0</v>
      </c>
      <c r="CV20">
        <v>2460</v>
      </c>
      <c r="CW20">
        <v>12</v>
      </c>
      <c r="CX20">
        <v>206</v>
      </c>
      <c r="CY20">
        <v>0</v>
      </c>
      <c r="CZ20">
        <v>157</v>
      </c>
      <c r="DA20">
        <v>0</v>
      </c>
      <c r="DB20">
        <v>0</v>
      </c>
      <c r="DC20">
        <v>0</v>
      </c>
      <c r="DD20">
        <v>0</v>
      </c>
      <c r="DE20">
        <v>12</v>
      </c>
      <c r="DF20">
        <v>49</v>
      </c>
      <c r="DG20">
        <v>0</v>
      </c>
      <c r="DH20">
        <v>0</v>
      </c>
      <c r="DI20">
        <v>0</v>
      </c>
      <c r="DJ20">
        <v>0</v>
      </c>
      <c r="DK20">
        <v>0</v>
      </c>
      <c r="DL20">
        <v>0</v>
      </c>
      <c r="DM20">
        <v>0</v>
      </c>
      <c r="DN20">
        <v>0</v>
      </c>
      <c r="DO20">
        <v>45023</v>
      </c>
      <c r="DP20">
        <v>62282</v>
      </c>
      <c r="DQ20">
        <v>62274</v>
      </c>
      <c r="DR20">
        <v>44044</v>
      </c>
      <c r="DS20">
        <v>0</v>
      </c>
      <c r="DT20">
        <v>0</v>
      </c>
      <c r="DU20">
        <v>0</v>
      </c>
      <c r="DV20">
        <v>38</v>
      </c>
      <c r="DW20">
        <v>62274</v>
      </c>
      <c r="DX20">
        <v>62274</v>
      </c>
      <c r="DY20">
        <v>62274</v>
      </c>
      <c r="DZ20">
        <v>62274</v>
      </c>
      <c r="EA20">
        <v>38</v>
      </c>
      <c r="EB20">
        <v>802</v>
      </c>
      <c r="EC20">
        <v>0</v>
      </c>
      <c r="ED20">
        <v>0</v>
      </c>
      <c r="EE20">
        <v>0</v>
      </c>
      <c r="EF20">
        <v>8</v>
      </c>
      <c r="EG20">
        <v>9</v>
      </c>
      <c r="EH20">
        <v>122</v>
      </c>
      <c r="EI20">
        <v>8</v>
      </c>
      <c r="EJ20">
        <v>0</v>
      </c>
      <c r="EK20">
        <v>0</v>
      </c>
      <c r="EL20">
        <v>-114</v>
      </c>
      <c r="EM20">
        <v>-144</v>
      </c>
      <c r="EN20">
        <v>-111</v>
      </c>
      <c r="EO20">
        <v>-1</v>
      </c>
      <c r="EP20">
        <v>0</v>
      </c>
      <c r="EQ20">
        <v>0</v>
      </c>
      <c r="ER20">
        <v>0</v>
      </c>
      <c r="ES20">
        <v>3</v>
      </c>
      <c r="ET20">
        <v>0</v>
      </c>
      <c r="EU20">
        <v>0</v>
      </c>
      <c r="EV20">
        <v>0</v>
      </c>
      <c r="EW20">
        <v>0</v>
      </c>
      <c r="EX20">
        <v>0</v>
      </c>
      <c r="EY20">
        <v>0</v>
      </c>
      <c r="EZ20">
        <v>0</v>
      </c>
      <c r="FA20">
        <v>-4</v>
      </c>
      <c r="FB20">
        <v>0</v>
      </c>
      <c r="FC20">
        <v>0</v>
      </c>
      <c r="FD20">
        <v>-84</v>
      </c>
      <c r="FE20">
        <v>-26</v>
      </c>
      <c r="FF20">
        <v>0</v>
      </c>
      <c r="FG20">
        <v>-9</v>
      </c>
      <c r="FH20">
        <v>-14</v>
      </c>
      <c r="FI20">
        <v>0</v>
      </c>
      <c r="FJ20">
        <v>0</v>
      </c>
      <c r="FK20">
        <v>0</v>
      </c>
      <c r="FL20">
        <v>0</v>
      </c>
      <c r="FM20">
        <v>0</v>
      </c>
      <c r="FN20">
        <v>0</v>
      </c>
      <c r="FO20">
        <v>0</v>
      </c>
      <c r="FP20">
        <v>0</v>
      </c>
      <c r="FQ20">
        <v>0</v>
      </c>
      <c r="FR20">
        <v>0</v>
      </c>
      <c r="FS20">
        <v>0</v>
      </c>
      <c r="FT20">
        <v>0</v>
      </c>
      <c r="FU20">
        <v>0</v>
      </c>
      <c r="FV20">
        <v>0</v>
      </c>
      <c r="FW20">
        <v>-9</v>
      </c>
      <c r="FX20">
        <v>-14</v>
      </c>
      <c r="FY20">
        <v>0</v>
      </c>
      <c r="FZ20">
        <v>0</v>
      </c>
      <c r="GA20">
        <v>0</v>
      </c>
      <c r="GB20">
        <v>0</v>
      </c>
      <c r="GC20">
        <v>0</v>
      </c>
      <c r="GD20">
        <v>0</v>
      </c>
      <c r="GE20">
        <v>0</v>
      </c>
    </row>
    <row r="21" spans="1:187" x14ac:dyDescent="0.25">
      <c r="A21" t="s">
        <v>1025</v>
      </c>
      <c r="B21">
        <v>87951</v>
      </c>
      <c r="C21">
        <v>0</v>
      </c>
      <c r="D21">
        <v>13930737</v>
      </c>
      <c r="E21">
        <v>1541559</v>
      </c>
      <c r="F21">
        <v>13894395</v>
      </c>
      <c r="G21">
        <v>1509883</v>
      </c>
      <c r="H21">
        <v>13894395</v>
      </c>
      <c r="I21">
        <v>1509883</v>
      </c>
      <c r="J21">
        <v>0</v>
      </c>
      <c r="K21">
        <v>0</v>
      </c>
      <c r="L21">
        <v>0</v>
      </c>
      <c r="M21">
        <v>0</v>
      </c>
      <c r="N21">
        <v>0</v>
      </c>
      <c r="O21">
        <v>0</v>
      </c>
      <c r="P21">
        <v>0</v>
      </c>
      <c r="Q21">
        <v>0</v>
      </c>
      <c r="R21">
        <v>0</v>
      </c>
      <c r="S21">
        <v>0</v>
      </c>
      <c r="T21">
        <v>0</v>
      </c>
      <c r="U21">
        <v>0</v>
      </c>
      <c r="V21">
        <v>0</v>
      </c>
      <c r="W21">
        <v>0</v>
      </c>
      <c r="X21">
        <v>36342</v>
      </c>
      <c r="Y21">
        <v>31676</v>
      </c>
      <c r="Z21">
        <v>36342</v>
      </c>
      <c r="AA21">
        <v>31676</v>
      </c>
      <c r="AB21">
        <v>0</v>
      </c>
      <c r="AC21">
        <v>0</v>
      </c>
      <c r="AD21">
        <v>0</v>
      </c>
      <c r="AE21">
        <v>0</v>
      </c>
      <c r="AF21">
        <v>0</v>
      </c>
      <c r="AG21">
        <v>0</v>
      </c>
      <c r="AH21">
        <v>0</v>
      </c>
      <c r="AI21">
        <v>0</v>
      </c>
      <c r="AJ21">
        <v>0</v>
      </c>
      <c r="AK21">
        <v>0</v>
      </c>
      <c r="AL21">
        <v>0</v>
      </c>
      <c r="AM21">
        <v>0</v>
      </c>
      <c r="AN21">
        <v>0</v>
      </c>
      <c r="AO21">
        <v>0</v>
      </c>
      <c r="AP21">
        <v>331349363</v>
      </c>
      <c r="AQ21">
        <v>-57599</v>
      </c>
      <c r="AR21">
        <v>0</v>
      </c>
      <c r="AS21">
        <v>275791066</v>
      </c>
      <c r="AT21">
        <v>-60567</v>
      </c>
      <c r="AU21">
        <v>0</v>
      </c>
      <c r="AV21">
        <v>275832396</v>
      </c>
      <c r="AW21">
        <v>274979293</v>
      </c>
      <c r="AX21">
        <v>808878</v>
      </c>
      <c r="AY21">
        <v>44225</v>
      </c>
      <c r="AZ21">
        <v>1427</v>
      </c>
      <c r="BA21">
        <v>0</v>
      </c>
      <c r="BB21">
        <v>0</v>
      </c>
      <c r="BC21">
        <v>0</v>
      </c>
      <c r="BD21">
        <v>0</v>
      </c>
      <c r="BE21">
        <v>0</v>
      </c>
      <c r="BF21">
        <v>0</v>
      </c>
      <c r="BG21">
        <v>0</v>
      </c>
      <c r="BH21">
        <v>0</v>
      </c>
      <c r="BI21">
        <v>0</v>
      </c>
      <c r="BJ21">
        <v>0</v>
      </c>
      <c r="BK21">
        <v>0</v>
      </c>
      <c r="BL21">
        <v>0</v>
      </c>
      <c r="BM21">
        <v>0</v>
      </c>
      <c r="BN21">
        <v>0</v>
      </c>
      <c r="BO21">
        <v>0</v>
      </c>
      <c r="BP21">
        <v>0</v>
      </c>
      <c r="BQ21">
        <v>0</v>
      </c>
      <c r="BR21">
        <v>0</v>
      </c>
      <c r="BS21">
        <v>0</v>
      </c>
      <c r="BT21">
        <v>0</v>
      </c>
      <c r="BU21">
        <v>0</v>
      </c>
      <c r="BV21">
        <v>0</v>
      </c>
      <c r="BW21">
        <v>0</v>
      </c>
      <c r="BX21">
        <v>0</v>
      </c>
      <c r="BY21">
        <v>0</v>
      </c>
      <c r="BZ21">
        <v>0</v>
      </c>
      <c r="CA21">
        <v>0</v>
      </c>
      <c r="CB21">
        <v>0</v>
      </c>
      <c r="CC21">
        <v>-41330</v>
      </c>
      <c r="CD21">
        <v>-61994</v>
      </c>
      <c r="CE21">
        <v>0</v>
      </c>
      <c r="CF21">
        <v>0</v>
      </c>
      <c r="CG21">
        <v>0</v>
      </c>
      <c r="CH21">
        <v>0</v>
      </c>
      <c r="CI21">
        <v>0</v>
      </c>
      <c r="CJ21">
        <v>0</v>
      </c>
      <c r="CK21">
        <v>0</v>
      </c>
      <c r="CL21">
        <v>0</v>
      </c>
      <c r="CM21">
        <v>0</v>
      </c>
      <c r="CN21">
        <v>0</v>
      </c>
      <c r="CO21">
        <v>0</v>
      </c>
      <c r="CP21">
        <v>0</v>
      </c>
      <c r="CQ21">
        <v>0</v>
      </c>
      <c r="CR21">
        <v>0</v>
      </c>
      <c r="CS21">
        <v>0</v>
      </c>
      <c r="CT21">
        <v>0</v>
      </c>
      <c r="CU21">
        <v>0</v>
      </c>
      <c r="CV21">
        <v>162444</v>
      </c>
      <c r="CW21">
        <v>739</v>
      </c>
      <c r="CX21">
        <v>2968</v>
      </c>
      <c r="CY21">
        <v>0</v>
      </c>
      <c r="CZ21">
        <v>13</v>
      </c>
      <c r="DA21">
        <v>0</v>
      </c>
      <c r="DB21">
        <v>679</v>
      </c>
      <c r="DC21">
        <v>2717</v>
      </c>
      <c r="DD21">
        <v>0</v>
      </c>
      <c r="DE21">
        <v>60</v>
      </c>
      <c r="DF21">
        <v>238</v>
      </c>
      <c r="DG21">
        <v>0</v>
      </c>
      <c r="DH21">
        <v>55395114</v>
      </c>
      <c r="DI21">
        <v>0</v>
      </c>
      <c r="DJ21">
        <v>0</v>
      </c>
      <c r="DK21">
        <v>10454285</v>
      </c>
      <c r="DL21">
        <v>0</v>
      </c>
      <c r="DM21">
        <v>0</v>
      </c>
      <c r="DN21">
        <v>44940829</v>
      </c>
      <c r="DO21">
        <v>1540518</v>
      </c>
      <c r="DP21">
        <v>812806</v>
      </c>
      <c r="DQ21">
        <v>9403</v>
      </c>
      <c r="DR21">
        <v>1452012</v>
      </c>
      <c r="DS21">
        <v>95</v>
      </c>
      <c r="DT21">
        <v>0</v>
      </c>
      <c r="DU21">
        <v>0</v>
      </c>
      <c r="DV21">
        <v>47101</v>
      </c>
      <c r="DW21">
        <v>811524</v>
      </c>
      <c r="DX21">
        <v>9403</v>
      </c>
      <c r="DY21">
        <v>811524</v>
      </c>
      <c r="DZ21">
        <v>9403</v>
      </c>
      <c r="EA21">
        <v>47101</v>
      </c>
      <c r="EB21">
        <v>27359</v>
      </c>
      <c r="EC21">
        <v>0</v>
      </c>
      <c r="ED21">
        <v>0</v>
      </c>
      <c r="EE21">
        <v>-80</v>
      </c>
      <c r="EF21">
        <v>234</v>
      </c>
      <c r="EG21">
        <v>11492</v>
      </c>
      <c r="EH21">
        <v>2305</v>
      </c>
      <c r="EI21">
        <v>1282</v>
      </c>
      <c r="EJ21">
        <v>0</v>
      </c>
      <c r="EK21">
        <v>0</v>
      </c>
      <c r="EL21">
        <v>-1581</v>
      </c>
      <c r="EM21">
        <v>5684</v>
      </c>
      <c r="EN21">
        <v>0</v>
      </c>
      <c r="EO21">
        <v>-3</v>
      </c>
      <c r="EP21">
        <v>0</v>
      </c>
      <c r="EQ21">
        <v>-3</v>
      </c>
      <c r="ER21">
        <v>0</v>
      </c>
      <c r="ES21">
        <v>0</v>
      </c>
      <c r="ET21">
        <v>0</v>
      </c>
      <c r="EU21">
        <v>0</v>
      </c>
      <c r="EV21">
        <v>0</v>
      </c>
      <c r="EW21">
        <v>0</v>
      </c>
      <c r="EX21">
        <v>0</v>
      </c>
      <c r="EY21">
        <v>0</v>
      </c>
      <c r="EZ21">
        <v>0</v>
      </c>
      <c r="FA21">
        <v>0</v>
      </c>
      <c r="FB21">
        <v>0</v>
      </c>
      <c r="FC21">
        <v>0</v>
      </c>
      <c r="FD21">
        <v>4</v>
      </c>
      <c r="FE21">
        <v>-1</v>
      </c>
      <c r="FF21">
        <v>0</v>
      </c>
      <c r="FG21">
        <v>0</v>
      </c>
      <c r="FH21">
        <v>0</v>
      </c>
      <c r="FI21">
        <v>0</v>
      </c>
      <c r="FJ21">
        <v>0</v>
      </c>
      <c r="FK21">
        <v>0</v>
      </c>
      <c r="FL21">
        <v>0</v>
      </c>
      <c r="FM21">
        <v>0</v>
      </c>
      <c r="FN21">
        <v>0</v>
      </c>
      <c r="FO21">
        <v>0</v>
      </c>
      <c r="FP21">
        <v>0</v>
      </c>
      <c r="FQ21">
        <v>0</v>
      </c>
      <c r="FR21">
        <v>0</v>
      </c>
      <c r="FS21">
        <v>0</v>
      </c>
      <c r="FT21">
        <v>0</v>
      </c>
      <c r="FU21">
        <v>0</v>
      </c>
      <c r="FV21">
        <v>0</v>
      </c>
      <c r="FW21">
        <v>0</v>
      </c>
      <c r="FX21">
        <v>0</v>
      </c>
      <c r="FY21">
        <v>0</v>
      </c>
      <c r="FZ21">
        <v>0</v>
      </c>
      <c r="GA21">
        <v>0</v>
      </c>
      <c r="GB21">
        <v>0</v>
      </c>
      <c r="GC21">
        <v>0</v>
      </c>
      <c r="GD21">
        <v>0</v>
      </c>
      <c r="GE21">
        <v>0</v>
      </c>
    </row>
    <row r="22" spans="1:187" x14ac:dyDescent="0.25">
      <c r="A22" t="s">
        <v>1026</v>
      </c>
      <c r="B22">
        <v>115817</v>
      </c>
      <c r="C22">
        <v>0</v>
      </c>
      <c r="D22">
        <v>6391504</v>
      </c>
      <c r="E22">
        <v>2880724</v>
      </c>
      <c r="F22">
        <v>6272131</v>
      </c>
      <c r="G22">
        <v>2758667</v>
      </c>
      <c r="H22">
        <v>3513464</v>
      </c>
      <c r="I22">
        <v>0</v>
      </c>
      <c r="J22">
        <v>992113</v>
      </c>
      <c r="K22">
        <v>992113</v>
      </c>
      <c r="L22">
        <v>294950</v>
      </c>
      <c r="M22">
        <v>294950</v>
      </c>
      <c r="N22">
        <v>0</v>
      </c>
      <c r="O22">
        <v>0</v>
      </c>
      <c r="P22">
        <v>0</v>
      </c>
      <c r="Q22">
        <v>0</v>
      </c>
      <c r="R22">
        <v>521</v>
      </c>
      <c r="S22">
        <v>521</v>
      </c>
      <c r="T22">
        <v>524225</v>
      </c>
      <c r="U22">
        <v>524225</v>
      </c>
      <c r="V22">
        <v>946858</v>
      </c>
      <c r="W22">
        <v>946858</v>
      </c>
      <c r="X22">
        <v>119373</v>
      </c>
      <c r="Y22">
        <v>122057</v>
      </c>
      <c r="Z22">
        <v>-2684</v>
      </c>
      <c r="AA22">
        <v>0</v>
      </c>
      <c r="AB22">
        <v>9736</v>
      </c>
      <c r="AC22">
        <v>9736</v>
      </c>
      <c r="AD22">
        <v>0</v>
      </c>
      <c r="AE22">
        <v>0</v>
      </c>
      <c r="AF22">
        <v>0</v>
      </c>
      <c r="AG22">
        <v>0</v>
      </c>
      <c r="AH22">
        <v>10</v>
      </c>
      <c r="AI22">
        <v>10</v>
      </c>
      <c r="AJ22">
        <v>52598</v>
      </c>
      <c r="AK22">
        <v>52598</v>
      </c>
      <c r="AL22">
        <v>35286</v>
      </c>
      <c r="AM22">
        <v>35286</v>
      </c>
      <c r="AN22">
        <v>24427</v>
      </c>
      <c r="AO22">
        <v>24427</v>
      </c>
      <c r="AP22">
        <v>287441449</v>
      </c>
      <c r="AQ22">
        <v>4808240</v>
      </c>
      <c r="AR22">
        <v>0</v>
      </c>
      <c r="AS22">
        <v>266206068</v>
      </c>
      <c r="AT22">
        <v>4150585</v>
      </c>
      <c r="AU22">
        <v>0</v>
      </c>
      <c r="AV22">
        <v>257606681</v>
      </c>
      <c r="AW22">
        <v>106103597</v>
      </c>
      <c r="AX22">
        <v>151490054</v>
      </c>
      <c r="AY22">
        <v>13030</v>
      </c>
      <c r="AZ22">
        <v>861382</v>
      </c>
      <c r="BA22">
        <v>0</v>
      </c>
      <c r="BB22">
        <v>0</v>
      </c>
      <c r="BC22">
        <v>0</v>
      </c>
      <c r="BD22">
        <v>0</v>
      </c>
      <c r="BE22">
        <v>2311556</v>
      </c>
      <c r="BF22">
        <v>473451</v>
      </c>
      <c r="BG22">
        <v>0</v>
      </c>
      <c r="BH22">
        <v>0</v>
      </c>
      <c r="BI22">
        <v>0</v>
      </c>
      <c r="BJ22">
        <v>0</v>
      </c>
      <c r="BK22">
        <v>0</v>
      </c>
      <c r="BL22">
        <v>0</v>
      </c>
      <c r="BM22">
        <v>0</v>
      </c>
      <c r="BN22">
        <v>607059</v>
      </c>
      <c r="BO22">
        <v>260168</v>
      </c>
      <c r="BP22">
        <v>0</v>
      </c>
      <c r="BQ22">
        <v>3166425</v>
      </c>
      <c r="BR22">
        <v>648545</v>
      </c>
      <c r="BS22">
        <v>0</v>
      </c>
      <c r="BT22">
        <v>1144698</v>
      </c>
      <c r="BU22">
        <v>234456</v>
      </c>
      <c r="BV22">
        <v>0</v>
      </c>
      <c r="BW22">
        <v>63341</v>
      </c>
      <c r="BX22">
        <v>12973</v>
      </c>
      <c r="BY22">
        <v>0</v>
      </c>
      <c r="BZ22">
        <v>144383</v>
      </c>
      <c r="CA22">
        <v>29572</v>
      </c>
      <c r="CB22">
        <v>0</v>
      </c>
      <c r="CC22">
        <v>11733</v>
      </c>
      <c r="CD22">
        <v>17600</v>
      </c>
      <c r="CE22">
        <v>0</v>
      </c>
      <c r="CF22">
        <v>1384716</v>
      </c>
      <c r="CG22">
        <v>0</v>
      </c>
      <c r="CH22">
        <v>-6069</v>
      </c>
      <c r="CI22">
        <v>-9104</v>
      </c>
      <c r="CJ22">
        <v>0</v>
      </c>
      <c r="CK22">
        <v>1156261</v>
      </c>
      <c r="CL22">
        <v>236826</v>
      </c>
      <c r="CM22">
        <v>0</v>
      </c>
      <c r="CN22">
        <v>898869</v>
      </c>
      <c r="CO22">
        <v>47309</v>
      </c>
      <c r="CP22">
        <v>0</v>
      </c>
      <c r="CQ22">
        <v>0</v>
      </c>
      <c r="CR22">
        <v>898869</v>
      </c>
      <c r="CS22">
        <v>47309</v>
      </c>
      <c r="CT22">
        <v>0</v>
      </c>
      <c r="CU22">
        <v>0</v>
      </c>
      <c r="CV22">
        <v>76606</v>
      </c>
      <c r="CW22">
        <v>152004</v>
      </c>
      <c r="CX22">
        <v>610346</v>
      </c>
      <c r="CY22">
        <v>0</v>
      </c>
      <c r="CZ22">
        <v>2328</v>
      </c>
      <c r="DA22">
        <v>0</v>
      </c>
      <c r="DB22">
        <v>150485</v>
      </c>
      <c r="DC22">
        <v>601937</v>
      </c>
      <c r="DD22">
        <v>0</v>
      </c>
      <c r="DE22">
        <v>1519</v>
      </c>
      <c r="DF22">
        <v>6081</v>
      </c>
      <c r="DG22">
        <v>0</v>
      </c>
      <c r="DH22">
        <v>20107902</v>
      </c>
      <c r="DI22">
        <v>3551580</v>
      </c>
      <c r="DJ22">
        <v>3056805</v>
      </c>
      <c r="DK22">
        <v>38351</v>
      </c>
      <c r="DL22">
        <v>185870</v>
      </c>
      <c r="DM22">
        <v>0</v>
      </c>
      <c r="DN22">
        <v>13275296</v>
      </c>
      <c r="DO22">
        <v>605569</v>
      </c>
      <c r="DP22">
        <v>757177</v>
      </c>
      <c r="DQ22">
        <v>445595</v>
      </c>
      <c r="DR22">
        <v>578254</v>
      </c>
      <c r="DS22">
        <v>1069</v>
      </c>
      <c r="DT22">
        <v>0</v>
      </c>
      <c r="DU22">
        <v>0</v>
      </c>
      <c r="DV22">
        <v>1296</v>
      </c>
      <c r="DW22">
        <v>756455</v>
      </c>
      <c r="DX22">
        <v>445595</v>
      </c>
      <c r="DY22">
        <v>756455</v>
      </c>
      <c r="DZ22">
        <v>445595</v>
      </c>
      <c r="EA22">
        <v>1296</v>
      </c>
      <c r="EB22">
        <v>10091</v>
      </c>
      <c r="EC22">
        <v>0</v>
      </c>
      <c r="ED22">
        <v>0</v>
      </c>
      <c r="EE22">
        <v>4</v>
      </c>
      <c r="EF22">
        <v>-26</v>
      </c>
      <c r="EG22">
        <v>12387</v>
      </c>
      <c r="EH22">
        <v>2478</v>
      </c>
      <c r="EI22">
        <v>722</v>
      </c>
      <c r="EJ22">
        <v>0</v>
      </c>
      <c r="EK22">
        <v>16</v>
      </c>
      <c r="EL22">
        <v>290</v>
      </c>
      <c r="EM22">
        <v>1358</v>
      </c>
      <c r="EN22">
        <v>290</v>
      </c>
      <c r="EO22">
        <v>11</v>
      </c>
      <c r="EP22">
        <v>-15</v>
      </c>
      <c r="EQ22">
        <v>0</v>
      </c>
      <c r="ER22">
        <v>0</v>
      </c>
      <c r="ES22">
        <v>27</v>
      </c>
      <c r="ET22">
        <v>1</v>
      </c>
      <c r="EU22">
        <v>0</v>
      </c>
      <c r="EV22">
        <v>0</v>
      </c>
      <c r="EW22">
        <v>0</v>
      </c>
      <c r="EX22">
        <v>0</v>
      </c>
      <c r="EY22">
        <v>0</v>
      </c>
      <c r="EZ22">
        <v>0</v>
      </c>
      <c r="FA22">
        <v>-16</v>
      </c>
      <c r="FB22">
        <v>-16</v>
      </c>
      <c r="FC22">
        <v>0</v>
      </c>
      <c r="FD22">
        <v>41</v>
      </c>
      <c r="FE22">
        <v>10</v>
      </c>
      <c r="FF22">
        <v>0</v>
      </c>
      <c r="FG22">
        <v>0</v>
      </c>
      <c r="FH22">
        <v>11</v>
      </c>
      <c r="FI22">
        <v>0</v>
      </c>
      <c r="FJ22">
        <v>12</v>
      </c>
      <c r="FK22">
        <v>0</v>
      </c>
      <c r="FL22">
        <v>0</v>
      </c>
      <c r="FM22">
        <v>0</v>
      </c>
      <c r="FN22">
        <v>12</v>
      </c>
      <c r="FO22">
        <v>0</v>
      </c>
      <c r="FP22">
        <v>0</v>
      </c>
      <c r="FQ22">
        <v>0</v>
      </c>
      <c r="FR22">
        <v>0</v>
      </c>
      <c r="FS22">
        <v>0</v>
      </c>
      <c r="FT22">
        <v>0</v>
      </c>
      <c r="FU22">
        <v>0</v>
      </c>
      <c r="FV22">
        <v>0</v>
      </c>
      <c r="FW22">
        <v>0</v>
      </c>
      <c r="FX22">
        <v>-1</v>
      </c>
      <c r="FY22">
        <v>0</v>
      </c>
      <c r="FZ22">
        <v>0</v>
      </c>
      <c r="GA22">
        <v>0</v>
      </c>
      <c r="GB22">
        <v>0</v>
      </c>
      <c r="GC22">
        <v>0</v>
      </c>
      <c r="GD22">
        <v>0</v>
      </c>
      <c r="GE22">
        <v>0</v>
      </c>
    </row>
    <row r="23" spans="1:187" x14ac:dyDescent="0.25">
      <c r="A23" t="s">
        <v>1027</v>
      </c>
      <c r="B23">
        <v>406</v>
      </c>
      <c r="C23">
        <v>0</v>
      </c>
      <c r="D23">
        <v>105407</v>
      </c>
      <c r="E23">
        <v>105407</v>
      </c>
      <c r="F23">
        <v>104176</v>
      </c>
      <c r="G23">
        <v>104176</v>
      </c>
      <c r="H23">
        <v>0</v>
      </c>
      <c r="I23">
        <v>0</v>
      </c>
      <c r="J23">
        <v>63577</v>
      </c>
      <c r="K23">
        <v>63577</v>
      </c>
      <c r="L23">
        <v>2516</v>
      </c>
      <c r="M23">
        <v>2516</v>
      </c>
      <c r="N23">
        <v>0</v>
      </c>
      <c r="O23">
        <v>0</v>
      </c>
      <c r="P23">
        <v>0</v>
      </c>
      <c r="Q23">
        <v>0</v>
      </c>
      <c r="R23">
        <v>0</v>
      </c>
      <c r="S23">
        <v>0</v>
      </c>
      <c r="T23">
        <v>16754</v>
      </c>
      <c r="U23">
        <v>16754</v>
      </c>
      <c r="V23">
        <v>21329</v>
      </c>
      <c r="W23">
        <v>21329</v>
      </c>
      <c r="X23">
        <v>1231</v>
      </c>
      <c r="Y23">
        <v>1231</v>
      </c>
      <c r="Z23">
        <v>0</v>
      </c>
      <c r="AA23">
        <v>0</v>
      </c>
      <c r="AB23">
        <v>-1401</v>
      </c>
      <c r="AC23">
        <v>-1401</v>
      </c>
      <c r="AD23">
        <v>0</v>
      </c>
      <c r="AE23">
        <v>0</v>
      </c>
      <c r="AF23">
        <v>0</v>
      </c>
      <c r="AG23">
        <v>0</v>
      </c>
      <c r="AH23">
        <v>0</v>
      </c>
      <c r="AI23">
        <v>0</v>
      </c>
      <c r="AJ23">
        <v>1772</v>
      </c>
      <c r="AK23">
        <v>1772</v>
      </c>
      <c r="AL23">
        <v>817</v>
      </c>
      <c r="AM23">
        <v>817</v>
      </c>
      <c r="AN23">
        <v>43</v>
      </c>
      <c r="AO23">
        <v>43</v>
      </c>
      <c r="AP23">
        <v>1918979</v>
      </c>
      <c r="AQ23">
        <v>838440</v>
      </c>
      <c r="AR23">
        <v>0</v>
      </c>
      <c r="AS23">
        <v>1912923</v>
      </c>
      <c r="AT23">
        <v>815708</v>
      </c>
      <c r="AU23">
        <v>0</v>
      </c>
      <c r="AV23">
        <v>0</v>
      </c>
      <c r="AW23">
        <v>0</v>
      </c>
      <c r="AX23">
        <v>0</v>
      </c>
      <c r="AY23">
        <v>0</v>
      </c>
      <c r="AZ23">
        <v>423904</v>
      </c>
      <c r="BA23">
        <v>0</v>
      </c>
      <c r="BB23">
        <v>0</v>
      </c>
      <c r="BC23">
        <v>0</v>
      </c>
      <c r="BD23">
        <v>0</v>
      </c>
      <c r="BE23">
        <v>1912754</v>
      </c>
      <c r="BF23">
        <v>391769</v>
      </c>
      <c r="BG23">
        <v>0</v>
      </c>
      <c r="BH23">
        <v>0</v>
      </c>
      <c r="BI23">
        <v>0</v>
      </c>
      <c r="BJ23">
        <v>0</v>
      </c>
      <c r="BK23">
        <v>0</v>
      </c>
      <c r="BL23">
        <v>0</v>
      </c>
      <c r="BM23">
        <v>0</v>
      </c>
      <c r="BN23">
        <v>0</v>
      </c>
      <c r="BO23">
        <v>0</v>
      </c>
      <c r="BP23">
        <v>0</v>
      </c>
      <c r="BQ23">
        <v>0</v>
      </c>
      <c r="BR23">
        <v>0</v>
      </c>
      <c r="BS23">
        <v>0</v>
      </c>
      <c r="BT23">
        <v>0</v>
      </c>
      <c r="BU23">
        <v>0</v>
      </c>
      <c r="BV23">
        <v>0</v>
      </c>
      <c r="BW23">
        <v>0</v>
      </c>
      <c r="BX23">
        <v>0</v>
      </c>
      <c r="BY23">
        <v>0</v>
      </c>
      <c r="BZ23">
        <v>0</v>
      </c>
      <c r="CA23">
        <v>0</v>
      </c>
      <c r="CB23">
        <v>0</v>
      </c>
      <c r="CC23">
        <v>0</v>
      </c>
      <c r="CD23">
        <v>0</v>
      </c>
      <c r="CE23">
        <v>0</v>
      </c>
      <c r="CF23">
        <v>0</v>
      </c>
      <c r="CG23">
        <v>0</v>
      </c>
      <c r="CH23">
        <v>0</v>
      </c>
      <c r="CI23">
        <v>0</v>
      </c>
      <c r="CJ23">
        <v>0</v>
      </c>
      <c r="CK23">
        <v>169</v>
      </c>
      <c r="CL23">
        <v>35</v>
      </c>
      <c r="CM23">
        <v>0</v>
      </c>
      <c r="CN23">
        <v>0</v>
      </c>
      <c r="CO23">
        <v>0</v>
      </c>
      <c r="CP23">
        <v>0</v>
      </c>
      <c r="CQ23">
        <v>0</v>
      </c>
      <c r="CR23">
        <v>0</v>
      </c>
      <c r="CS23">
        <v>0</v>
      </c>
      <c r="CT23">
        <v>0</v>
      </c>
      <c r="CU23">
        <v>0</v>
      </c>
      <c r="CV23">
        <v>618</v>
      </c>
      <c r="CW23">
        <v>5438</v>
      </c>
      <c r="CX23">
        <v>22732</v>
      </c>
      <c r="CY23">
        <v>0</v>
      </c>
      <c r="CZ23">
        <v>979</v>
      </c>
      <c r="DA23">
        <v>0</v>
      </c>
      <c r="DB23">
        <v>5355</v>
      </c>
      <c r="DC23">
        <v>21419</v>
      </c>
      <c r="DD23">
        <v>0</v>
      </c>
      <c r="DE23">
        <v>83</v>
      </c>
      <c r="DF23">
        <v>334</v>
      </c>
      <c r="DG23">
        <v>0</v>
      </c>
      <c r="DH23">
        <v>0</v>
      </c>
      <c r="DI23">
        <v>0</v>
      </c>
      <c r="DJ23">
        <v>0</v>
      </c>
      <c r="DK23">
        <v>0</v>
      </c>
      <c r="DL23">
        <v>0</v>
      </c>
      <c r="DM23">
        <v>0</v>
      </c>
      <c r="DN23">
        <v>0</v>
      </c>
      <c r="DO23">
        <v>15919</v>
      </c>
      <c r="DP23">
        <v>36803</v>
      </c>
      <c r="DQ23">
        <v>36767</v>
      </c>
      <c r="DR23">
        <v>15149</v>
      </c>
      <c r="DS23">
        <v>-14</v>
      </c>
      <c r="DT23">
        <v>0</v>
      </c>
      <c r="DU23">
        <v>0</v>
      </c>
      <c r="DV23">
        <v>44</v>
      </c>
      <c r="DW23">
        <v>36767</v>
      </c>
      <c r="DX23">
        <v>36767</v>
      </c>
      <c r="DY23">
        <v>36767</v>
      </c>
      <c r="DZ23">
        <v>36767</v>
      </c>
      <c r="EA23">
        <v>44</v>
      </c>
      <c r="EB23">
        <v>592</v>
      </c>
      <c r="EC23">
        <v>0</v>
      </c>
      <c r="ED23">
        <v>0</v>
      </c>
      <c r="EE23">
        <v>0</v>
      </c>
      <c r="EF23">
        <v>0</v>
      </c>
      <c r="EG23">
        <v>13</v>
      </c>
      <c r="EH23">
        <v>120</v>
      </c>
      <c r="EI23">
        <v>36</v>
      </c>
      <c r="EJ23">
        <v>0</v>
      </c>
      <c r="EK23">
        <v>15</v>
      </c>
      <c r="EL23">
        <v>-10</v>
      </c>
      <c r="EM23">
        <v>2</v>
      </c>
      <c r="EN23">
        <v>-2</v>
      </c>
      <c r="EO23">
        <v>1</v>
      </c>
      <c r="EP23">
        <v>0</v>
      </c>
      <c r="EQ23">
        <v>0</v>
      </c>
      <c r="ER23">
        <v>0</v>
      </c>
      <c r="ES23">
        <v>1</v>
      </c>
      <c r="ET23">
        <v>0</v>
      </c>
      <c r="EU23">
        <v>0</v>
      </c>
      <c r="EV23">
        <v>0</v>
      </c>
      <c r="EW23">
        <v>0</v>
      </c>
      <c r="EX23">
        <v>0</v>
      </c>
      <c r="EY23">
        <v>0</v>
      </c>
      <c r="EZ23">
        <v>0</v>
      </c>
      <c r="FA23">
        <v>0</v>
      </c>
      <c r="FB23">
        <v>0</v>
      </c>
      <c r="FC23">
        <v>0</v>
      </c>
      <c r="FD23">
        <v>0</v>
      </c>
      <c r="FE23">
        <v>12</v>
      </c>
      <c r="FF23">
        <v>0</v>
      </c>
      <c r="FG23">
        <v>0</v>
      </c>
      <c r="FH23">
        <v>12</v>
      </c>
      <c r="FI23">
        <v>0</v>
      </c>
      <c r="FJ23">
        <v>12</v>
      </c>
      <c r="FK23">
        <v>0</v>
      </c>
      <c r="FL23">
        <v>0</v>
      </c>
      <c r="FM23">
        <v>0</v>
      </c>
      <c r="FN23">
        <v>12</v>
      </c>
      <c r="FO23">
        <v>0</v>
      </c>
      <c r="FP23">
        <v>0</v>
      </c>
      <c r="FQ23">
        <v>0</v>
      </c>
      <c r="FR23">
        <v>0</v>
      </c>
      <c r="FS23">
        <v>0</v>
      </c>
      <c r="FT23">
        <v>0</v>
      </c>
      <c r="FU23">
        <v>0</v>
      </c>
      <c r="FV23">
        <v>0</v>
      </c>
      <c r="FW23">
        <v>0</v>
      </c>
      <c r="FX23">
        <v>0</v>
      </c>
      <c r="FY23">
        <v>0</v>
      </c>
      <c r="FZ23">
        <v>0</v>
      </c>
      <c r="GA23">
        <v>0</v>
      </c>
      <c r="GB23">
        <v>0</v>
      </c>
      <c r="GC23">
        <v>0</v>
      </c>
      <c r="GD23">
        <v>0</v>
      </c>
      <c r="GE23">
        <v>0</v>
      </c>
    </row>
    <row r="24" spans="1:187" x14ac:dyDescent="0.25">
      <c r="A24" t="s">
        <v>1028</v>
      </c>
      <c r="B24">
        <v>282</v>
      </c>
      <c r="C24">
        <v>0</v>
      </c>
      <c r="D24">
        <v>113963</v>
      </c>
      <c r="E24">
        <v>113963</v>
      </c>
      <c r="F24">
        <v>112881</v>
      </c>
      <c r="G24">
        <v>112881</v>
      </c>
      <c r="H24">
        <v>0</v>
      </c>
      <c r="I24">
        <v>0</v>
      </c>
      <c r="J24">
        <v>87222</v>
      </c>
      <c r="K24">
        <v>87222</v>
      </c>
      <c r="L24">
        <v>0</v>
      </c>
      <c r="M24">
        <v>0</v>
      </c>
      <c r="N24">
        <v>0</v>
      </c>
      <c r="O24">
        <v>0</v>
      </c>
      <c r="P24">
        <v>0</v>
      </c>
      <c r="Q24">
        <v>0</v>
      </c>
      <c r="R24">
        <v>0</v>
      </c>
      <c r="S24">
        <v>0</v>
      </c>
      <c r="T24">
        <v>14292</v>
      </c>
      <c r="U24">
        <v>14292</v>
      </c>
      <c r="V24">
        <v>11367</v>
      </c>
      <c r="W24">
        <v>11367</v>
      </c>
      <c r="X24">
        <v>1082</v>
      </c>
      <c r="Y24">
        <v>1082</v>
      </c>
      <c r="Z24">
        <v>0</v>
      </c>
      <c r="AA24">
        <v>0</v>
      </c>
      <c r="AB24">
        <v>946</v>
      </c>
      <c r="AC24">
        <v>946</v>
      </c>
      <c r="AD24">
        <v>0</v>
      </c>
      <c r="AE24">
        <v>0</v>
      </c>
      <c r="AF24">
        <v>0</v>
      </c>
      <c r="AG24">
        <v>0</v>
      </c>
      <c r="AH24">
        <v>0</v>
      </c>
      <c r="AI24">
        <v>0</v>
      </c>
      <c r="AJ24">
        <v>40</v>
      </c>
      <c r="AK24">
        <v>40</v>
      </c>
      <c r="AL24">
        <v>96</v>
      </c>
      <c r="AM24">
        <v>96</v>
      </c>
      <c r="AN24">
        <v>0</v>
      </c>
      <c r="AO24">
        <v>0</v>
      </c>
      <c r="AP24">
        <v>93309065</v>
      </c>
      <c r="AQ24">
        <v>309585</v>
      </c>
      <c r="AR24">
        <v>0</v>
      </c>
      <c r="AS24">
        <v>76707757</v>
      </c>
      <c r="AT24">
        <v>309170</v>
      </c>
      <c r="AU24">
        <v>0</v>
      </c>
      <c r="AV24">
        <v>75930557</v>
      </c>
      <c r="AW24">
        <v>75904879</v>
      </c>
      <c r="AX24">
        <v>25678</v>
      </c>
      <c r="AY24">
        <v>0</v>
      </c>
      <c r="AZ24">
        <v>16999</v>
      </c>
      <c r="BA24">
        <v>0</v>
      </c>
      <c r="BB24">
        <v>0</v>
      </c>
      <c r="BC24">
        <v>0</v>
      </c>
      <c r="BD24">
        <v>0</v>
      </c>
      <c r="BE24">
        <v>0</v>
      </c>
      <c r="BF24">
        <v>0</v>
      </c>
      <c r="BG24">
        <v>0</v>
      </c>
      <c r="BH24">
        <v>0</v>
      </c>
      <c r="BI24">
        <v>0</v>
      </c>
      <c r="BJ24">
        <v>0</v>
      </c>
      <c r="BK24">
        <v>0</v>
      </c>
      <c r="BL24">
        <v>0</v>
      </c>
      <c r="BM24">
        <v>0</v>
      </c>
      <c r="BN24">
        <v>607059</v>
      </c>
      <c r="BO24">
        <v>260168</v>
      </c>
      <c r="BP24">
        <v>0</v>
      </c>
      <c r="BQ24">
        <v>0</v>
      </c>
      <c r="BR24">
        <v>0</v>
      </c>
      <c r="BS24">
        <v>0</v>
      </c>
      <c r="BT24">
        <v>0</v>
      </c>
      <c r="BU24">
        <v>0</v>
      </c>
      <c r="BV24">
        <v>0</v>
      </c>
      <c r="BW24">
        <v>0</v>
      </c>
      <c r="BX24">
        <v>0</v>
      </c>
      <c r="BY24">
        <v>0</v>
      </c>
      <c r="BZ24">
        <v>0</v>
      </c>
      <c r="CA24">
        <v>0</v>
      </c>
      <c r="CB24">
        <v>0</v>
      </c>
      <c r="CC24">
        <v>3873</v>
      </c>
      <c r="CD24">
        <v>5809</v>
      </c>
      <c r="CE24">
        <v>0</v>
      </c>
      <c r="CF24">
        <v>0</v>
      </c>
      <c r="CG24">
        <v>0</v>
      </c>
      <c r="CH24">
        <v>-6069</v>
      </c>
      <c r="CI24">
        <v>-9104</v>
      </c>
      <c r="CJ24">
        <v>0</v>
      </c>
      <c r="CK24">
        <v>172337</v>
      </c>
      <c r="CL24">
        <v>35298</v>
      </c>
      <c r="CM24">
        <v>0</v>
      </c>
      <c r="CN24">
        <v>0</v>
      </c>
      <c r="CO24">
        <v>0</v>
      </c>
      <c r="CP24">
        <v>0</v>
      </c>
      <c r="CQ24">
        <v>0</v>
      </c>
      <c r="CR24">
        <v>0</v>
      </c>
      <c r="CS24">
        <v>0</v>
      </c>
      <c r="CT24">
        <v>0</v>
      </c>
      <c r="CU24">
        <v>0</v>
      </c>
      <c r="CV24">
        <v>15463</v>
      </c>
      <c r="CW24">
        <v>16</v>
      </c>
      <c r="CX24">
        <v>415</v>
      </c>
      <c r="CY24">
        <v>0</v>
      </c>
      <c r="CZ24">
        <v>348</v>
      </c>
      <c r="DA24">
        <v>0</v>
      </c>
      <c r="DB24">
        <v>0</v>
      </c>
      <c r="DC24">
        <v>1</v>
      </c>
      <c r="DD24">
        <v>0</v>
      </c>
      <c r="DE24">
        <v>16</v>
      </c>
      <c r="DF24">
        <v>66</v>
      </c>
      <c r="DG24">
        <v>0</v>
      </c>
      <c r="DH24">
        <v>16585829</v>
      </c>
      <c r="DI24">
        <v>3396753</v>
      </c>
      <c r="DJ24">
        <v>217675</v>
      </c>
      <c r="DK24">
        <v>38351</v>
      </c>
      <c r="DL24">
        <v>185870</v>
      </c>
      <c r="DM24">
        <v>0</v>
      </c>
      <c r="DN24">
        <v>12747180</v>
      </c>
      <c r="DO24">
        <v>34122</v>
      </c>
      <c r="DP24">
        <v>53277</v>
      </c>
      <c r="DQ24">
        <v>53270</v>
      </c>
      <c r="DR24">
        <v>33582</v>
      </c>
      <c r="DS24">
        <v>2</v>
      </c>
      <c r="DT24">
        <v>0</v>
      </c>
      <c r="DU24">
        <v>0</v>
      </c>
      <c r="DV24">
        <v>37</v>
      </c>
      <c r="DW24">
        <v>53270</v>
      </c>
      <c r="DX24">
        <v>53270</v>
      </c>
      <c r="DY24">
        <v>53270</v>
      </c>
      <c r="DZ24">
        <v>53270</v>
      </c>
      <c r="EA24">
        <v>37</v>
      </c>
      <c r="EB24">
        <v>391</v>
      </c>
      <c r="EC24">
        <v>0</v>
      </c>
      <c r="ED24">
        <v>0</v>
      </c>
      <c r="EE24">
        <v>0</v>
      </c>
      <c r="EF24">
        <v>0</v>
      </c>
      <c r="EG24">
        <v>6</v>
      </c>
      <c r="EH24">
        <v>104</v>
      </c>
      <c r="EI24">
        <v>7</v>
      </c>
      <c r="EJ24">
        <v>0</v>
      </c>
      <c r="EK24">
        <v>0</v>
      </c>
      <c r="EL24">
        <v>-4</v>
      </c>
      <c r="EM24">
        <v>-7</v>
      </c>
      <c r="EN24">
        <v>-7</v>
      </c>
      <c r="EO24">
        <v>0</v>
      </c>
      <c r="EP24">
        <v>0</v>
      </c>
      <c r="EQ24">
        <v>0</v>
      </c>
      <c r="ER24">
        <v>0</v>
      </c>
      <c r="ES24">
        <v>0</v>
      </c>
      <c r="ET24">
        <v>0</v>
      </c>
      <c r="EU24">
        <v>0</v>
      </c>
      <c r="EV24">
        <v>0</v>
      </c>
      <c r="EW24">
        <v>0</v>
      </c>
      <c r="EX24">
        <v>0</v>
      </c>
      <c r="EY24">
        <v>0</v>
      </c>
      <c r="EZ24">
        <v>0</v>
      </c>
      <c r="FA24">
        <v>0</v>
      </c>
      <c r="FB24">
        <v>0</v>
      </c>
      <c r="FC24">
        <v>0</v>
      </c>
      <c r="FD24">
        <v>-4</v>
      </c>
      <c r="FE24">
        <v>0</v>
      </c>
      <c r="FF24">
        <v>0</v>
      </c>
      <c r="FG24">
        <v>0</v>
      </c>
      <c r="FH24">
        <v>0</v>
      </c>
      <c r="FI24">
        <v>0</v>
      </c>
      <c r="FJ24">
        <v>0</v>
      </c>
      <c r="FK24">
        <v>0</v>
      </c>
      <c r="FL24">
        <v>0</v>
      </c>
      <c r="FM24">
        <v>0</v>
      </c>
      <c r="FN24">
        <v>0</v>
      </c>
      <c r="FO24">
        <v>0</v>
      </c>
      <c r="FP24">
        <v>0</v>
      </c>
      <c r="FQ24">
        <v>0</v>
      </c>
      <c r="FR24">
        <v>0</v>
      </c>
      <c r="FS24">
        <v>0</v>
      </c>
      <c r="FT24">
        <v>0</v>
      </c>
      <c r="FU24">
        <v>0</v>
      </c>
      <c r="FV24">
        <v>0</v>
      </c>
      <c r="FW24">
        <v>0</v>
      </c>
      <c r="FX24">
        <v>0</v>
      </c>
      <c r="FY24">
        <v>0</v>
      </c>
      <c r="FZ24">
        <v>0</v>
      </c>
      <c r="GA24">
        <v>0</v>
      </c>
      <c r="GB24">
        <v>0</v>
      </c>
      <c r="GC24">
        <v>0</v>
      </c>
      <c r="GD24">
        <v>0</v>
      </c>
      <c r="GE24">
        <v>0</v>
      </c>
    </row>
    <row r="25" spans="1:187" x14ac:dyDescent="0.25">
      <c r="A25" t="s">
        <v>1029</v>
      </c>
      <c r="B25">
        <v>425</v>
      </c>
      <c r="C25">
        <v>0</v>
      </c>
      <c r="D25">
        <v>107199</v>
      </c>
      <c r="E25">
        <v>107199</v>
      </c>
      <c r="F25">
        <v>99816</v>
      </c>
      <c r="G25">
        <v>99816</v>
      </c>
      <c r="H25">
        <v>0</v>
      </c>
      <c r="I25">
        <v>0</v>
      </c>
      <c r="J25">
        <v>81801</v>
      </c>
      <c r="K25">
        <v>81801</v>
      </c>
      <c r="L25">
        <v>8110</v>
      </c>
      <c r="M25">
        <v>8110</v>
      </c>
      <c r="N25">
        <v>0</v>
      </c>
      <c r="O25">
        <v>0</v>
      </c>
      <c r="P25">
        <v>0</v>
      </c>
      <c r="Q25">
        <v>0</v>
      </c>
      <c r="R25">
        <v>0</v>
      </c>
      <c r="S25">
        <v>0</v>
      </c>
      <c r="T25">
        <v>5726</v>
      </c>
      <c r="U25">
        <v>5726</v>
      </c>
      <c r="V25">
        <v>4179</v>
      </c>
      <c r="W25">
        <v>4179</v>
      </c>
      <c r="X25">
        <v>7383</v>
      </c>
      <c r="Y25">
        <v>7383</v>
      </c>
      <c r="Z25">
        <v>0</v>
      </c>
      <c r="AA25">
        <v>0</v>
      </c>
      <c r="AB25">
        <v>4699</v>
      </c>
      <c r="AC25">
        <v>4699</v>
      </c>
      <c r="AD25">
        <v>0</v>
      </c>
      <c r="AE25">
        <v>0</v>
      </c>
      <c r="AF25">
        <v>0</v>
      </c>
      <c r="AG25">
        <v>0</v>
      </c>
      <c r="AH25">
        <v>0</v>
      </c>
      <c r="AI25">
        <v>0</v>
      </c>
      <c r="AJ25">
        <v>919</v>
      </c>
      <c r="AK25">
        <v>919</v>
      </c>
      <c r="AL25">
        <v>215</v>
      </c>
      <c r="AM25">
        <v>215</v>
      </c>
      <c r="AN25">
        <v>1550</v>
      </c>
      <c r="AO25">
        <v>1550</v>
      </c>
      <c r="AP25">
        <v>42420</v>
      </c>
      <c r="AQ25">
        <v>1516687</v>
      </c>
      <c r="AR25">
        <v>0</v>
      </c>
      <c r="AS25">
        <v>17496</v>
      </c>
      <c r="AT25">
        <v>1438515</v>
      </c>
      <c r="AU25">
        <v>0</v>
      </c>
      <c r="AV25">
        <v>0</v>
      </c>
      <c r="AW25">
        <v>0</v>
      </c>
      <c r="AX25">
        <v>0</v>
      </c>
      <c r="AY25">
        <v>0</v>
      </c>
      <c r="AZ25">
        <v>45080</v>
      </c>
      <c r="BA25">
        <v>0</v>
      </c>
      <c r="BB25">
        <v>0</v>
      </c>
      <c r="BC25">
        <v>0</v>
      </c>
      <c r="BD25">
        <v>0</v>
      </c>
      <c r="BE25">
        <v>0</v>
      </c>
      <c r="BF25">
        <v>0</v>
      </c>
      <c r="BG25">
        <v>0</v>
      </c>
      <c r="BH25">
        <v>0</v>
      </c>
      <c r="BI25">
        <v>0</v>
      </c>
      <c r="BJ25">
        <v>0</v>
      </c>
      <c r="BK25">
        <v>0</v>
      </c>
      <c r="BL25">
        <v>0</v>
      </c>
      <c r="BM25">
        <v>0</v>
      </c>
      <c r="BN25">
        <v>0</v>
      </c>
      <c r="BO25">
        <v>0</v>
      </c>
      <c r="BP25">
        <v>0</v>
      </c>
      <c r="BQ25">
        <v>0</v>
      </c>
      <c r="BR25">
        <v>0</v>
      </c>
      <c r="BS25">
        <v>0</v>
      </c>
      <c r="BT25">
        <v>0</v>
      </c>
      <c r="BU25">
        <v>0</v>
      </c>
      <c r="BV25">
        <v>0</v>
      </c>
      <c r="BW25">
        <v>0</v>
      </c>
      <c r="BX25">
        <v>0</v>
      </c>
      <c r="BY25">
        <v>0</v>
      </c>
      <c r="BZ25">
        <v>0</v>
      </c>
      <c r="CA25">
        <v>0</v>
      </c>
      <c r="CB25">
        <v>0</v>
      </c>
      <c r="CC25">
        <v>3964</v>
      </c>
      <c r="CD25">
        <v>5947</v>
      </c>
      <c r="CE25">
        <v>0</v>
      </c>
      <c r="CF25">
        <v>1384716</v>
      </c>
      <c r="CG25">
        <v>0</v>
      </c>
      <c r="CH25">
        <v>0</v>
      </c>
      <c r="CI25">
        <v>0</v>
      </c>
      <c r="CJ25">
        <v>0</v>
      </c>
      <c r="CK25">
        <v>13532</v>
      </c>
      <c r="CL25">
        <v>2772</v>
      </c>
      <c r="CM25">
        <v>0</v>
      </c>
      <c r="CN25">
        <v>0</v>
      </c>
      <c r="CO25">
        <v>0</v>
      </c>
      <c r="CP25">
        <v>0</v>
      </c>
      <c r="CQ25">
        <v>0</v>
      </c>
      <c r="CR25">
        <v>0</v>
      </c>
      <c r="CS25">
        <v>0</v>
      </c>
      <c r="CT25">
        <v>0</v>
      </c>
      <c r="CU25">
        <v>0</v>
      </c>
      <c r="CV25">
        <v>5419</v>
      </c>
      <c r="CW25">
        <v>19505</v>
      </c>
      <c r="CX25">
        <v>78172</v>
      </c>
      <c r="CY25">
        <v>0</v>
      </c>
      <c r="CZ25">
        <v>151</v>
      </c>
      <c r="DA25">
        <v>0</v>
      </c>
      <c r="DB25">
        <v>19495</v>
      </c>
      <c r="DC25">
        <v>77981</v>
      </c>
      <c r="DD25">
        <v>0</v>
      </c>
      <c r="DE25">
        <v>10</v>
      </c>
      <c r="DF25">
        <v>40</v>
      </c>
      <c r="DG25">
        <v>0</v>
      </c>
      <c r="DH25">
        <v>0</v>
      </c>
      <c r="DI25">
        <v>0</v>
      </c>
      <c r="DJ25">
        <v>0</v>
      </c>
      <c r="DK25">
        <v>0</v>
      </c>
      <c r="DL25">
        <v>0</v>
      </c>
      <c r="DM25">
        <v>0</v>
      </c>
      <c r="DN25">
        <v>0</v>
      </c>
      <c r="DO25">
        <v>26934</v>
      </c>
      <c r="DP25">
        <v>56736</v>
      </c>
      <c r="DQ25">
        <v>56663</v>
      </c>
      <c r="DR25">
        <v>26157</v>
      </c>
      <c r="DS25">
        <v>0</v>
      </c>
      <c r="DT25">
        <v>0</v>
      </c>
      <c r="DU25">
        <v>0</v>
      </c>
      <c r="DV25">
        <v>26</v>
      </c>
      <c r="DW25">
        <v>56663</v>
      </c>
      <c r="DX25">
        <v>56663</v>
      </c>
      <c r="DY25">
        <v>56663</v>
      </c>
      <c r="DZ25">
        <v>56663</v>
      </c>
      <c r="EA25">
        <v>26</v>
      </c>
      <c r="EB25">
        <v>562</v>
      </c>
      <c r="EC25">
        <v>0</v>
      </c>
      <c r="ED25">
        <v>0</v>
      </c>
      <c r="EE25">
        <v>0</v>
      </c>
      <c r="EF25">
        <v>0</v>
      </c>
      <c r="EG25">
        <v>22</v>
      </c>
      <c r="EH25">
        <v>167</v>
      </c>
      <c r="EI25">
        <v>73</v>
      </c>
      <c r="EJ25">
        <v>0</v>
      </c>
      <c r="EK25">
        <v>0</v>
      </c>
      <c r="EL25">
        <v>87</v>
      </c>
      <c r="EM25">
        <v>13</v>
      </c>
      <c r="EN25">
        <v>-7</v>
      </c>
      <c r="EO25">
        <v>1</v>
      </c>
      <c r="EP25">
        <v>1</v>
      </c>
      <c r="EQ25">
        <v>0</v>
      </c>
      <c r="ER25">
        <v>0</v>
      </c>
      <c r="ES25">
        <v>1</v>
      </c>
      <c r="ET25">
        <v>1</v>
      </c>
      <c r="EU25">
        <v>0</v>
      </c>
      <c r="EV25">
        <v>0</v>
      </c>
      <c r="EW25">
        <v>0</v>
      </c>
      <c r="EX25">
        <v>0</v>
      </c>
      <c r="EY25">
        <v>0</v>
      </c>
      <c r="EZ25">
        <v>0</v>
      </c>
      <c r="FA25">
        <v>0</v>
      </c>
      <c r="FB25">
        <v>0</v>
      </c>
      <c r="FC25">
        <v>0</v>
      </c>
      <c r="FD25">
        <v>68</v>
      </c>
      <c r="FE25">
        <v>0</v>
      </c>
      <c r="FF25">
        <v>0</v>
      </c>
      <c r="FG25">
        <v>0</v>
      </c>
      <c r="FH25">
        <v>0</v>
      </c>
      <c r="FI25">
        <v>0</v>
      </c>
      <c r="FJ25">
        <v>0</v>
      </c>
      <c r="FK25">
        <v>0</v>
      </c>
      <c r="FL25">
        <v>0</v>
      </c>
      <c r="FM25">
        <v>0</v>
      </c>
      <c r="FN25">
        <v>0</v>
      </c>
      <c r="FO25">
        <v>0</v>
      </c>
      <c r="FP25">
        <v>0</v>
      </c>
      <c r="FQ25">
        <v>0</v>
      </c>
      <c r="FR25">
        <v>0</v>
      </c>
      <c r="FS25">
        <v>0</v>
      </c>
      <c r="FT25">
        <v>0</v>
      </c>
      <c r="FU25">
        <v>0</v>
      </c>
      <c r="FV25">
        <v>0</v>
      </c>
      <c r="FW25">
        <v>0</v>
      </c>
      <c r="FX25">
        <v>0</v>
      </c>
      <c r="FY25">
        <v>0</v>
      </c>
      <c r="FZ25">
        <v>0</v>
      </c>
      <c r="GA25">
        <v>0</v>
      </c>
      <c r="GB25">
        <v>0</v>
      </c>
      <c r="GC25">
        <v>0</v>
      </c>
      <c r="GD25">
        <v>0</v>
      </c>
      <c r="GE25">
        <v>0</v>
      </c>
    </row>
    <row r="26" spans="1:187" x14ac:dyDescent="0.25">
      <c r="A26" t="s">
        <v>1030</v>
      </c>
      <c r="B26">
        <v>0</v>
      </c>
      <c r="C26">
        <v>0</v>
      </c>
      <c r="D26">
        <v>260629</v>
      </c>
      <c r="E26">
        <v>260629</v>
      </c>
      <c r="F26">
        <v>255847</v>
      </c>
      <c r="G26">
        <v>255847</v>
      </c>
      <c r="H26">
        <v>0</v>
      </c>
      <c r="I26">
        <v>0</v>
      </c>
      <c r="J26">
        <v>212438</v>
      </c>
      <c r="K26">
        <v>212438</v>
      </c>
      <c r="L26">
        <v>25473</v>
      </c>
      <c r="M26">
        <v>25473</v>
      </c>
      <c r="N26">
        <v>0</v>
      </c>
      <c r="O26">
        <v>0</v>
      </c>
      <c r="P26">
        <v>0</v>
      </c>
      <c r="Q26">
        <v>0</v>
      </c>
      <c r="R26">
        <v>0</v>
      </c>
      <c r="S26">
        <v>0</v>
      </c>
      <c r="T26">
        <v>14700</v>
      </c>
      <c r="U26">
        <v>14700</v>
      </c>
      <c r="V26">
        <v>3236</v>
      </c>
      <c r="W26">
        <v>3236</v>
      </c>
      <c r="X26">
        <v>4782</v>
      </c>
      <c r="Y26">
        <v>4782</v>
      </c>
      <c r="Z26">
        <v>0</v>
      </c>
      <c r="AA26">
        <v>0</v>
      </c>
      <c r="AB26">
        <v>1472</v>
      </c>
      <c r="AC26">
        <v>1472</v>
      </c>
      <c r="AD26">
        <v>0</v>
      </c>
      <c r="AE26">
        <v>0</v>
      </c>
      <c r="AF26">
        <v>0</v>
      </c>
      <c r="AG26">
        <v>0</v>
      </c>
      <c r="AH26">
        <v>0</v>
      </c>
      <c r="AI26">
        <v>0</v>
      </c>
      <c r="AJ26">
        <v>1025</v>
      </c>
      <c r="AK26">
        <v>1025</v>
      </c>
      <c r="AL26">
        <v>209</v>
      </c>
      <c r="AM26">
        <v>209</v>
      </c>
      <c r="AN26">
        <v>2076</v>
      </c>
      <c r="AO26">
        <v>2076</v>
      </c>
      <c r="AP26">
        <v>4881</v>
      </c>
      <c r="AQ26">
        <v>18961</v>
      </c>
      <c r="AR26">
        <v>0</v>
      </c>
      <c r="AS26">
        <v>81</v>
      </c>
      <c r="AT26">
        <v>18554</v>
      </c>
      <c r="AU26">
        <v>0</v>
      </c>
      <c r="AV26">
        <v>0</v>
      </c>
      <c r="AW26">
        <v>0</v>
      </c>
      <c r="AX26">
        <v>0</v>
      </c>
      <c r="AY26">
        <v>0</v>
      </c>
      <c r="AZ26">
        <v>18432</v>
      </c>
      <c r="BA26">
        <v>0</v>
      </c>
      <c r="BB26">
        <v>0</v>
      </c>
      <c r="BC26">
        <v>0</v>
      </c>
      <c r="BD26">
        <v>0</v>
      </c>
      <c r="BE26">
        <v>0</v>
      </c>
      <c r="BF26">
        <v>0</v>
      </c>
      <c r="BG26">
        <v>0</v>
      </c>
      <c r="BH26">
        <v>0</v>
      </c>
      <c r="BI26">
        <v>0</v>
      </c>
      <c r="BJ26">
        <v>0</v>
      </c>
      <c r="BK26">
        <v>0</v>
      </c>
      <c r="BL26">
        <v>0</v>
      </c>
      <c r="BM26">
        <v>0</v>
      </c>
      <c r="BN26">
        <v>0</v>
      </c>
      <c r="BO26">
        <v>0</v>
      </c>
      <c r="BP26">
        <v>0</v>
      </c>
      <c r="BQ26">
        <v>0</v>
      </c>
      <c r="BR26">
        <v>0</v>
      </c>
      <c r="BS26">
        <v>0</v>
      </c>
      <c r="BT26">
        <v>0</v>
      </c>
      <c r="BU26">
        <v>0</v>
      </c>
      <c r="BV26">
        <v>0</v>
      </c>
      <c r="BW26">
        <v>0</v>
      </c>
      <c r="BX26">
        <v>0</v>
      </c>
      <c r="BY26">
        <v>0</v>
      </c>
      <c r="BZ26">
        <v>0</v>
      </c>
      <c r="CA26">
        <v>0</v>
      </c>
      <c r="CB26">
        <v>0</v>
      </c>
      <c r="CC26">
        <v>81</v>
      </c>
      <c r="CD26">
        <v>122</v>
      </c>
      <c r="CE26">
        <v>0</v>
      </c>
      <c r="CF26">
        <v>0</v>
      </c>
      <c r="CG26">
        <v>0</v>
      </c>
      <c r="CH26">
        <v>0</v>
      </c>
      <c r="CI26">
        <v>0</v>
      </c>
      <c r="CJ26">
        <v>0</v>
      </c>
      <c r="CK26">
        <v>0</v>
      </c>
      <c r="CL26">
        <v>0</v>
      </c>
      <c r="CM26">
        <v>0</v>
      </c>
      <c r="CN26">
        <v>0</v>
      </c>
      <c r="CO26">
        <v>0</v>
      </c>
      <c r="CP26">
        <v>0</v>
      </c>
      <c r="CQ26">
        <v>0</v>
      </c>
      <c r="CR26">
        <v>0</v>
      </c>
      <c r="CS26">
        <v>0</v>
      </c>
      <c r="CT26">
        <v>0</v>
      </c>
      <c r="CU26">
        <v>0</v>
      </c>
      <c r="CV26">
        <v>4767</v>
      </c>
      <c r="CW26">
        <v>33</v>
      </c>
      <c r="CX26">
        <v>407</v>
      </c>
      <c r="CY26">
        <v>0</v>
      </c>
      <c r="CZ26">
        <v>273</v>
      </c>
      <c r="DA26">
        <v>0</v>
      </c>
      <c r="DB26">
        <v>0</v>
      </c>
      <c r="DC26">
        <v>0</v>
      </c>
      <c r="DD26">
        <v>0</v>
      </c>
      <c r="DE26">
        <v>33</v>
      </c>
      <c r="DF26">
        <v>134</v>
      </c>
      <c r="DG26">
        <v>0</v>
      </c>
      <c r="DH26">
        <v>0</v>
      </c>
      <c r="DI26">
        <v>0</v>
      </c>
      <c r="DJ26">
        <v>0</v>
      </c>
      <c r="DK26">
        <v>0</v>
      </c>
      <c r="DL26">
        <v>0</v>
      </c>
      <c r="DM26">
        <v>0</v>
      </c>
      <c r="DN26">
        <v>0</v>
      </c>
      <c r="DO26">
        <v>27966</v>
      </c>
      <c r="DP26">
        <v>51125</v>
      </c>
      <c r="DQ26">
        <v>51123</v>
      </c>
      <c r="DR26">
        <v>27165</v>
      </c>
      <c r="DS26">
        <v>-8</v>
      </c>
      <c r="DT26">
        <v>0</v>
      </c>
      <c r="DU26">
        <v>0</v>
      </c>
      <c r="DV26">
        <v>35</v>
      </c>
      <c r="DW26">
        <v>51123</v>
      </c>
      <c r="DX26">
        <v>51123</v>
      </c>
      <c r="DY26">
        <v>51123</v>
      </c>
      <c r="DZ26">
        <v>51123</v>
      </c>
      <c r="EA26">
        <v>35</v>
      </c>
      <c r="EB26">
        <v>724</v>
      </c>
      <c r="EC26">
        <v>0</v>
      </c>
      <c r="ED26">
        <v>0</v>
      </c>
      <c r="EE26">
        <v>0</v>
      </c>
      <c r="EF26">
        <v>0</v>
      </c>
      <c r="EG26">
        <v>9</v>
      </c>
      <c r="EH26">
        <v>41</v>
      </c>
      <c r="EI26">
        <v>2</v>
      </c>
      <c r="EJ26">
        <v>0</v>
      </c>
      <c r="EK26">
        <v>0</v>
      </c>
      <c r="EL26">
        <v>0</v>
      </c>
      <c r="EM26">
        <v>-14</v>
      </c>
      <c r="EN26">
        <v>-14</v>
      </c>
      <c r="EO26">
        <v>-16</v>
      </c>
      <c r="EP26">
        <v>-16</v>
      </c>
      <c r="EQ26">
        <v>0</v>
      </c>
      <c r="ER26">
        <v>0</v>
      </c>
      <c r="ES26">
        <v>0</v>
      </c>
      <c r="ET26">
        <v>0</v>
      </c>
      <c r="EU26">
        <v>0</v>
      </c>
      <c r="EV26">
        <v>0</v>
      </c>
      <c r="EW26">
        <v>0</v>
      </c>
      <c r="EX26">
        <v>0</v>
      </c>
      <c r="EY26">
        <v>0</v>
      </c>
      <c r="EZ26">
        <v>0</v>
      </c>
      <c r="FA26">
        <v>-16</v>
      </c>
      <c r="FB26">
        <v>-16</v>
      </c>
      <c r="FC26">
        <v>0</v>
      </c>
      <c r="FD26">
        <v>0</v>
      </c>
      <c r="FE26">
        <v>-1</v>
      </c>
      <c r="FF26">
        <v>0</v>
      </c>
      <c r="FG26">
        <v>0</v>
      </c>
      <c r="FH26">
        <v>0</v>
      </c>
      <c r="FI26">
        <v>0</v>
      </c>
      <c r="FJ26">
        <v>0</v>
      </c>
      <c r="FK26">
        <v>0</v>
      </c>
      <c r="FL26">
        <v>0</v>
      </c>
      <c r="FM26">
        <v>0</v>
      </c>
      <c r="FN26">
        <v>0</v>
      </c>
      <c r="FO26">
        <v>0</v>
      </c>
      <c r="FP26">
        <v>0</v>
      </c>
      <c r="FQ26">
        <v>0</v>
      </c>
      <c r="FR26">
        <v>0</v>
      </c>
      <c r="FS26">
        <v>0</v>
      </c>
      <c r="FT26">
        <v>0</v>
      </c>
      <c r="FU26">
        <v>0</v>
      </c>
      <c r="FV26">
        <v>0</v>
      </c>
      <c r="FW26">
        <v>0</v>
      </c>
      <c r="FX26">
        <v>0</v>
      </c>
      <c r="FY26">
        <v>0</v>
      </c>
      <c r="FZ26">
        <v>0</v>
      </c>
      <c r="GA26">
        <v>0</v>
      </c>
      <c r="GB26">
        <v>0</v>
      </c>
      <c r="GC26">
        <v>0</v>
      </c>
      <c r="GD26">
        <v>0</v>
      </c>
      <c r="GE26">
        <v>0</v>
      </c>
    </row>
    <row r="27" spans="1:187" x14ac:dyDescent="0.25">
      <c r="A27" t="s">
        <v>1031</v>
      </c>
      <c r="B27">
        <v>85433</v>
      </c>
      <c r="C27">
        <v>0</v>
      </c>
      <c r="D27">
        <v>335216</v>
      </c>
      <c r="E27">
        <v>335216</v>
      </c>
      <c r="F27">
        <v>313239</v>
      </c>
      <c r="G27">
        <v>313239</v>
      </c>
      <c r="H27">
        <v>0</v>
      </c>
      <c r="I27">
        <v>0</v>
      </c>
      <c r="J27">
        <v>205671</v>
      </c>
      <c r="K27">
        <v>205671</v>
      </c>
      <c r="L27">
        <v>107568</v>
      </c>
      <c r="M27">
        <v>107568</v>
      </c>
      <c r="N27">
        <v>0</v>
      </c>
      <c r="O27">
        <v>0</v>
      </c>
      <c r="P27">
        <v>0</v>
      </c>
      <c r="Q27">
        <v>0</v>
      </c>
      <c r="R27">
        <v>0</v>
      </c>
      <c r="S27">
        <v>0</v>
      </c>
      <c r="T27">
        <v>0</v>
      </c>
      <c r="U27">
        <v>0</v>
      </c>
      <c r="V27">
        <v>0</v>
      </c>
      <c r="W27">
        <v>0</v>
      </c>
      <c r="X27">
        <v>21977</v>
      </c>
      <c r="Y27">
        <v>21977</v>
      </c>
      <c r="Z27">
        <v>0</v>
      </c>
      <c r="AA27">
        <v>0</v>
      </c>
      <c r="AB27">
        <v>1682</v>
      </c>
      <c r="AC27">
        <v>1682</v>
      </c>
      <c r="AD27">
        <v>0</v>
      </c>
      <c r="AE27">
        <v>0</v>
      </c>
      <c r="AF27">
        <v>0</v>
      </c>
      <c r="AG27">
        <v>0</v>
      </c>
      <c r="AH27">
        <v>0</v>
      </c>
      <c r="AI27">
        <v>0</v>
      </c>
      <c r="AJ27">
        <v>0</v>
      </c>
      <c r="AK27">
        <v>0</v>
      </c>
      <c r="AL27">
        <v>0</v>
      </c>
      <c r="AM27">
        <v>0</v>
      </c>
      <c r="AN27">
        <v>20295</v>
      </c>
      <c r="AO27">
        <v>20295</v>
      </c>
      <c r="AP27">
        <v>1564746</v>
      </c>
      <c r="AQ27">
        <v>50573</v>
      </c>
      <c r="AR27">
        <v>0</v>
      </c>
      <c r="AS27">
        <v>1135778</v>
      </c>
      <c r="AT27">
        <v>42075</v>
      </c>
      <c r="AU27">
        <v>0</v>
      </c>
      <c r="AV27">
        <v>1052721</v>
      </c>
      <c r="AW27">
        <v>1052721</v>
      </c>
      <c r="AX27">
        <v>0</v>
      </c>
      <c r="AY27">
        <v>0</v>
      </c>
      <c r="AZ27">
        <v>24748</v>
      </c>
      <c r="BA27">
        <v>0</v>
      </c>
      <c r="BB27">
        <v>0</v>
      </c>
      <c r="BC27">
        <v>0</v>
      </c>
      <c r="BD27">
        <v>0</v>
      </c>
      <c r="BE27">
        <v>0</v>
      </c>
      <c r="BF27">
        <v>0</v>
      </c>
      <c r="BG27">
        <v>0</v>
      </c>
      <c r="BH27">
        <v>0</v>
      </c>
      <c r="BI27">
        <v>0</v>
      </c>
      <c r="BJ27">
        <v>0</v>
      </c>
      <c r="BK27">
        <v>0</v>
      </c>
      <c r="BL27">
        <v>0</v>
      </c>
      <c r="BM27">
        <v>0</v>
      </c>
      <c r="BN27">
        <v>0</v>
      </c>
      <c r="BO27">
        <v>0</v>
      </c>
      <c r="BP27">
        <v>0</v>
      </c>
      <c r="BQ27">
        <v>0</v>
      </c>
      <c r="BR27">
        <v>0</v>
      </c>
      <c r="BS27">
        <v>0</v>
      </c>
      <c r="BT27">
        <v>0</v>
      </c>
      <c r="BU27">
        <v>0</v>
      </c>
      <c r="BV27">
        <v>0</v>
      </c>
      <c r="BW27">
        <v>0</v>
      </c>
      <c r="BX27">
        <v>0</v>
      </c>
      <c r="BY27">
        <v>0</v>
      </c>
      <c r="BZ27">
        <v>0</v>
      </c>
      <c r="CA27">
        <v>0</v>
      </c>
      <c r="CB27">
        <v>0</v>
      </c>
      <c r="CC27">
        <v>244</v>
      </c>
      <c r="CD27">
        <v>365</v>
      </c>
      <c r="CE27">
        <v>0</v>
      </c>
      <c r="CF27">
        <v>0</v>
      </c>
      <c r="CG27">
        <v>0</v>
      </c>
      <c r="CH27">
        <v>0</v>
      </c>
      <c r="CI27">
        <v>0</v>
      </c>
      <c r="CJ27">
        <v>0</v>
      </c>
      <c r="CK27">
        <v>82813</v>
      </c>
      <c r="CL27">
        <v>16962</v>
      </c>
      <c r="CM27">
        <v>0</v>
      </c>
      <c r="CN27">
        <v>0</v>
      </c>
      <c r="CO27">
        <v>0</v>
      </c>
      <c r="CP27">
        <v>0</v>
      </c>
      <c r="CQ27">
        <v>0</v>
      </c>
      <c r="CR27">
        <v>0</v>
      </c>
      <c r="CS27">
        <v>0</v>
      </c>
      <c r="CT27">
        <v>0</v>
      </c>
      <c r="CU27">
        <v>0</v>
      </c>
      <c r="CV27">
        <v>9325</v>
      </c>
      <c r="CW27">
        <v>2122</v>
      </c>
      <c r="CX27">
        <v>8498</v>
      </c>
      <c r="CY27">
        <v>0</v>
      </c>
      <c r="CZ27">
        <v>14</v>
      </c>
      <c r="DA27">
        <v>0</v>
      </c>
      <c r="DB27">
        <v>2116</v>
      </c>
      <c r="DC27">
        <v>8462</v>
      </c>
      <c r="DD27">
        <v>0</v>
      </c>
      <c r="DE27">
        <v>6</v>
      </c>
      <c r="DF27">
        <v>22</v>
      </c>
      <c r="DG27">
        <v>0</v>
      </c>
      <c r="DH27">
        <v>417521</v>
      </c>
      <c r="DI27">
        <v>0</v>
      </c>
      <c r="DJ27">
        <v>0</v>
      </c>
      <c r="DK27">
        <v>0</v>
      </c>
      <c r="DL27">
        <v>0</v>
      </c>
      <c r="DM27">
        <v>0</v>
      </c>
      <c r="DN27">
        <v>417521</v>
      </c>
      <c r="DO27">
        <v>38502</v>
      </c>
      <c r="DP27">
        <v>45335</v>
      </c>
      <c r="DQ27">
        <v>45254</v>
      </c>
      <c r="DR27">
        <v>24232</v>
      </c>
      <c r="DS27">
        <v>1</v>
      </c>
      <c r="DT27">
        <v>0</v>
      </c>
      <c r="DU27">
        <v>0</v>
      </c>
      <c r="DV27">
        <v>21</v>
      </c>
      <c r="DW27">
        <v>45254</v>
      </c>
      <c r="DX27">
        <v>45254</v>
      </c>
      <c r="DY27">
        <v>45254</v>
      </c>
      <c r="DZ27">
        <v>45254</v>
      </c>
      <c r="EA27">
        <v>21</v>
      </c>
      <c r="EB27">
        <v>1860</v>
      </c>
      <c r="EC27">
        <v>0</v>
      </c>
      <c r="ED27">
        <v>0</v>
      </c>
      <c r="EE27">
        <v>0</v>
      </c>
      <c r="EF27">
        <v>0</v>
      </c>
      <c r="EG27">
        <v>12159</v>
      </c>
      <c r="EH27">
        <v>229</v>
      </c>
      <c r="EI27">
        <v>81</v>
      </c>
      <c r="EJ27">
        <v>0</v>
      </c>
      <c r="EK27">
        <v>0</v>
      </c>
      <c r="EL27">
        <v>10</v>
      </c>
      <c r="EM27">
        <v>729</v>
      </c>
      <c r="EN27">
        <v>344</v>
      </c>
      <c r="EO27">
        <v>21</v>
      </c>
      <c r="EP27">
        <v>0</v>
      </c>
      <c r="EQ27">
        <v>0</v>
      </c>
      <c r="ER27">
        <v>0</v>
      </c>
      <c r="ES27">
        <v>21</v>
      </c>
      <c r="ET27">
        <v>0</v>
      </c>
      <c r="EU27">
        <v>0</v>
      </c>
      <c r="EV27">
        <v>0</v>
      </c>
      <c r="EW27">
        <v>0</v>
      </c>
      <c r="EX27">
        <v>0</v>
      </c>
      <c r="EY27">
        <v>0</v>
      </c>
      <c r="EZ27">
        <v>0</v>
      </c>
      <c r="FA27">
        <v>0</v>
      </c>
      <c r="FB27">
        <v>0</v>
      </c>
      <c r="FC27">
        <v>0</v>
      </c>
      <c r="FD27">
        <v>-1</v>
      </c>
      <c r="FE27">
        <v>-1</v>
      </c>
      <c r="FF27">
        <v>0</v>
      </c>
      <c r="FG27">
        <v>0</v>
      </c>
      <c r="FH27">
        <v>-1</v>
      </c>
      <c r="FI27">
        <v>0</v>
      </c>
      <c r="FJ27">
        <v>0</v>
      </c>
      <c r="FK27">
        <v>0</v>
      </c>
      <c r="FL27">
        <v>0</v>
      </c>
      <c r="FM27">
        <v>0</v>
      </c>
      <c r="FN27">
        <v>0</v>
      </c>
      <c r="FO27">
        <v>0</v>
      </c>
      <c r="FP27">
        <v>0</v>
      </c>
      <c r="FQ27">
        <v>0</v>
      </c>
      <c r="FR27">
        <v>0</v>
      </c>
      <c r="FS27">
        <v>0</v>
      </c>
      <c r="FT27">
        <v>0</v>
      </c>
      <c r="FU27">
        <v>0</v>
      </c>
      <c r="FV27">
        <v>0</v>
      </c>
      <c r="FW27">
        <v>0</v>
      </c>
      <c r="FX27">
        <v>-1</v>
      </c>
      <c r="FY27">
        <v>0</v>
      </c>
      <c r="FZ27">
        <v>0</v>
      </c>
      <c r="GA27">
        <v>0</v>
      </c>
      <c r="GB27">
        <v>0</v>
      </c>
      <c r="GC27">
        <v>0</v>
      </c>
      <c r="GD27">
        <v>0</v>
      </c>
      <c r="GE27">
        <v>0</v>
      </c>
    </row>
    <row r="28" spans="1:187" x14ac:dyDescent="0.25">
      <c r="A28" t="s">
        <v>1032</v>
      </c>
      <c r="B28">
        <v>11030</v>
      </c>
      <c r="C28">
        <v>0</v>
      </c>
      <c r="D28">
        <v>1359251</v>
      </c>
      <c r="E28">
        <v>1359251</v>
      </c>
      <c r="F28">
        <v>1295733</v>
      </c>
      <c r="G28">
        <v>1295733</v>
      </c>
      <c r="H28">
        <v>0</v>
      </c>
      <c r="I28">
        <v>0</v>
      </c>
      <c r="J28">
        <v>39246</v>
      </c>
      <c r="K28">
        <v>39246</v>
      </c>
      <c r="L28">
        <v>0</v>
      </c>
      <c r="M28">
        <v>0</v>
      </c>
      <c r="N28">
        <v>0</v>
      </c>
      <c r="O28">
        <v>0</v>
      </c>
      <c r="P28">
        <v>0</v>
      </c>
      <c r="Q28">
        <v>0</v>
      </c>
      <c r="R28">
        <v>0</v>
      </c>
      <c r="S28">
        <v>0</v>
      </c>
      <c r="T28">
        <v>421111</v>
      </c>
      <c r="U28">
        <v>421111</v>
      </c>
      <c r="V28">
        <v>835376</v>
      </c>
      <c r="W28">
        <v>835376</v>
      </c>
      <c r="X28">
        <v>63518</v>
      </c>
      <c r="Y28">
        <v>63518</v>
      </c>
      <c r="Z28">
        <v>0</v>
      </c>
      <c r="AA28">
        <v>0</v>
      </c>
      <c r="AB28">
        <v>452</v>
      </c>
      <c r="AC28">
        <v>452</v>
      </c>
      <c r="AD28">
        <v>0</v>
      </c>
      <c r="AE28">
        <v>0</v>
      </c>
      <c r="AF28">
        <v>0</v>
      </c>
      <c r="AG28">
        <v>0</v>
      </c>
      <c r="AH28">
        <v>0</v>
      </c>
      <c r="AI28">
        <v>0</v>
      </c>
      <c r="AJ28">
        <v>36040</v>
      </c>
      <c r="AK28">
        <v>36040</v>
      </c>
      <c r="AL28">
        <v>27026</v>
      </c>
      <c r="AM28">
        <v>27026</v>
      </c>
      <c r="AN28">
        <v>0</v>
      </c>
      <c r="AO28">
        <v>0</v>
      </c>
      <c r="AP28">
        <v>23389</v>
      </c>
      <c r="AQ28">
        <v>322467</v>
      </c>
      <c r="AR28">
        <v>0</v>
      </c>
      <c r="AS28">
        <v>7704</v>
      </c>
      <c r="AT28">
        <v>322142</v>
      </c>
      <c r="AU28">
        <v>0</v>
      </c>
      <c r="AV28">
        <v>0</v>
      </c>
      <c r="AW28">
        <v>0</v>
      </c>
      <c r="AX28">
        <v>0</v>
      </c>
      <c r="AY28">
        <v>0</v>
      </c>
      <c r="AZ28">
        <v>310586</v>
      </c>
      <c r="BA28">
        <v>0</v>
      </c>
      <c r="BB28">
        <v>0</v>
      </c>
      <c r="BC28">
        <v>0</v>
      </c>
      <c r="BD28">
        <v>0</v>
      </c>
      <c r="BE28">
        <v>0</v>
      </c>
      <c r="BF28">
        <v>0</v>
      </c>
      <c r="BG28">
        <v>0</v>
      </c>
      <c r="BH28">
        <v>0</v>
      </c>
      <c r="BI28">
        <v>0</v>
      </c>
      <c r="BJ28">
        <v>0</v>
      </c>
      <c r="BK28">
        <v>0</v>
      </c>
      <c r="BL28">
        <v>0</v>
      </c>
      <c r="BM28">
        <v>0</v>
      </c>
      <c r="BN28">
        <v>0</v>
      </c>
      <c r="BO28">
        <v>0</v>
      </c>
      <c r="BP28">
        <v>0</v>
      </c>
      <c r="BQ28">
        <v>0</v>
      </c>
      <c r="BR28">
        <v>0</v>
      </c>
      <c r="BS28">
        <v>0</v>
      </c>
      <c r="BT28">
        <v>0</v>
      </c>
      <c r="BU28">
        <v>0</v>
      </c>
      <c r="BV28">
        <v>0</v>
      </c>
      <c r="BW28">
        <v>0</v>
      </c>
      <c r="BX28">
        <v>0</v>
      </c>
      <c r="BY28">
        <v>0</v>
      </c>
      <c r="BZ28">
        <v>0</v>
      </c>
      <c r="CA28">
        <v>0</v>
      </c>
      <c r="CB28">
        <v>0</v>
      </c>
      <c r="CC28">
        <v>7704</v>
      </c>
      <c r="CD28">
        <v>11556</v>
      </c>
      <c r="CE28">
        <v>0</v>
      </c>
      <c r="CF28">
        <v>0</v>
      </c>
      <c r="CG28">
        <v>0</v>
      </c>
      <c r="CH28">
        <v>0</v>
      </c>
      <c r="CI28">
        <v>0</v>
      </c>
      <c r="CJ28">
        <v>0</v>
      </c>
      <c r="CK28">
        <v>0</v>
      </c>
      <c r="CL28">
        <v>0</v>
      </c>
      <c r="CM28">
        <v>0</v>
      </c>
      <c r="CN28">
        <v>0</v>
      </c>
      <c r="CO28">
        <v>0</v>
      </c>
      <c r="CP28">
        <v>0</v>
      </c>
      <c r="CQ28">
        <v>0</v>
      </c>
      <c r="CR28">
        <v>0</v>
      </c>
      <c r="CS28">
        <v>0</v>
      </c>
      <c r="CT28">
        <v>0</v>
      </c>
      <c r="CU28">
        <v>0</v>
      </c>
      <c r="CV28">
        <v>15604</v>
      </c>
      <c r="CW28">
        <v>81</v>
      </c>
      <c r="CX28">
        <v>325</v>
      </c>
      <c r="CY28">
        <v>0</v>
      </c>
      <c r="CZ28">
        <v>0</v>
      </c>
      <c r="DA28">
        <v>0</v>
      </c>
      <c r="DB28">
        <v>46</v>
      </c>
      <c r="DC28">
        <v>183</v>
      </c>
      <c r="DD28">
        <v>0</v>
      </c>
      <c r="DE28">
        <v>35</v>
      </c>
      <c r="DF28">
        <v>142</v>
      </c>
      <c r="DG28">
        <v>0</v>
      </c>
      <c r="DH28">
        <v>0</v>
      </c>
      <c r="DI28">
        <v>0</v>
      </c>
      <c r="DJ28">
        <v>0</v>
      </c>
      <c r="DK28">
        <v>0</v>
      </c>
      <c r="DL28">
        <v>0</v>
      </c>
      <c r="DM28">
        <v>0</v>
      </c>
      <c r="DN28">
        <v>0</v>
      </c>
      <c r="DO28">
        <v>2118</v>
      </c>
      <c r="DP28">
        <v>94569</v>
      </c>
      <c r="DQ28">
        <v>94556</v>
      </c>
      <c r="DR28">
        <v>1219</v>
      </c>
      <c r="DS28">
        <v>-9</v>
      </c>
      <c r="DT28">
        <v>0</v>
      </c>
      <c r="DU28">
        <v>0</v>
      </c>
      <c r="DV28">
        <v>205</v>
      </c>
      <c r="DW28">
        <v>94556</v>
      </c>
      <c r="DX28">
        <v>94556</v>
      </c>
      <c r="DY28">
        <v>94556</v>
      </c>
      <c r="DZ28">
        <v>94556</v>
      </c>
      <c r="EA28">
        <v>205</v>
      </c>
      <c r="EB28">
        <v>479</v>
      </c>
      <c r="EC28">
        <v>0</v>
      </c>
      <c r="ED28">
        <v>0</v>
      </c>
      <c r="EE28">
        <v>0</v>
      </c>
      <c r="EF28">
        <v>4</v>
      </c>
      <c r="EG28">
        <v>11</v>
      </c>
      <c r="EH28">
        <v>208</v>
      </c>
      <c r="EI28">
        <v>13</v>
      </c>
      <c r="EJ28">
        <v>0</v>
      </c>
      <c r="EK28">
        <v>1</v>
      </c>
      <c r="EL28">
        <v>-20</v>
      </c>
      <c r="EM28">
        <v>35</v>
      </c>
      <c r="EN28">
        <v>20</v>
      </c>
      <c r="EO28">
        <v>0</v>
      </c>
      <c r="EP28">
        <v>0</v>
      </c>
      <c r="EQ28">
        <v>0</v>
      </c>
      <c r="ER28">
        <v>0</v>
      </c>
      <c r="ES28">
        <v>0</v>
      </c>
      <c r="ET28">
        <v>0</v>
      </c>
      <c r="EU28">
        <v>0</v>
      </c>
      <c r="EV28">
        <v>0</v>
      </c>
      <c r="EW28">
        <v>0</v>
      </c>
      <c r="EX28">
        <v>0</v>
      </c>
      <c r="EY28">
        <v>0</v>
      </c>
      <c r="EZ28">
        <v>0</v>
      </c>
      <c r="FA28">
        <v>0</v>
      </c>
      <c r="FB28">
        <v>0</v>
      </c>
      <c r="FC28">
        <v>0</v>
      </c>
      <c r="FD28">
        <v>0</v>
      </c>
      <c r="FE28">
        <v>0</v>
      </c>
      <c r="FF28">
        <v>0</v>
      </c>
      <c r="FG28">
        <v>0</v>
      </c>
      <c r="FH28">
        <v>0</v>
      </c>
      <c r="FI28">
        <v>0</v>
      </c>
      <c r="FJ28">
        <v>0</v>
      </c>
      <c r="FK28">
        <v>0</v>
      </c>
      <c r="FL28">
        <v>0</v>
      </c>
      <c r="FM28">
        <v>0</v>
      </c>
      <c r="FN28">
        <v>0</v>
      </c>
      <c r="FO28">
        <v>0</v>
      </c>
      <c r="FP28">
        <v>0</v>
      </c>
      <c r="FQ28">
        <v>0</v>
      </c>
      <c r="FR28">
        <v>0</v>
      </c>
      <c r="FS28">
        <v>0</v>
      </c>
      <c r="FT28">
        <v>0</v>
      </c>
      <c r="FU28">
        <v>0</v>
      </c>
      <c r="FV28">
        <v>0</v>
      </c>
      <c r="FW28">
        <v>0</v>
      </c>
      <c r="FX28">
        <v>0</v>
      </c>
      <c r="FY28">
        <v>0</v>
      </c>
      <c r="FZ28">
        <v>0</v>
      </c>
      <c r="GA28">
        <v>0</v>
      </c>
      <c r="GB28">
        <v>0</v>
      </c>
      <c r="GC28">
        <v>0</v>
      </c>
      <c r="GD28">
        <v>0</v>
      </c>
      <c r="GE28">
        <v>0</v>
      </c>
    </row>
    <row r="29" spans="1:187" x14ac:dyDescent="0.25">
      <c r="A29" t="s">
        <v>1033</v>
      </c>
      <c r="B29">
        <v>329</v>
      </c>
      <c r="C29">
        <v>0</v>
      </c>
      <c r="D29">
        <v>324789</v>
      </c>
      <c r="E29">
        <v>324789</v>
      </c>
      <c r="F29">
        <v>323693</v>
      </c>
      <c r="G29">
        <v>323693</v>
      </c>
      <c r="H29">
        <v>0</v>
      </c>
      <c r="I29">
        <v>0</v>
      </c>
      <c r="J29">
        <v>148865</v>
      </c>
      <c r="K29">
        <v>148865</v>
      </c>
      <c r="L29">
        <v>146322</v>
      </c>
      <c r="M29">
        <v>146322</v>
      </c>
      <c r="N29">
        <v>0</v>
      </c>
      <c r="O29">
        <v>0</v>
      </c>
      <c r="P29">
        <v>0</v>
      </c>
      <c r="Q29">
        <v>0</v>
      </c>
      <c r="R29">
        <v>0</v>
      </c>
      <c r="S29">
        <v>0</v>
      </c>
      <c r="T29">
        <v>2147</v>
      </c>
      <c r="U29">
        <v>2147</v>
      </c>
      <c r="V29">
        <v>26359</v>
      </c>
      <c r="W29">
        <v>26359</v>
      </c>
      <c r="X29">
        <v>1096</v>
      </c>
      <c r="Y29">
        <v>1096</v>
      </c>
      <c r="Z29">
        <v>0</v>
      </c>
      <c r="AA29">
        <v>0</v>
      </c>
      <c r="AB29">
        <v>414</v>
      </c>
      <c r="AC29">
        <v>414</v>
      </c>
      <c r="AD29">
        <v>0</v>
      </c>
      <c r="AE29">
        <v>0</v>
      </c>
      <c r="AF29">
        <v>0</v>
      </c>
      <c r="AG29">
        <v>0</v>
      </c>
      <c r="AH29">
        <v>0</v>
      </c>
      <c r="AI29">
        <v>0</v>
      </c>
      <c r="AJ29">
        <v>52</v>
      </c>
      <c r="AK29">
        <v>52</v>
      </c>
      <c r="AL29">
        <v>563</v>
      </c>
      <c r="AM29">
        <v>563</v>
      </c>
      <c r="AN29">
        <v>67</v>
      </c>
      <c r="AO29">
        <v>67</v>
      </c>
      <c r="AP29">
        <v>5926836</v>
      </c>
      <c r="AQ29">
        <v>1675711</v>
      </c>
      <c r="AR29">
        <v>0</v>
      </c>
      <c r="AS29">
        <v>5796852</v>
      </c>
      <c r="AT29">
        <v>1180692</v>
      </c>
      <c r="AU29">
        <v>0</v>
      </c>
      <c r="AV29">
        <v>0</v>
      </c>
      <c r="AW29">
        <v>0</v>
      </c>
      <c r="AX29">
        <v>0</v>
      </c>
      <c r="AY29">
        <v>0</v>
      </c>
      <c r="AZ29">
        <v>4015</v>
      </c>
      <c r="BA29">
        <v>0</v>
      </c>
      <c r="BB29">
        <v>0</v>
      </c>
      <c r="BC29">
        <v>0</v>
      </c>
      <c r="BD29">
        <v>0</v>
      </c>
      <c r="BE29">
        <v>398802</v>
      </c>
      <c r="BF29">
        <v>81682</v>
      </c>
      <c r="BG29">
        <v>0</v>
      </c>
      <c r="BH29">
        <v>0</v>
      </c>
      <c r="BI29">
        <v>0</v>
      </c>
      <c r="BJ29">
        <v>0</v>
      </c>
      <c r="BK29">
        <v>0</v>
      </c>
      <c r="BL29">
        <v>0</v>
      </c>
      <c r="BM29">
        <v>0</v>
      </c>
      <c r="BN29">
        <v>0</v>
      </c>
      <c r="BO29">
        <v>0</v>
      </c>
      <c r="BP29">
        <v>0</v>
      </c>
      <c r="BQ29">
        <v>3166425</v>
      </c>
      <c r="BR29">
        <v>648545</v>
      </c>
      <c r="BS29">
        <v>0</v>
      </c>
      <c r="BT29">
        <v>1144698</v>
      </c>
      <c r="BU29">
        <v>234456</v>
      </c>
      <c r="BV29">
        <v>0</v>
      </c>
      <c r="BW29">
        <v>63341</v>
      </c>
      <c r="BX29">
        <v>12973</v>
      </c>
      <c r="BY29">
        <v>0</v>
      </c>
      <c r="BZ29">
        <v>144383</v>
      </c>
      <c r="CA29">
        <v>29572</v>
      </c>
      <c r="CB29">
        <v>0</v>
      </c>
      <c r="CC29">
        <v>-8207</v>
      </c>
      <c r="CD29">
        <v>-12310</v>
      </c>
      <c r="CE29">
        <v>0</v>
      </c>
      <c r="CF29">
        <v>0</v>
      </c>
      <c r="CG29">
        <v>0</v>
      </c>
      <c r="CH29">
        <v>0</v>
      </c>
      <c r="CI29">
        <v>0</v>
      </c>
      <c r="CJ29">
        <v>0</v>
      </c>
      <c r="CK29">
        <v>887410</v>
      </c>
      <c r="CL29">
        <v>181759</v>
      </c>
      <c r="CM29">
        <v>0</v>
      </c>
      <c r="CN29">
        <v>0</v>
      </c>
      <c r="CO29">
        <v>0</v>
      </c>
      <c r="CP29">
        <v>0</v>
      </c>
      <c r="CQ29">
        <v>0</v>
      </c>
      <c r="CR29">
        <v>0</v>
      </c>
      <c r="CS29">
        <v>0</v>
      </c>
      <c r="CT29">
        <v>0</v>
      </c>
      <c r="CU29">
        <v>0</v>
      </c>
      <c r="CV29">
        <v>6241</v>
      </c>
      <c r="CW29">
        <v>123743</v>
      </c>
      <c r="CX29">
        <v>495019</v>
      </c>
      <c r="CY29">
        <v>0</v>
      </c>
      <c r="CZ29">
        <v>45</v>
      </c>
      <c r="DA29">
        <v>0</v>
      </c>
      <c r="DB29">
        <v>122446</v>
      </c>
      <c r="DC29">
        <v>489784</v>
      </c>
      <c r="DD29">
        <v>0</v>
      </c>
      <c r="DE29">
        <v>1297</v>
      </c>
      <c r="DF29">
        <v>5190</v>
      </c>
      <c r="DG29">
        <v>0</v>
      </c>
      <c r="DH29">
        <v>0</v>
      </c>
      <c r="DI29">
        <v>0</v>
      </c>
      <c r="DJ29">
        <v>0</v>
      </c>
      <c r="DK29">
        <v>0</v>
      </c>
      <c r="DL29">
        <v>0</v>
      </c>
      <c r="DM29">
        <v>0</v>
      </c>
      <c r="DN29">
        <v>0</v>
      </c>
      <c r="DO29">
        <v>27370</v>
      </c>
      <c r="DP29">
        <v>52704</v>
      </c>
      <c r="DQ29">
        <v>52693</v>
      </c>
      <c r="DR29">
        <v>26700</v>
      </c>
      <c r="DS29">
        <v>0</v>
      </c>
      <c r="DT29">
        <v>0</v>
      </c>
      <c r="DU29">
        <v>0</v>
      </c>
      <c r="DV29">
        <v>7</v>
      </c>
      <c r="DW29">
        <v>52693</v>
      </c>
      <c r="DX29">
        <v>52693</v>
      </c>
      <c r="DY29">
        <v>52693</v>
      </c>
      <c r="DZ29">
        <v>52693</v>
      </c>
      <c r="EA29">
        <v>7</v>
      </c>
      <c r="EB29">
        <v>534</v>
      </c>
      <c r="EC29">
        <v>0</v>
      </c>
      <c r="ED29">
        <v>0</v>
      </c>
      <c r="EE29">
        <v>0</v>
      </c>
      <c r="EF29">
        <v>0</v>
      </c>
      <c r="EG29">
        <v>2</v>
      </c>
      <c r="EH29">
        <v>127</v>
      </c>
      <c r="EI29">
        <v>11</v>
      </c>
      <c r="EJ29">
        <v>0</v>
      </c>
      <c r="EK29">
        <v>0</v>
      </c>
      <c r="EL29">
        <v>1</v>
      </c>
      <c r="EM29">
        <v>-7</v>
      </c>
      <c r="EN29">
        <v>-7</v>
      </c>
      <c r="EO29">
        <v>1</v>
      </c>
      <c r="EP29">
        <v>0</v>
      </c>
      <c r="EQ29">
        <v>0</v>
      </c>
      <c r="ER29">
        <v>0</v>
      </c>
      <c r="ES29">
        <v>1</v>
      </c>
      <c r="ET29">
        <v>0</v>
      </c>
      <c r="EU29">
        <v>0</v>
      </c>
      <c r="EV29">
        <v>0</v>
      </c>
      <c r="EW29">
        <v>0</v>
      </c>
      <c r="EX29">
        <v>0</v>
      </c>
      <c r="EY29">
        <v>0</v>
      </c>
      <c r="EZ29">
        <v>0</v>
      </c>
      <c r="FA29">
        <v>0</v>
      </c>
      <c r="FB29">
        <v>0</v>
      </c>
      <c r="FC29">
        <v>0</v>
      </c>
      <c r="FD29">
        <v>0</v>
      </c>
      <c r="FE29">
        <v>0</v>
      </c>
      <c r="FF29">
        <v>0</v>
      </c>
      <c r="FG29">
        <v>0</v>
      </c>
      <c r="FH29">
        <v>0</v>
      </c>
      <c r="FI29">
        <v>0</v>
      </c>
      <c r="FJ29">
        <v>0</v>
      </c>
      <c r="FK29">
        <v>0</v>
      </c>
      <c r="FL29">
        <v>0</v>
      </c>
      <c r="FM29">
        <v>0</v>
      </c>
      <c r="FN29">
        <v>0</v>
      </c>
      <c r="FO29">
        <v>0</v>
      </c>
      <c r="FP29">
        <v>0</v>
      </c>
      <c r="FQ29">
        <v>0</v>
      </c>
      <c r="FR29">
        <v>0</v>
      </c>
      <c r="FS29">
        <v>0</v>
      </c>
      <c r="FT29">
        <v>0</v>
      </c>
      <c r="FU29">
        <v>0</v>
      </c>
      <c r="FV29">
        <v>0</v>
      </c>
      <c r="FW29">
        <v>0</v>
      </c>
      <c r="FX29">
        <v>0</v>
      </c>
      <c r="FY29">
        <v>0</v>
      </c>
      <c r="FZ29">
        <v>0</v>
      </c>
      <c r="GA29">
        <v>0</v>
      </c>
      <c r="GB29">
        <v>0</v>
      </c>
      <c r="GC29">
        <v>0</v>
      </c>
      <c r="GD29">
        <v>0</v>
      </c>
      <c r="GE29">
        <v>0</v>
      </c>
    </row>
    <row r="30" spans="1:187" x14ac:dyDescent="0.25">
      <c r="A30" t="s">
        <v>1034</v>
      </c>
      <c r="B30">
        <v>266</v>
      </c>
      <c r="C30">
        <v>0</v>
      </c>
      <c r="D30">
        <v>176080</v>
      </c>
      <c r="E30">
        <v>176080</v>
      </c>
      <c r="F30">
        <v>164485</v>
      </c>
      <c r="G30">
        <v>164485</v>
      </c>
      <c r="H30">
        <v>0</v>
      </c>
      <c r="I30">
        <v>0</v>
      </c>
      <c r="J30">
        <v>102633</v>
      </c>
      <c r="K30">
        <v>102633</v>
      </c>
      <c r="L30">
        <v>4961</v>
      </c>
      <c r="M30">
        <v>4961</v>
      </c>
      <c r="N30">
        <v>0</v>
      </c>
      <c r="O30">
        <v>0</v>
      </c>
      <c r="P30">
        <v>0</v>
      </c>
      <c r="Q30">
        <v>0</v>
      </c>
      <c r="R30">
        <v>0</v>
      </c>
      <c r="S30">
        <v>0</v>
      </c>
      <c r="T30">
        <v>26801</v>
      </c>
      <c r="U30">
        <v>26801</v>
      </c>
      <c r="V30">
        <v>30090</v>
      </c>
      <c r="W30">
        <v>30090</v>
      </c>
      <c r="X30">
        <v>11595</v>
      </c>
      <c r="Y30">
        <v>11595</v>
      </c>
      <c r="Z30">
        <v>0</v>
      </c>
      <c r="AA30">
        <v>0</v>
      </c>
      <c r="AB30">
        <v>711</v>
      </c>
      <c r="AC30">
        <v>711</v>
      </c>
      <c r="AD30">
        <v>0</v>
      </c>
      <c r="AE30">
        <v>0</v>
      </c>
      <c r="AF30">
        <v>0</v>
      </c>
      <c r="AG30">
        <v>0</v>
      </c>
      <c r="AH30">
        <v>0</v>
      </c>
      <c r="AI30">
        <v>0</v>
      </c>
      <c r="AJ30">
        <v>6556</v>
      </c>
      <c r="AK30">
        <v>6556</v>
      </c>
      <c r="AL30">
        <v>3932</v>
      </c>
      <c r="AM30">
        <v>3932</v>
      </c>
      <c r="AN30">
        <v>396</v>
      </c>
      <c r="AO30">
        <v>396</v>
      </c>
      <c r="AP30">
        <v>7994</v>
      </c>
      <c r="AQ30">
        <v>12879</v>
      </c>
      <c r="AR30">
        <v>0</v>
      </c>
      <c r="AS30">
        <v>3956</v>
      </c>
      <c r="AT30">
        <v>12718</v>
      </c>
      <c r="AU30">
        <v>0</v>
      </c>
      <c r="AV30">
        <v>0</v>
      </c>
      <c r="AW30">
        <v>0</v>
      </c>
      <c r="AX30">
        <v>0</v>
      </c>
      <c r="AY30">
        <v>0</v>
      </c>
      <c r="AZ30">
        <v>6784</v>
      </c>
      <c r="BA30">
        <v>0</v>
      </c>
      <c r="BB30">
        <v>0</v>
      </c>
      <c r="BC30">
        <v>0</v>
      </c>
      <c r="BD30">
        <v>0</v>
      </c>
      <c r="BE30">
        <v>0</v>
      </c>
      <c r="BF30">
        <v>0</v>
      </c>
      <c r="BG30">
        <v>0</v>
      </c>
      <c r="BH30">
        <v>0</v>
      </c>
      <c r="BI30">
        <v>0</v>
      </c>
      <c r="BJ30">
        <v>0</v>
      </c>
      <c r="BK30">
        <v>0</v>
      </c>
      <c r="BL30">
        <v>0</v>
      </c>
      <c r="BM30">
        <v>0</v>
      </c>
      <c r="BN30">
        <v>0</v>
      </c>
      <c r="BO30">
        <v>0</v>
      </c>
      <c r="BP30">
        <v>0</v>
      </c>
      <c r="BQ30">
        <v>0</v>
      </c>
      <c r="BR30">
        <v>0</v>
      </c>
      <c r="BS30">
        <v>0</v>
      </c>
      <c r="BT30">
        <v>0</v>
      </c>
      <c r="BU30">
        <v>0</v>
      </c>
      <c r="BV30">
        <v>0</v>
      </c>
      <c r="BW30">
        <v>0</v>
      </c>
      <c r="BX30">
        <v>0</v>
      </c>
      <c r="BY30">
        <v>0</v>
      </c>
      <c r="BZ30">
        <v>0</v>
      </c>
      <c r="CA30">
        <v>0</v>
      </c>
      <c r="CB30">
        <v>0</v>
      </c>
      <c r="CC30">
        <v>3956</v>
      </c>
      <c r="CD30">
        <v>5934</v>
      </c>
      <c r="CE30">
        <v>0</v>
      </c>
      <c r="CF30">
        <v>0</v>
      </c>
      <c r="CG30">
        <v>0</v>
      </c>
      <c r="CH30">
        <v>0</v>
      </c>
      <c r="CI30">
        <v>0</v>
      </c>
      <c r="CJ30">
        <v>0</v>
      </c>
      <c r="CK30">
        <v>0</v>
      </c>
      <c r="CL30">
        <v>0</v>
      </c>
      <c r="CM30">
        <v>0</v>
      </c>
      <c r="CN30">
        <v>0</v>
      </c>
      <c r="CO30">
        <v>0</v>
      </c>
      <c r="CP30">
        <v>0</v>
      </c>
      <c r="CQ30">
        <v>0</v>
      </c>
      <c r="CR30">
        <v>0</v>
      </c>
      <c r="CS30">
        <v>0</v>
      </c>
      <c r="CT30">
        <v>0</v>
      </c>
      <c r="CU30">
        <v>0</v>
      </c>
      <c r="CV30">
        <v>4027</v>
      </c>
      <c r="CW30">
        <v>11</v>
      </c>
      <c r="CX30">
        <v>161</v>
      </c>
      <c r="CY30">
        <v>0</v>
      </c>
      <c r="CZ30">
        <v>118</v>
      </c>
      <c r="DA30">
        <v>0</v>
      </c>
      <c r="DB30">
        <v>0</v>
      </c>
      <c r="DC30">
        <v>0</v>
      </c>
      <c r="DD30">
        <v>0</v>
      </c>
      <c r="DE30">
        <v>11</v>
      </c>
      <c r="DF30">
        <v>43</v>
      </c>
      <c r="DG30">
        <v>0</v>
      </c>
      <c r="DH30">
        <v>0</v>
      </c>
      <c r="DI30">
        <v>0</v>
      </c>
      <c r="DJ30">
        <v>0</v>
      </c>
      <c r="DK30">
        <v>0</v>
      </c>
      <c r="DL30">
        <v>0</v>
      </c>
      <c r="DM30">
        <v>0</v>
      </c>
      <c r="DN30">
        <v>0</v>
      </c>
      <c r="DO30">
        <v>11095</v>
      </c>
      <c r="DP30">
        <v>28605</v>
      </c>
      <c r="DQ30">
        <v>28602</v>
      </c>
      <c r="DR30">
        <v>10494</v>
      </c>
      <c r="DS30">
        <v>0</v>
      </c>
      <c r="DT30">
        <v>0</v>
      </c>
      <c r="DU30">
        <v>0</v>
      </c>
      <c r="DV30">
        <v>28</v>
      </c>
      <c r="DW30">
        <v>28602</v>
      </c>
      <c r="DX30">
        <v>28602</v>
      </c>
      <c r="DY30">
        <v>28602</v>
      </c>
      <c r="DZ30">
        <v>28602</v>
      </c>
      <c r="EA30">
        <v>28</v>
      </c>
      <c r="EB30">
        <v>475</v>
      </c>
      <c r="EC30">
        <v>0</v>
      </c>
      <c r="ED30">
        <v>0</v>
      </c>
      <c r="EE30">
        <v>0</v>
      </c>
      <c r="EF30">
        <v>0</v>
      </c>
      <c r="EG30">
        <v>2</v>
      </c>
      <c r="EH30">
        <v>96</v>
      </c>
      <c r="EI30">
        <v>3</v>
      </c>
      <c r="EJ30">
        <v>0</v>
      </c>
      <c r="EK30">
        <v>0</v>
      </c>
      <c r="EL30">
        <v>-22</v>
      </c>
      <c r="EM30">
        <v>18</v>
      </c>
      <c r="EN30">
        <v>3</v>
      </c>
      <c r="EO30">
        <v>0</v>
      </c>
      <c r="EP30">
        <v>0</v>
      </c>
      <c r="EQ30">
        <v>0</v>
      </c>
      <c r="ER30">
        <v>0</v>
      </c>
      <c r="ES30">
        <v>0</v>
      </c>
      <c r="ET30">
        <v>0</v>
      </c>
      <c r="EU30">
        <v>0</v>
      </c>
      <c r="EV30">
        <v>0</v>
      </c>
      <c r="EW30">
        <v>0</v>
      </c>
      <c r="EX30">
        <v>0</v>
      </c>
      <c r="EY30">
        <v>0</v>
      </c>
      <c r="EZ30">
        <v>0</v>
      </c>
      <c r="FA30">
        <v>0</v>
      </c>
      <c r="FB30">
        <v>0</v>
      </c>
      <c r="FC30">
        <v>0</v>
      </c>
      <c r="FD30">
        <v>-22</v>
      </c>
      <c r="FE30">
        <v>0</v>
      </c>
      <c r="FF30">
        <v>0</v>
      </c>
      <c r="FG30">
        <v>0</v>
      </c>
      <c r="FH30">
        <v>0</v>
      </c>
      <c r="FI30">
        <v>0</v>
      </c>
      <c r="FJ30">
        <v>0</v>
      </c>
      <c r="FK30">
        <v>0</v>
      </c>
      <c r="FL30">
        <v>0</v>
      </c>
      <c r="FM30">
        <v>0</v>
      </c>
      <c r="FN30">
        <v>0</v>
      </c>
      <c r="FO30">
        <v>0</v>
      </c>
      <c r="FP30">
        <v>0</v>
      </c>
      <c r="FQ30">
        <v>0</v>
      </c>
      <c r="FR30">
        <v>0</v>
      </c>
      <c r="FS30">
        <v>0</v>
      </c>
      <c r="FT30">
        <v>0</v>
      </c>
      <c r="FU30">
        <v>0</v>
      </c>
      <c r="FV30">
        <v>0</v>
      </c>
      <c r="FW30">
        <v>0</v>
      </c>
      <c r="FX30">
        <v>0</v>
      </c>
      <c r="FY30">
        <v>0</v>
      </c>
      <c r="FZ30">
        <v>0</v>
      </c>
      <c r="GA30">
        <v>0</v>
      </c>
      <c r="GB30">
        <v>0</v>
      </c>
      <c r="GC30">
        <v>0</v>
      </c>
      <c r="GD30">
        <v>0</v>
      </c>
      <c r="GE30">
        <v>0</v>
      </c>
    </row>
    <row r="31" spans="1:187" x14ac:dyDescent="0.25">
      <c r="A31" t="s">
        <v>1035</v>
      </c>
      <c r="B31">
        <v>175</v>
      </c>
      <c r="C31">
        <v>0</v>
      </c>
      <c r="D31">
        <v>91083</v>
      </c>
      <c r="E31">
        <v>91083</v>
      </c>
      <c r="F31">
        <v>81759</v>
      </c>
      <c r="G31">
        <v>81759</v>
      </c>
      <c r="H31">
        <v>0</v>
      </c>
      <c r="I31">
        <v>0</v>
      </c>
      <c r="J31">
        <v>45162</v>
      </c>
      <c r="K31">
        <v>45162</v>
      </c>
      <c r="L31">
        <v>0</v>
      </c>
      <c r="M31">
        <v>0</v>
      </c>
      <c r="N31">
        <v>0</v>
      </c>
      <c r="O31">
        <v>0</v>
      </c>
      <c r="P31">
        <v>0</v>
      </c>
      <c r="Q31">
        <v>0</v>
      </c>
      <c r="R31">
        <v>10</v>
      </c>
      <c r="S31">
        <v>10</v>
      </c>
      <c r="T31">
        <v>22343</v>
      </c>
      <c r="U31">
        <v>22343</v>
      </c>
      <c r="V31">
        <v>14244</v>
      </c>
      <c r="W31">
        <v>14244</v>
      </c>
      <c r="X31">
        <v>9324</v>
      </c>
      <c r="Y31">
        <v>9324</v>
      </c>
      <c r="Z31">
        <v>0</v>
      </c>
      <c r="AA31">
        <v>0</v>
      </c>
      <c r="AB31">
        <v>610</v>
      </c>
      <c r="AC31">
        <v>610</v>
      </c>
      <c r="AD31">
        <v>0</v>
      </c>
      <c r="AE31">
        <v>0</v>
      </c>
      <c r="AF31">
        <v>0</v>
      </c>
      <c r="AG31">
        <v>0</v>
      </c>
      <c r="AH31">
        <v>10</v>
      </c>
      <c r="AI31">
        <v>10</v>
      </c>
      <c r="AJ31">
        <v>6318</v>
      </c>
      <c r="AK31">
        <v>6318</v>
      </c>
      <c r="AL31">
        <v>2386</v>
      </c>
      <c r="AM31">
        <v>2386</v>
      </c>
      <c r="AN31">
        <v>0</v>
      </c>
      <c r="AO31">
        <v>0</v>
      </c>
      <c r="AP31">
        <v>4912</v>
      </c>
      <c r="AQ31">
        <v>8950</v>
      </c>
      <c r="AR31">
        <v>0</v>
      </c>
      <c r="AS31">
        <v>120</v>
      </c>
      <c r="AT31">
        <v>8769</v>
      </c>
      <c r="AU31">
        <v>0</v>
      </c>
      <c r="AV31">
        <v>0</v>
      </c>
      <c r="AW31">
        <v>0</v>
      </c>
      <c r="AX31">
        <v>0</v>
      </c>
      <c r="AY31">
        <v>0</v>
      </c>
      <c r="AZ31">
        <v>8589</v>
      </c>
      <c r="BA31">
        <v>0</v>
      </c>
      <c r="BB31">
        <v>0</v>
      </c>
      <c r="BC31">
        <v>0</v>
      </c>
      <c r="BD31">
        <v>0</v>
      </c>
      <c r="BE31">
        <v>0</v>
      </c>
      <c r="BF31">
        <v>0</v>
      </c>
      <c r="BG31">
        <v>0</v>
      </c>
      <c r="BH31">
        <v>0</v>
      </c>
      <c r="BI31">
        <v>0</v>
      </c>
      <c r="BJ31">
        <v>0</v>
      </c>
      <c r="BK31">
        <v>0</v>
      </c>
      <c r="BL31">
        <v>0</v>
      </c>
      <c r="BM31">
        <v>0</v>
      </c>
      <c r="BN31">
        <v>0</v>
      </c>
      <c r="BO31">
        <v>0</v>
      </c>
      <c r="BP31">
        <v>0</v>
      </c>
      <c r="BQ31">
        <v>0</v>
      </c>
      <c r="BR31">
        <v>0</v>
      </c>
      <c r="BS31">
        <v>0</v>
      </c>
      <c r="BT31">
        <v>0</v>
      </c>
      <c r="BU31">
        <v>0</v>
      </c>
      <c r="BV31">
        <v>0</v>
      </c>
      <c r="BW31">
        <v>0</v>
      </c>
      <c r="BX31">
        <v>0</v>
      </c>
      <c r="BY31">
        <v>0</v>
      </c>
      <c r="BZ31">
        <v>0</v>
      </c>
      <c r="CA31">
        <v>0</v>
      </c>
      <c r="CB31">
        <v>0</v>
      </c>
      <c r="CC31">
        <v>120</v>
      </c>
      <c r="CD31">
        <v>180</v>
      </c>
      <c r="CE31">
        <v>0</v>
      </c>
      <c r="CF31">
        <v>0</v>
      </c>
      <c r="CG31">
        <v>0</v>
      </c>
      <c r="CH31">
        <v>0</v>
      </c>
      <c r="CI31">
        <v>0</v>
      </c>
      <c r="CJ31">
        <v>0</v>
      </c>
      <c r="CK31">
        <v>0</v>
      </c>
      <c r="CL31">
        <v>0</v>
      </c>
      <c r="CM31">
        <v>0</v>
      </c>
      <c r="CN31">
        <v>0</v>
      </c>
      <c r="CO31">
        <v>0</v>
      </c>
      <c r="CP31">
        <v>0</v>
      </c>
      <c r="CQ31">
        <v>0</v>
      </c>
      <c r="CR31">
        <v>0</v>
      </c>
      <c r="CS31">
        <v>0</v>
      </c>
      <c r="CT31">
        <v>0</v>
      </c>
      <c r="CU31">
        <v>0</v>
      </c>
      <c r="CV31">
        <v>4774</v>
      </c>
      <c r="CW31">
        <v>18</v>
      </c>
      <c r="CX31">
        <v>181</v>
      </c>
      <c r="CY31">
        <v>0</v>
      </c>
      <c r="CZ31">
        <v>108</v>
      </c>
      <c r="DA31">
        <v>0</v>
      </c>
      <c r="DB31">
        <v>0</v>
      </c>
      <c r="DC31">
        <v>0</v>
      </c>
      <c r="DD31">
        <v>0</v>
      </c>
      <c r="DE31">
        <v>18</v>
      </c>
      <c r="DF31">
        <v>73</v>
      </c>
      <c r="DG31">
        <v>0</v>
      </c>
      <c r="DH31">
        <v>0</v>
      </c>
      <c r="DI31">
        <v>0</v>
      </c>
      <c r="DJ31">
        <v>0</v>
      </c>
      <c r="DK31">
        <v>0</v>
      </c>
      <c r="DL31">
        <v>0</v>
      </c>
      <c r="DM31">
        <v>0</v>
      </c>
      <c r="DN31">
        <v>0</v>
      </c>
      <c r="DO31">
        <v>15576</v>
      </c>
      <c r="DP31">
        <v>24248</v>
      </c>
      <c r="DQ31">
        <v>24203</v>
      </c>
      <c r="DR31">
        <v>15190</v>
      </c>
      <c r="DS31">
        <v>0</v>
      </c>
      <c r="DT31">
        <v>0</v>
      </c>
      <c r="DU31">
        <v>0</v>
      </c>
      <c r="DV31">
        <v>2</v>
      </c>
      <c r="DW31">
        <v>24203</v>
      </c>
      <c r="DX31">
        <v>24203</v>
      </c>
      <c r="DY31">
        <v>24203</v>
      </c>
      <c r="DZ31">
        <v>24203</v>
      </c>
      <c r="EA31">
        <v>2</v>
      </c>
      <c r="EB31">
        <v>304</v>
      </c>
      <c r="EC31">
        <v>0</v>
      </c>
      <c r="ED31">
        <v>0</v>
      </c>
      <c r="EE31">
        <v>0</v>
      </c>
      <c r="EF31">
        <v>0</v>
      </c>
      <c r="EG31">
        <v>2</v>
      </c>
      <c r="EH31">
        <v>78</v>
      </c>
      <c r="EI31">
        <v>45</v>
      </c>
      <c r="EJ31">
        <v>0</v>
      </c>
      <c r="EK31">
        <v>0</v>
      </c>
      <c r="EL31">
        <v>0</v>
      </c>
      <c r="EM31">
        <v>-36</v>
      </c>
      <c r="EN31">
        <v>-40</v>
      </c>
      <c r="EO31">
        <v>3</v>
      </c>
      <c r="EP31">
        <v>0</v>
      </c>
      <c r="EQ31">
        <v>0</v>
      </c>
      <c r="ER31">
        <v>0</v>
      </c>
      <c r="ES31">
        <v>3</v>
      </c>
      <c r="ET31">
        <v>0</v>
      </c>
      <c r="EU31">
        <v>0</v>
      </c>
      <c r="EV31">
        <v>0</v>
      </c>
      <c r="EW31">
        <v>0</v>
      </c>
      <c r="EX31">
        <v>0</v>
      </c>
      <c r="EY31">
        <v>0</v>
      </c>
      <c r="EZ31">
        <v>0</v>
      </c>
      <c r="FA31">
        <v>0</v>
      </c>
      <c r="FB31">
        <v>0</v>
      </c>
      <c r="FC31">
        <v>0</v>
      </c>
      <c r="FD31">
        <v>0</v>
      </c>
      <c r="FE31">
        <v>0</v>
      </c>
      <c r="FF31">
        <v>0</v>
      </c>
      <c r="FG31">
        <v>0</v>
      </c>
      <c r="FH31">
        <v>0</v>
      </c>
      <c r="FI31">
        <v>0</v>
      </c>
      <c r="FJ31">
        <v>0</v>
      </c>
      <c r="FK31">
        <v>0</v>
      </c>
      <c r="FL31">
        <v>0</v>
      </c>
      <c r="FM31">
        <v>0</v>
      </c>
      <c r="FN31">
        <v>0</v>
      </c>
      <c r="FO31">
        <v>0</v>
      </c>
      <c r="FP31">
        <v>0</v>
      </c>
      <c r="FQ31">
        <v>0</v>
      </c>
      <c r="FR31">
        <v>0</v>
      </c>
      <c r="FS31">
        <v>0</v>
      </c>
      <c r="FT31">
        <v>0</v>
      </c>
      <c r="FU31">
        <v>0</v>
      </c>
      <c r="FV31">
        <v>0</v>
      </c>
      <c r="FW31">
        <v>0</v>
      </c>
      <c r="FX31">
        <v>0</v>
      </c>
      <c r="FY31">
        <v>0</v>
      </c>
      <c r="FZ31">
        <v>0</v>
      </c>
      <c r="GA31">
        <v>0</v>
      </c>
      <c r="GB31">
        <v>0</v>
      </c>
      <c r="GC31">
        <v>0</v>
      </c>
      <c r="GD31">
        <v>0</v>
      </c>
      <c r="GE31">
        <v>0</v>
      </c>
    </row>
    <row r="32" spans="1:187" x14ac:dyDescent="0.25">
      <c r="A32" t="s">
        <v>1036</v>
      </c>
      <c r="B32">
        <v>17471</v>
      </c>
      <c r="C32">
        <v>0</v>
      </c>
      <c r="D32">
        <v>3510780</v>
      </c>
      <c r="E32">
        <v>0</v>
      </c>
      <c r="F32">
        <v>3513464</v>
      </c>
      <c r="G32">
        <v>0</v>
      </c>
      <c r="H32">
        <v>3513464</v>
      </c>
      <c r="I32">
        <v>0</v>
      </c>
      <c r="J32">
        <v>0</v>
      </c>
      <c r="K32">
        <v>0</v>
      </c>
      <c r="L32">
        <v>0</v>
      </c>
      <c r="M32">
        <v>0</v>
      </c>
      <c r="N32">
        <v>0</v>
      </c>
      <c r="O32">
        <v>0</v>
      </c>
      <c r="P32">
        <v>0</v>
      </c>
      <c r="Q32">
        <v>0</v>
      </c>
      <c r="R32">
        <v>0</v>
      </c>
      <c r="S32">
        <v>0</v>
      </c>
      <c r="T32">
        <v>0</v>
      </c>
      <c r="U32">
        <v>0</v>
      </c>
      <c r="V32">
        <v>0</v>
      </c>
      <c r="W32">
        <v>0</v>
      </c>
      <c r="X32">
        <v>-2684</v>
      </c>
      <c r="Y32">
        <v>0</v>
      </c>
      <c r="Z32">
        <v>-2684</v>
      </c>
      <c r="AA32">
        <v>0</v>
      </c>
      <c r="AB32">
        <v>0</v>
      </c>
      <c r="AC32">
        <v>0</v>
      </c>
      <c r="AD32">
        <v>0</v>
      </c>
      <c r="AE32">
        <v>0</v>
      </c>
      <c r="AF32">
        <v>0</v>
      </c>
      <c r="AG32">
        <v>0</v>
      </c>
      <c r="AH32">
        <v>0</v>
      </c>
      <c r="AI32">
        <v>0</v>
      </c>
      <c r="AJ32">
        <v>0</v>
      </c>
      <c r="AK32">
        <v>0</v>
      </c>
      <c r="AL32">
        <v>0</v>
      </c>
      <c r="AM32">
        <v>0</v>
      </c>
      <c r="AN32">
        <v>0</v>
      </c>
      <c r="AO32">
        <v>0</v>
      </c>
      <c r="AP32">
        <v>160583613</v>
      </c>
      <c r="AQ32">
        <v>931</v>
      </c>
      <c r="AR32">
        <v>0</v>
      </c>
      <c r="AS32">
        <v>160574241</v>
      </c>
      <c r="AT32">
        <v>-2</v>
      </c>
      <c r="AU32">
        <v>0</v>
      </c>
      <c r="AV32">
        <v>160574243</v>
      </c>
      <c r="AW32">
        <v>9119862</v>
      </c>
      <c r="AX32">
        <v>151454381</v>
      </c>
      <c r="AY32">
        <v>0</v>
      </c>
      <c r="AZ32">
        <v>1</v>
      </c>
      <c r="BA32">
        <v>0</v>
      </c>
      <c r="BB32">
        <v>0</v>
      </c>
      <c r="BC32">
        <v>0</v>
      </c>
      <c r="BD32">
        <v>0</v>
      </c>
      <c r="BE32">
        <v>0</v>
      </c>
      <c r="BF32">
        <v>0</v>
      </c>
      <c r="BG32">
        <v>0</v>
      </c>
      <c r="BH32">
        <v>0</v>
      </c>
      <c r="BI32">
        <v>0</v>
      </c>
      <c r="BJ32">
        <v>0</v>
      </c>
      <c r="BK32">
        <v>0</v>
      </c>
      <c r="BL32">
        <v>0</v>
      </c>
      <c r="BM32">
        <v>0</v>
      </c>
      <c r="BN32">
        <v>0</v>
      </c>
      <c r="BO32">
        <v>0</v>
      </c>
      <c r="BP32">
        <v>0</v>
      </c>
      <c r="BQ32">
        <v>0</v>
      </c>
      <c r="BR32">
        <v>0</v>
      </c>
      <c r="BS32">
        <v>0</v>
      </c>
      <c r="BT32">
        <v>0</v>
      </c>
      <c r="BU32">
        <v>0</v>
      </c>
      <c r="BV32">
        <v>0</v>
      </c>
      <c r="BW32">
        <v>0</v>
      </c>
      <c r="BX32">
        <v>0</v>
      </c>
      <c r="BY32">
        <v>0</v>
      </c>
      <c r="BZ32">
        <v>0</v>
      </c>
      <c r="CA32">
        <v>0</v>
      </c>
      <c r="CB32">
        <v>0</v>
      </c>
      <c r="CC32">
        <v>-2</v>
      </c>
      <c r="CD32">
        <v>-3</v>
      </c>
      <c r="CE32">
        <v>0</v>
      </c>
      <c r="CF32">
        <v>0</v>
      </c>
      <c r="CG32">
        <v>0</v>
      </c>
      <c r="CH32">
        <v>0</v>
      </c>
      <c r="CI32">
        <v>0</v>
      </c>
      <c r="CJ32">
        <v>0</v>
      </c>
      <c r="CK32">
        <v>0</v>
      </c>
      <c r="CL32">
        <v>0</v>
      </c>
      <c r="CM32">
        <v>0</v>
      </c>
      <c r="CN32">
        <v>0</v>
      </c>
      <c r="CO32">
        <v>0</v>
      </c>
      <c r="CP32">
        <v>0</v>
      </c>
      <c r="CQ32">
        <v>0</v>
      </c>
      <c r="CR32">
        <v>0</v>
      </c>
      <c r="CS32">
        <v>0</v>
      </c>
      <c r="CT32">
        <v>0</v>
      </c>
      <c r="CU32">
        <v>0</v>
      </c>
      <c r="CV32">
        <v>9205</v>
      </c>
      <c r="CW32">
        <v>167</v>
      </c>
      <c r="CX32">
        <v>933</v>
      </c>
      <c r="CY32">
        <v>0</v>
      </c>
      <c r="CZ32">
        <v>268</v>
      </c>
      <c r="DA32">
        <v>0</v>
      </c>
      <c r="DB32">
        <v>162</v>
      </c>
      <c r="DC32">
        <v>646</v>
      </c>
      <c r="DD32">
        <v>0</v>
      </c>
      <c r="DE32">
        <v>5</v>
      </c>
      <c r="DF32">
        <v>19</v>
      </c>
      <c r="DG32">
        <v>0</v>
      </c>
      <c r="DH32">
        <v>0</v>
      </c>
      <c r="DI32">
        <v>0</v>
      </c>
      <c r="DJ32">
        <v>0</v>
      </c>
      <c r="DK32">
        <v>0</v>
      </c>
      <c r="DL32">
        <v>0</v>
      </c>
      <c r="DM32">
        <v>0</v>
      </c>
      <c r="DN32">
        <v>0</v>
      </c>
      <c r="DO32">
        <v>405965</v>
      </c>
      <c r="DP32">
        <v>311309</v>
      </c>
      <c r="DQ32">
        <v>0</v>
      </c>
      <c r="DR32">
        <v>398368</v>
      </c>
      <c r="DS32">
        <v>1097</v>
      </c>
      <c r="DT32">
        <v>0</v>
      </c>
      <c r="DU32">
        <v>0</v>
      </c>
      <c r="DV32">
        <v>891</v>
      </c>
      <c r="DW32">
        <v>310860</v>
      </c>
      <c r="DX32">
        <v>0</v>
      </c>
      <c r="DY32">
        <v>310860</v>
      </c>
      <c r="DZ32">
        <v>0</v>
      </c>
      <c r="EA32">
        <v>891</v>
      </c>
      <c r="EB32">
        <v>4168</v>
      </c>
      <c r="EC32">
        <v>0</v>
      </c>
      <c r="ED32">
        <v>0</v>
      </c>
      <c r="EE32">
        <v>4</v>
      </c>
      <c r="EF32">
        <v>-30</v>
      </c>
      <c r="EG32">
        <v>161</v>
      </c>
      <c r="EH32">
        <v>1306</v>
      </c>
      <c r="EI32">
        <v>449</v>
      </c>
      <c r="EJ32">
        <v>0</v>
      </c>
      <c r="EK32">
        <v>0</v>
      </c>
      <c r="EL32">
        <v>248</v>
      </c>
      <c r="EM32">
        <v>625</v>
      </c>
      <c r="EN32">
        <v>0</v>
      </c>
      <c r="EO32">
        <v>0</v>
      </c>
      <c r="EP32">
        <v>0</v>
      </c>
      <c r="EQ32">
        <v>0</v>
      </c>
      <c r="ER32">
        <v>0</v>
      </c>
      <c r="ES32">
        <v>0</v>
      </c>
      <c r="ET32">
        <v>0</v>
      </c>
      <c r="EU32">
        <v>0</v>
      </c>
      <c r="EV32">
        <v>0</v>
      </c>
      <c r="EW32">
        <v>0</v>
      </c>
      <c r="EX32">
        <v>0</v>
      </c>
      <c r="EY32">
        <v>0</v>
      </c>
      <c r="EZ32">
        <v>0</v>
      </c>
      <c r="FA32">
        <v>0</v>
      </c>
      <c r="FB32">
        <v>0</v>
      </c>
      <c r="FC32">
        <v>0</v>
      </c>
      <c r="FD32">
        <v>0</v>
      </c>
      <c r="FE32">
        <v>0</v>
      </c>
      <c r="FF32">
        <v>0</v>
      </c>
      <c r="FG32">
        <v>0</v>
      </c>
      <c r="FH32">
        <v>0</v>
      </c>
      <c r="FI32">
        <v>0</v>
      </c>
      <c r="FJ32">
        <v>0</v>
      </c>
      <c r="FK32">
        <v>0</v>
      </c>
      <c r="FL32">
        <v>0</v>
      </c>
      <c r="FM32">
        <v>0</v>
      </c>
      <c r="FN32">
        <v>0</v>
      </c>
      <c r="FO32">
        <v>0</v>
      </c>
      <c r="FP32">
        <v>0</v>
      </c>
      <c r="FQ32">
        <v>0</v>
      </c>
      <c r="FR32">
        <v>0</v>
      </c>
      <c r="FS32">
        <v>0</v>
      </c>
      <c r="FT32">
        <v>0</v>
      </c>
      <c r="FU32">
        <v>0</v>
      </c>
      <c r="FV32">
        <v>0</v>
      </c>
      <c r="FW32">
        <v>0</v>
      </c>
      <c r="FX32">
        <v>0</v>
      </c>
      <c r="FY32">
        <v>0</v>
      </c>
      <c r="FZ32">
        <v>0</v>
      </c>
      <c r="GA32">
        <v>0</v>
      </c>
      <c r="GB32">
        <v>0</v>
      </c>
      <c r="GC32">
        <v>0</v>
      </c>
      <c r="GD32">
        <v>0</v>
      </c>
      <c r="GE32">
        <v>0</v>
      </c>
    </row>
    <row r="33" spans="1:187" x14ac:dyDescent="0.25">
      <c r="A33" t="s">
        <v>1037</v>
      </c>
      <c r="B33">
        <v>0</v>
      </c>
      <c r="C33">
        <v>0</v>
      </c>
      <c r="D33">
        <v>7107</v>
      </c>
      <c r="E33">
        <v>7107</v>
      </c>
      <c r="F33">
        <v>7038</v>
      </c>
      <c r="G33">
        <v>7038</v>
      </c>
      <c r="H33">
        <v>0</v>
      </c>
      <c r="I33">
        <v>0</v>
      </c>
      <c r="J33">
        <v>5498</v>
      </c>
      <c r="K33">
        <v>5498</v>
      </c>
      <c r="L33">
        <v>0</v>
      </c>
      <c r="M33">
        <v>0</v>
      </c>
      <c r="N33">
        <v>0</v>
      </c>
      <c r="O33">
        <v>0</v>
      </c>
      <c r="P33">
        <v>0</v>
      </c>
      <c r="Q33">
        <v>0</v>
      </c>
      <c r="R33">
        <v>511</v>
      </c>
      <c r="S33">
        <v>511</v>
      </c>
      <c r="T33">
        <v>351</v>
      </c>
      <c r="U33">
        <v>351</v>
      </c>
      <c r="V33">
        <v>678</v>
      </c>
      <c r="W33">
        <v>678</v>
      </c>
      <c r="X33">
        <v>69</v>
      </c>
      <c r="Y33">
        <v>69</v>
      </c>
      <c r="Z33">
        <v>0</v>
      </c>
      <c r="AA33">
        <v>0</v>
      </c>
      <c r="AB33">
        <v>151</v>
      </c>
      <c r="AC33">
        <v>151</v>
      </c>
      <c r="AD33">
        <v>0</v>
      </c>
      <c r="AE33">
        <v>0</v>
      </c>
      <c r="AF33">
        <v>0</v>
      </c>
      <c r="AG33">
        <v>0</v>
      </c>
      <c r="AH33">
        <v>0</v>
      </c>
      <c r="AI33">
        <v>0</v>
      </c>
      <c r="AJ33">
        <v>-124</v>
      </c>
      <c r="AK33">
        <v>-124</v>
      </c>
      <c r="AL33">
        <v>42</v>
      </c>
      <c r="AM33">
        <v>42</v>
      </c>
      <c r="AN33">
        <v>0</v>
      </c>
      <c r="AO33">
        <v>0</v>
      </c>
      <c r="AP33">
        <v>24054614</v>
      </c>
      <c r="AQ33">
        <v>53056</v>
      </c>
      <c r="AR33">
        <v>0</v>
      </c>
      <c r="AS33">
        <v>20049160</v>
      </c>
      <c r="AT33">
        <v>2244</v>
      </c>
      <c r="AU33">
        <v>0</v>
      </c>
      <c r="AV33">
        <v>20049160</v>
      </c>
      <c r="AW33">
        <v>20026135</v>
      </c>
      <c r="AX33">
        <v>9995</v>
      </c>
      <c r="AY33">
        <v>13030</v>
      </c>
      <c r="AZ33">
        <v>2244</v>
      </c>
      <c r="BA33">
        <v>0</v>
      </c>
      <c r="BB33">
        <v>0</v>
      </c>
      <c r="BC33">
        <v>0</v>
      </c>
      <c r="BD33">
        <v>0</v>
      </c>
      <c r="BE33">
        <v>0</v>
      </c>
      <c r="BF33">
        <v>0</v>
      </c>
      <c r="BG33">
        <v>0</v>
      </c>
      <c r="BH33">
        <v>0</v>
      </c>
      <c r="BI33">
        <v>0</v>
      </c>
      <c r="BJ33">
        <v>0</v>
      </c>
      <c r="BK33">
        <v>0</v>
      </c>
      <c r="BL33">
        <v>0</v>
      </c>
      <c r="BM33">
        <v>0</v>
      </c>
      <c r="BN33">
        <v>0</v>
      </c>
      <c r="BO33">
        <v>0</v>
      </c>
      <c r="BP33">
        <v>0</v>
      </c>
      <c r="BQ33">
        <v>0</v>
      </c>
      <c r="BR33">
        <v>0</v>
      </c>
      <c r="BS33">
        <v>0</v>
      </c>
      <c r="BT33">
        <v>0</v>
      </c>
      <c r="BU33">
        <v>0</v>
      </c>
      <c r="BV33">
        <v>0</v>
      </c>
      <c r="BW33">
        <v>0</v>
      </c>
      <c r="BX33">
        <v>0</v>
      </c>
      <c r="BY33">
        <v>0</v>
      </c>
      <c r="BZ33">
        <v>0</v>
      </c>
      <c r="CA33">
        <v>0</v>
      </c>
      <c r="CB33">
        <v>0</v>
      </c>
      <c r="CC33">
        <v>0</v>
      </c>
      <c r="CD33">
        <v>0</v>
      </c>
      <c r="CE33">
        <v>0</v>
      </c>
      <c r="CF33">
        <v>0</v>
      </c>
      <c r="CG33">
        <v>0</v>
      </c>
      <c r="CH33">
        <v>0</v>
      </c>
      <c r="CI33">
        <v>0</v>
      </c>
      <c r="CJ33">
        <v>0</v>
      </c>
      <c r="CK33">
        <v>0</v>
      </c>
      <c r="CL33">
        <v>0</v>
      </c>
      <c r="CM33">
        <v>0</v>
      </c>
      <c r="CN33">
        <v>898869</v>
      </c>
      <c r="CO33">
        <v>47309</v>
      </c>
      <c r="CP33">
        <v>0</v>
      </c>
      <c r="CQ33">
        <v>0</v>
      </c>
      <c r="CR33">
        <v>898869</v>
      </c>
      <c r="CS33">
        <v>47309</v>
      </c>
      <c r="CT33">
        <v>0</v>
      </c>
      <c r="CU33">
        <v>0</v>
      </c>
      <c r="CV33">
        <v>1163</v>
      </c>
      <c r="CW33">
        <v>870</v>
      </c>
      <c r="CX33">
        <v>3503</v>
      </c>
      <c r="CY33">
        <v>0</v>
      </c>
      <c r="CZ33">
        <v>24</v>
      </c>
      <c r="DA33">
        <v>0</v>
      </c>
      <c r="DB33">
        <v>865</v>
      </c>
      <c r="DC33">
        <v>3461</v>
      </c>
      <c r="DD33">
        <v>0</v>
      </c>
      <c r="DE33">
        <v>5</v>
      </c>
      <c r="DF33">
        <v>18</v>
      </c>
      <c r="DG33">
        <v>0</v>
      </c>
      <c r="DH33">
        <v>3104552</v>
      </c>
      <c r="DI33">
        <v>154827</v>
      </c>
      <c r="DJ33">
        <v>2839130</v>
      </c>
      <c r="DK33">
        <v>0</v>
      </c>
      <c r="DL33">
        <v>0</v>
      </c>
      <c r="DM33">
        <v>0</v>
      </c>
      <c r="DN33">
        <v>110595</v>
      </c>
      <c r="DO33">
        <v>2</v>
      </c>
      <c r="DP33">
        <v>2466</v>
      </c>
      <c r="DQ33">
        <v>2464</v>
      </c>
      <c r="DR33">
        <v>-2</v>
      </c>
      <c r="DS33">
        <v>0</v>
      </c>
      <c r="DT33">
        <v>0</v>
      </c>
      <c r="DU33">
        <v>0</v>
      </c>
      <c r="DV33">
        <v>0</v>
      </c>
      <c r="DW33">
        <v>2464</v>
      </c>
      <c r="DX33">
        <v>2464</v>
      </c>
      <c r="DY33">
        <v>2464</v>
      </c>
      <c r="DZ33">
        <v>2464</v>
      </c>
      <c r="EA33">
        <v>0</v>
      </c>
      <c r="EB33">
        <v>2</v>
      </c>
      <c r="EC33">
        <v>0</v>
      </c>
      <c r="ED33">
        <v>0</v>
      </c>
      <c r="EE33">
        <v>0</v>
      </c>
      <c r="EF33">
        <v>0</v>
      </c>
      <c r="EG33">
        <v>0</v>
      </c>
      <c r="EH33">
        <v>2</v>
      </c>
      <c r="EI33">
        <v>2</v>
      </c>
      <c r="EJ33">
        <v>0</v>
      </c>
      <c r="EK33">
        <v>0</v>
      </c>
      <c r="EL33">
        <v>0</v>
      </c>
      <c r="EM33">
        <v>0</v>
      </c>
      <c r="EN33">
        <v>0</v>
      </c>
      <c r="EO33">
        <v>0</v>
      </c>
      <c r="EP33">
        <v>0</v>
      </c>
      <c r="EQ33">
        <v>0</v>
      </c>
      <c r="ER33">
        <v>0</v>
      </c>
      <c r="ES33">
        <v>0</v>
      </c>
      <c r="ET33">
        <v>0</v>
      </c>
      <c r="EU33">
        <v>0</v>
      </c>
      <c r="EV33">
        <v>0</v>
      </c>
      <c r="EW33">
        <v>0</v>
      </c>
      <c r="EX33">
        <v>0</v>
      </c>
      <c r="EY33">
        <v>0</v>
      </c>
      <c r="EZ33">
        <v>0</v>
      </c>
      <c r="FA33">
        <v>0</v>
      </c>
      <c r="FB33">
        <v>0</v>
      </c>
      <c r="FC33">
        <v>0</v>
      </c>
      <c r="FD33">
        <v>0</v>
      </c>
      <c r="FE33">
        <v>0</v>
      </c>
      <c r="FF33">
        <v>0</v>
      </c>
      <c r="FG33">
        <v>0</v>
      </c>
      <c r="FH33">
        <v>0</v>
      </c>
      <c r="FI33">
        <v>0</v>
      </c>
      <c r="FJ33">
        <v>0</v>
      </c>
      <c r="FK33">
        <v>0</v>
      </c>
      <c r="FL33">
        <v>0</v>
      </c>
      <c r="FM33">
        <v>0</v>
      </c>
      <c r="FN33">
        <v>0</v>
      </c>
      <c r="FO33">
        <v>0</v>
      </c>
      <c r="FP33">
        <v>0</v>
      </c>
      <c r="FQ33">
        <v>0</v>
      </c>
      <c r="FR33">
        <v>0</v>
      </c>
      <c r="FS33">
        <v>0</v>
      </c>
      <c r="FT33">
        <v>0</v>
      </c>
      <c r="FU33">
        <v>0</v>
      </c>
      <c r="FV33">
        <v>0</v>
      </c>
      <c r="FW33">
        <v>0</v>
      </c>
      <c r="FX33">
        <v>0</v>
      </c>
      <c r="FY33">
        <v>0</v>
      </c>
      <c r="FZ33">
        <v>0</v>
      </c>
      <c r="GA33">
        <v>0</v>
      </c>
      <c r="GB33">
        <v>0</v>
      </c>
      <c r="GC33">
        <v>0</v>
      </c>
      <c r="GD33">
        <v>0</v>
      </c>
      <c r="GE33">
        <v>0</v>
      </c>
    </row>
    <row r="34" spans="1:187" x14ac:dyDescent="0.25">
      <c r="A34" t="s">
        <v>1038</v>
      </c>
      <c r="B34">
        <v>23179</v>
      </c>
      <c r="C34">
        <v>0</v>
      </c>
      <c r="D34">
        <v>1142408</v>
      </c>
      <c r="E34">
        <v>1142408</v>
      </c>
      <c r="F34">
        <v>1115391</v>
      </c>
      <c r="G34">
        <v>1115391</v>
      </c>
      <c r="H34">
        <v>0</v>
      </c>
      <c r="I34">
        <v>0</v>
      </c>
      <c r="J34">
        <v>765535</v>
      </c>
      <c r="K34">
        <v>765535</v>
      </c>
      <c r="L34">
        <v>141033</v>
      </c>
      <c r="M34">
        <v>141033</v>
      </c>
      <c r="N34">
        <v>111121</v>
      </c>
      <c r="O34">
        <v>111121</v>
      </c>
      <c r="P34">
        <v>0</v>
      </c>
      <c r="Q34">
        <v>0</v>
      </c>
      <c r="R34">
        <v>376</v>
      </c>
      <c r="S34">
        <v>376</v>
      </c>
      <c r="T34">
        <v>79600</v>
      </c>
      <c r="U34">
        <v>79600</v>
      </c>
      <c r="V34">
        <v>17726</v>
      </c>
      <c r="W34">
        <v>17726</v>
      </c>
      <c r="X34">
        <v>27017</v>
      </c>
      <c r="Y34">
        <v>27017</v>
      </c>
      <c r="Z34">
        <v>0</v>
      </c>
      <c r="AA34">
        <v>0</v>
      </c>
      <c r="AB34">
        <v>72328</v>
      </c>
      <c r="AC34">
        <v>72328</v>
      </c>
      <c r="AD34">
        <v>3135</v>
      </c>
      <c r="AE34">
        <v>3135</v>
      </c>
      <c r="AF34">
        <v>0</v>
      </c>
      <c r="AG34">
        <v>0</v>
      </c>
      <c r="AH34">
        <v>139</v>
      </c>
      <c r="AI34">
        <v>139</v>
      </c>
      <c r="AJ34">
        <v>-64815</v>
      </c>
      <c r="AK34">
        <v>-64815</v>
      </c>
      <c r="AL34">
        <v>6529</v>
      </c>
      <c r="AM34">
        <v>6529</v>
      </c>
      <c r="AN34">
        <v>9701</v>
      </c>
      <c r="AO34">
        <v>9701</v>
      </c>
      <c r="AP34">
        <v>1776957</v>
      </c>
      <c r="AQ34">
        <v>75285</v>
      </c>
      <c r="AR34">
        <v>0</v>
      </c>
      <c r="AS34">
        <v>1747011</v>
      </c>
      <c r="AT34">
        <v>72599</v>
      </c>
      <c r="AU34">
        <v>0</v>
      </c>
      <c r="AV34">
        <v>1629233</v>
      </c>
      <c r="AW34">
        <v>1614612</v>
      </c>
      <c r="AX34">
        <v>12227</v>
      </c>
      <c r="AY34">
        <v>2394</v>
      </c>
      <c r="AZ34">
        <v>34085</v>
      </c>
      <c r="BA34">
        <v>0</v>
      </c>
      <c r="BB34">
        <v>0</v>
      </c>
      <c r="BC34">
        <v>0</v>
      </c>
      <c r="BD34">
        <v>0</v>
      </c>
      <c r="BE34">
        <v>0</v>
      </c>
      <c r="BF34">
        <v>0</v>
      </c>
      <c r="BG34">
        <v>0</v>
      </c>
      <c r="BH34">
        <v>0</v>
      </c>
      <c r="BI34">
        <v>0</v>
      </c>
      <c r="BJ34">
        <v>0</v>
      </c>
      <c r="BK34">
        <v>0</v>
      </c>
      <c r="BL34">
        <v>0</v>
      </c>
      <c r="BM34">
        <v>0</v>
      </c>
      <c r="BN34">
        <v>0</v>
      </c>
      <c r="BO34">
        <v>0</v>
      </c>
      <c r="BP34">
        <v>0</v>
      </c>
      <c r="BQ34">
        <v>0</v>
      </c>
      <c r="BR34">
        <v>0</v>
      </c>
      <c r="BS34">
        <v>0</v>
      </c>
      <c r="BT34">
        <v>0</v>
      </c>
      <c r="BU34">
        <v>0</v>
      </c>
      <c r="BV34">
        <v>0</v>
      </c>
      <c r="BW34">
        <v>0</v>
      </c>
      <c r="BX34">
        <v>0</v>
      </c>
      <c r="BY34">
        <v>0</v>
      </c>
      <c r="BZ34">
        <v>0</v>
      </c>
      <c r="CA34">
        <v>0</v>
      </c>
      <c r="CB34">
        <v>0</v>
      </c>
      <c r="CC34">
        <v>11116</v>
      </c>
      <c r="CD34">
        <v>16674</v>
      </c>
      <c r="CE34">
        <v>0</v>
      </c>
      <c r="CF34">
        <v>0</v>
      </c>
      <c r="CG34">
        <v>0</v>
      </c>
      <c r="CH34">
        <v>-5</v>
      </c>
      <c r="CI34">
        <v>-7</v>
      </c>
      <c r="CJ34">
        <v>0</v>
      </c>
      <c r="CK34">
        <v>106667</v>
      </c>
      <c r="CL34">
        <v>21847</v>
      </c>
      <c r="CM34">
        <v>0</v>
      </c>
      <c r="CN34">
        <v>0</v>
      </c>
      <c r="CO34">
        <v>0</v>
      </c>
      <c r="CP34">
        <v>0</v>
      </c>
      <c r="CQ34">
        <v>0</v>
      </c>
      <c r="CR34">
        <v>0</v>
      </c>
      <c r="CS34">
        <v>0</v>
      </c>
      <c r="CT34">
        <v>0</v>
      </c>
      <c r="CU34">
        <v>0</v>
      </c>
      <c r="CV34">
        <v>31626</v>
      </c>
      <c r="CW34">
        <v>565</v>
      </c>
      <c r="CX34">
        <v>2686</v>
      </c>
      <c r="CY34">
        <v>0</v>
      </c>
      <c r="CZ34">
        <v>425</v>
      </c>
      <c r="DA34">
        <v>0</v>
      </c>
      <c r="DB34">
        <v>144</v>
      </c>
      <c r="DC34">
        <v>576</v>
      </c>
      <c r="DD34">
        <v>0</v>
      </c>
      <c r="DE34">
        <v>421</v>
      </c>
      <c r="DF34">
        <v>1685</v>
      </c>
      <c r="DG34">
        <v>0</v>
      </c>
      <c r="DH34">
        <v>-2245</v>
      </c>
      <c r="DI34">
        <v>0</v>
      </c>
      <c r="DJ34">
        <v>0</v>
      </c>
      <c r="DK34">
        <v>-2245</v>
      </c>
      <c r="DL34">
        <v>0</v>
      </c>
      <c r="DM34">
        <v>0</v>
      </c>
      <c r="DN34">
        <v>0</v>
      </c>
      <c r="DO34">
        <v>97098</v>
      </c>
      <c r="DP34">
        <v>281083</v>
      </c>
      <c r="DQ34">
        <v>280840</v>
      </c>
      <c r="DR34">
        <v>90897</v>
      </c>
      <c r="DS34">
        <v>63</v>
      </c>
      <c r="DT34">
        <v>0</v>
      </c>
      <c r="DU34">
        <v>0</v>
      </c>
      <c r="DV34">
        <v>664</v>
      </c>
      <c r="DW34">
        <v>280840</v>
      </c>
      <c r="DX34">
        <v>280840</v>
      </c>
      <c r="DY34">
        <v>280840</v>
      </c>
      <c r="DZ34">
        <v>280840</v>
      </c>
      <c r="EA34">
        <v>664</v>
      </c>
      <c r="EB34">
        <v>4659</v>
      </c>
      <c r="EC34">
        <v>0</v>
      </c>
      <c r="ED34">
        <v>0</v>
      </c>
      <c r="EE34">
        <v>-79</v>
      </c>
      <c r="EF34">
        <v>0</v>
      </c>
      <c r="EG34">
        <v>41</v>
      </c>
      <c r="EH34">
        <v>853</v>
      </c>
      <c r="EI34">
        <v>243</v>
      </c>
      <c r="EJ34">
        <v>0</v>
      </c>
      <c r="EK34">
        <v>0</v>
      </c>
      <c r="EL34">
        <v>454</v>
      </c>
      <c r="EM34">
        <v>-681</v>
      </c>
      <c r="EN34">
        <v>-709</v>
      </c>
      <c r="EO34">
        <v>579</v>
      </c>
      <c r="EP34">
        <v>183</v>
      </c>
      <c r="EQ34">
        <v>0</v>
      </c>
      <c r="ER34">
        <v>0</v>
      </c>
      <c r="ES34">
        <v>199</v>
      </c>
      <c r="ET34">
        <v>183</v>
      </c>
      <c r="EU34">
        <v>86</v>
      </c>
      <c r="EV34">
        <v>0</v>
      </c>
      <c r="EW34">
        <v>0</v>
      </c>
      <c r="EX34">
        <v>0</v>
      </c>
      <c r="EY34">
        <v>0</v>
      </c>
      <c r="EZ34">
        <v>0</v>
      </c>
      <c r="FA34">
        <v>294</v>
      </c>
      <c r="FB34">
        <v>0</v>
      </c>
      <c r="FC34">
        <v>0</v>
      </c>
      <c r="FD34">
        <v>-16</v>
      </c>
      <c r="FE34">
        <v>-14</v>
      </c>
      <c r="FF34">
        <v>0</v>
      </c>
      <c r="FG34">
        <v>-1</v>
      </c>
      <c r="FH34">
        <v>-14</v>
      </c>
      <c r="FI34">
        <v>0</v>
      </c>
      <c r="FJ34">
        <v>-12</v>
      </c>
      <c r="FK34">
        <v>0</v>
      </c>
      <c r="FL34">
        <v>-12</v>
      </c>
      <c r="FM34">
        <v>0</v>
      </c>
      <c r="FN34">
        <v>0</v>
      </c>
      <c r="FO34">
        <v>0</v>
      </c>
      <c r="FP34">
        <v>0</v>
      </c>
      <c r="FQ34">
        <v>0</v>
      </c>
      <c r="FR34">
        <v>0</v>
      </c>
      <c r="FS34">
        <v>0</v>
      </c>
      <c r="FT34">
        <v>0</v>
      </c>
      <c r="FU34">
        <v>0</v>
      </c>
      <c r="FV34">
        <v>0</v>
      </c>
      <c r="FW34">
        <v>-1</v>
      </c>
      <c r="FX34">
        <v>-2</v>
      </c>
      <c r="FY34">
        <v>0</v>
      </c>
      <c r="FZ34">
        <v>0</v>
      </c>
      <c r="GA34">
        <v>0</v>
      </c>
      <c r="GB34">
        <v>0</v>
      </c>
      <c r="GC34">
        <v>0</v>
      </c>
      <c r="GD34">
        <v>0</v>
      </c>
      <c r="GE34">
        <v>0</v>
      </c>
    </row>
    <row r="35" spans="1:187" x14ac:dyDescent="0.25">
      <c r="A35" t="s">
        <v>1039</v>
      </c>
      <c r="B35">
        <v>2580</v>
      </c>
      <c r="C35">
        <v>0</v>
      </c>
      <c r="D35">
        <v>142003</v>
      </c>
      <c r="E35">
        <v>142003</v>
      </c>
      <c r="F35">
        <v>205042</v>
      </c>
      <c r="G35">
        <v>205042</v>
      </c>
      <c r="H35">
        <v>0</v>
      </c>
      <c r="I35">
        <v>0</v>
      </c>
      <c r="J35">
        <v>62309</v>
      </c>
      <c r="K35">
        <v>62309</v>
      </c>
      <c r="L35">
        <v>0</v>
      </c>
      <c r="M35">
        <v>0</v>
      </c>
      <c r="N35">
        <v>111121</v>
      </c>
      <c r="O35">
        <v>111121</v>
      </c>
      <c r="P35">
        <v>0</v>
      </c>
      <c r="Q35">
        <v>0</v>
      </c>
      <c r="R35">
        <v>1308</v>
      </c>
      <c r="S35">
        <v>1308</v>
      </c>
      <c r="T35">
        <v>29556</v>
      </c>
      <c r="U35">
        <v>29556</v>
      </c>
      <c r="V35">
        <v>748</v>
      </c>
      <c r="W35">
        <v>748</v>
      </c>
      <c r="X35">
        <v>-63039</v>
      </c>
      <c r="Y35">
        <v>-63039</v>
      </c>
      <c r="Z35">
        <v>0</v>
      </c>
      <c r="AA35">
        <v>0</v>
      </c>
      <c r="AB35">
        <v>16900</v>
      </c>
      <c r="AC35">
        <v>16900</v>
      </c>
      <c r="AD35">
        <v>3135</v>
      </c>
      <c r="AE35">
        <v>3135</v>
      </c>
      <c r="AF35">
        <v>0</v>
      </c>
      <c r="AG35">
        <v>0</v>
      </c>
      <c r="AH35">
        <v>124</v>
      </c>
      <c r="AI35">
        <v>124</v>
      </c>
      <c r="AJ35">
        <v>-82234</v>
      </c>
      <c r="AK35">
        <v>-82234</v>
      </c>
      <c r="AL35">
        <v>-964</v>
      </c>
      <c r="AM35">
        <v>-964</v>
      </c>
      <c r="AN35">
        <v>0</v>
      </c>
      <c r="AO35">
        <v>0</v>
      </c>
      <c r="AP35">
        <v>157939</v>
      </c>
      <c r="AQ35">
        <v>8097</v>
      </c>
      <c r="AR35">
        <v>0</v>
      </c>
      <c r="AS35">
        <v>155544</v>
      </c>
      <c r="AT35">
        <v>5522</v>
      </c>
      <c r="AU35">
        <v>0</v>
      </c>
      <c r="AV35">
        <v>154785</v>
      </c>
      <c r="AW35">
        <v>140164</v>
      </c>
      <c r="AX35">
        <v>12227</v>
      </c>
      <c r="AY35">
        <v>2394</v>
      </c>
      <c r="AZ35">
        <v>4384</v>
      </c>
      <c r="BA35">
        <v>0</v>
      </c>
      <c r="BB35">
        <v>0</v>
      </c>
      <c r="BC35">
        <v>0</v>
      </c>
      <c r="BD35">
        <v>0</v>
      </c>
      <c r="BE35">
        <v>0</v>
      </c>
      <c r="BF35">
        <v>0</v>
      </c>
      <c r="BG35">
        <v>0</v>
      </c>
      <c r="BH35">
        <v>0</v>
      </c>
      <c r="BI35">
        <v>0</v>
      </c>
      <c r="BJ35">
        <v>0</v>
      </c>
      <c r="BK35">
        <v>0</v>
      </c>
      <c r="BL35">
        <v>0</v>
      </c>
      <c r="BM35">
        <v>0</v>
      </c>
      <c r="BN35">
        <v>0</v>
      </c>
      <c r="BO35">
        <v>0</v>
      </c>
      <c r="BP35">
        <v>0</v>
      </c>
      <c r="BQ35">
        <v>0</v>
      </c>
      <c r="BR35">
        <v>0</v>
      </c>
      <c r="BS35">
        <v>0</v>
      </c>
      <c r="BT35">
        <v>0</v>
      </c>
      <c r="BU35">
        <v>0</v>
      </c>
      <c r="BV35">
        <v>0</v>
      </c>
      <c r="BW35">
        <v>0</v>
      </c>
      <c r="BX35">
        <v>0</v>
      </c>
      <c r="BY35">
        <v>0</v>
      </c>
      <c r="BZ35">
        <v>0</v>
      </c>
      <c r="CA35">
        <v>0</v>
      </c>
      <c r="CB35">
        <v>0</v>
      </c>
      <c r="CC35">
        <v>759</v>
      </c>
      <c r="CD35">
        <v>1138</v>
      </c>
      <c r="CE35">
        <v>0</v>
      </c>
      <c r="CF35">
        <v>0</v>
      </c>
      <c r="CG35">
        <v>0</v>
      </c>
      <c r="CH35">
        <v>0</v>
      </c>
      <c r="CI35">
        <v>0</v>
      </c>
      <c r="CJ35">
        <v>0</v>
      </c>
      <c r="CK35">
        <v>0</v>
      </c>
      <c r="CL35">
        <v>0</v>
      </c>
      <c r="CM35">
        <v>0</v>
      </c>
      <c r="CN35">
        <v>0</v>
      </c>
      <c r="CO35">
        <v>0</v>
      </c>
      <c r="CP35">
        <v>0</v>
      </c>
      <c r="CQ35">
        <v>0</v>
      </c>
      <c r="CR35">
        <v>0</v>
      </c>
      <c r="CS35">
        <v>0</v>
      </c>
      <c r="CT35">
        <v>0</v>
      </c>
      <c r="CU35">
        <v>0</v>
      </c>
      <c r="CV35">
        <v>1840</v>
      </c>
      <c r="CW35">
        <v>555</v>
      </c>
      <c r="CX35">
        <v>2575</v>
      </c>
      <c r="CY35">
        <v>0</v>
      </c>
      <c r="CZ35">
        <v>352</v>
      </c>
      <c r="DA35">
        <v>0</v>
      </c>
      <c r="DB35">
        <v>138</v>
      </c>
      <c r="DC35">
        <v>553</v>
      </c>
      <c r="DD35">
        <v>0</v>
      </c>
      <c r="DE35">
        <v>417</v>
      </c>
      <c r="DF35">
        <v>1670</v>
      </c>
      <c r="DG35">
        <v>0</v>
      </c>
      <c r="DH35">
        <v>0</v>
      </c>
      <c r="DI35">
        <v>0</v>
      </c>
      <c r="DJ35">
        <v>0</v>
      </c>
      <c r="DK35">
        <v>0</v>
      </c>
      <c r="DL35">
        <v>0</v>
      </c>
      <c r="DM35">
        <v>0</v>
      </c>
      <c r="DN35">
        <v>0</v>
      </c>
      <c r="DO35">
        <v>19242</v>
      </c>
      <c r="DP35">
        <v>47377</v>
      </c>
      <c r="DQ35">
        <v>47195</v>
      </c>
      <c r="DR35">
        <v>17756</v>
      </c>
      <c r="DS35">
        <v>18</v>
      </c>
      <c r="DT35">
        <v>0</v>
      </c>
      <c r="DU35">
        <v>0</v>
      </c>
      <c r="DV35">
        <v>81</v>
      </c>
      <c r="DW35">
        <v>47195</v>
      </c>
      <c r="DX35">
        <v>47195</v>
      </c>
      <c r="DY35">
        <v>47195</v>
      </c>
      <c r="DZ35">
        <v>47195</v>
      </c>
      <c r="EA35">
        <v>81</v>
      </c>
      <c r="EB35">
        <v>1078</v>
      </c>
      <c r="EC35">
        <v>0</v>
      </c>
      <c r="ED35">
        <v>0</v>
      </c>
      <c r="EE35">
        <v>0</v>
      </c>
      <c r="EF35">
        <v>0</v>
      </c>
      <c r="EG35">
        <v>0</v>
      </c>
      <c r="EH35">
        <v>309</v>
      </c>
      <c r="EI35">
        <v>182</v>
      </c>
      <c r="EJ35">
        <v>0</v>
      </c>
      <c r="EK35">
        <v>0</v>
      </c>
      <c r="EL35">
        <v>232</v>
      </c>
      <c r="EM35">
        <v>-71</v>
      </c>
      <c r="EN35">
        <v>-647</v>
      </c>
      <c r="EO35">
        <v>394</v>
      </c>
      <c r="EP35">
        <v>0</v>
      </c>
      <c r="EQ35">
        <v>0</v>
      </c>
      <c r="ER35">
        <v>0</v>
      </c>
      <c r="ES35">
        <v>14</v>
      </c>
      <c r="ET35">
        <v>0</v>
      </c>
      <c r="EU35">
        <v>86</v>
      </c>
      <c r="EV35">
        <v>0</v>
      </c>
      <c r="EW35">
        <v>0</v>
      </c>
      <c r="EX35">
        <v>0</v>
      </c>
      <c r="EY35">
        <v>0</v>
      </c>
      <c r="EZ35">
        <v>0</v>
      </c>
      <c r="FA35">
        <v>294</v>
      </c>
      <c r="FB35">
        <v>0</v>
      </c>
      <c r="FC35">
        <v>0</v>
      </c>
      <c r="FD35">
        <v>0</v>
      </c>
      <c r="FE35">
        <v>0</v>
      </c>
      <c r="FF35">
        <v>0</v>
      </c>
      <c r="FG35">
        <v>0</v>
      </c>
      <c r="FH35">
        <v>0</v>
      </c>
      <c r="FI35">
        <v>0</v>
      </c>
      <c r="FJ35">
        <v>0</v>
      </c>
      <c r="FK35">
        <v>0</v>
      </c>
      <c r="FL35">
        <v>0</v>
      </c>
      <c r="FM35">
        <v>0</v>
      </c>
      <c r="FN35">
        <v>0</v>
      </c>
      <c r="FO35">
        <v>0</v>
      </c>
      <c r="FP35">
        <v>0</v>
      </c>
      <c r="FQ35">
        <v>0</v>
      </c>
      <c r="FR35">
        <v>0</v>
      </c>
      <c r="FS35">
        <v>0</v>
      </c>
      <c r="FT35">
        <v>0</v>
      </c>
      <c r="FU35">
        <v>0</v>
      </c>
      <c r="FV35">
        <v>0</v>
      </c>
      <c r="FW35">
        <v>0</v>
      </c>
      <c r="FX35">
        <v>0</v>
      </c>
      <c r="FY35">
        <v>0</v>
      </c>
      <c r="FZ35">
        <v>0</v>
      </c>
      <c r="GA35">
        <v>0</v>
      </c>
      <c r="GB35">
        <v>0</v>
      </c>
      <c r="GC35">
        <v>0</v>
      </c>
      <c r="GD35">
        <v>0</v>
      </c>
      <c r="GE35">
        <v>0</v>
      </c>
    </row>
    <row r="36" spans="1:187" x14ac:dyDescent="0.25">
      <c r="A36" t="s">
        <v>1040</v>
      </c>
      <c r="B36">
        <v>0</v>
      </c>
      <c r="C36">
        <v>0</v>
      </c>
      <c r="D36">
        <v>12504</v>
      </c>
      <c r="E36">
        <v>12504</v>
      </c>
      <c r="F36">
        <v>5970</v>
      </c>
      <c r="G36">
        <v>5970</v>
      </c>
      <c r="H36">
        <v>0</v>
      </c>
      <c r="I36">
        <v>0</v>
      </c>
      <c r="J36">
        <v>4724</v>
      </c>
      <c r="K36">
        <v>4724</v>
      </c>
      <c r="L36">
        <v>0</v>
      </c>
      <c r="M36">
        <v>0</v>
      </c>
      <c r="N36">
        <v>0</v>
      </c>
      <c r="O36">
        <v>0</v>
      </c>
      <c r="P36">
        <v>0</v>
      </c>
      <c r="Q36">
        <v>0</v>
      </c>
      <c r="R36">
        <v>7</v>
      </c>
      <c r="S36">
        <v>7</v>
      </c>
      <c r="T36">
        <v>1239</v>
      </c>
      <c r="U36">
        <v>1239</v>
      </c>
      <c r="V36">
        <v>0</v>
      </c>
      <c r="W36">
        <v>0</v>
      </c>
      <c r="X36">
        <v>6534</v>
      </c>
      <c r="Y36">
        <v>6534</v>
      </c>
      <c r="Z36">
        <v>0</v>
      </c>
      <c r="AA36">
        <v>0</v>
      </c>
      <c r="AB36">
        <v>4435</v>
      </c>
      <c r="AC36">
        <v>4435</v>
      </c>
      <c r="AD36">
        <v>0</v>
      </c>
      <c r="AE36">
        <v>0</v>
      </c>
      <c r="AF36">
        <v>0</v>
      </c>
      <c r="AG36">
        <v>0</v>
      </c>
      <c r="AH36">
        <v>10</v>
      </c>
      <c r="AI36">
        <v>10</v>
      </c>
      <c r="AJ36">
        <v>2089</v>
      </c>
      <c r="AK36">
        <v>2089</v>
      </c>
      <c r="AL36">
        <v>0</v>
      </c>
      <c r="AM36">
        <v>0</v>
      </c>
      <c r="AN36">
        <v>0</v>
      </c>
      <c r="AO36">
        <v>0</v>
      </c>
      <c r="AP36">
        <v>-206</v>
      </c>
      <c r="AQ36">
        <v>-180</v>
      </c>
      <c r="AR36">
        <v>0</v>
      </c>
      <c r="AS36">
        <v>2039</v>
      </c>
      <c r="AT36">
        <v>-180</v>
      </c>
      <c r="AU36">
        <v>0</v>
      </c>
      <c r="AV36">
        <v>2039</v>
      </c>
      <c r="AW36">
        <v>2039</v>
      </c>
      <c r="AX36">
        <v>0</v>
      </c>
      <c r="AY36">
        <v>0</v>
      </c>
      <c r="AZ36">
        <v>-180</v>
      </c>
      <c r="BA36">
        <v>0</v>
      </c>
      <c r="BB36">
        <v>0</v>
      </c>
      <c r="BC36">
        <v>0</v>
      </c>
      <c r="BD36">
        <v>0</v>
      </c>
      <c r="BE36">
        <v>0</v>
      </c>
      <c r="BF36">
        <v>0</v>
      </c>
      <c r="BG36">
        <v>0</v>
      </c>
      <c r="BH36">
        <v>0</v>
      </c>
      <c r="BI36">
        <v>0</v>
      </c>
      <c r="BJ36">
        <v>0</v>
      </c>
      <c r="BK36">
        <v>0</v>
      </c>
      <c r="BL36">
        <v>0</v>
      </c>
      <c r="BM36">
        <v>0</v>
      </c>
      <c r="BN36">
        <v>0</v>
      </c>
      <c r="BO36">
        <v>0</v>
      </c>
      <c r="BP36">
        <v>0</v>
      </c>
      <c r="BQ36">
        <v>0</v>
      </c>
      <c r="BR36">
        <v>0</v>
      </c>
      <c r="BS36">
        <v>0</v>
      </c>
      <c r="BT36">
        <v>0</v>
      </c>
      <c r="BU36">
        <v>0</v>
      </c>
      <c r="BV36">
        <v>0</v>
      </c>
      <c r="BW36">
        <v>0</v>
      </c>
      <c r="BX36">
        <v>0</v>
      </c>
      <c r="BY36">
        <v>0</v>
      </c>
      <c r="BZ36">
        <v>0</v>
      </c>
      <c r="CA36">
        <v>0</v>
      </c>
      <c r="CB36">
        <v>0</v>
      </c>
      <c r="CC36">
        <v>0</v>
      </c>
      <c r="CD36">
        <v>0</v>
      </c>
      <c r="CE36">
        <v>0</v>
      </c>
      <c r="CF36">
        <v>0</v>
      </c>
      <c r="CG36">
        <v>0</v>
      </c>
      <c r="CH36">
        <v>0</v>
      </c>
      <c r="CI36">
        <v>0</v>
      </c>
      <c r="CJ36">
        <v>0</v>
      </c>
      <c r="CK36">
        <v>0</v>
      </c>
      <c r="CL36">
        <v>0</v>
      </c>
      <c r="CM36">
        <v>0</v>
      </c>
      <c r="CN36">
        <v>0</v>
      </c>
      <c r="CO36">
        <v>0</v>
      </c>
      <c r="CP36">
        <v>0</v>
      </c>
      <c r="CQ36">
        <v>0</v>
      </c>
      <c r="CR36">
        <v>0</v>
      </c>
      <c r="CS36">
        <v>0</v>
      </c>
      <c r="CT36">
        <v>0</v>
      </c>
      <c r="CU36">
        <v>0</v>
      </c>
      <c r="CV36">
        <v>0</v>
      </c>
      <c r="CW36">
        <v>0</v>
      </c>
      <c r="CX36">
        <v>0</v>
      </c>
      <c r="CY36">
        <v>0</v>
      </c>
      <c r="CZ36">
        <v>0</v>
      </c>
      <c r="DA36">
        <v>0</v>
      </c>
      <c r="DB36">
        <v>0</v>
      </c>
      <c r="DC36">
        <v>0</v>
      </c>
      <c r="DD36">
        <v>0</v>
      </c>
      <c r="DE36">
        <v>0</v>
      </c>
      <c r="DF36">
        <v>0</v>
      </c>
      <c r="DG36">
        <v>0</v>
      </c>
      <c r="DH36">
        <v>-2245</v>
      </c>
      <c r="DI36">
        <v>0</v>
      </c>
      <c r="DJ36">
        <v>0</v>
      </c>
      <c r="DK36">
        <v>-2245</v>
      </c>
      <c r="DL36">
        <v>0</v>
      </c>
      <c r="DM36">
        <v>0</v>
      </c>
      <c r="DN36">
        <v>0</v>
      </c>
      <c r="DO36">
        <v>4498</v>
      </c>
      <c r="DP36">
        <v>7424</v>
      </c>
      <c r="DQ36">
        <v>7424</v>
      </c>
      <c r="DR36">
        <v>4324</v>
      </c>
      <c r="DS36">
        <v>0</v>
      </c>
      <c r="DT36">
        <v>0</v>
      </c>
      <c r="DU36">
        <v>0</v>
      </c>
      <c r="DV36">
        <v>62</v>
      </c>
      <c r="DW36">
        <v>7424</v>
      </c>
      <c r="DX36">
        <v>7424</v>
      </c>
      <c r="DY36">
        <v>7424</v>
      </c>
      <c r="DZ36">
        <v>7424</v>
      </c>
      <c r="EA36">
        <v>62</v>
      </c>
      <c r="EB36">
        <v>32</v>
      </c>
      <c r="EC36">
        <v>0</v>
      </c>
      <c r="ED36">
        <v>0</v>
      </c>
      <c r="EE36">
        <v>0</v>
      </c>
      <c r="EF36">
        <v>0</v>
      </c>
      <c r="EG36">
        <v>6</v>
      </c>
      <c r="EH36">
        <v>74</v>
      </c>
      <c r="EI36">
        <v>0</v>
      </c>
      <c r="EJ36">
        <v>0</v>
      </c>
      <c r="EK36">
        <v>0</v>
      </c>
      <c r="EL36">
        <v>0</v>
      </c>
      <c r="EM36">
        <v>-3</v>
      </c>
      <c r="EN36">
        <v>0</v>
      </c>
      <c r="EO36">
        <v>0</v>
      </c>
      <c r="EP36">
        <v>0</v>
      </c>
      <c r="EQ36">
        <v>0</v>
      </c>
      <c r="ER36">
        <v>0</v>
      </c>
      <c r="ES36">
        <v>0</v>
      </c>
      <c r="ET36">
        <v>0</v>
      </c>
      <c r="EU36">
        <v>0</v>
      </c>
      <c r="EV36">
        <v>0</v>
      </c>
      <c r="EW36">
        <v>0</v>
      </c>
      <c r="EX36">
        <v>0</v>
      </c>
      <c r="EY36">
        <v>0</v>
      </c>
      <c r="EZ36">
        <v>0</v>
      </c>
      <c r="FA36">
        <v>0</v>
      </c>
      <c r="FB36">
        <v>0</v>
      </c>
      <c r="FC36">
        <v>0</v>
      </c>
      <c r="FD36">
        <v>0</v>
      </c>
      <c r="FE36">
        <v>0</v>
      </c>
      <c r="FF36">
        <v>0</v>
      </c>
      <c r="FG36">
        <v>0</v>
      </c>
      <c r="FH36">
        <v>0</v>
      </c>
      <c r="FI36">
        <v>0</v>
      </c>
      <c r="FJ36">
        <v>0</v>
      </c>
      <c r="FK36">
        <v>0</v>
      </c>
      <c r="FL36">
        <v>0</v>
      </c>
      <c r="FM36">
        <v>0</v>
      </c>
      <c r="FN36">
        <v>0</v>
      </c>
      <c r="FO36">
        <v>0</v>
      </c>
      <c r="FP36">
        <v>0</v>
      </c>
      <c r="FQ36">
        <v>0</v>
      </c>
      <c r="FR36">
        <v>0</v>
      </c>
      <c r="FS36">
        <v>0</v>
      </c>
      <c r="FT36">
        <v>0</v>
      </c>
      <c r="FU36">
        <v>0</v>
      </c>
      <c r="FV36">
        <v>0</v>
      </c>
      <c r="FW36">
        <v>0</v>
      </c>
      <c r="FX36">
        <v>0</v>
      </c>
      <c r="FY36">
        <v>0</v>
      </c>
      <c r="FZ36">
        <v>0</v>
      </c>
      <c r="GA36">
        <v>0</v>
      </c>
      <c r="GB36">
        <v>0</v>
      </c>
      <c r="GC36">
        <v>0</v>
      </c>
      <c r="GD36">
        <v>0</v>
      </c>
      <c r="GE36">
        <v>0</v>
      </c>
    </row>
    <row r="37" spans="1:187" x14ac:dyDescent="0.25">
      <c r="A37" t="s">
        <v>1041</v>
      </c>
      <c r="B37">
        <v>1335</v>
      </c>
      <c r="C37">
        <v>0</v>
      </c>
      <c r="D37">
        <v>69765</v>
      </c>
      <c r="E37">
        <v>69765</v>
      </c>
      <c r="F37">
        <v>55502</v>
      </c>
      <c r="G37">
        <v>55502</v>
      </c>
      <c r="H37">
        <v>0</v>
      </c>
      <c r="I37">
        <v>0</v>
      </c>
      <c r="J37">
        <v>32541</v>
      </c>
      <c r="K37">
        <v>32541</v>
      </c>
      <c r="L37">
        <v>0</v>
      </c>
      <c r="M37">
        <v>0</v>
      </c>
      <c r="N37">
        <v>0</v>
      </c>
      <c r="O37">
        <v>0</v>
      </c>
      <c r="P37">
        <v>0</v>
      </c>
      <c r="Q37">
        <v>0</v>
      </c>
      <c r="R37">
        <v>0</v>
      </c>
      <c r="S37">
        <v>0</v>
      </c>
      <c r="T37">
        <v>17842</v>
      </c>
      <c r="U37">
        <v>17842</v>
      </c>
      <c r="V37">
        <v>5119</v>
      </c>
      <c r="W37">
        <v>5119</v>
      </c>
      <c r="X37">
        <v>14263</v>
      </c>
      <c r="Y37">
        <v>14263</v>
      </c>
      <c r="Z37">
        <v>0</v>
      </c>
      <c r="AA37">
        <v>0</v>
      </c>
      <c r="AB37">
        <v>8519</v>
      </c>
      <c r="AC37">
        <v>8519</v>
      </c>
      <c r="AD37">
        <v>0</v>
      </c>
      <c r="AE37">
        <v>0</v>
      </c>
      <c r="AF37">
        <v>0</v>
      </c>
      <c r="AG37">
        <v>0</v>
      </c>
      <c r="AH37">
        <v>0</v>
      </c>
      <c r="AI37">
        <v>0</v>
      </c>
      <c r="AJ37">
        <v>4404</v>
      </c>
      <c r="AK37">
        <v>4404</v>
      </c>
      <c r="AL37">
        <v>1340</v>
      </c>
      <c r="AM37">
        <v>1340</v>
      </c>
      <c r="AN37">
        <v>0</v>
      </c>
      <c r="AO37">
        <v>0</v>
      </c>
      <c r="AP37">
        <v>3437</v>
      </c>
      <c r="AQ37">
        <v>3218</v>
      </c>
      <c r="AR37">
        <v>0</v>
      </c>
      <c r="AS37">
        <v>1148</v>
      </c>
      <c r="AT37">
        <v>3202</v>
      </c>
      <c r="AU37">
        <v>0</v>
      </c>
      <c r="AV37">
        <v>1009</v>
      </c>
      <c r="AW37">
        <v>1009</v>
      </c>
      <c r="AX37">
        <v>0</v>
      </c>
      <c r="AY37">
        <v>0</v>
      </c>
      <c r="AZ37">
        <v>2993</v>
      </c>
      <c r="BA37">
        <v>0</v>
      </c>
      <c r="BB37">
        <v>0</v>
      </c>
      <c r="BC37">
        <v>0</v>
      </c>
      <c r="BD37">
        <v>0</v>
      </c>
      <c r="BE37">
        <v>0</v>
      </c>
      <c r="BF37">
        <v>0</v>
      </c>
      <c r="BG37">
        <v>0</v>
      </c>
      <c r="BH37">
        <v>0</v>
      </c>
      <c r="BI37">
        <v>0</v>
      </c>
      <c r="BJ37">
        <v>0</v>
      </c>
      <c r="BK37">
        <v>0</v>
      </c>
      <c r="BL37">
        <v>0</v>
      </c>
      <c r="BM37">
        <v>0</v>
      </c>
      <c r="BN37">
        <v>0</v>
      </c>
      <c r="BO37">
        <v>0</v>
      </c>
      <c r="BP37">
        <v>0</v>
      </c>
      <c r="BQ37">
        <v>0</v>
      </c>
      <c r="BR37">
        <v>0</v>
      </c>
      <c r="BS37">
        <v>0</v>
      </c>
      <c r="BT37">
        <v>0</v>
      </c>
      <c r="BU37">
        <v>0</v>
      </c>
      <c r="BV37">
        <v>0</v>
      </c>
      <c r="BW37">
        <v>0</v>
      </c>
      <c r="BX37">
        <v>0</v>
      </c>
      <c r="BY37">
        <v>0</v>
      </c>
      <c r="BZ37">
        <v>0</v>
      </c>
      <c r="CA37">
        <v>0</v>
      </c>
      <c r="CB37">
        <v>0</v>
      </c>
      <c r="CC37">
        <v>139</v>
      </c>
      <c r="CD37">
        <v>209</v>
      </c>
      <c r="CE37">
        <v>0</v>
      </c>
      <c r="CF37">
        <v>0</v>
      </c>
      <c r="CG37">
        <v>0</v>
      </c>
      <c r="CH37">
        <v>0</v>
      </c>
      <c r="CI37">
        <v>0</v>
      </c>
      <c r="CJ37">
        <v>0</v>
      </c>
      <c r="CK37">
        <v>0</v>
      </c>
      <c r="CL37">
        <v>0</v>
      </c>
      <c r="CM37">
        <v>0</v>
      </c>
      <c r="CN37">
        <v>0</v>
      </c>
      <c r="CO37">
        <v>0</v>
      </c>
      <c r="CP37">
        <v>0</v>
      </c>
      <c r="CQ37">
        <v>0</v>
      </c>
      <c r="CR37">
        <v>0</v>
      </c>
      <c r="CS37">
        <v>0</v>
      </c>
      <c r="CT37">
        <v>0</v>
      </c>
      <c r="CU37">
        <v>0</v>
      </c>
      <c r="CV37">
        <v>2289</v>
      </c>
      <c r="CW37">
        <v>0</v>
      </c>
      <c r="CX37">
        <v>16</v>
      </c>
      <c r="CY37">
        <v>0</v>
      </c>
      <c r="CZ37">
        <v>16</v>
      </c>
      <c r="DA37">
        <v>0</v>
      </c>
      <c r="DB37">
        <v>0</v>
      </c>
      <c r="DC37">
        <v>0</v>
      </c>
      <c r="DD37">
        <v>0</v>
      </c>
      <c r="DE37">
        <v>0</v>
      </c>
      <c r="DF37">
        <v>0</v>
      </c>
      <c r="DG37">
        <v>0</v>
      </c>
      <c r="DH37">
        <v>0</v>
      </c>
      <c r="DI37">
        <v>0</v>
      </c>
      <c r="DJ37">
        <v>0</v>
      </c>
      <c r="DK37">
        <v>0</v>
      </c>
      <c r="DL37">
        <v>0</v>
      </c>
      <c r="DM37">
        <v>0</v>
      </c>
      <c r="DN37">
        <v>0</v>
      </c>
      <c r="DO37">
        <v>10143</v>
      </c>
      <c r="DP37">
        <v>36340</v>
      </c>
      <c r="DQ37">
        <v>36307</v>
      </c>
      <c r="DR37">
        <v>9457</v>
      </c>
      <c r="DS37">
        <v>42</v>
      </c>
      <c r="DT37">
        <v>0</v>
      </c>
      <c r="DU37">
        <v>0</v>
      </c>
      <c r="DV37">
        <v>64</v>
      </c>
      <c r="DW37">
        <v>36307</v>
      </c>
      <c r="DX37">
        <v>36307</v>
      </c>
      <c r="DY37">
        <v>36307</v>
      </c>
      <c r="DZ37">
        <v>36307</v>
      </c>
      <c r="EA37">
        <v>64</v>
      </c>
      <c r="EB37">
        <v>515</v>
      </c>
      <c r="EC37">
        <v>0</v>
      </c>
      <c r="ED37">
        <v>0</v>
      </c>
      <c r="EE37">
        <v>0</v>
      </c>
      <c r="EF37">
        <v>0</v>
      </c>
      <c r="EG37">
        <v>6</v>
      </c>
      <c r="EH37">
        <v>59</v>
      </c>
      <c r="EI37">
        <v>33</v>
      </c>
      <c r="EJ37">
        <v>0</v>
      </c>
      <c r="EK37">
        <v>0</v>
      </c>
      <c r="EL37">
        <v>88</v>
      </c>
      <c r="EM37">
        <v>-767</v>
      </c>
      <c r="EN37">
        <v>-258</v>
      </c>
      <c r="EO37">
        <v>2</v>
      </c>
      <c r="EP37">
        <v>0</v>
      </c>
      <c r="EQ37">
        <v>0</v>
      </c>
      <c r="ER37">
        <v>0</v>
      </c>
      <c r="ES37">
        <v>2</v>
      </c>
      <c r="ET37">
        <v>0</v>
      </c>
      <c r="EU37">
        <v>0</v>
      </c>
      <c r="EV37">
        <v>0</v>
      </c>
      <c r="EW37">
        <v>0</v>
      </c>
      <c r="EX37">
        <v>0</v>
      </c>
      <c r="EY37">
        <v>0</v>
      </c>
      <c r="EZ37">
        <v>0</v>
      </c>
      <c r="FA37">
        <v>0</v>
      </c>
      <c r="FB37">
        <v>0</v>
      </c>
      <c r="FC37">
        <v>0</v>
      </c>
      <c r="FD37">
        <v>0</v>
      </c>
      <c r="FE37">
        <v>0</v>
      </c>
      <c r="FF37">
        <v>0</v>
      </c>
      <c r="FG37">
        <v>0</v>
      </c>
      <c r="FH37">
        <v>0</v>
      </c>
      <c r="FI37">
        <v>0</v>
      </c>
      <c r="FJ37">
        <v>0</v>
      </c>
      <c r="FK37">
        <v>0</v>
      </c>
      <c r="FL37">
        <v>0</v>
      </c>
      <c r="FM37">
        <v>0</v>
      </c>
      <c r="FN37">
        <v>0</v>
      </c>
      <c r="FO37">
        <v>0</v>
      </c>
      <c r="FP37">
        <v>0</v>
      </c>
      <c r="FQ37">
        <v>0</v>
      </c>
      <c r="FR37">
        <v>0</v>
      </c>
      <c r="FS37">
        <v>0</v>
      </c>
      <c r="FT37">
        <v>0</v>
      </c>
      <c r="FU37">
        <v>0</v>
      </c>
      <c r="FV37">
        <v>0</v>
      </c>
      <c r="FW37">
        <v>0</v>
      </c>
      <c r="FX37">
        <v>0</v>
      </c>
      <c r="FY37">
        <v>0</v>
      </c>
      <c r="FZ37">
        <v>0</v>
      </c>
      <c r="GA37">
        <v>0</v>
      </c>
      <c r="GB37">
        <v>0</v>
      </c>
      <c r="GC37">
        <v>0</v>
      </c>
      <c r="GD37">
        <v>0</v>
      </c>
      <c r="GE37">
        <v>0</v>
      </c>
    </row>
    <row r="38" spans="1:187" x14ac:dyDescent="0.25">
      <c r="A38" t="s">
        <v>1042</v>
      </c>
      <c r="B38">
        <v>147</v>
      </c>
      <c r="C38">
        <v>0</v>
      </c>
      <c r="D38">
        <v>63416</v>
      </c>
      <c r="E38">
        <v>63416</v>
      </c>
      <c r="F38">
        <v>49101</v>
      </c>
      <c r="G38">
        <v>49101</v>
      </c>
      <c r="H38">
        <v>0</v>
      </c>
      <c r="I38">
        <v>0</v>
      </c>
      <c r="J38">
        <v>31253</v>
      </c>
      <c r="K38">
        <v>31253</v>
      </c>
      <c r="L38">
        <v>0</v>
      </c>
      <c r="M38">
        <v>0</v>
      </c>
      <c r="N38">
        <v>0</v>
      </c>
      <c r="O38">
        <v>0</v>
      </c>
      <c r="P38">
        <v>0</v>
      </c>
      <c r="Q38">
        <v>0</v>
      </c>
      <c r="R38">
        <v>0</v>
      </c>
      <c r="S38">
        <v>0</v>
      </c>
      <c r="T38">
        <v>15974</v>
      </c>
      <c r="U38">
        <v>15974</v>
      </c>
      <c r="V38">
        <v>1874</v>
      </c>
      <c r="W38">
        <v>1874</v>
      </c>
      <c r="X38">
        <v>14315</v>
      </c>
      <c r="Y38">
        <v>14315</v>
      </c>
      <c r="Z38">
        <v>0</v>
      </c>
      <c r="AA38">
        <v>0</v>
      </c>
      <c r="AB38">
        <v>7119</v>
      </c>
      <c r="AC38">
        <v>7119</v>
      </c>
      <c r="AD38">
        <v>0</v>
      </c>
      <c r="AE38">
        <v>0</v>
      </c>
      <c r="AF38">
        <v>0</v>
      </c>
      <c r="AG38">
        <v>0</v>
      </c>
      <c r="AH38">
        <v>0</v>
      </c>
      <c r="AI38">
        <v>0</v>
      </c>
      <c r="AJ38">
        <v>5955</v>
      </c>
      <c r="AK38">
        <v>5955</v>
      </c>
      <c r="AL38">
        <v>1241</v>
      </c>
      <c r="AM38">
        <v>1241</v>
      </c>
      <c r="AN38">
        <v>0</v>
      </c>
      <c r="AO38">
        <v>0</v>
      </c>
      <c r="AP38">
        <v>114759</v>
      </c>
      <c r="AQ38">
        <v>29942</v>
      </c>
      <c r="AR38">
        <v>0</v>
      </c>
      <c r="AS38">
        <v>109834</v>
      </c>
      <c r="AT38">
        <v>29924</v>
      </c>
      <c r="AU38">
        <v>0</v>
      </c>
      <c r="AV38">
        <v>0</v>
      </c>
      <c r="AW38">
        <v>0</v>
      </c>
      <c r="AX38">
        <v>0</v>
      </c>
      <c r="AY38">
        <v>0</v>
      </c>
      <c r="AZ38">
        <v>3421</v>
      </c>
      <c r="BA38">
        <v>0</v>
      </c>
      <c r="BB38">
        <v>0</v>
      </c>
      <c r="BC38">
        <v>0</v>
      </c>
      <c r="BD38">
        <v>0</v>
      </c>
      <c r="BE38">
        <v>0</v>
      </c>
      <c r="BF38">
        <v>0</v>
      </c>
      <c r="BG38">
        <v>0</v>
      </c>
      <c r="BH38">
        <v>0</v>
      </c>
      <c r="BI38">
        <v>0</v>
      </c>
      <c r="BJ38">
        <v>0</v>
      </c>
      <c r="BK38">
        <v>0</v>
      </c>
      <c r="BL38">
        <v>0</v>
      </c>
      <c r="BM38">
        <v>0</v>
      </c>
      <c r="BN38">
        <v>0</v>
      </c>
      <c r="BO38">
        <v>0</v>
      </c>
      <c r="BP38">
        <v>0</v>
      </c>
      <c r="BQ38">
        <v>0</v>
      </c>
      <c r="BR38">
        <v>0</v>
      </c>
      <c r="BS38">
        <v>0</v>
      </c>
      <c r="BT38">
        <v>0</v>
      </c>
      <c r="BU38">
        <v>0</v>
      </c>
      <c r="BV38">
        <v>0</v>
      </c>
      <c r="BW38">
        <v>0</v>
      </c>
      <c r="BX38">
        <v>0</v>
      </c>
      <c r="BY38">
        <v>0</v>
      </c>
      <c r="BZ38">
        <v>0</v>
      </c>
      <c r="CA38">
        <v>0</v>
      </c>
      <c r="CB38">
        <v>0</v>
      </c>
      <c r="CC38">
        <v>3094</v>
      </c>
      <c r="CD38">
        <v>4641</v>
      </c>
      <c r="CE38">
        <v>0</v>
      </c>
      <c r="CF38">
        <v>0</v>
      </c>
      <c r="CG38">
        <v>0</v>
      </c>
      <c r="CH38">
        <v>0</v>
      </c>
      <c r="CI38">
        <v>0</v>
      </c>
      <c r="CJ38">
        <v>0</v>
      </c>
      <c r="CK38">
        <v>106740</v>
      </c>
      <c r="CL38">
        <v>21862</v>
      </c>
      <c r="CM38">
        <v>0</v>
      </c>
      <c r="CN38">
        <v>0</v>
      </c>
      <c r="CO38">
        <v>0</v>
      </c>
      <c r="CP38">
        <v>0</v>
      </c>
      <c r="CQ38">
        <v>0</v>
      </c>
      <c r="CR38">
        <v>0</v>
      </c>
      <c r="CS38">
        <v>0</v>
      </c>
      <c r="CT38">
        <v>0</v>
      </c>
      <c r="CU38">
        <v>0</v>
      </c>
      <c r="CV38">
        <v>4925</v>
      </c>
      <c r="CW38">
        <v>0</v>
      </c>
      <c r="CX38">
        <v>18</v>
      </c>
      <c r="CY38">
        <v>0</v>
      </c>
      <c r="CZ38">
        <v>18</v>
      </c>
      <c r="DA38">
        <v>0</v>
      </c>
      <c r="DB38">
        <v>0</v>
      </c>
      <c r="DC38">
        <v>0</v>
      </c>
      <c r="DD38">
        <v>0</v>
      </c>
      <c r="DE38">
        <v>0</v>
      </c>
      <c r="DF38">
        <v>0</v>
      </c>
      <c r="DG38">
        <v>0</v>
      </c>
      <c r="DH38">
        <v>0</v>
      </c>
      <c r="DI38">
        <v>0</v>
      </c>
      <c r="DJ38">
        <v>0</v>
      </c>
      <c r="DK38">
        <v>0</v>
      </c>
      <c r="DL38">
        <v>0</v>
      </c>
      <c r="DM38">
        <v>0</v>
      </c>
      <c r="DN38">
        <v>0</v>
      </c>
      <c r="DO38">
        <v>5733</v>
      </c>
      <c r="DP38">
        <v>16819</v>
      </c>
      <c r="DQ38">
        <v>16819</v>
      </c>
      <c r="DR38">
        <v>5642</v>
      </c>
      <c r="DS38">
        <v>0</v>
      </c>
      <c r="DT38">
        <v>0</v>
      </c>
      <c r="DU38">
        <v>0</v>
      </c>
      <c r="DV38">
        <v>18</v>
      </c>
      <c r="DW38">
        <v>16819</v>
      </c>
      <c r="DX38">
        <v>16819</v>
      </c>
      <c r="DY38">
        <v>16819</v>
      </c>
      <c r="DZ38">
        <v>16819</v>
      </c>
      <c r="EA38">
        <v>18</v>
      </c>
      <c r="EB38">
        <v>43</v>
      </c>
      <c r="EC38">
        <v>0</v>
      </c>
      <c r="ED38">
        <v>0</v>
      </c>
      <c r="EE38">
        <v>0</v>
      </c>
      <c r="EF38">
        <v>0</v>
      </c>
      <c r="EG38">
        <v>4</v>
      </c>
      <c r="EH38">
        <v>26</v>
      </c>
      <c r="EI38">
        <v>0</v>
      </c>
      <c r="EJ38">
        <v>0</v>
      </c>
      <c r="EK38">
        <v>0</v>
      </c>
      <c r="EL38">
        <v>-14</v>
      </c>
      <c r="EM38">
        <v>-7</v>
      </c>
      <c r="EN38">
        <v>-7</v>
      </c>
      <c r="EO38">
        <v>0</v>
      </c>
      <c r="EP38">
        <v>0</v>
      </c>
      <c r="EQ38">
        <v>0</v>
      </c>
      <c r="ER38">
        <v>0</v>
      </c>
      <c r="ES38">
        <v>0</v>
      </c>
      <c r="ET38">
        <v>0</v>
      </c>
      <c r="EU38">
        <v>0</v>
      </c>
      <c r="EV38">
        <v>0</v>
      </c>
      <c r="EW38">
        <v>0</v>
      </c>
      <c r="EX38">
        <v>0</v>
      </c>
      <c r="EY38">
        <v>0</v>
      </c>
      <c r="EZ38">
        <v>0</v>
      </c>
      <c r="FA38">
        <v>0</v>
      </c>
      <c r="FB38">
        <v>0</v>
      </c>
      <c r="FC38">
        <v>0</v>
      </c>
      <c r="FD38">
        <v>-14</v>
      </c>
      <c r="FE38">
        <v>0</v>
      </c>
      <c r="FF38">
        <v>0</v>
      </c>
      <c r="FG38">
        <v>0</v>
      </c>
      <c r="FH38">
        <v>0</v>
      </c>
      <c r="FI38">
        <v>0</v>
      </c>
      <c r="FJ38">
        <v>0</v>
      </c>
      <c r="FK38">
        <v>0</v>
      </c>
      <c r="FL38">
        <v>0</v>
      </c>
      <c r="FM38">
        <v>0</v>
      </c>
      <c r="FN38">
        <v>0</v>
      </c>
      <c r="FO38">
        <v>0</v>
      </c>
      <c r="FP38">
        <v>0</v>
      </c>
      <c r="FQ38">
        <v>0</v>
      </c>
      <c r="FR38">
        <v>0</v>
      </c>
      <c r="FS38">
        <v>0</v>
      </c>
      <c r="FT38">
        <v>0</v>
      </c>
      <c r="FU38">
        <v>0</v>
      </c>
      <c r="FV38">
        <v>0</v>
      </c>
      <c r="FW38">
        <v>0</v>
      </c>
      <c r="FX38">
        <v>0</v>
      </c>
      <c r="FY38">
        <v>0</v>
      </c>
      <c r="FZ38">
        <v>0</v>
      </c>
      <c r="GA38">
        <v>0</v>
      </c>
      <c r="GB38">
        <v>0</v>
      </c>
      <c r="GC38">
        <v>0</v>
      </c>
      <c r="GD38">
        <v>0</v>
      </c>
      <c r="GE38">
        <v>0</v>
      </c>
    </row>
    <row r="39" spans="1:187" x14ac:dyDescent="0.25">
      <c r="A39" t="s">
        <v>1043</v>
      </c>
      <c r="B39">
        <v>15076</v>
      </c>
      <c r="C39">
        <v>0</v>
      </c>
      <c r="D39">
        <v>70300</v>
      </c>
      <c r="E39">
        <v>70300</v>
      </c>
      <c r="F39">
        <v>58204</v>
      </c>
      <c r="G39">
        <v>58204</v>
      </c>
      <c r="H39">
        <v>0</v>
      </c>
      <c r="I39">
        <v>0</v>
      </c>
      <c r="J39">
        <v>44890</v>
      </c>
      <c r="K39">
        <v>44890</v>
      </c>
      <c r="L39">
        <v>0</v>
      </c>
      <c r="M39">
        <v>0</v>
      </c>
      <c r="N39">
        <v>0</v>
      </c>
      <c r="O39">
        <v>0</v>
      </c>
      <c r="P39">
        <v>0</v>
      </c>
      <c r="Q39">
        <v>0</v>
      </c>
      <c r="R39">
        <v>-949</v>
      </c>
      <c r="S39">
        <v>-949</v>
      </c>
      <c r="T39">
        <v>7003</v>
      </c>
      <c r="U39">
        <v>7003</v>
      </c>
      <c r="V39">
        <v>7260</v>
      </c>
      <c r="W39">
        <v>7260</v>
      </c>
      <c r="X39">
        <v>12096</v>
      </c>
      <c r="Y39">
        <v>12096</v>
      </c>
      <c r="Z39">
        <v>0</v>
      </c>
      <c r="AA39">
        <v>0</v>
      </c>
      <c r="AB39">
        <v>5933</v>
      </c>
      <c r="AC39">
        <v>5933</v>
      </c>
      <c r="AD39">
        <v>0</v>
      </c>
      <c r="AE39">
        <v>0</v>
      </c>
      <c r="AF39">
        <v>0</v>
      </c>
      <c r="AG39">
        <v>0</v>
      </c>
      <c r="AH39">
        <v>5</v>
      </c>
      <c r="AI39">
        <v>5</v>
      </c>
      <c r="AJ39">
        <v>2891</v>
      </c>
      <c r="AK39">
        <v>2891</v>
      </c>
      <c r="AL39">
        <v>3267</v>
      </c>
      <c r="AM39">
        <v>3267</v>
      </c>
      <c r="AN39">
        <v>0</v>
      </c>
      <c r="AO39">
        <v>0</v>
      </c>
      <c r="AP39">
        <v>14998</v>
      </c>
      <c r="AQ39">
        <v>14387</v>
      </c>
      <c r="AR39">
        <v>0</v>
      </c>
      <c r="AS39">
        <v>753</v>
      </c>
      <c r="AT39">
        <v>14400</v>
      </c>
      <c r="AU39">
        <v>0</v>
      </c>
      <c r="AV39">
        <v>670</v>
      </c>
      <c r="AW39">
        <v>670</v>
      </c>
      <c r="AX39">
        <v>0</v>
      </c>
      <c r="AY39">
        <v>0</v>
      </c>
      <c r="AZ39">
        <v>14181</v>
      </c>
      <c r="BA39">
        <v>0</v>
      </c>
      <c r="BB39">
        <v>0</v>
      </c>
      <c r="BC39">
        <v>0</v>
      </c>
      <c r="BD39">
        <v>0</v>
      </c>
      <c r="BE39">
        <v>0</v>
      </c>
      <c r="BF39">
        <v>0</v>
      </c>
      <c r="BG39">
        <v>0</v>
      </c>
      <c r="BH39">
        <v>0</v>
      </c>
      <c r="BI39">
        <v>0</v>
      </c>
      <c r="BJ39">
        <v>0</v>
      </c>
      <c r="BK39">
        <v>0</v>
      </c>
      <c r="BL39">
        <v>0</v>
      </c>
      <c r="BM39">
        <v>0</v>
      </c>
      <c r="BN39">
        <v>0</v>
      </c>
      <c r="BO39">
        <v>0</v>
      </c>
      <c r="BP39">
        <v>0</v>
      </c>
      <c r="BQ39">
        <v>0</v>
      </c>
      <c r="BR39">
        <v>0</v>
      </c>
      <c r="BS39">
        <v>0</v>
      </c>
      <c r="BT39">
        <v>0</v>
      </c>
      <c r="BU39">
        <v>0</v>
      </c>
      <c r="BV39">
        <v>0</v>
      </c>
      <c r="BW39">
        <v>0</v>
      </c>
      <c r="BX39">
        <v>0</v>
      </c>
      <c r="BY39">
        <v>0</v>
      </c>
      <c r="BZ39">
        <v>0</v>
      </c>
      <c r="CA39">
        <v>0</v>
      </c>
      <c r="CB39">
        <v>0</v>
      </c>
      <c r="CC39">
        <v>157</v>
      </c>
      <c r="CD39">
        <v>236</v>
      </c>
      <c r="CE39">
        <v>0</v>
      </c>
      <c r="CF39">
        <v>0</v>
      </c>
      <c r="CG39">
        <v>0</v>
      </c>
      <c r="CH39">
        <v>-1</v>
      </c>
      <c r="CI39">
        <v>-2</v>
      </c>
      <c r="CJ39">
        <v>0</v>
      </c>
      <c r="CK39">
        <v>-73</v>
      </c>
      <c r="CL39">
        <v>-15</v>
      </c>
      <c r="CM39">
        <v>0</v>
      </c>
      <c r="CN39">
        <v>0</v>
      </c>
      <c r="CO39">
        <v>0</v>
      </c>
      <c r="CP39">
        <v>0</v>
      </c>
      <c r="CQ39">
        <v>0</v>
      </c>
      <c r="CR39">
        <v>0</v>
      </c>
      <c r="CS39">
        <v>0</v>
      </c>
      <c r="CT39">
        <v>0</v>
      </c>
      <c r="CU39">
        <v>0</v>
      </c>
      <c r="CV39">
        <v>14245</v>
      </c>
      <c r="CW39">
        <v>0</v>
      </c>
      <c r="CX39">
        <v>-13</v>
      </c>
      <c r="CY39">
        <v>0</v>
      </c>
      <c r="CZ39">
        <v>-13</v>
      </c>
      <c r="DA39">
        <v>0</v>
      </c>
      <c r="DB39">
        <v>0</v>
      </c>
      <c r="DC39">
        <v>0</v>
      </c>
      <c r="DD39">
        <v>0</v>
      </c>
      <c r="DE39">
        <v>0</v>
      </c>
      <c r="DF39">
        <v>0</v>
      </c>
      <c r="DG39">
        <v>0</v>
      </c>
      <c r="DH39">
        <v>0</v>
      </c>
      <c r="DI39">
        <v>0</v>
      </c>
      <c r="DJ39">
        <v>0</v>
      </c>
      <c r="DK39">
        <v>0</v>
      </c>
      <c r="DL39">
        <v>0</v>
      </c>
      <c r="DM39">
        <v>0</v>
      </c>
      <c r="DN39">
        <v>0</v>
      </c>
      <c r="DO39">
        <v>12382</v>
      </c>
      <c r="DP39">
        <v>30260</v>
      </c>
      <c r="DQ39">
        <v>30260</v>
      </c>
      <c r="DR39">
        <v>11871</v>
      </c>
      <c r="DS39">
        <v>3</v>
      </c>
      <c r="DT39">
        <v>0</v>
      </c>
      <c r="DU39">
        <v>0</v>
      </c>
      <c r="DV39">
        <v>11</v>
      </c>
      <c r="DW39">
        <v>30260</v>
      </c>
      <c r="DX39">
        <v>30260</v>
      </c>
      <c r="DY39">
        <v>30260</v>
      </c>
      <c r="DZ39">
        <v>30260</v>
      </c>
      <c r="EA39">
        <v>11</v>
      </c>
      <c r="EB39">
        <v>381</v>
      </c>
      <c r="EC39">
        <v>0</v>
      </c>
      <c r="ED39">
        <v>0</v>
      </c>
      <c r="EE39">
        <v>0</v>
      </c>
      <c r="EF39">
        <v>0</v>
      </c>
      <c r="EG39">
        <v>1</v>
      </c>
      <c r="EH39">
        <v>115</v>
      </c>
      <c r="EI39">
        <v>0</v>
      </c>
      <c r="EJ39">
        <v>0</v>
      </c>
      <c r="EK39">
        <v>0</v>
      </c>
      <c r="EL39">
        <v>154</v>
      </c>
      <c r="EM39">
        <v>181</v>
      </c>
      <c r="EN39">
        <v>193</v>
      </c>
      <c r="EO39">
        <v>183</v>
      </c>
      <c r="EP39">
        <v>183</v>
      </c>
      <c r="EQ39">
        <v>0</v>
      </c>
      <c r="ER39">
        <v>0</v>
      </c>
      <c r="ES39">
        <v>183</v>
      </c>
      <c r="ET39">
        <v>183</v>
      </c>
      <c r="EU39">
        <v>0</v>
      </c>
      <c r="EV39">
        <v>0</v>
      </c>
      <c r="EW39">
        <v>0</v>
      </c>
      <c r="EX39">
        <v>0</v>
      </c>
      <c r="EY39">
        <v>0</v>
      </c>
      <c r="EZ39">
        <v>0</v>
      </c>
      <c r="FA39">
        <v>0</v>
      </c>
      <c r="FB39">
        <v>0</v>
      </c>
      <c r="FC39">
        <v>0</v>
      </c>
      <c r="FD39">
        <v>0</v>
      </c>
      <c r="FE39">
        <v>-12</v>
      </c>
      <c r="FF39">
        <v>0</v>
      </c>
      <c r="FG39">
        <v>0</v>
      </c>
      <c r="FH39">
        <v>-12</v>
      </c>
      <c r="FI39">
        <v>0</v>
      </c>
      <c r="FJ39">
        <v>-12</v>
      </c>
      <c r="FK39">
        <v>0</v>
      </c>
      <c r="FL39">
        <v>-12</v>
      </c>
      <c r="FM39">
        <v>0</v>
      </c>
      <c r="FN39">
        <v>0</v>
      </c>
      <c r="FO39">
        <v>0</v>
      </c>
      <c r="FP39">
        <v>0</v>
      </c>
      <c r="FQ39">
        <v>0</v>
      </c>
      <c r="FR39">
        <v>0</v>
      </c>
      <c r="FS39">
        <v>0</v>
      </c>
      <c r="FT39">
        <v>0</v>
      </c>
      <c r="FU39">
        <v>0</v>
      </c>
      <c r="FV39">
        <v>0</v>
      </c>
      <c r="FW39">
        <v>0</v>
      </c>
      <c r="FX39">
        <v>0</v>
      </c>
      <c r="FY39">
        <v>0</v>
      </c>
      <c r="FZ39">
        <v>0</v>
      </c>
      <c r="GA39">
        <v>0</v>
      </c>
      <c r="GB39">
        <v>0</v>
      </c>
      <c r="GC39">
        <v>0</v>
      </c>
      <c r="GD39">
        <v>0</v>
      </c>
      <c r="GE39">
        <v>0</v>
      </c>
    </row>
    <row r="40" spans="1:187" x14ac:dyDescent="0.25">
      <c r="A40" t="s">
        <v>1044</v>
      </c>
      <c r="B40">
        <v>0</v>
      </c>
      <c r="C40">
        <v>0</v>
      </c>
      <c r="D40">
        <v>68560</v>
      </c>
      <c r="E40">
        <v>68560</v>
      </c>
      <c r="F40">
        <v>58385</v>
      </c>
      <c r="G40">
        <v>58385</v>
      </c>
      <c r="H40">
        <v>0</v>
      </c>
      <c r="I40">
        <v>0</v>
      </c>
      <c r="J40">
        <v>47664</v>
      </c>
      <c r="K40">
        <v>47664</v>
      </c>
      <c r="L40">
        <v>0</v>
      </c>
      <c r="M40">
        <v>0</v>
      </c>
      <c r="N40">
        <v>0</v>
      </c>
      <c r="O40">
        <v>0</v>
      </c>
      <c r="P40">
        <v>0</v>
      </c>
      <c r="Q40">
        <v>0</v>
      </c>
      <c r="R40">
        <v>10</v>
      </c>
      <c r="S40">
        <v>10</v>
      </c>
      <c r="T40">
        <v>7986</v>
      </c>
      <c r="U40">
        <v>7986</v>
      </c>
      <c r="V40">
        <v>2725</v>
      </c>
      <c r="W40">
        <v>2725</v>
      </c>
      <c r="X40">
        <v>10175</v>
      </c>
      <c r="Y40">
        <v>10175</v>
      </c>
      <c r="Z40">
        <v>0</v>
      </c>
      <c r="AA40">
        <v>0</v>
      </c>
      <c r="AB40">
        <v>6450</v>
      </c>
      <c r="AC40">
        <v>6450</v>
      </c>
      <c r="AD40">
        <v>0</v>
      </c>
      <c r="AE40">
        <v>0</v>
      </c>
      <c r="AF40">
        <v>0</v>
      </c>
      <c r="AG40">
        <v>0</v>
      </c>
      <c r="AH40">
        <v>0</v>
      </c>
      <c r="AI40">
        <v>0</v>
      </c>
      <c r="AJ40">
        <v>2080</v>
      </c>
      <c r="AK40">
        <v>2080</v>
      </c>
      <c r="AL40">
        <v>1645</v>
      </c>
      <c r="AM40">
        <v>1645</v>
      </c>
      <c r="AN40">
        <v>0</v>
      </c>
      <c r="AO40">
        <v>0</v>
      </c>
      <c r="AP40">
        <v>1614</v>
      </c>
      <c r="AQ40">
        <v>2277</v>
      </c>
      <c r="AR40">
        <v>0</v>
      </c>
      <c r="AS40">
        <v>1</v>
      </c>
      <c r="AT40">
        <v>2257</v>
      </c>
      <c r="AU40">
        <v>0</v>
      </c>
      <c r="AV40">
        <v>0</v>
      </c>
      <c r="AW40">
        <v>0</v>
      </c>
      <c r="AX40">
        <v>0</v>
      </c>
      <c r="AY40">
        <v>0</v>
      </c>
      <c r="AZ40">
        <v>2256</v>
      </c>
      <c r="BA40">
        <v>0</v>
      </c>
      <c r="BB40">
        <v>0</v>
      </c>
      <c r="BC40">
        <v>0</v>
      </c>
      <c r="BD40">
        <v>0</v>
      </c>
      <c r="BE40">
        <v>0</v>
      </c>
      <c r="BF40">
        <v>0</v>
      </c>
      <c r="BG40">
        <v>0</v>
      </c>
      <c r="BH40">
        <v>0</v>
      </c>
      <c r="BI40">
        <v>0</v>
      </c>
      <c r="BJ40">
        <v>0</v>
      </c>
      <c r="BK40">
        <v>0</v>
      </c>
      <c r="BL40">
        <v>0</v>
      </c>
      <c r="BM40">
        <v>0</v>
      </c>
      <c r="BN40">
        <v>0</v>
      </c>
      <c r="BO40">
        <v>0</v>
      </c>
      <c r="BP40">
        <v>0</v>
      </c>
      <c r="BQ40">
        <v>0</v>
      </c>
      <c r="BR40">
        <v>0</v>
      </c>
      <c r="BS40">
        <v>0</v>
      </c>
      <c r="BT40">
        <v>0</v>
      </c>
      <c r="BU40">
        <v>0</v>
      </c>
      <c r="BV40">
        <v>0</v>
      </c>
      <c r="BW40">
        <v>0</v>
      </c>
      <c r="BX40">
        <v>0</v>
      </c>
      <c r="BY40">
        <v>0</v>
      </c>
      <c r="BZ40">
        <v>0</v>
      </c>
      <c r="CA40">
        <v>0</v>
      </c>
      <c r="CB40">
        <v>0</v>
      </c>
      <c r="CC40">
        <v>1</v>
      </c>
      <c r="CD40">
        <v>1</v>
      </c>
      <c r="CE40">
        <v>0</v>
      </c>
      <c r="CF40">
        <v>0</v>
      </c>
      <c r="CG40">
        <v>0</v>
      </c>
      <c r="CH40">
        <v>0</v>
      </c>
      <c r="CI40">
        <v>0</v>
      </c>
      <c r="CJ40">
        <v>0</v>
      </c>
      <c r="CK40">
        <v>0</v>
      </c>
      <c r="CL40">
        <v>0</v>
      </c>
      <c r="CM40">
        <v>0</v>
      </c>
      <c r="CN40">
        <v>0</v>
      </c>
      <c r="CO40">
        <v>0</v>
      </c>
      <c r="CP40">
        <v>0</v>
      </c>
      <c r="CQ40">
        <v>0</v>
      </c>
      <c r="CR40">
        <v>0</v>
      </c>
      <c r="CS40">
        <v>0</v>
      </c>
      <c r="CT40">
        <v>0</v>
      </c>
      <c r="CU40">
        <v>0</v>
      </c>
      <c r="CV40">
        <v>1608</v>
      </c>
      <c r="CW40">
        <v>5</v>
      </c>
      <c r="CX40">
        <v>20</v>
      </c>
      <c r="CY40">
        <v>0</v>
      </c>
      <c r="CZ40">
        <v>0</v>
      </c>
      <c r="DA40">
        <v>0</v>
      </c>
      <c r="DB40">
        <v>5</v>
      </c>
      <c r="DC40">
        <v>20</v>
      </c>
      <c r="DD40">
        <v>0</v>
      </c>
      <c r="DE40">
        <v>0</v>
      </c>
      <c r="DF40">
        <v>0</v>
      </c>
      <c r="DG40">
        <v>0</v>
      </c>
      <c r="DH40">
        <v>0</v>
      </c>
      <c r="DI40">
        <v>0</v>
      </c>
      <c r="DJ40">
        <v>0</v>
      </c>
      <c r="DK40">
        <v>0</v>
      </c>
      <c r="DL40">
        <v>0</v>
      </c>
      <c r="DM40">
        <v>0</v>
      </c>
      <c r="DN40">
        <v>0</v>
      </c>
      <c r="DO40">
        <v>5646</v>
      </c>
      <c r="DP40">
        <v>21949</v>
      </c>
      <c r="DQ40">
        <v>21949</v>
      </c>
      <c r="DR40">
        <v>3652</v>
      </c>
      <c r="DS40">
        <v>0</v>
      </c>
      <c r="DT40">
        <v>0</v>
      </c>
      <c r="DU40">
        <v>0</v>
      </c>
      <c r="DV40">
        <v>75</v>
      </c>
      <c r="DW40">
        <v>21949</v>
      </c>
      <c r="DX40">
        <v>21949</v>
      </c>
      <c r="DY40">
        <v>21949</v>
      </c>
      <c r="DZ40">
        <v>21949</v>
      </c>
      <c r="EA40">
        <v>75</v>
      </c>
      <c r="EB40">
        <v>1913</v>
      </c>
      <c r="EC40">
        <v>0</v>
      </c>
      <c r="ED40">
        <v>0</v>
      </c>
      <c r="EE40">
        <v>0</v>
      </c>
      <c r="EF40">
        <v>0</v>
      </c>
      <c r="EG40">
        <v>0</v>
      </c>
      <c r="EH40">
        <v>6</v>
      </c>
      <c r="EI40">
        <v>0</v>
      </c>
      <c r="EJ40">
        <v>0</v>
      </c>
      <c r="EK40">
        <v>0</v>
      </c>
      <c r="EL40">
        <v>1</v>
      </c>
      <c r="EM40">
        <v>-19</v>
      </c>
      <c r="EN40">
        <v>10</v>
      </c>
      <c r="EO40">
        <v>0</v>
      </c>
      <c r="EP40">
        <v>0</v>
      </c>
      <c r="EQ40">
        <v>0</v>
      </c>
      <c r="ER40">
        <v>0</v>
      </c>
      <c r="ES40">
        <v>0</v>
      </c>
      <c r="ET40">
        <v>0</v>
      </c>
      <c r="EU40">
        <v>0</v>
      </c>
      <c r="EV40">
        <v>0</v>
      </c>
      <c r="EW40">
        <v>0</v>
      </c>
      <c r="EX40">
        <v>0</v>
      </c>
      <c r="EY40">
        <v>0</v>
      </c>
      <c r="EZ40">
        <v>0</v>
      </c>
      <c r="FA40">
        <v>0</v>
      </c>
      <c r="FB40">
        <v>0</v>
      </c>
      <c r="FC40">
        <v>0</v>
      </c>
      <c r="FD40">
        <v>0</v>
      </c>
      <c r="FE40">
        <v>0</v>
      </c>
      <c r="FF40">
        <v>0</v>
      </c>
      <c r="FG40">
        <v>0</v>
      </c>
      <c r="FH40">
        <v>0</v>
      </c>
      <c r="FI40">
        <v>0</v>
      </c>
      <c r="FJ40">
        <v>0</v>
      </c>
      <c r="FK40">
        <v>0</v>
      </c>
      <c r="FL40">
        <v>0</v>
      </c>
      <c r="FM40">
        <v>0</v>
      </c>
      <c r="FN40">
        <v>0</v>
      </c>
      <c r="FO40">
        <v>0</v>
      </c>
      <c r="FP40">
        <v>0</v>
      </c>
      <c r="FQ40">
        <v>0</v>
      </c>
      <c r="FR40">
        <v>0</v>
      </c>
      <c r="FS40">
        <v>0</v>
      </c>
      <c r="FT40">
        <v>0</v>
      </c>
      <c r="FU40">
        <v>0</v>
      </c>
      <c r="FV40">
        <v>0</v>
      </c>
      <c r="FW40">
        <v>0</v>
      </c>
      <c r="FX40">
        <v>0</v>
      </c>
      <c r="FY40">
        <v>0</v>
      </c>
      <c r="FZ40">
        <v>0</v>
      </c>
      <c r="GA40">
        <v>0</v>
      </c>
      <c r="GB40">
        <v>0</v>
      </c>
      <c r="GC40">
        <v>0</v>
      </c>
      <c r="GD40">
        <v>0</v>
      </c>
      <c r="GE40">
        <v>0</v>
      </c>
    </row>
    <row r="41" spans="1:187" x14ac:dyDescent="0.25">
      <c r="A41" t="s">
        <v>1045</v>
      </c>
      <c r="B41">
        <v>4041</v>
      </c>
      <c r="C41">
        <v>0</v>
      </c>
      <c r="D41">
        <v>715860</v>
      </c>
      <c r="E41">
        <v>715860</v>
      </c>
      <c r="F41">
        <v>683187</v>
      </c>
      <c r="G41">
        <v>683187</v>
      </c>
      <c r="H41">
        <v>0</v>
      </c>
      <c r="I41">
        <v>0</v>
      </c>
      <c r="J41">
        <v>542154</v>
      </c>
      <c r="K41">
        <v>542154</v>
      </c>
      <c r="L41">
        <v>141033</v>
      </c>
      <c r="M41">
        <v>141033</v>
      </c>
      <c r="N41">
        <v>0</v>
      </c>
      <c r="O41">
        <v>0</v>
      </c>
      <c r="P41">
        <v>0</v>
      </c>
      <c r="Q41">
        <v>0</v>
      </c>
      <c r="R41">
        <v>0</v>
      </c>
      <c r="S41">
        <v>0</v>
      </c>
      <c r="T41">
        <v>0</v>
      </c>
      <c r="U41">
        <v>0</v>
      </c>
      <c r="V41">
        <v>0</v>
      </c>
      <c r="W41">
        <v>0</v>
      </c>
      <c r="X41">
        <v>32673</v>
      </c>
      <c r="Y41">
        <v>32673</v>
      </c>
      <c r="Z41">
        <v>0</v>
      </c>
      <c r="AA41">
        <v>0</v>
      </c>
      <c r="AB41">
        <v>22972</v>
      </c>
      <c r="AC41">
        <v>22972</v>
      </c>
      <c r="AD41">
        <v>0</v>
      </c>
      <c r="AE41">
        <v>0</v>
      </c>
      <c r="AF41">
        <v>0</v>
      </c>
      <c r="AG41">
        <v>0</v>
      </c>
      <c r="AH41">
        <v>0</v>
      </c>
      <c r="AI41">
        <v>0</v>
      </c>
      <c r="AJ41">
        <v>0</v>
      </c>
      <c r="AK41">
        <v>0</v>
      </c>
      <c r="AL41">
        <v>0</v>
      </c>
      <c r="AM41">
        <v>0</v>
      </c>
      <c r="AN41">
        <v>9701</v>
      </c>
      <c r="AO41">
        <v>9701</v>
      </c>
      <c r="AP41">
        <v>1484416</v>
      </c>
      <c r="AQ41">
        <v>17544</v>
      </c>
      <c r="AR41">
        <v>0</v>
      </c>
      <c r="AS41">
        <v>1477692</v>
      </c>
      <c r="AT41">
        <v>17474</v>
      </c>
      <c r="AU41">
        <v>0</v>
      </c>
      <c r="AV41">
        <v>1470730</v>
      </c>
      <c r="AW41">
        <v>1470730</v>
      </c>
      <c r="AX41">
        <v>0</v>
      </c>
      <c r="AY41">
        <v>0</v>
      </c>
      <c r="AZ41">
        <v>7030</v>
      </c>
      <c r="BA41">
        <v>0</v>
      </c>
      <c r="BB41">
        <v>0</v>
      </c>
      <c r="BC41">
        <v>0</v>
      </c>
      <c r="BD41">
        <v>0</v>
      </c>
      <c r="BE41">
        <v>0</v>
      </c>
      <c r="BF41">
        <v>0</v>
      </c>
      <c r="BG41">
        <v>0</v>
      </c>
      <c r="BH41">
        <v>0</v>
      </c>
      <c r="BI41">
        <v>0</v>
      </c>
      <c r="BJ41">
        <v>0</v>
      </c>
      <c r="BK41">
        <v>0</v>
      </c>
      <c r="BL41">
        <v>0</v>
      </c>
      <c r="BM41">
        <v>0</v>
      </c>
      <c r="BN41">
        <v>0</v>
      </c>
      <c r="BO41">
        <v>0</v>
      </c>
      <c r="BP41">
        <v>0</v>
      </c>
      <c r="BQ41">
        <v>0</v>
      </c>
      <c r="BR41">
        <v>0</v>
      </c>
      <c r="BS41">
        <v>0</v>
      </c>
      <c r="BT41">
        <v>0</v>
      </c>
      <c r="BU41">
        <v>0</v>
      </c>
      <c r="BV41">
        <v>0</v>
      </c>
      <c r="BW41">
        <v>0</v>
      </c>
      <c r="BX41">
        <v>0</v>
      </c>
      <c r="BY41">
        <v>0</v>
      </c>
      <c r="BZ41">
        <v>0</v>
      </c>
      <c r="CA41">
        <v>0</v>
      </c>
      <c r="CB41">
        <v>0</v>
      </c>
      <c r="CC41">
        <v>6966</v>
      </c>
      <c r="CD41">
        <v>10449</v>
      </c>
      <c r="CE41">
        <v>0</v>
      </c>
      <c r="CF41">
        <v>0</v>
      </c>
      <c r="CG41">
        <v>0</v>
      </c>
      <c r="CH41">
        <v>-4</v>
      </c>
      <c r="CI41">
        <v>-5</v>
      </c>
      <c r="CJ41">
        <v>0</v>
      </c>
      <c r="CK41">
        <v>0</v>
      </c>
      <c r="CL41">
        <v>0</v>
      </c>
      <c r="CM41">
        <v>0</v>
      </c>
      <c r="CN41">
        <v>0</v>
      </c>
      <c r="CO41">
        <v>0</v>
      </c>
      <c r="CP41">
        <v>0</v>
      </c>
      <c r="CQ41">
        <v>0</v>
      </c>
      <c r="CR41">
        <v>0</v>
      </c>
      <c r="CS41">
        <v>0</v>
      </c>
      <c r="CT41">
        <v>0</v>
      </c>
      <c r="CU41">
        <v>0</v>
      </c>
      <c r="CV41">
        <v>6719</v>
      </c>
      <c r="CW41">
        <v>5</v>
      </c>
      <c r="CX41">
        <v>70</v>
      </c>
      <c r="CY41">
        <v>0</v>
      </c>
      <c r="CZ41">
        <v>52</v>
      </c>
      <c r="DA41">
        <v>0</v>
      </c>
      <c r="DB41">
        <v>1</v>
      </c>
      <c r="DC41">
        <v>3</v>
      </c>
      <c r="DD41">
        <v>0</v>
      </c>
      <c r="DE41">
        <v>4</v>
      </c>
      <c r="DF41">
        <v>15</v>
      </c>
      <c r="DG41">
        <v>0</v>
      </c>
      <c r="DH41">
        <v>0</v>
      </c>
      <c r="DI41">
        <v>0</v>
      </c>
      <c r="DJ41">
        <v>0</v>
      </c>
      <c r="DK41">
        <v>0</v>
      </c>
      <c r="DL41">
        <v>0</v>
      </c>
      <c r="DM41">
        <v>0</v>
      </c>
      <c r="DN41">
        <v>0</v>
      </c>
      <c r="DO41">
        <v>39454</v>
      </c>
      <c r="DP41">
        <v>120914</v>
      </c>
      <c r="DQ41">
        <v>120886</v>
      </c>
      <c r="DR41">
        <v>38195</v>
      </c>
      <c r="DS41">
        <v>0</v>
      </c>
      <c r="DT41">
        <v>0</v>
      </c>
      <c r="DU41">
        <v>0</v>
      </c>
      <c r="DV41">
        <v>353</v>
      </c>
      <c r="DW41">
        <v>120886</v>
      </c>
      <c r="DX41">
        <v>120886</v>
      </c>
      <c r="DY41">
        <v>120886</v>
      </c>
      <c r="DZ41">
        <v>120886</v>
      </c>
      <c r="EA41">
        <v>353</v>
      </c>
      <c r="EB41">
        <v>697</v>
      </c>
      <c r="EC41">
        <v>0</v>
      </c>
      <c r="ED41">
        <v>0</v>
      </c>
      <c r="EE41">
        <v>-79</v>
      </c>
      <c r="EF41">
        <v>0</v>
      </c>
      <c r="EG41">
        <v>24</v>
      </c>
      <c r="EH41">
        <v>264</v>
      </c>
      <c r="EI41">
        <v>28</v>
      </c>
      <c r="EJ41">
        <v>0</v>
      </c>
      <c r="EK41">
        <v>0</v>
      </c>
      <c r="EL41">
        <v>-7</v>
      </c>
      <c r="EM41">
        <v>5</v>
      </c>
      <c r="EN41">
        <v>0</v>
      </c>
      <c r="EO41">
        <v>0</v>
      </c>
      <c r="EP41">
        <v>0</v>
      </c>
      <c r="EQ41">
        <v>0</v>
      </c>
      <c r="ER41">
        <v>0</v>
      </c>
      <c r="ES41">
        <v>0</v>
      </c>
      <c r="ET41">
        <v>0</v>
      </c>
      <c r="EU41">
        <v>0</v>
      </c>
      <c r="EV41">
        <v>0</v>
      </c>
      <c r="EW41">
        <v>0</v>
      </c>
      <c r="EX41">
        <v>0</v>
      </c>
      <c r="EY41">
        <v>0</v>
      </c>
      <c r="EZ41">
        <v>0</v>
      </c>
      <c r="FA41">
        <v>0</v>
      </c>
      <c r="FB41">
        <v>0</v>
      </c>
      <c r="FC41">
        <v>0</v>
      </c>
      <c r="FD41">
        <v>-2</v>
      </c>
      <c r="FE41">
        <v>-2</v>
      </c>
      <c r="FF41">
        <v>0</v>
      </c>
      <c r="FG41">
        <v>-1</v>
      </c>
      <c r="FH41">
        <v>-2</v>
      </c>
      <c r="FI41">
        <v>0</v>
      </c>
      <c r="FJ41">
        <v>0</v>
      </c>
      <c r="FK41">
        <v>0</v>
      </c>
      <c r="FL41">
        <v>0</v>
      </c>
      <c r="FM41">
        <v>0</v>
      </c>
      <c r="FN41">
        <v>0</v>
      </c>
      <c r="FO41">
        <v>0</v>
      </c>
      <c r="FP41">
        <v>0</v>
      </c>
      <c r="FQ41">
        <v>0</v>
      </c>
      <c r="FR41">
        <v>0</v>
      </c>
      <c r="FS41">
        <v>0</v>
      </c>
      <c r="FT41">
        <v>0</v>
      </c>
      <c r="FU41">
        <v>0</v>
      </c>
      <c r="FV41">
        <v>0</v>
      </c>
      <c r="FW41">
        <v>-1</v>
      </c>
      <c r="FX41">
        <v>-2</v>
      </c>
      <c r="FY41">
        <v>0</v>
      </c>
      <c r="FZ41">
        <v>0</v>
      </c>
      <c r="GA41">
        <v>0</v>
      </c>
      <c r="GB41">
        <v>0</v>
      </c>
      <c r="GC41">
        <v>0</v>
      </c>
      <c r="GD41">
        <v>0</v>
      </c>
      <c r="GE41">
        <v>0</v>
      </c>
    </row>
    <row r="42" spans="1:187" x14ac:dyDescent="0.25">
      <c r="A42" t="s">
        <v>1046</v>
      </c>
      <c r="B42">
        <v>171603</v>
      </c>
      <c r="C42">
        <v>0</v>
      </c>
      <c r="D42">
        <v>5292485</v>
      </c>
      <c r="E42">
        <v>5195923</v>
      </c>
      <c r="F42">
        <v>5207856</v>
      </c>
      <c r="G42">
        <v>5111483</v>
      </c>
      <c r="H42">
        <v>81795</v>
      </c>
      <c r="I42">
        <v>0</v>
      </c>
      <c r="J42">
        <v>3504446</v>
      </c>
      <c r="K42">
        <v>3489868</v>
      </c>
      <c r="L42">
        <v>0</v>
      </c>
      <c r="M42">
        <v>0</v>
      </c>
      <c r="N42">
        <v>0</v>
      </c>
      <c r="O42">
        <v>0</v>
      </c>
      <c r="P42">
        <v>0</v>
      </c>
      <c r="Q42">
        <v>0</v>
      </c>
      <c r="R42">
        <v>1</v>
      </c>
      <c r="S42">
        <v>1</v>
      </c>
      <c r="T42">
        <v>1108034</v>
      </c>
      <c r="U42">
        <v>1108034</v>
      </c>
      <c r="V42">
        <v>513580</v>
      </c>
      <c r="W42">
        <v>513580</v>
      </c>
      <c r="X42">
        <v>84629</v>
      </c>
      <c r="Y42">
        <v>84440</v>
      </c>
      <c r="Z42">
        <v>-113</v>
      </c>
      <c r="AA42">
        <v>0</v>
      </c>
      <c r="AB42">
        <v>113732</v>
      </c>
      <c r="AC42">
        <v>113430</v>
      </c>
      <c r="AD42">
        <v>0</v>
      </c>
      <c r="AE42">
        <v>0</v>
      </c>
      <c r="AF42">
        <v>0</v>
      </c>
      <c r="AG42">
        <v>0</v>
      </c>
      <c r="AH42">
        <v>0</v>
      </c>
      <c r="AI42">
        <v>0</v>
      </c>
      <c r="AJ42">
        <v>-66129</v>
      </c>
      <c r="AK42">
        <v>-66129</v>
      </c>
      <c r="AL42">
        <v>37139</v>
      </c>
      <c r="AM42">
        <v>37139</v>
      </c>
      <c r="AN42">
        <v>0</v>
      </c>
      <c r="AO42">
        <v>0</v>
      </c>
      <c r="AP42">
        <v>36181434</v>
      </c>
      <c r="AQ42">
        <v>1033200</v>
      </c>
      <c r="AR42">
        <v>7031</v>
      </c>
      <c r="AS42">
        <v>35747676</v>
      </c>
      <c r="AT42">
        <v>1022987</v>
      </c>
      <c r="AU42">
        <v>7031</v>
      </c>
      <c r="AV42">
        <v>35582857</v>
      </c>
      <c r="AW42">
        <v>12628422</v>
      </c>
      <c r="AX42">
        <v>6992212</v>
      </c>
      <c r="AY42">
        <v>15962223</v>
      </c>
      <c r="AZ42">
        <v>630237</v>
      </c>
      <c r="BA42">
        <v>7031</v>
      </c>
      <c r="BB42">
        <v>0</v>
      </c>
      <c r="BC42">
        <v>0</v>
      </c>
      <c r="BD42">
        <v>0</v>
      </c>
      <c r="BE42">
        <v>0</v>
      </c>
      <c r="BF42">
        <v>0</v>
      </c>
      <c r="BG42">
        <v>0</v>
      </c>
      <c r="BH42">
        <v>0</v>
      </c>
      <c r="BI42">
        <v>0</v>
      </c>
      <c r="BJ42">
        <v>0</v>
      </c>
      <c r="BK42">
        <v>0</v>
      </c>
      <c r="BL42">
        <v>0</v>
      </c>
      <c r="BM42">
        <v>0</v>
      </c>
      <c r="BN42">
        <v>0</v>
      </c>
      <c r="BO42">
        <v>0</v>
      </c>
      <c r="BP42">
        <v>0</v>
      </c>
      <c r="BQ42">
        <v>0</v>
      </c>
      <c r="BR42">
        <v>0</v>
      </c>
      <c r="BS42">
        <v>0</v>
      </c>
      <c r="BT42">
        <v>0</v>
      </c>
      <c r="BU42">
        <v>0</v>
      </c>
      <c r="BV42">
        <v>0</v>
      </c>
      <c r="BW42">
        <v>0</v>
      </c>
      <c r="BX42">
        <v>0</v>
      </c>
      <c r="BY42">
        <v>0</v>
      </c>
      <c r="BZ42">
        <v>0</v>
      </c>
      <c r="CA42">
        <v>0</v>
      </c>
      <c r="CB42">
        <v>0</v>
      </c>
      <c r="CC42">
        <v>36420</v>
      </c>
      <c r="CD42">
        <v>54546</v>
      </c>
      <c r="CE42">
        <v>0</v>
      </c>
      <c r="CF42">
        <v>-52</v>
      </c>
      <c r="CG42">
        <v>0</v>
      </c>
      <c r="CH42">
        <v>240862</v>
      </c>
      <c r="CI42">
        <v>361291</v>
      </c>
      <c r="CJ42">
        <v>0</v>
      </c>
      <c r="CK42">
        <v>-112463</v>
      </c>
      <c r="CL42">
        <v>-23035</v>
      </c>
      <c r="CM42">
        <v>0</v>
      </c>
      <c r="CN42">
        <v>0</v>
      </c>
      <c r="CO42">
        <v>0</v>
      </c>
      <c r="CP42">
        <v>0</v>
      </c>
      <c r="CQ42">
        <v>0</v>
      </c>
      <c r="CR42">
        <v>0</v>
      </c>
      <c r="CS42">
        <v>0</v>
      </c>
      <c r="CT42">
        <v>0</v>
      </c>
      <c r="CU42">
        <v>0</v>
      </c>
      <c r="CV42">
        <v>256801</v>
      </c>
      <c r="CW42">
        <v>2488</v>
      </c>
      <c r="CX42">
        <v>10213</v>
      </c>
      <c r="CY42">
        <v>0</v>
      </c>
      <c r="CZ42">
        <v>280</v>
      </c>
      <c r="DA42">
        <v>0</v>
      </c>
      <c r="DB42">
        <v>1638</v>
      </c>
      <c r="DC42">
        <v>6535</v>
      </c>
      <c r="DD42">
        <v>0</v>
      </c>
      <c r="DE42">
        <v>850</v>
      </c>
      <c r="DF42">
        <v>3398</v>
      </c>
      <c r="DG42">
        <v>0</v>
      </c>
      <c r="DH42">
        <v>174469</v>
      </c>
      <c r="DI42">
        <v>0</v>
      </c>
      <c r="DJ42">
        <v>0</v>
      </c>
      <c r="DK42">
        <v>0</v>
      </c>
      <c r="DL42">
        <v>0</v>
      </c>
      <c r="DM42">
        <v>0</v>
      </c>
      <c r="DN42">
        <v>174469</v>
      </c>
      <c r="DO42">
        <v>388302</v>
      </c>
      <c r="DP42">
        <v>727156</v>
      </c>
      <c r="DQ42">
        <v>709567</v>
      </c>
      <c r="DR42">
        <v>379978</v>
      </c>
      <c r="DS42">
        <v>-4642</v>
      </c>
      <c r="DT42">
        <v>0</v>
      </c>
      <c r="DU42">
        <v>0</v>
      </c>
      <c r="DV42">
        <v>777</v>
      </c>
      <c r="DW42">
        <v>726701</v>
      </c>
      <c r="DX42">
        <v>709566</v>
      </c>
      <c r="DY42">
        <v>726701</v>
      </c>
      <c r="DZ42">
        <v>709566</v>
      </c>
      <c r="EA42">
        <v>777</v>
      </c>
      <c r="EB42">
        <v>9398</v>
      </c>
      <c r="EC42">
        <v>0</v>
      </c>
      <c r="ED42">
        <v>0</v>
      </c>
      <c r="EE42">
        <v>1</v>
      </c>
      <c r="EF42">
        <v>82</v>
      </c>
      <c r="EG42">
        <v>115</v>
      </c>
      <c r="EH42">
        <v>2593</v>
      </c>
      <c r="EI42">
        <v>455</v>
      </c>
      <c r="EJ42">
        <v>1</v>
      </c>
      <c r="EK42">
        <v>0</v>
      </c>
      <c r="EL42">
        <v>488</v>
      </c>
      <c r="EM42">
        <v>200</v>
      </c>
      <c r="EN42">
        <v>727</v>
      </c>
      <c r="EO42">
        <v>-855</v>
      </c>
      <c r="EP42">
        <v>9</v>
      </c>
      <c r="EQ42">
        <v>0</v>
      </c>
      <c r="ER42">
        <v>0</v>
      </c>
      <c r="ES42">
        <v>-967</v>
      </c>
      <c r="ET42">
        <v>0</v>
      </c>
      <c r="EU42">
        <v>0</v>
      </c>
      <c r="EV42">
        <v>0</v>
      </c>
      <c r="EW42">
        <v>0</v>
      </c>
      <c r="EX42">
        <v>0</v>
      </c>
      <c r="EY42">
        <v>0</v>
      </c>
      <c r="EZ42">
        <v>0</v>
      </c>
      <c r="FA42">
        <v>112</v>
      </c>
      <c r="FB42">
        <v>9</v>
      </c>
      <c r="FC42">
        <v>0</v>
      </c>
      <c r="FD42">
        <v>-92</v>
      </c>
      <c r="FE42">
        <v>-6</v>
      </c>
      <c r="FF42">
        <v>0</v>
      </c>
      <c r="FG42">
        <v>3</v>
      </c>
      <c r="FH42">
        <v>-2</v>
      </c>
      <c r="FI42">
        <v>0</v>
      </c>
      <c r="FJ42">
        <v>-6</v>
      </c>
      <c r="FK42">
        <v>0</v>
      </c>
      <c r="FL42">
        <v>0</v>
      </c>
      <c r="FM42">
        <v>0</v>
      </c>
      <c r="FN42">
        <v>-6</v>
      </c>
      <c r="FO42">
        <v>0</v>
      </c>
      <c r="FP42">
        <v>0</v>
      </c>
      <c r="FQ42">
        <v>0</v>
      </c>
      <c r="FR42">
        <v>0</v>
      </c>
      <c r="FS42">
        <v>0</v>
      </c>
      <c r="FT42">
        <v>0</v>
      </c>
      <c r="FU42">
        <v>0</v>
      </c>
      <c r="FV42">
        <v>0</v>
      </c>
      <c r="FW42">
        <v>3</v>
      </c>
      <c r="FX42">
        <v>4</v>
      </c>
      <c r="FY42">
        <v>0</v>
      </c>
      <c r="FZ42">
        <v>0</v>
      </c>
      <c r="GA42">
        <v>0</v>
      </c>
      <c r="GB42">
        <v>0</v>
      </c>
      <c r="GC42">
        <v>0</v>
      </c>
      <c r="GD42">
        <v>0</v>
      </c>
      <c r="GE42">
        <v>0</v>
      </c>
    </row>
    <row r="43" spans="1:187" x14ac:dyDescent="0.25">
      <c r="A43" t="s">
        <v>1047</v>
      </c>
      <c r="B43">
        <v>600</v>
      </c>
      <c r="C43">
        <v>0</v>
      </c>
      <c r="D43">
        <v>96884</v>
      </c>
      <c r="E43">
        <v>96884</v>
      </c>
      <c r="F43">
        <v>85990</v>
      </c>
      <c r="G43">
        <v>85990</v>
      </c>
      <c r="H43">
        <v>0</v>
      </c>
      <c r="I43">
        <v>0</v>
      </c>
      <c r="J43">
        <v>20203</v>
      </c>
      <c r="K43">
        <v>20203</v>
      </c>
      <c r="L43">
        <v>0</v>
      </c>
      <c r="M43">
        <v>0</v>
      </c>
      <c r="N43">
        <v>0</v>
      </c>
      <c r="O43">
        <v>0</v>
      </c>
      <c r="P43">
        <v>0</v>
      </c>
      <c r="Q43">
        <v>0</v>
      </c>
      <c r="R43">
        <v>0</v>
      </c>
      <c r="S43">
        <v>0</v>
      </c>
      <c r="T43">
        <v>48685</v>
      </c>
      <c r="U43">
        <v>48685</v>
      </c>
      <c r="V43">
        <v>17102</v>
      </c>
      <c r="W43">
        <v>17102</v>
      </c>
      <c r="X43">
        <v>10894</v>
      </c>
      <c r="Y43">
        <v>10894</v>
      </c>
      <c r="Z43">
        <v>0</v>
      </c>
      <c r="AA43">
        <v>0</v>
      </c>
      <c r="AB43">
        <v>2218</v>
      </c>
      <c r="AC43">
        <v>2218</v>
      </c>
      <c r="AD43">
        <v>0</v>
      </c>
      <c r="AE43">
        <v>0</v>
      </c>
      <c r="AF43">
        <v>0</v>
      </c>
      <c r="AG43">
        <v>0</v>
      </c>
      <c r="AH43">
        <v>0</v>
      </c>
      <c r="AI43">
        <v>0</v>
      </c>
      <c r="AJ43">
        <v>5970</v>
      </c>
      <c r="AK43">
        <v>5970</v>
      </c>
      <c r="AL43">
        <v>2706</v>
      </c>
      <c r="AM43">
        <v>2706</v>
      </c>
      <c r="AN43">
        <v>0</v>
      </c>
      <c r="AO43">
        <v>0</v>
      </c>
      <c r="AP43">
        <v>45674</v>
      </c>
      <c r="AQ43">
        <v>14088</v>
      </c>
      <c r="AR43">
        <v>7031</v>
      </c>
      <c r="AS43">
        <v>42692</v>
      </c>
      <c r="AT43">
        <v>14087</v>
      </c>
      <c r="AU43">
        <v>7031</v>
      </c>
      <c r="AV43">
        <v>41113</v>
      </c>
      <c r="AW43">
        <v>0</v>
      </c>
      <c r="AX43">
        <v>38772</v>
      </c>
      <c r="AY43">
        <v>2341</v>
      </c>
      <c r="AZ43">
        <v>11718</v>
      </c>
      <c r="BA43">
        <v>7031</v>
      </c>
      <c r="BB43">
        <v>0</v>
      </c>
      <c r="BC43">
        <v>0</v>
      </c>
      <c r="BD43">
        <v>0</v>
      </c>
      <c r="BE43">
        <v>0</v>
      </c>
      <c r="BF43">
        <v>0</v>
      </c>
      <c r="BG43">
        <v>0</v>
      </c>
      <c r="BH43">
        <v>0</v>
      </c>
      <c r="BI43">
        <v>0</v>
      </c>
      <c r="BJ43">
        <v>0</v>
      </c>
      <c r="BK43">
        <v>0</v>
      </c>
      <c r="BL43">
        <v>0</v>
      </c>
      <c r="BM43">
        <v>0</v>
      </c>
      <c r="BN43">
        <v>0</v>
      </c>
      <c r="BO43">
        <v>0</v>
      </c>
      <c r="BP43">
        <v>0</v>
      </c>
      <c r="BQ43">
        <v>0</v>
      </c>
      <c r="BR43">
        <v>0</v>
      </c>
      <c r="BS43">
        <v>0</v>
      </c>
      <c r="BT43">
        <v>0</v>
      </c>
      <c r="BU43">
        <v>0</v>
      </c>
      <c r="BV43">
        <v>0</v>
      </c>
      <c r="BW43">
        <v>0</v>
      </c>
      <c r="BX43">
        <v>0</v>
      </c>
      <c r="BY43">
        <v>0</v>
      </c>
      <c r="BZ43">
        <v>0</v>
      </c>
      <c r="CA43">
        <v>0</v>
      </c>
      <c r="CB43">
        <v>0</v>
      </c>
      <c r="CC43">
        <v>1579</v>
      </c>
      <c r="CD43">
        <v>2369</v>
      </c>
      <c r="CE43">
        <v>0</v>
      </c>
      <c r="CF43">
        <v>0</v>
      </c>
      <c r="CG43">
        <v>0</v>
      </c>
      <c r="CH43">
        <v>0</v>
      </c>
      <c r="CI43">
        <v>0</v>
      </c>
      <c r="CJ43">
        <v>0</v>
      </c>
      <c r="CK43">
        <v>0</v>
      </c>
      <c r="CL43">
        <v>0</v>
      </c>
      <c r="CM43">
        <v>0</v>
      </c>
      <c r="CN43">
        <v>0</v>
      </c>
      <c r="CO43">
        <v>0</v>
      </c>
      <c r="CP43">
        <v>0</v>
      </c>
      <c r="CQ43">
        <v>0</v>
      </c>
      <c r="CR43">
        <v>0</v>
      </c>
      <c r="CS43">
        <v>0</v>
      </c>
      <c r="CT43">
        <v>0</v>
      </c>
      <c r="CU43">
        <v>0</v>
      </c>
      <c r="CV43">
        <v>2982</v>
      </c>
      <c r="CW43">
        <v>0</v>
      </c>
      <c r="CX43">
        <v>1</v>
      </c>
      <c r="CY43">
        <v>0</v>
      </c>
      <c r="CZ43">
        <v>1</v>
      </c>
      <c r="DA43">
        <v>0</v>
      </c>
      <c r="DB43">
        <v>0</v>
      </c>
      <c r="DC43">
        <v>0</v>
      </c>
      <c r="DD43">
        <v>0</v>
      </c>
      <c r="DE43">
        <v>0</v>
      </c>
      <c r="DF43">
        <v>0</v>
      </c>
      <c r="DG43">
        <v>0</v>
      </c>
      <c r="DH43">
        <v>0</v>
      </c>
      <c r="DI43">
        <v>0</v>
      </c>
      <c r="DJ43">
        <v>0</v>
      </c>
      <c r="DK43">
        <v>0</v>
      </c>
      <c r="DL43">
        <v>0</v>
      </c>
      <c r="DM43">
        <v>0</v>
      </c>
      <c r="DN43">
        <v>0</v>
      </c>
      <c r="DO43">
        <v>5598</v>
      </c>
      <c r="DP43">
        <v>22120</v>
      </c>
      <c r="DQ43">
        <v>22120</v>
      </c>
      <c r="DR43">
        <v>5475</v>
      </c>
      <c r="DS43">
        <v>0</v>
      </c>
      <c r="DT43">
        <v>0</v>
      </c>
      <c r="DU43">
        <v>0</v>
      </c>
      <c r="DV43">
        <v>4</v>
      </c>
      <c r="DW43">
        <v>22120</v>
      </c>
      <c r="DX43">
        <v>22120</v>
      </c>
      <c r="DY43">
        <v>22120</v>
      </c>
      <c r="DZ43">
        <v>22120</v>
      </c>
      <c r="EA43">
        <v>4</v>
      </c>
      <c r="EB43">
        <v>113</v>
      </c>
      <c r="EC43">
        <v>0</v>
      </c>
      <c r="ED43">
        <v>0</v>
      </c>
      <c r="EE43">
        <v>0</v>
      </c>
      <c r="EF43">
        <v>0</v>
      </c>
      <c r="EG43">
        <v>0</v>
      </c>
      <c r="EH43">
        <v>6</v>
      </c>
      <c r="EI43">
        <v>0</v>
      </c>
      <c r="EJ43">
        <v>0</v>
      </c>
      <c r="EK43">
        <v>0</v>
      </c>
      <c r="EL43">
        <v>8</v>
      </c>
      <c r="EM43">
        <v>9</v>
      </c>
      <c r="EN43">
        <v>9</v>
      </c>
      <c r="EO43">
        <v>9</v>
      </c>
      <c r="EP43">
        <v>9</v>
      </c>
      <c r="EQ43">
        <v>0</v>
      </c>
      <c r="ER43">
        <v>0</v>
      </c>
      <c r="ES43">
        <v>0</v>
      </c>
      <c r="ET43">
        <v>0</v>
      </c>
      <c r="EU43">
        <v>0</v>
      </c>
      <c r="EV43">
        <v>0</v>
      </c>
      <c r="EW43">
        <v>0</v>
      </c>
      <c r="EX43">
        <v>0</v>
      </c>
      <c r="EY43">
        <v>0</v>
      </c>
      <c r="EZ43">
        <v>0</v>
      </c>
      <c r="FA43">
        <v>9</v>
      </c>
      <c r="FB43">
        <v>9</v>
      </c>
      <c r="FC43">
        <v>0</v>
      </c>
      <c r="FD43">
        <v>0</v>
      </c>
      <c r="FE43">
        <v>0</v>
      </c>
      <c r="FF43">
        <v>0</v>
      </c>
      <c r="FG43">
        <v>0</v>
      </c>
      <c r="FH43">
        <v>0</v>
      </c>
      <c r="FI43">
        <v>0</v>
      </c>
      <c r="FJ43">
        <v>0</v>
      </c>
      <c r="FK43">
        <v>0</v>
      </c>
      <c r="FL43">
        <v>0</v>
      </c>
      <c r="FM43">
        <v>0</v>
      </c>
      <c r="FN43">
        <v>0</v>
      </c>
      <c r="FO43">
        <v>0</v>
      </c>
      <c r="FP43">
        <v>0</v>
      </c>
      <c r="FQ43">
        <v>0</v>
      </c>
      <c r="FR43">
        <v>0</v>
      </c>
      <c r="FS43">
        <v>0</v>
      </c>
      <c r="FT43">
        <v>0</v>
      </c>
      <c r="FU43">
        <v>0</v>
      </c>
      <c r="FV43">
        <v>0</v>
      </c>
      <c r="FW43">
        <v>0</v>
      </c>
      <c r="FX43">
        <v>0</v>
      </c>
      <c r="FY43">
        <v>0</v>
      </c>
      <c r="FZ43">
        <v>0</v>
      </c>
      <c r="GA43">
        <v>0</v>
      </c>
      <c r="GB43">
        <v>0</v>
      </c>
      <c r="GC43">
        <v>0</v>
      </c>
      <c r="GD43">
        <v>0</v>
      </c>
      <c r="GE43">
        <v>0</v>
      </c>
    </row>
    <row r="44" spans="1:187" x14ac:dyDescent="0.25">
      <c r="A44" t="s">
        <v>1048</v>
      </c>
      <c r="B44">
        <v>336</v>
      </c>
      <c r="C44">
        <v>0</v>
      </c>
      <c r="D44">
        <v>18458</v>
      </c>
      <c r="E44">
        <v>18458</v>
      </c>
      <c r="F44">
        <v>15750</v>
      </c>
      <c r="G44">
        <v>15750</v>
      </c>
      <c r="H44">
        <v>0</v>
      </c>
      <c r="I44">
        <v>0</v>
      </c>
      <c r="J44">
        <v>8987</v>
      </c>
      <c r="K44">
        <v>8987</v>
      </c>
      <c r="L44">
        <v>0</v>
      </c>
      <c r="M44">
        <v>0</v>
      </c>
      <c r="N44">
        <v>0</v>
      </c>
      <c r="O44">
        <v>0</v>
      </c>
      <c r="P44">
        <v>0</v>
      </c>
      <c r="Q44">
        <v>0</v>
      </c>
      <c r="R44">
        <v>0</v>
      </c>
      <c r="S44">
        <v>0</v>
      </c>
      <c r="T44">
        <v>4659</v>
      </c>
      <c r="U44">
        <v>4659</v>
      </c>
      <c r="V44">
        <v>2104</v>
      </c>
      <c r="W44">
        <v>2104</v>
      </c>
      <c r="X44">
        <v>2708</v>
      </c>
      <c r="Y44">
        <v>2708</v>
      </c>
      <c r="Z44">
        <v>0</v>
      </c>
      <c r="AA44">
        <v>0</v>
      </c>
      <c r="AB44">
        <v>998</v>
      </c>
      <c r="AC44">
        <v>998</v>
      </c>
      <c r="AD44">
        <v>0</v>
      </c>
      <c r="AE44">
        <v>0</v>
      </c>
      <c r="AF44">
        <v>0</v>
      </c>
      <c r="AG44">
        <v>0</v>
      </c>
      <c r="AH44">
        <v>0</v>
      </c>
      <c r="AI44">
        <v>0</v>
      </c>
      <c r="AJ44">
        <v>1596</v>
      </c>
      <c r="AK44">
        <v>1596</v>
      </c>
      <c r="AL44">
        <v>114</v>
      </c>
      <c r="AM44">
        <v>114</v>
      </c>
      <c r="AN44">
        <v>0</v>
      </c>
      <c r="AO44">
        <v>0</v>
      </c>
      <c r="AP44">
        <v>36693</v>
      </c>
      <c r="AQ44">
        <v>154</v>
      </c>
      <c r="AR44">
        <v>0</v>
      </c>
      <c r="AS44">
        <v>36137</v>
      </c>
      <c r="AT44">
        <v>45</v>
      </c>
      <c r="AU44">
        <v>0</v>
      </c>
      <c r="AV44">
        <v>36137</v>
      </c>
      <c r="AW44">
        <v>1612</v>
      </c>
      <c r="AX44">
        <v>34525</v>
      </c>
      <c r="AY44">
        <v>0</v>
      </c>
      <c r="AZ44">
        <v>45</v>
      </c>
      <c r="BA44">
        <v>0</v>
      </c>
      <c r="BB44">
        <v>0</v>
      </c>
      <c r="BC44">
        <v>0</v>
      </c>
      <c r="BD44">
        <v>0</v>
      </c>
      <c r="BE44">
        <v>0</v>
      </c>
      <c r="BF44">
        <v>0</v>
      </c>
      <c r="BG44">
        <v>0</v>
      </c>
      <c r="BH44">
        <v>0</v>
      </c>
      <c r="BI44">
        <v>0</v>
      </c>
      <c r="BJ44">
        <v>0</v>
      </c>
      <c r="BK44">
        <v>0</v>
      </c>
      <c r="BL44">
        <v>0</v>
      </c>
      <c r="BM44">
        <v>0</v>
      </c>
      <c r="BN44">
        <v>0</v>
      </c>
      <c r="BO44">
        <v>0</v>
      </c>
      <c r="BP44">
        <v>0</v>
      </c>
      <c r="BQ44">
        <v>0</v>
      </c>
      <c r="BR44">
        <v>0</v>
      </c>
      <c r="BS44">
        <v>0</v>
      </c>
      <c r="BT44">
        <v>0</v>
      </c>
      <c r="BU44">
        <v>0</v>
      </c>
      <c r="BV44">
        <v>0</v>
      </c>
      <c r="BW44">
        <v>0</v>
      </c>
      <c r="BX44">
        <v>0</v>
      </c>
      <c r="BY44">
        <v>0</v>
      </c>
      <c r="BZ44">
        <v>0</v>
      </c>
      <c r="CA44">
        <v>0</v>
      </c>
      <c r="CB44">
        <v>0</v>
      </c>
      <c r="CC44">
        <v>0</v>
      </c>
      <c r="CD44">
        <v>0</v>
      </c>
      <c r="CE44">
        <v>0</v>
      </c>
      <c r="CF44">
        <v>0</v>
      </c>
      <c r="CG44">
        <v>0</v>
      </c>
      <c r="CH44">
        <v>0</v>
      </c>
      <c r="CI44">
        <v>0</v>
      </c>
      <c r="CJ44">
        <v>0</v>
      </c>
      <c r="CK44">
        <v>0</v>
      </c>
      <c r="CL44">
        <v>0</v>
      </c>
      <c r="CM44">
        <v>0</v>
      </c>
      <c r="CN44">
        <v>0</v>
      </c>
      <c r="CO44">
        <v>0</v>
      </c>
      <c r="CP44">
        <v>0</v>
      </c>
      <c r="CQ44">
        <v>0</v>
      </c>
      <c r="CR44">
        <v>0</v>
      </c>
      <c r="CS44">
        <v>0</v>
      </c>
      <c r="CT44">
        <v>0</v>
      </c>
      <c r="CU44">
        <v>0</v>
      </c>
      <c r="CV44">
        <v>529</v>
      </c>
      <c r="CW44">
        <v>27</v>
      </c>
      <c r="CX44">
        <v>109</v>
      </c>
      <c r="CY44">
        <v>0</v>
      </c>
      <c r="CZ44">
        <v>0</v>
      </c>
      <c r="DA44">
        <v>0</v>
      </c>
      <c r="DB44">
        <v>27</v>
      </c>
      <c r="DC44">
        <v>107</v>
      </c>
      <c r="DD44">
        <v>0</v>
      </c>
      <c r="DE44">
        <v>0</v>
      </c>
      <c r="DF44">
        <v>2</v>
      </c>
      <c r="DG44">
        <v>0</v>
      </c>
      <c r="DH44">
        <v>0</v>
      </c>
      <c r="DI44">
        <v>0</v>
      </c>
      <c r="DJ44">
        <v>0</v>
      </c>
      <c r="DK44">
        <v>0</v>
      </c>
      <c r="DL44">
        <v>0</v>
      </c>
      <c r="DM44">
        <v>0</v>
      </c>
      <c r="DN44">
        <v>0</v>
      </c>
      <c r="DO44">
        <v>4436</v>
      </c>
      <c r="DP44">
        <v>12948</v>
      </c>
      <c r="DQ44">
        <v>12927</v>
      </c>
      <c r="DR44">
        <v>4240</v>
      </c>
      <c r="DS44">
        <v>0</v>
      </c>
      <c r="DT44">
        <v>0</v>
      </c>
      <c r="DU44">
        <v>0</v>
      </c>
      <c r="DV44">
        <v>1</v>
      </c>
      <c r="DW44">
        <v>12927</v>
      </c>
      <c r="DX44">
        <v>12927</v>
      </c>
      <c r="DY44">
        <v>12927</v>
      </c>
      <c r="DZ44">
        <v>12927</v>
      </c>
      <c r="EA44">
        <v>1</v>
      </c>
      <c r="EB44">
        <v>104</v>
      </c>
      <c r="EC44">
        <v>0</v>
      </c>
      <c r="ED44">
        <v>0</v>
      </c>
      <c r="EE44">
        <v>0</v>
      </c>
      <c r="EF44">
        <v>0</v>
      </c>
      <c r="EG44">
        <v>1</v>
      </c>
      <c r="EH44">
        <v>90</v>
      </c>
      <c r="EI44">
        <v>21</v>
      </c>
      <c r="EJ44">
        <v>0</v>
      </c>
      <c r="EK44">
        <v>0</v>
      </c>
      <c r="EL44">
        <v>12</v>
      </c>
      <c r="EM44">
        <v>1</v>
      </c>
      <c r="EN44">
        <v>1</v>
      </c>
      <c r="EO44">
        <v>0</v>
      </c>
      <c r="EP44">
        <v>0</v>
      </c>
      <c r="EQ44">
        <v>0</v>
      </c>
      <c r="ER44">
        <v>0</v>
      </c>
      <c r="ES44">
        <v>0</v>
      </c>
      <c r="ET44">
        <v>0</v>
      </c>
      <c r="EU44">
        <v>0</v>
      </c>
      <c r="EV44">
        <v>0</v>
      </c>
      <c r="EW44">
        <v>0</v>
      </c>
      <c r="EX44">
        <v>0</v>
      </c>
      <c r="EY44">
        <v>0</v>
      </c>
      <c r="EZ44">
        <v>0</v>
      </c>
      <c r="FA44">
        <v>0</v>
      </c>
      <c r="FB44">
        <v>0</v>
      </c>
      <c r="FC44">
        <v>0</v>
      </c>
      <c r="FD44">
        <v>0</v>
      </c>
      <c r="FE44">
        <v>0</v>
      </c>
      <c r="FF44">
        <v>0</v>
      </c>
      <c r="FG44">
        <v>0</v>
      </c>
      <c r="FH44">
        <v>0</v>
      </c>
      <c r="FI44">
        <v>0</v>
      </c>
      <c r="FJ44">
        <v>0</v>
      </c>
      <c r="FK44">
        <v>0</v>
      </c>
      <c r="FL44">
        <v>0</v>
      </c>
      <c r="FM44">
        <v>0</v>
      </c>
      <c r="FN44">
        <v>0</v>
      </c>
      <c r="FO44">
        <v>0</v>
      </c>
      <c r="FP44">
        <v>0</v>
      </c>
      <c r="FQ44">
        <v>0</v>
      </c>
      <c r="FR44">
        <v>0</v>
      </c>
      <c r="FS44">
        <v>0</v>
      </c>
      <c r="FT44">
        <v>0</v>
      </c>
      <c r="FU44">
        <v>0</v>
      </c>
      <c r="FV44">
        <v>0</v>
      </c>
      <c r="FW44">
        <v>0</v>
      </c>
      <c r="FX44">
        <v>0</v>
      </c>
      <c r="FY44">
        <v>0</v>
      </c>
      <c r="FZ44">
        <v>0</v>
      </c>
      <c r="GA44">
        <v>0</v>
      </c>
      <c r="GB44">
        <v>0</v>
      </c>
      <c r="GC44">
        <v>0</v>
      </c>
      <c r="GD44">
        <v>0</v>
      </c>
      <c r="GE44">
        <v>0</v>
      </c>
    </row>
    <row r="45" spans="1:187" x14ac:dyDescent="0.25">
      <c r="A45" t="s">
        <v>1049</v>
      </c>
      <c r="B45">
        <v>1888</v>
      </c>
      <c r="C45">
        <v>0</v>
      </c>
      <c r="D45">
        <v>220443</v>
      </c>
      <c r="E45">
        <v>220443</v>
      </c>
      <c r="F45">
        <v>228460</v>
      </c>
      <c r="G45">
        <v>228460</v>
      </c>
      <c r="H45">
        <v>0</v>
      </c>
      <c r="I45">
        <v>0</v>
      </c>
      <c r="J45">
        <v>171007</v>
      </c>
      <c r="K45">
        <v>171007</v>
      </c>
      <c r="L45">
        <v>0</v>
      </c>
      <c r="M45">
        <v>0</v>
      </c>
      <c r="N45">
        <v>0</v>
      </c>
      <c r="O45">
        <v>0</v>
      </c>
      <c r="P45">
        <v>0</v>
      </c>
      <c r="Q45">
        <v>0</v>
      </c>
      <c r="R45">
        <v>0</v>
      </c>
      <c r="S45">
        <v>0</v>
      </c>
      <c r="T45">
        <v>55154</v>
      </c>
      <c r="U45">
        <v>55154</v>
      </c>
      <c r="V45">
        <v>2299</v>
      </c>
      <c r="W45">
        <v>2299</v>
      </c>
      <c r="X45">
        <v>-8017</v>
      </c>
      <c r="Y45">
        <v>-8017</v>
      </c>
      <c r="Z45">
        <v>0</v>
      </c>
      <c r="AA45">
        <v>0</v>
      </c>
      <c r="AB45">
        <v>-1664</v>
      </c>
      <c r="AC45">
        <v>-1664</v>
      </c>
      <c r="AD45">
        <v>0</v>
      </c>
      <c r="AE45">
        <v>0</v>
      </c>
      <c r="AF45">
        <v>0</v>
      </c>
      <c r="AG45">
        <v>0</v>
      </c>
      <c r="AH45">
        <v>0</v>
      </c>
      <c r="AI45">
        <v>0</v>
      </c>
      <c r="AJ45">
        <v>-6126</v>
      </c>
      <c r="AK45">
        <v>-6126</v>
      </c>
      <c r="AL45">
        <v>-227</v>
      </c>
      <c r="AM45">
        <v>-227</v>
      </c>
      <c r="AN45">
        <v>0</v>
      </c>
      <c r="AO45">
        <v>0</v>
      </c>
      <c r="AP45">
        <v>64085</v>
      </c>
      <c r="AQ45">
        <v>56581</v>
      </c>
      <c r="AR45">
        <v>0</v>
      </c>
      <c r="AS45">
        <v>13026</v>
      </c>
      <c r="AT45">
        <v>54933</v>
      </c>
      <c r="AU45">
        <v>0</v>
      </c>
      <c r="AV45">
        <v>4367</v>
      </c>
      <c r="AW45">
        <v>48572</v>
      </c>
      <c r="AX45">
        <v>-54188</v>
      </c>
      <c r="AY45">
        <v>9983</v>
      </c>
      <c r="AZ45">
        <v>45091</v>
      </c>
      <c r="BA45">
        <v>0</v>
      </c>
      <c r="BB45">
        <v>0</v>
      </c>
      <c r="BC45">
        <v>0</v>
      </c>
      <c r="BD45">
        <v>0</v>
      </c>
      <c r="BE45">
        <v>0</v>
      </c>
      <c r="BF45">
        <v>0</v>
      </c>
      <c r="BG45">
        <v>0</v>
      </c>
      <c r="BH45">
        <v>0</v>
      </c>
      <c r="BI45">
        <v>0</v>
      </c>
      <c r="BJ45">
        <v>0</v>
      </c>
      <c r="BK45">
        <v>0</v>
      </c>
      <c r="BL45">
        <v>0</v>
      </c>
      <c r="BM45">
        <v>0</v>
      </c>
      <c r="BN45">
        <v>0</v>
      </c>
      <c r="BO45">
        <v>0</v>
      </c>
      <c r="BP45">
        <v>0</v>
      </c>
      <c r="BQ45">
        <v>0</v>
      </c>
      <c r="BR45">
        <v>0</v>
      </c>
      <c r="BS45">
        <v>0</v>
      </c>
      <c r="BT45">
        <v>0</v>
      </c>
      <c r="BU45">
        <v>0</v>
      </c>
      <c r="BV45">
        <v>0</v>
      </c>
      <c r="BW45">
        <v>0</v>
      </c>
      <c r="BX45">
        <v>0</v>
      </c>
      <c r="BY45">
        <v>0</v>
      </c>
      <c r="BZ45">
        <v>0</v>
      </c>
      <c r="CA45">
        <v>0</v>
      </c>
      <c r="CB45">
        <v>0</v>
      </c>
      <c r="CC45">
        <v>6294</v>
      </c>
      <c r="CD45">
        <v>9358</v>
      </c>
      <c r="CE45">
        <v>0</v>
      </c>
      <c r="CF45">
        <v>0</v>
      </c>
      <c r="CG45">
        <v>0</v>
      </c>
      <c r="CH45">
        <v>0</v>
      </c>
      <c r="CI45">
        <v>0</v>
      </c>
      <c r="CJ45">
        <v>0</v>
      </c>
      <c r="CK45">
        <v>2365</v>
      </c>
      <c r="CL45">
        <v>484</v>
      </c>
      <c r="CM45">
        <v>0</v>
      </c>
      <c r="CN45">
        <v>0</v>
      </c>
      <c r="CO45">
        <v>0</v>
      </c>
      <c r="CP45">
        <v>0</v>
      </c>
      <c r="CQ45">
        <v>0</v>
      </c>
      <c r="CR45">
        <v>0</v>
      </c>
      <c r="CS45">
        <v>0</v>
      </c>
      <c r="CT45">
        <v>0</v>
      </c>
      <c r="CU45">
        <v>0</v>
      </c>
      <c r="CV45">
        <v>50653</v>
      </c>
      <c r="CW45">
        <v>406</v>
      </c>
      <c r="CX45">
        <v>1648</v>
      </c>
      <c r="CY45">
        <v>0</v>
      </c>
      <c r="CZ45">
        <v>39</v>
      </c>
      <c r="DA45">
        <v>0</v>
      </c>
      <c r="DB45">
        <v>395</v>
      </c>
      <c r="DC45">
        <v>1567</v>
      </c>
      <c r="DD45">
        <v>0</v>
      </c>
      <c r="DE45">
        <v>11</v>
      </c>
      <c r="DF45">
        <v>42</v>
      </c>
      <c r="DG45">
        <v>0</v>
      </c>
      <c r="DH45">
        <v>0</v>
      </c>
      <c r="DI45">
        <v>0</v>
      </c>
      <c r="DJ45">
        <v>0</v>
      </c>
      <c r="DK45">
        <v>0</v>
      </c>
      <c r="DL45">
        <v>0</v>
      </c>
      <c r="DM45">
        <v>0</v>
      </c>
      <c r="DN45">
        <v>0</v>
      </c>
      <c r="DO45">
        <v>36122</v>
      </c>
      <c r="DP45">
        <v>62902</v>
      </c>
      <c r="DQ45">
        <v>62876</v>
      </c>
      <c r="DR45">
        <v>34057</v>
      </c>
      <c r="DS45">
        <v>151</v>
      </c>
      <c r="DT45">
        <v>0</v>
      </c>
      <c r="DU45">
        <v>0</v>
      </c>
      <c r="DV45">
        <v>24</v>
      </c>
      <c r="DW45">
        <v>62876</v>
      </c>
      <c r="DX45">
        <v>62876</v>
      </c>
      <c r="DY45">
        <v>62876</v>
      </c>
      <c r="DZ45">
        <v>62876</v>
      </c>
      <c r="EA45">
        <v>24</v>
      </c>
      <c r="EB45">
        <v>1698</v>
      </c>
      <c r="EC45">
        <v>0</v>
      </c>
      <c r="ED45">
        <v>0</v>
      </c>
      <c r="EE45">
        <v>0</v>
      </c>
      <c r="EF45">
        <v>0</v>
      </c>
      <c r="EG45">
        <v>7</v>
      </c>
      <c r="EH45">
        <v>185</v>
      </c>
      <c r="EI45">
        <v>26</v>
      </c>
      <c r="EJ45">
        <v>0</v>
      </c>
      <c r="EK45">
        <v>0</v>
      </c>
      <c r="EL45">
        <v>-4</v>
      </c>
      <c r="EM45">
        <v>188</v>
      </c>
      <c r="EN45">
        <v>0</v>
      </c>
      <c r="EO45">
        <v>0</v>
      </c>
      <c r="EP45">
        <v>0</v>
      </c>
      <c r="EQ45">
        <v>0</v>
      </c>
      <c r="ER45">
        <v>0</v>
      </c>
      <c r="ES45">
        <v>0</v>
      </c>
      <c r="ET45">
        <v>0</v>
      </c>
      <c r="EU45">
        <v>0</v>
      </c>
      <c r="EV45">
        <v>0</v>
      </c>
      <c r="EW45">
        <v>0</v>
      </c>
      <c r="EX45">
        <v>0</v>
      </c>
      <c r="EY45">
        <v>0</v>
      </c>
      <c r="EZ45">
        <v>0</v>
      </c>
      <c r="FA45">
        <v>0</v>
      </c>
      <c r="FB45">
        <v>0</v>
      </c>
      <c r="FC45">
        <v>0</v>
      </c>
      <c r="FD45">
        <v>0</v>
      </c>
      <c r="FE45">
        <v>0</v>
      </c>
      <c r="FF45">
        <v>0</v>
      </c>
      <c r="FG45">
        <v>0</v>
      </c>
      <c r="FH45">
        <v>0</v>
      </c>
      <c r="FI45">
        <v>0</v>
      </c>
      <c r="FJ45">
        <v>0</v>
      </c>
      <c r="FK45">
        <v>0</v>
      </c>
      <c r="FL45">
        <v>0</v>
      </c>
      <c r="FM45">
        <v>0</v>
      </c>
      <c r="FN45">
        <v>0</v>
      </c>
      <c r="FO45">
        <v>0</v>
      </c>
      <c r="FP45">
        <v>0</v>
      </c>
      <c r="FQ45">
        <v>0</v>
      </c>
      <c r="FR45">
        <v>0</v>
      </c>
      <c r="FS45">
        <v>0</v>
      </c>
      <c r="FT45">
        <v>0</v>
      </c>
      <c r="FU45">
        <v>0</v>
      </c>
      <c r="FV45">
        <v>0</v>
      </c>
      <c r="FW45">
        <v>0</v>
      </c>
      <c r="FX45">
        <v>0</v>
      </c>
      <c r="FY45">
        <v>0</v>
      </c>
      <c r="FZ45">
        <v>0</v>
      </c>
      <c r="GA45">
        <v>0</v>
      </c>
      <c r="GB45">
        <v>0</v>
      </c>
      <c r="GC45">
        <v>0</v>
      </c>
      <c r="GD45">
        <v>0</v>
      </c>
      <c r="GE45">
        <v>0</v>
      </c>
    </row>
    <row r="46" spans="1:187" x14ac:dyDescent="0.25">
      <c r="A46" t="s">
        <v>1050</v>
      </c>
      <c r="B46">
        <v>137101</v>
      </c>
      <c r="C46">
        <v>0</v>
      </c>
      <c r="D46">
        <v>2195267</v>
      </c>
      <c r="E46">
        <v>2180387</v>
      </c>
      <c r="F46">
        <v>2202090</v>
      </c>
      <c r="G46">
        <v>2187512</v>
      </c>
      <c r="H46">
        <v>0</v>
      </c>
      <c r="I46">
        <v>0</v>
      </c>
      <c r="J46">
        <v>1354431</v>
      </c>
      <c r="K46">
        <v>1339853</v>
      </c>
      <c r="L46">
        <v>0</v>
      </c>
      <c r="M46">
        <v>0</v>
      </c>
      <c r="N46">
        <v>0</v>
      </c>
      <c r="O46">
        <v>0</v>
      </c>
      <c r="P46">
        <v>0</v>
      </c>
      <c r="Q46">
        <v>0</v>
      </c>
      <c r="R46">
        <v>0</v>
      </c>
      <c r="S46">
        <v>0</v>
      </c>
      <c r="T46">
        <v>526563</v>
      </c>
      <c r="U46">
        <v>526563</v>
      </c>
      <c r="V46">
        <v>321096</v>
      </c>
      <c r="W46">
        <v>321096</v>
      </c>
      <c r="X46">
        <v>-6823</v>
      </c>
      <c r="Y46">
        <v>-7125</v>
      </c>
      <c r="Z46">
        <v>0</v>
      </c>
      <c r="AA46">
        <v>0</v>
      </c>
      <c r="AB46">
        <v>65900</v>
      </c>
      <c r="AC46">
        <v>65598</v>
      </c>
      <c r="AD46">
        <v>0</v>
      </c>
      <c r="AE46">
        <v>0</v>
      </c>
      <c r="AF46">
        <v>0</v>
      </c>
      <c r="AG46">
        <v>0</v>
      </c>
      <c r="AH46">
        <v>0</v>
      </c>
      <c r="AI46">
        <v>0</v>
      </c>
      <c r="AJ46">
        <v>-91279</v>
      </c>
      <c r="AK46">
        <v>-91279</v>
      </c>
      <c r="AL46">
        <v>18556</v>
      </c>
      <c r="AM46">
        <v>18556</v>
      </c>
      <c r="AN46">
        <v>0</v>
      </c>
      <c r="AO46">
        <v>0</v>
      </c>
      <c r="AP46">
        <v>3559030</v>
      </c>
      <c r="AQ46">
        <v>85110</v>
      </c>
      <c r="AR46">
        <v>0</v>
      </c>
      <c r="AS46">
        <v>3210224</v>
      </c>
      <c r="AT46">
        <v>83502</v>
      </c>
      <c r="AU46">
        <v>0</v>
      </c>
      <c r="AV46">
        <v>3199020</v>
      </c>
      <c r="AW46">
        <v>2066175</v>
      </c>
      <c r="AX46">
        <v>647907</v>
      </c>
      <c r="AY46">
        <v>484938</v>
      </c>
      <c r="AZ46">
        <v>66749</v>
      </c>
      <c r="BA46">
        <v>0</v>
      </c>
      <c r="BB46">
        <v>0</v>
      </c>
      <c r="BC46">
        <v>0</v>
      </c>
      <c r="BD46">
        <v>0</v>
      </c>
      <c r="BE46">
        <v>0</v>
      </c>
      <c r="BF46">
        <v>0</v>
      </c>
      <c r="BG46">
        <v>0</v>
      </c>
      <c r="BH46">
        <v>0</v>
      </c>
      <c r="BI46">
        <v>0</v>
      </c>
      <c r="BJ46">
        <v>0</v>
      </c>
      <c r="BK46">
        <v>0</v>
      </c>
      <c r="BL46">
        <v>0</v>
      </c>
      <c r="BM46">
        <v>0</v>
      </c>
      <c r="BN46">
        <v>0</v>
      </c>
      <c r="BO46">
        <v>0</v>
      </c>
      <c r="BP46">
        <v>0</v>
      </c>
      <c r="BQ46">
        <v>0</v>
      </c>
      <c r="BR46">
        <v>0</v>
      </c>
      <c r="BS46">
        <v>0</v>
      </c>
      <c r="BT46">
        <v>0</v>
      </c>
      <c r="BU46">
        <v>0</v>
      </c>
      <c r="BV46">
        <v>0</v>
      </c>
      <c r="BW46">
        <v>0</v>
      </c>
      <c r="BX46">
        <v>0</v>
      </c>
      <c r="BY46">
        <v>0</v>
      </c>
      <c r="BZ46">
        <v>0</v>
      </c>
      <c r="CA46">
        <v>0</v>
      </c>
      <c r="CB46">
        <v>0</v>
      </c>
      <c r="CC46">
        <v>11204</v>
      </c>
      <c r="CD46">
        <v>16806</v>
      </c>
      <c r="CE46">
        <v>0</v>
      </c>
      <c r="CF46">
        <v>-52</v>
      </c>
      <c r="CG46">
        <v>0</v>
      </c>
      <c r="CH46">
        <v>0</v>
      </c>
      <c r="CI46">
        <v>-1</v>
      </c>
      <c r="CJ46">
        <v>0</v>
      </c>
      <c r="CK46">
        <v>0</v>
      </c>
      <c r="CL46">
        <v>0</v>
      </c>
      <c r="CM46">
        <v>0</v>
      </c>
      <c r="CN46">
        <v>0</v>
      </c>
      <c r="CO46">
        <v>0</v>
      </c>
      <c r="CP46">
        <v>0</v>
      </c>
      <c r="CQ46">
        <v>0</v>
      </c>
      <c r="CR46">
        <v>0</v>
      </c>
      <c r="CS46">
        <v>0</v>
      </c>
      <c r="CT46">
        <v>0</v>
      </c>
      <c r="CU46">
        <v>0</v>
      </c>
      <c r="CV46">
        <v>173938</v>
      </c>
      <c r="CW46">
        <v>399</v>
      </c>
      <c r="CX46">
        <v>1608</v>
      </c>
      <c r="CY46">
        <v>0</v>
      </c>
      <c r="CZ46">
        <v>15</v>
      </c>
      <c r="DA46">
        <v>0</v>
      </c>
      <c r="DB46">
        <v>372</v>
      </c>
      <c r="DC46">
        <v>1486</v>
      </c>
      <c r="DD46">
        <v>0</v>
      </c>
      <c r="DE46">
        <v>27</v>
      </c>
      <c r="DF46">
        <v>107</v>
      </c>
      <c r="DG46">
        <v>0</v>
      </c>
      <c r="DH46">
        <v>174469</v>
      </c>
      <c r="DI46">
        <v>0</v>
      </c>
      <c r="DJ46">
        <v>0</v>
      </c>
      <c r="DK46">
        <v>0</v>
      </c>
      <c r="DL46">
        <v>0</v>
      </c>
      <c r="DM46">
        <v>0</v>
      </c>
      <c r="DN46">
        <v>174469</v>
      </c>
      <c r="DO46">
        <v>133721</v>
      </c>
      <c r="DP46">
        <v>287560</v>
      </c>
      <c r="DQ46">
        <v>287235</v>
      </c>
      <c r="DR46">
        <v>133860</v>
      </c>
      <c r="DS46">
        <v>-5343</v>
      </c>
      <c r="DT46">
        <v>0</v>
      </c>
      <c r="DU46">
        <v>0</v>
      </c>
      <c r="DV46">
        <v>452</v>
      </c>
      <c r="DW46">
        <v>287241</v>
      </c>
      <c r="DX46">
        <v>287235</v>
      </c>
      <c r="DY46">
        <v>287241</v>
      </c>
      <c r="DZ46">
        <v>287235</v>
      </c>
      <c r="EA46">
        <v>452</v>
      </c>
      <c r="EB46">
        <v>3467</v>
      </c>
      <c r="EC46">
        <v>0</v>
      </c>
      <c r="ED46">
        <v>0</v>
      </c>
      <c r="EE46">
        <v>0</v>
      </c>
      <c r="EF46">
        <v>17</v>
      </c>
      <c r="EG46">
        <v>64</v>
      </c>
      <c r="EH46">
        <v>1204</v>
      </c>
      <c r="EI46">
        <v>319</v>
      </c>
      <c r="EJ46">
        <v>0</v>
      </c>
      <c r="EK46">
        <v>0</v>
      </c>
      <c r="EL46">
        <v>-60</v>
      </c>
      <c r="EM46">
        <v>-358</v>
      </c>
      <c r="EN46">
        <v>448</v>
      </c>
      <c r="EO46">
        <v>-889</v>
      </c>
      <c r="EP46">
        <v>0</v>
      </c>
      <c r="EQ46">
        <v>0</v>
      </c>
      <c r="ER46">
        <v>0</v>
      </c>
      <c r="ES46">
        <v>-993</v>
      </c>
      <c r="ET46">
        <v>0</v>
      </c>
      <c r="EU46">
        <v>0</v>
      </c>
      <c r="EV46">
        <v>0</v>
      </c>
      <c r="EW46">
        <v>0</v>
      </c>
      <c r="EX46">
        <v>0</v>
      </c>
      <c r="EY46">
        <v>0</v>
      </c>
      <c r="EZ46">
        <v>0</v>
      </c>
      <c r="FA46">
        <v>104</v>
      </c>
      <c r="FB46">
        <v>0</v>
      </c>
      <c r="FC46">
        <v>0</v>
      </c>
      <c r="FD46">
        <v>-88</v>
      </c>
      <c r="FE46">
        <v>-3</v>
      </c>
      <c r="FF46">
        <v>0</v>
      </c>
      <c r="FG46">
        <v>4</v>
      </c>
      <c r="FH46">
        <v>0</v>
      </c>
      <c r="FI46">
        <v>0</v>
      </c>
      <c r="FJ46">
        <v>-6</v>
      </c>
      <c r="FK46">
        <v>0</v>
      </c>
      <c r="FL46">
        <v>0</v>
      </c>
      <c r="FM46">
        <v>0</v>
      </c>
      <c r="FN46">
        <v>-6</v>
      </c>
      <c r="FO46">
        <v>0</v>
      </c>
      <c r="FP46">
        <v>0</v>
      </c>
      <c r="FQ46">
        <v>0</v>
      </c>
      <c r="FR46">
        <v>0</v>
      </c>
      <c r="FS46">
        <v>0</v>
      </c>
      <c r="FT46">
        <v>0</v>
      </c>
      <c r="FU46">
        <v>0</v>
      </c>
      <c r="FV46">
        <v>0</v>
      </c>
      <c r="FW46">
        <v>4</v>
      </c>
      <c r="FX46">
        <v>6</v>
      </c>
      <c r="FY46">
        <v>0</v>
      </c>
      <c r="FZ46">
        <v>0</v>
      </c>
      <c r="GA46">
        <v>0</v>
      </c>
      <c r="GB46">
        <v>0</v>
      </c>
      <c r="GC46">
        <v>0</v>
      </c>
      <c r="GD46">
        <v>0</v>
      </c>
      <c r="GE46">
        <v>0</v>
      </c>
    </row>
    <row r="47" spans="1:187" x14ac:dyDescent="0.25">
      <c r="A47" t="s">
        <v>1051</v>
      </c>
      <c r="B47">
        <v>1029</v>
      </c>
      <c r="C47">
        <v>0</v>
      </c>
      <c r="D47">
        <v>159166</v>
      </c>
      <c r="E47">
        <v>159166</v>
      </c>
      <c r="F47">
        <v>144703</v>
      </c>
      <c r="G47">
        <v>144703</v>
      </c>
      <c r="H47">
        <v>0</v>
      </c>
      <c r="I47">
        <v>0</v>
      </c>
      <c r="J47">
        <v>39353</v>
      </c>
      <c r="K47">
        <v>39353</v>
      </c>
      <c r="L47">
        <v>0</v>
      </c>
      <c r="M47">
        <v>0</v>
      </c>
      <c r="N47">
        <v>0</v>
      </c>
      <c r="O47">
        <v>0</v>
      </c>
      <c r="P47">
        <v>0</v>
      </c>
      <c r="Q47">
        <v>0</v>
      </c>
      <c r="R47">
        <v>1</v>
      </c>
      <c r="S47">
        <v>1</v>
      </c>
      <c r="T47">
        <v>97351</v>
      </c>
      <c r="U47">
        <v>97351</v>
      </c>
      <c r="V47">
        <v>7998</v>
      </c>
      <c r="W47">
        <v>7998</v>
      </c>
      <c r="X47">
        <v>14463</v>
      </c>
      <c r="Y47">
        <v>14463</v>
      </c>
      <c r="Z47">
        <v>0</v>
      </c>
      <c r="AA47">
        <v>0</v>
      </c>
      <c r="AB47">
        <v>2802</v>
      </c>
      <c r="AC47">
        <v>2802</v>
      </c>
      <c r="AD47">
        <v>0</v>
      </c>
      <c r="AE47">
        <v>0</v>
      </c>
      <c r="AF47">
        <v>0</v>
      </c>
      <c r="AG47">
        <v>0</v>
      </c>
      <c r="AH47">
        <v>0</v>
      </c>
      <c r="AI47">
        <v>0</v>
      </c>
      <c r="AJ47">
        <v>9752</v>
      </c>
      <c r="AK47">
        <v>9752</v>
      </c>
      <c r="AL47">
        <v>1909</v>
      </c>
      <c r="AM47">
        <v>1909</v>
      </c>
      <c r="AN47">
        <v>0</v>
      </c>
      <c r="AO47">
        <v>0</v>
      </c>
      <c r="AP47">
        <v>32112840</v>
      </c>
      <c r="AQ47">
        <v>7236</v>
      </c>
      <c r="AR47">
        <v>0</v>
      </c>
      <c r="AS47">
        <v>32111649</v>
      </c>
      <c r="AT47">
        <v>3355</v>
      </c>
      <c r="AU47">
        <v>0</v>
      </c>
      <c r="AV47">
        <v>32108890</v>
      </c>
      <c r="AW47">
        <v>10476539</v>
      </c>
      <c r="AX47">
        <v>6254166</v>
      </c>
      <c r="AY47">
        <v>15378185</v>
      </c>
      <c r="AZ47">
        <v>2775</v>
      </c>
      <c r="BA47">
        <v>0</v>
      </c>
      <c r="BB47">
        <v>0</v>
      </c>
      <c r="BC47">
        <v>0</v>
      </c>
      <c r="BD47">
        <v>0</v>
      </c>
      <c r="BE47">
        <v>0</v>
      </c>
      <c r="BF47">
        <v>0</v>
      </c>
      <c r="BG47">
        <v>0</v>
      </c>
      <c r="BH47">
        <v>0</v>
      </c>
      <c r="BI47">
        <v>0</v>
      </c>
      <c r="BJ47">
        <v>0</v>
      </c>
      <c r="BK47">
        <v>0</v>
      </c>
      <c r="BL47">
        <v>0</v>
      </c>
      <c r="BM47">
        <v>0</v>
      </c>
      <c r="BN47">
        <v>0</v>
      </c>
      <c r="BO47">
        <v>0</v>
      </c>
      <c r="BP47">
        <v>0</v>
      </c>
      <c r="BQ47">
        <v>0</v>
      </c>
      <c r="BR47">
        <v>0</v>
      </c>
      <c r="BS47">
        <v>0</v>
      </c>
      <c r="BT47">
        <v>0</v>
      </c>
      <c r="BU47">
        <v>0</v>
      </c>
      <c r="BV47">
        <v>0</v>
      </c>
      <c r="BW47">
        <v>0</v>
      </c>
      <c r="BX47">
        <v>0</v>
      </c>
      <c r="BY47">
        <v>0</v>
      </c>
      <c r="BZ47">
        <v>0</v>
      </c>
      <c r="CA47">
        <v>0</v>
      </c>
      <c r="CB47">
        <v>0</v>
      </c>
      <c r="CC47">
        <v>11</v>
      </c>
      <c r="CD47">
        <v>17</v>
      </c>
      <c r="CE47">
        <v>0</v>
      </c>
      <c r="CF47">
        <v>0</v>
      </c>
      <c r="CG47">
        <v>0</v>
      </c>
      <c r="CH47">
        <v>0</v>
      </c>
      <c r="CI47">
        <v>0</v>
      </c>
      <c r="CJ47">
        <v>0</v>
      </c>
      <c r="CK47">
        <v>2748</v>
      </c>
      <c r="CL47">
        <v>563</v>
      </c>
      <c r="CM47">
        <v>0</v>
      </c>
      <c r="CN47">
        <v>0</v>
      </c>
      <c r="CO47">
        <v>0</v>
      </c>
      <c r="CP47">
        <v>0</v>
      </c>
      <c r="CQ47">
        <v>0</v>
      </c>
      <c r="CR47">
        <v>0</v>
      </c>
      <c r="CS47">
        <v>0</v>
      </c>
      <c r="CT47">
        <v>0</v>
      </c>
      <c r="CU47">
        <v>0</v>
      </c>
      <c r="CV47">
        <v>221</v>
      </c>
      <c r="CW47">
        <v>970</v>
      </c>
      <c r="CX47">
        <v>3881</v>
      </c>
      <c r="CY47">
        <v>0</v>
      </c>
      <c r="CZ47">
        <v>3</v>
      </c>
      <c r="DA47">
        <v>0</v>
      </c>
      <c r="DB47">
        <v>470</v>
      </c>
      <c r="DC47">
        <v>1879</v>
      </c>
      <c r="DD47">
        <v>0</v>
      </c>
      <c r="DE47">
        <v>500</v>
      </c>
      <c r="DF47">
        <v>1999</v>
      </c>
      <c r="DG47">
        <v>0</v>
      </c>
      <c r="DH47">
        <v>0</v>
      </c>
      <c r="DI47">
        <v>0</v>
      </c>
      <c r="DJ47">
        <v>0</v>
      </c>
      <c r="DK47">
        <v>0</v>
      </c>
      <c r="DL47">
        <v>0</v>
      </c>
      <c r="DM47">
        <v>0</v>
      </c>
      <c r="DN47">
        <v>0</v>
      </c>
      <c r="DO47">
        <v>22290</v>
      </c>
      <c r="DP47">
        <v>47330</v>
      </c>
      <c r="DQ47">
        <v>47330</v>
      </c>
      <c r="DR47">
        <v>22003</v>
      </c>
      <c r="DS47">
        <v>0</v>
      </c>
      <c r="DT47">
        <v>0</v>
      </c>
      <c r="DU47">
        <v>0</v>
      </c>
      <c r="DV47">
        <v>1</v>
      </c>
      <c r="DW47">
        <v>47330</v>
      </c>
      <c r="DX47">
        <v>47330</v>
      </c>
      <c r="DY47">
        <v>47330</v>
      </c>
      <c r="DZ47">
        <v>47330</v>
      </c>
      <c r="EA47">
        <v>1</v>
      </c>
      <c r="EB47">
        <v>223</v>
      </c>
      <c r="EC47">
        <v>0</v>
      </c>
      <c r="ED47">
        <v>0</v>
      </c>
      <c r="EE47">
        <v>0</v>
      </c>
      <c r="EF47">
        <v>0</v>
      </c>
      <c r="EG47">
        <v>4</v>
      </c>
      <c r="EH47">
        <v>59</v>
      </c>
      <c r="EI47">
        <v>0</v>
      </c>
      <c r="EJ47">
        <v>0</v>
      </c>
      <c r="EK47">
        <v>0</v>
      </c>
      <c r="EL47">
        <v>-1</v>
      </c>
      <c r="EM47">
        <v>133</v>
      </c>
      <c r="EN47">
        <v>98</v>
      </c>
      <c r="EO47">
        <v>-1</v>
      </c>
      <c r="EP47">
        <v>0</v>
      </c>
      <c r="EQ47">
        <v>0</v>
      </c>
      <c r="ER47">
        <v>0</v>
      </c>
      <c r="ES47">
        <v>0</v>
      </c>
      <c r="ET47">
        <v>0</v>
      </c>
      <c r="EU47">
        <v>0</v>
      </c>
      <c r="EV47">
        <v>0</v>
      </c>
      <c r="EW47">
        <v>0</v>
      </c>
      <c r="EX47">
        <v>0</v>
      </c>
      <c r="EY47">
        <v>0</v>
      </c>
      <c r="EZ47">
        <v>0</v>
      </c>
      <c r="FA47">
        <v>-1</v>
      </c>
      <c r="FB47">
        <v>0</v>
      </c>
      <c r="FC47">
        <v>0</v>
      </c>
      <c r="FD47">
        <v>0</v>
      </c>
      <c r="FE47">
        <v>0</v>
      </c>
      <c r="FF47">
        <v>0</v>
      </c>
      <c r="FG47">
        <v>0</v>
      </c>
      <c r="FH47">
        <v>0</v>
      </c>
      <c r="FI47">
        <v>0</v>
      </c>
      <c r="FJ47">
        <v>0</v>
      </c>
      <c r="FK47">
        <v>0</v>
      </c>
      <c r="FL47">
        <v>0</v>
      </c>
      <c r="FM47">
        <v>0</v>
      </c>
      <c r="FN47">
        <v>0</v>
      </c>
      <c r="FO47">
        <v>0</v>
      </c>
      <c r="FP47">
        <v>0</v>
      </c>
      <c r="FQ47">
        <v>0</v>
      </c>
      <c r="FR47">
        <v>0</v>
      </c>
      <c r="FS47">
        <v>0</v>
      </c>
      <c r="FT47">
        <v>0</v>
      </c>
      <c r="FU47">
        <v>0</v>
      </c>
      <c r="FV47">
        <v>0</v>
      </c>
      <c r="FW47">
        <v>0</v>
      </c>
      <c r="FX47">
        <v>0</v>
      </c>
      <c r="FY47">
        <v>0</v>
      </c>
      <c r="FZ47">
        <v>0</v>
      </c>
      <c r="GA47">
        <v>0</v>
      </c>
      <c r="GB47">
        <v>0</v>
      </c>
      <c r="GC47">
        <v>0</v>
      </c>
      <c r="GD47">
        <v>0</v>
      </c>
      <c r="GE47">
        <v>0</v>
      </c>
    </row>
    <row r="48" spans="1:187" x14ac:dyDescent="0.25">
      <c r="A48" t="s">
        <v>1052</v>
      </c>
      <c r="B48">
        <v>1145</v>
      </c>
      <c r="C48">
        <v>0</v>
      </c>
      <c r="D48">
        <v>430882</v>
      </c>
      <c r="E48">
        <v>430882</v>
      </c>
      <c r="F48">
        <v>420619</v>
      </c>
      <c r="G48">
        <v>420619</v>
      </c>
      <c r="H48">
        <v>0</v>
      </c>
      <c r="I48">
        <v>0</v>
      </c>
      <c r="J48">
        <v>314959</v>
      </c>
      <c r="K48">
        <v>314959</v>
      </c>
      <c r="L48">
        <v>0</v>
      </c>
      <c r="M48">
        <v>0</v>
      </c>
      <c r="N48">
        <v>0</v>
      </c>
      <c r="O48">
        <v>0</v>
      </c>
      <c r="P48">
        <v>0</v>
      </c>
      <c r="Q48">
        <v>0</v>
      </c>
      <c r="R48">
        <v>0</v>
      </c>
      <c r="S48">
        <v>0</v>
      </c>
      <c r="T48">
        <v>77880</v>
      </c>
      <c r="U48">
        <v>77880</v>
      </c>
      <c r="V48">
        <v>27780</v>
      </c>
      <c r="W48">
        <v>27780</v>
      </c>
      <c r="X48">
        <v>10263</v>
      </c>
      <c r="Y48">
        <v>10263</v>
      </c>
      <c r="Z48">
        <v>0</v>
      </c>
      <c r="AA48">
        <v>0</v>
      </c>
      <c r="AB48">
        <v>3048</v>
      </c>
      <c r="AC48">
        <v>3048</v>
      </c>
      <c r="AD48">
        <v>0</v>
      </c>
      <c r="AE48">
        <v>0</v>
      </c>
      <c r="AF48">
        <v>0</v>
      </c>
      <c r="AG48">
        <v>0</v>
      </c>
      <c r="AH48">
        <v>0</v>
      </c>
      <c r="AI48">
        <v>0</v>
      </c>
      <c r="AJ48">
        <v>3126</v>
      </c>
      <c r="AK48">
        <v>3126</v>
      </c>
      <c r="AL48">
        <v>4089</v>
      </c>
      <c r="AM48">
        <v>4089</v>
      </c>
      <c r="AN48">
        <v>0</v>
      </c>
      <c r="AO48">
        <v>0</v>
      </c>
      <c r="AP48">
        <v>68455</v>
      </c>
      <c r="AQ48">
        <v>6207</v>
      </c>
      <c r="AR48">
        <v>0</v>
      </c>
      <c r="AS48">
        <v>61452</v>
      </c>
      <c r="AT48">
        <v>5763</v>
      </c>
      <c r="AU48">
        <v>0</v>
      </c>
      <c r="AV48">
        <v>165632</v>
      </c>
      <c r="AW48">
        <v>35524</v>
      </c>
      <c r="AX48">
        <v>43332</v>
      </c>
      <c r="AY48">
        <v>86776</v>
      </c>
      <c r="AZ48">
        <v>9752</v>
      </c>
      <c r="BA48">
        <v>0</v>
      </c>
      <c r="BB48">
        <v>0</v>
      </c>
      <c r="BC48">
        <v>0</v>
      </c>
      <c r="BD48">
        <v>0</v>
      </c>
      <c r="BE48">
        <v>0</v>
      </c>
      <c r="BF48">
        <v>0</v>
      </c>
      <c r="BG48">
        <v>0</v>
      </c>
      <c r="BH48">
        <v>0</v>
      </c>
      <c r="BI48">
        <v>0</v>
      </c>
      <c r="BJ48">
        <v>0</v>
      </c>
      <c r="BK48">
        <v>0</v>
      </c>
      <c r="BL48">
        <v>0</v>
      </c>
      <c r="BM48">
        <v>0</v>
      </c>
      <c r="BN48">
        <v>0</v>
      </c>
      <c r="BO48">
        <v>0</v>
      </c>
      <c r="BP48">
        <v>0</v>
      </c>
      <c r="BQ48">
        <v>0</v>
      </c>
      <c r="BR48">
        <v>0</v>
      </c>
      <c r="BS48">
        <v>0</v>
      </c>
      <c r="BT48">
        <v>0</v>
      </c>
      <c r="BU48">
        <v>0</v>
      </c>
      <c r="BV48">
        <v>0</v>
      </c>
      <c r="BW48">
        <v>0</v>
      </c>
      <c r="BX48">
        <v>0</v>
      </c>
      <c r="BY48">
        <v>0</v>
      </c>
      <c r="BZ48">
        <v>0</v>
      </c>
      <c r="CA48">
        <v>0</v>
      </c>
      <c r="CB48">
        <v>0</v>
      </c>
      <c r="CC48">
        <v>13396</v>
      </c>
      <c r="CD48">
        <v>20093</v>
      </c>
      <c r="CE48">
        <v>0</v>
      </c>
      <c r="CF48">
        <v>0</v>
      </c>
      <c r="CG48">
        <v>0</v>
      </c>
      <c r="CH48">
        <v>0</v>
      </c>
      <c r="CI48">
        <v>0</v>
      </c>
      <c r="CJ48">
        <v>0</v>
      </c>
      <c r="CK48">
        <v>-117576</v>
      </c>
      <c r="CL48">
        <v>-24082</v>
      </c>
      <c r="CM48">
        <v>0</v>
      </c>
      <c r="CN48">
        <v>0</v>
      </c>
      <c r="CO48">
        <v>0</v>
      </c>
      <c r="CP48">
        <v>0</v>
      </c>
      <c r="CQ48">
        <v>0</v>
      </c>
      <c r="CR48">
        <v>0</v>
      </c>
      <c r="CS48">
        <v>0</v>
      </c>
      <c r="CT48">
        <v>0</v>
      </c>
      <c r="CU48">
        <v>0</v>
      </c>
      <c r="CV48">
        <v>6937</v>
      </c>
      <c r="CW48">
        <v>66</v>
      </c>
      <c r="CX48">
        <v>444</v>
      </c>
      <c r="CY48">
        <v>0</v>
      </c>
      <c r="CZ48">
        <v>178</v>
      </c>
      <c r="DA48">
        <v>0</v>
      </c>
      <c r="DB48">
        <v>0</v>
      </c>
      <c r="DC48">
        <v>0</v>
      </c>
      <c r="DD48">
        <v>0</v>
      </c>
      <c r="DE48">
        <v>66</v>
      </c>
      <c r="DF48">
        <v>266</v>
      </c>
      <c r="DG48">
        <v>0</v>
      </c>
      <c r="DH48">
        <v>0</v>
      </c>
      <c r="DI48">
        <v>0</v>
      </c>
      <c r="DJ48">
        <v>0</v>
      </c>
      <c r="DK48">
        <v>0</v>
      </c>
      <c r="DL48">
        <v>0</v>
      </c>
      <c r="DM48">
        <v>0</v>
      </c>
      <c r="DN48">
        <v>0</v>
      </c>
      <c r="DO48">
        <v>56537</v>
      </c>
      <c r="DP48">
        <v>103452</v>
      </c>
      <c r="DQ48">
        <v>103372</v>
      </c>
      <c r="DR48">
        <v>54973</v>
      </c>
      <c r="DS48">
        <v>20</v>
      </c>
      <c r="DT48">
        <v>0</v>
      </c>
      <c r="DU48">
        <v>0</v>
      </c>
      <c r="DV48">
        <v>36</v>
      </c>
      <c r="DW48">
        <v>103372</v>
      </c>
      <c r="DX48">
        <v>103372</v>
      </c>
      <c r="DY48">
        <v>103372</v>
      </c>
      <c r="DZ48">
        <v>103372</v>
      </c>
      <c r="EA48">
        <v>36</v>
      </c>
      <c r="EB48">
        <v>1271</v>
      </c>
      <c r="EC48">
        <v>0</v>
      </c>
      <c r="ED48">
        <v>0</v>
      </c>
      <c r="EE48">
        <v>0</v>
      </c>
      <c r="EF48">
        <v>0</v>
      </c>
      <c r="EG48">
        <v>17</v>
      </c>
      <c r="EH48">
        <v>220</v>
      </c>
      <c r="EI48">
        <v>80</v>
      </c>
      <c r="EJ48">
        <v>0</v>
      </c>
      <c r="EK48">
        <v>0</v>
      </c>
      <c r="EL48">
        <v>558</v>
      </c>
      <c r="EM48">
        <v>41</v>
      </c>
      <c r="EN48">
        <v>44</v>
      </c>
      <c r="EO48">
        <v>0</v>
      </c>
      <c r="EP48">
        <v>0</v>
      </c>
      <c r="EQ48">
        <v>0</v>
      </c>
      <c r="ER48">
        <v>0</v>
      </c>
      <c r="ES48">
        <v>0</v>
      </c>
      <c r="ET48">
        <v>0</v>
      </c>
      <c r="EU48">
        <v>0</v>
      </c>
      <c r="EV48">
        <v>0</v>
      </c>
      <c r="EW48">
        <v>0</v>
      </c>
      <c r="EX48">
        <v>0</v>
      </c>
      <c r="EY48">
        <v>0</v>
      </c>
      <c r="EZ48">
        <v>0</v>
      </c>
      <c r="FA48">
        <v>0</v>
      </c>
      <c r="FB48">
        <v>0</v>
      </c>
      <c r="FC48">
        <v>0</v>
      </c>
      <c r="FD48">
        <v>-4</v>
      </c>
      <c r="FE48">
        <v>-1</v>
      </c>
      <c r="FF48">
        <v>0</v>
      </c>
      <c r="FG48">
        <v>-1</v>
      </c>
      <c r="FH48">
        <v>-1</v>
      </c>
      <c r="FI48">
        <v>0</v>
      </c>
      <c r="FJ48">
        <v>0</v>
      </c>
      <c r="FK48">
        <v>0</v>
      </c>
      <c r="FL48">
        <v>0</v>
      </c>
      <c r="FM48">
        <v>0</v>
      </c>
      <c r="FN48">
        <v>0</v>
      </c>
      <c r="FO48">
        <v>0</v>
      </c>
      <c r="FP48">
        <v>0</v>
      </c>
      <c r="FQ48">
        <v>0</v>
      </c>
      <c r="FR48">
        <v>0</v>
      </c>
      <c r="FS48">
        <v>0</v>
      </c>
      <c r="FT48">
        <v>0</v>
      </c>
      <c r="FU48">
        <v>0</v>
      </c>
      <c r="FV48">
        <v>0</v>
      </c>
      <c r="FW48">
        <v>-1</v>
      </c>
      <c r="FX48">
        <v>-1</v>
      </c>
      <c r="FY48">
        <v>0</v>
      </c>
      <c r="FZ48">
        <v>0</v>
      </c>
      <c r="GA48">
        <v>0</v>
      </c>
      <c r="GB48">
        <v>0</v>
      </c>
      <c r="GC48">
        <v>0</v>
      </c>
      <c r="GD48">
        <v>0</v>
      </c>
      <c r="GE48">
        <v>0</v>
      </c>
    </row>
    <row r="49" spans="1:187" x14ac:dyDescent="0.25">
      <c r="A49" t="s">
        <v>1053</v>
      </c>
      <c r="B49">
        <v>28818</v>
      </c>
      <c r="C49">
        <v>0</v>
      </c>
      <c r="D49">
        <v>2089703</v>
      </c>
      <c r="E49">
        <v>2089703</v>
      </c>
      <c r="F49">
        <v>2028449</v>
      </c>
      <c r="G49">
        <v>2028449</v>
      </c>
      <c r="H49">
        <v>0</v>
      </c>
      <c r="I49">
        <v>0</v>
      </c>
      <c r="J49">
        <v>1595506</v>
      </c>
      <c r="K49">
        <v>1595506</v>
      </c>
      <c r="L49">
        <v>0</v>
      </c>
      <c r="M49">
        <v>0</v>
      </c>
      <c r="N49">
        <v>0</v>
      </c>
      <c r="O49">
        <v>0</v>
      </c>
      <c r="P49">
        <v>0</v>
      </c>
      <c r="Q49">
        <v>0</v>
      </c>
      <c r="R49">
        <v>0</v>
      </c>
      <c r="S49">
        <v>0</v>
      </c>
      <c r="T49">
        <v>297742</v>
      </c>
      <c r="U49">
        <v>297742</v>
      </c>
      <c r="V49">
        <v>135201</v>
      </c>
      <c r="W49">
        <v>135201</v>
      </c>
      <c r="X49">
        <v>61254</v>
      </c>
      <c r="Y49">
        <v>61254</v>
      </c>
      <c r="Z49">
        <v>0</v>
      </c>
      <c r="AA49">
        <v>0</v>
      </c>
      <c r="AB49">
        <v>40430</v>
      </c>
      <c r="AC49">
        <v>40430</v>
      </c>
      <c r="AD49">
        <v>0</v>
      </c>
      <c r="AE49">
        <v>0</v>
      </c>
      <c r="AF49">
        <v>0</v>
      </c>
      <c r="AG49">
        <v>0</v>
      </c>
      <c r="AH49">
        <v>0</v>
      </c>
      <c r="AI49">
        <v>0</v>
      </c>
      <c r="AJ49">
        <v>10832</v>
      </c>
      <c r="AK49">
        <v>10832</v>
      </c>
      <c r="AL49">
        <v>9992</v>
      </c>
      <c r="AM49">
        <v>9992</v>
      </c>
      <c r="AN49">
        <v>0</v>
      </c>
      <c r="AO49">
        <v>0</v>
      </c>
      <c r="AP49">
        <v>287590</v>
      </c>
      <c r="AQ49">
        <v>682150</v>
      </c>
      <c r="AR49">
        <v>0</v>
      </c>
      <c r="AS49">
        <v>272496</v>
      </c>
      <c r="AT49">
        <v>681357</v>
      </c>
      <c r="AU49">
        <v>0</v>
      </c>
      <c r="AV49">
        <v>27698</v>
      </c>
      <c r="AW49">
        <v>0</v>
      </c>
      <c r="AX49">
        <v>27698</v>
      </c>
      <c r="AY49">
        <v>0</v>
      </c>
      <c r="AZ49">
        <v>314162</v>
      </c>
      <c r="BA49">
        <v>0</v>
      </c>
      <c r="BB49">
        <v>0</v>
      </c>
      <c r="BC49">
        <v>0</v>
      </c>
      <c r="BD49">
        <v>0</v>
      </c>
      <c r="BE49">
        <v>0</v>
      </c>
      <c r="BF49">
        <v>0</v>
      </c>
      <c r="BG49">
        <v>0</v>
      </c>
      <c r="BH49">
        <v>0</v>
      </c>
      <c r="BI49">
        <v>0</v>
      </c>
      <c r="BJ49">
        <v>0</v>
      </c>
      <c r="BK49">
        <v>0</v>
      </c>
      <c r="BL49">
        <v>0</v>
      </c>
      <c r="BM49">
        <v>0</v>
      </c>
      <c r="BN49">
        <v>0</v>
      </c>
      <c r="BO49">
        <v>0</v>
      </c>
      <c r="BP49">
        <v>0</v>
      </c>
      <c r="BQ49">
        <v>0</v>
      </c>
      <c r="BR49">
        <v>0</v>
      </c>
      <c r="BS49">
        <v>0</v>
      </c>
      <c r="BT49">
        <v>0</v>
      </c>
      <c r="BU49">
        <v>0</v>
      </c>
      <c r="BV49">
        <v>0</v>
      </c>
      <c r="BW49">
        <v>0</v>
      </c>
      <c r="BX49">
        <v>0</v>
      </c>
      <c r="BY49">
        <v>0</v>
      </c>
      <c r="BZ49">
        <v>0</v>
      </c>
      <c r="CA49">
        <v>0</v>
      </c>
      <c r="CB49">
        <v>0</v>
      </c>
      <c r="CC49">
        <v>3936</v>
      </c>
      <c r="CD49">
        <v>5903</v>
      </c>
      <c r="CE49">
        <v>0</v>
      </c>
      <c r="CF49">
        <v>0</v>
      </c>
      <c r="CG49">
        <v>0</v>
      </c>
      <c r="CH49">
        <v>240862</v>
      </c>
      <c r="CI49">
        <v>361292</v>
      </c>
      <c r="CJ49">
        <v>0</v>
      </c>
      <c r="CK49">
        <v>0</v>
      </c>
      <c r="CL49">
        <v>0</v>
      </c>
      <c r="CM49">
        <v>0</v>
      </c>
      <c r="CN49">
        <v>0</v>
      </c>
      <c r="CO49">
        <v>0</v>
      </c>
      <c r="CP49">
        <v>0</v>
      </c>
      <c r="CQ49">
        <v>0</v>
      </c>
      <c r="CR49">
        <v>0</v>
      </c>
      <c r="CS49">
        <v>0</v>
      </c>
      <c r="CT49">
        <v>0</v>
      </c>
      <c r="CU49">
        <v>0</v>
      </c>
      <c r="CV49">
        <v>14907</v>
      </c>
      <c r="CW49">
        <v>187</v>
      </c>
      <c r="CX49">
        <v>793</v>
      </c>
      <c r="CY49">
        <v>0</v>
      </c>
      <c r="CZ49">
        <v>44</v>
      </c>
      <c r="DA49">
        <v>0</v>
      </c>
      <c r="DB49">
        <v>77</v>
      </c>
      <c r="DC49">
        <v>309</v>
      </c>
      <c r="DD49">
        <v>0</v>
      </c>
      <c r="DE49">
        <v>110</v>
      </c>
      <c r="DF49">
        <v>440</v>
      </c>
      <c r="DG49">
        <v>0</v>
      </c>
      <c r="DH49">
        <v>0</v>
      </c>
      <c r="DI49">
        <v>0</v>
      </c>
      <c r="DJ49">
        <v>0</v>
      </c>
      <c r="DK49">
        <v>0</v>
      </c>
      <c r="DL49">
        <v>0</v>
      </c>
      <c r="DM49">
        <v>0</v>
      </c>
      <c r="DN49">
        <v>0</v>
      </c>
      <c r="DO49">
        <v>111140</v>
      </c>
      <c r="DP49">
        <v>173708</v>
      </c>
      <c r="DQ49">
        <v>173707</v>
      </c>
      <c r="DR49">
        <v>107565</v>
      </c>
      <c r="DS49">
        <v>529</v>
      </c>
      <c r="DT49">
        <v>0</v>
      </c>
      <c r="DU49">
        <v>0</v>
      </c>
      <c r="DV49">
        <v>246</v>
      </c>
      <c r="DW49">
        <v>173706</v>
      </c>
      <c r="DX49">
        <v>173706</v>
      </c>
      <c r="DY49">
        <v>173706</v>
      </c>
      <c r="DZ49">
        <v>173706</v>
      </c>
      <c r="EA49">
        <v>246</v>
      </c>
      <c r="EB49">
        <v>1962</v>
      </c>
      <c r="EC49">
        <v>0</v>
      </c>
      <c r="ED49">
        <v>0</v>
      </c>
      <c r="EE49">
        <v>1</v>
      </c>
      <c r="EF49">
        <v>0</v>
      </c>
      <c r="EG49">
        <v>18</v>
      </c>
      <c r="EH49">
        <v>819</v>
      </c>
      <c r="EI49">
        <v>2</v>
      </c>
      <c r="EJ49">
        <v>1</v>
      </c>
      <c r="EK49">
        <v>0</v>
      </c>
      <c r="EL49">
        <v>-25</v>
      </c>
      <c r="EM49">
        <v>184</v>
      </c>
      <c r="EN49">
        <v>127</v>
      </c>
      <c r="EO49">
        <v>26</v>
      </c>
      <c r="EP49">
        <v>0</v>
      </c>
      <c r="EQ49">
        <v>0</v>
      </c>
      <c r="ER49">
        <v>0</v>
      </c>
      <c r="ES49">
        <v>26</v>
      </c>
      <c r="ET49">
        <v>0</v>
      </c>
      <c r="EU49">
        <v>0</v>
      </c>
      <c r="EV49">
        <v>0</v>
      </c>
      <c r="EW49">
        <v>0</v>
      </c>
      <c r="EX49">
        <v>0</v>
      </c>
      <c r="EY49">
        <v>0</v>
      </c>
      <c r="EZ49">
        <v>0</v>
      </c>
      <c r="FA49">
        <v>0</v>
      </c>
      <c r="FB49">
        <v>0</v>
      </c>
      <c r="FC49">
        <v>0</v>
      </c>
      <c r="FD49">
        <v>0</v>
      </c>
      <c r="FE49">
        <v>-2</v>
      </c>
      <c r="FF49">
        <v>0</v>
      </c>
      <c r="FG49">
        <v>0</v>
      </c>
      <c r="FH49">
        <v>-1</v>
      </c>
      <c r="FI49">
        <v>0</v>
      </c>
      <c r="FJ49">
        <v>0</v>
      </c>
      <c r="FK49">
        <v>0</v>
      </c>
      <c r="FL49">
        <v>0</v>
      </c>
      <c r="FM49">
        <v>0</v>
      </c>
      <c r="FN49">
        <v>0</v>
      </c>
      <c r="FO49">
        <v>0</v>
      </c>
      <c r="FP49">
        <v>0</v>
      </c>
      <c r="FQ49">
        <v>0</v>
      </c>
      <c r="FR49">
        <v>0</v>
      </c>
      <c r="FS49">
        <v>0</v>
      </c>
      <c r="FT49">
        <v>0</v>
      </c>
      <c r="FU49">
        <v>0</v>
      </c>
      <c r="FV49">
        <v>0</v>
      </c>
      <c r="FW49">
        <v>0</v>
      </c>
      <c r="FX49">
        <v>-1</v>
      </c>
      <c r="FY49">
        <v>0</v>
      </c>
      <c r="FZ49">
        <v>0</v>
      </c>
      <c r="GA49">
        <v>0</v>
      </c>
      <c r="GB49">
        <v>0</v>
      </c>
      <c r="GC49">
        <v>0</v>
      </c>
      <c r="GD49">
        <v>0</v>
      </c>
      <c r="GE49">
        <v>0</v>
      </c>
    </row>
    <row r="50" spans="1:187" x14ac:dyDescent="0.25">
      <c r="A50" t="s">
        <v>1054</v>
      </c>
      <c r="B50">
        <v>686</v>
      </c>
      <c r="C50">
        <v>0</v>
      </c>
      <c r="D50">
        <v>81682</v>
      </c>
      <c r="E50">
        <v>0</v>
      </c>
      <c r="F50">
        <v>81795</v>
      </c>
      <c r="G50">
        <v>0</v>
      </c>
      <c r="H50">
        <v>81795</v>
      </c>
      <c r="I50">
        <v>0</v>
      </c>
      <c r="J50">
        <v>0</v>
      </c>
      <c r="K50">
        <v>0</v>
      </c>
      <c r="L50">
        <v>0</v>
      </c>
      <c r="M50">
        <v>0</v>
      </c>
      <c r="N50">
        <v>0</v>
      </c>
      <c r="O50">
        <v>0</v>
      </c>
      <c r="P50">
        <v>0</v>
      </c>
      <c r="Q50">
        <v>0</v>
      </c>
      <c r="R50">
        <v>0</v>
      </c>
      <c r="S50">
        <v>0</v>
      </c>
      <c r="T50">
        <v>0</v>
      </c>
      <c r="U50">
        <v>0</v>
      </c>
      <c r="V50">
        <v>0</v>
      </c>
      <c r="W50">
        <v>0</v>
      </c>
      <c r="X50">
        <v>-113</v>
      </c>
      <c r="Y50">
        <v>0</v>
      </c>
      <c r="Z50">
        <v>-113</v>
      </c>
      <c r="AA50">
        <v>0</v>
      </c>
      <c r="AB50">
        <v>0</v>
      </c>
      <c r="AC50">
        <v>0</v>
      </c>
      <c r="AD50">
        <v>0</v>
      </c>
      <c r="AE50">
        <v>0</v>
      </c>
      <c r="AF50">
        <v>0</v>
      </c>
      <c r="AG50">
        <v>0</v>
      </c>
      <c r="AH50">
        <v>0</v>
      </c>
      <c r="AI50">
        <v>0</v>
      </c>
      <c r="AJ50">
        <v>0</v>
      </c>
      <c r="AK50">
        <v>0</v>
      </c>
      <c r="AL50">
        <v>0</v>
      </c>
      <c r="AM50">
        <v>0</v>
      </c>
      <c r="AN50">
        <v>0</v>
      </c>
      <c r="AO50">
        <v>0</v>
      </c>
      <c r="AP50">
        <v>7067</v>
      </c>
      <c r="AQ50">
        <v>181674</v>
      </c>
      <c r="AR50">
        <v>0</v>
      </c>
      <c r="AS50">
        <v>0</v>
      </c>
      <c r="AT50">
        <v>179945</v>
      </c>
      <c r="AU50">
        <v>0</v>
      </c>
      <c r="AV50">
        <v>0</v>
      </c>
      <c r="AW50">
        <v>0</v>
      </c>
      <c r="AX50">
        <v>0</v>
      </c>
      <c r="AY50">
        <v>0</v>
      </c>
      <c r="AZ50">
        <v>179945</v>
      </c>
      <c r="BA50">
        <v>0</v>
      </c>
      <c r="BB50">
        <v>0</v>
      </c>
      <c r="BC50">
        <v>0</v>
      </c>
      <c r="BD50">
        <v>0</v>
      </c>
      <c r="BE50">
        <v>0</v>
      </c>
      <c r="BF50">
        <v>0</v>
      </c>
      <c r="BG50">
        <v>0</v>
      </c>
      <c r="BH50">
        <v>0</v>
      </c>
      <c r="BI50">
        <v>0</v>
      </c>
      <c r="BJ50">
        <v>0</v>
      </c>
      <c r="BK50">
        <v>0</v>
      </c>
      <c r="BL50">
        <v>0</v>
      </c>
      <c r="BM50">
        <v>0</v>
      </c>
      <c r="BN50">
        <v>0</v>
      </c>
      <c r="BO50">
        <v>0</v>
      </c>
      <c r="BP50">
        <v>0</v>
      </c>
      <c r="BQ50">
        <v>0</v>
      </c>
      <c r="BR50">
        <v>0</v>
      </c>
      <c r="BS50">
        <v>0</v>
      </c>
      <c r="BT50">
        <v>0</v>
      </c>
      <c r="BU50">
        <v>0</v>
      </c>
      <c r="BV50">
        <v>0</v>
      </c>
      <c r="BW50">
        <v>0</v>
      </c>
      <c r="BX50">
        <v>0</v>
      </c>
      <c r="BY50">
        <v>0</v>
      </c>
      <c r="BZ50">
        <v>0</v>
      </c>
      <c r="CA50">
        <v>0</v>
      </c>
      <c r="CB50">
        <v>0</v>
      </c>
      <c r="CC50">
        <v>0</v>
      </c>
      <c r="CD50">
        <v>0</v>
      </c>
      <c r="CE50">
        <v>0</v>
      </c>
      <c r="CF50">
        <v>0</v>
      </c>
      <c r="CG50">
        <v>0</v>
      </c>
      <c r="CH50">
        <v>0</v>
      </c>
      <c r="CI50">
        <v>0</v>
      </c>
      <c r="CJ50">
        <v>0</v>
      </c>
      <c r="CK50">
        <v>0</v>
      </c>
      <c r="CL50">
        <v>0</v>
      </c>
      <c r="CM50">
        <v>0</v>
      </c>
      <c r="CN50">
        <v>0</v>
      </c>
      <c r="CO50">
        <v>0</v>
      </c>
      <c r="CP50">
        <v>0</v>
      </c>
      <c r="CQ50">
        <v>0</v>
      </c>
      <c r="CR50">
        <v>0</v>
      </c>
      <c r="CS50">
        <v>0</v>
      </c>
      <c r="CT50">
        <v>0</v>
      </c>
      <c r="CU50">
        <v>0</v>
      </c>
      <c r="CV50">
        <v>6634</v>
      </c>
      <c r="CW50">
        <v>433</v>
      </c>
      <c r="CX50">
        <v>1729</v>
      </c>
      <c r="CY50">
        <v>0</v>
      </c>
      <c r="CZ50">
        <v>0</v>
      </c>
      <c r="DA50">
        <v>0</v>
      </c>
      <c r="DB50">
        <v>297</v>
      </c>
      <c r="DC50">
        <v>1187</v>
      </c>
      <c r="DD50">
        <v>0</v>
      </c>
      <c r="DE50">
        <v>136</v>
      </c>
      <c r="DF50">
        <v>542</v>
      </c>
      <c r="DG50">
        <v>0</v>
      </c>
      <c r="DH50">
        <v>0</v>
      </c>
      <c r="DI50">
        <v>0</v>
      </c>
      <c r="DJ50">
        <v>0</v>
      </c>
      <c r="DK50">
        <v>0</v>
      </c>
      <c r="DL50">
        <v>0</v>
      </c>
      <c r="DM50">
        <v>0</v>
      </c>
      <c r="DN50">
        <v>0</v>
      </c>
      <c r="DO50">
        <v>18458</v>
      </c>
      <c r="DP50">
        <v>17136</v>
      </c>
      <c r="DQ50">
        <v>0</v>
      </c>
      <c r="DR50">
        <v>17805</v>
      </c>
      <c r="DS50">
        <v>1</v>
      </c>
      <c r="DT50">
        <v>0</v>
      </c>
      <c r="DU50">
        <v>0</v>
      </c>
      <c r="DV50">
        <v>13</v>
      </c>
      <c r="DW50">
        <v>17129</v>
      </c>
      <c r="DX50">
        <v>0</v>
      </c>
      <c r="DY50">
        <v>17129</v>
      </c>
      <c r="DZ50">
        <v>0</v>
      </c>
      <c r="EA50">
        <v>13</v>
      </c>
      <c r="EB50">
        <v>560</v>
      </c>
      <c r="EC50">
        <v>0</v>
      </c>
      <c r="ED50">
        <v>0</v>
      </c>
      <c r="EE50">
        <v>0</v>
      </c>
      <c r="EF50">
        <v>65</v>
      </c>
      <c r="EG50">
        <v>4</v>
      </c>
      <c r="EH50">
        <v>10</v>
      </c>
      <c r="EI50">
        <v>7</v>
      </c>
      <c r="EJ50">
        <v>0</v>
      </c>
      <c r="EK50">
        <v>0</v>
      </c>
      <c r="EL50">
        <v>0</v>
      </c>
      <c r="EM50">
        <v>2</v>
      </c>
      <c r="EN50">
        <v>0</v>
      </c>
      <c r="EO50">
        <v>0</v>
      </c>
      <c r="EP50">
        <v>0</v>
      </c>
      <c r="EQ50">
        <v>0</v>
      </c>
      <c r="ER50">
        <v>0</v>
      </c>
      <c r="ES50">
        <v>0</v>
      </c>
      <c r="ET50">
        <v>0</v>
      </c>
      <c r="EU50">
        <v>0</v>
      </c>
      <c r="EV50">
        <v>0</v>
      </c>
      <c r="EW50">
        <v>0</v>
      </c>
      <c r="EX50">
        <v>0</v>
      </c>
      <c r="EY50">
        <v>0</v>
      </c>
      <c r="EZ50">
        <v>0</v>
      </c>
      <c r="FA50">
        <v>0</v>
      </c>
      <c r="FB50">
        <v>0</v>
      </c>
      <c r="FC50">
        <v>0</v>
      </c>
      <c r="FD50">
        <v>0</v>
      </c>
      <c r="FE50">
        <v>0</v>
      </c>
      <c r="FF50">
        <v>0</v>
      </c>
      <c r="FG50">
        <v>0</v>
      </c>
      <c r="FH50">
        <v>0</v>
      </c>
      <c r="FI50">
        <v>0</v>
      </c>
      <c r="FJ50">
        <v>0</v>
      </c>
      <c r="FK50">
        <v>0</v>
      </c>
      <c r="FL50">
        <v>0</v>
      </c>
      <c r="FM50">
        <v>0</v>
      </c>
      <c r="FN50">
        <v>0</v>
      </c>
      <c r="FO50">
        <v>0</v>
      </c>
      <c r="FP50">
        <v>0</v>
      </c>
      <c r="FQ50">
        <v>0</v>
      </c>
      <c r="FR50">
        <v>0</v>
      </c>
      <c r="FS50">
        <v>0</v>
      </c>
      <c r="FT50">
        <v>0</v>
      </c>
      <c r="FU50">
        <v>0</v>
      </c>
      <c r="FV50">
        <v>0</v>
      </c>
      <c r="FW50">
        <v>0</v>
      </c>
      <c r="FX50">
        <v>0</v>
      </c>
      <c r="FY50">
        <v>0</v>
      </c>
      <c r="FZ50">
        <v>0</v>
      </c>
      <c r="GA50">
        <v>0</v>
      </c>
      <c r="GB50">
        <v>0</v>
      </c>
      <c r="GC50">
        <v>0</v>
      </c>
      <c r="GD50">
        <v>0</v>
      </c>
      <c r="GE50">
        <v>0</v>
      </c>
    </row>
    <row r="51" spans="1:187" x14ac:dyDescent="0.25">
      <c r="A51" t="s">
        <v>1055</v>
      </c>
      <c r="B51">
        <v>38007</v>
      </c>
      <c r="C51">
        <v>1791</v>
      </c>
      <c r="D51">
        <v>9678688</v>
      </c>
      <c r="E51">
        <v>9678688</v>
      </c>
      <c r="F51">
        <v>9474949</v>
      </c>
      <c r="G51">
        <v>9474949</v>
      </c>
      <c r="H51">
        <v>0</v>
      </c>
      <c r="I51">
        <v>0</v>
      </c>
      <c r="J51">
        <v>5706155</v>
      </c>
      <c r="K51">
        <v>5706155</v>
      </c>
      <c r="L51">
        <v>381314</v>
      </c>
      <c r="M51">
        <v>381314</v>
      </c>
      <c r="N51">
        <v>637199</v>
      </c>
      <c r="O51">
        <v>637199</v>
      </c>
      <c r="P51">
        <v>0</v>
      </c>
      <c r="Q51">
        <v>0</v>
      </c>
      <c r="R51">
        <v>0</v>
      </c>
      <c r="S51">
        <v>0</v>
      </c>
      <c r="T51">
        <v>1452719</v>
      </c>
      <c r="U51">
        <v>1452719</v>
      </c>
      <c r="V51">
        <v>1297562</v>
      </c>
      <c r="W51">
        <v>1297562</v>
      </c>
      <c r="X51">
        <v>203739</v>
      </c>
      <c r="Y51">
        <v>203739</v>
      </c>
      <c r="Z51">
        <v>0</v>
      </c>
      <c r="AA51">
        <v>0</v>
      </c>
      <c r="AB51">
        <v>87259</v>
      </c>
      <c r="AC51">
        <v>87259</v>
      </c>
      <c r="AD51">
        <v>12624</v>
      </c>
      <c r="AE51">
        <v>12624</v>
      </c>
      <c r="AF51">
        <v>0</v>
      </c>
      <c r="AG51">
        <v>0</v>
      </c>
      <c r="AH51">
        <v>0</v>
      </c>
      <c r="AI51">
        <v>0</v>
      </c>
      <c r="AJ51">
        <v>42502</v>
      </c>
      <c r="AK51">
        <v>42502</v>
      </c>
      <c r="AL51">
        <v>19485</v>
      </c>
      <c r="AM51">
        <v>19485</v>
      </c>
      <c r="AN51">
        <v>41869</v>
      </c>
      <c r="AO51">
        <v>41869</v>
      </c>
      <c r="AP51">
        <v>602051596</v>
      </c>
      <c r="AQ51">
        <v>1584259</v>
      </c>
      <c r="AR51">
        <v>108780</v>
      </c>
      <c r="AS51">
        <v>481985264</v>
      </c>
      <c r="AT51">
        <v>1580773</v>
      </c>
      <c r="AU51">
        <v>108540</v>
      </c>
      <c r="AV51">
        <v>477585296</v>
      </c>
      <c r="AW51">
        <v>469634494</v>
      </c>
      <c r="AX51">
        <v>7282989</v>
      </c>
      <c r="AY51">
        <v>667813</v>
      </c>
      <c r="AZ51">
        <v>552424</v>
      </c>
      <c r="BA51">
        <v>101330</v>
      </c>
      <c r="BB51">
        <v>0</v>
      </c>
      <c r="BC51">
        <v>0</v>
      </c>
      <c r="BD51">
        <v>0</v>
      </c>
      <c r="BE51">
        <v>0</v>
      </c>
      <c r="BF51">
        <v>0</v>
      </c>
      <c r="BG51">
        <v>0</v>
      </c>
      <c r="BH51">
        <v>1423289</v>
      </c>
      <c r="BI51">
        <v>291517</v>
      </c>
      <c r="BJ51">
        <v>0</v>
      </c>
      <c r="BK51">
        <v>0</v>
      </c>
      <c r="BL51">
        <v>0</v>
      </c>
      <c r="BM51">
        <v>0</v>
      </c>
      <c r="BN51">
        <v>0</v>
      </c>
      <c r="BO51">
        <v>0</v>
      </c>
      <c r="BP51">
        <v>0</v>
      </c>
      <c r="BQ51">
        <v>0</v>
      </c>
      <c r="BR51">
        <v>0</v>
      </c>
      <c r="BS51">
        <v>0</v>
      </c>
      <c r="BT51">
        <v>0</v>
      </c>
      <c r="BU51">
        <v>0</v>
      </c>
      <c r="BV51">
        <v>0</v>
      </c>
      <c r="BW51">
        <v>0</v>
      </c>
      <c r="BX51">
        <v>0</v>
      </c>
      <c r="BY51">
        <v>0</v>
      </c>
      <c r="BZ51">
        <v>0</v>
      </c>
      <c r="CA51">
        <v>0</v>
      </c>
      <c r="CB51">
        <v>0</v>
      </c>
      <c r="CC51">
        <v>98143</v>
      </c>
      <c r="CD51">
        <v>146920</v>
      </c>
      <c r="CE51">
        <v>7210</v>
      </c>
      <c r="CF51">
        <v>-4</v>
      </c>
      <c r="CG51">
        <v>0</v>
      </c>
      <c r="CH51">
        <v>259</v>
      </c>
      <c r="CI51">
        <v>388</v>
      </c>
      <c r="CJ51">
        <v>0</v>
      </c>
      <c r="CK51">
        <v>2878277</v>
      </c>
      <c r="CL51">
        <v>589528</v>
      </c>
      <c r="CM51">
        <v>0</v>
      </c>
      <c r="CN51">
        <v>0</v>
      </c>
      <c r="CO51">
        <v>0</v>
      </c>
      <c r="CP51">
        <v>0</v>
      </c>
      <c r="CQ51">
        <v>0</v>
      </c>
      <c r="CR51">
        <v>0</v>
      </c>
      <c r="CS51">
        <v>0</v>
      </c>
      <c r="CT51">
        <v>0</v>
      </c>
      <c r="CU51">
        <v>0</v>
      </c>
      <c r="CV51">
        <v>321384</v>
      </c>
      <c r="CW51">
        <v>185</v>
      </c>
      <c r="CX51">
        <v>3486</v>
      </c>
      <c r="CY51">
        <v>240</v>
      </c>
      <c r="CZ51">
        <v>2744</v>
      </c>
      <c r="DA51">
        <v>142</v>
      </c>
      <c r="DB51">
        <v>3</v>
      </c>
      <c r="DC51">
        <v>14</v>
      </c>
      <c r="DD51">
        <v>0</v>
      </c>
      <c r="DE51">
        <v>182</v>
      </c>
      <c r="DF51">
        <v>728</v>
      </c>
      <c r="DG51">
        <v>98</v>
      </c>
      <c r="DH51">
        <v>119744763</v>
      </c>
      <c r="DI51">
        <v>0</v>
      </c>
      <c r="DJ51">
        <v>0</v>
      </c>
      <c r="DK51">
        <v>0</v>
      </c>
      <c r="DL51">
        <v>8178528</v>
      </c>
      <c r="DM51">
        <v>0</v>
      </c>
      <c r="DN51">
        <v>111566235</v>
      </c>
      <c r="DO51">
        <v>640938</v>
      </c>
      <c r="DP51">
        <v>1311520</v>
      </c>
      <c r="DQ51">
        <v>1310416</v>
      </c>
      <c r="DR51">
        <v>650427</v>
      </c>
      <c r="DS51">
        <v>-30215</v>
      </c>
      <c r="DT51">
        <v>0</v>
      </c>
      <c r="DU51">
        <v>0</v>
      </c>
      <c r="DV51">
        <v>1802</v>
      </c>
      <c r="DW51">
        <v>1310267</v>
      </c>
      <c r="DX51">
        <v>1310267</v>
      </c>
      <c r="DY51">
        <v>1310267</v>
      </c>
      <c r="DZ51">
        <v>1310267</v>
      </c>
      <c r="EA51">
        <v>1802</v>
      </c>
      <c r="EB51">
        <v>14539</v>
      </c>
      <c r="EC51">
        <v>0</v>
      </c>
      <c r="ED51">
        <v>0</v>
      </c>
      <c r="EE51">
        <v>8</v>
      </c>
      <c r="EF51">
        <v>0</v>
      </c>
      <c r="EG51">
        <v>288</v>
      </c>
      <c r="EH51">
        <v>4089</v>
      </c>
      <c r="EI51">
        <v>1253</v>
      </c>
      <c r="EJ51">
        <v>149</v>
      </c>
      <c r="EK51">
        <v>0</v>
      </c>
      <c r="EL51">
        <v>28</v>
      </c>
      <c r="EM51">
        <v>-810</v>
      </c>
      <c r="EN51">
        <v>-612</v>
      </c>
      <c r="EO51">
        <v>52</v>
      </c>
      <c r="EP51">
        <v>2</v>
      </c>
      <c r="EQ51">
        <v>0</v>
      </c>
      <c r="ER51">
        <v>0</v>
      </c>
      <c r="ES51">
        <v>24</v>
      </c>
      <c r="ET51">
        <v>2</v>
      </c>
      <c r="EU51">
        <v>30</v>
      </c>
      <c r="EV51">
        <v>0</v>
      </c>
      <c r="EW51">
        <v>0</v>
      </c>
      <c r="EX51">
        <v>0</v>
      </c>
      <c r="EY51">
        <v>1</v>
      </c>
      <c r="EZ51">
        <v>0</v>
      </c>
      <c r="FA51">
        <v>-3</v>
      </c>
      <c r="FB51">
        <v>0</v>
      </c>
      <c r="FC51">
        <v>0</v>
      </c>
      <c r="FD51">
        <v>-4</v>
      </c>
      <c r="FE51">
        <v>-53</v>
      </c>
      <c r="FF51">
        <v>0</v>
      </c>
      <c r="FG51">
        <v>-4</v>
      </c>
      <c r="FH51">
        <v>-16</v>
      </c>
      <c r="FI51">
        <v>0</v>
      </c>
      <c r="FJ51">
        <v>-7</v>
      </c>
      <c r="FK51">
        <v>0</v>
      </c>
      <c r="FL51">
        <v>0</v>
      </c>
      <c r="FM51">
        <v>0</v>
      </c>
      <c r="FN51">
        <v>-7</v>
      </c>
      <c r="FO51">
        <v>0</v>
      </c>
      <c r="FP51">
        <v>0</v>
      </c>
      <c r="FQ51">
        <v>0</v>
      </c>
      <c r="FR51">
        <v>0</v>
      </c>
      <c r="FS51">
        <v>0</v>
      </c>
      <c r="FT51">
        <v>-2</v>
      </c>
      <c r="FU51">
        <v>-4</v>
      </c>
      <c r="FV51">
        <v>0</v>
      </c>
      <c r="FW51">
        <v>-2</v>
      </c>
      <c r="FX51">
        <v>-5</v>
      </c>
      <c r="FY51">
        <v>0</v>
      </c>
      <c r="FZ51">
        <v>0</v>
      </c>
      <c r="GA51">
        <v>0</v>
      </c>
      <c r="GB51">
        <v>0</v>
      </c>
      <c r="GC51">
        <v>0</v>
      </c>
      <c r="GD51">
        <v>0</v>
      </c>
      <c r="GE51">
        <v>0</v>
      </c>
    </row>
    <row r="52" spans="1:187" x14ac:dyDescent="0.25">
      <c r="A52" t="s">
        <v>1056</v>
      </c>
      <c r="B52">
        <v>2262</v>
      </c>
      <c r="C52">
        <v>0</v>
      </c>
      <c r="D52">
        <v>640225</v>
      </c>
      <c r="E52">
        <v>640225</v>
      </c>
      <c r="F52">
        <v>623222</v>
      </c>
      <c r="G52">
        <v>623222</v>
      </c>
      <c r="H52">
        <v>0</v>
      </c>
      <c r="I52">
        <v>0</v>
      </c>
      <c r="J52">
        <v>393820</v>
      </c>
      <c r="K52">
        <v>393820</v>
      </c>
      <c r="L52">
        <v>0</v>
      </c>
      <c r="M52">
        <v>0</v>
      </c>
      <c r="N52">
        <v>0</v>
      </c>
      <c r="O52">
        <v>0</v>
      </c>
      <c r="P52">
        <v>0</v>
      </c>
      <c r="Q52">
        <v>0</v>
      </c>
      <c r="R52">
        <v>0</v>
      </c>
      <c r="S52">
        <v>0</v>
      </c>
      <c r="T52">
        <v>154523</v>
      </c>
      <c r="U52">
        <v>154523</v>
      </c>
      <c r="V52">
        <v>74879</v>
      </c>
      <c r="W52">
        <v>74879</v>
      </c>
      <c r="X52">
        <v>17003</v>
      </c>
      <c r="Y52">
        <v>17003</v>
      </c>
      <c r="Z52">
        <v>0</v>
      </c>
      <c r="AA52">
        <v>0</v>
      </c>
      <c r="AB52">
        <v>9968</v>
      </c>
      <c r="AC52">
        <v>9968</v>
      </c>
      <c r="AD52">
        <v>0</v>
      </c>
      <c r="AE52">
        <v>0</v>
      </c>
      <c r="AF52">
        <v>0</v>
      </c>
      <c r="AG52">
        <v>0</v>
      </c>
      <c r="AH52">
        <v>0</v>
      </c>
      <c r="AI52">
        <v>0</v>
      </c>
      <c r="AJ52">
        <v>2984</v>
      </c>
      <c r="AK52">
        <v>2984</v>
      </c>
      <c r="AL52">
        <v>4051</v>
      </c>
      <c r="AM52">
        <v>4051</v>
      </c>
      <c r="AN52">
        <v>0</v>
      </c>
      <c r="AO52">
        <v>0</v>
      </c>
      <c r="AP52">
        <v>68115779</v>
      </c>
      <c r="AQ52">
        <v>412609</v>
      </c>
      <c r="AR52">
        <v>58222</v>
      </c>
      <c r="AS52">
        <v>47809310</v>
      </c>
      <c r="AT52">
        <v>412326</v>
      </c>
      <c r="AU52">
        <v>58222</v>
      </c>
      <c r="AV52">
        <v>46670053</v>
      </c>
      <c r="AW52">
        <v>46660953</v>
      </c>
      <c r="AX52">
        <v>9100</v>
      </c>
      <c r="AY52">
        <v>0</v>
      </c>
      <c r="AZ52">
        <v>58222</v>
      </c>
      <c r="BA52">
        <v>58222</v>
      </c>
      <c r="BB52">
        <v>0</v>
      </c>
      <c r="BC52">
        <v>0</v>
      </c>
      <c r="BD52">
        <v>0</v>
      </c>
      <c r="BE52">
        <v>0</v>
      </c>
      <c r="BF52">
        <v>0</v>
      </c>
      <c r="BG52">
        <v>0</v>
      </c>
      <c r="BH52">
        <v>0</v>
      </c>
      <c r="BI52">
        <v>0</v>
      </c>
      <c r="BJ52">
        <v>0</v>
      </c>
      <c r="BK52">
        <v>0</v>
      </c>
      <c r="BL52">
        <v>0</v>
      </c>
      <c r="BM52">
        <v>0</v>
      </c>
      <c r="BN52">
        <v>0</v>
      </c>
      <c r="BO52">
        <v>0</v>
      </c>
      <c r="BP52">
        <v>0</v>
      </c>
      <c r="BQ52">
        <v>0</v>
      </c>
      <c r="BR52">
        <v>0</v>
      </c>
      <c r="BS52">
        <v>0</v>
      </c>
      <c r="BT52">
        <v>0</v>
      </c>
      <c r="BU52">
        <v>0</v>
      </c>
      <c r="BV52">
        <v>0</v>
      </c>
      <c r="BW52">
        <v>0</v>
      </c>
      <c r="BX52">
        <v>0</v>
      </c>
      <c r="BY52">
        <v>0</v>
      </c>
      <c r="BZ52">
        <v>0</v>
      </c>
      <c r="CA52">
        <v>0</v>
      </c>
      <c r="CB52">
        <v>0</v>
      </c>
      <c r="CC52">
        <v>92981</v>
      </c>
      <c r="CD52">
        <v>139471</v>
      </c>
      <c r="CE52">
        <v>0</v>
      </c>
      <c r="CF52">
        <v>0</v>
      </c>
      <c r="CG52">
        <v>0</v>
      </c>
      <c r="CH52">
        <v>259</v>
      </c>
      <c r="CI52">
        <v>388</v>
      </c>
      <c r="CJ52">
        <v>0</v>
      </c>
      <c r="CK52">
        <v>1046017</v>
      </c>
      <c r="CL52">
        <v>214245</v>
      </c>
      <c r="CM52">
        <v>0</v>
      </c>
      <c r="CN52">
        <v>0</v>
      </c>
      <c r="CO52">
        <v>0</v>
      </c>
      <c r="CP52">
        <v>0</v>
      </c>
      <c r="CQ52">
        <v>0</v>
      </c>
      <c r="CR52">
        <v>0</v>
      </c>
      <c r="CS52">
        <v>0</v>
      </c>
      <c r="CT52">
        <v>0</v>
      </c>
      <c r="CU52">
        <v>0</v>
      </c>
      <c r="CV52">
        <v>89966</v>
      </c>
      <c r="CW52">
        <v>4</v>
      </c>
      <c r="CX52">
        <v>283</v>
      </c>
      <c r="CY52">
        <v>0</v>
      </c>
      <c r="CZ52">
        <v>264</v>
      </c>
      <c r="DA52">
        <v>0</v>
      </c>
      <c r="DB52">
        <v>1</v>
      </c>
      <c r="DC52">
        <v>6</v>
      </c>
      <c r="DD52">
        <v>0</v>
      </c>
      <c r="DE52">
        <v>3</v>
      </c>
      <c r="DF52">
        <v>13</v>
      </c>
      <c r="DG52">
        <v>0</v>
      </c>
      <c r="DH52">
        <v>20216499</v>
      </c>
      <c r="DI52">
        <v>0</v>
      </c>
      <c r="DJ52">
        <v>0</v>
      </c>
      <c r="DK52">
        <v>0</v>
      </c>
      <c r="DL52">
        <v>0</v>
      </c>
      <c r="DM52">
        <v>0</v>
      </c>
      <c r="DN52">
        <v>20216499</v>
      </c>
      <c r="DO52">
        <v>50669</v>
      </c>
      <c r="DP52">
        <v>202094</v>
      </c>
      <c r="DQ52">
        <v>202089</v>
      </c>
      <c r="DR52">
        <v>78408</v>
      </c>
      <c r="DS52">
        <v>-30967</v>
      </c>
      <c r="DT52">
        <v>0</v>
      </c>
      <c r="DU52">
        <v>0</v>
      </c>
      <c r="DV52">
        <v>331</v>
      </c>
      <c r="DW52">
        <v>202089</v>
      </c>
      <c r="DX52">
        <v>202089</v>
      </c>
      <c r="DY52">
        <v>202089</v>
      </c>
      <c r="DZ52">
        <v>202089</v>
      </c>
      <c r="EA52">
        <v>331</v>
      </c>
      <c r="EB52">
        <v>2128</v>
      </c>
      <c r="EC52">
        <v>0</v>
      </c>
      <c r="ED52">
        <v>0</v>
      </c>
      <c r="EE52">
        <v>8</v>
      </c>
      <c r="EF52">
        <v>0</v>
      </c>
      <c r="EG52">
        <v>30</v>
      </c>
      <c r="EH52">
        <v>731</v>
      </c>
      <c r="EI52">
        <v>5</v>
      </c>
      <c r="EJ52">
        <v>0</v>
      </c>
      <c r="EK52">
        <v>0</v>
      </c>
      <c r="EL52">
        <v>-22</v>
      </c>
      <c r="EM52">
        <v>-265</v>
      </c>
      <c r="EN52">
        <v>-216</v>
      </c>
      <c r="EO52">
        <v>-4</v>
      </c>
      <c r="EP52">
        <v>0</v>
      </c>
      <c r="EQ52">
        <v>0</v>
      </c>
      <c r="ER52">
        <v>0</v>
      </c>
      <c r="ES52">
        <v>1</v>
      </c>
      <c r="ET52">
        <v>0</v>
      </c>
      <c r="EU52">
        <v>0</v>
      </c>
      <c r="EV52">
        <v>0</v>
      </c>
      <c r="EW52">
        <v>0</v>
      </c>
      <c r="EX52">
        <v>0</v>
      </c>
      <c r="EY52">
        <v>0</v>
      </c>
      <c r="EZ52">
        <v>0</v>
      </c>
      <c r="FA52">
        <v>-5</v>
      </c>
      <c r="FB52">
        <v>0</v>
      </c>
      <c r="FC52">
        <v>0</v>
      </c>
      <c r="FD52">
        <v>-2</v>
      </c>
      <c r="FE52">
        <v>-11</v>
      </c>
      <c r="FF52">
        <v>0</v>
      </c>
      <c r="FG52">
        <v>-2</v>
      </c>
      <c r="FH52">
        <v>-8</v>
      </c>
      <c r="FI52">
        <v>0</v>
      </c>
      <c r="FJ52">
        <v>-4</v>
      </c>
      <c r="FK52">
        <v>0</v>
      </c>
      <c r="FL52">
        <v>0</v>
      </c>
      <c r="FM52">
        <v>0</v>
      </c>
      <c r="FN52">
        <v>-4</v>
      </c>
      <c r="FO52">
        <v>0</v>
      </c>
      <c r="FP52">
        <v>0</v>
      </c>
      <c r="FQ52">
        <v>0</v>
      </c>
      <c r="FR52">
        <v>0</v>
      </c>
      <c r="FS52">
        <v>0</v>
      </c>
      <c r="FT52">
        <v>-2</v>
      </c>
      <c r="FU52">
        <v>-4</v>
      </c>
      <c r="FV52">
        <v>0</v>
      </c>
      <c r="FW52">
        <v>0</v>
      </c>
      <c r="FX52">
        <v>0</v>
      </c>
      <c r="FY52">
        <v>0</v>
      </c>
      <c r="FZ52">
        <v>0</v>
      </c>
      <c r="GA52">
        <v>0</v>
      </c>
      <c r="GB52">
        <v>0</v>
      </c>
      <c r="GC52">
        <v>0</v>
      </c>
      <c r="GD52">
        <v>0</v>
      </c>
      <c r="GE52">
        <v>0</v>
      </c>
    </row>
    <row r="53" spans="1:187" x14ac:dyDescent="0.25">
      <c r="A53" t="s">
        <v>1057</v>
      </c>
      <c r="B53">
        <v>644</v>
      </c>
      <c r="C53">
        <v>0</v>
      </c>
      <c r="D53">
        <v>65091</v>
      </c>
      <c r="E53">
        <v>65091</v>
      </c>
      <c r="F53">
        <v>65139</v>
      </c>
      <c r="G53">
        <v>65139</v>
      </c>
      <c r="H53">
        <v>0</v>
      </c>
      <c r="I53">
        <v>0</v>
      </c>
      <c r="J53">
        <v>46088</v>
      </c>
      <c r="K53">
        <v>46088</v>
      </c>
      <c r="L53">
        <v>0</v>
      </c>
      <c r="M53">
        <v>0</v>
      </c>
      <c r="N53">
        <v>0</v>
      </c>
      <c r="O53">
        <v>0</v>
      </c>
      <c r="P53">
        <v>0</v>
      </c>
      <c r="Q53">
        <v>0</v>
      </c>
      <c r="R53">
        <v>0</v>
      </c>
      <c r="S53">
        <v>0</v>
      </c>
      <c r="T53">
        <v>10507</v>
      </c>
      <c r="U53">
        <v>10507</v>
      </c>
      <c r="V53">
        <v>8544</v>
      </c>
      <c r="W53">
        <v>8544</v>
      </c>
      <c r="X53">
        <v>-48</v>
      </c>
      <c r="Y53">
        <v>-48</v>
      </c>
      <c r="Z53">
        <v>0</v>
      </c>
      <c r="AA53">
        <v>0</v>
      </c>
      <c r="AB53">
        <v>-567</v>
      </c>
      <c r="AC53">
        <v>-567</v>
      </c>
      <c r="AD53">
        <v>0</v>
      </c>
      <c r="AE53">
        <v>0</v>
      </c>
      <c r="AF53">
        <v>0</v>
      </c>
      <c r="AG53">
        <v>0</v>
      </c>
      <c r="AH53">
        <v>0</v>
      </c>
      <c r="AI53">
        <v>0</v>
      </c>
      <c r="AJ53">
        <v>405</v>
      </c>
      <c r="AK53">
        <v>405</v>
      </c>
      <c r="AL53">
        <v>114</v>
      </c>
      <c r="AM53">
        <v>114</v>
      </c>
      <c r="AN53">
        <v>0</v>
      </c>
      <c r="AO53">
        <v>0</v>
      </c>
      <c r="AP53">
        <v>10230</v>
      </c>
      <c r="AQ53">
        <v>5800</v>
      </c>
      <c r="AR53">
        <v>0</v>
      </c>
      <c r="AS53">
        <v>0</v>
      </c>
      <c r="AT53">
        <v>5739</v>
      </c>
      <c r="AU53">
        <v>0</v>
      </c>
      <c r="AV53">
        <v>0</v>
      </c>
      <c r="AW53">
        <v>0</v>
      </c>
      <c r="AX53">
        <v>0</v>
      </c>
      <c r="AY53">
        <v>0</v>
      </c>
      <c r="AZ53">
        <v>5739</v>
      </c>
      <c r="BA53">
        <v>0</v>
      </c>
      <c r="BB53">
        <v>0</v>
      </c>
      <c r="BC53">
        <v>0</v>
      </c>
      <c r="BD53">
        <v>0</v>
      </c>
      <c r="BE53">
        <v>0</v>
      </c>
      <c r="BF53">
        <v>0</v>
      </c>
      <c r="BG53">
        <v>0</v>
      </c>
      <c r="BH53">
        <v>0</v>
      </c>
      <c r="BI53">
        <v>0</v>
      </c>
      <c r="BJ53">
        <v>0</v>
      </c>
      <c r="BK53">
        <v>0</v>
      </c>
      <c r="BL53">
        <v>0</v>
      </c>
      <c r="BM53">
        <v>0</v>
      </c>
      <c r="BN53">
        <v>0</v>
      </c>
      <c r="BO53">
        <v>0</v>
      </c>
      <c r="BP53">
        <v>0</v>
      </c>
      <c r="BQ53">
        <v>0</v>
      </c>
      <c r="BR53">
        <v>0</v>
      </c>
      <c r="BS53">
        <v>0</v>
      </c>
      <c r="BT53">
        <v>0</v>
      </c>
      <c r="BU53">
        <v>0</v>
      </c>
      <c r="BV53">
        <v>0</v>
      </c>
      <c r="BW53">
        <v>0</v>
      </c>
      <c r="BX53">
        <v>0</v>
      </c>
      <c r="BY53">
        <v>0</v>
      </c>
      <c r="BZ53">
        <v>0</v>
      </c>
      <c r="CA53">
        <v>0</v>
      </c>
      <c r="CB53">
        <v>0</v>
      </c>
      <c r="CC53">
        <v>0</v>
      </c>
      <c r="CD53">
        <v>0</v>
      </c>
      <c r="CE53">
        <v>0</v>
      </c>
      <c r="CF53">
        <v>0</v>
      </c>
      <c r="CG53">
        <v>0</v>
      </c>
      <c r="CH53">
        <v>0</v>
      </c>
      <c r="CI53">
        <v>0</v>
      </c>
      <c r="CJ53">
        <v>0</v>
      </c>
      <c r="CK53">
        <v>0</v>
      </c>
      <c r="CL53">
        <v>0</v>
      </c>
      <c r="CM53">
        <v>0</v>
      </c>
      <c r="CN53">
        <v>0</v>
      </c>
      <c r="CO53">
        <v>0</v>
      </c>
      <c r="CP53">
        <v>0</v>
      </c>
      <c r="CQ53">
        <v>0</v>
      </c>
      <c r="CR53">
        <v>0</v>
      </c>
      <c r="CS53">
        <v>0</v>
      </c>
      <c r="CT53">
        <v>0</v>
      </c>
      <c r="CU53">
        <v>0</v>
      </c>
      <c r="CV53">
        <v>10225</v>
      </c>
      <c r="CW53">
        <v>5</v>
      </c>
      <c r="CX53">
        <v>61</v>
      </c>
      <c r="CY53">
        <v>0</v>
      </c>
      <c r="CZ53">
        <v>40</v>
      </c>
      <c r="DA53">
        <v>0</v>
      </c>
      <c r="DB53">
        <v>0</v>
      </c>
      <c r="DC53">
        <v>0</v>
      </c>
      <c r="DD53">
        <v>0</v>
      </c>
      <c r="DE53">
        <v>5</v>
      </c>
      <c r="DF53">
        <v>21</v>
      </c>
      <c r="DG53">
        <v>0</v>
      </c>
      <c r="DH53">
        <v>0</v>
      </c>
      <c r="DI53">
        <v>0</v>
      </c>
      <c r="DJ53">
        <v>0</v>
      </c>
      <c r="DK53">
        <v>0</v>
      </c>
      <c r="DL53">
        <v>0</v>
      </c>
      <c r="DM53">
        <v>0</v>
      </c>
      <c r="DN53">
        <v>0</v>
      </c>
      <c r="DO53">
        <v>5413</v>
      </c>
      <c r="DP53">
        <v>26930</v>
      </c>
      <c r="DQ53">
        <v>26929</v>
      </c>
      <c r="DR53">
        <v>5096</v>
      </c>
      <c r="DS53">
        <v>1</v>
      </c>
      <c r="DT53">
        <v>0</v>
      </c>
      <c r="DU53">
        <v>0</v>
      </c>
      <c r="DV53">
        <v>81</v>
      </c>
      <c r="DW53">
        <v>26929</v>
      </c>
      <c r="DX53">
        <v>26929</v>
      </c>
      <c r="DY53">
        <v>26929</v>
      </c>
      <c r="DZ53">
        <v>26929</v>
      </c>
      <c r="EA53">
        <v>81</v>
      </c>
      <c r="EB53">
        <v>214</v>
      </c>
      <c r="EC53">
        <v>0</v>
      </c>
      <c r="ED53">
        <v>0</v>
      </c>
      <c r="EE53">
        <v>0</v>
      </c>
      <c r="EF53">
        <v>0</v>
      </c>
      <c r="EG53">
        <v>1</v>
      </c>
      <c r="EH53">
        <v>20</v>
      </c>
      <c r="EI53">
        <v>1</v>
      </c>
      <c r="EJ53">
        <v>0</v>
      </c>
      <c r="EK53">
        <v>0</v>
      </c>
      <c r="EL53">
        <v>-1</v>
      </c>
      <c r="EM53">
        <v>-3</v>
      </c>
      <c r="EN53">
        <v>-2</v>
      </c>
      <c r="EO53">
        <v>0</v>
      </c>
      <c r="EP53">
        <v>0</v>
      </c>
      <c r="EQ53">
        <v>0</v>
      </c>
      <c r="ER53">
        <v>0</v>
      </c>
      <c r="ES53">
        <v>0</v>
      </c>
      <c r="ET53">
        <v>0</v>
      </c>
      <c r="EU53">
        <v>0</v>
      </c>
      <c r="EV53">
        <v>0</v>
      </c>
      <c r="EW53">
        <v>0</v>
      </c>
      <c r="EX53">
        <v>0</v>
      </c>
      <c r="EY53">
        <v>0</v>
      </c>
      <c r="EZ53">
        <v>0</v>
      </c>
      <c r="FA53">
        <v>0</v>
      </c>
      <c r="FB53">
        <v>0</v>
      </c>
      <c r="FC53">
        <v>0</v>
      </c>
      <c r="FD53">
        <v>0</v>
      </c>
      <c r="FE53">
        <v>0</v>
      </c>
      <c r="FF53">
        <v>0</v>
      </c>
      <c r="FG53">
        <v>0</v>
      </c>
      <c r="FH53">
        <v>0</v>
      </c>
      <c r="FI53">
        <v>0</v>
      </c>
      <c r="FJ53">
        <v>0</v>
      </c>
      <c r="FK53">
        <v>0</v>
      </c>
      <c r="FL53">
        <v>0</v>
      </c>
      <c r="FM53">
        <v>0</v>
      </c>
      <c r="FN53">
        <v>0</v>
      </c>
      <c r="FO53">
        <v>0</v>
      </c>
      <c r="FP53">
        <v>0</v>
      </c>
      <c r="FQ53">
        <v>0</v>
      </c>
      <c r="FR53">
        <v>0</v>
      </c>
      <c r="FS53">
        <v>0</v>
      </c>
      <c r="FT53">
        <v>0</v>
      </c>
      <c r="FU53">
        <v>0</v>
      </c>
      <c r="FV53">
        <v>0</v>
      </c>
      <c r="FW53">
        <v>0</v>
      </c>
      <c r="FX53">
        <v>0</v>
      </c>
      <c r="FY53">
        <v>0</v>
      </c>
      <c r="FZ53">
        <v>0</v>
      </c>
      <c r="GA53">
        <v>0</v>
      </c>
      <c r="GB53">
        <v>0</v>
      </c>
      <c r="GC53">
        <v>0</v>
      </c>
      <c r="GD53">
        <v>0</v>
      </c>
      <c r="GE53">
        <v>0</v>
      </c>
    </row>
    <row r="54" spans="1:187" x14ac:dyDescent="0.25">
      <c r="A54" t="s">
        <v>1058</v>
      </c>
      <c r="B54">
        <v>560</v>
      </c>
      <c r="C54">
        <v>0</v>
      </c>
      <c r="D54">
        <v>174758</v>
      </c>
      <c r="E54">
        <v>174758</v>
      </c>
      <c r="F54">
        <v>173616</v>
      </c>
      <c r="G54">
        <v>173616</v>
      </c>
      <c r="H54">
        <v>0</v>
      </c>
      <c r="I54">
        <v>0</v>
      </c>
      <c r="J54">
        <v>105432</v>
      </c>
      <c r="K54">
        <v>105432</v>
      </c>
      <c r="L54">
        <v>0</v>
      </c>
      <c r="M54">
        <v>0</v>
      </c>
      <c r="N54">
        <v>0</v>
      </c>
      <c r="O54">
        <v>0</v>
      </c>
      <c r="P54">
        <v>0</v>
      </c>
      <c r="Q54">
        <v>0</v>
      </c>
      <c r="R54">
        <v>0</v>
      </c>
      <c r="S54">
        <v>0</v>
      </c>
      <c r="T54">
        <v>39511</v>
      </c>
      <c r="U54">
        <v>39511</v>
      </c>
      <c r="V54">
        <v>28673</v>
      </c>
      <c r="W54">
        <v>28673</v>
      </c>
      <c r="X54">
        <v>1142</v>
      </c>
      <c r="Y54">
        <v>1142</v>
      </c>
      <c r="Z54">
        <v>0</v>
      </c>
      <c r="AA54">
        <v>0</v>
      </c>
      <c r="AB54">
        <v>1816</v>
      </c>
      <c r="AC54">
        <v>1816</v>
      </c>
      <c r="AD54">
        <v>0</v>
      </c>
      <c r="AE54">
        <v>0</v>
      </c>
      <c r="AF54">
        <v>0</v>
      </c>
      <c r="AG54">
        <v>0</v>
      </c>
      <c r="AH54">
        <v>0</v>
      </c>
      <c r="AI54">
        <v>0</v>
      </c>
      <c r="AJ54">
        <v>-1548</v>
      </c>
      <c r="AK54">
        <v>-1548</v>
      </c>
      <c r="AL54">
        <v>874</v>
      </c>
      <c r="AM54">
        <v>874</v>
      </c>
      <c r="AN54">
        <v>0</v>
      </c>
      <c r="AO54">
        <v>0</v>
      </c>
      <c r="AP54">
        <v>11844</v>
      </c>
      <c r="AQ54">
        <v>14145</v>
      </c>
      <c r="AR54">
        <v>0</v>
      </c>
      <c r="AS54">
        <v>4436</v>
      </c>
      <c r="AT54">
        <v>14044</v>
      </c>
      <c r="AU54">
        <v>0</v>
      </c>
      <c r="AV54">
        <v>0</v>
      </c>
      <c r="AW54">
        <v>0</v>
      </c>
      <c r="AX54">
        <v>0</v>
      </c>
      <c r="AY54">
        <v>0</v>
      </c>
      <c r="AZ54">
        <v>7390</v>
      </c>
      <c r="BA54">
        <v>0</v>
      </c>
      <c r="BB54">
        <v>0</v>
      </c>
      <c r="BC54">
        <v>0</v>
      </c>
      <c r="BD54">
        <v>0</v>
      </c>
      <c r="BE54">
        <v>0</v>
      </c>
      <c r="BF54">
        <v>0</v>
      </c>
      <c r="BG54">
        <v>0</v>
      </c>
      <c r="BH54">
        <v>0</v>
      </c>
      <c r="BI54">
        <v>0</v>
      </c>
      <c r="BJ54">
        <v>0</v>
      </c>
      <c r="BK54">
        <v>0</v>
      </c>
      <c r="BL54">
        <v>0</v>
      </c>
      <c r="BM54">
        <v>0</v>
      </c>
      <c r="BN54">
        <v>0</v>
      </c>
      <c r="BO54">
        <v>0</v>
      </c>
      <c r="BP54">
        <v>0</v>
      </c>
      <c r="BQ54">
        <v>0</v>
      </c>
      <c r="BR54">
        <v>0</v>
      </c>
      <c r="BS54">
        <v>0</v>
      </c>
      <c r="BT54">
        <v>0</v>
      </c>
      <c r="BU54">
        <v>0</v>
      </c>
      <c r="BV54">
        <v>0</v>
      </c>
      <c r="BW54">
        <v>0</v>
      </c>
      <c r="BX54">
        <v>0</v>
      </c>
      <c r="BY54">
        <v>0</v>
      </c>
      <c r="BZ54">
        <v>0</v>
      </c>
      <c r="CA54">
        <v>0</v>
      </c>
      <c r="CB54">
        <v>0</v>
      </c>
      <c r="CC54">
        <v>4436</v>
      </c>
      <c r="CD54">
        <v>6654</v>
      </c>
      <c r="CE54">
        <v>0</v>
      </c>
      <c r="CF54">
        <v>0</v>
      </c>
      <c r="CG54">
        <v>0</v>
      </c>
      <c r="CH54">
        <v>0</v>
      </c>
      <c r="CI54">
        <v>0</v>
      </c>
      <c r="CJ54">
        <v>0</v>
      </c>
      <c r="CK54">
        <v>0</v>
      </c>
      <c r="CL54">
        <v>0</v>
      </c>
      <c r="CM54">
        <v>0</v>
      </c>
      <c r="CN54">
        <v>0</v>
      </c>
      <c r="CO54">
        <v>0</v>
      </c>
      <c r="CP54">
        <v>0</v>
      </c>
      <c r="CQ54">
        <v>0</v>
      </c>
      <c r="CR54">
        <v>0</v>
      </c>
      <c r="CS54">
        <v>0</v>
      </c>
      <c r="CT54">
        <v>0</v>
      </c>
      <c r="CU54">
        <v>0</v>
      </c>
      <c r="CV54">
        <v>7408</v>
      </c>
      <c r="CW54">
        <v>0</v>
      </c>
      <c r="CX54">
        <v>101</v>
      </c>
      <c r="CY54">
        <v>0</v>
      </c>
      <c r="CZ54">
        <v>101</v>
      </c>
      <c r="DA54">
        <v>0</v>
      </c>
      <c r="DB54">
        <v>0</v>
      </c>
      <c r="DC54">
        <v>0</v>
      </c>
      <c r="DD54">
        <v>0</v>
      </c>
      <c r="DE54">
        <v>0</v>
      </c>
      <c r="DF54">
        <v>0</v>
      </c>
      <c r="DG54">
        <v>0</v>
      </c>
      <c r="DH54">
        <v>0</v>
      </c>
      <c r="DI54">
        <v>0</v>
      </c>
      <c r="DJ54">
        <v>0</v>
      </c>
      <c r="DK54">
        <v>0</v>
      </c>
      <c r="DL54">
        <v>0</v>
      </c>
      <c r="DM54">
        <v>0</v>
      </c>
      <c r="DN54">
        <v>0</v>
      </c>
      <c r="DO54">
        <v>26934</v>
      </c>
      <c r="DP54">
        <v>26771</v>
      </c>
      <c r="DQ54">
        <v>26738</v>
      </c>
      <c r="DR54">
        <v>26351</v>
      </c>
      <c r="DS54">
        <v>17</v>
      </c>
      <c r="DT54">
        <v>0</v>
      </c>
      <c r="DU54">
        <v>0</v>
      </c>
      <c r="DV54">
        <v>37</v>
      </c>
      <c r="DW54">
        <v>26738</v>
      </c>
      <c r="DX54">
        <v>26738</v>
      </c>
      <c r="DY54">
        <v>26738</v>
      </c>
      <c r="DZ54">
        <v>26738</v>
      </c>
      <c r="EA54">
        <v>37</v>
      </c>
      <c r="EB54">
        <v>394</v>
      </c>
      <c r="EC54">
        <v>0</v>
      </c>
      <c r="ED54">
        <v>0</v>
      </c>
      <c r="EE54">
        <v>0</v>
      </c>
      <c r="EF54">
        <v>0</v>
      </c>
      <c r="EG54">
        <v>6</v>
      </c>
      <c r="EH54">
        <v>129</v>
      </c>
      <c r="EI54">
        <v>33</v>
      </c>
      <c r="EJ54">
        <v>0</v>
      </c>
      <c r="EK54">
        <v>0</v>
      </c>
      <c r="EL54">
        <v>82</v>
      </c>
      <c r="EM54">
        <v>7</v>
      </c>
      <c r="EN54">
        <v>1</v>
      </c>
      <c r="EO54">
        <v>0</v>
      </c>
      <c r="EP54">
        <v>0</v>
      </c>
      <c r="EQ54">
        <v>0</v>
      </c>
      <c r="ER54">
        <v>0</v>
      </c>
      <c r="ES54">
        <v>0</v>
      </c>
      <c r="ET54">
        <v>0</v>
      </c>
      <c r="EU54">
        <v>0</v>
      </c>
      <c r="EV54">
        <v>0</v>
      </c>
      <c r="EW54">
        <v>0</v>
      </c>
      <c r="EX54">
        <v>0</v>
      </c>
      <c r="EY54">
        <v>0</v>
      </c>
      <c r="EZ54">
        <v>0</v>
      </c>
      <c r="FA54">
        <v>0</v>
      </c>
      <c r="FB54">
        <v>0</v>
      </c>
      <c r="FC54">
        <v>0</v>
      </c>
      <c r="FD54">
        <v>-4</v>
      </c>
      <c r="FE54">
        <v>-1</v>
      </c>
      <c r="FF54">
        <v>0</v>
      </c>
      <c r="FG54">
        <v>0</v>
      </c>
      <c r="FH54">
        <v>-1</v>
      </c>
      <c r="FI54">
        <v>0</v>
      </c>
      <c r="FJ54">
        <v>0</v>
      </c>
      <c r="FK54">
        <v>0</v>
      </c>
      <c r="FL54">
        <v>0</v>
      </c>
      <c r="FM54">
        <v>0</v>
      </c>
      <c r="FN54">
        <v>0</v>
      </c>
      <c r="FO54">
        <v>0</v>
      </c>
      <c r="FP54">
        <v>0</v>
      </c>
      <c r="FQ54">
        <v>0</v>
      </c>
      <c r="FR54">
        <v>0</v>
      </c>
      <c r="FS54">
        <v>0</v>
      </c>
      <c r="FT54">
        <v>0</v>
      </c>
      <c r="FU54">
        <v>0</v>
      </c>
      <c r="FV54">
        <v>0</v>
      </c>
      <c r="FW54">
        <v>0</v>
      </c>
      <c r="FX54">
        <v>-1</v>
      </c>
      <c r="FY54">
        <v>0</v>
      </c>
      <c r="FZ54">
        <v>0</v>
      </c>
      <c r="GA54">
        <v>0</v>
      </c>
      <c r="GB54">
        <v>0</v>
      </c>
      <c r="GC54">
        <v>0</v>
      </c>
      <c r="GD54">
        <v>0</v>
      </c>
      <c r="GE54">
        <v>0</v>
      </c>
    </row>
    <row r="55" spans="1:187" x14ac:dyDescent="0.25">
      <c r="A55" t="s">
        <v>1059</v>
      </c>
      <c r="B55">
        <v>3581</v>
      </c>
      <c r="C55">
        <v>1791</v>
      </c>
      <c r="D55">
        <v>3193602</v>
      </c>
      <c r="E55">
        <v>3193602</v>
      </c>
      <c r="F55">
        <v>3180847</v>
      </c>
      <c r="G55">
        <v>3180847</v>
      </c>
      <c r="H55">
        <v>0</v>
      </c>
      <c r="I55">
        <v>0</v>
      </c>
      <c r="J55">
        <v>1519837</v>
      </c>
      <c r="K55">
        <v>1519837</v>
      </c>
      <c r="L55">
        <v>0</v>
      </c>
      <c r="M55">
        <v>0</v>
      </c>
      <c r="N55">
        <v>0</v>
      </c>
      <c r="O55">
        <v>0</v>
      </c>
      <c r="P55">
        <v>0</v>
      </c>
      <c r="Q55">
        <v>0</v>
      </c>
      <c r="R55">
        <v>0</v>
      </c>
      <c r="S55">
        <v>0</v>
      </c>
      <c r="T55">
        <v>713978</v>
      </c>
      <c r="U55">
        <v>713978</v>
      </c>
      <c r="V55">
        <v>947032</v>
      </c>
      <c r="W55">
        <v>947032</v>
      </c>
      <c r="X55">
        <v>12755</v>
      </c>
      <c r="Y55">
        <v>12755</v>
      </c>
      <c r="Z55">
        <v>0</v>
      </c>
      <c r="AA55">
        <v>0</v>
      </c>
      <c r="AB55">
        <v>9356</v>
      </c>
      <c r="AC55">
        <v>9356</v>
      </c>
      <c r="AD55">
        <v>0</v>
      </c>
      <c r="AE55">
        <v>0</v>
      </c>
      <c r="AF55">
        <v>0</v>
      </c>
      <c r="AG55">
        <v>0</v>
      </c>
      <c r="AH55">
        <v>0</v>
      </c>
      <c r="AI55">
        <v>0</v>
      </c>
      <c r="AJ55">
        <v>-845</v>
      </c>
      <c r="AK55">
        <v>-845</v>
      </c>
      <c r="AL55">
        <v>4244</v>
      </c>
      <c r="AM55">
        <v>4244</v>
      </c>
      <c r="AN55">
        <v>0</v>
      </c>
      <c r="AO55">
        <v>0</v>
      </c>
      <c r="AP55">
        <v>171997348</v>
      </c>
      <c r="AQ55">
        <v>23173</v>
      </c>
      <c r="AR55">
        <v>19122</v>
      </c>
      <c r="AS55">
        <v>136693606</v>
      </c>
      <c r="AT55">
        <v>22863</v>
      </c>
      <c r="AU55">
        <v>19122</v>
      </c>
      <c r="AV55">
        <v>136691112</v>
      </c>
      <c r="AW55">
        <v>136691112</v>
      </c>
      <c r="AX55">
        <v>0</v>
      </c>
      <c r="AY55">
        <v>0</v>
      </c>
      <c r="AZ55">
        <v>19122</v>
      </c>
      <c r="BA55">
        <v>19122</v>
      </c>
      <c r="BB55">
        <v>0</v>
      </c>
      <c r="BC55">
        <v>0</v>
      </c>
      <c r="BD55">
        <v>0</v>
      </c>
      <c r="BE55">
        <v>0</v>
      </c>
      <c r="BF55">
        <v>0</v>
      </c>
      <c r="BG55">
        <v>0</v>
      </c>
      <c r="BH55">
        <v>0</v>
      </c>
      <c r="BI55">
        <v>0</v>
      </c>
      <c r="BJ55">
        <v>0</v>
      </c>
      <c r="BK55">
        <v>0</v>
      </c>
      <c r="BL55">
        <v>0</v>
      </c>
      <c r="BM55">
        <v>0</v>
      </c>
      <c r="BN55">
        <v>0</v>
      </c>
      <c r="BO55">
        <v>0</v>
      </c>
      <c r="BP55">
        <v>0</v>
      </c>
      <c r="BQ55">
        <v>0</v>
      </c>
      <c r="BR55">
        <v>0</v>
      </c>
      <c r="BS55">
        <v>0</v>
      </c>
      <c r="BT55">
        <v>0</v>
      </c>
      <c r="BU55">
        <v>0</v>
      </c>
      <c r="BV55">
        <v>0</v>
      </c>
      <c r="BW55">
        <v>0</v>
      </c>
      <c r="BX55">
        <v>0</v>
      </c>
      <c r="BY55">
        <v>0</v>
      </c>
      <c r="BZ55">
        <v>0</v>
      </c>
      <c r="CA55">
        <v>0</v>
      </c>
      <c r="CB55">
        <v>0</v>
      </c>
      <c r="CC55">
        <v>2494</v>
      </c>
      <c r="CD55">
        <v>3741</v>
      </c>
      <c r="CE55">
        <v>0</v>
      </c>
      <c r="CF55">
        <v>0</v>
      </c>
      <c r="CG55">
        <v>0</v>
      </c>
      <c r="CH55">
        <v>0</v>
      </c>
      <c r="CI55">
        <v>0</v>
      </c>
      <c r="CJ55">
        <v>0</v>
      </c>
      <c r="CK55">
        <v>0</v>
      </c>
      <c r="CL55">
        <v>0</v>
      </c>
      <c r="CM55">
        <v>0</v>
      </c>
      <c r="CN55">
        <v>0</v>
      </c>
      <c r="CO55">
        <v>0</v>
      </c>
      <c r="CP55">
        <v>0</v>
      </c>
      <c r="CQ55">
        <v>0</v>
      </c>
      <c r="CR55">
        <v>0</v>
      </c>
      <c r="CS55">
        <v>0</v>
      </c>
      <c r="CT55">
        <v>0</v>
      </c>
      <c r="CU55">
        <v>0</v>
      </c>
      <c r="CV55">
        <v>20197</v>
      </c>
      <c r="CW55">
        <v>54</v>
      </c>
      <c r="CX55">
        <v>310</v>
      </c>
      <c r="CY55">
        <v>0</v>
      </c>
      <c r="CZ55">
        <v>94</v>
      </c>
      <c r="DA55">
        <v>0</v>
      </c>
      <c r="DB55">
        <v>2</v>
      </c>
      <c r="DC55">
        <v>7</v>
      </c>
      <c r="DD55">
        <v>0</v>
      </c>
      <c r="DE55">
        <v>52</v>
      </c>
      <c r="DF55">
        <v>209</v>
      </c>
      <c r="DG55">
        <v>0</v>
      </c>
      <c r="DH55">
        <v>35283491</v>
      </c>
      <c r="DI55">
        <v>0</v>
      </c>
      <c r="DJ55">
        <v>0</v>
      </c>
      <c r="DK55">
        <v>0</v>
      </c>
      <c r="DL55">
        <v>0</v>
      </c>
      <c r="DM55">
        <v>0</v>
      </c>
      <c r="DN55">
        <v>35283491</v>
      </c>
      <c r="DO55">
        <v>85595</v>
      </c>
      <c r="DP55">
        <v>172275</v>
      </c>
      <c r="DQ55">
        <v>171845</v>
      </c>
      <c r="DR55">
        <v>80994</v>
      </c>
      <c r="DS55">
        <v>530</v>
      </c>
      <c r="DT55">
        <v>0</v>
      </c>
      <c r="DU55">
        <v>0</v>
      </c>
      <c r="DV55">
        <v>264</v>
      </c>
      <c r="DW55">
        <v>171845</v>
      </c>
      <c r="DX55">
        <v>171845</v>
      </c>
      <c r="DY55">
        <v>171845</v>
      </c>
      <c r="DZ55">
        <v>171845</v>
      </c>
      <c r="EA55">
        <v>264</v>
      </c>
      <c r="EB55">
        <v>2746</v>
      </c>
      <c r="EC55">
        <v>0</v>
      </c>
      <c r="ED55">
        <v>0</v>
      </c>
      <c r="EE55">
        <v>0</v>
      </c>
      <c r="EF55">
        <v>0</v>
      </c>
      <c r="EG55">
        <v>52</v>
      </c>
      <c r="EH55">
        <v>1009</v>
      </c>
      <c r="EI55">
        <v>430</v>
      </c>
      <c r="EJ55">
        <v>0</v>
      </c>
      <c r="EK55">
        <v>0</v>
      </c>
      <c r="EL55">
        <v>7</v>
      </c>
      <c r="EM55">
        <v>12</v>
      </c>
      <c r="EN55">
        <v>15</v>
      </c>
      <c r="EO55">
        <v>1</v>
      </c>
      <c r="EP55">
        <v>0</v>
      </c>
      <c r="EQ55">
        <v>0</v>
      </c>
      <c r="ER55">
        <v>0</v>
      </c>
      <c r="ES55">
        <v>-1</v>
      </c>
      <c r="ET55">
        <v>0</v>
      </c>
      <c r="EU55">
        <v>0</v>
      </c>
      <c r="EV55">
        <v>0</v>
      </c>
      <c r="EW55">
        <v>0</v>
      </c>
      <c r="EX55">
        <v>0</v>
      </c>
      <c r="EY55">
        <v>0</v>
      </c>
      <c r="EZ55">
        <v>0</v>
      </c>
      <c r="FA55">
        <v>2</v>
      </c>
      <c r="FB55">
        <v>0</v>
      </c>
      <c r="FC55">
        <v>0</v>
      </c>
      <c r="FD55">
        <v>4</v>
      </c>
      <c r="FE55">
        <v>-1</v>
      </c>
      <c r="FF55">
        <v>0</v>
      </c>
      <c r="FG55">
        <v>0</v>
      </c>
      <c r="FH55">
        <v>0</v>
      </c>
      <c r="FI55">
        <v>0</v>
      </c>
      <c r="FJ55">
        <v>0</v>
      </c>
      <c r="FK55">
        <v>0</v>
      </c>
      <c r="FL55">
        <v>0</v>
      </c>
      <c r="FM55">
        <v>0</v>
      </c>
      <c r="FN55">
        <v>0</v>
      </c>
      <c r="FO55">
        <v>0</v>
      </c>
      <c r="FP55">
        <v>0</v>
      </c>
      <c r="FQ55">
        <v>0</v>
      </c>
      <c r="FR55">
        <v>0</v>
      </c>
      <c r="FS55">
        <v>0</v>
      </c>
      <c r="FT55">
        <v>0</v>
      </c>
      <c r="FU55">
        <v>0</v>
      </c>
      <c r="FV55">
        <v>0</v>
      </c>
      <c r="FW55">
        <v>0</v>
      </c>
      <c r="FX55">
        <v>0</v>
      </c>
      <c r="FY55">
        <v>0</v>
      </c>
      <c r="FZ55">
        <v>0</v>
      </c>
      <c r="GA55">
        <v>0</v>
      </c>
      <c r="GB55">
        <v>0</v>
      </c>
      <c r="GC55">
        <v>0</v>
      </c>
      <c r="GD55">
        <v>0</v>
      </c>
      <c r="GE55">
        <v>0</v>
      </c>
    </row>
    <row r="56" spans="1:187" x14ac:dyDescent="0.25">
      <c r="A56" t="s">
        <v>1060</v>
      </c>
      <c r="B56">
        <v>714</v>
      </c>
      <c r="C56">
        <v>0</v>
      </c>
      <c r="D56">
        <v>440371</v>
      </c>
      <c r="E56">
        <v>440371</v>
      </c>
      <c r="F56">
        <v>433796</v>
      </c>
      <c r="G56">
        <v>433796</v>
      </c>
      <c r="H56">
        <v>0</v>
      </c>
      <c r="I56">
        <v>0</v>
      </c>
      <c r="J56">
        <v>347246</v>
      </c>
      <c r="K56">
        <v>347246</v>
      </c>
      <c r="L56">
        <v>86550</v>
      </c>
      <c r="M56">
        <v>86550</v>
      </c>
      <c r="N56">
        <v>0</v>
      </c>
      <c r="O56">
        <v>0</v>
      </c>
      <c r="P56">
        <v>0</v>
      </c>
      <c r="Q56">
        <v>0</v>
      </c>
      <c r="R56">
        <v>0</v>
      </c>
      <c r="S56">
        <v>0</v>
      </c>
      <c r="T56">
        <v>0</v>
      </c>
      <c r="U56">
        <v>0</v>
      </c>
      <c r="V56">
        <v>0</v>
      </c>
      <c r="W56">
        <v>0</v>
      </c>
      <c r="X56">
        <v>6575</v>
      </c>
      <c r="Y56">
        <v>6575</v>
      </c>
      <c r="Z56">
        <v>0</v>
      </c>
      <c r="AA56">
        <v>0</v>
      </c>
      <c r="AB56">
        <v>2982</v>
      </c>
      <c r="AC56">
        <v>2982</v>
      </c>
      <c r="AD56">
        <v>0</v>
      </c>
      <c r="AE56">
        <v>0</v>
      </c>
      <c r="AF56">
        <v>0</v>
      </c>
      <c r="AG56">
        <v>0</v>
      </c>
      <c r="AH56">
        <v>0</v>
      </c>
      <c r="AI56">
        <v>0</v>
      </c>
      <c r="AJ56">
        <v>0</v>
      </c>
      <c r="AK56">
        <v>0</v>
      </c>
      <c r="AL56">
        <v>0</v>
      </c>
      <c r="AM56">
        <v>0</v>
      </c>
      <c r="AN56">
        <v>3593</v>
      </c>
      <c r="AO56">
        <v>3593</v>
      </c>
      <c r="AP56">
        <v>53340430</v>
      </c>
      <c r="AQ56">
        <v>6819</v>
      </c>
      <c r="AR56">
        <v>6431</v>
      </c>
      <c r="AS56">
        <v>42330532</v>
      </c>
      <c r="AT56">
        <v>6451</v>
      </c>
      <c r="AU56">
        <v>6431</v>
      </c>
      <c r="AV56">
        <v>42330519</v>
      </c>
      <c r="AW56">
        <v>42330519</v>
      </c>
      <c r="AX56">
        <v>0</v>
      </c>
      <c r="AY56">
        <v>0</v>
      </c>
      <c r="AZ56">
        <v>6431</v>
      </c>
      <c r="BA56">
        <v>6431</v>
      </c>
      <c r="BB56">
        <v>0</v>
      </c>
      <c r="BC56">
        <v>0</v>
      </c>
      <c r="BD56">
        <v>0</v>
      </c>
      <c r="BE56">
        <v>0</v>
      </c>
      <c r="BF56">
        <v>0</v>
      </c>
      <c r="BG56">
        <v>0</v>
      </c>
      <c r="BH56">
        <v>0</v>
      </c>
      <c r="BI56">
        <v>0</v>
      </c>
      <c r="BJ56">
        <v>0</v>
      </c>
      <c r="BK56">
        <v>0</v>
      </c>
      <c r="BL56">
        <v>0</v>
      </c>
      <c r="BM56">
        <v>0</v>
      </c>
      <c r="BN56">
        <v>0</v>
      </c>
      <c r="BO56">
        <v>0</v>
      </c>
      <c r="BP56">
        <v>0</v>
      </c>
      <c r="BQ56">
        <v>0</v>
      </c>
      <c r="BR56">
        <v>0</v>
      </c>
      <c r="BS56">
        <v>0</v>
      </c>
      <c r="BT56">
        <v>0</v>
      </c>
      <c r="BU56">
        <v>0</v>
      </c>
      <c r="BV56">
        <v>0</v>
      </c>
      <c r="BW56">
        <v>0</v>
      </c>
      <c r="BX56">
        <v>0</v>
      </c>
      <c r="BY56">
        <v>0</v>
      </c>
      <c r="BZ56">
        <v>0</v>
      </c>
      <c r="CA56">
        <v>0</v>
      </c>
      <c r="CB56">
        <v>0</v>
      </c>
      <c r="CC56">
        <v>13</v>
      </c>
      <c r="CD56">
        <v>20</v>
      </c>
      <c r="CE56">
        <v>0</v>
      </c>
      <c r="CF56">
        <v>0</v>
      </c>
      <c r="CG56">
        <v>0</v>
      </c>
      <c r="CH56">
        <v>0</v>
      </c>
      <c r="CI56">
        <v>0</v>
      </c>
      <c r="CJ56">
        <v>0</v>
      </c>
      <c r="CK56">
        <v>0</v>
      </c>
      <c r="CL56">
        <v>0</v>
      </c>
      <c r="CM56">
        <v>0</v>
      </c>
      <c r="CN56">
        <v>0</v>
      </c>
      <c r="CO56">
        <v>0</v>
      </c>
      <c r="CP56">
        <v>0</v>
      </c>
      <c r="CQ56">
        <v>0</v>
      </c>
      <c r="CR56">
        <v>0</v>
      </c>
      <c r="CS56">
        <v>0</v>
      </c>
      <c r="CT56">
        <v>0</v>
      </c>
      <c r="CU56">
        <v>0</v>
      </c>
      <c r="CV56">
        <v>7374</v>
      </c>
      <c r="CW56">
        <v>6</v>
      </c>
      <c r="CX56">
        <v>368</v>
      </c>
      <c r="CY56">
        <v>0</v>
      </c>
      <c r="CZ56">
        <v>345</v>
      </c>
      <c r="DA56">
        <v>0</v>
      </c>
      <c r="DB56">
        <v>0</v>
      </c>
      <c r="DC56">
        <v>0</v>
      </c>
      <c r="DD56">
        <v>0</v>
      </c>
      <c r="DE56">
        <v>6</v>
      </c>
      <c r="DF56">
        <v>23</v>
      </c>
      <c r="DG56">
        <v>0</v>
      </c>
      <c r="DH56">
        <v>11002518</v>
      </c>
      <c r="DI56">
        <v>0</v>
      </c>
      <c r="DJ56">
        <v>0</v>
      </c>
      <c r="DK56">
        <v>0</v>
      </c>
      <c r="DL56">
        <v>0</v>
      </c>
      <c r="DM56">
        <v>0</v>
      </c>
      <c r="DN56">
        <v>11002518</v>
      </c>
      <c r="DO56">
        <v>33410</v>
      </c>
      <c r="DP56">
        <v>61117</v>
      </c>
      <c r="DQ56">
        <v>60983</v>
      </c>
      <c r="DR56">
        <v>31691</v>
      </c>
      <c r="DS56">
        <v>1</v>
      </c>
      <c r="DT56">
        <v>0</v>
      </c>
      <c r="DU56">
        <v>0</v>
      </c>
      <c r="DV56">
        <v>61</v>
      </c>
      <c r="DW56">
        <v>60983</v>
      </c>
      <c r="DX56">
        <v>60983</v>
      </c>
      <c r="DY56">
        <v>60983</v>
      </c>
      <c r="DZ56">
        <v>60983</v>
      </c>
      <c r="EA56">
        <v>61</v>
      </c>
      <c r="EB56">
        <v>1401</v>
      </c>
      <c r="EC56">
        <v>0</v>
      </c>
      <c r="ED56">
        <v>0</v>
      </c>
      <c r="EE56">
        <v>0</v>
      </c>
      <c r="EF56">
        <v>0</v>
      </c>
      <c r="EG56">
        <v>15</v>
      </c>
      <c r="EH56">
        <v>241</v>
      </c>
      <c r="EI56">
        <v>134</v>
      </c>
      <c r="EJ56">
        <v>0</v>
      </c>
      <c r="EK56">
        <v>0</v>
      </c>
      <c r="EL56">
        <v>3</v>
      </c>
      <c r="EM56">
        <v>-6</v>
      </c>
      <c r="EN56">
        <v>-2</v>
      </c>
      <c r="EO56">
        <v>0</v>
      </c>
      <c r="EP56">
        <v>0</v>
      </c>
      <c r="EQ56">
        <v>0</v>
      </c>
      <c r="ER56">
        <v>0</v>
      </c>
      <c r="ES56">
        <v>0</v>
      </c>
      <c r="ET56">
        <v>0</v>
      </c>
      <c r="EU56">
        <v>0</v>
      </c>
      <c r="EV56">
        <v>0</v>
      </c>
      <c r="EW56">
        <v>0</v>
      </c>
      <c r="EX56">
        <v>0</v>
      </c>
      <c r="EY56">
        <v>0</v>
      </c>
      <c r="EZ56">
        <v>0</v>
      </c>
      <c r="FA56">
        <v>0</v>
      </c>
      <c r="FB56">
        <v>0</v>
      </c>
      <c r="FC56">
        <v>0</v>
      </c>
      <c r="FD56">
        <v>3</v>
      </c>
      <c r="FE56">
        <v>0</v>
      </c>
      <c r="FF56">
        <v>0</v>
      </c>
      <c r="FG56">
        <v>0</v>
      </c>
      <c r="FH56">
        <v>0</v>
      </c>
      <c r="FI56">
        <v>0</v>
      </c>
      <c r="FJ56">
        <v>0</v>
      </c>
      <c r="FK56">
        <v>0</v>
      </c>
      <c r="FL56">
        <v>0</v>
      </c>
      <c r="FM56">
        <v>0</v>
      </c>
      <c r="FN56">
        <v>0</v>
      </c>
      <c r="FO56">
        <v>0</v>
      </c>
      <c r="FP56">
        <v>0</v>
      </c>
      <c r="FQ56">
        <v>0</v>
      </c>
      <c r="FR56">
        <v>0</v>
      </c>
      <c r="FS56">
        <v>0</v>
      </c>
      <c r="FT56">
        <v>0</v>
      </c>
      <c r="FU56">
        <v>0</v>
      </c>
      <c r="FV56">
        <v>0</v>
      </c>
      <c r="FW56">
        <v>0</v>
      </c>
      <c r="FX56">
        <v>0</v>
      </c>
      <c r="FY56">
        <v>0</v>
      </c>
      <c r="FZ56">
        <v>0</v>
      </c>
      <c r="GA56">
        <v>0</v>
      </c>
      <c r="GB56">
        <v>0</v>
      </c>
      <c r="GC56">
        <v>0</v>
      </c>
      <c r="GD56">
        <v>0</v>
      </c>
      <c r="GE56">
        <v>0</v>
      </c>
    </row>
    <row r="57" spans="1:187" x14ac:dyDescent="0.25">
      <c r="A57" t="s">
        <v>1061</v>
      </c>
      <c r="B57">
        <v>0</v>
      </c>
      <c r="C57">
        <v>0</v>
      </c>
      <c r="D57">
        <v>204953</v>
      </c>
      <c r="E57">
        <v>204953</v>
      </c>
      <c r="F57">
        <v>213685</v>
      </c>
      <c r="G57">
        <v>213685</v>
      </c>
      <c r="H57">
        <v>0</v>
      </c>
      <c r="I57">
        <v>0</v>
      </c>
      <c r="J57">
        <v>192393</v>
      </c>
      <c r="K57">
        <v>192393</v>
      </c>
      <c r="L57">
        <v>21292</v>
      </c>
      <c r="M57">
        <v>21292</v>
      </c>
      <c r="N57">
        <v>0</v>
      </c>
      <c r="O57">
        <v>0</v>
      </c>
      <c r="P57">
        <v>0</v>
      </c>
      <c r="Q57">
        <v>0</v>
      </c>
      <c r="R57">
        <v>0</v>
      </c>
      <c r="S57">
        <v>0</v>
      </c>
      <c r="T57">
        <v>0</v>
      </c>
      <c r="U57">
        <v>0</v>
      </c>
      <c r="V57">
        <v>0</v>
      </c>
      <c r="W57">
        <v>0</v>
      </c>
      <c r="X57">
        <v>-8732</v>
      </c>
      <c r="Y57">
        <v>-8732</v>
      </c>
      <c r="Z57">
        <v>0</v>
      </c>
      <c r="AA57">
        <v>0</v>
      </c>
      <c r="AB57">
        <v>-12860</v>
      </c>
      <c r="AC57">
        <v>-12860</v>
      </c>
      <c r="AD57">
        <v>0</v>
      </c>
      <c r="AE57">
        <v>0</v>
      </c>
      <c r="AF57">
        <v>0</v>
      </c>
      <c r="AG57">
        <v>0</v>
      </c>
      <c r="AH57">
        <v>0</v>
      </c>
      <c r="AI57">
        <v>0</v>
      </c>
      <c r="AJ57">
        <v>0</v>
      </c>
      <c r="AK57">
        <v>0</v>
      </c>
      <c r="AL57">
        <v>0</v>
      </c>
      <c r="AM57">
        <v>0</v>
      </c>
      <c r="AN57">
        <v>4128</v>
      </c>
      <c r="AO57">
        <v>4128</v>
      </c>
      <c r="AP57">
        <v>2952</v>
      </c>
      <c r="AQ57">
        <v>12855</v>
      </c>
      <c r="AR57">
        <v>12855</v>
      </c>
      <c r="AS57">
        <v>4</v>
      </c>
      <c r="AT57">
        <v>12751</v>
      </c>
      <c r="AU57">
        <v>12751</v>
      </c>
      <c r="AV57">
        <v>0</v>
      </c>
      <c r="AW57">
        <v>0</v>
      </c>
      <c r="AX57">
        <v>0</v>
      </c>
      <c r="AY57">
        <v>0</v>
      </c>
      <c r="AZ57">
        <v>12745</v>
      </c>
      <c r="BA57">
        <v>12745</v>
      </c>
      <c r="BB57">
        <v>0</v>
      </c>
      <c r="BC57">
        <v>0</v>
      </c>
      <c r="BD57">
        <v>0</v>
      </c>
      <c r="BE57">
        <v>0</v>
      </c>
      <c r="BF57">
        <v>0</v>
      </c>
      <c r="BG57">
        <v>0</v>
      </c>
      <c r="BH57">
        <v>0</v>
      </c>
      <c r="BI57">
        <v>0</v>
      </c>
      <c r="BJ57">
        <v>0</v>
      </c>
      <c r="BK57">
        <v>0</v>
      </c>
      <c r="BL57">
        <v>0</v>
      </c>
      <c r="BM57">
        <v>0</v>
      </c>
      <c r="BN57">
        <v>0</v>
      </c>
      <c r="BO57">
        <v>0</v>
      </c>
      <c r="BP57">
        <v>0</v>
      </c>
      <c r="BQ57">
        <v>0</v>
      </c>
      <c r="BR57">
        <v>0</v>
      </c>
      <c r="BS57">
        <v>0</v>
      </c>
      <c r="BT57">
        <v>0</v>
      </c>
      <c r="BU57">
        <v>0</v>
      </c>
      <c r="BV57">
        <v>0</v>
      </c>
      <c r="BW57">
        <v>0</v>
      </c>
      <c r="BX57">
        <v>0</v>
      </c>
      <c r="BY57">
        <v>0</v>
      </c>
      <c r="BZ57">
        <v>0</v>
      </c>
      <c r="CA57">
        <v>0</v>
      </c>
      <c r="CB57">
        <v>0</v>
      </c>
      <c r="CC57">
        <v>4</v>
      </c>
      <c r="CD57">
        <v>6</v>
      </c>
      <c r="CE57">
        <v>6</v>
      </c>
      <c r="CF57">
        <v>0</v>
      </c>
      <c r="CG57">
        <v>0</v>
      </c>
      <c r="CH57">
        <v>0</v>
      </c>
      <c r="CI57">
        <v>0</v>
      </c>
      <c r="CJ57">
        <v>0</v>
      </c>
      <c r="CK57">
        <v>0</v>
      </c>
      <c r="CL57">
        <v>0</v>
      </c>
      <c r="CM57">
        <v>0</v>
      </c>
      <c r="CN57">
        <v>0</v>
      </c>
      <c r="CO57">
        <v>0</v>
      </c>
      <c r="CP57">
        <v>0</v>
      </c>
      <c r="CQ57">
        <v>0</v>
      </c>
      <c r="CR57">
        <v>0</v>
      </c>
      <c r="CS57">
        <v>0</v>
      </c>
      <c r="CT57">
        <v>0</v>
      </c>
      <c r="CU57">
        <v>0</v>
      </c>
      <c r="CV57">
        <v>2944</v>
      </c>
      <c r="CW57">
        <v>4</v>
      </c>
      <c r="CX57">
        <v>104</v>
      </c>
      <c r="CY57">
        <v>104</v>
      </c>
      <c r="CZ57">
        <v>89</v>
      </c>
      <c r="DA57">
        <v>89</v>
      </c>
      <c r="DB57">
        <v>0</v>
      </c>
      <c r="DC57">
        <v>0</v>
      </c>
      <c r="DD57">
        <v>0</v>
      </c>
      <c r="DE57">
        <v>4</v>
      </c>
      <c r="DF57">
        <v>15</v>
      </c>
      <c r="DG57">
        <v>15</v>
      </c>
      <c r="DH57">
        <v>0</v>
      </c>
      <c r="DI57">
        <v>0</v>
      </c>
      <c r="DJ57">
        <v>0</v>
      </c>
      <c r="DK57">
        <v>0</v>
      </c>
      <c r="DL57">
        <v>0</v>
      </c>
      <c r="DM57">
        <v>0</v>
      </c>
      <c r="DN57">
        <v>0</v>
      </c>
      <c r="DO57">
        <v>15738</v>
      </c>
      <c r="DP57">
        <v>35933</v>
      </c>
      <c r="DQ57">
        <v>35933</v>
      </c>
      <c r="DR57">
        <v>15400</v>
      </c>
      <c r="DS57">
        <v>8</v>
      </c>
      <c r="DT57">
        <v>0</v>
      </c>
      <c r="DU57">
        <v>0</v>
      </c>
      <c r="DV57">
        <v>29</v>
      </c>
      <c r="DW57">
        <v>35933</v>
      </c>
      <c r="DX57">
        <v>35933</v>
      </c>
      <c r="DY57">
        <v>35933</v>
      </c>
      <c r="DZ57">
        <v>35933</v>
      </c>
      <c r="EA57">
        <v>29</v>
      </c>
      <c r="EB57">
        <v>278</v>
      </c>
      <c r="EC57">
        <v>0</v>
      </c>
      <c r="ED57">
        <v>0</v>
      </c>
      <c r="EE57">
        <v>0</v>
      </c>
      <c r="EF57">
        <v>0</v>
      </c>
      <c r="EG57">
        <v>3</v>
      </c>
      <c r="EH57">
        <v>20</v>
      </c>
      <c r="EI57">
        <v>0</v>
      </c>
      <c r="EJ57">
        <v>0</v>
      </c>
      <c r="EK57">
        <v>0</v>
      </c>
      <c r="EL57">
        <v>-2</v>
      </c>
      <c r="EM57">
        <v>-1</v>
      </c>
      <c r="EN57">
        <v>1</v>
      </c>
      <c r="EO57">
        <v>0</v>
      </c>
      <c r="EP57">
        <v>0</v>
      </c>
      <c r="EQ57">
        <v>0</v>
      </c>
      <c r="ER57">
        <v>0</v>
      </c>
      <c r="ES57">
        <v>0</v>
      </c>
      <c r="ET57">
        <v>0</v>
      </c>
      <c r="EU57">
        <v>0</v>
      </c>
      <c r="EV57">
        <v>0</v>
      </c>
      <c r="EW57">
        <v>0</v>
      </c>
      <c r="EX57">
        <v>0</v>
      </c>
      <c r="EY57">
        <v>0</v>
      </c>
      <c r="EZ57">
        <v>0</v>
      </c>
      <c r="FA57">
        <v>0</v>
      </c>
      <c r="FB57">
        <v>0</v>
      </c>
      <c r="FC57">
        <v>0</v>
      </c>
      <c r="FD57">
        <v>0</v>
      </c>
      <c r="FE57">
        <v>0</v>
      </c>
      <c r="FF57">
        <v>0</v>
      </c>
      <c r="FG57">
        <v>0</v>
      </c>
      <c r="FH57">
        <v>0</v>
      </c>
      <c r="FI57">
        <v>0</v>
      </c>
      <c r="FJ57">
        <v>0</v>
      </c>
      <c r="FK57">
        <v>0</v>
      </c>
      <c r="FL57">
        <v>0</v>
      </c>
      <c r="FM57">
        <v>0</v>
      </c>
      <c r="FN57">
        <v>0</v>
      </c>
      <c r="FO57">
        <v>0</v>
      </c>
      <c r="FP57">
        <v>0</v>
      </c>
      <c r="FQ57">
        <v>0</v>
      </c>
      <c r="FR57">
        <v>0</v>
      </c>
      <c r="FS57">
        <v>0</v>
      </c>
      <c r="FT57">
        <v>0</v>
      </c>
      <c r="FU57">
        <v>0</v>
      </c>
      <c r="FV57">
        <v>0</v>
      </c>
      <c r="FW57">
        <v>0</v>
      </c>
      <c r="FX57">
        <v>0</v>
      </c>
      <c r="FY57">
        <v>0</v>
      </c>
      <c r="FZ57">
        <v>0</v>
      </c>
      <c r="GA57">
        <v>0</v>
      </c>
      <c r="GB57">
        <v>0</v>
      </c>
      <c r="GC57">
        <v>0</v>
      </c>
      <c r="GD57">
        <v>0</v>
      </c>
      <c r="GE57">
        <v>0</v>
      </c>
    </row>
    <row r="58" spans="1:187" x14ac:dyDescent="0.25">
      <c r="A58" t="s">
        <v>1062</v>
      </c>
      <c r="B58">
        <v>490</v>
      </c>
      <c r="C58">
        <v>0</v>
      </c>
      <c r="D58">
        <v>154988</v>
      </c>
      <c r="E58">
        <v>154988</v>
      </c>
      <c r="F58">
        <v>151767</v>
      </c>
      <c r="G58">
        <v>151767</v>
      </c>
      <c r="H58">
        <v>0</v>
      </c>
      <c r="I58">
        <v>0</v>
      </c>
      <c r="J58">
        <v>116159</v>
      </c>
      <c r="K58">
        <v>116159</v>
      </c>
      <c r="L58">
        <v>7815</v>
      </c>
      <c r="M58">
        <v>7815</v>
      </c>
      <c r="N58">
        <v>0</v>
      </c>
      <c r="O58">
        <v>0</v>
      </c>
      <c r="P58">
        <v>0</v>
      </c>
      <c r="Q58">
        <v>0</v>
      </c>
      <c r="R58">
        <v>0</v>
      </c>
      <c r="S58">
        <v>0</v>
      </c>
      <c r="T58">
        <v>15647</v>
      </c>
      <c r="U58">
        <v>15647</v>
      </c>
      <c r="V58">
        <v>12146</v>
      </c>
      <c r="W58">
        <v>12146</v>
      </c>
      <c r="X58">
        <v>3221</v>
      </c>
      <c r="Y58">
        <v>3221</v>
      </c>
      <c r="Z58">
        <v>0</v>
      </c>
      <c r="AA58">
        <v>0</v>
      </c>
      <c r="AB58">
        <v>727</v>
      </c>
      <c r="AC58">
        <v>727</v>
      </c>
      <c r="AD58">
        <v>0</v>
      </c>
      <c r="AE58">
        <v>0</v>
      </c>
      <c r="AF58">
        <v>0</v>
      </c>
      <c r="AG58">
        <v>0</v>
      </c>
      <c r="AH58">
        <v>0</v>
      </c>
      <c r="AI58">
        <v>0</v>
      </c>
      <c r="AJ58">
        <v>2543</v>
      </c>
      <c r="AK58">
        <v>2543</v>
      </c>
      <c r="AL58">
        <v>-88</v>
      </c>
      <c r="AM58">
        <v>-88</v>
      </c>
      <c r="AN58">
        <v>39</v>
      </c>
      <c r="AO58">
        <v>39</v>
      </c>
      <c r="AP58">
        <v>6240</v>
      </c>
      <c r="AQ58">
        <v>31859</v>
      </c>
      <c r="AR58">
        <v>0</v>
      </c>
      <c r="AS58">
        <v>37</v>
      </c>
      <c r="AT58">
        <v>31310</v>
      </c>
      <c r="AU58">
        <v>0</v>
      </c>
      <c r="AV58">
        <v>0</v>
      </c>
      <c r="AW58">
        <v>0</v>
      </c>
      <c r="AX58">
        <v>0</v>
      </c>
      <c r="AY58">
        <v>0</v>
      </c>
      <c r="AZ58">
        <v>31255</v>
      </c>
      <c r="BA58">
        <v>0</v>
      </c>
      <c r="BB58">
        <v>0</v>
      </c>
      <c r="BC58">
        <v>0</v>
      </c>
      <c r="BD58">
        <v>0</v>
      </c>
      <c r="BE58">
        <v>0</v>
      </c>
      <c r="BF58">
        <v>0</v>
      </c>
      <c r="BG58">
        <v>0</v>
      </c>
      <c r="BH58">
        <v>0</v>
      </c>
      <c r="BI58">
        <v>0</v>
      </c>
      <c r="BJ58">
        <v>0</v>
      </c>
      <c r="BK58">
        <v>0</v>
      </c>
      <c r="BL58">
        <v>0</v>
      </c>
      <c r="BM58">
        <v>0</v>
      </c>
      <c r="BN58">
        <v>0</v>
      </c>
      <c r="BO58">
        <v>0</v>
      </c>
      <c r="BP58">
        <v>0</v>
      </c>
      <c r="BQ58">
        <v>0</v>
      </c>
      <c r="BR58">
        <v>0</v>
      </c>
      <c r="BS58">
        <v>0</v>
      </c>
      <c r="BT58">
        <v>0</v>
      </c>
      <c r="BU58">
        <v>0</v>
      </c>
      <c r="BV58">
        <v>0</v>
      </c>
      <c r="BW58">
        <v>0</v>
      </c>
      <c r="BX58">
        <v>0</v>
      </c>
      <c r="BY58">
        <v>0</v>
      </c>
      <c r="BZ58">
        <v>0</v>
      </c>
      <c r="CA58">
        <v>0</v>
      </c>
      <c r="CB58">
        <v>0</v>
      </c>
      <c r="CC58">
        <v>37</v>
      </c>
      <c r="CD58">
        <v>55</v>
      </c>
      <c r="CE58">
        <v>0</v>
      </c>
      <c r="CF58">
        <v>0</v>
      </c>
      <c r="CG58">
        <v>0</v>
      </c>
      <c r="CH58">
        <v>0</v>
      </c>
      <c r="CI58">
        <v>0</v>
      </c>
      <c r="CJ58">
        <v>0</v>
      </c>
      <c r="CK58">
        <v>0</v>
      </c>
      <c r="CL58">
        <v>0</v>
      </c>
      <c r="CM58">
        <v>0</v>
      </c>
      <c r="CN58">
        <v>0</v>
      </c>
      <c r="CO58">
        <v>0</v>
      </c>
      <c r="CP58">
        <v>0</v>
      </c>
      <c r="CQ58">
        <v>0</v>
      </c>
      <c r="CR58">
        <v>0</v>
      </c>
      <c r="CS58">
        <v>0</v>
      </c>
      <c r="CT58">
        <v>0</v>
      </c>
      <c r="CU58">
        <v>0</v>
      </c>
      <c r="CV58">
        <v>6202</v>
      </c>
      <c r="CW58">
        <v>1</v>
      </c>
      <c r="CX58">
        <v>549</v>
      </c>
      <c r="CY58">
        <v>0</v>
      </c>
      <c r="CZ58">
        <v>546</v>
      </c>
      <c r="DA58">
        <v>0</v>
      </c>
      <c r="DB58">
        <v>0</v>
      </c>
      <c r="DC58">
        <v>0</v>
      </c>
      <c r="DD58">
        <v>0</v>
      </c>
      <c r="DE58">
        <v>1</v>
      </c>
      <c r="DF58">
        <v>3</v>
      </c>
      <c r="DG58">
        <v>0</v>
      </c>
      <c r="DH58">
        <v>0</v>
      </c>
      <c r="DI58">
        <v>0</v>
      </c>
      <c r="DJ58">
        <v>0</v>
      </c>
      <c r="DK58">
        <v>0</v>
      </c>
      <c r="DL58">
        <v>0</v>
      </c>
      <c r="DM58">
        <v>0</v>
      </c>
      <c r="DN58">
        <v>0</v>
      </c>
      <c r="DO58">
        <v>27458</v>
      </c>
      <c r="DP58">
        <v>56248</v>
      </c>
      <c r="DQ58">
        <v>56246</v>
      </c>
      <c r="DR58">
        <v>27033</v>
      </c>
      <c r="DS58">
        <v>13</v>
      </c>
      <c r="DT58">
        <v>0</v>
      </c>
      <c r="DU58">
        <v>0</v>
      </c>
      <c r="DV58">
        <v>36</v>
      </c>
      <c r="DW58">
        <v>56246</v>
      </c>
      <c r="DX58">
        <v>56246</v>
      </c>
      <c r="DY58">
        <v>56246</v>
      </c>
      <c r="DZ58">
        <v>56246</v>
      </c>
      <c r="EA58">
        <v>36</v>
      </c>
      <c r="EB58">
        <v>305</v>
      </c>
      <c r="EC58">
        <v>0</v>
      </c>
      <c r="ED58">
        <v>0</v>
      </c>
      <c r="EE58">
        <v>0</v>
      </c>
      <c r="EF58">
        <v>0</v>
      </c>
      <c r="EG58">
        <v>18</v>
      </c>
      <c r="EH58">
        <v>53</v>
      </c>
      <c r="EI58">
        <v>2</v>
      </c>
      <c r="EJ58">
        <v>0</v>
      </c>
      <c r="EK58">
        <v>0</v>
      </c>
      <c r="EL58">
        <v>0</v>
      </c>
      <c r="EM58">
        <v>2</v>
      </c>
      <c r="EN58">
        <v>0</v>
      </c>
      <c r="EO58">
        <v>0</v>
      </c>
      <c r="EP58">
        <v>0</v>
      </c>
      <c r="EQ58">
        <v>0</v>
      </c>
      <c r="ER58">
        <v>0</v>
      </c>
      <c r="ES58">
        <v>0</v>
      </c>
      <c r="ET58">
        <v>0</v>
      </c>
      <c r="EU58">
        <v>0</v>
      </c>
      <c r="EV58">
        <v>0</v>
      </c>
      <c r="EW58">
        <v>0</v>
      </c>
      <c r="EX58">
        <v>0</v>
      </c>
      <c r="EY58">
        <v>0</v>
      </c>
      <c r="EZ58">
        <v>0</v>
      </c>
      <c r="FA58">
        <v>0</v>
      </c>
      <c r="FB58">
        <v>0</v>
      </c>
      <c r="FC58">
        <v>0</v>
      </c>
      <c r="FD58">
        <v>0</v>
      </c>
      <c r="FE58">
        <v>2</v>
      </c>
      <c r="FF58">
        <v>0</v>
      </c>
      <c r="FG58">
        <v>0</v>
      </c>
      <c r="FH58">
        <v>0</v>
      </c>
      <c r="FI58">
        <v>0</v>
      </c>
      <c r="FJ58">
        <v>0</v>
      </c>
      <c r="FK58">
        <v>0</v>
      </c>
      <c r="FL58">
        <v>0</v>
      </c>
      <c r="FM58">
        <v>0</v>
      </c>
      <c r="FN58">
        <v>0</v>
      </c>
      <c r="FO58">
        <v>0</v>
      </c>
      <c r="FP58">
        <v>0</v>
      </c>
      <c r="FQ58">
        <v>0</v>
      </c>
      <c r="FR58">
        <v>0</v>
      </c>
      <c r="FS58">
        <v>0</v>
      </c>
      <c r="FT58">
        <v>0</v>
      </c>
      <c r="FU58">
        <v>0</v>
      </c>
      <c r="FV58">
        <v>0</v>
      </c>
      <c r="FW58">
        <v>0</v>
      </c>
      <c r="FX58">
        <v>0</v>
      </c>
      <c r="FY58">
        <v>0</v>
      </c>
      <c r="FZ58">
        <v>0</v>
      </c>
      <c r="GA58">
        <v>0</v>
      </c>
      <c r="GB58">
        <v>0</v>
      </c>
      <c r="GC58">
        <v>0</v>
      </c>
      <c r="GD58">
        <v>0</v>
      </c>
      <c r="GE58">
        <v>0</v>
      </c>
    </row>
    <row r="59" spans="1:187" x14ac:dyDescent="0.25">
      <c r="A59" t="s">
        <v>1063</v>
      </c>
      <c r="B59">
        <v>10801</v>
      </c>
      <c r="C59">
        <v>0</v>
      </c>
      <c r="D59">
        <v>879628</v>
      </c>
      <c r="E59">
        <v>879628</v>
      </c>
      <c r="F59">
        <v>841683</v>
      </c>
      <c r="G59">
        <v>841683</v>
      </c>
      <c r="H59">
        <v>0</v>
      </c>
      <c r="I59">
        <v>0</v>
      </c>
      <c r="J59">
        <v>653143</v>
      </c>
      <c r="K59">
        <v>653143</v>
      </c>
      <c r="L59">
        <v>188540</v>
      </c>
      <c r="M59">
        <v>188540</v>
      </c>
      <c r="N59">
        <v>0</v>
      </c>
      <c r="O59">
        <v>0</v>
      </c>
      <c r="P59">
        <v>0</v>
      </c>
      <c r="Q59">
        <v>0</v>
      </c>
      <c r="R59">
        <v>0</v>
      </c>
      <c r="S59">
        <v>0</v>
      </c>
      <c r="T59">
        <v>0</v>
      </c>
      <c r="U59">
        <v>0</v>
      </c>
      <c r="V59">
        <v>0</v>
      </c>
      <c r="W59">
        <v>0</v>
      </c>
      <c r="X59">
        <v>37945</v>
      </c>
      <c r="Y59">
        <v>37945</v>
      </c>
      <c r="Z59">
        <v>0</v>
      </c>
      <c r="AA59">
        <v>0</v>
      </c>
      <c r="AB59">
        <v>17255</v>
      </c>
      <c r="AC59">
        <v>17255</v>
      </c>
      <c r="AD59">
        <v>0</v>
      </c>
      <c r="AE59">
        <v>0</v>
      </c>
      <c r="AF59">
        <v>0</v>
      </c>
      <c r="AG59">
        <v>0</v>
      </c>
      <c r="AH59">
        <v>0</v>
      </c>
      <c r="AI59">
        <v>0</v>
      </c>
      <c r="AJ59">
        <v>0</v>
      </c>
      <c r="AK59">
        <v>0</v>
      </c>
      <c r="AL59">
        <v>0</v>
      </c>
      <c r="AM59">
        <v>0</v>
      </c>
      <c r="AN59">
        <v>20690</v>
      </c>
      <c r="AO59">
        <v>20690</v>
      </c>
      <c r="AP59">
        <v>39239</v>
      </c>
      <c r="AQ59">
        <v>73529</v>
      </c>
      <c r="AR59">
        <v>0</v>
      </c>
      <c r="AS59">
        <v>4401</v>
      </c>
      <c r="AT59">
        <v>73017</v>
      </c>
      <c r="AU59">
        <v>0</v>
      </c>
      <c r="AV59">
        <v>0</v>
      </c>
      <c r="AW59">
        <v>0</v>
      </c>
      <c r="AX59">
        <v>0</v>
      </c>
      <c r="AY59">
        <v>0</v>
      </c>
      <c r="AZ59">
        <v>72116</v>
      </c>
      <c r="BA59">
        <v>0</v>
      </c>
      <c r="BB59">
        <v>0</v>
      </c>
      <c r="BC59">
        <v>0</v>
      </c>
      <c r="BD59">
        <v>0</v>
      </c>
      <c r="BE59">
        <v>0</v>
      </c>
      <c r="BF59">
        <v>0</v>
      </c>
      <c r="BG59">
        <v>0</v>
      </c>
      <c r="BH59">
        <v>0</v>
      </c>
      <c r="BI59">
        <v>0</v>
      </c>
      <c r="BJ59">
        <v>0</v>
      </c>
      <c r="BK59">
        <v>0</v>
      </c>
      <c r="BL59">
        <v>0</v>
      </c>
      <c r="BM59">
        <v>0</v>
      </c>
      <c r="BN59">
        <v>0</v>
      </c>
      <c r="BO59">
        <v>0</v>
      </c>
      <c r="BP59">
        <v>0</v>
      </c>
      <c r="BQ59">
        <v>0</v>
      </c>
      <c r="BR59">
        <v>0</v>
      </c>
      <c r="BS59">
        <v>0</v>
      </c>
      <c r="BT59">
        <v>0</v>
      </c>
      <c r="BU59">
        <v>0</v>
      </c>
      <c r="BV59">
        <v>0</v>
      </c>
      <c r="BW59">
        <v>0</v>
      </c>
      <c r="BX59">
        <v>0</v>
      </c>
      <c r="BY59">
        <v>0</v>
      </c>
      <c r="BZ59">
        <v>0</v>
      </c>
      <c r="CA59">
        <v>0</v>
      </c>
      <c r="CB59">
        <v>0</v>
      </c>
      <c r="CC59">
        <v>0</v>
      </c>
      <c r="CD59">
        <v>0</v>
      </c>
      <c r="CE59">
        <v>0</v>
      </c>
      <c r="CF59">
        <v>0</v>
      </c>
      <c r="CG59">
        <v>0</v>
      </c>
      <c r="CH59">
        <v>0</v>
      </c>
      <c r="CI59">
        <v>0</v>
      </c>
      <c r="CJ59">
        <v>0</v>
      </c>
      <c r="CK59">
        <v>4401</v>
      </c>
      <c r="CL59">
        <v>901</v>
      </c>
      <c r="CM59">
        <v>0</v>
      </c>
      <c r="CN59">
        <v>0</v>
      </c>
      <c r="CO59">
        <v>0</v>
      </c>
      <c r="CP59">
        <v>0</v>
      </c>
      <c r="CQ59">
        <v>0</v>
      </c>
      <c r="CR59">
        <v>0</v>
      </c>
      <c r="CS59">
        <v>0</v>
      </c>
      <c r="CT59">
        <v>0</v>
      </c>
      <c r="CU59">
        <v>0</v>
      </c>
      <c r="CV59">
        <v>34836</v>
      </c>
      <c r="CW59">
        <v>2</v>
      </c>
      <c r="CX59">
        <v>512</v>
      </c>
      <c r="CY59">
        <v>0</v>
      </c>
      <c r="CZ59">
        <v>504</v>
      </c>
      <c r="DA59">
        <v>0</v>
      </c>
      <c r="DB59">
        <v>0</v>
      </c>
      <c r="DC59">
        <v>0</v>
      </c>
      <c r="DD59">
        <v>0</v>
      </c>
      <c r="DE59">
        <v>2</v>
      </c>
      <c r="DF59">
        <v>8</v>
      </c>
      <c r="DG59">
        <v>0</v>
      </c>
      <c r="DH59">
        <v>0</v>
      </c>
      <c r="DI59">
        <v>0</v>
      </c>
      <c r="DJ59">
        <v>0</v>
      </c>
      <c r="DK59">
        <v>0</v>
      </c>
      <c r="DL59">
        <v>0</v>
      </c>
      <c r="DM59">
        <v>0</v>
      </c>
      <c r="DN59">
        <v>0</v>
      </c>
      <c r="DO59">
        <v>87292</v>
      </c>
      <c r="DP59">
        <v>138348</v>
      </c>
      <c r="DQ59">
        <v>138316</v>
      </c>
      <c r="DR59">
        <v>84560</v>
      </c>
      <c r="DS59">
        <v>1</v>
      </c>
      <c r="DT59">
        <v>0</v>
      </c>
      <c r="DU59">
        <v>0</v>
      </c>
      <c r="DV59">
        <v>209</v>
      </c>
      <c r="DW59">
        <v>138316</v>
      </c>
      <c r="DX59">
        <v>138316</v>
      </c>
      <c r="DY59">
        <v>138316</v>
      </c>
      <c r="DZ59">
        <v>138316</v>
      </c>
      <c r="EA59">
        <v>209</v>
      </c>
      <c r="EB59">
        <v>2020</v>
      </c>
      <c r="EC59">
        <v>0</v>
      </c>
      <c r="ED59">
        <v>0</v>
      </c>
      <c r="EE59">
        <v>0</v>
      </c>
      <c r="EF59">
        <v>0</v>
      </c>
      <c r="EG59">
        <v>67</v>
      </c>
      <c r="EH59">
        <v>435</v>
      </c>
      <c r="EI59">
        <v>32</v>
      </c>
      <c r="EJ59">
        <v>0</v>
      </c>
      <c r="EK59">
        <v>0</v>
      </c>
      <c r="EL59">
        <v>-6</v>
      </c>
      <c r="EM59">
        <v>-171</v>
      </c>
      <c r="EN59">
        <v>-81</v>
      </c>
      <c r="EO59">
        <v>-1</v>
      </c>
      <c r="EP59">
        <v>0</v>
      </c>
      <c r="EQ59">
        <v>0</v>
      </c>
      <c r="ER59">
        <v>0</v>
      </c>
      <c r="ES59">
        <v>-2</v>
      </c>
      <c r="ET59">
        <v>0</v>
      </c>
      <c r="EU59">
        <v>0</v>
      </c>
      <c r="EV59">
        <v>0</v>
      </c>
      <c r="EW59">
        <v>0</v>
      </c>
      <c r="EX59">
        <v>0</v>
      </c>
      <c r="EY59">
        <v>1</v>
      </c>
      <c r="EZ59">
        <v>0</v>
      </c>
      <c r="FA59">
        <v>0</v>
      </c>
      <c r="FB59">
        <v>0</v>
      </c>
      <c r="FC59">
        <v>0</v>
      </c>
      <c r="FD59">
        <v>-1</v>
      </c>
      <c r="FE59">
        <v>-6</v>
      </c>
      <c r="FF59">
        <v>0</v>
      </c>
      <c r="FG59">
        <v>-3</v>
      </c>
      <c r="FH59">
        <v>-4</v>
      </c>
      <c r="FI59">
        <v>0</v>
      </c>
      <c r="FJ59">
        <v>0</v>
      </c>
      <c r="FK59">
        <v>0</v>
      </c>
      <c r="FL59">
        <v>0</v>
      </c>
      <c r="FM59">
        <v>0</v>
      </c>
      <c r="FN59">
        <v>0</v>
      </c>
      <c r="FO59">
        <v>0</v>
      </c>
      <c r="FP59">
        <v>0</v>
      </c>
      <c r="FQ59">
        <v>0</v>
      </c>
      <c r="FR59">
        <v>0</v>
      </c>
      <c r="FS59">
        <v>0</v>
      </c>
      <c r="FT59">
        <v>0</v>
      </c>
      <c r="FU59">
        <v>0</v>
      </c>
      <c r="FV59">
        <v>0</v>
      </c>
      <c r="FW59">
        <v>-3</v>
      </c>
      <c r="FX59">
        <v>-4</v>
      </c>
      <c r="FY59">
        <v>0</v>
      </c>
      <c r="FZ59">
        <v>0</v>
      </c>
      <c r="GA59">
        <v>0</v>
      </c>
      <c r="GB59">
        <v>0</v>
      </c>
      <c r="GC59">
        <v>0</v>
      </c>
      <c r="GD59">
        <v>0</v>
      </c>
      <c r="GE59">
        <v>0</v>
      </c>
    </row>
    <row r="60" spans="1:187" x14ac:dyDescent="0.25">
      <c r="A60" t="s">
        <v>1064</v>
      </c>
      <c r="B60">
        <v>1130</v>
      </c>
      <c r="C60">
        <v>0</v>
      </c>
      <c r="D60">
        <v>480233</v>
      </c>
      <c r="E60">
        <v>480233</v>
      </c>
      <c r="F60">
        <v>474596</v>
      </c>
      <c r="G60">
        <v>474596</v>
      </c>
      <c r="H60">
        <v>0</v>
      </c>
      <c r="I60">
        <v>0</v>
      </c>
      <c r="J60">
        <v>355739</v>
      </c>
      <c r="K60">
        <v>355739</v>
      </c>
      <c r="L60">
        <v>0</v>
      </c>
      <c r="M60">
        <v>0</v>
      </c>
      <c r="N60">
        <v>0</v>
      </c>
      <c r="O60">
        <v>0</v>
      </c>
      <c r="P60">
        <v>0</v>
      </c>
      <c r="Q60">
        <v>0</v>
      </c>
      <c r="R60">
        <v>0</v>
      </c>
      <c r="S60">
        <v>0</v>
      </c>
      <c r="T60">
        <v>118857</v>
      </c>
      <c r="U60">
        <v>118857</v>
      </c>
      <c r="V60">
        <v>0</v>
      </c>
      <c r="W60">
        <v>0</v>
      </c>
      <c r="X60">
        <v>5637</v>
      </c>
      <c r="Y60">
        <v>5637</v>
      </c>
      <c r="Z60">
        <v>0</v>
      </c>
      <c r="AA60">
        <v>0</v>
      </c>
      <c r="AB60">
        <v>6509</v>
      </c>
      <c r="AC60">
        <v>6509</v>
      </c>
      <c r="AD60">
        <v>0</v>
      </c>
      <c r="AE60">
        <v>0</v>
      </c>
      <c r="AF60">
        <v>0</v>
      </c>
      <c r="AG60">
        <v>0</v>
      </c>
      <c r="AH60">
        <v>0</v>
      </c>
      <c r="AI60">
        <v>0</v>
      </c>
      <c r="AJ60">
        <v>-872</v>
      </c>
      <c r="AK60">
        <v>-872</v>
      </c>
      <c r="AL60">
        <v>0</v>
      </c>
      <c r="AM60">
        <v>0</v>
      </c>
      <c r="AN60">
        <v>0</v>
      </c>
      <c r="AO60">
        <v>0</v>
      </c>
      <c r="AP60">
        <v>109734670</v>
      </c>
      <c r="AQ60">
        <v>482683</v>
      </c>
      <c r="AR60">
        <v>136</v>
      </c>
      <c r="AS60">
        <v>82502026</v>
      </c>
      <c r="AT60">
        <v>482547</v>
      </c>
      <c r="AU60">
        <v>0</v>
      </c>
      <c r="AV60">
        <v>80767109</v>
      </c>
      <c r="AW60">
        <v>73358739</v>
      </c>
      <c r="AX60">
        <v>6853286</v>
      </c>
      <c r="AY60">
        <v>555084</v>
      </c>
      <c r="AZ60">
        <v>161083</v>
      </c>
      <c r="BA60">
        <v>0</v>
      </c>
      <c r="BB60">
        <v>0</v>
      </c>
      <c r="BC60">
        <v>0</v>
      </c>
      <c r="BD60">
        <v>0</v>
      </c>
      <c r="BE60">
        <v>0</v>
      </c>
      <c r="BF60">
        <v>0</v>
      </c>
      <c r="BG60">
        <v>0</v>
      </c>
      <c r="BH60">
        <v>0</v>
      </c>
      <c r="BI60">
        <v>0</v>
      </c>
      <c r="BJ60">
        <v>0</v>
      </c>
      <c r="BK60">
        <v>0</v>
      </c>
      <c r="BL60">
        <v>0</v>
      </c>
      <c r="BM60">
        <v>0</v>
      </c>
      <c r="BN60">
        <v>0</v>
      </c>
      <c r="BO60">
        <v>0</v>
      </c>
      <c r="BP60">
        <v>0</v>
      </c>
      <c r="BQ60">
        <v>0</v>
      </c>
      <c r="BR60">
        <v>0</v>
      </c>
      <c r="BS60">
        <v>0</v>
      </c>
      <c r="BT60">
        <v>0</v>
      </c>
      <c r="BU60">
        <v>0</v>
      </c>
      <c r="BV60">
        <v>0</v>
      </c>
      <c r="BW60">
        <v>0</v>
      </c>
      <c r="BX60">
        <v>0</v>
      </c>
      <c r="BY60">
        <v>0</v>
      </c>
      <c r="BZ60">
        <v>0</v>
      </c>
      <c r="CA60">
        <v>0</v>
      </c>
      <c r="CB60">
        <v>0</v>
      </c>
      <c r="CC60">
        <v>-26160</v>
      </c>
      <c r="CD60">
        <v>-39239</v>
      </c>
      <c r="CE60">
        <v>0</v>
      </c>
      <c r="CF60">
        <v>0</v>
      </c>
      <c r="CG60">
        <v>0</v>
      </c>
      <c r="CH60">
        <v>0</v>
      </c>
      <c r="CI60">
        <v>0</v>
      </c>
      <c r="CJ60">
        <v>0</v>
      </c>
      <c r="CK60">
        <v>1761077</v>
      </c>
      <c r="CL60">
        <v>360703</v>
      </c>
      <c r="CM60">
        <v>0</v>
      </c>
      <c r="CN60">
        <v>0</v>
      </c>
      <c r="CO60">
        <v>0</v>
      </c>
      <c r="CP60">
        <v>0</v>
      </c>
      <c r="CQ60">
        <v>0</v>
      </c>
      <c r="CR60">
        <v>0</v>
      </c>
      <c r="CS60">
        <v>0</v>
      </c>
      <c r="CT60">
        <v>0</v>
      </c>
      <c r="CU60">
        <v>0</v>
      </c>
      <c r="CV60">
        <v>50260</v>
      </c>
      <c r="CW60">
        <v>21</v>
      </c>
      <c r="CX60">
        <v>136</v>
      </c>
      <c r="CY60">
        <v>136</v>
      </c>
      <c r="CZ60">
        <v>53</v>
      </c>
      <c r="DA60">
        <v>53</v>
      </c>
      <c r="DB60">
        <v>0</v>
      </c>
      <c r="DC60">
        <v>0</v>
      </c>
      <c r="DD60">
        <v>0</v>
      </c>
      <c r="DE60">
        <v>21</v>
      </c>
      <c r="DF60">
        <v>83</v>
      </c>
      <c r="DG60">
        <v>83</v>
      </c>
      <c r="DH60">
        <v>27182363</v>
      </c>
      <c r="DI60">
        <v>0</v>
      </c>
      <c r="DJ60">
        <v>0</v>
      </c>
      <c r="DK60">
        <v>0</v>
      </c>
      <c r="DL60">
        <v>8178528</v>
      </c>
      <c r="DM60">
        <v>0</v>
      </c>
      <c r="DN60">
        <v>19003835</v>
      </c>
      <c r="DO60">
        <v>37712</v>
      </c>
      <c r="DP60">
        <v>96670</v>
      </c>
      <c r="DQ60">
        <v>96578</v>
      </c>
      <c r="DR60">
        <v>36794</v>
      </c>
      <c r="DS60">
        <v>8</v>
      </c>
      <c r="DT60">
        <v>0</v>
      </c>
      <c r="DU60">
        <v>0</v>
      </c>
      <c r="DV60">
        <v>29</v>
      </c>
      <c r="DW60">
        <v>96578</v>
      </c>
      <c r="DX60">
        <v>96578</v>
      </c>
      <c r="DY60">
        <v>96578</v>
      </c>
      <c r="DZ60">
        <v>96578</v>
      </c>
      <c r="EA60">
        <v>29</v>
      </c>
      <c r="EB60">
        <v>523</v>
      </c>
      <c r="EC60">
        <v>0</v>
      </c>
      <c r="ED60">
        <v>0</v>
      </c>
      <c r="EE60">
        <v>0</v>
      </c>
      <c r="EF60">
        <v>0</v>
      </c>
      <c r="EG60">
        <v>11</v>
      </c>
      <c r="EH60">
        <v>347</v>
      </c>
      <c r="EI60">
        <v>92</v>
      </c>
      <c r="EJ60">
        <v>0</v>
      </c>
      <c r="EK60">
        <v>0</v>
      </c>
      <c r="EL60">
        <v>-1</v>
      </c>
      <c r="EM60">
        <v>-5</v>
      </c>
      <c r="EN60">
        <v>-19</v>
      </c>
      <c r="EO60">
        <v>1</v>
      </c>
      <c r="EP60">
        <v>0</v>
      </c>
      <c r="EQ60">
        <v>0</v>
      </c>
      <c r="ER60">
        <v>0</v>
      </c>
      <c r="ES60">
        <v>1</v>
      </c>
      <c r="ET60">
        <v>0</v>
      </c>
      <c r="EU60">
        <v>0</v>
      </c>
      <c r="EV60">
        <v>0</v>
      </c>
      <c r="EW60">
        <v>0</v>
      </c>
      <c r="EX60">
        <v>0</v>
      </c>
      <c r="EY60">
        <v>0</v>
      </c>
      <c r="EZ60">
        <v>0</v>
      </c>
      <c r="FA60">
        <v>0</v>
      </c>
      <c r="FB60">
        <v>0</v>
      </c>
      <c r="FC60">
        <v>0</v>
      </c>
      <c r="FD60">
        <v>-1</v>
      </c>
      <c r="FE60">
        <v>-7</v>
      </c>
      <c r="FF60">
        <v>0</v>
      </c>
      <c r="FG60">
        <v>0</v>
      </c>
      <c r="FH60">
        <v>-1</v>
      </c>
      <c r="FI60">
        <v>0</v>
      </c>
      <c r="FJ60">
        <v>0</v>
      </c>
      <c r="FK60">
        <v>0</v>
      </c>
      <c r="FL60">
        <v>0</v>
      </c>
      <c r="FM60">
        <v>0</v>
      </c>
      <c r="FN60">
        <v>0</v>
      </c>
      <c r="FO60">
        <v>0</v>
      </c>
      <c r="FP60">
        <v>0</v>
      </c>
      <c r="FQ60">
        <v>0</v>
      </c>
      <c r="FR60">
        <v>0</v>
      </c>
      <c r="FS60">
        <v>0</v>
      </c>
      <c r="FT60">
        <v>0</v>
      </c>
      <c r="FU60">
        <v>0</v>
      </c>
      <c r="FV60">
        <v>0</v>
      </c>
      <c r="FW60">
        <v>0</v>
      </c>
      <c r="FX60">
        <v>-1</v>
      </c>
      <c r="FY60">
        <v>0</v>
      </c>
      <c r="FZ60">
        <v>0</v>
      </c>
      <c r="GA60">
        <v>0</v>
      </c>
      <c r="GB60">
        <v>0</v>
      </c>
      <c r="GC60">
        <v>0</v>
      </c>
      <c r="GD60">
        <v>0</v>
      </c>
      <c r="GE60">
        <v>0</v>
      </c>
    </row>
    <row r="61" spans="1:187" x14ac:dyDescent="0.25">
      <c r="A61" t="s">
        <v>1065</v>
      </c>
      <c r="B61">
        <v>988</v>
      </c>
      <c r="C61">
        <v>0</v>
      </c>
      <c r="D61">
        <v>372477</v>
      </c>
      <c r="E61">
        <v>372477</v>
      </c>
      <c r="F61">
        <v>359531</v>
      </c>
      <c r="G61">
        <v>359531</v>
      </c>
      <c r="H61">
        <v>0</v>
      </c>
      <c r="I61">
        <v>0</v>
      </c>
      <c r="J61">
        <v>194671</v>
      </c>
      <c r="K61">
        <v>194671</v>
      </c>
      <c r="L61">
        <v>0</v>
      </c>
      <c r="M61">
        <v>0</v>
      </c>
      <c r="N61">
        <v>0</v>
      </c>
      <c r="O61">
        <v>0</v>
      </c>
      <c r="P61">
        <v>0</v>
      </c>
      <c r="Q61">
        <v>0</v>
      </c>
      <c r="R61">
        <v>0</v>
      </c>
      <c r="S61">
        <v>0</v>
      </c>
      <c r="T61">
        <v>133571</v>
      </c>
      <c r="U61">
        <v>133571</v>
      </c>
      <c r="V61">
        <v>31289</v>
      </c>
      <c r="W61">
        <v>31289</v>
      </c>
      <c r="X61">
        <v>12946</v>
      </c>
      <c r="Y61">
        <v>12946</v>
      </c>
      <c r="Z61">
        <v>0</v>
      </c>
      <c r="AA61">
        <v>0</v>
      </c>
      <c r="AB61">
        <v>6728</v>
      </c>
      <c r="AC61">
        <v>6728</v>
      </c>
      <c r="AD61">
        <v>0</v>
      </c>
      <c r="AE61">
        <v>0</v>
      </c>
      <c r="AF61">
        <v>0</v>
      </c>
      <c r="AG61">
        <v>0</v>
      </c>
      <c r="AH61">
        <v>0</v>
      </c>
      <c r="AI61">
        <v>0</v>
      </c>
      <c r="AJ61">
        <v>4548</v>
      </c>
      <c r="AK61">
        <v>4548</v>
      </c>
      <c r="AL61">
        <v>1670</v>
      </c>
      <c r="AM61">
        <v>1670</v>
      </c>
      <c r="AN61">
        <v>0</v>
      </c>
      <c r="AO61">
        <v>0</v>
      </c>
      <c r="AP61">
        <v>14768</v>
      </c>
      <c r="AQ61">
        <v>14385</v>
      </c>
      <c r="AR61">
        <v>0</v>
      </c>
      <c r="AS61">
        <v>6668</v>
      </c>
      <c r="AT61">
        <v>14326</v>
      </c>
      <c r="AU61">
        <v>0</v>
      </c>
      <c r="AV61">
        <v>0</v>
      </c>
      <c r="AW61">
        <v>0</v>
      </c>
      <c r="AX61">
        <v>0</v>
      </c>
      <c r="AY61">
        <v>0</v>
      </c>
      <c r="AZ61">
        <v>7635</v>
      </c>
      <c r="BA61">
        <v>0</v>
      </c>
      <c r="BB61">
        <v>0</v>
      </c>
      <c r="BC61">
        <v>0</v>
      </c>
      <c r="BD61">
        <v>0</v>
      </c>
      <c r="BE61">
        <v>0</v>
      </c>
      <c r="BF61">
        <v>0</v>
      </c>
      <c r="BG61">
        <v>0</v>
      </c>
      <c r="BH61">
        <v>0</v>
      </c>
      <c r="BI61">
        <v>0</v>
      </c>
      <c r="BJ61">
        <v>0</v>
      </c>
      <c r="BK61">
        <v>0</v>
      </c>
      <c r="BL61">
        <v>0</v>
      </c>
      <c r="BM61">
        <v>0</v>
      </c>
      <c r="BN61">
        <v>0</v>
      </c>
      <c r="BO61">
        <v>0</v>
      </c>
      <c r="BP61">
        <v>0</v>
      </c>
      <c r="BQ61">
        <v>0</v>
      </c>
      <c r="BR61">
        <v>0</v>
      </c>
      <c r="BS61">
        <v>0</v>
      </c>
      <c r="BT61">
        <v>0</v>
      </c>
      <c r="BU61">
        <v>0</v>
      </c>
      <c r="BV61">
        <v>0</v>
      </c>
      <c r="BW61">
        <v>0</v>
      </c>
      <c r="BX61">
        <v>0</v>
      </c>
      <c r="BY61">
        <v>0</v>
      </c>
      <c r="BZ61">
        <v>0</v>
      </c>
      <c r="CA61">
        <v>0</v>
      </c>
      <c r="CB61">
        <v>0</v>
      </c>
      <c r="CC61">
        <v>4111</v>
      </c>
      <c r="CD61">
        <v>6167</v>
      </c>
      <c r="CE61">
        <v>0</v>
      </c>
      <c r="CF61">
        <v>0</v>
      </c>
      <c r="CG61">
        <v>0</v>
      </c>
      <c r="CH61">
        <v>0</v>
      </c>
      <c r="CI61">
        <v>0</v>
      </c>
      <c r="CJ61">
        <v>0</v>
      </c>
      <c r="CK61">
        <v>2557</v>
      </c>
      <c r="CL61">
        <v>524</v>
      </c>
      <c r="CM61">
        <v>0</v>
      </c>
      <c r="CN61">
        <v>0</v>
      </c>
      <c r="CO61">
        <v>0</v>
      </c>
      <c r="CP61">
        <v>0</v>
      </c>
      <c r="CQ61">
        <v>0</v>
      </c>
      <c r="CR61">
        <v>0</v>
      </c>
      <c r="CS61">
        <v>0</v>
      </c>
      <c r="CT61">
        <v>0</v>
      </c>
      <c r="CU61">
        <v>0</v>
      </c>
      <c r="CV61">
        <v>8100</v>
      </c>
      <c r="CW61">
        <v>0</v>
      </c>
      <c r="CX61">
        <v>59</v>
      </c>
      <c r="CY61">
        <v>0</v>
      </c>
      <c r="CZ61">
        <v>59</v>
      </c>
      <c r="DA61">
        <v>0</v>
      </c>
      <c r="DB61">
        <v>0</v>
      </c>
      <c r="DC61">
        <v>0</v>
      </c>
      <c r="DD61">
        <v>0</v>
      </c>
      <c r="DE61">
        <v>0</v>
      </c>
      <c r="DF61">
        <v>0</v>
      </c>
      <c r="DG61">
        <v>0</v>
      </c>
      <c r="DH61">
        <v>0</v>
      </c>
      <c r="DI61">
        <v>0</v>
      </c>
      <c r="DJ61">
        <v>0</v>
      </c>
      <c r="DK61">
        <v>0</v>
      </c>
      <c r="DL61">
        <v>0</v>
      </c>
      <c r="DM61">
        <v>0</v>
      </c>
      <c r="DN61">
        <v>0</v>
      </c>
      <c r="DO61">
        <v>21527</v>
      </c>
      <c r="DP61">
        <v>41155</v>
      </c>
      <c r="DQ61">
        <v>41148</v>
      </c>
      <c r="DR61">
        <v>20747</v>
      </c>
      <c r="DS61">
        <v>0</v>
      </c>
      <c r="DT61">
        <v>0</v>
      </c>
      <c r="DU61">
        <v>0</v>
      </c>
      <c r="DV61">
        <v>8</v>
      </c>
      <c r="DW61">
        <v>41148</v>
      </c>
      <c r="DX61">
        <v>41148</v>
      </c>
      <c r="DY61">
        <v>41148</v>
      </c>
      <c r="DZ61">
        <v>41148</v>
      </c>
      <c r="EA61">
        <v>8</v>
      </c>
      <c r="EB61">
        <v>704</v>
      </c>
      <c r="EC61">
        <v>0</v>
      </c>
      <c r="ED61">
        <v>0</v>
      </c>
      <c r="EE61">
        <v>0</v>
      </c>
      <c r="EF61">
        <v>0</v>
      </c>
      <c r="EG61">
        <v>11</v>
      </c>
      <c r="EH61">
        <v>57</v>
      </c>
      <c r="EI61">
        <v>7</v>
      </c>
      <c r="EJ61">
        <v>0</v>
      </c>
      <c r="EK61">
        <v>0</v>
      </c>
      <c r="EL61">
        <v>-18</v>
      </c>
      <c r="EM61">
        <v>49</v>
      </c>
      <c r="EN61">
        <v>31</v>
      </c>
      <c r="EO61">
        <v>2</v>
      </c>
      <c r="EP61">
        <v>2</v>
      </c>
      <c r="EQ61">
        <v>0</v>
      </c>
      <c r="ER61">
        <v>0</v>
      </c>
      <c r="ES61">
        <v>2</v>
      </c>
      <c r="ET61">
        <v>2</v>
      </c>
      <c r="EU61">
        <v>0</v>
      </c>
      <c r="EV61">
        <v>0</v>
      </c>
      <c r="EW61">
        <v>0</v>
      </c>
      <c r="EX61">
        <v>0</v>
      </c>
      <c r="EY61">
        <v>0</v>
      </c>
      <c r="EZ61">
        <v>0</v>
      </c>
      <c r="FA61">
        <v>0</v>
      </c>
      <c r="FB61">
        <v>0</v>
      </c>
      <c r="FC61">
        <v>0</v>
      </c>
      <c r="FD61">
        <v>0</v>
      </c>
      <c r="FE61">
        <v>0</v>
      </c>
      <c r="FF61">
        <v>0</v>
      </c>
      <c r="FG61">
        <v>0</v>
      </c>
      <c r="FH61">
        <v>0</v>
      </c>
      <c r="FI61">
        <v>0</v>
      </c>
      <c r="FJ61">
        <v>0</v>
      </c>
      <c r="FK61">
        <v>0</v>
      </c>
      <c r="FL61">
        <v>0</v>
      </c>
      <c r="FM61">
        <v>0</v>
      </c>
      <c r="FN61">
        <v>0</v>
      </c>
      <c r="FO61">
        <v>0</v>
      </c>
      <c r="FP61">
        <v>0</v>
      </c>
      <c r="FQ61">
        <v>0</v>
      </c>
      <c r="FR61">
        <v>0</v>
      </c>
      <c r="FS61">
        <v>0</v>
      </c>
      <c r="FT61">
        <v>0</v>
      </c>
      <c r="FU61">
        <v>0</v>
      </c>
      <c r="FV61">
        <v>0</v>
      </c>
      <c r="FW61">
        <v>0</v>
      </c>
      <c r="FX61">
        <v>0</v>
      </c>
      <c r="FY61">
        <v>0</v>
      </c>
      <c r="FZ61">
        <v>0</v>
      </c>
      <c r="GA61">
        <v>0</v>
      </c>
      <c r="GB61">
        <v>0</v>
      </c>
      <c r="GC61">
        <v>0</v>
      </c>
      <c r="GD61">
        <v>0</v>
      </c>
      <c r="GE61">
        <v>0</v>
      </c>
    </row>
    <row r="62" spans="1:187" x14ac:dyDescent="0.25">
      <c r="A62" t="s">
        <v>1066</v>
      </c>
      <c r="B62">
        <v>986</v>
      </c>
      <c r="C62">
        <v>0</v>
      </c>
      <c r="D62">
        <v>1192027</v>
      </c>
      <c r="E62">
        <v>1192027</v>
      </c>
      <c r="F62">
        <v>1149686</v>
      </c>
      <c r="G62">
        <v>1149686</v>
      </c>
      <c r="H62">
        <v>0</v>
      </c>
      <c r="I62">
        <v>0</v>
      </c>
      <c r="J62">
        <v>1072569</v>
      </c>
      <c r="K62">
        <v>1072569</v>
      </c>
      <c r="L62">
        <v>77117</v>
      </c>
      <c r="M62">
        <v>77117</v>
      </c>
      <c r="N62">
        <v>0</v>
      </c>
      <c r="O62">
        <v>0</v>
      </c>
      <c r="P62">
        <v>0</v>
      </c>
      <c r="Q62">
        <v>0</v>
      </c>
      <c r="R62">
        <v>0</v>
      </c>
      <c r="S62">
        <v>0</v>
      </c>
      <c r="T62">
        <v>0</v>
      </c>
      <c r="U62">
        <v>0</v>
      </c>
      <c r="V62">
        <v>0</v>
      </c>
      <c r="W62">
        <v>0</v>
      </c>
      <c r="X62">
        <v>42341</v>
      </c>
      <c r="Y62">
        <v>42341</v>
      </c>
      <c r="Z62">
        <v>0</v>
      </c>
      <c r="AA62">
        <v>0</v>
      </c>
      <c r="AB62">
        <v>28922</v>
      </c>
      <c r="AC62">
        <v>28922</v>
      </c>
      <c r="AD62">
        <v>0</v>
      </c>
      <c r="AE62">
        <v>0</v>
      </c>
      <c r="AF62">
        <v>0</v>
      </c>
      <c r="AG62">
        <v>0</v>
      </c>
      <c r="AH62">
        <v>0</v>
      </c>
      <c r="AI62">
        <v>0</v>
      </c>
      <c r="AJ62">
        <v>0</v>
      </c>
      <c r="AK62">
        <v>0</v>
      </c>
      <c r="AL62">
        <v>0</v>
      </c>
      <c r="AM62">
        <v>0</v>
      </c>
      <c r="AN62">
        <v>13419</v>
      </c>
      <c r="AO62">
        <v>13419</v>
      </c>
      <c r="AP62">
        <v>104818966</v>
      </c>
      <c r="AQ62">
        <v>397965</v>
      </c>
      <c r="AR62">
        <v>0</v>
      </c>
      <c r="AS62">
        <v>96102848</v>
      </c>
      <c r="AT62">
        <v>397399</v>
      </c>
      <c r="AU62">
        <v>0</v>
      </c>
      <c r="AV62">
        <v>94610835</v>
      </c>
      <c r="AW62">
        <v>94424885</v>
      </c>
      <c r="AX62">
        <v>185950</v>
      </c>
      <c r="AY62">
        <v>0</v>
      </c>
      <c r="AZ62">
        <v>85982</v>
      </c>
      <c r="BA62">
        <v>0</v>
      </c>
      <c r="BB62">
        <v>0</v>
      </c>
      <c r="BC62">
        <v>0</v>
      </c>
      <c r="BD62">
        <v>0</v>
      </c>
      <c r="BE62">
        <v>0</v>
      </c>
      <c r="BF62">
        <v>0</v>
      </c>
      <c r="BG62">
        <v>0</v>
      </c>
      <c r="BH62">
        <v>1423289</v>
      </c>
      <c r="BI62">
        <v>291517</v>
      </c>
      <c r="BJ62">
        <v>0</v>
      </c>
      <c r="BK62">
        <v>0</v>
      </c>
      <c r="BL62">
        <v>0</v>
      </c>
      <c r="BM62">
        <v>0</v>
      </c>
      <c r="BN62">
        <v>0</v>
      </c>
      <c r="BO62">
        <v>0</v>
      </c>
      <c r="BP62">
        <v>0</v>
      </c>
      <c r="BQ62">
        <v>0</v>
      </c>
      <c r="BR62">
        <v>0</v>
      </c>
      <c r="BS62">
        <v>0</v>
      </c>
      <c r="BT62">
        <v>0</v>
      </c>
      <c r="BU62">
        <v>0</v>
      </c>
      <c r="BV62">
        <v>0</v>
      </c>
      <c r="BW62">
        <v>0</v>
      </c>
      <c r="BX62">
        <v>0</v>
      </c>
      <c r="BY62">
        <v>0</v>
      </c>
      <c r="BZ62">
        <v>0</v>
      </c>
      <c r="CA62">
        <v>0</v>
      </c>
      <c r="CB62">
        <v>0</v>
      </c>
      <c r="CC62">
        <v>4499</v>
      </c>
      <c r="CD62">
        <v>6749</v>
      </c>
      <c r="CE62">
        <v>0</v>
      </c>
      <c r="CF62">
        <v>-4</v>
      </c>
      <c r="CG62">
        <v>0</v>
      </c>
      <c r="CH62">
        <v>0</v>
      </c>
      <c r="CI62">
        <v>0</v>
      </c>
      <c r="CJ62">
        <v>0</v>
      </c>
      <c r="CK62">
        <v>64225</v>
      </c>
      <c r="CL62">
        <v>13155</v>
      </c>
      <c r="CM62">
        <v>0</v>
      </c>
      <c r="CN62">
        <v>0</v>
      </c>
      <c r="CO62">
        <v>0</v>
      </c>
      <c r="CP62">
        <v>0</v>
      </c>
      <c r="CQ62">
        <v>0</v>
      </c>
      <c r="CR62">
        <v>0</v>
      </c>
      <c r="CS62">
        <v>0</v>
      </c>
      <c r="CT62">
        <v>0</v>
      </c>
      <c r="CU62">
        <v>0</v>
      </c>
      <c r="CV62">
        <v>30960</v>
      </c>
      <c r="CW62">
        <v>17</v>
      </c>
      <c r="CX62">
        <v>566</v>
      </c>
      <c r="CY62">
        <v>0</v>
      </c>
      <c r="CZ62">
        <v>498</v>
      </c>
      <c r="DA62">
        <v>0</v>
      </c>
      <c r="DB62">
        <v>0</v>
      </c>
      <c r="DC62">
        <v>0</v>
      </c>
      <c r="DD62">
        <v>0</v>
      </c>
      <c r="DE62">
        <v>17</v>
      </c>
      <c r="DF62">
        <v>68</v>
      </c>
      <c r="DG62">
        <v>0</v>
      </c>
      <c r="DH62">
        <v>8685141</v>
      </c>
      <c r="DI62">
        <v>0</v>
      </c>
      <c r="DJ62">
        <v>0</v>
      </c>
      <c r="DK62">
        <v>0</v>
      </c>
      <c r="DL62">
        <v>0</v>
      </c>
      <c r="DM62">
        <v>0</v>
      </c>
      <c r="DN62">
        <v>8685141</v>
      </c>
      <c r="DO62">
        <v>59889</v>
      </c>
      <c r="DP62">
        <v>126306</v>
      </c>
      <c r="DQ62">
        <v>126096</v>
      </c>
      <c r="DR62">
        <v>57860</v>
      </c>
      <c r="DS62">
        <v>170</v>
      </c>
      <c r="DT62">
        <v>0</v>
      </c>
      <c r="DU62">
        <v>0</v>
      </c>
      <c r="DV62">
        <v>43</v>
      </c>
      <c r="DW62">
        <v>126096</v>
      </c>
      <c r="DX62">
        <v>126096</v>
      </c>
      <c r="DY62">
        <v>126096</v>
      </c>
      <c r="DZ62">
        <v>126096</v>
      </c>
      <c r="EA62">
        <v>43</v>
      </c>
      <c r="EB62">
        <v>1418</v>
      </c>
      <c r="EC62">
        <v>0</v>
      </c>
      <c r="ED62">
        <v>0</v>
      </c>
      <c r="EE62">
        <v>0</v>
      </c>
      <c r="EF62">
        <v>0</v>
      </c>
      <c r="EG62">
        <v>10</v>
      </c>
      <c r="EH62">
        <v>388</v>
      </c>
      <c r="EI62">
        <v>210</v>
      </c>
      <c r="EJ62">
        <v>0</v>
      </c>
      <c r="EK62">
        <v>0</v>
      </c>
      <c r="EL62">
        <v>-10</v>
      </c>
      <c r="EM62">
        <v>-76</v>
      </c>
      <c r="EN62">
        <v>-46</v>
      </c>
      <c r="EO62">
        <v>0</v>
      </c>
      <c r="EP62">
        <v>0</v>
      </c>
      <c r="EQ62">
        <v>0</v>
      </c>
      <c r="ER62">
        <v>0</v>
      </c>
      <c r="ES62">
        <v>0</v>
      </c>
      <c r="ET62">
        <v>0</v>
      </c>
      <c r="EU62">
        <v>0</v>
      </c>
      <c r="EV62">
        <v>0</v>
      </c>
      <c r="EW62">
        <v>0</v>
      </c>
      <c r="EX62">
        <v>0</v>
      </c>
      <c r="EY62">
        <v>0</v>
      </c>
      <c r="EZ62">
        <v>0</v>
      </c>
      <c r="FA62">
        <v>0</v>
      </c>
      <c r="FB62">
        <v>0</v>
      </c>
      <c r="FC62">
        <v>0</v>
      </c>
      <c r="FD62">
        <v>-1</v>
      </c>
      <c r="FE62">
        <v>-2</v>
      </c>
      <c r="FF62">
        <v>0</v>
      </c>
      <c r="FG62">
        <v>0</v>
      </c>
      <c r="FH62">
        <v>0</v>
      </c>
      <c r="FI62">
        <v>0</v>
      </c>
      <c r="FJ62">
        <v>0</v>
      </c>
      <c r="FK62">
        <v>0</v>
      </c>
      <c r="FL62">
        <v>0</v>
      </c>
      <c r="FM62">
        <v>0</v>
      </c>
      <c r="FN62">
        <v>0</v>
      </c>
      <c r="FO62">
        <v>0</v>
      </c>
      <c r="FP62">
        <v>0</v>
      </c>
      <c r="FQ62">
        <v>0</v>
      </c>
      <c r="FR62">
        <v>0</v>
      </c>
      <c r="FS62">
        <v>0</v>
      </c>
      <c r="FT62">
        <v>0</v>
      </c>
      <c r="FU62">
        <v>0</v>
      </c>
      <c r="FV62">
        <v>0</v>
      </c>
      <c r="FW62">
        <v>0</v>
      </c>
      <c r="FX62">
        <v>0</v>
      </c>
      <c r="FY62">
        <v>0</v>
      </c>
      <c r="FZ62">
        <v>0</v>
      </c>
      <c r="GA62">
        <v>0</v>
      </c>
      <c r="GB62">
        <v>0</v>
      </c>
      <c r="GC62">
        <v>0</v>
      </c>
      <c r="GD62">
        <v>0</v>
      </c>
      <c r="GE62">
        <v>0</v>
      </c>
    </row>
    <row r="63" spans="1:187" x14ac:dyDescent="0.25">
      <c r="A63" t="s">
        <v>1067</v>
      </c>
      <c r="B63">
        <v>1856</v>
      </c>
      <c r="C63">
        <v>0</v>
      </c>
      <c r="D63">
        <v>1231819</v>
      </c>
      <c r="E63">
        <v>1231819</v>
      </c>
      <c r="F63">
        <v>1187509</v>
      </c>
      <c r="G63">
        <v>1187509</v>
      </c>
      <c r="H63">
        <v>0</v>
      </c>
      <c r="I63">
        <v>0</v>
      </c>
      <c r="J63">
        <v>367992</v>
      </c>
      <c r="K63">
        <v>367992</v>
      </c>
      <c r="L63">
        <v>0</v>
      </c>
      <c r="M63">
        <v>0</v>
      </c>
      <c r="N63">
        <v>637199</v>
      </c>
      <c r="O63">
        <v>637199</v>
      </c>
      <c r="P63">
        <v>0</v>
      </c>
      <c r="Q63">
        <v>0</v>
      </c>
      <c r="R63">
        <v>0</v>
      </c>
      <c r="S63">
        <v>0</v>
      </c>
      <c r="T63">
        <v>148596</v>
      </c>
      <c r="U63">
        <v>148596</v>
      </c>
      <c r="V63">
        <v>33722</v>
      </c>
      <c r="W63">
        <v>33722</v>
      </c>
      <c r="X63">
        <v>44310</v>
      </c>
      <c r="Y63">
        <v>44310</v>
      </c>
      <c r="Z63">
        <v>0</v>
      </c>
      <c r="AA63">
        <v>0</v>
      </c>
      <c r="AB63">
        <v>6812</v>
      </c>
      <c r="AC63">
        <v>6812</v>
      </c>
      <c r="AD63">
        <v>12624</v>
      </c>
      <c r="AE63">
        <v>12624</v>
      </c>
      <c r="AF63">
        <v>0</v>
      </c>
      <c r="AG63">
        <v>0</v>
      </c>
      <c r="AH63">
        <v>0</v>
      </c>
      <c r="AI63">
        <v>0</v>
      </c>
      <c r="AJ63">
        <v>24138</v>
      </c>
      <c r="AK63">
        <v>24138</v>
      </c>
      <c r="AL63">
        <v>736</v>
      </c>
      <c r="AM63">
        <v>736</v>
      </c>
      <c r="AN63">
        <v>0</v>
      </c>
      <c r="AO63">
        <v>0</v>
      </c>
      <c r="AP63">
        <v>89120028</v>
      </c>
      <c r="AQ63">
        <v>40949</v>
      </c>
      <c r="AR63">
        <v>0</v>
      </c>
      <c r="AS63">
        <v>71712600</v>
      </c>
      <c r="AT63">
        <v>40790</v>
      </c>
      <c r="AU63">
        <v>0</v>
      </c>
      <c r="AV63">
        <v>71706489</v>
      </c>
      <c r="AW63">
        <v>71706489</v>
      </c>
      <c r="AX63">
        <v>0</v>
      </c>
      <c r="AY63">
        <v>0</v>
      </c>
      <c r="AZ63">
        <v>31919</v>
      </c>
      <c r="BA63">
        <v>0</v>
      </c>
      <c r="BB63">
        <v>0</v>
      </c>
      <c r="BC63">
        <v>0</v>
      </c>
      <c r="BD63">
        <v>0</v>
      </c>
      <c r="BE63">
        <v>0</v>
      </c>
      <c r="BF63">
        <v>0</v>
      </c>
      <c r="BG63">
        <v>0</v>
      </c>
      <c r="BH63">
        <v>0</v>
      </c>
      <c r="BI63">
        <v>0</v>
      </c>
      <c r="BJ63">
        <v>0</v>
      </c>
      <c r="BK63">
        <v>0</v>
      </c>
      <c r="BL63">
        <v>0</v>
      </c>
      <c r="BM63">
        <v>0</v>
      </c>
      <c r="BN63">
        <v>0</v>
      </c>
      <c r="BO63">
        <v>0</v>
      </c>
      <c r="BP63">
        <v>0</v>
      </c>
      <c r="BQ63">
        <v>0</v>
      </c>
      <c r="BR63">
        <v>0</v>
      </c>
      <c r="BS63">
        <v>0</v>
      </c>
      <c r="BT63">
        <v>0</v>
      </c>
      <c r="BU63">
        <v>0</v>
      </c>
      <c r="BV63">
        <v>0</v>
      </c>
      <c r="BW63">
        <v>0</v>
      </c>
      <c r="BX63">
        <v>0</v>
      </c>
      <c r="BY63">
        <v>0</v>
      </c>
      <c r="BZ63">
        <v>0</v>
      </c>
      <c r="CA63">
        <v>0</v>
      </c>
      <c r="CB63">
        <v>0</v>
      </c>
      <c r="CC63">
        <v>6111</v>
      </c>
      <c r="CD63">
        <v>8871</v>
      </c>
      <c r="CE63">
        <v>0</v>
      </c>
      <c r="CF63">
        <v>0</v>
      </c>
      <c r="CG63">
        <v>0</v>
      </c>
      <c r="CH63">
        <v>0</v>
      </c>
      <c r="CI63">
        <v>0</v>
      </c>
      <c r="CJ63">
        <v>0</v>
      </c>
      <c r="CK63">
        <v>0</v>
      </c>
      <c r="CL63">
        <v>0</v>
      </c>
      <c r="CM63">
        <v>0</v>
      </c>
      <c r="CN63">
        <v>0</v>
      </c>
      <c r="CO63">
        <v>0</v>
      </c>
      <c r="CP63">
        <v>0</v>
      </c>
      <c r="CQ63">
        <v>0</v>
      </c>
      <c r="CR63">
        <v>0</v>
      </c>
      <c r="CS63">
        <v>0</v>
      </c>
      <c r="CT63">
        <v>0</v>
      </c>
      <c r="CU63">
        <v>0</v>
      </c>
      <c r="CV63">
        <v>39364</v>
      </c>
      <c r="CW63">
        <v>13</v>
      </c>
      <c r="CX63">
        <v>159</v>
      </c>
      <c r="CY63">
        <v>0</v>
      </c>
      <c r="CZ63">
        <v>105</v>
      </c>
      <c r="DA63">
        <v>0</v>
      </c>
      <c r="DB63">
        <v>0</v>
      </c>
      <c r="DC63">
        <v>1</v>
      </c>
      <c r="DD63">
        <v>0</v>
      </c>
      <c r="DE63">
        <v>13</v>
      </c>
      <c r="DF63">
        <v>53</v>
      </c>
      <c r="DG63">
        <v>0</v>
      </c>
      <c r="DH63">
        <v>17368051</v>
      </c>
      <c r="DI63">
        <v>0</v>
      </c>
      <c r="DJ63">
        <v>0</v>
      </c>
      <c r="DK63">
        <v>0</v>
      </c>
      <c r="DL63">
        <v>0</v>
      </c>
      <c r="DM63">
        <v>0</v>
      </c>
      <c r="DN63">
        <v>17368051</v>
      </c>
      <c r="DO63">
        <v>93853</v>
      </c>
      <c r="DP63">
        <v>164562</v>
      </c>
      <c r="DQ63">
        <v>164562</v>
      </c>
      <c r="DR63">
        <v>92006</v>
      </c>
      <c r="DS63">
        <v>2</v>
      </c>
      <c r="DT63">
        <v>0</v>
      </c>
      <c r="DU63">
        <v>0</v>
      </c>
      <c r="DV63">
        <v>265</v>
      </c>
      <c r="DW63">
        <v>164413</v>
      </c>
      <c r="DX63">
        <v>164413</v>
      </c>
      <c r="DY63">
        <v>164413</v>
      </c>
      <c r="DZ63">
        <v>164413</v>
      </c>
      <c r="EA63">
        <v>265</v>
      </c>
      <c r="EB63">
        <v>1121</v>
      </c>
      <c r="EC63">
        <v>0</v>
      </c>
      <c r="ED63">
        <v>0</v>
      </c>
      <c r="EE63">
        <v>0</v>
      </c>
      <c r="EF63">
        <v>0</v>
      </c>
      <c r="EG63">
        <v>53</v>
      </c>
      <c r="EH63">
        <v>406</v>
      </c>
      <c r="EI63">
        <v>149</v>
      </c>
      <c r="EJ63">
        <v>149</v>
      </c>
      <c r="EK63">
        <v>0</v>
      </c>
      <c r="EL63">
        <v>0</v>
      </c>
      <c r="EM63">
        <v>45</v>
      </c>
      <c r="EN63">
        <v>68</v>
      </c>
      <c r="EO63">
        <v>52</v>
      </c>
      <c r="EP63">
        <v>0</v>
      </c>
      <c r="EQ63">
        <v>0</v>
      </c>
      <c r="ER63">
        <v>0</v>
      </c>
      <c r="ES63">
        <v>22</v>
      </c>
      <c r="ET63">
        <v>0</v>
      </c>
      <c r="EU63">
        <v>30</v>
      </c>
      <c r="EV63">
        <v>0</v>
      </c>
      <c r="EW63">
        <v>0</v>
      </c>
      <c r="EX63">
        <v>0</v>
      </c>
      <c r="EY63">
        <v>0</v>
      </c>
      <c r="EZ63">
        <v>0</v>
      </c>
      <c r="FA63">
        <v>0</v>
      </c>
      <c r="FB63">
        <v>0</v>
      </c>
      <c r="FC63">
        <v>0</v>
      </c>
      <c r="FD63">
        <v>1</v>
      </c>
      <c r="FE63">
        <v>-24</v>
      </c>
      <c r="FF63">
        <v>0</v>
      </c>
      <c r="FG63">
        <v>1</v>
      </c>
      <c r="FH63">
        <v>1</v>
      </c>
      <c r="FI63">
        <v>0</v>
      </c>
      <c r="FJ63">
        <v>0</v>
      </c>
      <c r="FK63">
        <v>0</v>
      </c>
      <c r="FL63">
        <v>0</v>
      </c>
      <c r="FM63">
        <v>0</v>
      </c>
      <c r="FN63">
        <v>0</v>
      </c>
      <c r="FO63">
        <v>0</v>
      </c>
      <c r="FP63">
        <v>0</v>
      </c>
      <c r="FQ63">
        <v>0</v>
      </c>
      <c r="FR63">
        <v>0</v>
      </c>
      <c r="FS63">
        <v>0</v>
      </c>
      <c r="FT63">
        <v>0</v>
      </c>
      <c r="FU63">
        <v>0</v>
      </c>
      <c r="FV63">
        <v>0</v>
      </c>
      <c r="FW63">
        <v>1</v>
      </c>
      <c r="FX63">
        <v>1</v>
      </c>
      <c r="FY63">
        <v>0</v>
      </c>
      <c r="FZ63">
        <v>0</v>
      </c>
      <c r="GA63">
        <v>0</v>
      </c>
      <c r="GB63">
        <v>0</v>
      </c>
      <c r="GC63">
        <v>0</v>
      </c>
      <c r="GD63">
        <v>0</v>
      </c>
      <c r="GE63">
        <v>0</v>
      </c>
    </row>
    <row r="64" spans="1:187" x14ac:dyDescent="0.25">
      <c r="A64" t="s">
        <v>1068</v>
      </c>
      <c r="B64">
        <v>1501</v>
      </c>
      <c r="C64">
        <v>0</v>
      </c>
      <c r="D64">
        <v>353909</v>
      </c>
      <c r="E64">
        <v>353909</v>
      </c>
      <c r="F64">
        <v>332261</v>
      </c>
      <c r="G64">
        <v>332261</v>
      </c>
      <c r="H64">
        <v>0</v>
      </c>
      <c r="I64">
        <v>0</v>
      </c>
      <c r="J64">
        <v>124657</v>
      </c>
      <c r="K64">
        <v>124657</v>
      </c>
      <c r="L64">
        <v>0</v>
      </c>
      <c r="M64">
        <v>0</v>
      </c>
      <c r="N64">
        <v>0</v>
      </c>
      <c r="O64">
        <v>0</v>
      </c>
      <c r="P64">
        <v>0</v>
      </c>
      <c r="Q64">
        <v>0</v>
      </c>
      <c r="R64">
        <v>0</v>
      </c>
      <c r="S64">
        <v>0</v>
      </c>
      <c r="T64">
        <v>76056</v>
      </c>
      <c r="U64">
        <v>76056</v>
      </c>
      <c r="V64">
        <v>131548</v>
      </c>
      <c r="W64">
        <v>131548</v>
      </c>
      <c r="X64">
        <v>21648</v>
      </c>
      <c r="Y64">
        <v>21648</v>
      </c>
      <c r="Z64">
        <v>0</v>
      </c>
      <c r="AA64">
        <v>0</v>
      </c>
      <c r="AB64">
        <v>7010</v>
      </c>
      <c r="AC64">
        <v>7010</v>
      </c>
      <c r="AD64">
        <v>0</v>
      </c>
      <c r="AE64">
        <v>0</v>
      </c>
      <c r="AF64">
        <v>0</v>
      </c>
      <c r="AG64">
        <v>0</v>
      </c>
      <c r="AH64">
        <v>0</v>
      </c>
      <c r="AI64">
        <v>0</v>
      </c>
      <c r="AJ64">
        <v>8322</v>
      </c>
      <c r="AK64">
        <v>8322</v>
      </c>
      <c r="AL64">
        <v>6316</v>
      </c>
      <c r="AM64">
        <v>6316</v>
      </c>
      <c r="AN64">
        <v>0</v>
      </c>
      <c r="AO64">
        <v>0</v>
      </c>
      <c r="AP64">
        <v>4597183</v>
      </c>
      <c r="AQ64">
        <v>43394</v>
      </c>
      <c r="AR64">
        <v>0</v>
      </c>
      <c r="AS64">
        <v>4592535</v>
      </c>
      <c r="AT64">
        <v>43180</v>
      </c>
      <c r="AU64">
        <v>0</v>
      </c>
      <c r="AV64">
        <v>4592524</v>
      </c>
      <c r="AW64">
        <v>4245142</v>
      </c>
      <c r="AX64">
        <v>234653</v>
      </c>
      <c r="AY64">
        <v>112729</v>
      </c>
      <c r="AZ64">
        <v>43164</v>
      </c>
      <c r="BA64">
        <v>0</v>
      </c>
      <c r="BB64">
        <v>0</v>
      </c>
      <c r="BC64">
        <v>0</v>
      </c>
      <c r="BD64">
        <v>0</v>
      </c>
      <c r="BE64">
        <v>0</v>
      </c>
      <c r="BF64">
        <v>0</v>
      </c>
      <c r="BG64">
        <v>0</v>
      </c>
      <c r="BH64">
        <v>0</v>
      </c>
      <c r="BI64">
        <v>0</v>
      </c>
      <c r="BJ64">
        <v>0</v>
      </c>
      <c r="BK64">
        <v>0</v>
      </c>
      <c r="BL64">
        <v>0</v>
      </c>
      <c r="BM64">
        <v>0</v>
      </c>
      <c r="BN64">
        <v>0</v>
      </c>
      <c r="BO64">
        <v>0</v>
      </c>
      <c r="BP64">
        <v>0</v>
      </c>
      <c r="BQ64">
        <v>0</v>
      </c>
      <c r="BR64">
        <v>0</v>
      </c>
      <c r="BS64">
        <v>0</v>
      </c>
      <c r="BT64">
        <v>0</v>
      </c>
      <c r="BU64">
        <v>0</v>
      </c>
      <c r="BV64">
        <v>0</v>
      </c>
      <c r="BW64">
        <v>0</v>
      </c>
      <c r="BX64">
        <v>0</v>
      </c>
      <c r="BY64">
        <v>0</v>
      </c>
      <c r="BZ64">
        <v>0</v>
      </c>
      <c r="CA64">
        <v>0</v>
      </c>
      <c r="CB64">
        <v>0</v>
      </c>
      <c r="CC64">
        <v>11</v>
      </c>
      <c r="CD64">
        <v>16</v>
      </c>
      <c r="CE64">
        <v>0</v>
      </c>
      <c r="CF64">
        <v>0</v>
      </c>
      <c r="CG64">
        <v>0</v>
      </c>
      <c r="CH64">
        <v>0</v>
      </c>
      <c r="CI64">
        <v>0</v>
      </c>
      <c r="CJ64">
        <v>0</v>
      </c>
      <c r="CK64">
        <v>0</v>
      </c>
      <c r="CL64">
        <v>0</v>
      </c>
      <c r="CM64">
        <v>0</v>
      </c>
      <c r="CN64">
        <v>0</v>
      </c>
      <c r="CO64">
        <v>0</v>
      </c>
      <c r="CP64">
        <v>0</v>
      </c>
      <c r="CQ64">
        <v>0</v>
      </c>
      <c r="CR64">
        <v>0</v>
      </c>
      <c r="CS64">
        <v>0</v>
      </c>
      <c r="CT64">
        <v>0</v>
      </c>
      <c r="CU64">
        <v>0</v>
      </c>
      <c r="CV64">
        <v>4592</v>
      </c>
      <c r="CW64">
        <v>56</v>
      </c>
      <c r="CX64">
        <v>214</v>
      </c>
      <c r="CY64">
        <v>0</v>
      </c>
      <c r="CZ64">
        <v>-10</v>
      </c>
      <c r="DA64">
        <v>0</v>
      </c>
      <c r="DB64">
        <v>0</v>
      </c>
      <c r="DC64">
        <v>0</v>
      </c>
      <c r="DD64">
        <v>0</v>
      </c>
      <c r="DE64">
        <v>56</v>
      </c>
      <c r="DF64">
        <v>224</v>
      </c>
      <c r="DG64">
        <v>0</v>
      </c>
      <c r="DH64">
        <v>0</v>
      </c>
      <c r="DI64">
        <v>0</v>
      </c>
      <c r="DJ64">
        <v>0</v>
      </c>
      <c r="DK64">
        <v>0</v>
      </c>
      <c r="DL64">
        <v>0</v>
      </c>
      <c r="DM64">
        <v>0</v>
      </c>
      <c r="DN64">
        <v>0</v>
      </c>
      <c r="DO64">
        <v>66109</v>
      </c>
      <c r="DP64">
        <v>112519</v>
      </c>
      <c r="DQ64">
        <v>112365</v>
      </c>
      <c r="DR64">
        <v>64874</v>
      </c>
      <c r="DS64">
        <v>0</v>
      </c>
      <c r="DT64">
        <v>0</v>
      </c>
      <c r="DU64">
        <v>0</v>
      </c>
      <c r="DV64">
        <v>191</v>
      </c>
      <c r="DW64">
        <v>112365</v>
      </c>
      <c r="DX64">
        <v>112365</v>
      </c>
      <c r="DY64">
        <v>112365</v>
      </c>
      <c r="DZ64">
        <v>112365</v>
      </c>
      <c r="EA64">
        <v>191</v>
      </c>
      <c r="EB64">
        <v>811</v>
      </c>
      <c r="EC64">
        <v>0</v>
      </c>
      <c r="ED64">
        <v>0</v>
      </c>
      <c r="EE64">
        <v>0</v>
      </c>
      <c r="EF64">
        <v>0</v>
      </c>
      <c r="EG64">
        <v>7</v>
      </c>
      <c r="EH64">
        <v>226</v>
      </c>
      <c r="EI64">
        <v>154</v>
      </c>
      <c r="EJ64">
        <v>0</v>
      </c>
      <c r="EK64">
        <v>0</v>
      </c>
      <c r="EL64">
        <v>0</v>
      </c>
      <c r="EM64">
        <v>-11</v>
      </c>
      <c r="EN64">
        <v>3</v>
      </c>
      <c r="EO64">
        <v>1</v>
      </c>
      <c r="EP64">
        <v>0</v>
      </c>
      <c r="EQ64">
        <v>0</v>
      </c>
      <c r="ER64">
        <v>0</v>
      </c>
      <c r="ES64">
        <v>1</v>
      </c>
      <c r="ET64">
        <v>0</v>
      </c>
      <c r="EU64">
        <v>0</v>
      </c>
      <c r="EV64">
        <v>0</v>
      </c>
      <c r="EW64">
        <v>0</v>
      </c>
      <c r="EX64">
        <v>0</v>
      </c>
      <c r="EY64">
        <v>0</v>
      </c>
      <c r="EZ64">
        <v>0</v>
      </c>
      <c r="FA64">
        <v>0</v>
      </c>
      <c r="FB64">
        <v>0</v>
      </c>
      <c r="FC64">
        <v>0</v>
      </c>
      <c r="FD64">
        <v>0</v>
      </c>
      <c r="FE64">
        <v>-3</v>
      </c>
      <c r="FF64">
        <v>0</v>
      </c>
      <c r="FG64">
        <v>0</v>
      </c>
      <c r="FH64">
        <v>-3</v>
      </c>
      <c r="FI64">
        <v>0</v>
      </c>
      <c r="FJ64">
        <v>-3</v>
      </c>
      <c r="FK64">
        <v>0</v>
      </c>
      <c r="FL64">
        <v>0</v>
      </c>
      <c r="FM64">
        <v>0</v>
      </c>
      <c r="FN64">
        <v>-3</v>
      </c>
      <c r="FO64">
        <v>0</v>
      </c>
      <c r="FP64">
        <v>0</v>
      </c>
      <c r="FQ64">
        <v>0</v>
      </c>
      <c r="FR64">
        <v>0</v>
      </c>
      <c r="FS64">
        <v>0</v>
      </c>
      <c r="FT64">
        <v>0</v>
      </c>
      <c r="FU64">
        <v>0</v>
      </c>
      <c r="FV64">
        <v>0</v>
      </c>
      <c r="FW64">
        <v>0</v>
      </c>
      <c r="FX64">
        <v>0</v>
      </c>
      <c r="FY64">
        <v>0</v>
      </c>
      <c r="FZ64">
        <v>0</v>
      </c>
      <c r="GA64">
        <v>0</v>
      </c>
      <c r="GB64">
        <v>0</v>
      </c>
      <c r="GC64">
        <v>0</v>
      </c>
      <c r="GD64">
        <v>0</v>
      </c>
      <c r="GE64">
        <v>0</v>
      </c>
    </row>
    <row r="65" spans="1:187" x14ac:dyDescent="0.25">
      <c r="A65" t="s">
        <v>1069</v>
      </c>
      <c r="B65">
        <v>12494</v>
      </c>
      <c r="C65">
        <v>0</v>
      </c>
      <c r="D65">
        <v>294607</v>
      </c>
      <c r="E65">
        <v>294607</v>
      </c>
      <c r="F65">
        <v>287611</v>
      </c>
      <c r="G65">
        <v>287611</v>
      </c>
      <c r="H65">
        <v>0</v>
      </c>
      <c r="I65">
        <v>0</v>
      </c>
      <c r="J65">
        <v>216409</v>
      </c>
      <c r="K65">
        <v>216409</v>
      </c>
      <c r="L65">
        <v>0</v>
      </c>
      <c r="M65">
        <v>0</v>
      </c>
      <c r="N65">
        <v>0</v>
      </c>
      <c r="O65">
        <v>0</v>
      </c>
      <c r="P65">
        <v>0</v>
      </c>
      <c r="Q65">
        <v>0</v>
      </c>
      <c r="R65">
        <v>0</v>
      </c>
      <c r="S65">
        <v>0</v>
      </c>
      <c r="T65">
        <v>41473</v>
      </c>
      <c r="U65">
        <v>41473</v>
      </c>
      <c r="V65">
        <v>29729</v>
      </c>
      <c r="W65">
        <v>29729</v>
      </c>
      <c r="X65">
        <v>6996</v>
      </c>
      <c r="Y65">
        <v>6996</v>
      </c>
      <c r="Z65">
        <v>0</v>
      </c>
      <c r="AA65">
        <v>0</v>
      </c>
      <c r="AB65">
        <v>2601</v>
      </c>
      <c r="AC65">
        <v>2601</v>
      </c>
      <c r="AD65">
        <v>0</v>
      </c>
      <c r="AE65">
        <v>0</v>
      </c>
      <c r="AF65">
        <v>0</v>
      </c>
      <c r="AG65">
        <v>0</v>
      </c>
      <c r="AH65">
        <v>0</v>
      </c>
      <c r="AI65">
        <v>0</v>
      </c>
      <c r="AJ65">
        <v>2827</v>
      </c>
      <c r="AK65">
        <v>2827</v>
      </c>
      <c r="AL65">
        <v>1568</v>
      </c>
      <c r="AM65">
        <v>1568</v>
      </c>
      <c r="AN65">
        <v>0</v>
      </c>
      <c r="AO65">
        <v>0</v>
      </c>
      <c r="AP65">
        <v>241919</v>
      </c>
      <c r="AQ65">
        <v>24094</v>
      </c>
      <c r="AR65">
        <v>12014</v>
      </c>
      <c r="AS65">
        <v>226261</v>
      </c>
      <c r="AT65">
        <v>24030</v>
      </c>
      <c r="AU65">
        <v>12014</v>
      </c>
      <c r="AV65">
        <v>216655</v>
      </c>
      <c r="AW65">
        <v>216655</v>
      </c>
      <c r="AX65">
        <v>0</v>
      </c>
      <c r="AY65">
        <v>0</v>
      </c>
      <c r="AZ65">
        <v>9621</v>
      </c>
      <c r="BA65">
        <v>4810</v>
      </c>
      <c r="BB65">
        <v>0</v>
      </c>
      <c r="BC65">
        <v>0</v>
      </c>
      <c r="BD65">
        <v>0</v>
      </c>
      <c r="BE65">
        <v>0</v>
      </c>
      <c r="BF65">
        <v>0</v>
      </c>
      <c r="BG65">
        <v>0</v>
      </c>
      <c r="BH65">
        <v>0</v>
      </c>
      <c r="BI65">
        <v>0</v>
      </c>
      <c r="BJ65">
        <v>0</v>
      </c>
      <c r="BK65">
        <v>0</v>
      </c>
      <c r="BL65">
        <v>0</v>
      </c>
      <c r="BM65">
        <v>0</v>
      </c>
      <c r="BN65">
        <v>0</v>
      </c>
      <c r="BO65">
        <v>0</v>
      </c>
      <c r="BP65">
        <v>0</v>
      </c>
      <c r="BQ65">
        <v>0</v>
      </c>
      <c r="BR65">
        <v>0</v>
      </c>
      <c r="BS65">
        <v>0</v>
      </c>
      <c r="BT65">
        <v>0</v>
      </c>
      <c r="BU65">
        <v>0</v>
      </c>
      <c r="BV65">
        <v>0</v>
      </c>
      <c r="BW65">
        <v>0</v>
      </c>
      <c r="BX65">
        <v>0</v>
      </c>
      <c r="BY65">
        <v>0</v>
      </c>
      <c r="BZ65">
        <v>0</v>
      </c>
      <c r="CA65">
        <v>0</v>
      </c>
      <c r="CB65">
        <v>0</v>
      </c>
      <c r="CC65">
        <v>9606</v>
      </c>
      <c r="CD65">
        <v>14409</v>
      </c>
      <c r="CE65">
        <v>7204</v>
      </c>
      <c r="CF65">
        <v>0</v>
      </c>
      <c r="CG65">
        <v>0</v>
      </c>
      <c r="CH65">
        <v>0</v>
      </c>
      <c r="CI65">
        <v>0</v>
      </c>
      <c r="CJ65">
        <v>0</v>
      </c>
      <c r="CK65">
        <v>0</v>
      </c>
      <c r="CL65">
        <v>0</v>
      </c>
      <c r="CM65">
        <v>0</v>
      </c>
      <c r="CN65">
        <v>0</v>
      </c>
      <c r="CO65">
        <v>0</v>
      </c>
      <c r="CP65">
        <v>0</v>
      </c>
      <c r="CQ65">
        <v>0</v>
      </c>
      <c r="CR65">
        <v>0</v>
      </c>
      <c r="CS65">
        <v>0</v>
      </c>
      <c r="CT65">
        <v>0</v>
      </c>
      <c r="CU65">
        <v>0</v>
      </c>
      <c r="CV65">
        <v>8956</v>
      </c>
      <c r="CW65">
        <v>2</v>
      </c>
      <c r="CX65">
        <v>64</v>
      </c>
      <c r="CY65">
        <v>0</v>
      </c>
      <c r="CZ65">
        <v>56</v>
      </c>
      <c r="DA65">
        <v>0</v>
      </c>
      <c r="DB65">
        <v>0</v>
      </c>
      <c r="DC65">
        <v>0</v>
      </c>
      <c r="DD65">
        <v>0</v>
      </c>
      <c r="DE65">
        <v>2</v>
      </c>
      <c r="DF65">
        <v>8</v>
      </c>
      <c r="DG65">
        <v>0</v>
      </c>
      <c r="DH65">
        <v>6700</v>
      </c>
      <c r="DI65">
        <v>0</v>
      </c>
      <c r="DJ65">
        <v>0</v>
      </c>
      <c r="DK65">
        <v>0</v>
      </c>
      <c r="DL65">
        <v>0</v>
      </c>
      <c r="DM65">
        <v>0</v>
      </c>
      <c r="DN65">
        <v>6700</v>
      </c>
      <c r="DO65">
        <v>29339</v>
      </c>
      <c r="DP65">
        <v>50592</v>
      </c>
      <c r="DQ65">
        <v>50588</v>
      </c>
      <c r="DR65">
        <v>28613</v>
      </c>
      <c r="DS65">
        <v>1</v>
      </c>
      <c r="DT65">
        <v>0</v>
      </c>
      <c r="DU65">
        <v>0</v>
      </c>
      <c r="DV65">
        <v>218</v>
      </c>
      <c r="DW65">
        <v>50588</v>
      </c>
      <c r="DX65">
        <v>50588</v>
      </c>
      <c r="DY65">
        <v>50588</v>
      </c>
      <c r="DZ65">
        <v>50588</v>
      </c>
      <c r="EA65">
        <v>218</v>
      </c>
      <c r="EB65">
        <v>476</v>
      </c>
      <c r="EC65">
        <v>0</v>
      </c>
      <c r="ED65">
        <v>0</v>
      </c>
      <c r="EE65">
        <v>0</v>
      </c>
      <c r="EF65">
        <v>0</v>
      </c>
      <c r="EG65">
        <v>4</v>
      </c>
      <c r="EH65">
        <v>27</v>
      </c>
      <c r="EI65">
        <v>4</v>
      </c>
      <c r="EJ65">
        <v>0</v>
      </c>
      <c r="EK65">
        <v>0</v>
      </c>
      <c r="EL65">
        <v>-4</v>
      </c>
      <c r="EM65">
        <v>-387</v>
      </c>
      <c r="EN65">
        <v>-365</v>
      </c>
      <c r="EO65">
        <v>0</v>
      </c>
      <c r="EP65">
        <v>0</v>
      </c>
      <c r="EQ65">
        <v>0</v>
      </c>
      <c r="ER65">
        <v>0</v>
      </c>
      <c r="ES65">
        <v>0</v>
      </c>
      <c r="ET65">
        <v>0</v>
      </c>
      <c r="EU65">
        <v>0</v>
      </c>
      <c r="EV65">
        <v>0</v>
      </c>
      <c r="EW65">
        <v>0</v>
      </c>
      <c r="EX65">
        <v>0</v>
      </c>
      <c r="EY65">
        <v>0</v>
      </c>
      <c r="EZ65">
        <v>0</v>
      </c>
      <c r="FA65">
        <v>0</v>
      </c>
      <c r="FB65">
        <v>0</v>
      </c>
      <c r="FC65">
        <v>0</v>
      </c>
      <c r="FD65">
        <v>-3</v>
      </c>
      <c r="FE65">
        <v>0</v>
      </c>
      <c r="FF65">
        <v>0</v>
      </c>
      <c r="FG65">
        <v>0</v>
      </c>
      <c r="FH65">
        <v>0</v>
      </c>
      <c r="FI65">
        <v>0</v>
      </c>
      <c r="FJ65">
        <v>0</v>
      </c>
      <c r="FK65">
        <v>0</v>
      </c>
      <c r="FL65">
        <v>0</v>
      </c>
      <c r="FM65">
        <v>0</v>
      </c>
      <c r="FN65">
        <v>0</v>
      </c>
      <c r="FO65">
        <v>0</v>
      </c>
      <c r="FP65">
        <v>0</v>
      </c>
      <c r="FQ65">
        <v>0</v>
      </c>
      <c r="FR65">
        <v>0</v>
      </c>
      <c r="FS65">
        <v>0</v>
      </c>
      <c r="FT65">
        <v>0</v>
      </c>
      <c r="FU65">
        <v>0</v>
      </c>
      <c r="FV65">
        <v>0</v>
      </c>
      <c r="FW65">
        <v>0</v>
      </c>
      <c r="FX65">
        <v>0</v>
      </c>
      <c r="FY65">
        <v>0</v>
      </c>
      <c r="FZ65">
        <v>0</v>
      </c>
      <c r="GA65">
        <v>0</v>
      </c>
      <c r="GB65">
        <v>0</v>
      </c>
      <c r="GC65">
        <v>0</v>
      </c>
      <c r="GD65">
        <v>0</v>
      </c>
      <c r="GE65">
        <v>0</v>
      </c>
    </row>
    <row r="66" spans="1:187" x14ac:dyDescent="0.25">
      <c r="A66" t="s">
        <v>1070</v>
      </c>
      <c r="B66">
        <v>5463</v>
      </c>
      <c r="C66">
        <v>78</v>
      </c>
      <c r="D66">
        <v>4061110</v>
      </c>
      <c r="E66">
        <v>4061110</v>
      </c>
      <c r="F66">
        <v>3956973</v>
      </c>
      <c r="G66">
        <v>3956973</v>
      </c>
      <c r="H66">
        <v>0</v>
      </c>
      <c r="I66">
        <v>0</v>
      </c>
      <c r="J66">
        <v>2987145</v>
      </c>
      <c r="K66">
        <v>2987145</v>
      </c>
      <c r="L66">
        <v>53658</v>
      </c>
      <c r="M66">
        <v>53658</v>
      </c>
      <c r="N66">
        <v>533226</v>
      </c>
      <c r="O66">
        <v>533226</v>
      </c>
      <c r="P66">
        <v>0</v>
      </c>
      <c r="Q66">
        <v>0</v>
      </c>
      <c r="R66">
        <v>103313</v>
      </c>
      <c r="S66">
        <v>103313</v>
      </c>
      <c r="T66">
        <v>178764</v>
      </c>
      <c r="U66">
        <v>178764</v>
      </c>
      <c r="V66">
        <v>100867</v>
      </c>
      <c r="W66">
        <v>100867</v>
      </c>
      <c r="X66">
        <v>104137</v>
      </c>
      <c r="Y66">
        <v>104137</v>
      </c>
      <c r="Z66">
        <v>0</v>
      </c>
      <c r="AA66">
        <v>0</v>
      </c>
      <c r="AB66">
        <v>62057</v>
      </c>
      <c r="AC66">
        <v>62057</v>
      </c>
      <c r="AD66">
        <v>2240</v>
      </c>
      <c r="AE66">
        <v>2240</v>
      </c>
      <c r="AF66">
        <v>0</v>
      </c>
      <c r="AG66">
        <v>0</v>
      </c>
      <c r="AH66">
        <v>585</v>
      </c>
      <c r="AI66">
        <v>585</v>
      </c>
      <c r="AJ66">
        <v>28858</v>
      </c>
      <c r="AK66">
        <v>28858</v>
      </c>
      <c r="AL66">
        <v>5995</v>
      </c>
      <c r="AM66">
        <v>5995</v>
      </c>
      <c r="AN66">
        <v>4402</v>
      </c>
      <c r="AO66">
        <v>4402</v>
      </c>
      <c r="AP66">
        <v>1197079421</v>
      </c>
      <c r="AQ66">
        <v>2705621</v>
      </c>
      <c r="AR66">
        <v>557419</v>
      </c>
      <c r="AS66">
        <v>1044779201</v>
      </c>
      <c r="AT66">
        <v>2697497</v>
      </c>
      <c r="AU66">
        <v>557419</v>
      </c>
      <c r="AV66">
        <v>1040243077</v>
      </c>
      <c r="AW66">
        <v>716583186</v>
      </c>
      <c r="AX66">
        <v>223263384</v>
      </c>
      <c r="AY66">
        <v>100396507</v>
      </c>
      <c r="AZ66">
        <v>1035315</v>
      </c>
      <c r="BA66">
        <v>90559</v>
      </c>
      <c r="BB66">
        <v>0</v>
      </c>
      <c r="BC66">
        <v>0</v>
      </c>
      <c r="BD66">
        <v>0</v>
      </c>
      <c r="BE66">
        <v>593182</v>
      </c>
      <c r="BF66">
        <v>121496</v>
      </c>
      <c r="BG66">
        <v>1584</v>
      </c>
      <c r="BH66">
        <v>0</v>
      </c>
      <c r="BI66">
        <v>0</v>
      </c>
      <c r="BJ66">
        <v>0</v>
      </c>
      <c r="BK66">
        <v>0</v>
      </c>
      <c r="BL66">
        <v>0</v>
      </c>
      <c r="BM66">
        <v>0</v>
      </c>
      <c r="BN66">
        <v>0</v>
      </c>
      <c r="BO66">
        <v>0</v>
      </c>
      <c r="BP66">
        <v>0</v>
      </c>
      <c r="BQ66">
        <v>0</v>
      </c>
      <c r="BR66">
        <v>0</v>
      </c>
      <c r="BS66">
        <v>0</v>
      </c>
      <c r="BT66">
        <v>0</v>
      </c>
      <c r="BU66">
        <v>0</v>
      </c>
      <c r="BV66">
        <v>0</v>
      </c>
      <c r="BW66">
        <v>0</v>
      </c>
      <c r="BX66">
        <v>0</v>
      </c>
      <c r="BY66">
        <v>0</v>
      </c>
      <c r="BZ66">
        <v>0</v>
      </c>
      <c r="CA66">
        <v>0</v>
      </c>
      <c r="CB66">
        <v>0</v>
      </c>
      <c r="CC66">
        <v>566020</v>
      </c>
      <c r="CD66">
        <v>849028</v>
      </c>
      <c r="CE66">
        <v>246737</v>
      </c>
      <c r="CF66">
        <v>0</v>
      </c>
      <c r="CG66">
        <v>0</v>
      </c>
      <c r="CH66">
        <v>0</v>
      </c>
      <c r="CI66">
        <v>0</v>
      </c>
      <c r="CJ66">
        <v>0</v>
      </c>
      <c r="CK66">
        <v>3376922</v>
      </c>
      <c r="CL66">
        <v>691658</v>
      </c>
      <c r="CM66">
        <v>218539</v>
      </c>
      <c r="CN66">
        <v>0</v>
      </c>
      <c r="CO66">
        <v>0</v>
      </c>
      <c r="CP66">
        <v>0</v>
      </c>
      <c r="CQ66">
        <v>0</v>
      </c>
      <c r="CR66">
        <v>0</v>
      </c>
      <c r="CS66">
        <v>0</v>
      </c>
      <c r="CT66">
        <v>0</v>
      </c>
      <c r="CU66">
        <v>0</v>
      </c>
      <c r="CV66">
        <v>259170</v>
      </c>
      <c r="CW66">
        <v>706</v>
      </c>
      <c r="CX66">
        <v>8124</v>
      </c>
      <c r="CY66">
        <v>0</v>
      </c>
      <c r="CZ66">
        <v>5304</v>
      </c>
      <c r="DA66">
        <v>0</v>
      </c>
      <c r="DB66">
        <v>88</v>
      </c>
      <c r="DC66">
        <v>352</v>
      </c>
      <c r="DD66">
        <v>0</v>
      </c>
      <c r="DE66">
        <v>618</v>
      </c>
      <c r="DF66">
        <v>2468</v>
      </c>
      <c r="DG66">
        <v>0</v>
      </c>
      <c r="DH66">
        <v>152040344</v>
      </c>
      <c r="DI66">
        <v>4498244</v>
      </c>
      <c r="DJ66">
        <v>36512899</v>
      </c>
      <c r="DK66">
        <v>17555165</v>
      </c>
      <c r="DL66">
        <v>11671482</v>
      </c>
      <c r="DM66">
        <v>0</v>
      </c>
      <c r="DN66">
        <v>81802554</v>
      </c>
      <c r="DO66">
        <v>716297</v>
      </c>
      <c r="DP66">
        <v>753902</v>
      </c>
      <c r="DQ66">
        <v>753648</v>
      </c>
      <c r="DR66">
        <v>704908</v>
      </c>
      <c r="DS66">
        <v>-63</v>
      </c>
      <c r="DT66">
        <v>0</v>
      </c>
      <c r="DU66">
        <v>0</v>
      </c>
      <c r="DV66">
        <v>913</v>
      </c>
      <c r="DW66">
        <v>753648</v>
      </c>
      <c r="DX66">
        <v>753648</v>
      </c>
      <c r="DY66">
        <v>753648</v>
      </c>
      <c r="DZ66">
        <v>753648</v>
      </c>
      <c r="EA66">
        <v>913</v>
      </c>
      <c r="EB66">
        <v>6660</v>
      </c>
      <c r="EC66">
        <v>0</v>
      </c>
      <c r="ED66">
        <v>0</v>
      </c>
      <c r="EE66">
        <v>0</v>
      </c>
      <c r="EF66">
        <v>81</v>
      </c>
      <c r="EG66">
        <v>341</v>
      </c>
      <c r="EH66">
        <v>3457</v>
      </c>
      <c r="EI66">
        <v>254</v>
      </c>
      <c r="EJ66">
        <v>0</v>
      </c>
      <c r="EK66">
        <v>0</v>
      </c>
      <c r="EL66">
        <v>-40</v>
      </c>
      <c r="EM66">
        <v>-5089</v>
      </c>
      <c r="EN66">
        <v>-612</v>
      </c>
      <c r="EO66">
        <v>247</v>
      </c>
      <c r="EP66">
        <v>0</v>
      </c>
      <c r="EQ66">
        <v>0</v>
      </c>
      <c r="ER66">
        <v>0</v>
      </c>
      <c r="ES66">
        <v>232</v>
      </c>
      <c r="ET66">
        <v>0</v>
      </c>
      <c r="EU66">
        <v>18</v>
      </c>
      <c r="EV66">
        <v>0</v>
      </c>
      <c r="EW66">
        <v>0</v>
      </c>
      <c r="EX66">
        <v>0</v>
      </c>
      <c r="EY66">
        <v>0</v>
      </c>
      <c r="EZ66">
        <v>0</v>
      </c>
      <c r="FA66">
        <v>-3</v>
      </c>
      <c r="FB66">
        <v>0</v>
      </c>
      <c r="FC66">
        <v>0</v>
      </c>
      <c r="FD66">
        <v>3</v>
      </c>
      <c r="FE66">
        <v>-7</v>
      </c>
      <c r="FF66">
        <v>0</v>
      </c>
      <c r="FG66">
        <v>2</v>
      </c>
      <c r="FH66">
        <v>5</v>
      </c>
      <c r="FI66">
        <v>0</v>
      </c>
      <c r="FJ66">
        <v>3</v>
      </c>
      <c r="FK66">
        <v>0</v>
      </c>
      <c r="FL66">
        <v>5</v>
      </c>
      <c r="FM66">
        <v>0</v>
      </c>
      <c r="FN66">
        <v>-2</v>
      </c>
      <c r="FO66">
        <v>0</v>
      </c>
      <c r="FP66">
        <v>0</v>
      </c>
      <c r="FQ66">
        <v>0</v>
      </c>
      <c r="FR66">
        <v>0</v>
      </c>
      <c r="FS66">
        <v>0</v>
      </c>
      <c r="FT66">
        <v>0</v>
      </c>
      <c r="FU66">
        <v>0</v>
      </c>
      <c r="FV66">
        <v>0</v>
      </c>
      <c r="FW66">
        <v>2</v>
      </c>
      <c r="FX66">
        <v>2</v>
      </c>
      <c r="FY66">
        <v>0</v>
      </c>
      <c r="FZ66">
        <v>0</v>
      </c>
      <c r="GA66">
        <v>0</v>
      </c>
      <c r="GB66">
        <v>0</v>
      </c>
      <c r="GC66">
        <v>0</v>
      </c>
      <c r="GD66">
        <v>0</v>
      </c>
      <c r="GE66">
        <v>0</v>
      </c>
    </row>
    <row r="67" spans="1:187" x14ac:dyDescent="0.25">
      <c r="A67" t="s">
        <v>1071</v>
      </c>
      <c r="B67">
        <v>322</v>
      </c>
      <c r="C67">
        <v>0</v>
      </c>
      <c r="D67">
        <v>115882</v>
      </c>
      <c r="E67">
        <v>115882</v>
      </c>
      <c r="F67">
        <v>109836</v>
      </c>
      <c r="G67">
        <v>109836</v>
      </c>
      <c r="H67">
        <v>0</v>
      </c>
      <c r="I67">
        <v>0</v>
      </c>
      <c r="J67">
        <v>68901</v>
      </c>
      <c r="K67">
        <v>68901</v>
      </c>
      <c r="L67">
        <v>33055</v>
      </c>
      <c r="M67">
        <v>33055</v>
      </c>
      <c r="N67">
        <v>0</v>
      </c>
      <c r="O67">
        <v>0</v>
      </c>
      <c r="P67">
        <v>0</v>
      </c>
      <c r="Q67">
        <v>0</v>
      </c>
      <c r="R67">
        <v>0</v>
      </c>
      <c r="S67">
        <v>0</v>
      </c>
      <c r="T67">
        <v>3028</v>
      </c>
      <c r="U67">
        <v>3028</v>
      </c>
      <c r="V67">
        <v>4852</v>
      </c>
      <c r="W67">
        <v>4852</v>
      </c>
      <c r="X67">
        <v>6046</v>
      </c>
      <c r="Y67">
        <v>6046</v>
      </c>
      <c r="Z67">
        <v>0</v>
      </c>
      <c r="AA67">
        <v>0</v>
      </c>
      <c r="AB67">
        <v>1519</v>
      </c>
      <c r="AC67">
        <v>1519</v>
      </c>
      <c r="AD67">
        <v>0</v>
      </c>
      <c r="AE67">
        <v>0</v>
      </c>
      <c r="AF67">
        <v>0</v>
      </c>
      <c r="AG67">
        <v>0</v>
      </c>
      <c r="AH67">
        <v>0</v>
      </c>
      <c r="AI67">
        <v>0</v>
      </c>
      <c r="AJ67">
        <v>583</v>
      </c>
      <c r="AK67">
        <v>583</v>
      </c>
      <c r="AL67">
        <v>159</v>
      </c>
      <c r="AM67">
        <v>159</v>
      </c>
      <c r="AN67">
        <v>3785</v>
      </c>
      <c r="AO67">
        <v>3785</v>
      </c>
      <c r="AP67">
        <v>15993</v>
      </c>
      <c r="AQ67">
        <v>27193</v>
      </c>
      <c r="AR67">
        <v>0</v>
      </c>
      <c r="AS67">
        <v>12995</v>
      </c>
      <c r="AT67">
        <v>26745</v>
      </c>
      <c r="AU67">
        <v>0</v>
      </c>
      <c r="AV67">
        <v>0</v>
      </c>
      <c r="AW67">
        <v>0</v>
      </c>
      <c r="AX67">
        <v>0</v>
      </c>
      <c r="AY67">
        <v>0</v>
      </c>
      <c r="AZ67">
        <v>7256</v>
      </c>
      <c r="BA67">
        <v>0</v>
      </c>
      <c r="BB67">
        <v>0</v>
      </c>
      <c r="BC67">
        <v>0</v>
      </c>
      <c r="BD67">
        <v>0</v>
      </c>
      <c r="BE67">
        <v>0</v>
      </c>
      <c r="BF67">
        <v>0</v>
      </c>
      <c r="BG67">
        <v>0</v>
      </c>
      <c r="BH67">
        <v>0</v>
      </c>
      <c r="BI67">
        <v>0</v>
      </c>
      <c r="BJ67">
        <v>0</v>
      </c>
      <c r="BK67">
        <v>0</v>
      </c>
      <c r="BL67">
        <v>0</v>
      </c>
      <c r="BM67">
        <v>0</v>
      </c>
      <c r="BN67">
        <v>0</v>
      </c>
      <c r="BO67">
        <v>0</v>
      </c>
      <c r="BP67">
        <v>0</v>
      </c>
      <c r="BQ67">
        <v>0</v>
      </c>
      <c r="BR67">
        <v>0</v>
      </c>
      <c r="BS67">
        <v>0</v>
      </c>
      <c r="BT67">
        <v>0</v>
      </c>
      <c r="BU67">
        <v>0</v>
      </c>
      <c r="BV67">
        <v>0</v>
      </c>
      <c r="BW67">
        <v>0</v>
      </c>
      <c r="BX67">
        <v>0</v>
      </c>
      <c r="BY67">
        <v>0</v>
      </c>
      <c r="BZ67">
        <v>0</v>
      </c>
      <c r="CA67">
        <v>0</v>
      </c>
      <c r="CB67">
        <v>0</v>
      </c>
      <c r="CC67">
        <v>12993</v>
      </c>
      <c r="CD67">
        <v>19489</v>
      </c>
      <c r="CE67">
        <v>0</v>
      </c>
      <c r="CF67">
        <v>0</v>
      </c>
      <c r="CG67">
        <v>0</v>
      </c>
      <c r="CH67">
        <v>0</v>
      </c>
      <c r="CI67">
        <v>0</v>
      </c>
      <c r="CJ67">
        <v>0</v>
      </c>
      <c r="CK67">
        <v>2</v>
      </c>
      <c r="CL67">
        <v>0</v>
      </c>
      <c r="CM67">
        <v>0</v>
      </c>
      <c r="CN67">
        <v>0</v>
      </c>
      <c r="CO67">
        <v>0</v>
      </c>
      <c r="CP67">
        <v>0</v>
      </c>
      <c r="CQ67">
        <v>0</v>
      </c>
      <c r="CR67">
        <v>0</v>
      </c>
      <c r="CS67">
        <v>0</v>
      </c>
      <c r="CT67">
        <v>0</v>
      </c>
      <c r="CU67">
        <v>0</v>
      </c>
      <c r="CV67">
        <v>2965</v>
      </c>
      <c r="CW67">
        <v>33</v>
      </c>
      <c r="CX67">
        <v>448</v>
      </c>
      <c r="CY67">
        <v>0</v>
      </c>
      <c r="CZ67">
        <v>314</v>
      </c>
      <c r="DA67">
        <v>0</v>
      </c>
      <c r="DB67">
        <v>1</v>
      </c>
      <c r="DC67">
        <v>5</v>
      </c>
      <c r="DD67">
        <v>0</v>
      </c>
      <c r="DE67">
        <v>32</v>
      </c>
      <c r="DF67">
        <v>129</v>
      </c>
      <c r="DG67">
        <v>0</v>
      </c>
      <c r="DH67">
        <v>0</v>
      </c>
      <c r="DI67">
        <v>0</v>
      </c>
      <c r="DJ67">
        <v>0</v>
      </c>
      <c r="DK67">
        <v>0</v>
      </c>
      <c r="DL67">
        <v>0</v>
      </c>
      <c r="DM67">
        <v>0</v>
      </c>
      <c r="DN67">
        <v>0</v>
      </c>
      <c r="DO67">
        <v>19348</v>
      </c>
      <c r="DP67">
        <v>47885</v>
      </c>
      <c r="DQ67">
        <v>47885</v>
      </c>
      <c r="DR67">
        <v>19016</v>
      </c>
      <c r="DS67">
        <v>4</v>
      </c>
      <c r="DT67">
        <v>0</v>
      </c>
      <c r="DU67">
        <v>0</v>
      </c>
      <c r="DV67">
        <v>27</v>
      </c>
      <c r="DW67">
        <v>47885</v>
      </c>
      <c r="DX67">
        <v>47885</v>
      </c>
      <c r="DY67">
        <v>47885</v>
      </c>
      <c r="DZ67">
        <v>47885</v>
      </c>
      <c r="EA67">
        <v>27</v>
      </c>
      <c r="EB67">
        <v>266</v>
      </c>
      <c r="EC67">
        <v>0</v>
      </c>
      <c r="ED67">
        <v>0</v>
      </c>
      <c r="EE67">
        <v>0</v>
      </c>
      <c r="EF67">
        <v>0</v>
      </c>
      <c r="EG67">
        <v>6</v>
      </c>
      <c r="EH67">
        <v>29</v>
      </c>
      <c r="EI67">
        <v>0</v>
      </c>
      <c r="EJ67">
        <v>0</v>
      </c>
      <c r="EK67">
        <v>0</v>
      </c>
      <c r="EL67">
        <v>-45</v>
      </c>
      <c r="EM67">
        <v>-100</v>
      </c>
      <c r="EN67">
        <v>-109</v>
      </c>
      <c r="EO67">
        <v>0</v>
      </c>
      <c r="EP67">
        <v>0</v>
      </c>
      <c r="EQ67">
        <v>0</v>
      </c>
      <c r="ER67">
        <v>0</v>
      </c>
      <c r="ES67">
        <v>0</v>
      </c>
      <c r="ET67">
        <v>0</v>
      </c>
      <c r="EU67">
        <v>0</v>
      </c>
      <c r="EV67">
        <v>0</v>
      </c>
      <c r="EW67">
        <v>0</v>
      </c>
      <c r="EX67">
        <v>0</v>
      </c>
      <c r="EY67">
        <v>0</v>
      </c>
      <c r="EZ67">
        <v>0</v>
      </c>
      <c r="FA67">
        <v>0</v>
      </c>
      <c r="FB67">
        <v>0</v>
      </c>
      <c r="FC67">
        <v>0</v>
      </c>
      <c r="FD67">
        <v>6</v>
      </c>
      <c r="FE67">
        <v>9</v>
      </c>
      <c r="FF67">
        <v>0</v>
      </c>
      <c r="FG67">
        <v>4</v>
      </c>
      <c r="FH67">
        <v>6</v>
      </c>
      <c r="FI67">
        <v>0</v>
      </c>
      <c r="FJ67">
        <v>0</v>
      </c>
      <c r="FK67">
        <v>0</v>
      </c>
      <c r="FL67">
        <v>0</v>
      </c>
      <c r="FM67">
        <v>0</v>
      </c>
      <c r="FN67">
        <v>0</v>
      </c>
      <c r="FO67">
        <v>0</v>
      </c>
      <c r="FP67">
        <v>0</v>
      </c>
      <c r="FQ67">
        <v>0</v>
      </c>
      <c r="FR67">
        <v>0</v>
      </c>
      <c r="FS67">
        <v>0</v>
      </c>
      <c r="FT67">
        <v>0</v>
      </c>
      <c r="FU67">
        <v>0</v>
      </c>
      <c r="FV67">
        <v>0</v>
      </c>
      <c r="FW67">
        <v>4</v>
      </c>
      <c r="FX67">
        <v>6</v>
      </c>
      <c r="FY67">
        <v>0</v>
      </c>
      <c r="FZ67">
        <v>0</v>
      </c>
      <c r="GA67">
        <v>0</v>
      </c>
      <c r="GB67">
        <v>0</v>
      </c>
      <c r="GC67">
        <v>0</v>
      </c>
      <c r="GD67">
        <v>0</v>
      </c>
      <c r="GE67">
        <v>0</v>
      </c>
    </row>
    <row r="68" spans="1:187" x14ac:dyDescent="0.25">
      <c r="A68" t="s">
        <v>1072</v>
      </c>
      <c r="B68">
        <v>2366</v>
      </c>
      <c r="C68">
        <v>0</v>
      </c>
      <c r="D68">
        <v>1867883</v>
      </c>
      <c r="E68">
        <v>1867883</v>
      </c>
      <c r="F68">
        <v>1837627</v>
      </c>
      <c r="G68">
        <v>1837627</v>
      </c>
      <c r="H68">
        <v>0</v>
      </c>
      <c r="I68">
        <v>0</v>
      </c>
      <c r="J68">
        <v>1827158</v>
      </c>
      <c r="K68">
        <v>1827158</v>
      </c>
      <c r="L68">
        <v>0</v>
      </c>
      <c r="M68">
        <v>0</v>
      </c>
      <c r="N68">
        <v>0</v>
      </c>
      <c r="O68">
        <v>0</v>
      </c>
      <c r="P68">
        <v>0</v>
      </c>
      <c r="Q68">
        <v>0</v>
      </c>
      <c r="R68">
        <v>0</v>
      </c>
      <c r="S68">
        <v>0</v>
      </c>
      <c r="T68">
        <v>7512</v>
      </c>
      <c r="U68">
        <v>7512</v>
      </c>
      <c r="V68">
        <v>2957</v>
      </c>
      <c r="W68">
        <v>2957</v>
      </c>
      <c r="X68">
        <v>30256</v>
      </c>
      <c r="Y68">
        <v>30256</v>
      </c>
      <c r="Z68">
        <v>0</v>
      </c>
      <c r="AA68">
        <v>0</v>
      </c>
      <c r="AB68">
        <v>30358</v>
      </c>
      <c r="AC68">
        <v>30358</v>
      </c>
      <c r="AD68">
        <v>0</v>
      </c>
      <c r="AE68">
        <v>0</v>
      </c>
      <c r="AF68">
        <v>0</v>
      </c>
      <c r="AG68">
        <v>0</v>
      </c>
      <c r="AH68">
        <v>0</v>
      </c>
      <c r="AI68">
        <v>0</v>
      </c>
      <c r="AJ68">
        <v>77</v>
      </c>
      <c r="AK68">
        <v>77</v>
      </c>
      <c r="AL68">
        <v>-179</v>
      </c>
      <c r="AM68">
        <v>-179</v>
      </c>
      <c r="AN68">
        <v>0</v>
      </c>
      <c r="AO68">
        <v>0</v>
      </c>
      <c r="AP68">
        <v>1637854</v>
      </c>
      <c r="AQ68">
        <v>915854</v>
      </c>
      <c r="AR68">
        <v>0</v>
      </c>
      <c r="AS68">
        <v>1591043</v>
      </c>
      <c r="AT68">
        <v>915292</v>
      </c>
      <c r="AU68">
        <v>0</v>
      </c>
      <c r="AV68">
        <v>4</v>
      </c>
      <c r="AW68">
        <v>4</v>
      </c>
      <c r="AX68">
        <v>0</v>
      </c>
      <c r="AY68">
        <v>0</v>
      </c>
      <c r="AZ68">
        <v>298910</v>
      </c>
      <c r="BA68">
        <v>0</v>
      </c>
      <c r="BB68">
        <v>0</v>
      </c>
      <c r="BC68">
        <v>0</v>
      </c>
      <c r="BD68">
        <v>0</v>
      </c>
      <c r="BE68">
        <v>423654</v>
      </c>
      <c r="BF68">
        <v>86773</v>
      </c>
      <c r="BG68">
        <v>0</v>
      </c>
      <c r="BH68">
        <v>0</v>
      </c>
      <c r="BI68">
        <v>0</v>
      </c>
      <c r="BJ68">
        <v>0</v>
      </c>
      <c r="BK68">
        <v>0</v>
      </c>
      <c r="BL68">
        <v>0</v>
      </c>
      <c r="BM68">
        <v>0</v>
      </c>
      <c r="BN68">
        <v>0</v>
      </c>
      <c r="BO68">
        <v>0</v>
      </c>
      <c r="BP68">
        <v>0</v>
      </c>
      <c r="BQ68">
        <v>0</v>
      </c>
      <c r="BR68">
        <v>0</v>
      </c>
      <c r="BS68">
        <v>0</v>
      </c>
      <c r="BT68">
        <v>0</v>
      </c>
      <c r="BU68">
        <v>0</v>
      </c>
      <c r="BV68">
        <v>0</v>
      </c>
      <c r="BW68">
        <v>0</v>
      </c>
      <c r="BX68">
        <v>0</v>
      </c>
      <c r="BY68">
        <v>0</v>
      </c>
      <c r="BZ68">
        <v>0</v>
      </c>
      <c r="CA68">
        <v>0</v>
      </c>
      <c r="CB68">
        <v>0</v>
      </c>
      <c r="CC68">
        <v>224298</v>
      </c>
      <c r="CD68">
        <v>336447</v>
      </c>
      <c r="CE68">
        <v>0</v>
      </c>
      <c r="CF68">
        <v>0</v>
      </c>
      <c r="CG68">
        <v>0</v>
      </c>
      <c r="CH68">
        <v>0</v>
      </c>
      <c r="CI68">
        <v>0</v>
      </c>
      <c r="CJ68">
        <v>0</v>
      </c>
      <c r="CK68">
        <v>943087</v>
      </c>
      <c r="CL68">
        <v>193162</v>
      </c>
      <c r="CM68">
        <v>0</v>
      </c>
      <c r="CN68">
        <v>0</v>
      </c>
      <c r="CO68">
        <v>0</v>
      </c>
      <c r="CP68">
        <v>0</v>
      </c>
      <c r="CQ68">
        <v>0</v>
      </c>
      <c r="CR68">
        <v>0</v>
      </c>
      <c r="CS68">
        <v>0</v>
      </c>
      <c r="CT68">
        <v>0</v>
      </c>
      <c r="CU68">
        <v>0</v>
      </c>
      <c r="CV68">
        <v>46800</v>
      </c>
      <c r="CW68">
        <v>11</v>
      </c>
      <c r="CX68">
        <v>562</v>
      </c>
      <c r="CY68">
        <v>0</v>
      </c>
      <c r="CZ68">
        <v>519</v>
      </c>
      <c r="DA68">
        <v>0</v>
      </c>
      <c r="DB68">
        <v>0</v>
      </c>
      <c r="DC68">
        <v>0</v>
      </c>
      <c r="DD68">
        <v>0</v>
      </c>
      <c r="DE68">
        <v>11</v>
      </c>
      <c r="DF68">
        <v>43</v>
      </c>
      <c r="DG68">
        <v>0</v>
      </c>
      <c r="DH68">
        <v>0</v>
      </c>
      <c r="DI68">
        <v>0</v>
      </c>
      <c r="DJ68">
        <v>0</v>
      </c>
      <c r="DK68">
        <v>0</v>
      </c>
      <c r="DL68">
        <v>0</v>
      </c>
      <c r="DM68">
        <v>0</v>
      </c>
      <c r="DN68">
        <v>0</v>
      </c>
      <c r="DO68">
        <v>469607</v>
      </c>
      <c r="DP68">
        <v>246400</v>
      </c>
      <c r="DQ68">
        <v>246342</v>
      </c>
      <c r="DR68">
        <v>465789</v>
      </c>
      <c r="DS68">
        <v>-80</v>
      </c>
      <c r="DT68">
        <v>0</v>
      </c>
      <c r="DU68">
        <v>0</v>
      </c>
      <c r="DV68">
        <v>360</v>
      </c>
      <c r="DW68">
        <v>246342</v>
      </c>
      <c r="DX68">
        <v>246342</v>
      </c>
      <c r="DY68">
        <v>246342</v>
      </c>
      <c r="DZ68">
        <v>246342</v>
      </c>
      <c r="EA68">
        <v>360</v>
      </c>
      <c r="EB68">
        <v>2597</v>
      </c>
      <c r="EC68">
        <v>0</v>
      </c>
      <c r="ED68">
        <v>0</v>
      </c>
      <c r="EE68">
        <v>0</v>
      </c>
      <c r="EF68">
        <v>81</v>
      </c>
      <c r="EG68">
        <v>244</v>
      </c>
      <c r="EH68">
        <v>616</v>
      </c>
      <c r="EI68">
        <v>58</v>
      </c>
      <c r="EJ68">
        <v>0</v>
      </c>
      <c r="EK68">
        <v>0</v>
      </c>
      <c r="EL68">
        <v>-87</v>
      </c>
      <c r="EM68">
        <v>-4254</v>
      </c>
      <c r="EN68">
        <v>-727</v>
      </c>
      <c r="EO68">
        <v>206</v>
      </c>
      <c r="EP68">
        <v>0</v>
      </c>
      <c r="EQ68">
        <v>0</v>
      </c>
      <c r="ER68">
        <v>0</v>
      </c>
      <c r="ES68">
        <v>206</v>
      </c>
      <c r="ET68">
        <v>0</v>
      </c>
      <c r="EU68">
        <v>0</v>
      </c>
      <c r="EV68">
        <v>0</v>
      </c>
      <c r="EW68">
        <v>0</v>
      </c>
      <c r="EX68">
        <v>0</v>
      </c>
      <c r="EY68">
        <v>0</v>
      </c>
      <c r="EZ68">
        <v>0</v>
      </c>
      <c r="FA68">
        <v>0</v>
      </c>
      <c r="FB68">
        <v>0</v>
      </c>
      <c r="FC68">
        <v>0</v>
      </c>
      <c r="FD68">
        <v>-116</v>
      </c>
      <c r="FE68">
        <v>-1</v>
      </c>
      <c r="FF68">
        <v>0</v>
      </c>
      <c r="FG68">
        <v>0</v>
      </c>
      <c r="FH68">
        <v>0</v>
      </c>
      <c r="FI68">
        <v>0</v>
      </c>
      <c r="FJ68">
        <v>0</v>
      </c>
      <c r="FK68">
        <v>0</v>
      </c>
      <c r="FL68">
        <v>0</v>
      </c>
      <c r="FM68">
        <v>0</v>
      </c>
      <c r="FN68">
        <v>0</v>
      </c>
      <c r="FO68">
        <v>0</v>
      </c>
      <c r="FP68">
        <v>0</v>
      </c>
      <c r="FQ68">
        <v>0</v>
      </c>
      <c r="FR68">
        <v>0</v>
      </c>
      <c r="FS68">
        <v>0</v>
      </c>
      <c r="FT68">
        <v>0</v>
      </c>
      <c r="FU68">
        <v>0</v>
      </c>
      <c r="FV68">
        <v>0</v>
      </c>
      <c r="FW68">
        <v>0</v>
      </c>
      <c r="FX68">
        <v>0</v>
      </c>
      <c r="FY68">
        <v>0</v>
      </c>
      <c r="FZ68">
        <v>0</v>
      </c>
      <c r="GA68">
        <v>0</v>
      </c>
      <c r="GB68">
        <v>0</v>
      </c>
      <c r="GC68">
        <v>0</v>
      </c>
      <c r="GD68">
        <v>0</v>
      </c>
      <c r="GE68">
        <v>0</v>
      </c>
    </row>
    <row r="69" spans="1:187" x14ac:dyDescent="0.25">
      <c r="A69" t="s">
        <v>1073</v>
      </c>
      <c r="B69">
        <v>499</v>
      </c>
      <c r="C69">
        <v>0</v>
      </c>
      <c r="D69">
        <v>317438</v>
      </c>
      <c r="E69">
        <v>317438</v>
      </c>
      <c r="F69">
        <v>302819</v>
      </c>
      <c r="G69">
        <v>302819</v>
      </c>
      <c r="H69">
        <v>0</v>
      </c>
      <c r="I69">
        <v>0</v>
      </c>
      <c r="J69">
        <v>253478</v>
      </c>
      <c r="K69">
        <v>253478</v>
      </c>
      <c r="L69">
        <v>0</v>
      </c>
      <c r="M69">
        <v>0</v>
      </c>
      <c r="N69">
        <v>0</v>
      </c>
      <c r="O69">
        <v>0</v>
      </c>
      <c r="P69">
        <v>0</v>
      </c>
      <c r="Q69">
        <v>0</v>
      </c>
      <c r="R69">
        <v>0</v>
      </c>
      <c r="S69">
        <v>0</v>
      </c>
      <c r="T69">
        <v>49341</v>
      </c>
      <c r="U69">
        <v>49341</v>
      </c>
      <c r="V69">
        <v>0</v>
      </c>
      <c r="W69">
        <v>0</v>
      </c>
      <c r="X69">
        <v>14619</v>
      </c>
      <c r="Y69">
        <v>14619</v>
      </c>
      <c r="Z69">
        <v>0</v>
      </c>
      <c r="AA69">
        <v>0</v>
      </c>
      <c r="AB69">
        <v>8127</v>
      </c>
      <c r="AC69">
        <v>8127</v>
      </c>
      <c r="AD69">
        <v>0</v>
      </c>
      <c r="AE69">
        <v>0</v>
      </c>
      <c r="AF69">
        <v>0</v>
      </c>
      <c r="AG69">
        <v>0</v>
      </c>
      <c r="AH69">
        <v>0</v>
      </c>
      <c r="AI69">
        <v>0</v>
      </c>
      <c r="AJ69">
        <v>6492</v>
      </c>
      <c r="AK69">
        <v>6492</v>
      </c>
      <c r="AL69">
        <v>0</v>
      </c>
      <c r="AM69">
        <v>0</v>
      </c>
      <c r="AN69">
        <v>0</v>
      </c>
      <c r="AO69">
        <v>0</v>
      </c>
      <c r="AP69">
        <v>37305348</v>
      </c>
      <c r="AQ69">
        <v>14221</v>
      </c>
      <c r="AR69">
        <v>0</v>
      </c>
      <c r="AS69">
        <v>27214669</v>
      </c>
      <c r="AT69">
        <v>11382</v>
      </c>
      <c r="AU69">
        <v>0</v>
      </c>
      <c r="AV69">
        <v>27214873</v>
      </c>
      <c r="AW69">
        <v>27214873</v>
      </c>
      <c r="AX69">
        <v>0</v>
      </c>
      <c r="AY69">
        <v>0</v>
      </c>
      <c r="AZ69">
        <v>11288</v>
      </c>
      <c r="BA69">
        <v>0</v>
      </c>
      <c r="BB69">
        <v>0</v>
      </c>
      <c r="BC69">
        <v>0</v>
      </c>
      <c r="BD69">
        <v>0</v>
      </c>
      <c r="BE69">
        <v>0</v>
      </c>
      <c r="BF69">
        <v>0</v>
      </c>
      <c r="BG69">
        <v>0</v>
      </c>
      <c r="BH69">
        <v>0</v>
      </c>
      <c r="BI69">
        <v>0</v>
      </c>
      <c r="BJ69">
        <v>0</v>
      </c>
      <c r="BK69">
        <v>0</v>
      </c>
      <c r="BL69">
        <v>0</v>
      </c>
      <c r="BM69">
        <v>0</v>
      </c>
      <c r="BN69">
        <v>0</v>
      </c>
      <c r="BO69">
        <v>0</v>
      </c>
      <c r="BP69">
        <v>0</v>
      </c>
      <c r="BQ69">
        <v>0</v>
      </c>
      <c r="BR69">
        <v>0</v>
      </c>
      <c r="BS69">
        <v>0</v>
      </c>
      <c r="BT69">
        <v>0</v>
      </c>
      <c r="BU69">
        <v>0</v>
      </c>
      <c r="BV69">
        <v>0</v>
      </c>
      <c r="BW69">
        <v>0</v>
      </c>
      <c r="BX69">
        <v>0</v>
      </c>
      <c r="BY69">
        <v>0</v>
      </c>
      <c r="BZ69">
        <v>0</v>
      </c>
      <c r="CA69">
        <v>0</v>
      </c>
      <c r="CB69">
        <v>0</v>
      </c>
      <c r="CC69">
        <v>105</v>
      </c>
      <c r="CD69">
        <v>157</v>
      </c>
      <c r="CE69">
        <v>0</v>
      </c>
      <c r="CF69">
        <v>0</v>
      </c>
      <c r="CG69">
        <v>0</v>
      </c>
      <c r="CH69">
        <v>0</v>
      </c>
      <c r="CI69">
        <v>0</v>
      </c>
      <c r="CJ69">
        <v>0</v>
      </c>
      <c r="CK69">
        <v>-309</v>
      </c>
      <c r="CL69">
        <v>-63</v>
      </c>
      <c r="CM69">
        <v>0</v>
      </c>
      <c r="CN69">
        <v>0</v>
      </c>
      <c r="CO69">
        <v>0</v>
      </c>
      <c r="CP69">
        <v>0</v>
      </c>
      <c r="CQ69">
        <v>0</v>
      </c>
      <c r="CR69">
        <v>0</v>
      </c>
      <c r="CS69">
        <v>0</v>
      </c>
      <c r="CT69">
        <v>0</v>
      </c>
      <c r="CU69">
        <v>0</v>
      </c>
      <c r="CV69">
        <v>16063</v>
      </c>
      <c r="CW69">
        <v>57</v>
      </c>
      <c r="CX69">
        <v>2839</v>
      </c>
      <c r="CY69">
        <v>0</v>
      </c>
      <c r="CZ69">
        <v>2611</v>
      </c>
      <c r="DA69">
        <v>0</v>
      </c>
      <c r="DB69">
        <v>16</v>
      </c>
      <c r="DC69">
        <v>65</v>
      </c>
      <c r="DD69">
        <v>0</v>
      </c>
      <c r="DE69">
        <v>41</v>
      </c>
      <c r="DF69">
        <v>163</v>
      </c>
      <c r="DG69">
        <v>0</v>
      </c>
      <c r="DH69">
        <v>10074559</v>
      </c>
      <c r="DI69">
        <v>0</v>
      </c>
      <c r="DJ69">
        <v>0</v>
      </c>
      <c r="DK69">
        <v>0</v>
      </c>
      <c r="DL69">
        <v>211260</v>
      </c>
      <c r="DM69">
        <v>0</v>
      </c>
      <c r="DN69">
        <v>9863299</v>
      </c>
      <c r="DO69">
        <v>44964</v>
      </c>
      <c r="DP69">
        <v>108641</v>
      </c>
      <c r="DQ69">
        <v>108640</v>
      </c>
      <c r="DR69">
        <v>43655</v>
      </c>
      <c r="DS69">
        <v>0</v>
      </c>
      <c r="DT69">
        <v>0</v>
      </c>
      <c r="DU69">
        <v>0</v>
      </c>
      <c r="DV69">
        <v>390</v>
      </c>
      <c r="DW69">
        <v>108640</v>
      </c>
      <c r="DX69">
        <v>108640</v>
      </c>
      <c r="DY69">
        <v>108640</v>
      </c>
      <c r="DZ69">
        <v>108640</v>
      </c>
      <c r="EA69">
        <v>390</v>
      </c>
      <c r="EB69">
        <v>805</v>
      </c>
      <c r="EC69">
        <v>0</v>
      </c>
      <c r="ED69">
        <v>0</v>
      </c>
      <c r="EE69">
        <v>0</v>
      </c>
      <c r="EF69">
        <v>0</v>
      </c>
      <c r="EG69">
        <v>29</v>
      </c>
      <c r="EH69">
        <v>85</v>
      </c>
      <c r="EI69">
        <v>1</v>
      </c>
      <c r="EJ69">
        <v>0</v>
      </c>
      <c r="EK69">
        <v>0</v>
      </c>
      <c r="EL69">
        <v>182</v>
      </c>
      <c r="EM69">
        <v>399</v>
      </c>
      <c r="EN69">
        <v>250</v>
      </c>
      <c r="EO69">
        <v>14</v>
      </c>
      <c r="EP69">
        <v>0</v>
      </c>
      <c r="EQ69">
        <v>0</v>
      </c>
      <c r="ER69">
        <v>0</v>
      </c>
      <c r="ES69">
        <v>14</v>
      </c>
      <c r="ET69">
        <v>0</v>
      </c>
      <c r="EU69">
        <v>0</v>
      </c>
      <c r="EV69">
        <v>0</v>
      </c>
      <c r="EW69">
        <v>0</v>
      </c>
      <c r="EX69">
        <v>0</v>
      </c>
      <c r="EY69">
        <v>0</v>
      </c>
      <c r="EZ69">
        <v>0</v>
      </c>
      <c r="FA69">
        <v>0</v>
      </c>
      <c r="FB69">
        <v>0</v>
      </c>
      <c r="FC69">
        <v>0</v>
      </c>
      <c r="FD69">
        <v>117</v>
      </c>
      <c r="FE69">
        <v>11</v>
      </c>
      <c r="FF69">
        <v>0</v>
      </c>
      <c r="FG69">
        <v>0</v>
      </c>
      <c r="FH69">
        <v>11</v>
      </c>
      <c r="FI69">
        <v>0</v>
      </c>
      <c r="FJ69">
        <v>11</v>
      </c>
      <c r="FK69">
        <v>0</v>
      </c>
      <c r="FL69">
        <v>11</v>
      </c>
      <c r="FM69">
        <v>0</v>
      </c>
      <c r="FN69">
        <v>0</v>
      </c>
      <c r="FO69">
        <v>0</v>
      </c>
      <c r="FP69">
        <v>0</v>
      </c>
      <c r="FQ69">
        <v>0</v>
      </c>
      <c r="FR69">
        <v>0</v>
      </c>
      <c r="FS69">
        <v>0</v>
      </c>
      <c r="FT69">
        <v>0</v>
      </c>
      <c r="FU69">
        <v>0</v>
      </c>
      <c r="FV69">
        <v>0</v>
      </c>
      <c r="FW69">
        <v>0</v>
      </c>
      <c r="FX69">
        <v>0</v>
      </c>
      <c r="FY69">
        <v>0</v>
      </c>
      <c r="FZ69">
        <v>0</v>
      </c>
      <c r="GA69">
        <v>0</v>
      </c>
      <c r="GB69">
        <v>0</v>
      </c>
      <c r="GC69">
        <v>0</v>
      </c>
      <c r="GD69">
        <v>0</v>
      </c>
      <c r="GE69">
        <v>0</v>
      </c>
    </row>
    <row r="70" spans="1:187" x14ac:dyDescent="0.25">
      <c r="A70" t="s">
        <v>1074</v>
      </c>
      <c r="B70">
        <v>1568</v>
      </c>
      <c r="C70">
        <v>0</v>
      </c>
      <c r="D70">
        <v>968141</v>
      </c>
      <c r="E70">
        <v>968141</v>
      </c>
      <c r="F70">
        <v>931666</v>
      </c>
      <c r="G70">
        <v>931666</v>
      </c>
      <c r="H70">
        <v>0</v>
      </c>
      <c r="I70">
        <v>0</v>
      </c>
      <c r="J70">
        <v>262834</v>
      </c>
      <c r="K70">
        <v>262834</v>
      </c>
      <c r="L70">
        <v>6684</v>
      </c>
      <c r="M70">
        <v>6684</v>
      </c>
      <c r="N70">
        <v>533226</v>
      </c>
      <c r="O70">
        <v>533226</v>
      </c>
      <c r="P70">
        <v>0</v>
      </c>
      <c r="Q70">
        <v>0</v>
      </c>
      <c r="R70">
        <v>0</v>
      </c>
      <c r="S70">
        <v>0</v>
      </c>
      <c r="T70">
        <v>97107</v>
      </c>
      <c r="U70">
        <v>97107</v>
      </c>
      <c r="V70">
        <v>31815</v>
      </c>
      <c r="W70">
        <v>31815</v>
      </c>
      <c r="X70">
        <v>36475</v>
      </c>
      <c r="Y70">
        <v>36475</v>
      </c>
      <c r="Z70">
        <v>0</v>
      </c>
      <c r="AA70">
        <v>0</v>
      </c>
      <c r="AB70">
        <v>8574</v>
      </c>
      <c r="AC70">
        <v>8574</v>
      </c>
      <c r="AD70">
        <v>2240</v>
      </c>
      <c r="AE70">
        <v>2240</v>
      </c>
      <c r="AF70">
        <v>0</v>
      </c>
      <c r="AG70">
        <v>0</v>
      </c>
      <c r="AH70">
        <v>0</v>
      </c>
      <c r="AI70">
        <v>0</v>
      </c>
      <c r="AJ70">
        <v>21233</v>
      </c>
      <c r="AK70">
        <v>21233</v>
      </c>
      <c r="AL70">
        <v>3897</v>
      </c>
      <c r="AM70">
        <v>3897</v>
      </c>
      <c r="AN70">
        <v>531</v>
      </c>
      <c r="AO70">
        <v>531</v>
      </c>
      <c r="AP70">
        <v>2749032</v>
      </c>
      <c r="AQ70">
        <v>1187684</v>
      </c>
      <c r="AR70">
        <v>557419</v>
      </c>
      <c r="AS70">
        <v>2711256</v>
      </c>
      <c r="AT70">
        <v>1187462</v>
      </c>
      <c r="AU70">
        <v>557419</v>
      </c>
      <c r="AV70">
        <v>0</v>
      </c>
      <c r="AW70">
        <v>0</v>
      </c>
      <c r="AX70">
        <v>0</v>
      </c>
      <c r="AY70">
        <v>0</v>
      </c>
      <c r="AZ70">
        <v>206493</v>
      </c>
      <c r="BA70">
        <v>90559</v>
      </c>
      <c r="BB70">
        <v>0</v>
      </c>
      <c r="BC70">
        <v>0</v>
      </c>
      <c r="BD70">
        <v>0</v>
      </c>
      <c r="BE70">
        <v>169528</v>
      </c>
      <c r="BF70">
        <v>34723</v>
      </c>
      <c r="BG70">
        <v>1584</v>
      </c>
      <c r="BH70">
        <v>0</v>
      </c>
      <c r="BI70">
        <v>0</v>
      </c>
      <c r="BJ70">
        <v>0</v>
      </c>
      <c r="BK70">
        <v>0</v>
      </c>
      <c r="BL70">
        <v>0</v>
      </c>
      <c r="BM70">
        <v>0</v>
      </c>
      <c r="BN70">
        <v>0</v>
      </c>
      <c r="BO70">
        <v>0</v>
      </c>
      <c r="BP70">
        <v>0</v>
      </c>
      <c r="BQ70">
        <v>0</v>
      </c>
      <c r="BR70">
        <v>0</v>
      </c>
      <c r="BS70">
        <v>0</v>
      </c>
      <c r="BT70">
        <v>0</v>
      </c>
      <c r="BU70">
        <v>0</v>
      </c>
      <c r="BV70">
        <v>0</v>
      </c>
      <c r="BW70">
        <v>0</v>
      </c>
      <c r="BX70">
        <v>0</v>
      </c>
      <c r="BY70">
        <v>0</v>
      </c>
      <c r="BZ70">
        <v>0</v>
      </c>
      <c r="CA70">
        <v>0</v>
      </c>
      <c r="CB70">
        <v>0</v>
      </c>
      <c r="CC70">
        <v>328642</v>
      </c>
      <c r="CD70">
        <v>492963</v>
      </c>
      <c r="CE70">
        <v>246737</v>
      </c>
      <c r="CF70">
        <v>0</v>
      </c>
      <c r="CG70">
        <v>0</v>
      </c>
      <c r="CH70">
        <v>0</v>
      </c>
      <c r="CI70">
        <v>0</v>
      </c>
      <c r="CJ70">
        <v>0</v>
      </c>
      <c r="CK70">
        <v>2213086</v>
      </c>
      <c r="CL70">
        <v>453283</v>
      </c>
      <c r="CM70">
        <v>218539</v>
      </c>
      <c r="CN70">
        <v>0</v>
      </c>
      <c r="CO70">
        <v>0</v>
      </c>
      <c r="CP70">
        <v>0</v>
      </c>
      <c r="CQ70">
        <v>0</v>
      </c>
      <c r="CR70">
        <v>0</v>
      </c>
      <c r="CS70">
        <v>0</v>
      </c>
      <c r="CT70">
        <v>0</v>
      </c>
      <c r="CU70">
        <v>0</v>
      </c>
      <c r="CV70">
        <v>37769</v>
      </c>
      <c r="CW70">
        <v>7</v>
      </c>
      <c r="CX70">
        <v>222</v>
      </c>
      <c r="CY70">
        <v>0</v>
      </c>
      <c r="CZ70">
        <v>194</v>
      </c>
      <c r="DA70">
        <v>0</v>
      </c>
      <c r="DB70">
        <v>0</v>
      </c>
      <c r="DC70">
        <v>0</v>
      </c>
      <c r="DD70">
        <v>0</v>
      </c>
      <c r="DE70">
        <v>7</v>
      </c>
      <c r="DF70">
        <v>28</v>
      </c>
      <c r="DG70">
        <v>0</v>
      </c>
      <c r="DH70">
        <v>0</v>
      </c>
      <c r="DI70">
        <v>0</v>
      </c>
      <c r="DJ70">
        <v>0</v>
      </c>
      <c r="DK70">
        <v>0</v>
      </c>
      <c r="DL70">
        <v>0</v>
      </c>
      <c r="DM70">
        <v>0</v>
      </c>
      <c r="DN70">
        <v>0</v>
      </c>
      <c r="DO70">
        <v>99049</v>
      </c>
      <c r="DP70">
        <v>206074</v>
      </c>
      <c r="DQ70">
        <v>206054</v>
      </c>
      <c r="DR70">
        <v>94615</v>
      </c>
      <c r="DS70">
        <v>-1</v>
      </c>
      <c r="DT70">
        <v>0</v>
      </c>
      <c r="DU70">
        <v>0</v>
      </c>
      <c r="DV70">
        <v>62</v>
      </c>
      <c r="DW70">
        <v>206054</v>
      </c>
      <c r="DX70">
        <v>206054</v>
      </c>
      <c r="DY70">
        <v>206054</v>
      </c>
      <c r="DZ70">
        <v>206054</v>
      </c>
      <c r="EA70">
        <v>62</v>
      </c>
      <c r="EB70">
        <v>1964</v>
      </c>
      <c r="EC70">
        <v>0</v>
      </c>
      <c r="ED70">
        <v>0</v>
      </c>
      <c r="EE70">
        <v>0</v>
      </c>
      <c r="EF70">
        <v>0</v>
      </c>
      <c r="EG70">
        <v>48</v>
      </c>
      <c r="EH70">
        <v>2361</v>
      </c>
      <c r="EI70">
        <v>20</v>
      </c>
      <c r="EJ70">
        <v>0</v>
      </c>
      <c r="EK70">
        <v>0</v>
      </c>
      <c r="EL70">
        <v>-91</v>
      </c>
      <c r="EM70">
        <v>-1110</v>
      </c>
      <c r="EN70">
        <v>-32</v>
      </c>
      <c r="EO70">
        <v>19</v>
      </c>
      <c r="EP70">
        <v>0</v>
      </c>
      <c r="EQ70">
        <v>0</v>
      </c>
      <c r="ER70">
        <v>0</v>
      </c>
      <c r="ES70">
        <v>4</v>
      </c>
      <c r="ET70">
        <v>0</v>
      </c>
      <c r="EU70">
        <v>18</v>
      </c>
      <c r="EV70">
        <v>0</v>
      </c>
      <c r="EW70">
        <v>0</v>
      </c>
      <c r="EX70">
        <v>0</v>
      </c>
      <c r="EY70">
        <v>0</v>
      </c>
      <c r="EZ70">
        <v>0</v>
      </c>
      <c r="FA70">
        <v>-3</v>
      </c>
      <c r="FB70">
        <v>0</v>
      </c>
      <c r="FC70">
        <v>0</v>
      </c>
      <c r="FD70">
        <v>-4</v>
      </c>
      <c r="FE70">
        <v>-26</v>
      </c>
      <c r="FF70">
        <v>0</v>
      </c>
      <c r="FG70">
        <v>-2</v>
      </c>
      <c r="FH70">
        <v>-12</v>
      </c>
      <c r="FI70">
        <v>0</v>
      </c>
      <c r="FJ70">
        <v>-8</v>
      </c>
      <c r="FK70">
        <v>0</v>
      </c>
      <c r="FL70">
        <v>-6</v>
      </c>
      <c r="FM70">
        <v>0</v>
      </c>
      <c r="FN70">
        <v>-2</v>
      </c>
      <c r="FO70">
        <v>0</v>
      </c>
      <c r="FP70">
        <v>0</v>
      </c>
      <c r="FQ70">
        <v>0</v>
      </c>
      <c r="FR70">
        <v>0</v>
      </c>
      <c r="FS70">
        <v>0</v>
      </c>
      <c r="FT70">
        <v>0</v>
      </c>
      <c r="FU70">
        <v>0</v>
      </c>
      <c r="FV70">
        <v>0</v>
      </c>
      <c r="FW70">
        <v>-2</v>
      </c>
      <c r="FX70">
        <v>-4</v>
      </c>
      <c r="FY70">
        <v>0</v>
      </c>
      <c r="FZ70">
        <v>0</v>
      </c>
      <c r="GA70">
        <v>0</v>
      </c>
      <c r="GB70">
        <v>0</v>
      </c>
      <c r="GC70">
        <v>0</v>
      </c>
      <c r="GD70">
        <v>0</v>
      </c>
      <c r="GE70">
        <v>0</v>
      </c>
    </row>
    <row r="71" spans="1:187" x14ac:dyDescent="0.25">
      <c r="A71" t="s">
        <v>1075</v>
      </c>
      <c r="B71">
        <v>630</v>
      </c>
      <c r="C71">
        <v>0</v>
      </c>
      <c r="D71">
        <v>702653</v>
      </c>
      <c r="E71">
        <v>702653</v>
      </c>
      <c r="F71">
        <v>686194</v>
      </c>
      <c r="G71">
        <v>686194</v>
      </c>
      <c r="H71">
        <v>0</v>
      </c>
      <c r="I71">
        <v>0</v>
      </c>
      <c r="J71">
        <v>499862</v>
      </c>
      <c r="K71">
        <v>499862</v>
      </c>
      <c r="L71">
        <v>0</v>
      </c>
      <c r="M71">
        <v>0</v>
      </c>
      <c r="N71">
        <v>0</v>
      </c>
      <c r="O71">
        <v>0</v>
      </c>
      <c r="P71">
        <v>0</v>
      </c>
      <c r="Q71">
        <v>0</v>
      </c>
      <c r="R71">
        <v>103313</v>
      </c>
      <c r="S71">
        <v>103313</v>
      </c>
      <c r="T71">
        <v>21776</v>
      </c>
      <c r="U71">
        <v>21776</v>
      </c>
      <c r="V71">
        <v>61243</v>
      </c>
      <c r="W71">
        <v>61243</v>
      </c>
      <c r="X71">
        <v>16459</v>
      </c>
      <c r="Y71">
        <v>16459</v>
      </c>
      <c r="Z71">
        <v>0</v>
      </c>
      <c r="AA71">
        <v>0</v>
      </c>
      <c r="AB71">
        <v>13283</v>
      </c>
      <c r="AC71">
        <v>13283</v>
      </c>
      <c r="AD71">
        <v>0</v>
      </c>
      <c r="AE71">
        <v>0</v>
      </c>
      <c r="AF71">
        <v>0</v>
      </c>
      <c r="AG71">
        <v>0</v>
      </c>
      <c r="AH71">
        <v>585</v>
      </c>
      <c r="AI71">
        <v>585</v>
      </c>
      <c r="AJ71">
        <v>473</v>
      </c>
      <c r="AK71">
        <v>473</v>
      </c>
      <c r="AL71">
        <v>2118</v>
      </c>
      <c r="AM71">
        <v>2118</v>
      </c>
      <c r="AN71">
        <v>0</v>
      </c>
      <c r="AO71">
        <v>0</v>
      </c>
      <c r="AP71">
        <v>673765032</v>
      </c>
      <c r="AQ71">
        <v>355059</v>
      </c>
      <c r="AR71">
        <v>0</v>
      </c>
      <c r="AS71">
        <v>558216778</v>
      </c>
      <c r="AT71">
        <v>353623</v>
      </c>
      <c r="AU71">
        <v>0</v>
      </c>
      <c r="AV71">
        <v>558216785</v>
      </c>
      <c r="AW71">
        <v>556411156</v>
      </c>
      <c r="AX71">
        <v>1342952</v>
      </c>
      <c r="AY71">
        <v>462677</v>
      </c>
      <c r="AZ71">
        <v>353634</v>
      </c>
      <c r="BA71">
        <v>0</v>
      </c>
      <c r="BB71">
        <v>0</v>
      </c>
      <c r="BC71">
        <v>0</v>
      </c>
      <c r="BD71">
        <v>0</v>
      </c>
      <c r="BE71">
        <v>0</v>
      </c>
      <c r="BF71">
        <v>0</v>
      </c>
      <c r="BG71">
        <v>0</v>
      </c>
      <c r="BH71">
        <v>0</v>
      </c>
      <c r="BI71">
        <v>0</v>
      </c>
      <c r="BJ71">
        <v>0</v>
      </c>
      <c r="BK71">
        <v>0</v>
      </c>
      <c r="BL71">
        <v>0</v>
      </c>
      <c r="BM71">
        <v>0</v>
      </c>
      <c r="BN71">
        <v>0</v>
      </c>
      <c r="BO71">
        <v>0</v>
      </c>
      <c r="BP71">
        <v>0</v>
      </c>
      <c r="BQ71">
        <v>0</v>
      </c>
      <c r="BR71">
        <v>0</v>
      </c>
      <c r="BS71">
        <v>0</v>
      </c>
      <c r="BT71">
        <v>0</v>
      </c>
      <c r="BU71">
        <v>0</v>
      </c>
      <c r="BV71">
        <v>0</v>
      </c>
      <c r="BW71">
        <v>0</v>
      </c>
      <c r="BX71">
        <v>0</v>
      </c>
      <c r="BY71">
        <v>0</v>
      </c>
      <c r="BZ71">
        <v>0</v>
      </c>
      <c r="CA71">
        <v>0</v>
      </c>
      <c r="CB71">
        <v>0</v>
      </c>
      <c r="CC71">
        <v>-7</v>
      </c>
      <c r="CD71">
        <v>-11</v>
      </c>
      <c r="CE71">
        <v>0</v>
      </c>
      <c r="CF71">
        <v>0</v>
      </c>
      <c r="CG71">
        <v>0</v>
      </c>
      <c r="CH71">
        <v>0</v>
      </c>
      <c r="CI71">
        <v>0</v>
      </c>
      <c r="CJ71">
        <v>0</v>
      </c>
      <c r="CK71">
        <v>0</v>
      </c>
      <c r="CL71">
        <v>0</v>
      </c>
      <c r="CM71">
        <v>0</v>
      </c>
      <c r="CN71">
        <v>0</v>
      </c>
      <c r="CO71">
        <v>0</v>
      </c>
      <c r="CP71">
        <v>0</v>
      </c>
      <c r="CQ71">
        <v>0</v>
      </c>
      <c r="CR71">
        <v>0</v>
      </c>
      <c r="CS71">
        <v>0</v>
      </c>
      <c r="CT71">
        <v>0</v>
      </c>
      <c r="CU71">
        <v>0</v>
      </c>
      <c r="CV71">
        <v>135071</v>
      </c>
      <c r="CW71">
        <v>201</v>
      </c>
      <c r="CX71">
        <v>1436</v>
      </c>
      <c r="CY71">
        <v>0</v>
      </c>
      <c r="CZ71">
        <v>634</v>
      </c>
      <c r="DA71">
        <v>0</v>
      </c>
      <c r="DB71">
        <v>1</v>
      </c>
      <c r="DC71">
        <v>4</v>
      </c>
      <c r="DD71">
        <v>0</v>
      </c>
      <c r="DE71">
        <v>200</v>
      </c>
      <c r="DF71">
        <v>798</v>
      </c>
      <c r="DG71">
        <v>0</v>
      </c>
      <c r="DH71">
        <v>115412982</v>
      </c>
      <c r="DI71">
        <v>-164245</v>
      </c>
      <c r="DJ71">
        <v>23758138</v>
      </c>
      <c r="DK71">
        <v>12089057</v>
      </c>
      <c r="DL71">
        <v>11460222</v>
      </c>
      <c r="DM71">
        <v>0</v>
      </c>
      <c r="DN71">
        <v>68269810</v>
      </c>
      <c r="DO71">
        <v>58763</v>
      </c>
      <c r="DP71">
        <v>109432</v>
      </c>
      <c r="DQ71">
        <v>109262</v>
      </c>
      <c r="DR71">
        <v>57534</v>
      </c>
      <c r="DS71">
        <v>2</v>
      </c>
      <c r="DT71">
        <v>0</v>
      </c>
      <c r="DU71">
        <v>0</v>
      </c>
      <c r="DV71">
        <v>63</v>
      </c>
      <c r="DW71">
        <v>109262</v>
      </c>
      <c r="DX71">
        <v>109262</v>
      </c>
      <c r="DY71">
        <v>109262</v>
      </c>
      <c r="DZ71">
        <v>109262</v>
      </c>
      <c r="EA71">
        <v>63</v>
      </c>
      <c r="EB71">
        <v>921</v>
      </c>
      <c r="EC71">
        <v>0</v>
      </c>
      <c r="ED71">
        <v>0</v>
      </c>
      <c r="EE71">
        <v>0</v>
      </c>
      <c r="EF71">
        <v>0</v>
      </c>
      <c r="EG71">
        <v>14</v>
      </c>
      <c r="EH71">
        <v>229</v>
      </c>
      <c r="EI71">
        <v>170</v>
      </c>
      <c r="EJ71">
        <v>0</v>
      </c>
      <c r="EK71">
        <v>0</v>
      </c>
      <c r="EL71">
        <v>0</v>
      </c>
      <c r="EM71">
        <v>-52</v>
      </c>
      <c r="EN71">
        <v>3</v>
      </c>
      <c r="EO71">
        <v>8</v>
      </c>
      <c r="EP71">
        <v>0</v>
      </c>
      <c r="EQ71">
        <v>0</v>
      </c>
      <c r="ER71">
        <v>0</v>
      </c>
      <c r="ES71">
        <v>8</v>
      </c>
      <c r="ET71">
        <v>0</v>
      </c>
      <c r="EU71">
        <v>0</v>
      </c>
      <c r="EV71">
        <v>0</v>
      </c>
      <c r="EW71">
        <v>0</v>
      </c>
      <c r="EX71">
        <v>0</v>
      </c>
      <c r="EY71">
        <v>0</v>
      </c>
      <c r="EZ71">
        <v>0</v>
      </c>
      <c r="FA71">
        <v>0</v>
      </c>
      <c r="FB71">
        <v>0</v>
      </c>
      <c r="FC71">
        <v>0</v>
      </c>
      <c r="FD71">
        <v>0</v>
      </c>
      <c r="FE71">
        <v>0</v>
      </c>
      <c r="FF71">
        <v>0</v>
      </c>
      <c r="FG71">
        <v>0</v>
      </c>
      <c r="FH71">
        <v>0</v>
      </c>
      <c r="FI71">
        <v>0</v>
      </c>
      <c r="FJ71">
        <v>0</v>
      </c>
      <c r="FK71">
        <v>0</v>
      </c>
      <c r="FL71">
        <v>0</v>
      </c>
      <c r="FM71">
        <v>0</v>
      </c>
      <c r="FN71">
        <v>0</v>
      </c>
      <c r="FO71">
        <v>0</v>
      </c>
      <c r="FP71">
        <v>0</v>
      </c>
      <c r="FQ71">
        <v>0</v>
      </c>
      <c r="FR71">
        <v>0</v>
      </c>
      <c r="FS71">
        <v>0</v>
      </c>
      <c r="FT71">
        <v>0</v>
      </c>
      <c r="FU71">
        <v>0</v>
      </c>
      <c r="FV71">
        <v>0</v>
      </c>
      <c r="FW71">
        <v>0</v>
      </c>
      <c r="FX71">
        <v>0</v>
      </c>
      <c r="FY71">
        <v>0</v>
      </c>
      <c r="FZ71">
        <v>0</v>
      </c>
      <c r="GA71">
        <v>0</v>
      </c>
      <c r="GB71">
        <v>0</v>
      </c>
      <c r="GC71">
        <v>0</v>
      </c>
      <c r="GD71">
        <v>0</v>
      </c>
      <c r="GE71">
        <v>0</v>
      </c>
    </row>
    <row r="72" spans="1:187" x14ac:dyDescent="0.25">
      <c r="A72" t="s">
        <v>1076</v>
      </c>
      <c r="B72">
        <v>78</v>
      </c>
      <c r="C72">
        <v>78</v>
      </c>
      <c r="D72">
        <v>89113</v>
      </c>
      <c r="E72">
        <v>89113</v>
      </c>
      <c r="F72">
        <v>88831</v>
      </c>
      <c r="G72">
        <v>88831</v>
      </c>
      <c r="H72">
        <v>0</v>
      </c>
      <c r="I72">
        <v>0</v>
      </c>
      <c r="J72">
        <v>74912</v>
      </c>
      <c r="K72">
        <v>74912</v>
      </c>
      <c r="L72">
        <v>13919</v>
      </c>
      <c r="M72">
        <v>13919</v>
      </c>
      <c r="N72">
        <v>0</v>
      </c>
      <c r="O72">
        <v>0</v>
      </c>
      <c r="P72">
        <v>0</v>
      </c>
      <c r="Q72">
        <v>0</v>
      </c>
      <c r="R72">
        <v>0</v>
      </c>
      <c r="S72">
        <v>0</v>
      </c>
      <c r="T72">
        <v>0</v>
      </c>
      <c r="U72">
        <v>0</v>
      </c>
      <c r="V72">
        <v>0</v>
      </c>
      <c r="W72">
        <v>0</v>
      </c>
      <c r="X72">
        <v>282</v>
      </c>
      <c r="Y72">
        <v>282</v>
      </c>
      <c r="Z72">
        <v>0</v>
      </c>
      <c r="AA72">
        <v>0</v>
      </c>
      <c r="AB72">
        <v>196</v>
      </c>
      <c r="AC72">
        <v>196</v>
      </c>
      <c r="AD72">
        <v>0</v>
      </c>
      <c r="AE72">
        <v>0</v>
      </c>
      <c r="AF72">
        <v>0</v>
      </c>
      <c r="AG72">
        <v>0</v>
      </c>
      <c r="AH72">
        <v>0</v>
      </c>
      <c r="AI72">
        <v>0</v>
      </c>
      <c r="AJ72">
        <v>0</v>
      </c>
      <c r="AK72">
        <v>0</v>
      </c>
      <c r="AL72">
        <v>0</v>
      </c>
      <c r="AM72">
        <v>0</v>
      </c>
      <c r="AN72">
        <v>86</v>
      </c>
      <c r="AO72">
        <v>86</v>
      </c>
      <c r="AP72">
        <v>481606162</v>
      </c>
      <c r="AQ72">
        <v>205610</v>
      </c>
      <c r="AR72">
        <v>0</v>
      </c>
      <c r="AS72">
        <v>455032460</v>
      </c>
      <c r="AT72">
        <v>202993</v>
      </c>
      <c r="AU72">
        <v>0</v>
      </c>
      <c r="AV72">
        <v>454811415</v>
      </c>
      <c r="AW72">
        <v>132957153</v>
      </c>
      <c r="AX72">
        <v>221920432</v>
      </c>
      <c r="AY72">
        <v>99933830</v>
      </c>
      <c r="AZ72">
        <v>157734</v>
      </c>
      <c r="BA72">
        <v>0</v>
      </c>
      <c r="BB72">
        <v>0</v>
      </c>
      <c r="BC72">
        <v>0</v>
      </c>
      <c r="BD72">
        <v>0</v>
      </c>
      <c r="BE72">
        <v>0</v>
      </c>
      <c r="BF72">
        <v>0</v>
      </c>
      <c r="BG72">
        <v>0</v>
      </c>
      <c r="BH72">
        <v>0</v>
      </c>
      <c r="BI72">
        <v>0</v>
      </c>
      <c r="BJ72">
        <v>0</v>
      </c>
      <c r="BK72">
        <v>0</v>
      </c>
      <c r="BL72">
        <v>0</v>
      </c>
      <c r="BM72">
        <v>0</v>
      </c>
      <c r="BN72">
        <v>0</v>
      </c>
      <c r="BO72">
        <v>0</v>
      </c>
      <c r="BP72">
        <v>0</v>
      </c>
      <c r="BQ72">
        <v>0</v>
      </c>
      <c r="BR72">
        <v>0</v>
      </c>
      <c r="BS72">
        <v>0</v>
      </c>
      <c r="BT72">
        <v>0</v>
      </c>
      <c r="BU72">
        <v>0</v>
      </c>
      <c r="BV72">
        <v>0</v>
      </c>
      <c r="BW72">
        <v>0</v>
      </c>
      <c r="BX72">
        <v>0</v>
      </c>
      <c r="BY72">
        <v>0</v>
      </c>
      <c r="BZ72">
        <v>0</v>
      </c>
      <c r="CA72">
        <v>0</v>
      </c>
      <c r="CB72">
        <v>0</v>
      </c>
      <c r="CC72">
        <v>-11</v>
      </c>
      <c r="CD72">
        <v>-17</v>
      </c>
      <c r="CE72">
        <v>0</v>
      </c>
      <c r="CF72">
        <v>0</v>
      </c>
      <c r="CG72">
        <v>0</v>
      </c>
      <c r="CH72">
        <v>0</v>
      </c>
      <c r="CI72">
        <v>0</v>
      </c>
      <c r="CJ72">
        <v>0</v>
      </c>
      <c r="CK72">
        <v>221056</v>
      </c>
      <c r="CL72">
        <v>45276</v>
      </c>
      <c r="CM72">
        <v>0</v>
      </c>
      <c r="CN72">
        <v>0</v>
      </c>
      <c r="CO72">
        <v>0</v>
      </c>
      <c r="CP72">
        <v>0</v>
      </c>
      <c r="CQ72">
        <v>0</v>
      </c>
      <c r="CR72">
        <v>0</v>
      </c>
      <c r="CS72">
        <v>0</v>
      </c>
      <c r="CT72">
        <v>0</v>
      </c>
      <c r="CU72">
        <v>0</v>
      </c>
      <c r="CV72">
        <v>20502</v>
      </c>
      <c r="CW72">
        <v>397</v>
      </c>
      <c r="CX72">
        <v>2617</v>
      </c>
      <c r="CY72">
        <v>0</v>
      </c>
      <c r="CZ72">
        <v>1032</v>
      </c>
      <c r="DA72">
        <v>0</v>
      </c>
      <c r="DB72">
        <v>70</v>
      </c>
      <c r="DC72">
        <v>278</v>
      </c>
      <c r="DD72">
        <v>0</v>
      </c>
      <c r="DE72">
        <v>327</v>
      </c>
      <c r="DF72">
        <v>1307</v>
      </c>
      <c r="DG72">
        <v>0</v>
      </c>
      <c r="DH72">
        <v>26552803</v>
      </c>
      <c r="DI72">
        <v>4662489</v>
      </c>
      <c r="DJ72">
        <v>12754761</v>
      </c>
      <c r="DK72">
        <v>5466108</v>
      </c>
      <c r="DL72">
        <v>0</v>
      </c>
      <c r="DM72">
        <v>0</v>
      </c>
      <c r="DN72">
        <v>3669445</v>
      </c>
      <c r="DO72">
        <v>24566</v>
      </c>
      <c r="DP72">
        <v>35470</v>
      </c>
      <c r="DQ72">
        <v>35465</v>
      </c>
      <c r="DR72">
        <v>24299</v>
      </c>
      <c r="DS72">
        <v>12</v>
      </c>
      <c r="DT72">
        <v>0</v>
      </c>
      <c r="DU72">
        <v>0</v>
      </c>
      <c r="DV72">
        <v>11</v>
      </c>
      <c r="DW72">
        <v>35465</v>
      </c>
      <c r="DX72">
        <v>35465</v>
      </c>
      <c r="DY72">
        <v>35465</v>
      </c>
      <c r="DZ72">
        <v>35465</v>
      </c>
      <c r="EA72">
        <v>11</v>
      </c>
      <c r="EB72">
        <v>107</v>
      </c>
      <c r="EC72">
        <v>0</v>
      </c>
      <c r="ED72">
        <v>0</v>
      </c>
      <c r="EE72">
        <v>0</v>
      </c>
      <c r="EF72">
        <v>0</v>
      </c>
      <c r="EG72">
        <v>0</v>
      </c>
      <c r="EH72">
        <v>137</v>
      </c>
      <c r="EI72">
        <v>5</v>
      </c>
      <c r="EJ72">
        <v>0</v>
      </c>
      <c r="EK72">
        <v>0</v>
      </c>
      <c r="EL72">
        <v>1</v>
      </c>
      <c r="EM72">
        <v>28</v>
      </c>
      <c r="EN72">
        <v>3</v>
      </c>
      <c r="EO72">
        <v>0</v>
      </c>
      <c r="EP72">
        <v>0</v>
      </c>
      <c r="EQ72">
        <v>0</v>
      </c>
      <c r="ER72">
        <v>0</v>
      </c>
      <c r="ES72">
        <v>0</v>
      </c>
      <c r="ET72">
        <v>0</v>
      </c>
      <c r="EU72">
        <v>0</v>
      </c>
      <c r="EV72">
        <v>0</v>
      </c>
      <c r="EW72">
        <v>0</v>
      </c>
      <c r="EX72">
        <v>0</v>
      </c>
      <c r="EY72">
        <v>0</v>
      </c>
      <c r="EZ72">
        <v>0</v>
      </c>
      <c r="FA72">
        <v>0</v>
      </c>
      <c r="FB72">
        <v>0</v>
      </c>
      <c r="FC72">
        <v>0</v>
      </c>
      <c r="FD72">
        <v>0</v>
      </c>
      <c r="FE72">
        <v>0</v>
      </c>
      <c r="FF72">
        <v>0</v>
      </c>
      <c r="FG72">
        <v>0</v>
      </c>
      <c r="FH72">
        <v>0</v>
      </c>
      <c r="FI72">
        <v>0</v>
      </c>
      <c r="FJ72">
        <v>0</v>
      </c>
      <c r="FK72">
        <v>0</v>
      </c>
      <c r="FL72">
        <v>0</v>
      </c>
      <c r="FM72">
        <v>0</v>
      </c>
      <c r="FN72">
        <v>0</v>
      </c>
      <c r="FO72">
        <v>0</v>
      </c>
      <c r="FP72">
        <v>0</v>
      </c>
      <c r="FQ72">
        <v>0</v>
      </c>
      <c r="FR72">
        <v>0</v>
      </c>
      <c r="FS72">
        <v>0</v>
      </c>
      <c r="FT72">
        <v>0</v>
      </c>
      <c r="FU72">
        <v>0</v>
      </c>
      <c r="FV72">
        <v>0</v>
      </c>
      <c r="FW72">
        <v>0</v>
      </c>
      <c r="FX72">
        <v>0</v>
      </c>
      <c r="FY72">
        <v>0</v>
      </c>
      <c r="FZ72">
        <v>0</v>
      </c>
      <c r="GA72">
        <v>0</v>
      </c>
      <c r="GB72">
        <v>0</v>
      </c>
      <c r="GC72">
        <v>0</v>
      </c>
      <c r="GD72">
        <v>0</v>
      </c>
      <c r="GE72">
        <v>0</v>
      </c>
    </row>
    <row r="73" spans="1:187" x14ac:dyDescent="0.25">
      <c r="A73" t="s">
        <v>1077</v>
      </c>
      <c r="B73">
        <v>18554</v>
      </c>
      <c r="C73">
        <v>-4</v>
      </c>
      <c r="D73">
        <v>5490296</v>
      </c>
      <c r="E73">
        <v>5490296</v>
      </c>
      <c r="F73">
        <v>5300093</v>
      </c>
      <c r="G73">
        <v>5300093</v>
      </c>
      <c r="H73">
        <v>0</v>
      </c>
      <c r="I73">
        <v>0</v>
      </c>
      <c r="J73">
        <v>4000994</v>
      </c>
      <c r="K73">
        <v>4000994</v>
      </c>
      <c r="L73">
        <v>399571</v>
      </c>
      <c r="M73">
        <v>399571</v>
      </c>
      <c r="N73">
        <v>0</v>
      </c>
      <c r="O73">
        <v>0</v>
      </c>
      <c r="P73">
        <v>0</v>
      </c>
      <c r="Q73">
        <v>0</v>
      </c>
      <c r="R73">
        <v>13980</v>
      </c>
      <c r="S73">
        <v>13980</v>
      </c>
      <c r="T73">
        <v>587866</v>
      </c>
      <c r="U73">
        <v>587866</v>
      </c>
      <c r="V73">
        <v>297682</v>
      </c>
      <c r="W73">
        <v>297682</v>
      </c>
      <c r="X73">
        <v>190203</v>
      </c>
      <c r="Y73">
        <v>190203</v>
      </c>
      <c r="Z73">
        <v>0</v>
      </c>
      <c r="AA73">
        <v>0</v>
      </c>
      <c r="AB73">
        <v>77529</v>
      </c>
      <c r="AC73">
        <v>77529</v>
      </c>
      <c r="AD73">
        <v>0</v>
      </c>
      <c r="AE73">
        <v>0</v>
      </c>
      <c r="AF73">
        <v>0</v>
      </c>
      <c r="AG73">
        <v>0</v>
      </c>
      <c r="AH73">
        <v>797</v>
      </c>
      <c r="AI73">
        <v>797</v>
      </c>
      <c r="AJ73">
        <v>80522</v>
      </c>
      <c r="AK73">
        <v>80522</v>
      </c>
      <c r="AL73">
        <v>21075</v>
      </c>
      <c r="AM73">
        <v>21075</v>
      </c>
      <c r="AN73">
        <v>10280</v>
      </c>
      <c r="AO73">
        <v>10280</v>
      </c>
      <c r="AP73">
        <v>193159234</v>
      </c>
      <c r="AQ73">
        <v>23104420</v>
      </c>
      <c r="AR73">
        <v>75122</v>
      </c>
      <c r="AS73">
        <v>160518473</v>
      </c>
      <c r="AT73">
        <v>23093413</v>
      </c>
      <c r="AU73">
        <v>74469</v>
      </c>
      <c r="AV73">
        <v>122424651</v>
      </c>
      <c r="AW73">
        <v>117284576</v>
      </c>
      <c r="AX73">
        <v>1939458</v>
      </c>
      <c r="AY73">
        <v>3200617</v>
      </c>
      <c r="AZ73">
        <v>677715</v>
      </c>
      <c r="BA73">
        <v>50282</v>
      </c>
      <c r="BB73">
        <v>0</v>
      </c>
      <c r="BC73">
        <v>0</v>
      </c>
      <c r="BD73">
        <v>0</v>
      </c>
      <c r="BE73">
        <v>558842</v>
      </c>
      <c r="BF73">
        <v>114461</v>
      </c>
      <c r="BG73">
        <v>0</v>
      </c>
      <c r="BH73">
        <v>0</v>
      </c>
      <c r="BI73">
        <v>0</v>
      </c>
      <c r="BJ73">
        <v>0</v>
      </c>
      <c r="BK73">
        <v>17468213</v>
      </c>
      <c r="BL73">
        <v>3577827</v>
      </c>
      <c r="BM73">
        <v>0</v>
      </c>
      <c r="BN73">
        <v>8148827</v>
      </c>
      <c r="BO73">
        <v>3492354</v>
      </c>
      <c r="BP73">
        <v>0</v>
      </c>
      <c r="BQ73">
        <v>22</v>
      </c>
      <c r="BR73">
        <v>5</v>
      </c>
      <c r="BS73">
        <v>0</v>
      </c>
      <c r="BT73">
        <v>0</v>
      </c>
      <c r="BU73">
        <v>0</v>
      </c>
      <c r="BV73">
        <v>0</v>
      </c>
      <c r="BW73">
        <v>0</v>
      </c>
      <c r="BX73">
        <v>0</v>
      </c>
      <c r="BY73">
        <v>0</v>
      </c>
      <c r="BZ73">
        <v>0</v>
      </c>
      <c r="CA73">
        <v>0</v>
      </c>
      <c r="CB73">
        <v>0</v>
      </c>
      <c r="CC73">
        <v>2794303</v>
      </c>
      <c r="CD73">
        <v>4191454</v>
      </c>
      <c r="CE73">
        <v>24187</v>
      </c>
      <c r="CF73">
        <v>0</v>
      </c>
      <c r="CG73">
        <v>0</v>
      </c>
      <c r="CH73">
        <v>7080790</v>
      </c>
      <c r="CI73">
        <v>10621186</v>
      </c>
      <c r="CJ73">
        <v>0</v>
      </c>
      <c r="CK73">
        <v>2042825</v>
      </c>
      <c r="CL73">
        <v>418411</v>
      </c>
      <c r="CM73">
        <v>0</v>
      </c>
      <c r="CN73">
        <v>0</v>
      </c>
      <c r="CO73">
        <v>0</v>
      </c>
      <c r="CP73">
        <v>0</v>
      </c>
      <c r="CQ73">
        <v>0</v>
      </c>
      <c r="CR73">
        <v>0</v>
      </c>
      <c r="CS73">
        <v>0</v>
      </c>
      <c r="CT73">
        <v>0</v>
      </c>
      <c r="CU73">
        <v>0</v>
      </c>
      <c r="CV73">
        <v>271471</v>
      </c>
      <c r="CW73">
        <v>486</v>
      </c>
      <c r="CX73">
        <v>11007</v>
      </c>
      <c r="CY73">
        <v>653</v>
      </c>
      <c r="CZ73">
        <v>9067</v>
      </c>
      <c r="DA73">
        <v>653</v>
      </c>
      <c r="DB73">
        <v>4</v>
      </c>
      <c r="DC73">
        <v>14</v>
      </c>
      <c r="DD73">
        <v>0</v>
      </c>
      <c r="DE73">
        <v>482</v>
      </c>
      <c r="DF73">
        <v>1926</v>
      </c>
      <c r="DG73">
        <v>0</v>
      </c>
      <c r="DH73">
        <v>32368804</v>
      </c>
      <c r="DI73">
        <v>9935973</v>
      </c>
      <c r="DJ73">
        <v>16013371</v>
      </c>
      <c r="DK73">
        <v>148228</v>
      </c>
      <c r="DL73">
        <v>0</v>
      </c>
      <c r="DM73">
        <v>0</v>
      </c>
      <c r="DN73">
        <v>6271232</v>
      </c>
      <c r="DO73">
        <v>423053</v>
      </c>
      <c r="DP73">
        <v>986122</v>
      </c>
      <c r="DQ73">
        <v>984641</v>
      </c>
      <c r="DR73">
        <v>408901</v>
      </c>
      <c r="DS73">
        <v>214</v>
      </c>
      <c r="DT73">
        <v>0</v>
      </c>
      <c r="DU73">
        <v>0</v>
      </c>
      <c r="DV73">
        <v>780</v>
      </c>
      <c r="DW73">
        <v>984641</v>
      </c>
      <c r="DX73">
        <v>984641</v>
      </c>
      <c r="DY73">
        <v>984641</v>
      </c>
      <c r="DZ73">
        <v>984641</v>
      </c>
      <c r="EA73">
        <v>780</v>
      </c>
      <c r="EB73">
        <v>9350</v>
      </c>
      <c r="EC73">
        <v>0</v>
      </c>
      <c r="ED73">
        <v>0</v>
      </c>
      <c r="EE73">
        <v>0</v>
      </c>
      <c r="EF73">
        <v>350</v>
      </c>
      <c r="EG73">
        <v>122</v>
      </c>
      <c r="EH73">
        <v>3336</v>
      </c>
      <c r="EI73">
        <v>1481</v>
      </c>
      <c r="EJ73">
        <v>0</v>
      </c>
      <c r="EK73">
        <v>0</v>
      </c>
      <c r="EL73">
        <v>37</v>
      </c>
      <c r="EM73">
        <v>-1599</v>
      </c>
      <c r="EN73">
        <v>-532</v>
      </c>
      <c r="EO73">
        <v>-77</v>
      </c>
      <c r="EP73">
        <v>-65</v>
      </c>
      <c r="EQ73">
        <v>0</v>
      </c>
      <c r="ER73">
        <v>0</v>
      </c>
      <c r="ES73">
        <v>-93</v>
      </c>
      <c r="ET73">
        <v>-71</v>
      </c>
      <c r="EU73">
        <v>0</v>
      </c>
      <c r="EV73">
        <v>0</v>
      </c>
      <c r="EW73">
        <v>0</v>
      </c>
      <c r="EX73">
        <v>0</v>
      </c>
      <c r="EY73">
        <v>0</v>
      </c>
      <c r="EZ73">
        <v>0</v>
      </c>
      <c r="FA73">
        <v>16</v>
      </c>
      <c r="FB73">
        <v>6</v>
      </c>
      <c r="FC73">
        <v>0</v>
      </c>
      <c r="FD73">
        <v>-24</v>
      </c>
      <c r="FE73">
        <v>9</v>
      </c>
      <c r="FF73">
        <v>0</v>
      </c>
      <c r="FG73">
        <v>0</v>
      </c>
      <c r="FH73">
        <v>0</v>
      </c>
      <c r="FI73">
        <v>0</v>
      </c>
      <c r="FJ73">
        <v>0</v>
      </c>
      <c r="FK73">
        <v>0</v>
      </c>
      <c r="FL73">
        <v>0</v>
      </c>
      <c r="FM73">
        <v>0</v>
      </c>
      <c r="FN73">
        <v>0</v>
      </c>
      <c r="FO73">
        <v>0</v>
      </c>
      <c r="FP73">
        <v>0</v>
      </c>
      <c r="FQ73">
        <v>0</v>
      </c>
      <c r="FR73">
        <v>0</v>
      </c>
      <c r="FS73">
        <v>0</v>
      </c>
      <c r="FT73">
        <v>0</v>
      </c>
      <c r="FU73">
        <v>0</v>
      </c>
      <c r="FV73">
        <v>0</v>
      </c>
      <c r="FW73">
        <v>0</v>
      </c>
      <c r="FX73">
        <v>0</v>
      </c>
      <c r="FY73">
        <v>0</v>
      </c>
      <c r="FZ73">
        <v>0</v>
      </c>
      <c r="GA73">
        <v>0</v>
      </c>
      <c r="GB73">
        <v>0</v>
      </c>
      <c r="GC73">
        <v>0</v>
      </c>
      <c r="GD73">
        <v>0</v>
      </c>
      <c r="GE73">
        <v>0</v>
      </c>
    </row>
    <row r="74" spans="1:187" x14ac:dyDescent="0.25">
      <c r="A74" t="s">
        <v>1078</v>
      </c>
      <c r="B74">
        <v>-4</v>
      </c>
      <c r="C74">
        <v>-4</v>
      </c>
      <c r="D74">
        <v>31370</v>
      </c>
      <c r="E74">
        <v>31370</v>
      </c>
      <c r="F74">
        <v>27843</v>
      </c>
      <c r="G74">
        <v>27843</v>
      </c>
      <c r="H74">
        <v>0</v>
      </c>
      <c r="I74">
        <v>0</v>
      </c>
      <c r="J74">
        <v>10655</v>
      </c>
      <c r="K74">
        <v>10655</v>
      </c>
      <c r="L74">
        <v>0</v>
      </c>
      <c r="M74">
        <v>0</v>
      </c>
      <c r="N74">
        <v>0</v>
      </c>
      <c r="O74">
        <v>0</v>
      </c>
      <c r="P74">
        <v>0</v>
      </c>
      <c r="Q74">
        <v>0</v>
      </c>
      <c r="R74">
        <v>0</v>
      </c>
      <c r="S74">
        <v>0</v>
      </c>
      <c r="T74">
        <v>17188</v>
      </c>
      <c r="U74">
        <v>17188</v>
      </c>
      <c r="V74">
        <v>0</v>
      </c>
      <c r="W74">
        <v>0</v>
      </c>
      <c r="X74">
        <v>3527</v>
      </c>
      <c r="Y74">
        <v>3527</v>
      </c>
      <c r="Z74">
        <v>0</v>
      </c>
      <c r="AA74">
        <v>0</v>
      </c>
      <c r="AB74">
        <v>580</v>
      </c>
      <c r="AC74">
        <v>580</v>
      </c>
      <c r="AD74">
        <v>0</v>
      </c>
      <c r="AE74">
        <v>0</v>
      </c>
      <c r="AF74">
        <v>0</v>
      </c>
      <c r="AG74">
        <v>0</v>
      </c>
      <c r="AH74">
        <v>0</v>
      </c>
      <c r="AI74">
        <v>0</v>
      </c>
      <c r="AJ74">
        <v>2947</v>
      </c>
      <c r="AK74">
        <v>2947</v>
      </c>
      <c r="AL74">
        <v>0</v>
      </c>
      <c r="AM74">
        <v>0</v>
      </c>
      <c r="AN74">
        <v>0</v>
      </c>
      <c r="AO74">
        <v>0</v>
      </c>
      <c r="AP74">
        <v>17724</v>
      </c>
      <c r="AQ74">
        <v>34550</v>
      </c>
      <c r="AR74">
        <v>34550</v>
      </c>
      <c r="AS74">
        <v>16125</v>
      </c>
      <c r="AT74">
        <v>34036</v>
      </c>
      <c r="AU74">
        <v>34036</v>
      </c>
      <c r="AV74">
        <v>0</v>
      </c>
      <c r="AW74">
        <v>0</v>
      </c>
      <c r="AX74">
        <v>0</v>
      </c>
      <c r="AY74">
        <v>0</v>
      </c>
      <c r="AZ74">
        <v>9849</v>
      </c>
      <c r="BA74">
        <v>9849</v>
      </c>
      <c r="BB74">
        <v>0</v>
      </c>
      <c r="BC74">
        <v>0</v>
      </c>
      <c r="BD74">
        <v>0</v>
      </c>
      <c r="BE74">
        <v>0</v>
      </c>
      <c r="BF74">
        <v>0</v>
      </c>
      <c r="BG74">
        <v>0</v>
      </c>
      <c r="BH74">
        <v>0</v>
      </c>
      <c r="BI74">
        <v>0</v>
      </c>
      <c r="BJ74">
        <v>0</v>
      </c>
      <c r="BK74">
        <v>0</v>
      </c>
      <c r="BL74">
        <v>0</v>
      </c>
      <c r="BM74">
        <v>0</v>
      </c>
      <c r="BN74">
        <v>0</v>
      </c>
      <c r="BO74">
        <v>0</v>
      </c>
      <c r="BP74">
        <v>0</v>
      </c>
      <c r="BQ74">
        <v>0</v>
      </c>
      <c r="BR74">
        <v>0</v>
      </c>
      <c r="BS74">
        <v>0</v>
      </c>
      <c r="BT74">
        <v>0</v>
      </c>
      <c r="BU74">
        <v>0</v>
      </c>
      <c r="BV74">
        <v>0</v>
      </c>
      <c r="BW74">
        <v>0</v>
      </c>
      <c r="BX74">
        <v>0</v>
      </c>
      <c r="BY74">
        <v>0</v>
      </c>
      <c r="BZ74">
        <v>0</v>
      </c>
      <c r="CA74">
        <v>0</v>
      </c>
      <c r="CB74">
        <v>0</v>
      </c>
      <c r="CC74">
        <v>16125</v>
      </c>
      <c r="CD74">
        <v>24187</v>
      </c>
      <c r="CE74">
        <v>24187</v>
      </c>
      <c r="CF74">
        <v>0</v>
      </c>
      <c r="CG74">
        <v>0</v>
      </c>
      <c r="CH74">
        <v>0</v>
      </c>
      <c r="CI74">
        <v>0</v>
      </c>
      <c r="CJ74">
        <v>0</v>
      </c>
      <c r="CK74">
        <v>0</v>
      </c>
      <c r="CL74">
        <v>0</v>
      </c>
      <c r="CM74">
        <v>0</v>
      </c>
      <c r="CN74">
        <v>0</v>
      </c>
      <c r="CO74">
        <v>0</v>
      </c>
      <c r="CP74">
        <v>0</v>
      </c>
      <c r="CQ74">
        <v>0</v>
      </c>
      <c r="CR74">
        <v>0</v>
      </c>
      <c r="CS74">
        <v>0</v>
      </c>
      <c r="CT74">
        <v>0</v>
      </c>
      <c r="CU74">
        <v>0</v>
      </c>
      <c r="CV74">
        <v>1599</v>
      </c>
      <c r="CW74">
        <v>0</v>
      </c>
      <c r="CX74">
        <v>514</v>
      </c>
      <c r="CY74">
        <v>514</v>
      </c>
      <c r="CZ74">
        <v>514</v>
      </c>
      <c r="DA74">
        <v>514</v>
      </c>
      <c r="DB74">
        <v>0</v>
      </c>
      <c r="DC74">
        <v>0</v>
      </c>
      <c r="DD74">
        <v>0</v>
      </c>
      <c r="DE74">
        <v>0</v>
      </c>
      <c r="DF74">
        <v>0</v>
      </c>
      <c r="DG74">
        <v>0</v>
      </c>
      <c r="DH74">
        <v>0</v>
      </c>
      <c r="DI74">
        <v>0</v>
      </c>
      <c r="DJ74">
        <v>0</v>
      </c>
      <c r="DK74">
        <v>0</v>
      </c>
      <c r="DL74">
        <v>0</v>
      </c>
      <c r="DM74">
        <v>0</v>
      </c>
      <c r="DN74">
        <v>0</v>
      </c>
      <c r="DO74">
        <v>3428</v>
      </c>
      <c r="DP74">
        <v>10770</v>
      </c>
      <c r="DQ74">
        <v>10770</v>
      </c>
      <c r="DR74">
        <v>3190</v>
      </c>
      <c r="DS74">
        <v>8</v>
      </c>
      <c r="DT74">
        <v>0</v>
      </c>
      <c r="DU74">
        <v>0</v>
      </c>
      <c r="DV74">
        <v>10</v>
      </c>
      <c r="DW74">
        <v>10770</v>
      </c>
      <c r="DX74">
        <v>10770</v>
      </c>
      <c r="DY74">
        <v>10770</v>
      </c>
      <c r="DZ74">
        <v>10770</v>
      </c>
      <c r="EA74">
        <v>10</v>
      </c>
      <c r="EB74">
        <v>185</v>
      </c>
      <c r="EC74">
        <v>0</v>
      </c>
      <c r="ED74">
        <v>0</v>
      </c>
      <c r="EE74">
        <v>0</v>
      </c>
      <c r="EF74">
        <v>0</v>
      </c>
      <c r="EG74">
        <v>5</v>
      </c>
      <c r="EH74">
        <v>30</v>
      </c>
      <c r="EI74">
        <v>0</v>
      </c>
      <c r="EJ74">
        <v>0</v>
      </c>
      <c r="EK74">
        <v>0</v>
      </c>
      <c r="EL74">
        <v>0</v>
      </c>
      <c r="EM74">
        <v>5</v>
      </c>
      <c r="EN74">
        <v>2</v>
      </c>
      <c r="EO74">
        <v>0</v>
      </c>
      <c r="EP74">
        <v>0</v>
      </c>
      <c r="EQ74">
        <v>0</v>
      </c>
      <c r="ER74">
        <v>0</v>
      </c>
      <c r="ES74">
        <v>0</v>
      </c>
      <c r="ET74">
        <v>0</v>
      </c>
      <c r="EU74">
        <v>0</v>
      </c>
      <c r="EV74">
        <v>0</v>
      </c>
      <c r="EW74">
        <v>0</v>
      </c>
      <c r="EX74">
        <v>0</v>
      </c>
      <c r="EY74">
        <v>0</v>
      </c>
      <c r="EZ74">
        <v>0</v>
      </c>
      <c r="FA74">
        <v>0</v>
      </c>
      <c r="FB74">
        <v>0</v>
      </c>
      <c r="FC74">
        <v>0</v>
      </c>
      <c r="FD74">
        <v>0</v>
      </c>
      <c r="FE74">
        <v>0</v>
      </c>
      <c r="FF74">
        <v>0</v>
      </c>
      <c r="FG74">
        <v>0</v>
      </c>
      <c r="FH74">
        <v>0</v>
      </c>
      <c r="FI74">
        <v>0</v>
      </c>
      <c r="FJ74">
        <v>0</v>
      </c>
      <c r="FK74">
        <v>0</v>
      </c>
      <c r="FL74">
        <v>0</v>
      </c>
      <c r="FM74">
        <v>0</v>
      </c>
      <c r="FN74">
        <v>0</v>
      </c>
      <c r="FO74">
        <v>0</v>
      </c>
      <c r="FP74">
        <v>0</v>
      </c>
      <c r="FQ74">
        <v>0</v>
      </c>
      <c r="FR74">
        <v>0</v>
      </c>
      <c r="FS74">
        <v>0</v>
      </c>
      <c r="FT74">
        <v>0</v>
      </c>
      <c r="FU74">
        <v>0</v>
      </c>
      <c r="FV74">
        <v>0</v>
      </c>
      <c r="FW74">
        <v>0</v>
      </c>
      <c r="FX74">
        <v>0</v>
      </c>
      <c r="FY74">
        <v>0</v>
      </c>
      <c r="FZ74">
        <v>0</v>
      </c>
      <c r="GA74">
        <v>0</v>
      </c>
      <c r="GB74">
        <v>0</v>
      </c>
      <c r="GC74">
        <v>0</v>
      </c>
      <c r="GD74">
        <v>0</v>
      </c>
      <c r="GE74">
        <v>0</v>
      </c>
    </row>
    <row r="75" spans="1:187" x14ac:dyDescent="0.25">
      <c r="A75" t="s">
        <v>1079</v>
      </c>
      <c r="B75">
        <v>0</v>
      </c>
      <c r="C75">
        <v>0</v>
      </c>
      <c r="D75">
        <v>34064</v>
      </c>
      <c r="E75">
        <v>34064</v>
      </c>
      <c r="F75">
        <v>32866</v>
      </c>
      <c r="G75">
        <v>32866</v>
      </c>
      <c r="H75">
        <v>0</v>
      </c>
      <c r="I75">
        <v>0</v>
      </c>
      <c r="J75">
        <v>26641</v>
      </c>
      <c r="K75">
        <v>26641</v>
      </c>
      <c r="L75">
        <v>0</v>
      </c>
      <c r="M75">
        <v>0</v>
      </c>
      <c r="N75">
        <v>0</v>
      </c>
      <c r="O75">
        <v>0</v>
      </c>
      <c r="P75">
        <v>0</v>
      </c>
      <c r="Q75">
        <v>0</v>
      </c>
      <c r="R75">
        <v>0</v>
      </c>
      <c r="S75">
        <v>0</v>
      </c>
      <c r="T75">
        <v>4489</v>
      </c>
      <c r="U75">
        <v>4489</v>
      </c>
      <c r="V75">
        <v>1736</v>
      </c>
      <c r="W75">
        <v>1736</v>
      </c>
      <c r="X75">
        <v>1198</v>
      </c>
      <c r="Y75">
        <v>1198</v>
      </c>
      <c r="Z75">
        <v>0</v>
      </c>
      <c r="AA75">
        <v>0</v>
      </c>
      <c r="AB75">
        <v>1194</v>
      </c>
      <c r="AC75">
        <v>1194</v>
      </c>
      <c r="AD75">
        <v>0</v>
      </c>
      <c r="AE75">
        <v>0</v>
      </c>
      <c r="AF75">
        <v>0</v>
      </c>
      <c r="AG75">
        <v>0</v>
      </c>
      <c r="AH75">
        <v>0</v>
      </c>
      <c r="AI75">
        <v>0</v>
      </c>
      <c r="AJ75">
        <v>-575</v>
      </c>
      <c r="AK75">
        <v>-575</v>
      </c>
      <c r="AL75">
        <v>579</v>
      </c>
      <c r="AM75">
        <v>579</v>
      </c>
      <c r="AN75">
        <v>0</v>
      </c>
      <c r="AO75">
        <v>0</v>
      </c>
      <c r="AP75">
        <v>185848</v>
      </c>
      <c r="AQ75">
        <v>208691</v>
      </c>
      <c r="AR75">
        <v>0</v>
      </c>
      <c r="AS75">
        <v>182926</v>
      </c>
      <c r="AT75">
        <v>207576</v>
      </c>
      <c r="AU75">
        <v>0</v>
      </c>
      <c r="AV75">
        <v>0</v>
      </c>
      <c r="AW75">
        <v>0</v>
      </c>
      <c r="AX75">
        <v>0</v>
      </c>
      <c r="AY75">
        <v>0</v>
      </c>
      <c r="AZ75">
        <v>1083</v>
      </c>
      <c r="BA75">
        <v>0</v>
      </c>
      <c r="BB75">
        <v>0</v>
      </c>
      <c r="BC75">
        <v>0</v>
      </c>
      <c r="BD75">
        <v>0</v>
      </c>
      <c r="BE75">
        <v>0</v>
      </c>
      <c r="BF75">
        <v>0</v>
      </c>
      <c r="BG75">
        <v>0</v>
      </c>
      <c r="BH75">
        <v>0</v>
      </c>
      <c r="BI75">
        <v>0</v>
      </c>
      <c r="BJ75">
        <v>0</v>
      </c>
      <c r="BK75">
        <v>0</v>
      </c>
      <c r="BL75">
        <v>0</v>
      </c>
      <c r="BM75">
        <v>0</v>
      </c>
      <c r="BN75">
        <v>63369</v>
      </c>
      <c r="BO75">
        <v>27158</v>
      </c>
      <c r="BP75">
        <v>0</v>
      </c>
      <c r="BQ75">
        <v>0</v>
      </c>
      <c r="BR75">
        <v>0</v>
      </c>
      <c r="BS75">
        <v>0</v>
      </c>
      <c r="BT75">
        <v>0</v>
      </c>
      <c r="BU75">
        <v>0</v>
      </c>
      <c r="BV75">
        <v>0</v>
      </c>
      <c r="BW75">
        <v>0</v>
      </c>
      <c r="BX75">
        <v>0</v>
      </c>
      <c r="BY75">
        <v>0</v>
      </c>
      <c r="BZ75">
        <v>0</v>
      </c>
      <c r="CA75">
        <v>0</v>
      </c>
      <c r="CB75">
        <v>0</v>
      </c>
      <c r="CC75">
        <v>78734</v>
      </c>
      <c r="CD75">
        <v>118100</v>
      </c>
      <c r="CE75">
        <v>0</v>
      </c>
      <c r="CF75">
        <v>0</v>
      </c>
      <c r="CG75">
        <v>0</v>
      </c>
      <c r="CH75">
        <v>40823</v>
      </c>
      <c r="CI75">
        <v>61235</v>
      </c>
      <c r="CJ75">
        <v>0</v>
      </c>
      <c r="CK75">
        <v>0</v>
      </c>
      <c r="CL75">
        <v>0</v>
      </c>
      <c r="CM75">
        <v>0</v>
      </c>
      <c r="CN75">
        <v>0</v>
      </c>
      <c r="CO75">
        <v>0</v>
      </c>
      <c r="CP75">
        <v>0</v>
      </c>
      <c r="CQ75">
        <v>0</v>
      </c>
      <c r="CR75">
        <v>0</v>
      </c>
      <c r="CS75">
        <v>0</v>
      </c>
      <c r="CT75">
        <v>0</v>
      </c>
      <c r="CU75">
        <v>0</v>
      </c>
      <c r="CV75">
        <v>2920</v>
      </c>
      <c r="CW75">
        <v>2</v>
      </c>
      <c r="CX75">
        <v>1115</v>
      </c>
      <c r="CY75">
        <v>0</v>
      </c>
      <c r="CZ75">
        <v>1107</v>
      </c>
      <c r="DA75">
        <v>0</v>
      </c>
      <c r="DB75">
        <v>0</v>
      </c>
      <c r="DC75">
        <v>0</v>
      </c>
      <c r="DD75">
        <v>0</v>
      </c>
      <c r="DE75">
        <v>2</v>
      </c>
      <c r="DF75">
        <v>8</v>
      </c>
      <c r="DG75">
        <v>0</v>
      </c>
      <c r="DH75">
        <v>0</v>
      </c>
      <c r="DI75">
        <v>0</v>
      </c>
      <c r="DJ75">
        <v>0</v>
      </c>
      <c r="DK75">
        <v>0</v>
      </c>
      <c r="DL75">
        <v>0</v>
      </c>
      <c r="DM75">
        <v>0</v>
      </c>
      <c r="DN75">
        <v>0</v>
      </c>
      <c r="DO75">
        <v>9445</v>
      </c>
      <c r="DP75">
        <v>21490</v>
      </c>
      <c r="DQ75">
        <v>21397</v>
      </c>
      <c r="DR75">
        <v>9075</v>
      </c>
      <c r="DS75">
        <v>-8</v>
      </c>
      <c r="DT75">
        <v>0</v>
      </c>
      <c r="DU75">
        <v>0</v>
      </c>
      <c r="DV75">
        <v>16</v>
      </c>
      <c r="DW75">
        <v>21397</v>
      </c>
      <c r="DX75">
        <v>21397</v>
      </c>
      <c r="DY75">
        <v>21397</v>
      </c>
      <c r="DZ75">
        <v>21397</v>
      </c>
      <c r="EA75">
        <v>16</v>
      </c>
      <c r="EB75">
        <v>185</v>
      </c>
      <c r="EC75">
        <v>0</v>
      </c>
      <c r="ED75">
        <v>0</v>
      </c>
      <c r="EE75">
        <v>0</v>
      </c>
      <c r="EF75">
        <v>0</v>
      </c>
      <c r="EG75">
        <v>1</v>
      </c>
      <c r="EH75">
        <v>176</v>
      </c>
      <c r="EI75">
        <v>93</v>
      </c>
      <c r="EJ75">
        <v>0</v>
      </c>
      <c r="EK75">
        <v>0</v>
      </c>
      <c r="EL75">
        <v>0</v>
      </c>
      <c r="EM75">
        <v>0</v>
      </c>
      <c r="EN75">
        <v>0</v>
      </c>
      <c r="EO75">
        <v>0</v>
      </c>
      <c r="EP75">
        <v>0</v>
      </c>
      <c r="EQ75">
        <v>0</v>
      </c>
      <c r="ER75">
        <v>0</v>
      </c>
      <c r="ES75">
        <v>0</v>
      </c>
      <c r="ET75">
        <v>0</v>
      </c>
      <c r="EU75">
        <v>0</v>
      </c>
      <c r="EV75">
        <v>0</v>
      </c>
      <c r="EW75">
        <v>0</v>
      </c>
      <c r="EX75">
        <v>0</v>
      </c>
      <c r="EY75">
        <v>0</v>
      </c>
      <c r="EZ75">
        <v>0</v>
      </c>
      <c r="FA75">
        <v>0</v>
      </c>
      <c r="FB75">
        <v>0</v>
      </c>
      <c r="FC75">
        <v>0</v>
      </c>
      <c r="FD75">
        <v>0</v>
      </c>
      <c r="FE75">
        <v>0</v>
      </c>
      <c r="FF75">
        <v>0</v>
      </c>
      <c r="FG75">
        <v>0</v>
      </c>
      <c r="FH75">
        <v>0</v>
      </c>
      <c r="FI75">
        <v>0</v>
      </c>
      <c r="FJ75">
        <v>0</v>
      </c>
      <c r="FK75">
        <v>0</v>
      </c>
      <c r="FL75">
        <v>0</v>
      </c>
      <c r="FM75">
        <v>0</v>
      </c>
      <c r="FN75">
        <v>0</v>
      </c>
      <c r="FO75">
        <v>0</v>
      </c>
      <c r="FP75">
        <v>0</v>
      </c>
      <c r="FQ75">
        <v>0</v>
      </c>
      <c r="FR75">
        <v>0</v>
      </c>
      <c r="FS75">
        <v>0</v>
      </c>
      <c r="FT75">
        <v>0</v>
      </c>
      <c r="FU75">
        <v>0</v>
      </c>
      <c r="FV75">
        <v>0</v>
      </c>
      <c r="FW75">
        <v>0</v>
      </c>
      <c r="FX75">
        <v>0</v>
      </c>
      <c r="FY75">
        <v>0</v>
      </c>
      <c r="FZ75">
        <v>0</v>
      </c>
      <c r="GA75">
        <v>0</v>
      </c>
      <c r="GB75">
        <v>0</v>
      </c>
      <c r="GC75">
        <v>0</v>
      </c>
      <c r="GD75">
        <v>0</v>
      </c>
      <c r="GE75">
        <v>0</v>
      </c>
    </row>
    <row r="76" spans="1:187" x14ac:dyDescent="0.25">
      <c r="A76" t="s">
        <v>1080</v>
      </c>
      <c r="B76">
        <v>286</v>
      </c>
      <c r="C76">
        <v>0</v>
      </c>
      <c r="D76">
        <v>165265</v>
      </c>
      <c r="E76">
        <v>165265</v>
      </c>
      <c r="F76">
        <v>151934</v>
      </c>
      <c r="G76">
        <v>151934</v>
      </c>
      <c r="H76">
        <v>0</v>
      </c>
      <c r="I76">
        <v>0</v>
      </c>
      <c r="J76">
        <v>92631</v>
      </c>
      <c r="K76">
        <v>92631</v>
      </c>
      <c r="L76">
        <v>0</v>
      </c>
      <c r="M76">
        <v>0</v>
      </c>
      <c r="N76">
        <v>0</v>
      </c>
      <c r="O76">
        <v>0</v>
      </c>
      <c r="P76">
        <v>0</v>
      </c>
      <c r="Q76">
        <v>0</v>
      </c>
      <c r="R76">
        <v>9552</v>
      </c>
      <c r="S76">
        <v>9552</v>
      </c>
      <c r="T76">
        <v>48125</v>
      </c>
      <c r="U76">
        <v>48125</v>
      </c>
      <c r="V76">
        <v>1626</v>
      </c>
      <c r="W76">
        <v>1626</v>
      </c>
      <c r="X76">
        <v>13331</v>
      </c>
      <c r="Y76">
        <v>13331</v>
      </c>
      <c r="Z76">
        <v>0</v>
      </c>
      <c r="AA76">
        <v>0</v>
      </c>
      <c r="AB76">
        <v>8015</v>
      </c>
      <c r="AC76">
        <v>8015</v>
      </c>
      <c r="AD76">
        <v>0</v>
      </c>
      <c r="AE76">
        <v>0</v>
      </c>
      <c r="AF76">
        <v>0</v>
      </c>
      <c r="AG76">
        <v>0</v>
      </c>
      <c r="AH76">
        <v>5</v>
      </c>
      <c r="AI76">
        <v>5</v>
      </c>
      <c r="AJ76">
        <v>4787</v>
      </c>
      <c r="AK76">
        <v>4787</v>
      </c>
      <c r="AL76">
        <v>524</v>
      </c>
      <c r="AM76">
        <v>524</v>
      </c>
      <c r="AN76">
        <v>0</v>
      </c>
      <c r="AO76">
        <v>0</v>
      </c>
      <c r="AP76">
        <v>1135876</v>
      </c>
      <c r="AQ76">
        <v>1623915</v>
      </c>
      <c r="AR76">
        <v>0</v>
      </c>
      <c r="AS76">
        <v>1125104</v>
      </c>
      <c r="AT76">
        <v>1623374</v>
      </c>
      <c r="AU76">
        <v>0</v>
      </c>
      <c r="AV76">
        <v>0</v>
      </c>
      <c r="AW76">
        <v>0</v>
      </c>
      <c r="AX76">
        <v>0</v>
      </c>
      <c r="AY76">
        <v>0</v>
      </c>
      <c r="AZ76">
        <v>3410</v>
      </c>
      <c r="BA76">
        <v>0</v>
      </c>
      <c r="BB76">
        <v>0</v>
      </c>
      <c r="BC76">
        <v>0</v>
      </c>
      <c r="BD76">
        <v>0</v>
      </c>
      <c r="BE76">
        <v>32914</v>
      </c>
      <c r="BF76">
        <v>6741</v>
      </c>
      <c r="BG76">
        <v>0</v>
      </c>
      <c r="BH76">
        <v>0</v>
      </c>
      <c r="BI76">
        <v>0</v>
      </c>
      <c r="BJ76">
        <v>0</v>
      </c>
      <c r="BK76">
        <v>0</v>
      </c>
      <c r="BL76">
        <v>0</v>
      </c>
      <c r="BM76">
        <v>0</v>
      </c>
      <c r="BN76">
        <v>0</v>
      </c>
      <c r="BO76">
        <v>0</v>
      </c>
      <c r="BP76">
        <v>0</v>
      </c>
      <c r="BQ76">
        <v>0</v>
      </c>
      <c r="BR76">
        <v>0</v>
      </c>
      <c r="BS76">
        <v>0</v>
      </c>
      <c r="BT76">
        <v>0</v>
      </c>
      <c r="BU76">
        <v>0</v>
      </c>
      <c r="BV76">
        <v>0</v>
      </c>
      <c r="BW76">
        <v>0</v>
      </c>
      <c r="BX76">
        <v>0</v>
      </c>
      <c r="BY76">
        <v>0</v>
      </c>
      <c r="BZ76">
        <v>0</v>
      </c>
      <c r="CA76">
        <v>0</v>
      </c>
      <c r="CB76">
        <v>0</v>
      </c>
      <c r="CC76">
        <v>37495</v>
      </c>
      <c r="CD76">
        <v>56242</v>
      </c>
      <c r="CE76">
        <v>0</v>
      </c>
      <c r="CF76">
        <v>0</v>
      </c>
      <c r="CG76">
        <v>0</v>
      </c>
      <c r="CH76">
        <v>1035345</v>
      </c>
      <c r="CI76">
        <v>1553018</v>
      </c>
      <c r="CJ76">
        <v>0</v>
      </c>
      <c r="CK76">
        <v>19350</v>
      </c>
      <c r="CL76">
        <v>3963</v>
      </c>
      <c r="CM76">
        <v>0</v>
      </c>
      <c r="CN76">
        <v>0</v>
      </c>
      <c r="CO76">
        <v>0</v>
      </c>
      <c r="CP76">
        <v>0</v>
      </c>
      <c r="CQ76">
        <v>0</v>
      </c>
      <c r="CR76">
        <v>0</v>
      </c>
      <c r="CS76">
        <v>0</v>
      </c>
      <c r="CT76">
        <v>0</v>
      </c>
      <c r="CU76">
        <v>0</v>
      </c>
      <c r="CV76">
        <v>10770</v>
      </c>
      <c r="CW76">
        <v>2</v>
      </c>
      <c r="CX76">
        <v>541</v>
      </c>
      <c r="CY76">
        <v>0</v>
      </c>
      <c r="CZ76">
        <v>534</v>
      </c>
      <c r="DA76">
        <v>0</v>
      </c>
      <c r="DB76">
        <v>0</v>
      </c>
      <c r="DC76">
        <v>0</v>
      </c>
      <c r="DD76">
        <v>0</v>
      </c>
      <c r="DE76">
        <v>2</v>
      </c>
      <c r="DF76">
        <v>7</v>
      </c>
      <c r="DG76">
        <v>0</v>
      </c>
      <c r="DH76">
        <v>0</v>
      </c>
      <c r="DI76">
        <v>0</v>
      </c>
      <c r="DJ76">
        <v>0</v>
      </c>
      <c r="DK76">
        <v>0</v>
      </c>
      <c r="DL76">
        <v>0</v>
      </c>
      <c r="DM76">
        <v>0</v>
      </c>
      <c r="DN76">
        <v>0</v>
      </c>
      <c r="DO76">
        <v>13179</v>
      </c>
      <c r="DP76">
        <v>26624</v>
      </c>
      <c r="DQ76">
        <v>26555</v>
      </c>
      <c r="DR76">
        <v>12542</v>
      </c>
      <c r="DS76">
        <v>0</v>
      </c>
      <c r="DT76">
        <v>0</v>
      </c>
      <c r="DU76">
        <v>0</v>
      </c>
      <c r="DV76">
        <v>17</v>
      </c>
      <c r="DW76">
        <v>26555</v>
      </c>
      <c r="DX76">
        <v>26555</v>
      </c>
      <c r="DY76">
        <v>26555</v>
      </c>
      <c r="DZ76">
        <v>26555</v>
      </c>
      <c r="EA76">
        <v>17</v>
      </c>
      <c r="EB76">
        <v>211</v>
      </c>
      <c r="EC76">
        <v>0</v>
      </c>
      <c r="ED76">
        <v>0</v>
      </c>
      <c r="EE76">
        <v>0</v>
      </c>
      <c r="EF76">
        <v>319</v>
      </c>
      <c r="EG76">
        <v>5</v>
      </c>
      <c r="EH76">
        <v>85</v>
      </c>
      <c r="EI76">
        <v>69</v>
      </c>
      <c r="EJ76">
        <v>0</v>
      </c>
      <c r="EK76">
        <v>0</v>
      </c>
      <c r="EL76">
        <v>63</v>
      </c>
      <c r="EM76">
        <v>13</v>
      </c>
      <c r="EN76">
        <v>8</v>
      </c>
      <c r="EO76">
        <v>0</v>
      </c>
      <c r="EP76">
        <v>0</v>
      </c>
      <c r="EQ76">
        <v>0</v>
      </c>
      <c r="ER76">
        <v>0</v>
      </c>
      <c r="ES76">
        <v>0</v>
      </c>
      <c r="ET76">
        <v>0</v>
      </c>
      <c r="EU76">
        <v>0</v>
      </c>
      <c r="EV76">
        <v>0</v>
      </c>
      <c r="EW76">
        <v>0</v>
      </c>
      <c r="EX76">
        <v>0</v>
      </c>
      <c r="EY76">
        <v>0</v>
      </c>
      <c r="EZ76">
        <v>0</v>
      </c>
      <c r="FA76">
        <v>0</v>
      </c>
      <c r="FB76">
        <v>0</v>
      </c>
      <c r="FC76">
        <v>0</v>
      </c>
      <c r="FD76">
        <v>8</v>
      </c>
      <c r="FE76">
        <v>0</v>
      </c>
      <c r="FF76">
        <v>0</v>
      </c>
      <c r="FG76">
        <v>0</v>
      </c>
      <c r="FH76">
        <v>0</v>
      </c>
      <c r="FI76">
        <v>0</v>
      </c>
      <c r="FJ76">
        <v>0</v>
      </c>
      <c r="FK76">
        <v>0</v>
      </c>
      <c r="FL76">
        <v>0</v>
      </c>
      <c r="FM76">
        <v>0</v>
      </c>
      <c r="FN76">
        <v>0</v>
      </c>
      <c r="FO76">
        <v>0</v>
      </c>
      <c r="FP76">
        <v>0</v>
      </c>
      <c r="FQ76">
        <v>0</v>
      </c>
      <c r="FR76">
        <v>0</v>
      </c>
      <c r="FS76">
        <v>0</v>
      </c>
      <c r="FT76">
        <v>0</v>
      </c>
      <c r="FU76">
        <v>0</v>
      </c>
      <c r="FV76">
        <v>0</v>
      </c>
      <c r="FW76">
        <v>0</v>
      </c>
      <c r="FX76">
        <v>0</v>
      </c>
      <c r="FY76">
        <v>0</v>
      </c>
      <c r="FZ76">
        <v>0</v>
      </c>
      <c r="GA76">
        <v>0</v>
      </c>
      <c r="GB76">
        <v>0</v>
      </c>
      <c r="GC76">
        <v>0</v>
      </c>
      <c r="GD76">
        <v>0</v>
      </c>
      <c r="GE76">
        <v>0</v>
      </c>
    </row>
    <row r="77" spans="1:187" x14ac:dyDescent="0.25">
      <c r="A77" t="s">
        <v>1081</v>
      </c>
      <c r="B77">
        <v>14072</v>
      </c>
      <c r="C77">
        <v>0</v>
      </c>
      <c r="D77">
        <v>407799</v>
      </c>
      <c r="E77">
        <v>407799</v>
      </c>
      <c r="F77">
        <v>389477</v>
      </c>
      <c r="G77">
        <v>389477</v>
      </c>
      <c r="H77">
        <v>0</v>
      </c>
      <c r="I77">
        <v>0</v>
      </c>
      <c r="J77">
        <v>275552</v>
      </c>
      <c r="K77">
        <v>275552</v>
      </c>
      <c r="L77">
        <v>7129</v>
      </c>
      <c r="M77">
        <v>7129</v>
      </c>
      <c r="N77">
        <v>0</v>
      </c>
      <c r="O77">
        <v>0</v>
      </c>
      <c r="P77">
        <v>0</v>
      </c>
      <c r="Q77">
        <v>0</v>
      </c>
      <c r="R77">
        <v>0</v>
      </c>
      <c r="S77">
        <v>0</v>
      </c>
      <c r="T77">
        <v>90970</v>
      </c>
      <c r="U77">
        <v>90970</v>
      </c>
      <c r="V77">
        <v>15826</v>
      </c>
      <c r="W77">
        <v>15826</v>
      </c>
      <c r="X77">
        <v>18322</v>
      </c>
      <c r="Y77">
        <v>18322</v>
      </c>
      <c r="Z77">
        <v>0</v>
      </c>
      <c r="AA77">
        <v>0</v>
      </c>
      <c r="AB77">
        <v>7892</v>
      </c>
      <c r="AC77">
        <v>7892</v>
      </c>
      <c r="AD77">
        <v>0</v>
      </c>
      <c r="AE77">
        <v>0</v>
      </c>
      <c r="AF77">
        <v>0</v>
      </c>
      <c r="AG77">
        <v>0</v>
      </c>
      <c r="AH77">
        <v>0</v>
      </c>
      <c r="AI77">
        <v>0</v>
      </c>
      <c r="AJ77">
        <v>8898</v>
      </c>
      <c r="AK77">
        <v>8898</v>
      </c>
      <c r="AL77">
        <v>992</v>
      </c>
      <c r="AM77">
        <v>992</v>
      </c>
      <c r="AN77">
        <v>540</v>
      </c>
      <c r="AO77">
        <v>540</v>
      </c>
      <c r="AP77">
        <v>506770</v>
      </c>
      <c r="AQ77">
        <v>147277</v>
      </c>
      <c r="AR77">
        <v>28925</v>
      </c>
      <c r="AS77">
        <v>489061</v>
      </c>
      <c r="AT77">
        <v>146802</v>
      </c>
      <c r="AU77">
        <v>28786</v>
      </c>
      <c r="AV77">
        <v>0</v>
      </c>
      <c r="AW77">
        <v>0</v>
      </c>
      <c r="AX77">
        <v>0</v>
      </c>
      <c r="AY77">
        <v>0</v>
      </c>
      <c r="AZ77">
        <v>28786</v>
      </c>
      <c r="BA77">
        <v>28786</v>
      </c>
      <c r="BB77">
        <v>0</v>
      </c>
      <c r="BC77">
        <v>0</v>
      </c>
      <c r="BD77">
        <v>0</v>
      </c>
      <c r="BE77">
        <v>0</v>
      </c>
      <c r="BF77">
        <v>0</v>
      </c>
      <c r="BG77">
        <v>0</v>
      </c>
      <c r="BH77">
        <v>0</v>
      </c>
      <c r="BI77">
        <v>0</v>
      </c>
      <c r="BJ77">
        <v>0</v>
      </c>
      <c r="BK77">
        <v>0</v>
      </c>
      <c r="BL77">
        <v>0</v>
      </c>
      <c r="BM77">
        <v>0</v>
      </c>
      <c r="BN77">
        <v>0</v>
      </c>
      <c r="BO77">
        <v>0</v>
      </c>
      <c r="BP77">
        <v>0</v>
      </c>
      <c r="BQ77">
        <v>0</v>
      </c>
      <c r="BR77">
        <v>0</v>
      </c>
      <c r="BS77">
        <v>0</v>
      </c>
      <c r="BT77">
        <v>0</v>
      </c>
      <c r="BU77">
        <v>0</v>
      </c>
      <c r="BV77">
        <v>0</v>
      </c>
      <c r="BW77">
        <v>0</v>
      </c>
      <c r="BX77">
        <v>0</v>
      </c>
      <c r="BY77">
        <v>0</v>
      </c>
      <c r="BZ77">
        <v>0</v>
      </c>
      <c r="CA77">
        <v>0</v>
      </c>
      <c r="CB77">
        <v>0</v>
      </c>
      <c r="CC77">
        <v>13216</v>
      </c>
      <c r="CD77">
        <v>19824</v>
      </c>
      <c r="CE77">
        <v>0</v>
      </c>
      <c r="CF77">
        <v>0</v>
      </c>
      <c r="CG77">
        <v>0</v>
      </c>
      <c r="CH77">
        <v>563</v>
      </c>
      <c r="CI77">
        <v>845</v>
      </c>
      <c r="CJ77">
        <v>0</v>
      </c>
      <c r="CK77">
        <v>475282</v>
      </c>
      <c r="CL77">
        <v>97347</v>
      </c>
      <c r="CM77">
        <v>0</v>
      </c>
      <c r="CN77">
        <v>0</v>
      </c>
      <c r="CO77">
        <v>0</v>
      </c>
      <c r="CP77">
        <v>0</v>
      </c>
      <c r="CQ77">
        <v>0</v>
      </c>
      <c r="CR77">
        <v>0</v>
      </c>
      <c r="CS77">
        <v>0</v>
      </c>
      <c r="CT77">
        <v>0</v>
      </c>
      <c r="CU77">
        <v>0</v>
      </c>
      <c r="CV77">
        <v>17625</v>
      </c>
      <c r="CW77">
        <v>84</v>
      </c>
      <c r="CX77">
        <v>475</v>
      </c>
      <c r="CY77">
        <v>139</v>
      </c>
      <c r="CZ77">
        <v>139</v>
      </c>
      <c r="DA77">
        <v>139</v>
      </c>
      <c r="DB77">
        <v>0</v>
      </c>
      <c r="DC77">
        <v>0</v>
      </c>
      <c r="DD77">
        <v>0</v>
      </c>
      <c r="DE77">
        <v>84</v>
      </c>
      <c r="DF77">
        <v>336</v>
      </c>
      <c r="DG77">
        <v>0</v>
      </c>
      <c r="DH77">
        <v>0</v>
      </c>
      <c r="DI77">
        <v>0</v>
      </c>
      <c r="DJ77">
        <v>0</v>
      </c>
      <c r="DK77">
        <v>0</v>
      </c>
      <c r="DL77">
        <v>0</v>
      </c>
      <c r="DM77">
        <v>0</v>
      </c>
      <c r="DN77">
        <v>0</v>
      </c>
      <c r="DO77">
        <v>28404</v>
      </c>
      <c r="DP77">
        <v>99626</v>
      </c>
      <c r="DQ77">
        <v>99449</v>
      </c>
      <c r="DR77">
        <v>26940</v>
      </c>
      <c r="DS77">
        <v>6</v>
      </c>
      <c r="DT77">
        <v>0</v>
      </c>
      <c r="DU77">
        <v>0</v>
      </c>
      <c r="DV77">
        <v>14</v>
      </c>
      <c r="DW77">
        <v>99449</v>
      </c>
      <c r="DX77">
        <v>99449</v>
      </c>
      <c r="DY77">
        <v>99449</v>
      </c>
      <c r="DZ77">
        <v>99449</v>
      </c>
      <c r="EA77">
        <v>14</v>
      </c>
      <c r="EB77">
        <v>1078</v>
      </c>
      <c r="EC77">
        <v>0</v>
      </c>
      <c r="ED77">
        <v>0</v>
      </c>
      <c r="EE77">
        <v>0</v>
      </c>
      <c r="EF77">
        <v>0</v>
      </c>
      <c r="EG77">
        <v>24</v>
      </c>
      <c r="EH77">
        <v>342</v>
      </c>
      <c r="EI77">
        <v>177</v>
      </c>
      <c r="EJ77">
        <v>0</v>
      </c>
      <c r="EK77">
        <v>0</v>
      </c>
      <c r="EL77">
        <v>-4</v>
      </c>
      <c r="EM77">
        <v>-458</v>
      </c>
      <c r="EN77">
        <v>-520</v>
      </c>
      <c r="EO77">
        <v>2</v>
      </c>
      <c r="EP77">
        <v>0</v>
      </c>
      <c r="EQ77">
        <v>0</v>
      </c>
      <c r="ER77">
        <v>0</v>
      </c>
      <c r="ES77">
        <v>1</v>
      </c>
      <c r="ET77">
        <v>0</v>
      </c>
      <c r="EU77">
        <v>0</v>
      </c>
      <c r="EV77">
        <v>0</v>
      </c>
      <c r="EW77">
        <v>0</v>
      </c>
      <c r="EX77">
        <v>0</v>
      </c>
      <c r="EY77">
        <v>0</v>
      </c>
      <c r="EZ77">
        <v>0</v>
      </c>
      <c r="FA77">
        <v>1</v>
      </c>
      <c r="FB77">
        <v>0</v>
      </c>
      <c r="FC77">
        <v>0</v>
      </c>
      <c r="FD77">
        <v>0</v>
      </c>
      <c r="FE77">
        <v>-1</v>
      </c>
      <c r="FF77">
        <v>0</v>
      </c>
      <c r="FG77">
        <v>0</v>
      </c>
      <c r="FH77">
        <v>0</v>
      </c>
      <c r="FI77">
        <v>0</v>
      </c>
      <c r="FJ77">
        <v>0</v>
      </c>
      <c r="FK77">
        <v>0</v>
      </c>
      <c r="FL77">
        <v>0</v>
      </c>
      <c r="FM77">
        <v>0</v>
      </c>
      <c r="FN77">
        <v>0</v>
      </c>
      <c r="FO77">
        <v>0</v>
      </c>
      <c r="FP77">
        <v>0</v>
      </c>
      <c r="FQ77">
        <v>0</v>
      </c>
      <c r="FR77">
        <v>0</v>
      </c>
      <c r="FS77">
        <v>0</v>
      </c>
      <c r="FT77">
        <v>0</v>
      </c>
      <c r="FU77">
        <v>0</v>
      </c>
      <c r="FV77">
        <v>0</v>
      </c>
      <c r="FW77">
        <v>0</v>
      </c>
      <c r="FX77">
        <v>0</v>
      </c>
      <c r="FY77">
        <v>0</v>
      </c>
      <c r="FZ77">
        <v>0</v>
      </c>
      <c r="GA77">
        <v>0</v>
      </c>
      <c r="GB77">
        <v>0</v>
      </c>
      <c r="GC77">
        <v>0</v>
      </c>
      <c r="GD77">
        <v>0</v>
      </c>
      <c r="GE77">
        <v>0</v>
      </c>
    </row>
    <row r="78" spans="1:187" x14ac:dyDescent="0.25">
      <c r="A78" t="s">
        <v>1082</v>
      </c>
      <c r="B78">
        <v>1467</v>
      </c>
      <c r="C78">
        <v>0</v>
      </c>
      <c r="D78">
        <v>489794</v>
      </c>
      <c r="E78">
        <v>489794</v>
      </c>
      <c r="F78">
        <v>454963</v>
      </c>
      <c r="G78">
        <v>454963</v>
      </c>
      <c r="H78">
        <v>0</v>
      </c>
      <c r="I78">
        <v>0</v>
      </c>
      <c r="J78">
        <v>340511</v>
      </c>
      <c r="K78">
        <v>340511</v>
      </c>
      <c r="L78">
        <v>7224</v>
      </c>
      <c r="M78">
        <v>7224</v>
      </c>
      <c r="N78">
        <v>0</v>
      </c>
      <c r="O78">
        <v>0</v>
      </c>
      <c r="P78">
        <v>0</v>
      </c>
      <c r="Q78">
        <v>0</v>
      </c>
      <c r="R78">
        <v>1939</v>
      </c>
      <c r="S78">
        <v>1939</v>
      </c>
      <c r="T78">
        <v>75894</v>
      </c>
      <c r="U78">
        <v>75894</v>
      </c>
      <c r="V78">
        <v>29395</v>
      </c>
      <c r="W78">
        <v>29395</v>
      </c>
      <c r="X78">
        <v>34831</v>
      </c>
      <c r="Y78">
        <v>34831</v>
      </c>
      <c r="Z78">
        <v>0</v>
      </c>
      <c r="AA78">
        <v>0</v>
      </c>
      <c r="AB78">
        <v>4041</v>
      </c>
      <c r="AC78">
        <v>4041</v>
      </c>
      <c r="AD78">
        <v>0</v>
      </c>
      <c r="AE78">
        <v>0</v>
      </c>
      <c r="AF78">
        <v>0</v>
      </c>
      <c r="AG78">
        <v>0</v>
      </c>
      <c r="AH78">
        <v>178</v>
      </c>
      <c r="AI78">
        <v>178</v>
      </c>
      <c r="AJ78">
        <v>24916</v>
      </c>
      <c r="AK78">
        <v>24916</v>
      </c>
      <c r="AL78">
        <v>5357</v>
      </c>
      <c r="AM78">
        <v>5357</v>
      </c>
      <c r="AN78">
        <v>339</v>
      </c>
      <c r="AO78">
        <v>339</v>
      </c>
      <c r="AP78">
        <v>79833183</v>
      </c>
      <c r="AQ78">
        <v>7780387</v>
      </c>
      <c r="AR78">
        <v>0</v>
      </c>
      <c r="AS78">
        <v>58583641</v>
      </c>
      <c r="AT78">
        <v>7777827</v>
      </c>
      <c r="AU78">
        <v>0</v>
      </c>
      <c r="AV78">
        <v>37357591</v>
      </c>
      <c r="AW78">
        <v>36765695</v>
      </c>
      <c r="AX78">
        <v>418310</v>
      </c>
      <c r="AY78">
        <v>173586</v>
      </c>
      <c r="AZ78">
        <v>247221</v>
      </c>
      <c r="BA78">
        <v>0</v>
      </c>
      <c r="BB78">
        <v>0</v>
      </c>
      <c r="BC78">
        <v>0</v>
      </c>
      <c r="BD78">
        <v>0</v>
      </c>
      <c r="BE78">
        <v>0</v>
      </c>
      <c r="BF78">
        <v>0</v>
      </c>
      <c r="BG78">
        <v>0</v>
      </c>
      <c r="BH78">
        <v>0</v>
      </c>
      <c r="BI78">
        <v>0</v>
      </c>
      <c r="BJ78">
        <v>0</v>
      </c>
      <c r="BK78">
        <v>17468213</v>
      </c>
      <c r="BL78">
        <v>3577827</v>
      </c>
      <c r="BM78">
        <v>0</v>
      </c>
      <c r="BN78">
        <v>0</v>
      </c>
      <c r="BO78">
        <v>0</v>
      </c>
      <c r="BP78">
        <v>0</v>
      </c>
      <c r="BQ78">
        <v>22</v>
      </c>
      <c r="BR78">
        <v>5</v>
      </c>
      <c r="BS78">
        <v>0</v>
      </c>
      <c r="BT78">
        <v>0</v>
      </c>
      <c r="BU78">
        <v>0</v>
      </c>
      <c r="BV78">
        <v>0</v>
      </c>
      <c r="BW78">
        <v>0</v>
      </c>
      <c r="BX78">
        <v>0</v>
      </c>
      <c r="BY78">
        <v>0</v>
      </c>
      <c r="BZ78">
        <v>0</v>
      </c>
      <c r="CA78">
        <v>0</v>
      </c>
      <c r="CB78">
        <v>0</v>
      </c>
      <c r="CC78">
        <v>2209798</v>
      </c>
      <c r="CD78">
        <v>3314697</v>
      </c>
      <c r="CE78">
        <v>0</v>
      </c>
      <c r="CF78">
        <v>0</v>
      </c>
      <c r="CG78">
        <v>0</v>
      </c>
      <c r="CH78">
        <v>247852</v>
      </c>
      <c r="CI78">
        <v>371778</v>
      </c>
      <c r="CJ78">
        <v>0</v>
      </c>
      <c r="CK78">
        <v>1300165</v>
      </c>
      <c r="CL78">
        <v>266299</v>
      </c>
      <c r="CM78">
        <v>0</v>
      </c>
      <c r="CN78">
        <v>0</v>
      </c>
      <c r="CO78">
        <v>0</v>
      </c>
      <c r="CP78">
        <v>0</v>
      </c>
      <c r="CQ78">
        <v>0</v>
      </c>
      <c r="CR78">
        <v>0</v>
      </c>
      <c r="CS78">
        <v>0</v>
      </c>
      <c r="CT78">
        <v>0</v>
      </c>
      <c r="CU78">
        <v>0</v>
      </c>
      <c r="CV78">
        <v>89446</v>
      </c>
      <c r="CW78">
        <v>119</v>
      </c>
      <c r="CX78">
        <v>2560</v>
      </c>
      <c r="CY78">
        <v>0</v>
      </c>
      <c r="CZ78">
        <v>2083</v>
      </c>
      <c r="DA78">
        <v>0</v>
      </c>
      <c r="DB78">
        <v>0</v>
      </c>
      <c r="DC78">
        <v>0</v>
      </c>
      <c r="DD78">
        <v>0</v>
      </c>
      <c r="DE78">
        <v>119</v>
      </c>
      <c r="DF78">
        <v>477</v>
      </c>
      <c r="DG78">
        <v>0</v>
      </c>
      <c r="DH78">
        <v>21159977</v>
      </c>
      <c r="DI78">
        <v>5165878</v>
      </c>
      <c r="DJ78">
        <v>15994099</v>
      </c>
      <c r="DK78">
        <v>0</v>
      </c>
      <c r="DL78">
        <v>0</v>
      </c>
      <c r="DM78">
        <v>0</v>
      </c>
      <c r="DN78">
        <v>0</v>
      </c>
      <c r="DO78">
        <v>98877</v>
      </c>
      <c r="DP78">
        <v>186937</v>
      </c>
      <c r="DQ78">
        <v>186898</v>
      </c>
      <c r="DR78">
        <v>96340</v>
      </c>
      <c r="DS78">
        <v>5</v>
      </c>
      <c r="DT78">
        <v>0</v>
      </c>
      <c r="DU78">
        <v>0</v>
      </c>
      <c r="DV78">
        <v>62</v>
      </c>
      <c r="DW78">
        <v>186898</v>
      </c>
      <c r="DX78">
        <v>186898</v>
      </c>
      <c r="DY78">
        <v>186898</v>
      </c>
      <c r="DZ78">
        <v>186898</v>
      </c>
      <c r="EA78">
        <v>62</v>
      </c>
      <c r="EB78">
        <v>2198</v>
      </c>
      <c r="EC78">
        <v>0</v>
      </c>
      <c r="ED78">
        <v>0</v>
      </c>
      <c r="EE78">
        <v>0</v>
      </c>
      <c r="EF78">
        <v>0</v>
      </c>
      <c r="EG78">
        <v>29</v>
      </c>
      <c r="EH78">
        <v>243</v>
      </c>
      <c r="EI78">
        <v>39</v>
      </c>
      <c r="EJ78">
        <v>0</v>
      </c>
      <c r="EK78">
        <v>0</v>
      </c>
      <c r="EL78">
        <v>3</v>
      </c>
      <c r="EM78">
        <v>95</v>
      </c>
      <c r="EN78">
        <v>51</v>
      </c>
      <c r="EO78">
        <v>-30</v>
      </c>
      <c r="EP78">
        <v>0</v>
      </c>
      <c r="EQ78">
        <v>0</v>
      </c>
      <c r="ER78">
        <v>0</v>
      </c>
      <c r="ES78">
        <v>-31</v>
      </c>
      <c r="ET78">
        <v>0</v>
      </c>
      <c r="EU78">
        <v>0</v>
      </c>
      <c r="EV78">
        <v>0</v>
      </c>
      <c r="EW78">
        <v>0</v>
      </c>
      <c r="EX78">
        <v>0</v>
      </c>
      <c r="EY78">
        <v>0</v>
      </c>
      <c r="EZ78">
        <v>0</v>
      </c>
      <c r="FA78">
        <v>1</v>
      </c>
      <c r="FB78">
        <v>0</v>
      </c>
      <c r="FC78">
        <v>0</v>
      </c>
      <c r="FD78">
        <v>-24</v>
      </c>
      <c r="FE78">
        <v>5</v>
      </c>
      <c r="FF78">
        <v>0</v>
      </c>
      <c r="FG78">
        <v>0</v>
      </c>
      <c r="FH78">
        <v>0</v>
      </c>
      <c r="FI78">
        <v>0</v>
      </c>
      <c r="FJ78">
        <v>0</v>
      </c>
      <c r="FK78">
        <v>0</v>
      </c>
      <c r="FL78">
        <v>0</v>
      </c>
      <c r="FM78">
        <v>0</v>
      </c>
      <c r="FN78">
        <v>0</v>
      </c>
      <c r="FO78">
        <v>0</v>
      </c>
      <c r="FP78">
        <v>0</v>
      </c>
      <c r="FQ78">
        <v>0</v>
      </c>
      <c r="FR78">
        <v>0</v>
      </c>
      <c r="FS78">
        <v>0</v>
      </c>
      <c r="FT78">
        <v>0</v>
      </c>
      <c r="FU78">
        <v>0</v>
      </c>
      <c r="FV78">
        <v>0</v>
      </c>
      <c r="FW78">
        <v>0</v>
      </c>
      <c r="FX78">
        <v>0</v>
      </c>
      <c r="FY78">
        <v>0</v>
      </c>
      <c r="FZ78">
        <v>0</v>
      </c>
      <c r="GA78">
        <v>0</v>
      </c>
      <c r="GB78">
        <v>0</v>
      </c>
      <c r="GC78">
        <v>0</v>
      </c>
      <c r="GD78">
        <v>0</v>
      </c>
      <c r="GE78">
        <v>0</v>
      </c>
    </row>
    <row r="79" spans="1:187" x14ac:dyDescent="0.25">
      <c r="A79" t="s">
        <v>1083</v>
      </c>
      <c r="B79">
        <v>0</v>
      </c>
      <c r="C79">
        <v>0</v>
      </c>
      <c r="D79">
        <v>789844</v>
      </c>
      <c r="E79">
        <v>789844</v>
      </c>
      <c r="F79">
        <v>738281</v>
      </c>
      <c r="G79">
        <v>738281</v>
      </c>
      <c r="H79">
        <v>0</v>
      </c>
      <c r="I79">
        <v>0</v>
      </c>
      <c r="J79">
        <v>544776</v>
      </c>
      <c r="K79">
        <v>544776</v>
      </c>
      <c r="L79">
        <v>0</v>
      </c>
      <c r="M79">
        <v>0</v>
      </c>
      <c r="N79">
        <v>0</v>
      </c>
      <c r="O79">
        <v>0</v>
      </c>
      <c r="P79">
        <v>0</v>
      </c>
      <c r="Q79">
        <v>0</v>
      </c>
      <c r="R79">
        <v>2415</v>
      </c>
      <c r="S79">
        <v>2415</v>
      </c>
      <c r="T79">
        <v>85662</v>
      </c>
      <c r="U79">
        <v>85662</v>
      </c>
      <c r="V79">
        <v>105428</v>
      </c>
      <c r="W79">
        <v>105428</v>
      </c>
      <c r="X79">
        <v>51563</v>
      </c>
      <c r="Y79">
        <v>51563</v>
      </c>
      <c r="Z79">
        <v>0</v>
      </c>
      <c r="AA79">
        <v>0</v>
      </c>
      <c r="AB79">
        <v>21707</v>
      </c>
      <c r="AC79">
        <v>21707</v>
      </c>
      <c r="AD79">
        <v>0</v>
      </c>
      <c r="AE79">
        <v>0</v>
      </c>
      <c r="AF79">
        <v>0</v>
      </c>
      <c r="AG79">
        <v>0</v>
      </c>
      <c r="AH79">
        <v>614</v>
      </c>
      <c r="AI79">
        <v>614</v>
      </c>
      <c r="AJ79">
        <v>19961</v>
      </c>
      <c r="AK79">
        <v>19961</v>
      </c>
      <c r="AL79">
        <v>9281</v>
      </c>
      <c r="AM79">
        <v>9281</v>
      </c>
      <c r="AN79">
        <v>0</v>
      </c>
      <c r="AO79">
        <v>0</v>
      </c>
      <c r="AP79">
        <v>53419311</v>
      </c>
      <c r="AQ79">
        <v>1209587</v>
      </c>
      <c r="AR79">
        <v>0</v>
      </c>
      <c r="AS79">
        <v>46266275</v>
      </c>
      <c r="AT79">
        <v>1207083</v>
      </c>
      <c r="AU79">
        <v>0</v>
      </c>
      <c r="AV79">
        <v>45470697</v>
      </c>
      <c r="AW79">
        <v>43378439</v>
      </c>
      <c r="AX79">
        <v>81191</v>
      </c>
      <c r="AY79">
        <v>2011067</v>
      </c>
      <c r="AZ79">
        <v>205713</v>
      </c>
      <c r="BA79">
        <v>0</v>
      </c>
      <c r="BB79">
        <v>0</v>
      </c>
      <c r="BC79">
        <v>0</v>
      </c>
      <c r="BD79">
        <v>0</v>
      </c>
      <c r="BE79">
        <v>144995</v>
      </c>
      <c r="BF79">
        <v>29698</v>
      </c>
      <c r="BG79">
        <v>0</v>
      </c>
      <c r="BH79">
        <v>0</v>
      </c>
      <c r="BI79">
        <v>0</v>
      </c>
      <c r="BJ79">
        <v>0</v>
      </c>
      <c r="BK79">
        <v>0</v>
      </c>
      <c r="BL79">
        <v>0</v>
      </c>
      <c r="BM79">
        <v>0</v>
      </c>
      <c r="BN79">
        <v>0</v>
      </c>
      <c r="BO79">
        <v>0</v>
      </c>
      <c r="BP79">
        <v>0</v>
      </c>
      <c r="BQ79">
        <v>0</v>
      </c>
      <c r="BR79">
        <v>0</v>
      </c>
      <c r="BS79">
        <v>0</v>
      </c>
      <c r="BT79">
        <v>0</v>
      </c>
      <c r="BU79">
        <v>0</v>
      </c>
      <c r="BV79">
        <v>0</v>
      </c>
      <c r="BW79">
        <v>0</v>
      </c>
      <c r="BX79">
        <v>0</v>
      </c>
      <c r="BY79">
        <v>0</v>
      </c>
      <c r="BZ79">
        <v>0</v>
      </c>
      <c r="CA79">
        <v>0</v>
      </c>
      <c r="CB79">
        <v>0</v>
      </c>
      <c r="CC79">
        <v>378656</v>
      </c>
      <c r="CD79">
        <v>567984</v>
      </c>
      <c r="CE79">
        <v>0</v>
      </c>
      <c r="CF79">
        <v>0</v>
      </c>
      <c r="CG79">
        <v>0</v>
      </c>
      <c r="CH79">
        <v>268682</v>
      </c>
      <c r="CI79">
        <v>403023</v>
      </c>
      <c r="CJ79">
        <v>0</v>
      </c>
      <c r="CK79">
        <v>3245</v>
      </c>
      <c r="CL79">
        <v>665</v>
      </c>
      <c r="CM79">
        <v>0</v>
      </c>
      <c r="CN79">
        <v>0</v>
      </c>
      <c r="CO79">
        <v>0</v>
      </c>
      <c r="CP79">
        <v>0</v>
      </c>
      <c r="CQ79">
        <v>0</v>
      </c>
      <c r="CR79">
        <v>0</v>
      </c>
      <c r="CS79">
        <v>0</v>
      </c>
      <c r="CT79">
        <v>0</v>
      </c>
      <c r="CU79">
        <v>0</v>
      </c>
      <c r="CV79">
        <v>47937</v>
      </c>
      <c r="CW79">
        <v>9</v>
      </c>
      <c r="CX79">
        <v>2504</v>
      </c>
      <c r="CY79">
        <v>0</v>
      </c>
      <c r="CZ79">
        <v>2471</v>
      </c>
      <c r="DA79">
        <v>0</v>
      </c>
      <c r="DB79">
        <v>2</v>
      </c>
      <c r="DC79">
        <v>7</v>
      </c>
      <c r="DD79">
        <v>0</v>
      </c>
      <c r="DE79">
        <v>7</v>
      </c>
      <c r="DF79">
        <v>26</v>
      </c>
      <c r="DG79">
        <v>0</v>
      </c>
      <c r="DH79">
        <v>7105090</v>
      </c>
      <c r="DI79">
        <v>4770095</v>
      </c>
      <c r="DJ79">
        <v>19272</v>
      </c>
      <c r="DK79">
        <v>0</v>
      </c>
      <c r="DL79">
        <v>0</v>
      </c>
      <c r="DM79">
        <v>0</v>
      </c>
      <c r="DN79">
        <v>2315723</v>
      </c>
      <c r="DO79">
        <v>55854</v>
      </c>
      <c r="DP79">
        <v>160673</v>
      </c>
      <c r="DQ79">
        <v>160087</v>
      </c>
      <c r="DR79">
        <v>53617</v>
      </c>
      <c r="DS79">
        <v>-13</v>
      </c>
      <c r="DT79">
        <v>0</v>
      </c>
      <c r="DU79">
        <v>0</v>
      </c>
      <c r="DV79">
        <v>38</v>
      </c>
      <c r="DW79">
        <v>160087</v>
      </c>
      <c r="DX79">
        <v>160087</v>
      </c>
      <c r="DY79">
        <v>160087</v>
      </c>
      <c r="DZ79">
        <v>160087</v>
      </c>
      <c r="EA79">
        <v>38</v>
      </c>
      <c r="EB79">
        <v>1213</v>
      </c>
      <c r="EC79">
        <v>0</v>
      </c>
      <c r="ED79">
        <v>0</v>
      </c>
      <c r="EE79">
        <v>0</v>
      </c>
      <c r="EF79">
        <v>0</v>
      </c>
      <c r="EG79">
        <v>4</v>
      </c>
      <c r="EH79">
        <v>995</v>
      </c>
      <c r="EI79">
        <v>586</v>
      </c>
      <c r="EJ79">
        <v>0</v>
      </c>
      <c r="EK79">
        <v>0</v>
      </c>
      <c r="EL79">
        <v>-11</v>
      </c>
      <c r="EM79">
        <v>18</v>
      </c>
      <c r="EN79">
        <v>-15</v>
      </c>
      <c r="EO79">
        <v>-65</v>
      </c>
      <c r="EP79">
        <v>-65</v>
      </c>
      <c r="EQ79">
        <v>0</v>
      </c>
      <c r="ER79">
        <v>0</v>
      </c>
      <c r="ES79">
        <v>-71</v>
      </c>
      <c r="ET79">
        <v>-71</v>
      </c>
      <c r="EU79">
        <v>0</v>
      </c>
      <c r="EV79">
        <v>0</v>
      </c>
      <c r="EW79">
        <v>0</v>
      </c>
      <c r="EX79">
        <v>0</v>
      </c>
      <c r="EY79">
        <v>0</v>
      </c>
      <c r="EZ79">
        <v>0</v>
      </c>
      <c r="FA79">
        <v>6</v>
      </c>
      <c r="FB79">
        <v>6</v>
      </c>
      <c r="FC79">
        <v>0</v>
      </c>
      <c r="FD79">
        <v>-5</v>
      </c>
      <c r="FE79">
        <v>0</v>
      </c>
      <c r="FF79">
        <v>0</v>
      </c>
      <c r="FG79">
        <v>0</v>
      </c>
      <c r="FH79">
        <v>0</v>
      </c>
      <c r="FI79">
        <v>0</v>
      </c>
      <c r="FJ79">
        <v>0</v>
      </c>
      <c r="FK79">
        <v>0</v>
      </c>
      <c r="FL79">
        <v>0</v>
      </c>
      <c r="FM79">
        <v>0</v>
      </c>
      <c r="FN79">
        <v>0</v>
      </c>
      <c r="FO79">
        <v>0</v>
      </c>
      <c r="FP79">
        <v>0</v>
      </c>
      <c r="FQ79">
        <v>0</v>
      </c>
      <c r="FR79">
        <v>0</v>
      </c>
      <c r="FS79">
        <v>0</v>
      </c>
      <c r="FT79">
        <v>0</v>
      </c>
      <c r="FU79">
        <v>0</v>
      </c>
      <c r="FV79">
        <v>0</v>
      </c>
      <c r="FW79">
        <v>0</v>
      </c>
      <c r="FX79">
        <v>0</v>
      </c>
      <c r="FY79">
        <v>0</v>
      </c>
      <c r="FZ79">
        <v>0</v>
      </c>
      <c r="GA79">
        <v>0</v>
      </c>
      <c r="GB79">
        <v>0</v>
      </c>
      <c r="GC79">
        <v>0</v>
      </c>
      <c r="GD79">
        <v>0</v>
      </c>
      <c r="GE79">
        <v>0</v>
      </c>
    </row>
    <row r="80" spans="1:187" x14ac:dyDescent="0.25">
      <c r="A80" t="s">
        <v>1084</v>
      </c>
      <c r="B80">
        <v>626</v>
      </c>
      <c r="C80">
        <v>0</v>
      </c>
      <c r="D80">
        <v>1516981</v>
      </c>
      <c r="E80">
        <v>1516981</v>
      </c>
      <c r="F80">
        <v>1496033</v>
      </c>
      <c r="G80">
        <v>1496033</v>
      </c>
      <c r="H80">
        <v>0</v>
      </c>
      <c r="I80">
        <v>0</v>
      </c>
      <c r="J80">
        <v>1067455</v>
      </c>
      <c r="K80">
        <v>1067455</v>
      </c>
      <c r="L80">
        <v>385218</v>
      </c>
      <c r="M80">
        <v>385218</v>
      </c>
      <c r="N80">
        <v>0</v>
      </c>
      <c r="O80">
        <v>0</v>
      </c>
      <c r="P80">
        <v>0</v>
      </c>
      <c r="Q80">
        <v>0</v>
      </c>
      <c r="R80">
        <v>0</v>
      </c>
      <c r="S80">
        <v>0</v>
      </c>
      <c r="T80">
        <v>18</v>
      </c>
      <c r="U80">
        <v>18</v>
      </c>
      <c r="V80">
        <v>43342</v>
      </c>
      <c r="W80">
        <v>43342</v>
      </c>
      <c r="X80">
        <v>20948</v>
      </c>
      <c r="Y80">
        <v>20948</v>
      </c>
      <c r="Z80">
        <v>0</v>
      </c>
      <c r="AA80">
        <v>0</v>
      </c>
      <c r="AB80">
        <v>10811</v>
      </c>
      <c r="AC80">
        <v>10811</v>
      </c>
      <c r="AD80">
        <v>0</v>
      </c>
      <c r="AE80">
        <v>0</v>
      </c>
      <c r="AF80">
        <v>0</v>
      </c>
      <c r="AG80">
        <v>0</v>
      </c>
      <c r="AH80">
        <v>0</v>
      </c>
      <c r="AI80">
        <v>0</v>
      </c>
      <c r="AJ80">
        <v>516</v>
      </c>
      <c r="AK80">
        <v>516</v>
      </c>
      <c r="AL80">
        <v>220</v>
      </c>
      <c r="AM80">
        <v>220</v>
      </c>
      <c r="AN80">
        <v>9401</v>
      </c>
      <c r="AO80">
        <v>9401</v>
      </c>
      <c r="AP80">
        <v>13445701</v>
      </c>
      <c r="AQ80">
        <v>10771403</v>
      </c>
      <c r="AR80">
        <v>0</v>
      </c>
      <c r="AS80">
        <v>13421372</v>
      </c>
      <c r="AT80">
        <v>10770529</v>
      </c>
      <c r="AU80">
        <v>0</v>
      </c>
      <c r="AV80">
        <v>0</v>
      </c>
      <c r="AW80">
        <v>0</v>
      </c>
      <c r="AX80">
        <v>0</v>
      </c>
      <c r="AY80">
        <v>0</v>
      </c>
      <c r="AZ80">
        <v>86155</v>
      </c>
      <c r="BA80">
        <v>0</v>
      </c>
      <c r="BB80">
        <v>0</v>
      </c>
      <c r="BC80">
        <v>0</v>
      </c>
      <c r="BD80">
        <v>0</v>
      </c>
      <c r="BE80">
        <v>380933</v>
      </c>
      <c r="BF80">
        <v>78022</v>
      </c>
      <c r="BG80">
        <v>0</v>
      </c>
      <c r="BH80">
        <v>0</v>
      </c>
      <c r="BI80">
        <v>0</v>
      </c>
      <c r="BJ80">
        <v>0</v>
      </c>
      <c r="BK80">
        <v>0</v>
      </c>
      <c r="BL80">
        <v>0</v>
      </c>
      <c r="BM80">
        <v>0</v>
      </c>
      <c r="BN80">
        <v>8085458</v>
      </c>
      <c r="BO80">
        <v>3465196</v>
      </c>
      <c r="BP80">
        <v>0</v>
      </c>
      <c r="BQ80">
        <v>0</v>
      </c>
      <c r="BR80">
        <v>0</v>
      </c>
      <c r="BS80">
        <v>0</v>
      </c>
      <c r="BT80">
        <v>0</v>
      </c>
      <c r="BU80">
        <v>0</v>
      </c>
      <c r="BV80">
        <v>0</v>
      </c>
      <c r="BW80">
        <v>0</v>
      </c>
      <c r="BX80">
        <v>0</v>
      </c>
      <c r="BY80">
        <v>0</v>
      </c>
      <c r="BZ80">
        <v>0</v>
      </c>
      <c r="CA80">
        <v>0</v>
      </c>
      <c r="CB80">
        <v>0</v>
      </c>
      <c r="CC80">
        <v>58113</v>
      </c>
      <c r="CD80">
        <v>87170</v>
      </c>
      <c r="CE80">
        <v>0</v>
      </c>
      <c r="CF80">
        <v>0</v>
      </c>
      <c r="CG80">
        <v>0</v>
      </c>
      <c r="CH80">
        <v>4671945</v>
      </c>
      <c r="CI80">
        <v>7007917</v>
      </c>
      <c r="CJ80">
        <v>0</v>
      </c>
      <c r="CK80">
        <v>224923</v>
      </c>
      <c r="CL80">
        <v>46069</v>
      </c>
      <c r="CM80">
        <v>0</v>
      </c>
      <c r="CN80">
        <v>0</v>
      </c>
      <c r="CO80">
        <v>0</v>
      </c>
      <c r="CP80">
        <v>0</v>
      </c>
      <c r="CQ80">
        <v>0</v>
      </c>
      <c r="CR80">
        <v>0</v>
      </c>
      <c r="CS80">
        <v>0</v>
      </c>
      <c r="CT80">
        <v>0</v>
      </c>
      <c r="CU80">
        <v>0</v>
      </c>
      <c r="CV80">
        <v>24319</v>
      </c>
      <c r="CW80">
        <v>10</v>
      </c>
      <c r="CX80">
        <v>874</v>
      </c>
      <c r="CY80">
        <v>0</v>
      </c>
      <c r="CZ80">
        <v>833</v>
      </c>
      <c r="DA80">
        <v>0</v>
      </c>
      <c r="DB80">
        <v>0</v>
      </c>
      <c r="DC80">
        <v>0</v>
      </c>
      <c r="DD80">
        <v>0</v>
      </c>
      <c r="DE80">
        <v>10</v>
      </c>
      <c r="DF80">
        <v>41</v>
      </c>
      <c r="DG80">
        <v>0</v>
      </c>
      <c r="DH80">
        <v>0</v>
      </c>
      <c r="DI80">
        <v>0</v>
      </c>
      <c r="DJ80">
        <v>0</v>
      </c>
      <c r="DK80">
        <v>0</v>
      </c>
      <c r="DL80">
        <v>0</v>
      </c>
      <c r="DM80">
        <v>0</v>
      </c>
      <c r="DN80">
        <v>0</v>
      </c>
      <c r="DO80">
        <v>43239</v>
      </c>
      <c r="DP80">
        <v>144349</v>
      </c>
      <c r="DQ80">
        <v>144187</v>
      </c>
      <c r="DR80">
        <v>41946</v>
      </c>
      <c r="DS80">
        <v>0</v>
      </c>
      <c r="DT80">
        <v>0</v>
      </c>
      <c r="DU80">
        <v>0</v>
      </c>
      <c r="DV80">
        <v>469</v>
      </c>
      <c r="DW80">
        <v>144187</v>
      </c>
      <c r="DX80">
        <v>144187</v>
      </c>
      <c r="DY80">
        <v>144187</v>
      </c>
      <c r="DZ80">
        <v>144187</v>
      </c>
      <c r="EA80">
        <v>469</v>
      </c>
      <c r="EB80">
        <v>465</v>
      </c>
      <c r="EC80">
        <v>0</v>
      </c>
      <c r="ED80">
        <v>0</v>
      </c>
      <c r="EE80">
        <v>0</v>
      </c>
      <c r="EF80">
        <v>0</v>
      </c>
      <c r="EG80">
        <v>15</v>
      </c>
      <c r="EH80">
        <v>344</v>
      </c>
      <c r="EI80">
        <v>162</v>
      </c>
      <c r="EJ80">
        <v>0</v>
      </c>
      <c r="EK80">
        <v>0</v>
      </c>
      <c r="EL80">
        <v>0</v>
      </c>
      <c r="EM80">
        <v>-69</v>
      </c>
      <c r="EN80">
        <v>-21</v>
      </c>
      <c r="EO80">
        <v>0</v>
      </c>
      <c r="EP80">
        <v>0</v>
      </c>
      <c r="EQ80">
        <v>0</v>
      </c>
      <c r="ER80">
        <v>0</v>
      </c>
      <c r="ES80">
        <v>0</v>
      </c>
      <c r="ET80">
        <v>0</v>
      </c>
      <c r="EU80">
        <v>0</v>
      </c>
      <c r="EV80">
        <v>0</v>
      </c>
      <c r="EW80">
        <v>0</v>
      </c>
      <c r="EX80">
        <v>0</v>
      </c>
      <c r="EY80">
        <v>0</v>
      </c>
      <c r="EZ80">
        <v>0</v>
      </c>
      <c r="FA80">
        <v>0</v>
      </c>
      <c r="FB80">
        <v>0</v>
      </c>
      <c r="FC80">
        <v>0</v>
      </c>
      <c r="FD80">
        <v>0</v>
      </c>
      <c r="FE80">
        <v>0</v>
      </c>
      <c r="FF80">
        <v>0</v>
      </c>
      <c r="FG80">
        <v>0</v>
      </c>
      <c r="FH80">
        <v>0</v>
      </c>
      <c r="FI80">
        <v>0</v>
      </c>
      <c r="FJ80">
        <v>0</v>
      </c>
      <c r="FK80">
        <v>0</v>
      </c>
      <c r="FL80">
        <v>0</v>
      </c>
      <c r="FM80">
        <v>0</v>
      </c>
      <c r="FN80">
        <v>0</v>
      </c>
      <c r="FO80">
        <v>0</v>
      </c>
      <c r="FP80">
        <v>0</v>
      </c>
      <c r="FQ80">
        <v>0</v>
      </c>
      <c r="FR80">
        <v>0</v>
      </c>
      <c r="FS80">
        <v>0</v>
      </c>
      <c r="FT80">
        <v>0</v>
      </c>
      <c r="FU80">
        <v>0</v>
      </c>
      <c r="FV80">
        <v>0</v>
      </c>
      <c r="FW80">
        <v>0</v>
      </c>
      <c r="FX80">
        <v>0</v>
      </c>
      <c r="FY80">
        <v>0</v>
      </c>
      <c r="FZ80">
        <v>0</v>
      </c>
      <c r="GA80">
        <v>0</v>
      </c>
      <c r="GB80">
        <v>0</v>
      </c>
      <c r="GC80">
        <v>0</v>
      </c>
      <c r="GD80">
        <v>0</v>
      </c>
      <c r="GE80">
        <v>0</v>
      </c>
    </row>
    <row r="81" spans="1:187" x14ac:dyDescent="0.25">
      <c r="A81" t="s">
        <v>1085</v>
      </c>
      <c r="B81">
        <v>800</v>
      </c>
      <c r="C81">
        <v>0</v>
      </c>
      <c r="D81">
        <v>1028572</v>
      </c>
      <c r="E81">
        <v>1028572</v>
      </c>
      <c r="F81">
        <v>1004296</v>
      </c>
      <c r="G81">
        <v>1004296</v>
      </c>
      <c r="H81">
        <v>0</v>
      </c>
      <c r="I81">
        <v>0</v>
      </c>
      <c r="J81">
        <v>743591</v>
      </c>
      <c r="K81">
        <v>743591</v>
      </c>
      <c r="L81">
        <v>0</v>
      </c>
      <c r="M81">
        <v>0</v>
      </c>
      <c r="N81">
        <v>0</v>
      </c>
      <c r="O81">
        <v>0</v>
      </c>
      <c r="P81">
        <v>0</v>
      </c>
      <c r="Q81">
        <v>0</v>
      </c>
      <c r="R81">
        <v>0</v>
      </c>
      <c r="S81">
        <v>0</v>
      </c>
      <c r="T81">
        <v>177536</v>
      </c>
      <c r="U81">
        <v>177536</v>
      </c>
      <c r="V81">
        <v>83169</v>
      </c>
      <c r="W81">
        <v>83169</v>
      </c>
      <c r="X81">
        <v>24276</v>
      </c>
      <c r="Y81">
        <v>24276</v>
      </c>
      <c r="Z81">
        <v>0</v>
      </c>
      <c r="AA81">
        <v>0</v>
      </c>
      <c r="AB81">
        <v>9826</v>
      </c>
      <c r="AC81">
        <v>9826</v>
      </c>
      <c r="AD81">
        <v>0</v>
      </c>
      <c r="AE81">
        <v>0</v>
      </c>
      <c r="AF81">
        <v>0</v>
      </c>
      <c r="AG81">
        <v>0</v>
      </c>
      <c r="AH81">
        <v>0</v>
      </c>
      <c r="AI81">
        <v>0</v>
      </c>
      <c r="AJ81">
        <v>10935</v>
      </c>
      <c r="AK81">
        <v>10935</v>
      </c>
      <c r="AL81">
        <v>3515</v>
      </c>
      <c r="AM81">
        <v>3515</v>
      </c>
      <c r="AN81">
        <v>0</v>
      </c>
      <c r="AO81">
        <v>0</v>
      </c>
      <c r="AP81">
        <v>1006745</v>
      </c>
      <c r="AQ81">
        <v>1311183</v>
      </c>
      <c r="AR81">
        <v>0</v>
      </c>
      <c r="AS81">
        <v>995384</v>
      </c>
      <c r="AT81">
        <v>1310238</v>
      </c>
      <c r="AU81">
        <v>0</v>
      </c>
      <c r="AV81">
        <v>177661</v>
      </c>
      <c r="AW81">
        <v>177661</v>
      </c>
      <c r="AX81">
        <v>0</v>
      </c>
      <c r="AY81">
        <v>0</v>
      </c>
      <c r="AZ81">
        <v>83653</v>
      </c>
      <c r="BA81">
        <v>0</v>
      </c>
      <c r="BB81">
        <v>0</v>
      </c>
      <c r="BC81">
        <v>0</v>
      </c>
      <c r="BD81">
        <v>0</v>
      </c>
      <c r="BE81">
        <v>0</v>
      </c>
      <c r="BF81">
        <v>0</v>
      </c>
      <c r="BG81">
        <v>0</v>
      </c>
      <c r="BH81">
        <v>0</v>
      </c>
      <c r="BI81">
        <v>0</v>
      </c>
      <c r="BJ81">
        <v>0</v>
      </c>
      <c r="BK81">
        <v>0</v>
      </c>
      <c r="BL81">
        <v>0</v>
      </c>
      <c r="BM81">
        <v>0</v>
      </c>
      <c r="BN81">
        <v>0</v>
      </c>
      <c r="BO81">
        <v>0</v>
      </c>
      <c r="BP81">
        <v>0</v>
      </c>
      <c r="BQ81">
        <v>0</v>
      </c>
      <c r="BR81">
        <v>0</v>
      </c>
      <c r="BS81">
        <v>0</v>
      </c>
      <c r="BT81">
        <v>0</v>
      </c>
      <c r="BU81">
        <v>0</v>
      </c>
      <c r="BV81">
        <v>0</v>
      </c>
      <c r="BW81">
        <v>0</v>
      </c>
      <c r="BX81">
        <v>0</v>
      </c>
      <c r="BY81">
        <v>0</v>
      </c>
      <c r="BZ81">
        <v>0</v>
      </c>
      <c r="CA81">
        <v>0</v>
      </c>
      <c r="CB81">
        <v>0</v>
      </c>
      <c r="CC81">
        <v>2143</v>
      </c>
      <c r="CD81">
        <v>3215</v>
      </c>
      <c r="CE81">
        <v>0</v>
      </c>
      <c r="CF81">
        <v>0</v>
      </c>
      <c r="CG81">
        <v>0</v>
      </c>
      <c r="CH81">
        <v>815580</v>
      </c>
      <c r="CI81">
        <v>1223370</v>
      </c>
      <c r="CJ81">
        <v>0</v>
      </c>
      <c r="CK81">
        <v>0</v>
      </c>
      <c r="CL81">
        <v>0</v>
      </c>
      <c r="CM81">
        <v>0</v>
      </c>
      <c r="CN81">
        <v>0</v>
      </c>
      <c r="CO81">
        <v>0</v>
      </c>
      <c r="CP81">
        <v>0</v>
      </c>
      <c r="CQ81">
        <v>0</v>
      </c>
      <c r="CR81">
        <v>0</v>
      </c>
      <c r="CS81">
        <v>0</v>
      </c>
      <c r="CT81">
        <v>0</v>
      </c>
      <c r="CU81">
        <v>0</v>
      </c>
      <c r="CV81">
        <v>11201</v>
      </c>
      <c r="CW81">
        <v>160</v>
      </c>
      <c r="CX81">
        <v>945</v>
      </c>
      <c r="CY81">
        <v>0</v>
      </c>
      <c r="CZ81">
        <v>305</v>
      </c>
      <c r="DA81">
        <v>0</v>
      </c>
      <c r="DB81">
        <v>1</v>
      </c>
      <c r="DC81">
        <v>5</v>
      </c>
      <c r="DD81">
        <v>0</v>
      </c>
      <c r="DE81">
        <v>159</v>
      </c>
      <c r="DF81">
        <v>635</v>
      </c>
      <c r="DG81">
        <v>0</v>
      </c>
      <c r="DH81">
        <v>0</v>
      </c>
      <c r="DI81">
        <v>0</v>
      </c>
      <c r="DJ81">
        <v>0</v>
      </c>
      <c r="DK81">
        <v>0</v>
      </c>
      <c r="DL81">
        <v>0</v>
      </c>
      <c r="DM81">
        <v>0</v>
      </c>
      <c r="DN81">
        <v>0</v>
      </c>
      <c r="DO81">
        <v>75937</v>
      </c>
      <c r="DP81">
        <v>158938</v>
      </c>
      <c r="DQ81">
        <v>158795</v>
      </c>
      <c r="DR81">
        <v>72697</v>
      </c>
      <c r="DS81">
        <v>207</v>
      </c>
      <c r="DT81">
        <v>0</v>
      </c>
      <c r="DU81">
        <v>0</v>
      </c>
      <c r="DV81">
        <v>99</v>
      </c>
      <c r="DW81">
        <v>158795</v>
      </c>
      <c r="DX81">
        <v>158795</v>
      </c>
      <c r="DY81">
        <v>158795</v>
      </c>
      <c r="DZ81">
        <v>158795</v>
      </c>
      <c r="EA81">
        <v>99</v>
      </c>
      <c r="EB81">
        <v>2479</v>
      </c>
      <c r="EC81">
        <v>0</v>
      </c>
      <c r="ED81">
        <v>0</v>
      </c>
      <c r="EE81">
        <v>0</v>
      </c>
      <c r="EF81">
        <v>0</v>
      </c>
      <c r="EG81">
        <v>22</v>
      </c>
      <c r="EH81">
        <v>433</v>
      </c>
      <c r="EI81">
        <v>143</v>
      </c>
      <c r="EJ81">
        <v>0</v>
      </c>
      <c r="EK81">
        <v>0</v>
      </c>
      <c r="EL81">
        <v>-40</v>
      </c>
      <c r="EM81">
        <v>121</v>
      </c>
      <c r="EN81">
        <v>-73</v>
      </c>
      <c r="EO81">
        <v>16</v>
      </c>
      <c r="EP81">
        <v>0</v>
      </c>
      <c r="EQ81">
        <v>0</v>
      </c>
      <c r="ER81">
        <v>0</v>
      </c>
      <c r="ES81">
        <v>8</v>
      </c>
      <c r="ET81">
        <v>0</v>
      </c>
      <c r="EU81">
        <v>0</v>
      </c>
      <c r="EV81">
        <v>0</v>
      </c>
      <c r="EW81">
        <v>0</v>
      </c>
      <c r="EX81">
        <v>0</v>
      </c>
      <c r="EY81">
        <v>0</v>
      </c>
      <c r="EZ81">
        <v>0</v>
      </c>
      <c r="FA81">
        <v>8</v>
      </c>
      <c r="FB81">
        <v>0</v>
      </c>
      <c r="FC81">
        <v>0</v>
      </c>
      <c r="FD81">
        <v>-1</v>
      </c>
      <c r="FE81">
        <v>5</v>
      </c>
      <c r="FF81">
        <v>0</v>
      </c>
      <c r="FG81">
        <v>0</v>
      </c>
      <c r="FH81">
        <v>0</v>
      </c>
      <c r="FI81">
        <v>0</v>
      </c>
      <c r="FJ81">
        <v>0</v>
      </c>
      <c r="FK81">
        <v>0</v>
      </c>
      <c r="FL81">
        <v>0</v>
      </c>
      <c r="FM81">
        <v>0</v>
      </c>
      <c r="FN81">
        <v>0</v>
      </c>
      <c r="FO81">
        <v>0</v>
      </c>
      <c r="FP81">
        <v>0</v>
      </c>
      <c r="FQ81">
        <v>0</v>
      </c>
      <c r="FR81">
        <v>0</v>
      </c>
      <c r="FS81">
        <v>0</v>
      </c>
      <c r="FT81">
        <v>0</v>
      </c>
      <c r="FU81">
        <v>0</v>
      </c>
      <c r="FV81">
        <v>0</v>
      </c>
      <c r="FW81">
        <v>0</v>
      </c>
      <c r="FX81">
        <v>0</v>
      </c>
      <c r="FY81">
        <v>0</v>
      </c>
      <c r="FZ81">
        <v>0</v>
      </c>
      <c r="GA81">
        <v>0</v>
      </c>
      <c r="GB81">
        <v>0</v>
      </c>
      <c r="GC81">
        <v>0</v>
      </c>
      <c r="GD81">
        <v>0</v>
      </c>
      <c r="GE81">
        <v>0</v>
      </c>
    </row>
    <row r="82" spans="1:187" x14ac:dyDescent="0.25">
      <c r="A82" t="s">
        <v>1086</v>
      </c>
      <c r="B82">
        <v>586</v>
      </c>
      <c r="C82">
        <v>0</v>
      </c>
      <c r="D82">
        <v>502711</v>
      </c>
      <c r="E82">
        <v>502711</v>
      </c>
      <c r="F82">
        <v>486226</v>
      </c>
      <c r="G82">
        <v>486226</v>
      </c>
      <c r="H82">
        <v>0</v>
      </c>
      <c r="I82">
        <v>0</v>
      </c>
      <c r="J82">
        <v>415686</v>
      </c>
      <c r="K82">
        <v>415686</v>
      </c>
      <c r="L82">
        <v>0</v>
      </c>
      <c r="M82">
        <v>0</v>
      </c>
      <c r="N82">
        <v>0</v>
      </c>
      <c r="O82">
        <v>0</v>
      </c>
      <c r="P82">
        <v>0</v>
      </c>
      <c r="Q82">
        <v>0</v>
      </c>
      <c r="R82">
        <v>0</v>
      </c>
      <c r="S82">
        <v>0</v>
      </c>
      <c r="T82">
        <v>61191</v>
      </c>
      <c r="U82">
        <v>61191</v>
      </c>
      <c r="V82">
        <v>9349</v>
      </c>
      <c r="W82">
        <v>9349</v>
      </c>
      <c r="X82">
        <v>16485</v>
      </c>
      <c r="Y82">
        <v>16485</v>
      </c>
      <c r="Z82">
        <v>0</v>
      </c>
      <c r="AA82">
        <v>0</v>
      </c>
      <c r="AB82">
        <v>9988</v>
      </c>
      <c r="AC82">
        <v>9988</v>
      </c>
      <c r="AD82">
        <v>0</v>
      </c>
      <c r="AE82">
        <v>0</v>
      </c>
      <c r="AF82">
        <v>0</v>
      </c>
      <c r="AG82">
        <v>0</v>
      </c>
      <c r="AH82">
        <v>0</v>
      </c>
      <c r="AI82">
        <v>0</v>
      </c>
      <c r="AJ82">
        <v>6016</v>
      </c>
      <c r="AK82">
        <v>6016</v>
      </c>
      <c r="AL82">
        <v>481</v>
      </c>
      <c r="AM82">
        <v>481</v>
      </c>
      <c r="AN82">
        <v>0</v>
      </c>
      <c r="AO82">
        <v>0</v>
      </c>
      <c r="AP82">
        <v>42051</v>
      </c>
      <c r="AQ82">
        <v>432</v>
      </c>
      <c r="AR82">
        <v>0</v>
      </c>
      <c r="AS82">
        <v>1343</v>
      </c>
      <c r="AT82">
        <v>211</v>
      </c>
      <c r="AU82">
        <v>0</v>
      </c>
      <c r="AV82">
        <v>1334</v>
      </c>
      <c r="AW82">
        <v>0</v>
      </c>
      <c r="AX82">
        <v>1162</v>
      </c>
      <c r="AY82">
        <v>172</v>
      </c>
      <c r="AZ82">
        <v>198</v>
      </c>
      <c r="BA82">
        <v>0</v>
      </c>
      <c r="BB82">
        <v>0</v>
      </c>
      <c r="BC82">
        <v>0</v>
      </c>
      <c r="BD82">
        <v>0</v>
      </c>
      <c r="BE82">
        <v>0</v>
      </c>
      <c r="BF82">
        <v>0</v>
      </c>
      <c r="BG82">
        <v>0</v>
      </c>
      <c r="BH82">
        <v>0</v>
      </c>
      <c r="BI82">
        <v>0</v>
      </c>
      <c r="BJ82">
        <v>0</v>
      </c>
      <c r="BK82">
        <v>0</v>
      </c>
      <c r="BL82">
        <v>0</v>
      </c>
      <c r="BM82">
        <v>0</v>
      </c>
      <c r="BN82">
        <v>0</v>
      </c>
      <c r="BO82">
        <v>0</v>
      </c>
      <c r="BP82">
        <v>0</v>
      </c>
      <c r="BQ82">
        <v>0</v>
      </c>
      <c r="BR82">
        <v>0</v>
      </c>
      <c r="BS82">
        <v>0</v>
      </c>
      <c r="BT82">
        <v>0</v>
      </c>
      <c r="BU82">
        <v>0</v>
      </c>
      <c r="BV82">
        <v>0</v>
      </c>
      <c r="BW82">
        <v>0</v>
      </c>
      <c r="BX82">
        <v>0</v>
      </c>
      <c r="BY82">
        <v>0</v>
      </c>
      <c r="BZ82">
        <v>0</v>
      </c>
      <c r="CA82">
        <v>0</v>
      </c>
      <c r="CB82">
        <v>0</v>
      </c>
      <c r="CC82">
        <v>9</v>
      </c>
      <c r="CD82">
        <v>13</v>
      </c>
      <c r="CE82">
        <v>0</v>
      </c>
      <c r="CF82">
        <v>0</v>
      </c>
      <c r="CG82">
        <v>0</v>
      </c>
      <c r="CH82">
        <v>0</v>
      </c>
      <c r="CI82">
        <v>0</v>
      </c>
      <c r="CJ82">
        <v>0</v>
      </c>
      <c r="CK82">
        <v>0</v>
      </c>
      <c r="CL82">
        <v>0</v>
      </c>
      <c r="CM82">
        <v>0</v>
      </c>
      <c r="CN82">
        <v>0</v>
      </c>
      <c r="CO82">
        <v>0</v>
      </c>
      <c r="CP82">
        <v>0</v>
      </c>
      <c r="CQ82">
        <v>0</v>
      </c>
      <c r="CR82">
        <v>0</v>
      </c>
      <c r="CS82">
        <v>0</v>
      </c>
      <c r="CT82">
        <v>0</v>
      </c>
      <c r="CU82">
        <v>0</v>
      </c>
      <c r="CV82">
        <v>40681</v>
      </c>
      <c r="CW82">
        <v>27</v>
      </c>
      <c r="CX82">
        <v>221</v>
      </c>
      <c r="CY82">
        <v>0</v>
      </c>
      <c r="CZ82">
        <v>112</v>
      </c>
      <c r="DA82">
        <v>0</v>
      </c>
      <c r="DB82">
        <v>0</v>
      </c>
      <c r="DC82">
        <v>0</v>
      </c>
      <c r="DD82">
        <v>0</v>
      </c>
      <c r="DE82">
        <v>27</v>
      </c>
      <c r="DF82">
        <v>109</v>
      </c>
      <c r="DG82">
        <v>0</v>
      </c>
      <c r="DH82">
        <v>0</v>
      </c>
      <c r="DI82">
        <v>0</v>
      </c>
      <c r="DJ82">
        <v>0</v>
      </c>
      <c r="DK82">
        <v>0</v>
      </c>
      <c r="DL82">
        <v>0</v>
      </c>
      <c r="DM82">
        <v>0</v>
      </c>
      <c r="DN82">
        <v>0</v>
      </c>
      <c r="DO82">
        <v>70362</v>
      </c>
      <c r="DP82">
        <v>124319</v>
      </c>
      <c r="DQ82">
        <v>124199</v>
      </c>
      <c r="DR82">
        <v>69051</v>
      </c>
      <c r="DS82">
        <v>0</v>
      </c>
      <c r="DT82">
        <v>0</v>
      </c>
      <c r="DU82">
        <v>0</v>
      </c>
      <c r="DV82">
        <v>37</v>
      </c>
      <c r="DW82">
        <v>124199</v>
      </c>
      <c r="DX82">
        <v>124199</v>
      </c>
      <c r="DY82">
        <v>124199</v>
      </c>
      <c r="DZ82">
        <v>124199</v>
      </c>
      <c r="EA82">
        <v>37</v>
      </c>
      <c r="EB82">
        <v>846</v>
      </c>
      <c r="EC82">
        <v>0</v>
      </c>
      <c r="ED82">
        <v>0</v>
      </c>
      <c r="EE82">
        <v>0</v>
      </c>
      <c r="EF82">
        <v>1</v>
      </c>
      <c r="EG82">
        <v>13</v>
      </c>
      <c r="EH82">
        <v>414</v>
      </c>
      <c r="EI82">
        <v>120</v>
      </c>
      <c r="EJ82">
        <v>0</v>
      </c>
      <c r="EK82">
        <v>0</v>
      </c>
      <c r="EL82">
        <v>26</v>
      </c>
      <c r="EM82">
        <v>-1322</v>
      </c>
      <c r="EN82">
        <v>68</v>
      </c>
      <c r="EO82">
        <v>0</v>
      </c>
      <c r="EP82">
        <v>0</v>
      </c>
      <c r="EQ82">
        <v>0</v>
      </c>
      <c r="ER82">
        <v>0</v>
      </c>
      <c r="ES82">
        <v>0</v>
      </c>
      <c r="ET82">
        <v>0</v>
      </c>
      <c r="EU82">
        <v>0</v>
      </c>
      <c r="EV82">
        <v>0</v>
      </c>
      <c r="EW82">
        <v>0</v>
      </c>
      <c r="EX82">
        <v>0</v>
      </c>
      <c r="EY82">
        <v>0</v>
      </c>
      <c r="EZ82">
        <v>0</v>
      </c>
      <c r="FA82">
        <v>0</v>
      </c>
      <c r="FB82">
        <v>0</v>
      </c>
      <c r="FC82">
        <v>0</v>
      </c>
      <c r="FD82">
        <v>-2</v>
      </c>
      <c r="FE82">
        <v>0</v>
      </c>
      <c r="FF82">
        <v>0</v>
      </c>
      <c r="FG82">
        <v>0</v>
      </c>
      <c r="FH82">
        <v>0</v>
      </c>
      <c r="FI82">
        <v>0</v>
      </c>
      <c r="FJ82">
        <v>0</v>
      </c>
      <c r="FK82">
        <v>0</v>
      </c>
      <c r="FL82">
        <v>0</v>
      </c>
      <c r="FM82">
        <v>0</v>
      </c>
      <c r="FN82">
        <v>0</v>
      </c>
      <c r="FO82">
        <v>0</v>
      </c>
      <c r="FP82">
        <v>0</v>
      </c>
      <c r="FQ82">
        <v>0</v>
      </c>
      <c r="FR82">
        <v>0</v>
      </c>
      <c r="FS82">
        <v>0</v>
      </c>
      <c r="FT82">
        <v>0</v>
      </c>
      <c r="FU82">
        <v>0</v>
      </c>
      <c r="FV82">
        <v>0</v>
      </c>
      <c r="FW82">
        <v>0</v>
      </c>
      <c r="FX82">
        <v>0</v>
      </c>
      <c r="FY82">
        <v>0</v>
      </c>
      <c r="FZ82">
        <v>0</v>
      </c>
      <c r="GA82">
        <v>0</v>
      </c>
      <c r="GB82">
        <v>0</v>
      </c>
      <c r="GC82">
        <v>0</v>
      </c>
      <c r="GD82">
        <v>0</v>
      </c>
      <c r="GE82">
        <v>0</v>
      </c>
    </row>
    <row r="83" spans="1:187" x14ac:dyDescent="0.25">
      <c r="A83" t="s">
        <v>1087</v>
      </c>
      <c r="B83">
        <v>721</v>
      </c>
      <c r="C83">
        <v>0</v>
      </c>
      <c r="D83">
        <v>523896</v>
      </c>
      <c r="E83">
        <v>523896</v>
      </c>
      <c r="F83">
        <v>518174</v>
      </c>
      <c r="G83">
        <v>518174</v>
      </c>
      <c r="H83">
        <v>0</v>
      </c>
      <c r="I83">
        <v>0</v>
      </c>
      <c r="J83">
        <v>483496</v>
      </c>
      <c r="K83">
        <v>483496</v>
      </c>
      <c r="L83">
        <v>0</v>
      </c>
      <c r="M83">
        <v>0</v>
      </c>
      <c r="N83">
        <v>0</v>
      </c>
      <c r="O83">
        <v>0</v>
      </c>
      <c r="P83">
        <v>0</v>
      </c>
      <c r="Q83">
        <v>0</v>
      </c>
      <c r="R83">
        <v>74</v>
      </c>
      <c r="S83">
        <v>74</v>
      </c>
      <c r="T83">
        <v>26793</v>
      </c>
      <c r="U83">
        <v>26793</v>
      </c>
      <c r="V83">
        <v>7811</v>
      </c>
      <c r="W83">
        <v>7811</v>
      </c>
      <c r="X83">
        <v>5722</v>
      </c>
      <c r="Y83">
        <v>5722</v>
      </c>
      <c r="Z83">
        <v>0</v>
      </c>
      <c r="AA83">
        <v>0</v>
      </c>
      <c r="AB83">
        <v>3475</v>
      </c>
      <c r="AC83">
        <v>3475</v>
      </c>
      <c r="AD83">
        <v>0</v>
      </c>
      <c r="AE83">
        <v>0</v>
      </c>
      <c r="AF83">
        <v>0</v>
      </c>
      <c r="AG83">
        <v>0</v>
      </c>
      <c r="AH83">
        <v>0</v>
      </c>
      <c r="AI83">
        <v>0</v>
      </c>
      <c r="AJ83">
        <v>2121</v>
      </c>
      <c r="AK83">
        <v>2121</v>
      </c>
      <c r="AL83">
        <v>126</v>
      </c>
      <c r="AM83">
        <v>126</v>
      </c>
      <c r="AN83">
        <v>0</v>
      </c>
      <c r="AO83">
        <v>0</v>
      </c>
      <c r="AP83">
        <v>43566025</v>
      </c>
      <c r="AQ83">
        <v>16995</v>
      </c>
      <c r="AR83">
        <v>11647</v>
      </c>
      <c r="AS83">
        <v>39437242</v>
      </c>
      <c r="AT83">
        <v>15737</v>
      </c>
      <c r="AU83">
        <v>11647</v>
      </c>
      <c r="AV83">
        <v>39417368</v>
      </c>
      <c r="AW83">
        <v>36962781</v>
      </c>
      <c r="AX83">
        <v>1438795</v>
      </c>
      <c r="AY83">
        <v>1015792</v>
      </c>
      <c r="AZ83">
        <v>11647</v>
      </c>
      <c r="BA83">
        <v>11647</v>
      </c>
      <c r="BB83">
        <v>0</v>
      </c>
      <c r="BC83">
        <v>0</v>
      </c>
      <c r="BD83">
        <v>0</v>
      </c>
      <c r="BE83">
        <v>0</v>
      </c>
      <c r="BF83">
        <v>0</v>
      </c>
      <c r="BG83">
        <v>0</v>
      </c>
      <c r="BH83">
        <v>0</v>
      </c>
      <c r="BI83">
        <v>0</v>
      </c>
      <c r="BJ83">
        <v>0</v>
      </c>
      <c r="BK83">
        <v>0</v>
      </c>
      <c r="BL83">
        <v>0</v>
      </c>
      <c r="BM83">
        <v>0</v>
      </c>
      <c r="BN83">
        <v>0</v>
      </c>
      <c r="BO83">
        <v>0</v>
      </c>
      <c r="BP83">
        <v>0</v>
      </c>
      <c r="BQ83">
        <v>0</v>
      </c>
      <c r="BR83">
        <v>0</v>
      </c>
      <c r="BS83">
        <v>0</v>
      </c>
      <c r="BT83">
        <v>0</v>
      </c>
      <c r="BU83">
        <v>0</v>
      </c>
      <c r="BV83">
        <v>0</v>
      </c>
      <c r="BW83">
        <v>0</v>
      </c>
      <c r="BX83">
        <v>0</v>
      </c>
      <c r="BY83">
        <v>0</v>
      </c>
      <c r="BZ83">
        <v>0</v>
      </c>
      <c r="CA83">
        <v>0</v>
      </c>
      <c r="CB83">
        <v>0</v>
      </c>
      <c r="CC83">
        <v>14</v>
      </c>
      <c r="CD83">
        <v>22</v>
      </c>
      <c r="CE83">
        <v>0</v>
      </c>
      <c r="CF83">
        <v>0</v>
      </c>
      <c r="CG83">
        <v>0</v>
      </c>
      <c r="CH83">
        <v>0</v>
      </c>
      <c r="CI83">
        <v>0</v>
      </c>
      <c r="CJ83">
        <v>0</v>
      </c>
      <c r="CK83">
        <v>19860</v>
      </c>
      <c r="CL83">
        <v>4068</v>
      </c>
      <c r="CM83">
        <v>0</v>
      </c>
      <c r="CN83">
        <v>0</v>
      </c>
      <c r="CO83">
        <v>0</v>
      </c>
      <c r="CP83">
        <v>0</v>
      </c>
      <c r="CQ83">
        <v>0</v>
      </c>
      <c r="CR83">
        <v>0</v>
      </c>
      <c r="CS83">
        <v>0</v>
      </c>
      <c r="CT83">
        <v>0</v>
      </c>
      <c r="CU83">
        <v>0</v>
      </c>
      <c r="CV83">
        <v>24973</v>
      </c>
      <c r="CW83">
        <v>73</v>
      </c>
      <c r="CX83">
        <v>1258</v>
      </c>
      <c r="CY83">
        <v>0</v>
      </c>
      <c r="CZ83">
        <v>969</v>
      </c>
      <c r="DA83">
        <v>0</v>
      </c>
      <c r="DB83">
        <v>1</v>
      </c>
      <c r="DC83">
        <v>2</v>
      </c>
      <c r="DD83">
        <v>0</v>
      </c>
      <c r="DE83">
        <v>72</v>
      </c>
      <c r="DF83">
        <v>287</v>
      </c>
      <c r="DG83">
        <v>0</v>
      </c>
      <c r="DH83">
        <v>4103737</v>
      </c>
      <c r="DI83">
        <v>0</v>
      </c>
      <c r="DJ83">
        <v>0</v>
      </c>
      <c r="DK83">
        <v>148228</v>
      </c>
      <c r="DL83">
        <v>0</v>
      </c>
      <c r="DM83">
        <v>0</v>
      </c>
      <c r="DN83">
        <v>3955509</v>
      </c>
      <c r="DO83">
        <v>24328</v>
      </c>
      <c r="DP83">
        <v>52396</v>
      </c>
      <c r="DQ83">
        <v>52304</v>
      </c>
      <c r="DR83">
        <v>23503</v>
      </c>
      <c r="DS83">
        <v>9</v>
      </c>
      <c r="DT83">
        <v>0</v>
      </c>
      <c r="DU83">
        <v>0</v>
      </c>
      <c r="DV83">
        <v>18</v>
      </c>
      <c r="DW83">
        <v>52304</v>
      </c>
      <c r="DX83">
        <v>52304</v>
      </c>
      <c r="DY83">
        <v>52304</v>
      </c>
      <c r="DZ83">
        <v>52304</v>
      </c>
      <c r="EA83">
        <v>18</v>
      </c>
      <c r="EB83">
        <v>490</v>
      </c>
      <c r="EC83">
        <v>0</v>
      </c>
      <c r="ED83">
        <v>0</v>
      </c>
      <c r="EE83">
        <v>0</v>
      </c>
      <c r="EF83">
        <v>30</v>
      </c>
      <c r="EG83">
        <v>4</v>
      </c>
      <c r="EH83">
        <v>274</v>
      </c>
      <c r="EI83">
        <v>92</v>
      </c>
      <c r="EJ83">
        <v>0</v>
      </c>
      <c r="EK83">
        <v>0</v>
      </c>
      <c r="EL83">
        <v>0</v>
      </c>
      <c r="EM83">
        <v>-2</v>
      </c>
      <c r="EN83">
        <v>-32</v>
      </c>
      <c r="EO83">
        <v>0</v>
      </c>
      <c r="EP83">
        <v>0</v>
      </c>
      <c r="EQ83">
        <v>0</v>
      </c>
      <c r="ER83">
        <v>0</v>
      </c>
      <c r="ES83">
        <v>0</v>
      </c>
      <c r="ET83">
        <v>0</v>
      </c>
      <c r="EU83">
        <v>0</v>
      </c>
      <c r="EV83">
        <v>0</v>
      </c>
      <c r="EW83">
        <v>0</v>
      </c>
      <c r="EX83">
        <v>0</v>
      </c>
      <c r="EY83">
        <v>0</v>
      </c>
      <c r="EZ83">
        <v>0</v>
      </c>
      <c r="FA83">
        <v>0</v>
      </c>
      <c r="FB83">
        <v>0</v>
      </c>
      <c r="FC83">
        <v>0</v>
      </c>
      <c r="FD83">
        <v>0</v>
      </c>
      <c r="FE83">
        <v>0</v>
      </c>
      <c r="FF83">
        <v>0</v>
      </c>
      <c r="FG83">
        <v>0</v>
      </c>
      <c r="FH83">
        <v>0</v>
      </c>
      <c r="FI83">
        <v>0</v>
      </c>
      <c r="FJ83">
        <v>0</v>
      </c>
      <c r="FK83">
        <v>0</v>
      </c>
      <c r="FL83">
        <v>0</v>
      </c>
      <c r="FM83">
        <v>0</v>
      </c>
      <c r="FN83">
        <v>0</v>
      </c>
      <c r="FO83">
        <v>0</v>
      </c>
      <c r="FP83">
        <v>0</v>
      </c>
      <c r="FQ83">
        <v>0</v>
      </c>
      <c r="FR83">
        <v>0</v>
      </c>
      <c r="FS83">
        <v>0</v>
      </c>
      <c r="FT83">
        <v>0</v>
      </c>
      <c r="FU83">
        <v>0</v>
      </c>
      <c r="FV83">
        <v>0</v>
      </c>
      <c r="FW83">
        <v>0</v>
      </c>
      <c r="FX83">
        <v>0</v>
      </c>
      <c r="FY83">
        <v>0</v>
      </c>
      <c r="FZ83">
        <v>0</v>
      </c>
      <c r="GA83">
        <v>0</v>
      </c>
      <c r="GB83">
        <v>0</v>
      </c>
      <c r="GC83">
        <v>0</v>
      </c>
      <c r="GD83">
        <v>0</v>
      </c>
      <c r="GE83">
        <v>0</v>
      </c>
    </row>
    <row r="84" spans="1:187" x14ac:dyDescent="0.25">
      <c r="A84" t="s">
        <v>1088</v>
      </c>
      <c r="B84">
        <v>43530</v>
      </c>
      <c r="C84">
        <v>336</v>
      </c>
      <c r="D84">
        <v>1859687</v>
      </c>
      <c r="E84">
        <v>1859687</v>
      </c>
      <c r="F84">
        <v>1741256</v>
      </c>
      <c r="G84">
        <v>1741256</v>
      </c>
      <c r="H84">
        <v>0</v>
      </c>
      <c r="I84">
        <v>0</v>
      </c>
      <c r="J84">
        <v>1259171</v>
      </c>
      <c r="K84">
        <v>1259171</v>
      </c>
      <c r="L84">
        <v>87793</v>
      </c>
      <c r="M84">
        <v>87793</v>
      </c>
      <c r="N84">
        <v>0</v>
      </c>
      <c r="O84">
        <v>0</v>
      </c>
      <c r="P84">
        <v>0</v>
      </c>
      <c r="Q84">
        <v>0</v>
      </c>
      <c r="R84">
        <v>20393</v>
      </c>
      <c r="S84">
        <v>20393</v>
      </c>
      <c r="T84">
        <v>161901</v>
      </c>
      <c r="U84">
        <v>161901</v>
      </c>
      <c r="V84">
        <v>211998</v>
      </c>
      <c r="W84">
        <v>211998</v>
      </c>
      <c r="X84">
        <v>118431</v>
      </c>
      <c r="Y84">
        <v>118431</v>
      </c>
      <c r="Z84">
        <v>0</v>
      </c>
      <c r="AA84">
        <v>0</v>
      </c>
      <c r="AB84">
        <v>66876</v>
      </c>
      <c r="AC84">
        <v>66876</v>
      </c>
      <c r="AD84">
        <v>0</v>
      </c>
      <c r="AE84">
        <v>0</v>
      </c>
      <c r="AF84">
        <v>0</v>
      </c>
      <c r="AG84">
        <v>0</v>
      </c>
      <c r="AH84">
        <v>624</v>
      </c>
      <c r="AI84">
        <v>624</v>
      </c>
      <c r="AJ84">
        <v>33372</v>
      </c>
      <c r="AK84">
        <v>33372</v>
      </c>
      <c r="AL84">
        <v>12738</v>
      </c>
      <c r="AM84">
        <v>12738</v>
      </c>
      <c r="AN84">
        <v>4821</v>
      </c>
      <c r="AO84">
        <v>4821</v>
      </c>
      <c r="AP84">
        <v>78615139</v>
      </c>
      <c r="AQ84">
        <v>33806724</v>
      </c>
      <c r="AR84">
        <v>452085</v>
      </c>
      <c r="AS84">
        <v>50645622</v>
      </c>
      <c r="AT84">
        <v>30512085</v>
      </c>
      <c r="AU84">
        <v>452085</v>
      </c>
      <c r="AV84">
        <v>32386530</v>
      </c>
      <c r="AW84">
        <v>31866584</v>
      </c>
      <c r="AX84">
        <v>224843</v>
      </c>
      <c r="AY84">
        <v>295103</v>
      </c>
      <c r="AZ84">
        <v>592234</v>
      </c>
      <c r="BA84">
        <v>124145</v>
      </c>
      <c r="BB84">
        <v>10421884</v>
      </c>
      <c r="BC84">
        <v>12234386</v>
      </c>
      <c r="BD84">
        <v>0</v>
      </c>
      <c r="BE84">
        <v>201149</v>
      </c>
      <c r="BF84">
        <v>41199</v>
      </c>
      <c r="BG84">
        <v>8245</v>
      </c>
      <c r="BH84">
        <v>0</v>
      </c>
      <c r="BI84">
        <v>0</v>
      </c>
      <c r="BJ84">
        <v>0</v>
      </c>
      <c r="BK84">
        <v>0</v>
      </c>
      <c r="BL84">
        <v>0</v>
      </c>
      <c r="BM84">
        <v>0</v>
      </c>
      <c r="BN84">
        <v>2491500</v>
      </c>
      <c r="BO84">
        <v>1067786</v>
      </c>
      <c r="BP84">
        <v>0</v>
      </c>
      <c r="BQ84">
        <v>0</v>
      </c>
      <c r="BR84">
        <v>0</v>
      </c>
      <c r="BS84">
        <v>0</v>
      </c>
      <c r="BT84">
        <v>0</v>
      </c>
      <c r="BU84">
        <v>0</v>
      </c>
      <c r="BV84">
        <v>0</v>
      </c>
      <c r="BW84">
        <v>0</v>
      </c>
      <c r="BX84">
        <v>0</v>
      </c>
      <c r="BY84">
        <v>0</v>
      </c>
      <c r="BZ84">
        <v>0</v>
      </c>
      <c r="CA84">
        <v>0</v>
      </c>
      <c r="CB84">
        <v>0</v>
      </c>
      <c r="CC84">
        <v>3371185</v>
      </c>
      <c r="CD84">
        <v>5056774</v>
      </c>
      <c r="CE84">
        <v>73593</v>
      </c>
      <c r="CF84">
        <v>9919434</v>
      </c>
      <c r="CG84">
        <v>0</v>
      </c>
      <c r="CH84">
        <v>955119</v>
      </c>
      <c r="CI84">
        <v>1432678</v>
      </c>
      <c r="CJ84">
        <v>246102</v>
      </c>
      <c r="CK84">
        <v>818255</v>
      </c>
      <c r="CL84">
        <v>167594</v>
      </c>
      <c r="CM84">
        <v>0</v>
      </c>
      <c r="CN84">
        <v>10337133</v>
      </c>
      <c r="CO84">
        <v>494224</v>
      </c>
      <c r="CP84">
        <v>0</v>
      </c>
      <c r="CQ84">
        <v>946885</v>
      </c>
      <c r="CR84">
        <v>9390248</v>
      </c>
      <c r="CS84">
        <v>494224</v>
      </c>
      <c r="CT84">
        <v>0</v>
      </c>
      <c r="CU84">
        <v>0</v>
      </c>
      <c r="CV84">
        <v>97089</v>
      </c>
      <c r="CW84">
        <v>696807</v>
      </c>
      <c r="CX84">
        <v>2800415</v>
      </c>
      <c r="CY84">
        <v>0</v>
      </c>
      <c r="CZ84">
        <v>13177</v>
      </c>
      <c r="DA84">
        <v>0</v>
      </c>
      <c r="DB84">
        <v>695126</v>
      </c>
      <c r="DC84">
        <v>2780507</v>
      </c>
      <c r="DD84">
        <v>0</v>
      </c>
      <c r="DE84">
        <v>1681</v>
      </c>
      <c r="DF84">
        <v>6731</v>
      </c>
      <c r="DG84">
        <v>0</v>
      </c>
      <c r="DH84">
        <v>16838488</v>
      </c>
      <c r="DI84">
        <v>1797786</v>
      </c>
      <c r="DJ84">
        <v>13708861</v>
      </c>
      <c r="DK84">
        <v>451078</v>
      </c>
      <c r="DL84">
        <v>0</v>
      </c>
      <c r="DM84">
        <v>0</v>
      </c>
      <c r="DN84">
        <v>880763</v>
      </c>
      <c r="DO84">
        <v>258131</v>
      </c>
      <c r="DP84">
        <v>502974</v>
      </c>
      <c r="DQ84">
        <v>502566</v>
      </c>
      <c r="DR84">
        <v>245142</v>
      </c>
      <c r="DS84">
        <v>-52</v>
      </c>
      <c r="DT84">
        <v>0</v>
      </c>
      <c r="DU84">
        <v>0</v>
      </c>
      <c r="DV84">
        <v>356</v>
      </c>
      <c r="DW84">
        <v>502566</v>
      </c>
      <c r="DX84">
        <v>502566</v>
      </c>
      <c r="DY84">
        <v>502566</v>
      </c>
      <c r="DZ84">
        <v>502566</v>
      </c>
      <c r="EA84">
        <v>356</v>
      </c>
      <c r="EB84">
        <v>9388</v>
      </c>
      <c r="EC84">
        <v>0</v>
      </c>
      <c r="ED84">
        <v>0</v>
      </c>
      <c r="EE84">
        <v>0</v>
      </c>
      <c r="EF84">
        <v>8</v>
      </c>
      <c r="EG84">
        <v>1876</v>
      </c>
      <c r="EH84">
        <v>1413</v>
      </c>
      <c r="EI84">
        <v>408</v>
      </c>
      <c r="EJ84">
        <v>0</v>
      </c>
      <c r="EK84">
        <v>0</v>
      </c>
      <c r="EL84">
        <v>36</v>
      </c>
      <c r="EM84">
        <v>-811</v>
      </c>
      <c r="EN84">
        <v>-665</v>
      </c>
      <c r="EO84">
        <v>-11</v>
      </c>
      <c r="EP84">
        <v>0</v>
      </c>
      <c r="EQ84">
        <v>0</v>
      </c>
      <c r="ER84">
        <v>0</v>
      </c>
      <c r="ES84">
        <v>-12</v>
      </c>
      <c r="ET84">
        <v>0</v>
      </c>
      <c r="EU84">
        <v>0</v>
      </c>
      <c r="EV84">
        <v>0</v>
      </c>
      <c r="EW84">
        <v>0</v>
      </c>
      <c r="EX84">
        <v>0</v>
      </c>
      <c r="EY84">
        <v>0</v>
      </c>
      <c r="EZ84">
        <v>0</v>
      </c>
      <c r="FA84">
        <v>1</v>
      </c>
      <c r="FB84">
        <v>0</v>
      </c>
      <c r="FC84">
        <v>0</v>
      </c>
      <c r="FD84">
        <v>51</v>
      </c>
      <c r="FE84">
        <v>-486</v>
      </c>
      <c r="FF84">
        <v>-479</v>
      </c>
      <c r="FG84">
        <v>-4</v>
      </c>
      <c r="FH84">
        <v>-487</v>
      </c>
      <c r="FI84">
        <v>-479</v>
      </c>
      <c r="FJ84">
        <v>-481</v>
      </c>
      <c r="FK84">
        <v>-479</v>
      </c>
      <c r="FL84">
        <v>0</v>
      </c>
      <c r="FM84">
        <v>0</v>
      </c>
      <c r="FN84">
        <v>-481</v>
      </c>
      <c r="FO84">
        <v>-479</v>
      </c>
      <c r="FP84">
        <v>0</v>
      </c>
      <c r="FQ84">
        <v>0</v>
      </c>
      <c r="FR84">
        <v>0</v>
      </c>
      <c r="FS84">
        <v>0</v>
      </c>
      <c r="FT84">
        <v>0</v>
      </c>
      <c r="FU84">
        <v>0</v>
      </c>
      <c r="FV84">
        <v>0</v>
      </c>
      <c r="FW84">
        <v>-4</v>
      </c>
      <c r="FX84">
        <v>-6</v>
      </c>
      <c r="FY84">
        <v>0</v>
      </c>
      <c r="FZ84">
        <v>0</v>
      </c>
      <c r="GA84">
        <v>0</v>
      </c>
      <c r="GB84">
        <v>0</v>
      </c>
      <c r="GC84">
        <v>0</v>
      </c>
      <c r="GD84">
        <v>0</v>
      </c>
      <c r="GE84">
        <v>0</v>
      </c>
    </row>
    <row r="85" spans="1:187" x14ac:dyDescent="0.25">
      <c r="A85" t="s">
        <v>1089</v>
      </c>
      <c r="B85">
        <v>218</v>
      </c>
      <c r="C85">
        <v>0</v>
      </c>
      <c r="D85">
        <v>130990</v>
      </c>
      <c r="E85">
        <v>130990</v>
      </c>
      <c r="F85">
        <v>115638</v>
      </c>
      <c r="G85">
        <v>115638</v>
      </c>
      <c r="H85">
        <v>0</v>
      </c>
      <c r="I85">
        <v>0</v>
      </c>
      <c r="J85">
        <v>88750</v>
      </c>
      <c r="K85">
        <v>88750</v>
      </c>
      <c r="L85">
        <v>0</v>
      </c>
      <c r="M85">
        <v>0</v>
      </c>
      <c r="N85">
        <v>0</v>
      </c>
      <c r="O85">
        <v>0</v>
      </c>
      <c r="P85">
        <v>0</v>
      </c>
      <c r="Q85">
        <v>0</v>
      </c>
      <c r="R85">
        <v>84</v>
      </c>
      <c r="S85">
        <v>84</v>
      </c>
      <c r="T85">
        <v>16975</v>
      </c>
      <c r="U85">
        <v>16975</v>
      </c>
      <c r="V85">
        <v>9829</v>
      </c>
      <c r="W85">
        <v>9829</v>
      </c>
      <c r="X85">
        <v>15352</v>
      </c>
      <c r="Y85">
        <v>15352</v>
      </c>
      <c r="Z85">
        <v>0</v>
      </c>
      <c r="AA85">
        <v>0</v>
      </c>
      <c r="AB85">
        <v>8012</v>
      </c>
      <c r="AC85">
        <v>8012</v>
      </c>
      <c r="AD85">
        <v>0</v>
      </c>
      <c r="AE85">
        <v>0</v>
      </c>
      <c r="AF85">
        <v>0</v>
      </c>
      <c r="AG85">
        <v>0</v>
      </c>
      <c r="AH85">
        <v>0</v>
      </c>
      <c r="AI85">
        <v>0</v>
      </c>
      <c r="AJ85">
        <v>6469</v>
      </c>
      <c r="AK85">
        <v>6469</v>
      </c>
      <c r="AL85">
        <v>871</v>
      </c>
      <c r="AM85">
        <v>871</v>
      </c>
      <c r="AN85">
        <v>0</v>
      </c>
      <c r="AO85">
        <v>0</v>
      </c>
      <c r="AP85">
        <v>523255</v>
      </c>
      <c r="AQ85">
        <v>660742</v>
      </c>
      <c r="AR85">
        <v>0</v>
      </c>
      <c r="AS85">
        <v>507496</v>
      </c>
      <c r="AT85">
        <v>659368</v>
      </c>
      <c r="AU85">
        <v>0</v>
      </c>
      <c r="AV85">
        <v>0</v>
      </c>
      <c r="AW85">
        <v>0</v>
      </c>
      <c r="AX85">
        <v>0</v>
      </c>
      <c r="AY85">
        <v>0</v>
      </c>
      <c r="AZ85">
        <v>-3099</v>
      </c>
      <c r="BA85">
        <v>0</v>
      </c>
      <c r="BB85">
        <v>0</v>
      </c>
      <c r="BC85">
        <v>0</v>
      </c>
      <c r="BD85">
        <v>0</v>
      </c>
      <c r="BE85">
        <v>0</v>
      </c>
      <c r="BF85">
        <v>0</v>
      </c>
      <c r="BG85">
        <v>0</v>
      </c>
      <c r="BH85">
        <v>0</v>
      </c>
      <c r="BI85">
        <v>0</v>
      </c>
      <c r="BJ85">
        <v>0</v>
      </c>
      <c r="BK85">
        <v>0</v>
      </c>
      <c r="BL85">
        <v>0</v>
      </c>
      <c r="BM85">
        <v>0</v>
      </c>
      <c r="BN85">
        <v>0</v>
      </c>
      <c r="BO85">
        <v>0</v>
      </c>
      <c r="BP85">
        <v>0</v>
      </c>
      <c r="BQ85">
        <v>0</v>
      </c>
      <c r="BR85">
        <v>0</v>
      </c>
      <c r="BS85">
        <v>0</v>
      </c>
      <c r="BT85">
        <v>0</v>
      </c>
      <c r="BU85">
        <v>0</v>
      </c>
      <c r="BV85">
        <v>0</v>
      </c>
      <c r="BW85">
        <v>0</v>
      </c>
      <c r="BX85">
        <v>0</v>
      </c>
      <c r="BY85">
        <v>0</v>
      </c>
      <c r="BZ85">
        <v>0</v>
      </c>
      <c r="CA85">
        <v>0</v>
      </c>
      <c r="CB85">
        <v>0</v>
      </c>
      <c r="CC85">
        <v>156045</v>
      </c>
      <c r="CD85">
        <v>234067</v>
      </c>
      <c r="CE85">
        <v>0</v>
      </c>
      <c r="CF85">
        <v>0</v>
      </c>
      <c r="CG85">
        <v>0</v>
      </c>
      <c r="CH85">
        <v>275187</v>
      </c>
      <c r="CI85">
        <v>412780</v>
      </c>
      <c r="CJ85">
        <v>0</v>
      </c>
      <c r="CK85">
        <v>76264</v>
      </c>
      <c r="CL85">
        <v>15620</v>
      </c>
      <c r="CM85">
        <v>0</v>
      </c>
      <c r="CN85">
        <v>0</v>
      </c>
      <c r="CO85">
        <v>0</v>
      </c>
      <c r="CP85">
        <v>0</v>
      </c>
      <c r="CQ85">
        <v>0</v>
      </c>
      <c r="CR85">
        <v>0</v>
      </c>
      <c r="CS85">
        <v>0</v>
      </c>
      <c r="CT85">
        <v>0</v>
      </c>
      <c r="CU85">
        <v>0</v>
      </c>
      <c r="CV85">
        <v>15749</v>
      </c>
      <c r="CW85">
        <v>10</v>
      </c>
      <c r="CX85">
        <v>1374</v>
      </c>
      <c r="CY85">
        <v>0</v>
      </c>
      <c r="CZ85">
        <v>1334</v>
      </c>
      <c r="DA85">
        <v>0</v>
      </c>
      <c r="DB85">
        <v>0</v>
      </c>
      <c r="DC85">
        <v>0</v>
      </c>
      <c r="DD85">
        <v>0</v>
      </c>
      <c r="DE85">
        <v>10</v>
      </c>
      <c r="DF85">
        <v>40</v>
      </c>
      <c r="DG85">
        <v>0</v>
      </c>
      <c r="DH85">
        <v>0</v>
      </c>
      <c r="DI85">
        <v>0</v>
      </c>
      <c r="DJ85">
        <v>0</v>
      </c>
      <c r="DK85">
        <v>0</v>
      </c>
      <c r="DL85">
        <v>0</v>
      </c>
      <c r="DM85">
        <v>0</v>
      </c>
      <c r="DN85">
        <v>0</v>
      </c>
      <c r="DO85">
        <v>9480</v>
      </c>
      <c r="DP85">
        <v>45673</v>
      </c>
      <c r="DQ85">
        <v>45659</v>
      </c>
      <c r="DR85">
        <v>9000</v>
      </c>
      <c r="DS85">
        <v>1</v>
      </c>
      <c r="DT85">
        <v>0</v>
      </c>
      <c r="DU85">
        <v>0</v>
      </c>
      <c r="DV85">
        <v>8</v>
      </c>
      <c r="DW85">
        <v>45659</v>
      </c>
      <c r="DX85">
        <v>45659</v>
      </c>
      <c r="DY85">
        <v>45659</v>
      </c>
      <c r="DZ85">
        <v>45659</v>
      </c>
      <c r="EA85">
        <v>8</v>
      </c>
      <c r="EB85">
        <v>351</v>
      </c>
      <c r="EC85">
        <v>0</v>
      </c>
      <c r="ED85">
        <v>0</v>
      </c>
      <c r="EE85">
        <v>0</v>
      </c>
      <c r="EF85">
        <v>0</v>
      </c>
      <c r="EG85">
        <v>2</v>
      </c>
      <c r="EH85">
        <v>118</v>
      </c>
      <c r="EI85">
        <v>14</v>
      </c>
      <c r="EJ85">
        <v>0</v>
      </c>
      <c r="EK85">
        <v>0</v>
      </c>
      <c r="EL85">
        <v>0</v>
      </c>
      <c r="EM85">
        <v>0</v>
      </c>
      <c r="EN85">
        <v>0</v>
      </c>
      <c r="EO85">
        <v>0</v>
      </c>
      <c r="EP85">
        <v>0</v>
      </c>
      <c r="EQ85">
        <v>0</v>
      </c>
      <c r="ER85">
        <v>0</v>
      </c>
      <c r="ES85">
        <v>0</v>
      </c>
      <c r="ET85">
        <v>0</v>
      </c>
      <c r="EU85">
        <v>0</v>
      </c>
      <c r="EV85">
        <v>0</v>
      </c>
      <c r="EW85">
        <v>0</v>
      </c>
      <c r="EX85">
        <v>0</v>
      </c>
      <c r="EY85">
        <v>0</v>
      </c>
      <c r="EZ85">
        <v>0</v>
      </c>
      <c r="FA85">
        <v>0</v>
      </c>
      <c r="FB85">
        <v>0</v>
      </c>
      <c r="FC85">
        <v>0</v>
      </c>
      <c r="FD85">
        <v>0</v>
      </c>
      <c r="FE85">
        <v>0</v>
      </c>
      <c r="FF85">
        <v>0</v>
      </c>
      <c r="FG85">
        <v>0</v>
      </c>
      <c r="FH85">
        <v>0</v>
      </c>
      <c r="FI85">
        <v>0</v>
      </c>
      <c r="FJ85">
        <v>0</v>
      </c>
      <c r="FK85">
        <v>0</v>
      </c>
      <c r="FL85">
        <v>0</v>
      </c>
      <c r="FM85">
        <v>0</v>
      </c>
      <c r="FN85">
        <v>0</v>
      </c>
      <c r="FO85">
        <v>0</v>
      </c>
      <c r="FP85">
        <v>0</v>
      </c>
      <c r="FQ85">
        <v>0</v>
      </c>
      <c r="FR85">
        <v>0</v>
      </c>
      <c r="FS85">
        <v>0</v>
      </c>
      <c r="FT85">
        <v>0</v>
      </c>
      <c r="FU85">
        <v>0</v>
      </c>
      <c r="FV85">
        <v>0</v>
      </c>
      <c r="FW85">
        <v>0</v>
      </c>
      <c r="FX85">
        <v>0</v>
      </c>
      <c r="FY85">
        <v>0</v>
      </c>
      <c r="FZ85">
        <v>0</v>
      </c>
      <c r="GA85">
        <v>0</v>
      </c>
      <c r="GB85">
        <v>0</v>
      </c>
      <c r="GC85">
        <v>0</v>
      </c>
      <c r="GD85">
        <v>0</v>
      </c>
      <c r="GE85">
        <v>0</v>
      </c>
    </row>
    <row r="86" spans="1:187" x14ac:dyDescent="0.25">
      <c r="A86" t="s">
        <v>1090</v>
      </c>
      <c r="B86">
        <v>336</v>
      </c>
      <c r="C86">
        <v>336</v>
      </c>
      <c r="D86">
        <v>190106</v>
      </c>
      <c r="E86">
        <v>190106</v>
      </c>
      <c r="F86">
        <v>174825</v>
      </c>
      <c r="G86">
        <v>174825</v>
      </c>
      <c r="H86">
        <v>0</v>
      </c>
      <c r="I86">
        <v>0</v>
      </c>
      <c r="J86">
        <v>38842</v>
      </c>
      <c r="K86">
        <v>38842</v>
      </c>
      <c r="L86">
        <v>0</v>
      </c>
      <c r="M86">
        <v>0</v>
      </c>
      <c r="N86">
        <v>0</v>
      </c>
      <c r="O86">
        <v>0</v>
      </c>
      <c r="P86">
        <v>0</v>
      </c>
      <c r="Q86">
        <v>0</v>
      </c>
      <c r="R86">
        <v>1526</v>
      </c>
      <c r="S86">
        <v>1526</v>
      </c>
      <c r="T86">
        <v>24141</v>
      </c>
      <c r="U86">
        <v>24141</v>
      </c>
      <c r="V86">
        <v>110316</v>
      </c>
      <c r="W86">
        <v>110316</v>
      </c>
      <c r="X86">
        <v>15281</v>
      </c>
      <c r="Y86">
        <v>15281</v>
      </c>
      <c r="Z86">
        <v>0</v>
      </c>
      <c r="AA86">
        <v>0</v>
      </c>
      <c r="AB86">
        <v>7455</v>
      </c>
      <c r="AC86">
        <v>7455</v>
      </c>
      <c r="AD86">
        <v>0</v>
      </c>
      <c r="AE86">
        <v>0</v>
      </c>
      <c r="AF86">
        <v>0</v>
      </c>
      <c r="AG86">
        <v>0</v>
      </c>
      <c r="AH86">
        <v>19</v>
      </c>
      <c r="AI86">
        <v>19</v>
      </c>
      <c r="AJ86">
        <v>3470</v>
      </c>
      <c r="AK86">
        <v>3470</v>
      </c>
      <c r="AL86">
        <v>4337</v>
      </c>
      <c r="AM86">
        <v>4337</v>
      </c>
      <c r="AN86">
        <v>0</v>
      </c>
      <c r="AO86">
        <v>0</v>
      </c>
      <c r="AP86">
        <v>57297827</v>
      </c>
      <c r="AQ86">
        <v>24280601</v>
      </c>
      <c r="AR86">
        <v>73149</v>
      </c>
      <c r="AS86">
        <v>41781950</v>
      </c>
      <c r="AT86">
        <v>24276410</v>
      </c>
      <c r="AU86">
        <v>73149</v>
      </c>
      <c r="AV86">
        <v>28608122</v>
      </c>
      <c r="AW86">
        <v>28101325</v>
      </c>
      <c r="AX86">
        <v>214717</v>
      </c>
      <c r="AY86">
        <v>292080</v>
      </c>
      <c r="AZ86">
        <v>73149</v>
      </c>
      <c r="BA86">
        <v>73149</v>
      </c>
      <c r="BB86">
        <v>10421884</v>
      </c>
      <c r="BC86">
        <v>12234386</v>
      </c>
      <c r="BD86">
        <v>0</v>
      </c>
      <c r="BE86">
        <v>0</v>
      </c>
      <c r="BF86">
        <v>0</v>
      </c>
      <c r="BG86">
        <v>0</v>
      </c>
      <c r="BH86">
        <v>0</v>
      </c>
      <c r="BI86">
        <v>0</v>
      </c>
      <c r="BJ86">
        <v>0</v>
      </c>
      <c r="BK86">
        <v>0</v>
      </c>
      <c r="BL86">
        <v>0</v>
      </c>
      <c r="BM86">
        <v>0</v>
      </c>
      <c r="BN86">
        <v>1792670</v>
      </c>
      <c r="BO86">
        <v>768287</v>
      </c>
      <c r="BP86">
        <v>0</v>
      </c>
      <c r="BQ86">
        <v>0</v>
      </c>
      <c r="BR86">
        <v>0</v>
      </c>
      <c r="BS86">
        <v>0</v>
      </c>
      <c r="BT86">
        <v>0</v>
      </c>
      <c r="BU86">
        <v>0</v>
      </c>
      <c r="BV86">
        <v>0</v>
      </c>
      <c r="BW86">
        <v>0</v>
      </c>
      <c r="BX86">
        <v>0</v>
      </c>
      <c r="BY86">
        <v>0</v>
      </c>
      <c r="BZ86">
        <v>0</v>
      </c>
      <c r="CA86">
        <v>0</v>
      </c>
      <c r="CB86">
        <v>0</v>
      </c>
      <c r="CC86">
        <v>831920</v>
      </c>
      <c r="CD86">
        <v>1247880</v>
      </c>
      <c r="CE86">
        <v>0</v>
      </c>
      <c r="CF86">
        <v>9919434</v>
      </c>
      <c r="CG86">
        <v>0</v>
      </c>
      <c r="CH86">
        <v>5552</v>
      </c>
      <c r="CI86">
        <v>8327</v>
      </c>
      <c r="CJ86">
        <v>0</v>
      </c>
      <c r="CK86">
        <v>121802</v>
      </c>
      <c r="CL86">
        <v>24947</v>
      </c>
      <c r="CM86">
        <v>0</v>
      </c>
      <c r="CN86">
        <v>0</v>
      </c>
      <c r="CO86">
        <v>0</v>
      </c>
      <c r="CP86">
        <v>0</v>
      </c>
      <c r="CQ86">
        <v>0</v>
      </c>
      <c r="CR86">
        <v>0</v>
      </c>
      <c r="CS86">
        <v>0</v>
      </c>
      <c r="CT86">
        <v>0</v>
      </c>
      <c r="CU86">
        <v>0</v>
      </c>
      <c r="CV86">
        <v>8863</v>
      </c>
      <c r="CW86">
        <v>367</v>
      </c>
      <c r="CX86">
        <v>4191</v>
      </c>
      <c r="CY86">
        <v>0</v>
      </c>
      <c r="CZ86">
        <v>2723</v>
      </c>
      <c r="DA86">
        <v>0</v>
      </c>
      <c r="DB86">
        <v>0</v>
      </c>
      <c r="DC86">
        <v>0</v>
      </c>
      <c r="DD86">
        <v>0</v>
      </c>
      <c r="DE86">
        <v>367</v>
      </c>
      <c r="DF86">
        <v>1468</v>
      </c>
      <c r="DG86">
        <v>0</v>
      </c>
      <c r="DH86">
        <v>15506647</v>
      </c>
      <c r="DI86">
        <v>1797786</v>
      </c>
      <c r="DJ86">
        <v>13708861</v>
      </c>
      <c r="DK86">
        <v>0</v>
      </c>
      <c r="DL86">
        <v>0</v>
      </c>
      <c r="DM86">
        <v>0</v>
      </c>
      <c r="DN86">
        <v>0</v>
      </c>
      <c r="DO86">
        <v>29566</v>
      </c>
      <c r="DP86">
        <v>60900</v>
      </c>
      <c r="DQ86">
        <v>60862</v>
      </c>
      <c r="DR86">
        <v>28257</v>
      </c>
      <c r="DS86">
        <v>-12</v>
      </c>
      <c r="DT86">
        <v>0</v>
      </c>
      <c r="DU86">
        <v>0</v>
      </c>
      <c r="DV86">
        <v>24</v>
      </c>
      <c r="DW86">
        <v>60862</v>
      </c>
      <c r="DX86">
        <v>60862</v>
      </c>
      <c r="DY86">
        <v>60862</v>
      </c>
      <c r="DZ86">
        <v>60862</v>
      </c>
      <c r="EA86">
        <v>24</v>
      </c>
      <c r="EB86">
        <v>1186</v>
      </c>
      <c r="EC86">
        <v>0</v>
      </c>
      <c r="ED86">
        <v>0</v>
      </c>
      <c r="EE86">
        <v>0</v>
      </c>
      <c r="EF86">
        <v>0</v>
      </c>
      <c r="EG86">
        <v>13</v>
      </c>
      <c r="EH86">
        <v>98</v>
      </c>
      <c r="EI86">
        <v>38</v>
      </c>
      <c r="EJ86">
        <v>0</v>
      </c>
      <c r="EK86">
        <v>0</v>
      </c>
      <c r="EL86">
        <v>1</v>
      </c>
      <c r="EM86">
        <v>-505</v>
      </c>
      <c r="EN86">
        <v>-478</v>
      </c>
      <c r="EO86">
        <v>0</v>
      </c>
      <c r="EP86">
        <v>0</v>
      </c>
      <c r="EQ86">
        <v>0</v>
      </c>
      <c r="ER86">
        <v>0</v>
      </c>
      <c r="ES86">
        <v>0</v>
      </c>
      <c r="ET86">
        <v>0</v>
      </c>
      <c r="EU86">
        <v>0</v>
      </c>
      <c r="EV86">
        <v>0</v>
      </c>
      <c r="EW86">
        <v>0</v>
      </c>
      <c r="EX86">
        <v>0</v>
      </c>
      <c r="EY86">
        <v>0</v>
      </c>
      <c r="EZ86">
        <v>0</v>
      </c>
      <c r="FA86">
        <v>0</v>
      </c>
      <c r="FB86">
        <v>0</v>
      </c>
      <c r="FC86">
        <v>0</v>
      </c>
      <c r="FD86">
        <v>0</v>
      </c>
      <c r="FE86">
        <v>-479</v>
      </c>
      <c r="FF86">
        <v>-479</v>
      </c>
      <c r="FG86">
        <v>0</v>
      </c>
      <c r="FH86">
        <v>-479</v>
      </c>
      <c r="FI86">
        <v>-479</v>
      </c>
      <c r="FJ86">
        <v>-479</v>
      </c>
      <c r="FK86">
        <v>-479</v>
      </c>
      <c r="FL86">
        <v>0</v>
      </c>
      <c r="FM86">
        <v>0</v>
      </c>
      <c r="FN86">
        <v>-479</v>
      </c>
      <c r="FO86">
        <v>-479</v>
      </c>
      <c r="FP86">
        <v>0</v>
      </c>
      <c r="FQ86">
        <v>0</v>
      </c>
      <c r="FR86">
        <v>0</v>
      </c>
      <c r="FS86">
        <v>0</v>
      </c>
      <c r="FT86">
        <v>0</v>
      </c>
      <c r="FU86">
        <v>0</v>
      </c>
      <c r="FV86">
        <v>0</v>
      </c>
      <c r="FW86">
        <v>0</v>
      </c>
      <c r="FX86">
        <v>0</v>
      </c>
      <c r="FY86">
        <v>0</v>
      </c>
      <c r="FZ86">
        <v>0</v>
      </c>
      <c r="GA86">
        <v>0</v>
      </c>
      <c r="GB86">
        <v>0</v>
      </c>
      <c r="GC86">
        <v>0</v>
      </c>
      <c r="GD86">
        <v>0</v>
      </c>
      <c r="GE86">
        <v>0</v>
      </c>
    </row>
    <row r="87" spans="1:187" x14ac:dyDescent="0.25">
      <c r="A87" t="s">
        <v>1091</v>
      </c>
      <c r="B87">
        <v>41790</v>
      </c>
      <c r="C87">
        <v>0</v>
      </c>
      <c r="D87">
        <v>607961</v>
      </c>
      <c r="E87">
        <v>607961</v>
      </c>
      <c r="F87">
        <v>585102</v>
      </c>
      <c r="G87">
        <v>585102</v>
      </c>
      <c r="H87">
        <v>0</v>
      </c>
      <c r="I87">
        <v>0</v>
      </c>
      <c r="J87">
        <v>511575</v>
      </c>
      <c r="K87">
        <v>511575</v>
      </c>
      <c r="L87">
        <v>23807</v>
      </c>
      <c r="M87">
        <v>23807</v>
      </c>
      <c r="N87">
        <v>0</v>
      </c>
      <c r="O87">
        <v>0</v>
      </c>
      <c r="P87">
        <v>0</v>
      </c>
      <c r="Q87">
        <v>0</v>
      </c>
      <c r="R87">
        <v>6641</v>
      </c>
      <c r="S87">
        <v>6641</v>
      </c>
      <c r="T87">
        <v>31350</v>
      </c>
      <c r="U87">
        <v>31350</v>
      </c>
      <c r="V87">
        <v>11729</v>
      </c>
      <c r="W87">
        <v>11729</v>
      </c>
      <c r="X87">
        <v>22859</v>
      </c>
      <c r="Y87">
        <v>22859</v>
      </c>
      <c r="Z87">
        <v>0</v>
      </c>
      <c r="AA87">
        <v>0</v>
      </c>
      <c r="AB87">
        <v>15692</v>
      </c>
      <c r="AC87">
        <v>15692</v>
      </c>
      <c r="AD87">
        <v>0</v>
      </c>
      <c r="AE87">
        <v>0</v>
      </c>
      <c r="AF87">
        <v>0</v>
      </c>
      <c r="AG87">
        <v>0</v>
      </c>
      <c r="AH87">
        <v>26</v>
      </c>
      <c r="AI87">
        <v>26</v>
      </c>
      <c r="AJ87">
        <v>5253</v>
      </c>
      <c r="AK87">
        <v>5253</v>
      </c>
      <c r="AL87">
        <v>-6</v>
      </c>
      <c r="AM87">
        <v>-6</v>
      </c>
      <c r="AN87">
        <v>1894</v>
      </c>
      <c r="AO87">
        <v>1894</v>
      </c>
      <c r="AP87">
        <v>314054</v>
      </c>
      <c r="AQ87">
        <v>997295</v>
      </c>
      <c r="AR87">
        <v>0</v>
      </c>
      <c r="AS87">
        <v>89698</v>
      </c>
      <c r="AT87">
        <v>152020</v>
      </c>
      <c r="AU87">
        <v>0</v>
      </c>
      <c r="AV87">
        <v>-4</v>
      </c>
      <c r="AW87">
        <v>-4</v>
      </c>
      <c r="AX87">
        <v>0</v>
      </c>
      <c r="AY87">
        <v>0</v>
      </c>
      <c r="AZ87">
        <v>57974</v>
      </c>
      <c r="BA87">
        <v>0</v>
      </c>
      <c r="BB87">
        <v>0</v>
      </c>
      <c r="BC87">
        <v>0</v>
      </c>
      <c r="BD87">
        <v>0</v>
      </c>
      <c r="BE87">
        <v>0</v>
      </c>
      <c r="BF87">
        <v>0</v>
      </c>
      <c r="BG87">
        <v>0</v>
      </c>
      <c r="BH87">
        <v>0</v>
      </c>
      <c r="BI87">
        <v>0</v>
      </c>
      <c r="BJ87">
        <v>0</v>
      </c>
      <c r="BK87">
        <v>0</v>
      </c>
      <c r="BL87">
        <v>0</v>
      </c>
      <c r="BM87">
        <v>0</v>
      </c>
      <c r="BN87">
        <v>0</v>
      </c>
      <c r="BO87">
        <v>0</v>
      </c>
      <c r="BP87">
        <v>0</v>
      </c>
      <c r="BQ87">
        <v>0</v>
      </c>
      <c r="BR87">
        <v>0</v>
      </c>
      <c r="BS87">
        <v>0</v>
      </c>
      <c r="BT87">
        <v>0</v>
      </c>
      <c r="BU87">
        <v>0</v>
      </c>
      <c r="BV87">
        <v>0</v>
      </c>
      <c r="BW87">
        <v>0</v>
      </c>
      <c r="BX87">
        <v>0</v>
      </c>
      <c r="BY87">
        <v>0</v>
      </c>
      <c r="BZ87">
        <v>0</v>
      </c>
      <c r="CA87">
        <v>0</v>
      </c>
      <c r="CB87">
        <v>0</v>
      </c>
      <c r="CC87">
        <v>26813</v>
      </c>
      <c r="CD87">
        <v>40220</v>
      </c>
      <c r="CE87">
        <v>0</v>
      </c>
      <c r="CF87">
        <v>0</v>
      </c>
      <c r="CG87">
        <v>0</v>
      </c>
      <c r="CH87">
        <v>31613</v>
      </c>
      <c r="CI87">
        <v>47420</v>
      </c>
      <c r="CJ87">
        <v>0</v>
      </c>
      <c r="CK87">
        <v>31276</v>
      </c>
      <c r="CL87">
        <v>6406</v>
      </c>
      <c r="CM87">
        <v>0</v>
      </c>
      <c r="CN87">
        <v>0</v>
      </c>
      <c r="CO87">
        <v>0</v>
      </c>
      <c r="CP87">
        <v>0</v>
      </c>
      <c r="CQ87">
        <v>0</v>
      </c>
      <c r="CR87">
        <v>0</v>
      </c>
      <c r="CS87">
        <v>0</v>
      </c>
      <c r="CT87">
        <v>0</v>
      </c>
      <c r="CU87">
        <v>0</v>
      </c>
      <c r="CV87">
        <v>13078</v>
      </c>
      <c r="CW87">
        <v>211278</v>
      </c>
      <c r="CX87">
        <v>845275</v>
      </c>
      <c r="CY87">
        <v>0</v>
      </c>
      <c r="CZ87">
        <v>161</v>
      </c>
      <c r="DA87">
        <v>0</v>
      </c>
      <c r="DB87">
        <v>211262</v>
      </c>
      <c r="DC87">
        <v>845050</v>
      </c>
      <c r="DD87">
        <v>0</v>
      </c>
      <c r="DE87">
        <v>16</v>
      </c>
      <c r="DF87">
        <v>64</v>
      </c>
      <c r="DG87">
        <v>0</v>
      </c>
      <c r="DH87">
        <v>0</v>
      </c>
      <c r="DI87">
        <v>0</v>
      </c>
      <c r="DJ87">
        <v>0</v>
      </c>
      <c r="DK87">
        <v>0</v>
      </c>
      <c r="DL87">
        <v>0</v>
      </c>
      <c r="DM87">
        <v>0</v>
      </c>
      <c r="DN87">
        <v>0</v>
      </c>
      <c r="DO87">
        <v>58607</v>
      </c>
      <c r="DP87">
        <v>117343</v>
      </c>
      <c r="DQ87">
        <v>117076</v>
      </c>
      <c r="DR87">
        <v>51327</v>
      </c>
      <c r="DS87">
        <v>-43</v>
      </c>
      <c r="DT87">
        <v>0</v>
      </c>
      <c r="DU87">
        <v>0</v>
      </c>
      <c r="DV87">
        <v>189</v>
      </c>
      <c r="DW87">
        <v>117076</v>
      </c>
      <c r="DX87">
        <v>117076</v>
      </c>
      <c r="DY87">
        <v>117076</v>
      </c>
      <c r="DZ87">
        <v>117076</v>
      </c>
      <c r="EA87">
        <v>189</v>
      </c>
      <c r="EB87">
        <v>4836</v>
      </c>
      <c r="EC87">
        <v>0</v>
      </c>
      <c r="ED87">
        <v>0</v>
      </c>
      <c r="EE87">
        <v>0</v>
      </c>
      <c r="EF87">
        <v>0</v>
      </c>
      <c r="EG87">
        <v>1798</v>
      </c>
      <c r="EH87">
        <v>500</v>
      </c>
      <c r="EI87">
        <v>267</v>
      </c>
      <c r="EJ87">
        <v>0</v>
      </c>
      <c r="EK87">
        <v>0</v>
      </c>
      <c r="EL87">
        <v>0</v>
      </c>
      <c r="EM87">
        <v>-77</v>
      </c>
      <c r="EN87">
        <v>-33</v>
      </c>
      <c r="EO87">
        <v>0</v>
      </c>
      <c r="EP87">
        <v>0</v>
      </c>
      <c r="EQ87">
        <v>0</v>
      </c>
      <c r="ER87">
        <v>0</v>
      </c>
      <c r="ES87">
        <v>0</v>
      </c>
      <c r="ET87">
        <v>0</v>
      </c>
      <c r="EU87">
        <v>0</v>
      </c>
      <c r="EV87">
        <v>0</v>
      </c>
      <c r="EW87">
        <v>0</v>
      </c>
      <c r="EX87">
        <v>0</v>
      </c>
      <c r="EY87">
        <v>0</v>
      </c>
      <c r="EZ87">
        <v>0</v>
      </c>
      <c r="FA87">
        <v>0</v>
      </c>
      <c r="FB87">
        <v>0</v>
      </c>
      <c r="FC87">
        <v>0</v>
      </c>
      <c r="FD87">
        <v>0</v>
      </c>
      <c r="FE87">
        <v>0</v>
      </c>
      <c r="FF87">
        <v>0</v>
      </c>
      <c r="FG87">
        <v>0</v>
      </c>
      <c r="FH87">
        <v>0</v>
      </c>
      <c r="FI87">
        <v>0</v>
      </c>
      <c r="FJ87">
        <v>0</v>
      </c>
      <c r="FK87">
        <v>0</v>
      </c>
      <c r="FL87">
        <v>0</v>
      </c>
      <c r="FM87">
        <v>0</v>
      </c>
      <c r="FN87">
        <v>0</v>
      </c>
      <c r="FO87">
        <v>0</v>
      </c>
      <c r="FP87">
        <v>0</v>
      </c>
      <c r="FQ87">
        <v>0</v>
      </c>
      <c r="FR87">
        <v>0</v>
      </c>
      <c r="FS87">
        <v>0</v>
      </c>
      <c r="FT87">
        <v>0</v>
      </c>
      <c r="FU87">
        <v>0</v>
      </c>
      <c r="FV87">
        <v>0</v>
      </c>
      <c r="FW87">
        <v>0</v>
      </c>
      <c r="FX87">
        <v>0</v>
      </c>
      <c r="FY87">
        <v>0</v>
      </c>
      <c r="FZ87">
        <v>0</v>
      </c>
      <c r="GA87">
        <v>0</v>
      </c>
      <c r="GB87">
        <v>0</v>
      </c>
      <c r="GC87">
        <v>0</v>
      </c>
      <c r="GD87">
        <v>0</v>
      </c>
      <c r="GE87">
        <v>0</v>
      </c>
    </row>
    <row r="88" spans="1:187" x14ac:dyDescent="0.25">
      <c r="A88" t="s">
        <v>1092</v>
      </c>
      <c r="B88">
        <v>377</v>
      </c>
      <c r="C88">
        <v>0</v>
      </c>
      <c r="D88">
        <v>242004</v>
      </c>
      <c r="E88">
        <v>242004</v>
      </c>
      <c r="F88">
        <v>220527</v>
      </c>
      <c r="G88">
        <v>220527</v>
      </c>
      <c r="H88">
        <v>0</v>
      </c>
      <c r="I88">
        <v>0</v>
      </c>
      <c r="J88">
        <v>168926</v>
      </c>
      <c r="K88">
        <v>168926</v>
      </c>
      <c r="L88">
        <v>0</v>
      </c>
      <c r="M88">
        <v>0</v>
      </c>
      <c r="N88">
        <v>0</v>
      </c>
      <c r="O88">
        <v>0</v>
      </c>
      <c r="P88">
        <v>0</v>
      </c>
      <c r="Q88">
        <v>0</v>
      </c>
      <c r="R88">
        <v>7275</v>
      </c>
      <c r="S88">
        <v>7275</v>
      </c>
      <c r="T88">
        <v>23000</v>
      </c>
      <c r="U88">
        <v>23000</v>
      </c>
      <c r="V88">
        <v>21326</v>
      </c>
      <c r="W88">
        <v>21326</v>
      </c>
      <c r="X88">
        <v>21477</v>
      </c>
      <c r="Y88">
        <v>21477</v>
      </c>
      <c r="Z88">
        <v>0</v>
      </c>
      <c r="AA88">
        <v>0</v>
      </c>
      <c r="AB88">
        <v>10137</v>
      </c>
      <c r="AC88">
        <v>10137</v>
      </c>
      <c r="AD88">
        <v>0</v>
      </c>
      <c r="AE88">
        <v>0</v>
      </c>
      <c r="AF88">
        <v>0</v>
      </c>
      <c r="AG88">
        <v>0</v>
      </c>
      <c r="AH88">
        <v>47</v>
      </c>
      <c r="AI88">
        <v>47</v>
      </c>
      <c r="AJ88">
        <v>10395</v>
      </c>
      <c r="AK88">
        <v>10395</v>
      </c>
      <c r="AL88">
        <v>898</v>
      </c>
      <c r="AM88">
        <v>898</v>
      </c>
      <c r="AN88">
        <v>0</v>
      </c>
      <c r="AO88">
        <v>0</v>
      </c>
      <c r="AP88">
        <v>1388013</v>
      </c>
      <c r="AQ88">
        <v>1783570</v>
      </c>
      <c r="AR88">
        <v>0</v>
      </c>
      <c r="AS88">
        <v>1271555</v>
      </c>
      <c r="AT88">
        <v>1371488</v>
      </c>
      <c r="AU88">
        <v>0</v>
      </c>
      <c r="AV88">
        <v>0</v>
      </c>
      <c r="AW88">
        <v>0</v>
      </c>
      <c r="AX88">
        <v>0</v>
      </c>
      <c r="AY88">
        <v>0</v>
      </c>
      <c r="AZ88">
        <v>128869</v>
      </c>
      <c r="BA88">
        <v>0</v>
      </c>
      <c r="BB88">
        <v>0</v>
      </c>
      <c r="BC88">
        <v>0</v>
      </c>
      <c r="BD88">
        <v>0</v>
      </c>
      <c r="BE88">
        <v>0</v>
      </c>
      <c r="BF88">
        <v>0</v>
      </c>
      <c r="BG88">
        <v>0</v>
      </c>
      <c r="BH88">
        <v>0</v>
      </c>
      <c r="BI88">
        <v>0</v>
      </c>
      <c r="BJ88">
        <v>0</v>
      </c>
      <c r="BK88">
        <v>0</v>
      </c>
      <c r="BL88">
        <v>0</v>
      </c>
      <c r="BM88">
        <v>0</v>
      </c>
      <c r="BN88">
        <v>620398</v>
      </c>
      <c r="BO88">
        <v>265885</v>
      </c>
      <c r="BP88">
        <v>0</v>
      </c>
      <c r="BQ88">
        <v>0</v>
      </c>
      <c r="BR88">
        <v>0</v>
      </c>
      <c r="BS88">
        <v>0</v>
      </c>
      <c r="BT88">
        <v>0</v>
      </c>
      <c r="BU88">
        <v>0</v>
      </c>
      <c r="BV88">
        <v>0</v>
      </c>
      <c r="BW88">
        <v>0</v>
      </c>
      <c r="BX88">
        <v>0</v>
      </c>
      <c r="BY88">
        <v>0</v>
      </c>
      <c r="BZ88">
        <v>0</v>
      </c>
      <c r="CA88">
        <v>0</v>
      </c>
      <c r="CB88">
        <v>0</v>
      </c>
      <c r="CC88">
        <v>566678</v>
      </c>
      <c r="CD88">
        <v>850016</v>
      </c>
      <c r="CE88">
        <v>0</v>
      </c>
      <c r="CF88">
        <v>0</v>
      </c>
      <c r="CG88">
        <v>0</v>
      </c>
      <c r="CH88">
        <v>84479</v>
      </c>
      <c r="CI88">
        <v>126718</v>
      </c>
      <c r="CJ88">
        <v>0</v>
      </c>
      <c r="CK88">
        <v>0</v>
      </c>
      <c r="CL88">
        <v>0</v>
      </c>
      <c r="CM88">
        <v>0</v>
      </c>
      <c r="CN88">
        <v>0</v>
      </c>
      <c r="CO88">
        <v>0</v>
      </c>
      <c r="CP88">
        <v>0</v>
      </c>
      <c r="CQ88">
        <v>0</v>
      </c>
      <c r="CR88">
        <v>0</v>
      </c>
      <c r="CS88">
        <v>0</v>
      </c>
      <c r="CT88">
        <v>0</v>
      </c>
      <c r="CU88">
        <v>0</v>
      </c>
      <c r="CV88">
        <v>14263</v>
      </c>
      <c r="CW88">
        <v>102195</v>
      </c>
      <c r="CX88">
        <v>412082</v>
      </c>
      <c r="CY88">
        <v>0</v>
      </c>
      <c r="CZ88">
        <v>3303</v>
      </c>
      <c r="DA88">
        <v>0</v>
      </c>
      <c r="DB88">
        <v>102089</v>
      </c>
      <c r="DC88">
        <v>408354</v>
      </c>
      <c r="DD88">
        <v>0</v>
      </c>
      <c r="DE88">
        <v>106</v>
      </c>
      <c r="DF88">
        <v>425</v>
      </c>
      <c r="DG88">
        <v>0</v>
      </c>
      <c r="DH88">
        <v>0</v>
      </c>
      <c r="DI88">
        <v>0</v>
      </c>
      <c r="DJ88">
        <v>0</v>
      </c>
      <c r="DK88">
        <v>0</v>
      </c>
      <c r="DL88">
        <v>0</v>
      </c>
      <c r="DM88">
        <v>0</v>
      </c>
      <c r="DN88">
        <v>0</v>
      </c>
      <c r="DO88">
        <v>55610</v>
      </c>
      <c r="DP88">
        <v>93054</v>
      </c>
      <c r="DQ88">
        <v>93050</v>
      </c>
      <c r="DR88">
        <v>54312</v>
      </c>
      <c r="DS88">
        <v>-30</v>
      </c>
      <c r="DT88">
        <v>0</v>
      </c>
      <c r="DU88">
        <v>0</v>
      </c>
      <c r="DV88">
        <v>60</v>
      </c>
      <c r="DW88">
        <v>93050</v>
      </c>
      <c r="DX88">
        <v>93050</v>
      </c>
      <c r="DY88">
        <v>93050</v>
      </c>
      <c r="DZ88">
        <v>93050</v>
      </c>
      <c r="EA88">
        <v>60</v>
      </c>
      <c r="EB88">
        <v>1173</v>
      </c>
      <c r="EC88">
        <v>0</v>
      </c>
      <c r="ED88">
        <v>0</v>
      </c>
      <c r="EE88">
        <v>0</v>
      </c>
      <c r="EF88">
        <v>0</v>
      </c>
      <c r="EG88">
        <v>27</v>
      </c>
      <c r="EH88">
        <v>68</v>
      </c>
      <c r="EI88">
        <v>4</v>
      </c>
      <c r="EJ88">
        <v>0</v>
      </c>
      <c r="EK88">
        <v>0</v>
      </c>
      <c r="EL88">
        <v>33</v>
      </c>
      <c r="EM88">
        <v>-28</v>
      </c>
      <c r="EN88">
        <v>-28</v>
      </c>
      <c r="EO88">
        <v>1</v>
      </c>
      <c r="EP88">
        <v>0</v>
      </c>
      <c r="EQ88">
        <v>0</v>
      </c>
      <c r="ER88">
        <v>0</v>
      </c>
      <c r="ES88">
        <v>0</v>
      </c>
      <c r="ET88">
        <v>0</v>
      </c>
      <c r="EU88">
        <v>0</v>
      </c>
      <c r="EV88">
        <v>0</v>
      </c>
      <c r="EW88">
        <v>0</v>
      </c>
      <c r="EX88">
        <v>0</v>
      </c>
      <c r="EY88">
        <v>0</v>
      </c>
      <c r="EZ88">
        <v>0</v>
      </c>
      <c r="FA88">
        <v>1</v>
      </c>
      <c r="FB88">
        <v>0</v>
      </c>
      <c r="FC88">
        <v>0</v>
      </c>
      <c r="FD88">
        <v>26</v>
      </c>
      <c r="FE88">
        <v>-2</v>
      </c>
      <c r="FF88">
        <v>0</v>
      </c>
      <c r="FG88">
        <v>0</v>
      </c>
      <c r="FH88">
        <v>-2</v>
      </c>
      <c r="FI88">
        <v>0</v>
      </c>
      <c r="FJ88">
        <v>-2</v>
      </c>
      <c r="FK88">
        <v>0</v>
      </c>
      <c r="FL88">
        <v>0</v>
      </c>
      <c r="FM88">
        <v>0</v>
      </c>
      <c r="FN88">
        <v>-2</v>
      </c>
      <c r="FO88">
        <v>0</v>
      </c>
      <c r="FP88">
        <v>0</v>
      </c>
      <c r="FQ88">
        <v>0</v>
      </c>
      <c r="FR88">
        <v>0</v>
      </c>
      <c r="FS88">
        <v>0</v>
      </c>
      <c r="FT88">
        <v>0</v>
      </c>
      <c r="FU88">
        <v>0</v>
      </c>
      <c r="FV88">
        <v>0</v>
      </c>
      <c r="FW88">
        <v>0</v>
      </c>
      <c r="FX88">
        <v>0</v>
      </c>
      <c r="FY88">
        <v>0</v>
      </c>
      <c r="FZ88">
        <v>0</v>
      </c>
      <c r="GA88">
        <v>0</v>
      </c>
      <c r="GB88">
        <v>0</v>
      </c>
      <c r="GC88">
        <v>0</v>
      </c>
      <c r="GD88">
        <v>0</v>
      </c>
      <c r="GE88">
        <v>0</v>
      </c>
    </row>
    <row r="89" spans="1:187" x14ac:dyDescent="0.25">
      <c r="A89" t="s">
        <v>1093</v>
      </c>
      <c r="B89">
        <v>98</v>
      </c>
      <c r="C89">
        <v>0</v>
      </c>
      <c r="D89">
        <v>198180</v>
      </c>
      <c r="E89">
        <v>198180</v>
      </c>
      <c r="F89">
        <v>190626</v>
      </c>
      <c r="G89">
        <v>190626</v>
      </c>
      <c r="H89">
        <v>0</v>
      </c>
      <c r="I89">
        <v>0</v>
      </c>
      <c r="J89">
        <v>119875</v>
      </c>
      <c r="K89">
        <v>119875</v>
      </c>
      <c r="L89">
        <v>55426</v>
      </c>
      <c r="M89">
        <v>55426</v>
      </c>
      <c r="N89">
        <v>0</v>
      </c>
      <c r="O89">
        <v>0</v>
      </c>
      <c r="P89">
        <v>0</v>
      </c>
      <c r="Q89">
        <v>0</v>
      </c>
      <c r="R89">
        <v>507</v>
      </c>
      <c r="S89">
        <v>507</v>
      </c>
      <c r="T89">
        <v>13524</v>
      </c>
      <c r="U89">
        <v>13524</v>
      </c>
      <c r="V89">
        <v>1294</v>
      </c>
      <c r="W89">
        <v>1294</v>
      </c>
      <c r="X89">
        <v>7554</v>
      </c>
      <c r="Y89">
        <v>7554</v>
      </c>
      <c r="Z89">
        <v>0</v>
      </c>
      <c r="AA89">
        <v>0</v>
      </c>
      <c r="AB89">
        <v>5140</v>
      </c>
      <c r="AC89">
        <v>5140</v>
      </c>
      <c r="AD89">
        <v>0</v>
      </c>
      <c r="AE89">
        <v>0</v>
      </c>
      <c r="AF89">
        <v>0</v>
      </c>
      <c r="AG89">
        <v>0</v>
      </c>
      <c r="AH89">
        <v>1</v>
      </c>
      <c r="AI89">
        <v>1</v>
      </c>
      <c r="AJ89">
        <v>491</v>
      </c>
      <c r="AK89">
        <v>491</v>
      </c>
      <c r="AL89">
        <v>-1</v>
      </c>
      <c r="AM89">
        <v>-1</v>
      </c>
      <c r="AN89">
        <v>1923</v>
      </c>
      <c r="AO89">
        <v>1923</v>
      </c>
      <c r="AP89">
        <v>582858</v>
      </c>
      <c r="AQ89">
        <v>1075203</v>
      </c>
      <c r="AR89">
        <v>0</v>
      </c>
      <c r="AS89">
        <v>575246</v>
      </c>
      <c r="AT89">
        <v>1074080</v>
      </c>
      <c r="AU89">
        <v>0</v>
      </c>
      <c r="AV89">
        <v>0</v>
      </c>
      <c r="AW89">
        <v>0</v>
      </c>
      <c r="AX89">
        <v>0</v>
      </c>
      <c r="AY89">
        <v>0</v>
      </c>
      <c r="AZ89">
        <v>211212</v>
      </c>
      <c r="BA89">
        <v>0</v>
      </c>
      <c r="BB89">
        <v>0</v>
      </c>
      <c r="BC89">
        <v>0</v>
      </c>
      <c r="BD89">
        <v>0</v>
      </c>
      <c r="BE89">
        <v>0</v>
      </c>
      <c r="BF89">
        <v>0</v>
      </c>
      <c r="BG89">
        <v>0</v>
      </c>
      <c r="BH89">
        <v>0</v>
      </c>
      <c r="BI89">
        <v>0</v>
      </c>
      <c r="BJ89">
        <v>0</v>
      </c>
      <c r="BK89">
        <v>0</v>
      </c>
      <c r="BL89">
        <v>0</v>
      </c>
      <c r="BM89">
        <v>0</v>
      </c>
      <c r="BN89">
        <v>0</v>
      </c>
      <c r="BO89">
        <v>0</v>
      </c>
      <c r="BP89">
        <v>0</v>
      </c>
      <c r="BQ89">
        <v>0</v>
      </c>
      <c r="BR89">
        <v>0</v>
      </c>
      <c r="BS89">
        <v>0</v>
      </c>
      <c r="BT89">
        <v>0</v>
      </c>
      <c r="BU89">
        <v>0</v>
      </c>
      <c r="BV89">
        <v>0</v>
      </c>
      <c r="BW89">
        <v>0</v>
      </c>
      <c r="BX89">
        <v>0</v>
      </c>
      <c r="BY89">
        <v>0</v>
      </c>
      <c r="BZ89">
        <v>0</v>
      </c>
      <c r="CA89">
        <v>0</v>
      </c>
      <c r="CB89">
        <v>0</v>
      </c>
      <c r="CC89">
        <v>496106</v>
      </c>
      <c r="CD89">
        <v>744158</v>
      </c>
      <c r="CE89">
        <v>0</v>
      </c>
      <c r="CF89">
        <v>0</v>
      </c>
      <c r="CG89">
        <v>0</v>
      </c>
      <c r="CH89">
        <v>79140</v>
      </c>
      <c r="CI89">
        <v>118710</v>
      </c>
      <c r="CJ89">
        <v>0</v>
      </c>
      <c r="CK89">
        <v>0</v>
      </c>
      <c r="CL89">
        <v>0</v>
      </c>
      <c r="CM89">
        <v>0</v>
      </c>
      <c r="CN89">
        <v>0</v>
      </c>
      <c r="CO89">
        <v>0</v>
      </c>
      <c r="CP89">
        <v>0</v>
      </c>
      <c r="CQ89">
        <v>0</v>
      </c>
      <c r="CR89">
        <v>0</v>
      </c>
      <c r="CS89">
        <v>0</v>
      </c>
      <c r="CT89">
        <v>0</v>
      </c>
      <c r="CU89">
        <v>0</v>
      </c>
      <c r="CV89">
        <v>7612</v>
      </c>
      <c r="CW89">
        <v>0</v>
      </c>
      <c r="CX89">
        <v>1123</v>
      </c>
      <c r="CY89">
        <v>0</v>
      </c>
      <c r="CZ89">
        <v>1122</v>
      </c>
      <c r="DA89">
        <v>0</v>
      </c>
      <c r="DB89">
        <v>0</v>
      </c>
      <c r="DC89">
        <v>0</v>
      </c>
      <c r="DD89">
        <v>0</v>
      </c>
      <c r="DE89">
        <v>0</v>
      </c>
      <c r="DF89">
        <v>1</v>
      </c>
      <c r="DG89">
        <v>0</v>
      </c>
      <c r="DH89">
        <v>0</v>
      </c>
      <c r="DI89">
        <v>0</v>
      </c>
      <c r="DJ89">
        <v>0</v>
      </c>
      <c r="DK89">
        <v>0</v>
      </c>
      <c r="DL89">
        <v>0</v>
      </c>
      <c r="DM89">
        <v>0</v>
      </c>
      <c r="DN89">
        <v>0</v>
      </c>
      <c r="DO89">
        <v>21426</v>
      </c>
      <c r="DP89">
        <v>41781</v>
      </c>
      <c r="DQ89">
        <v>41781</v>
      </c>
      <c r="DR89">
        <v>21247</v>
      </c>
      <c r="DS89">
        <v>-17</v>
      </c>
      <c r="DT89">
        <v>0</v>
      </c>
      <c r="DU89">
        <v>0</v>
      </c>
      <c r="DV89">
        <v>4</v>
      </c>
      <c r="DW89">
        <v>41781</v>
      </c>
      <c r="DX89">
        <v>41781</v>
      </c>
      <c r="DY89">
        <v>41781</v>
      </c>
      <c r="DZ89">
        <v>41781</v>
      </c>
      <c r="EA89">
        <v>4</v>
      </c>
      <c r="EB89">
        <v>177</v>
      </c>
      <c r="EC89">
        <v>0</v>
      </c>
      <c r="ED89">
        <v>0</v>
      </c>
      <c r="EE89">
        <v>0</v>
      </c>
      <c r="EF89">
        <v>0</v>
      </c>
      <c r="EG89">
        <v>5</v>
      </c>
      <c r="EH89">
        <v>10</v>
      </c>
      <c r="EI89">
        <v>0</v>
      </c>
      <c r="EJ89">
        <v>0</v>
      </c>
      <c r="EK89">
        <v>0</v>
      </c>
      <c r="EL89">
        <v>-3</v>
      </c>
      <c r="EM89">
        <v>-2</v>
      </c>
      <c r="EN89">
        <v>-2</v>
      </c>
      <c r="EO89">
        <v>0</v>
      </c>
      <c r="EP89">
        <v>0</v>
      </c>
      <c r="EQ89">
        <v>0</v>
      </c>
      <c r="ER89">
        <v>0</v>
      </c>
      <c r="ES89">
        <v>0</v>
      </c>
      <c r="ET89">
        <v>0</v>
      </c>
      <c r="EU89">
        <v>0</v>
      </c>
      <c r="EV89">
        <v>0</v>
      </c>
      <c r="EW89">
        <v>0</v>
      </c>
      <c r="EX89">
        <v>0</v>
      </c>
      <c r="EY89">
        <v>0</v>
      </c>
      <c r="EZ89">
        <v>0</v>
      </c>
      <c r="FA89">
        <v>0</v>
      </c>
      <c r="FB89">
        <v>0</v>
      </c>
      <c r="FC89">
        <v>0</v>
      </c>
      <c r="FD89">
        <v>-3</v>
      </c>
      <c r="FE89">
        <v>0</v>
      </c>
      <c r="FF89">
        <v>0</v>
      </c>
      <c r="FG89">
        <v>0</v>
      </c>
      <c r="FH89">
        <v>0</v>
      </c>
      <c r="FI89">
        <v>0</v>
      </c>
      <c r="FJ89">
        <v>0</v>
      </c>
      <c r="FK89">
        <v>0</v>
      </c>
      <c r="FL89">
        <v>0</v>
      </c>
      <c r="FM89">
        <v>0</v>
      </c>
      <c r="FN89">
        <v>0</v>
      </c>
      <c r="FO89">
        <v>0</v>
      </c>
      <c r="FP89">
        <v>0</v>
      </c>
      <c r="FQ89">
        <v>0</v>
      </c>
      <c r="FR89">
        <v>0</v>
      </c>
      <c r="FS89">
        <v>0</v>
      </c>
      <c r="FT89">
        <v>0</v>
      </c>
      <c r="FU89">
        <v>0</v>
      </c>
      <c r="FV89">
        <v>0</v>
      </c>
      <c r="FW89">
        <v>0</v>
      </c>
      <c r="FX89">
        <v>0</v>
      </c>
      <c r="FY89">
        <v>0</v>
      </c>
      <c r="FZ89">
        <v>0</v>
      </c>
      <c r="GA89">
        <v>0</v>
      </c>
      <c r="GB89">
        <v>0</v>
      </c>
      <c r="GC89">
        <v>0</v>
      </c>
      <c r="GD89">
        <v>0</v>
      </c>
      <c r="GE89">
        <v>0</v>
      </c>
    </row>
    <row r="90" spans="1:187" x14ac:dyDescent="0.25">
      <c r="A90" t="s">
        <v>1094</v>
      </c>
      <c r="B90">
        <v>0</v>
      </c>
      <c r="C90">
        <v>0</v>
      </c>
      <c r="D90">
        <v>76727</v>
      </c>
      <c r="E90">
        <v>76727</v>
      </c>
      <c r="F90">
        <v>67474</v>
      </c>
      <c r="G90">
        <v>67474</v>
      </c>
      <c r="H90">
        <v>0</v>
      </c>
      <c r="I90">
        <v>0</v>
      </c>
      <c r="J90">
        <v>40536</v>
      </c>
      <c r="K90">
        <v>40536</v>
      </c>
      <c r="L90">
        <v>279</v>
      </c>
      <c r="M90">
        <v>279</v>
      </c>
      <c r="N90">
        <v>0</v>
      </c>
      <c r="O90">
        <v>0</v>
      </c>
      <c r="P90">
        <v>0</v>
      </c>
      <c r="Q90">
        <v>0</v>
      </c>
      <c r="R90">
        <v>3631</v>
      </c>
      <c r="S90">
        <v>3631</v>
      </c>
      <c r="T90">
        <v>14476</v>
      </c>
      <c r="U90">
        <v>14476</v>
      </c>
      <c r="V90">
        <v>8552</v>
      </c>
      <c r="W90">
        <v>8552</v>
      </c>
      <c r="X90">
        <v>9253</v>
      </c>
      <c r="Y90">
        <v>9253</v>
      </c>
      <c r="Z90">
        <v>0</v>
      </c>
      <c r="AA90">
        <v>0</v>
      </c>
      <c r="AB90">
        <v>6103</v>
      </c>
      <c r="AC90">
        <v>6103</v>
      </c>
      <c r="AD90">
        <v>0</v>
      </c>
      <c r="AE90">
        <v>0</v>
      </c>
      <c r="AF90">
        <v>0</v>
      </c>
      <c r="AG90">
        <v>0</v>
      </c>
      <c r="AH90">
        <v>531</v>
      </c>
      <c r="AI90">
        <v>531</v>
      </c>
      <c r="AJ90">
        <v>1214</v>
      </c>
      <c r="AK90">
        <v>1214</v>
      </c>
      <c r="AL90">
        <v>1405</v>
      </c>
      <c r="AM90">
        <v>1405</v>
      </c>
      <c r="AN90">
        <v>0</v>
      </c>
      <c r="AO90">
        <v>0</v>
      </c>
      <c r="AP90">
        <v>253160</v>
      </c>
      <c r="AQ90">
        <v>917477</v>
      </c>
      <c r="AR90">
        <v>0</v>
      </c>
      <c r="AS90">
        <v>42378</v>
      </c>
      <c r="AT90">
        <v>106821</v>
      </c>
      <c r="AU90">
        <v>0</v>
      </c>
      <c r="AV90">
        <v>0</v>
      </c>
      <c r="AW90">
        <v>0</v>
      </c>
      <c r="AX90">
        <v>0</v>
      </c>
      <c r="AY90">
        <v>0</v>
      </c>
      <c r="AZ90">
        <v>2385</v>
      </c>
      <c r="BA90">
        <v>0</v>
      </c>
      <c r="BB90">
        <v>0</v>
      </c>
      <c r="BC90">
        <v>0</v>
      </c>
      <c r="BD90">
        <v>0</v>
      </c>
      <c r="BE90">
        <v>0</v>
      </c>
      <c r="BF90">
        <v>0</v>
      </c>
      <c r="BG90">
        <v>0</v>
      </c>
      <c r="BH90">
        <v>0</v>
      </c>
      <c r="BI90">
        <v>0</v>
      </c>
      <c r="BJ90">
        <v>0</v>
      </c>
      <c r="BK90">
        <v>0</v>
      </c>
      <c r="BL90">
        <v>0</v>
      </c>
      <c r="BM90">
        <v>0</v>
      </c>
      <c r="BN90">
        <v>0</v>
      </c>
      <c r="BO90">
        <v>0</v>
      </c>
      <c r="BP90">
        <v>0</v>
      </c>
      <c r="BQ90">
        <v>0</v>
      </c>
      <c r="BR90">
        <v>0</v>
      </c>
      <c r="BS90">
        <v>0</v>
      </c>
      <c r="BT90">
        <v>0</v>
      </c>
      <c r="BU90">
        <v>0</v>
      </c>
      <c r="BV90">
        <v>0</v>
      </c>
      <c r="BW90">
        <v>0</v>
      </c>
      <c r="BX90">
        <v>0</v>
      </c>
      <c r="BY90">
        <v>0</v>
      </c>
      <c r="BZ90">
        <v>0</v>
      </c>
      <c r="CA90">
        <v>0</v>
      </c>
      <c r="CB90">
        <v>0</v>
      </c>
      <c r="CC90">
        <v>73798</v>
      </c>
      <c r="CD90">
        <v>110697</v>
      </c>
      <c r="CE90">
        <v>0</v>
      </c>
      <c r="CF90">
        <v>0</v>
      </c>
      <c r="CG90">
        <v>0</v>
      </c>
      <c r="CH90">
        <v>135</v>
      </c>
      <c r="CI90">
        <v>202</v>
      </c>
      <c r="CJ90">
        <v>0</v>
      </c>
      <c r="CK90">
        <v>-31555</v>
      </c>
      <c r="CL90">
        <v>-6463</v>
      </c>
      <c r="CM90">
        <v>0</v>
      </c>
      <c r="CN90">
        <v>0</v>
      </c>
      <c r="CO90">
        <v>0</v>
      </c>
      <c r="CP90">
        <v>0</v>
      </c>
      <c r="CQ90">
        <v>0</v>
      </c>
      <c r="CR90">
        <v>0</v>
      </c>
      <c r="CS90">
        <v>0</v>
      </c>
      <c r="CT90">
        <v>0</v>
      </c>
      <c r="CU90">
        <v>0</v>
      </c>
      <c r="CV90">
        <v>8558</v>
      </c>
      <c r="CW90">
        <v>202224</v>
      </c>
      <c r="CX90">
        <v>810656</v>
      </c>
      <c r="CY90">
        <v>0</v>
      </c>
      <c r="CZ90">
        <v>1758</v>
      </c>
      <c r="DA90">
        <v>0</v>
      </c>
      <c r="DB90">
        <v>201262</v>
      </c>
      <c r="DC90">
        <v>805048</v>
      </c>
      <c r="DD90">
        <v>0</v>
      </c>
      <c r="DE90">
        <v>962</v>
      </c>
      <c r="DF90">
        <v>3850</v>
      </c>
      <c r="DG90">
        <v>0</v>
      </c>
      <c r="DH90">
        <v>0</v>
      </c>
      <c r="DI90">
        <v>0</v>
      </c>
      <c r="DJ90">
        <v>0</v>
      </c>
      <c r="DK90">
        <v>0</v>
      </c>
      <c r="DL90">
        <v>0</v>
      </c>
      <c r="DM90">
        <v>0</v>
      </c>
      <c r="DN90">
        <v>0</v>
      </c>
      <c r="DO90">
        <v>14773</v>
      </c>
      <c r="DP90">
        <v>24930</v>
      </c>
      <c r="DQ90">
        <v>24890</v>
      </c>
      <c r="DR90">
        <v>14076</v>
      </c>
      <c r="DS90">
        <v>0</v>
      </c>
      <c r="DT90">
        <v>0</v>
      </c>
      <c r="DU90">
        <v>0</v>
      </c>
      <c r="DV90">
        <v>17</v>
      </c>
      <c r="DW90">
        <v>24890</v>
      </c>
      <c r="DX90">
        <v>24890</v>
      </c>
      <c r="DY90">
        <v>24890</v>
      </c>
      <c r="DZ90">
        <v>24890</v>
      </c>
      <c r="EA90">
        <v>17</v>
      </c>
      <c r="EB90">
        <v>494</v>
      </c>
      <c r="EC90">
        <v>0</v>
      </c>
      <c r="ED90">
        <v>0</v>
      </c>
      <c r="EE90">
        <v>0</v>
      </c>
      <c r="EF90">
        <v>0</v>
      </c>
      <c r="EG90">
        <v>12</v>
      </c>
      <c r="EH90">
        <v>174</v>
      </c>
      <c r="EI90">
        <v>40</v>
      </c>
      <c r="EJ90">
        <v>0</v>
      </c>
      <c r="EK90">
        <v>0</v>
      </c>
      <c r="EL90">
        <v>0</v>
      </c>
      <c r="EM90">
        <v>1</v>
      </c>
      <c r="EN90">
        <v>1</v>
      </c>
      <c r="EO90">
        <v>0</v>
      </c>
      <c r="EP90">
        <v>0</v>
      </c>
      <c r="EQ90">
        <v>0</v>
      </c>
      <c r="ER90">
        <v>0</v>
      </c>
      <c r="ES90">
        <v>0</v>
      </c>
      <c r="ET90">
        <v>0</v>
      </c>
      <c r="EU90">
        <v>0</v>
      </c>
      <c r="EV90">
        <v>0</v>
      </c>
      <c r="EW90">
        <v>0</v>
      </c>
      <c r="EX90">
        <v>0</v>
      </c>
      <c r="EY90">
        <v>0</v>
      </c>
      <c r="EZ90">
        <v>0</v>
      </c>
      <c r="FA90">
        <v>0</v>
      </c>
      <c r="FB90">
        <v>0</v>
      </c>
      <c r="FC90">
        <v>0</v>
      </c>
      <c r="FD90">
        <v>0</v>
      </c>
      <c r="FE90">
        <v>0</v>
      </c>
      <c r="FF90">
        <v>0</v>
      </c>
      <c r="FG90">
        <v>0</v>
      </c>
      <c r="FH90">
        <v>0</v>
      </c>
      <c r="FI90">
        <v>0</v>
      </c>
      <c r="FJ90">
        <v>0</v>
      </c>
      <c r="FK90">
        <v>0</v>
      </c>
      <c r="FL90">
        <v>0</v>
      </c>
      <c r="FM90">
        <v>0</v>
      </c>
      <c r="FN90">
        <v>0</v>
      </c>
      <c r="FO90">
        <v>0</v>
      </c>
      <c r="FP90">
        <v>0</v>
      </c>
      <c r="FQ90">
        <v>0</v>
      </c>
      <c r="FR90">
        <v>0</v>
      </c>
      <c r="FS90">
        <v>0</v>
      </c>
      <c r="FT90">
        <v>0</v>
      </c>
      <c r="FU90">
        <v>0</v>
      </c>
      <c r="FV90">
        <v>0</v>
      </c>
      <c r="FW90">
        <v>0</v>
      </c>
      <c r="FX90">
        <v>0</v>
      </c>
      <c r="FY90">
        <v>0</v>
      </c>
      <c r="FZ90">
        <v>0</v>
      </c>
      <c r="GA90">
        <v>0</v>
      </c>
      <c r="GB90">
        <v>0</v>
      </c>
      <c r="GC90">
        <v>0</v>
      </c>
      <c r="GD90">
        <v>0</v>
      </c>
      <c r="GE90">
        <v>0</v>
      </c>
    </row>
    <row r="91" spans="1:187" x14ac:dyDescent="0.25">
      <c r="A91" t="s">
        <v>1095</v>
      </c>
      <c r="B91">
        <v>37</v>
      </c>
      <c r="C91">
        <v>0</v>
      </c>
      <c r="D91">
        <v>14998</v>
      </c>
      <c r="E91">
        <v>14998</v>
      </c>
      <c r="F91">
        <v>14779</v>
      </c>
      <c r="G91">
        <v>14779</v>
      </c>
      <c r="H91">
        <v>0</v>
      </c>
      <c r="I91">
        <v>0</v>
      </c>
      <c r="J91">
        <v>11311</v>
      </c>
      <c r="K91">
        <v>11311</v>
      </c>
      <c r="L91">
        <v>3468</v>
      </c>
      <c r="M91">
        <v>3468</v>
      </c>
      <c r="N91">
        <v>0</v>
      </c>
      <c r="O91">
        <v>0</v>
      </c>
      <c r="P91">
        <v>0</v>
      </c>
      <c r="Q91">
        <v>0</v>
      </c>
      <c r="R91">
        <v>0</v>
      </c>
      <c r="S91">
        <v>0</v>
      </c>
      <c r="T91">
        <v>0</v>
      </c>
      <c r="U91">
        <v>0</v>
      </c>
      <c r="V91">
        <v>0</v>
      </c>
      <c r="W91">
        <v>0</v>
      </c>
      <c r="X91">
        <v>219</v>
      </c>
      <c r="Y91">
        <v>219</v>
      </c>
      <c r="Z91">
        <v>0</v>
      </c>
      <c r="AA91">
        <v>0</v>
      </c>
      <c r="AB91">
        <v>229</v>
      </c>
      <c r="AC91">
        <v>229</v>
      </c>
      <c r="AD91">
        <v>0</v>
      </c>
      <c r="AE91">
        <v>0</v>
      </c>
      <c r="AF91">
        <v>0</v>
      </c>
      <c r="AG91">
        <v>0</v>
      </c>
      <c r="AH91">
        <v>0</v>
      </c>
      <c r="AI91">
        <v>0</v>
      </c>
      <c r="AJ91">
        <v>0</v>
      </c>
      <c r="AK91">
        <v>0</v>
      </c>
      <c r="AL91">
        <v>0</v>
      </c>
      <c r="AM91">
        <v>0</v>
      </c>
      <c r="AN91">
        <v>-10</v>
      </c>
      <c r="AO91">
        <v>-10</v>
      </c>
      <c r="AP91">
        <v>691868</v>
      </c>
      <c r="AQ91">
        <v>1069921</v>
      </c>
      <c r="AR91">
        <v>0</v>
      </c>
      <c r="AS91">
        <v>675709</v>
      </c>
      <c r="AT91">
        <v>1014339</v>
      </c>
      <c r="AU91">
        <v>0</v>
      </c>
      <c r="AV91">
        <v>0</v>
      </c>
      <c r="AW91">
        <v>0</v>
      </c>
      <c r="AX91">
        <v>0</v>
      </c>
      <c r="AY91">
        <v>0</v>
      </c>
      <c r="AZ91">
        <v>776</v>
      </c>
      <c r="BA91">
        <v>0</v>
      </c>
      <c r="BB91">
        <v>0</v>
      </c>
      <c r="BC91">
        <v>0</v>
      </c>
      <c r="BD91">
        <v>0</v>
      </c>
      <c r="BE91">
        <v>0</v>
      </c>
      <c r="BF91">
        <v>0</v>
      </c>
      <c r="BG91">
        <v>0</v>
      </c>
      <c r="BH91">
        <v>0</v>
      </c>
      <c r="BI91">
        <v>0</v>
      </c>
      <c r="BJ91">
        <v>0</v>
      </c>
      <c r="BK91">
        <v>0</v>
      </c>
      <c r="BL91">
        <v>0</v>
      </c>
      <c r="BM91">
        <v>0</v>
      </c>
      <c r="BN91">
        <v>0</v>
      </c>
      <c r="BO91">
        <v>0</v>
      </c>
      <c r="BP91">
        <v>0</v>
      </c>
      <c r="BQ91">
        <v>0</v>
      </c>
      <c r="BR91">
        <v>0</v>
      </c>
      <c r="BS91">
        <v>0</v>
      </c>
      <c r="BT91">
        <v>0</v>
      </c>
      <c r="BU91">
        <v>0</v>
      </c>
      <c r="BV91">
        <v>0</v>
      </c>
      <c r="BW91">
        <v>0</v>
      </c>
      <c r="BX91">
        <v>0</v>
      </c>
      <c r="BY91">
        <v>0</v>
      </c>
      <c r="BZ91">
        <v>0</v>
      </c>
      <c r="CA91">
        <v>0</v>
      </c>
      <c r="CB91">
        <v>0</v>
      </c>
      <c r="CC91">
        <v>660017</v>
      </c>
      <c r="CD91">
        <v>990025</v>
      </c>
      <c r="CE91">
        <v>0</v>
      </c>
      <c r="CF91">
        <v>0</v>
      </c>
      <c r="CG91">
        <v>0</v>
      </c>
      <c r="CH91">
        <v>15692</v>
      </c>
      <c r="CI91">
        <v>23538</v>
      </c>
      <c r="CJ91">
        <v>0</v>
      </c>
      <c r="CK91">
        <v>0</v>
      </c>
      <c r="CL91">
        <v>0</v>
      </c>
      <c r="CM91">
        <v>0</v>
      </c>
      <c r="CN91">
        <v>0</v>
      </c>
      <c r="CO91">
        <v>0</v>
      </c>
      <c r="CP91">
        <v>0</v>
      </c>
      <c r="CQ91">
        <v>0</v>
      </c>
      <c r="CR91">
        <v>0</v>
      </c>
      <c r="CS91">
        <v>0</v>
      </c>
      <c r="CT91">
        <v>0</v>
      </c>
      <c r="CU91">
        <v>0</v>
      </c>
      <c r="CV91">
        <v>2338</v>
      </c>
      <c r="CW91">
        <v>13821</v>
      </c>
      <c r="CX91">
        <v>55582</v>
      </c>
      <c r="CY91">
        <v>0</v>
      </c>
      <c r="CZ91">
        <v>296</v>
      </c>
      <c r="DA91">
        <v>0</v>
      </c>
      <c r="DB91">
        <v>13821</v>
      </c>
      <c r="DC91">
        <v>55285</v>
      </c>
      <c r="DD91">
        <v>0</v>
      </c>
      <c r="DE91">
        <v>0</v>
      </c>
      <c r="DF91">
        <v>1</v>
      </c>
      <c r="DG91">
        <v>0</v>
      </c>
      <c r="DH91">
        <v>0</v>
      </c>
      <c r="DI91">
        <v>0</v>
      </c>
      <c r="DJ91">
        <v>0</v>
      </c>
      <c r="DK91">
        <v>0</v>
      </c>
      <c r="DL91">
        <v>0</v>
      </c>
      <c r="DM91">
        <v>0</v>
      </c>
      <c r="DN91">
        <v>0</v>
      </c>
      <c r="DO91">
        <v>12915</v>
      </c>
      <c r="DP91">
        <v>12668</v>
      </c>
      <c r="DQ91">
        <v>12650</v>
      </c>
      <c r="DR91">
        <v>12592</v>
      </c>
      <c r="DS91">
        <v>0</v>
      </c>
      <c r="DT91">
        <v>0</v>
      </c>
      <c r="DU91">
        <v>0</v>
      </c>
      <c r="DV91">
        <v>13</v>
      </c>
      <c r="DW91">
        <v>12650</v>
      </c>
      <c r="DX91">
        <v>12650</v>
      </c>
      <c r="DY91">
        <v>12650</v>
      </c>
      <c r="DZ91">
        <v>12650</v>
      </c>
      <c r="EA91">
        <v>13</v>
      </c>
      <c r="EB91">
        <v>202</v>
      </c>
      <c r="EC91">
        <v>0</v>
      </c>
      <c r="ED91">
        <v>0</v>
      </c>
      <c r="EE91">
        <v>0</v>
      </c>
      <c r="EF91">
        <v>8</v>
      </c>
      <c r="EG91">
        <v>5</v>
      </c>
      <c r="EH91">
        <v>95</v>
      </c>
      <c r="EI91">
        <v>18</v>
      </c>
      <c r="EJ91">
        <v>0</v>
      </c>
      <c r="EK91">
        <v>0</v>
      </c>
      <c r="EL91">
        <v>0</v>
      </c>
      <c r="EM91">
        <v>0</v>
      </c>
      <c r="EN91">
        <v>0</v>
      </c>
      <c r="EO91">
        <v>0</v>
      </c>
      <c r="EP91">
        <v>0</v>
      </c>
      <c r="EQ91">
        <v>0</v>
      </c>
      <c r="ER91">
        <v>0</v>
      </c>
      <c r="ES91">
        <v>0</v>
      </c>
      <c r="ET91">
        <v>0</v>
      </c>
      <c r="EU91">
        <v>0</v>
      </c>
      <c r="EV91">
        <v>0</v>
      </c>
      <c r="EW91">
        <v>0</v>
      </c>
      <c r="EX91">
        <v>0</v>
      </c>
      <c r="EY91">
        <v>0</v>
      </c>
      <c r="EZ91">
        <v>0</v>
      </c>
      <c r="FA91">
        <v>0</v>
      </c>
      <c r="FB91">
        <v>0</v>
      </c>
      <c r="FC91">
        <v>0</v>
      </c>
      <c r="FD91">
        <v>0</v>
      </c>
      <c r="FE91">
        <v>0</v>
      </c>
      <c r="FF91">
        <v>0</v>
      </c>
      <c r="FG91">
        <v>0</v>
      </c>
      <c r="FH91">
        <v>0</v>
      </c>
      <c r="FI91">
        <v>0</v>
      </c>
      <c r="FJ91">
        <v>0</v>
      </c>
      <c r="FK91">
        <v>0</v>
      </c>
      <c r="FL91">
        <v>0</v>
      </c>
      <c r="FM91">
        <v>0</v>
      </c>
      <c r="FN91">
        <v>0</v>
      </c>
      <c r="FO91">
        <v>0</v>
      </c>
      <c r="FP91">
        <v>0</v>
      </c>
      <c r="FQ91">
        <v>0</v>
      </c>
      <c r="FR91">
        <v>0</v>
      </c>
      <c r="FS91">
        <v>0</v>
      </c>
      <c r="FT91">
        <v>0</v>
      </c>
      <c r="FU91">
        <v>0</v>
      </c>
      <c r="FV91">
        <v>0</v>
      </c>
      <c r="FW91">
        <v>0</v>
      </c>
      <c r="FX91">
        <v>0</v>
      </c>
      <c r="FY91">
        <v>0</v>
      </c>
      <c r="FZ91">
        <v>0</v>
      </c>
      <c r="GA91">
        <v>0</v>
      </c>
      <c r="GB91">
        <v>0</v>
      </c>
      <c r="GC91">
        <v>0</v>
      </c>
      <c r="GD91">
        <v>0</v>
      </c>
      <c r="GE91">
        <v>0</v>
      </c>
    </row>
    <row r="92" spans="1:187" x14ac:dyDescent="0.25">
      <c r="A92" t="s">
        <v>1096</v>
      </c>
      <c r="B92">
        <v>170</v>
      </c>
      <c r="C92">
        <v>0</v>
      </c>
      <c r="D92">
        <v>194515</v>
      </c>
      <c r="E92">
        <v>194515</v>
      </c>
      <c r="F92">
        <v>185852</v>
      </c>
      <c r="G92">
        <v>185852</v>
      </c>
      <c r="H92">
        <v>0</v>
      </c>
      <c r="I92">
        <v>0</v>
      </c>
      <c r="J92">
        <v>185852</v>
      </c>
      <c r="K92">
        <v>185852</v>
      </c>
      <c r="L92">
        <v>0</v>
      </c>
      <c r="M92">
        <v>0</v>
      </c>
      <c r="N92">
        <v>0</v>
      </c>
      <c r="O92">
        <v>0</v>
      </c>
      <c r="P92">
        <v>0</v>
      </c>
      <c r="Q92">
        <v>0</v>
      </c>
      <c r="R92">
        <v>0</v>
      </c>
      <c r="S92">
        <v>0</v>
      </c>
      <c r="T92">
        <v>0</v>
      </c>
      <c r="U92">
        <v>0</v>
      </c>
      <c r="V92">
        <v>0</v>
      </c>
      <c r="W92">
        <v>0</v>
      </c>
      <c r="X92">
        <v>8663</v>
      </c>
      <c r="Y92">
        <v>8663</v>
      </c>
      <c r="Z92">
        <v>0</v>
      </c>
      <c r="AA92">
        <v>0</v>
      </c>
      <c r="AB92">
        <v>8663</v>
      </c>
      <c r="AC92">
        <v>8663</v>
      </c>
      <c r="AD92">
        <v>0</v>
      </c>
      <c r="AE92">
        <v>0</v>
      </c>
      <c r="AF92">
        <v>0</v>
      </c>
      <c r="AG92">
        <v>0</v>
      </c>
      <c r="AH92">
        <v>0</v>
      </c>
      <c r="AI92">
        <v>0</v>
      </c>
      <c r="AJ92">
        <v>0</v>
      </c>
      <c r="AK92">
        <v>0</v>
      </c>
      <c r="AL92">
        <v>0</v>
      </c>
      <c r="AM92">
        <v>0</v>
      </c>
      <c r="AN92">
        <v>0</v>
      </c>
      <c r="AO92">
        <v>0</v>
      </c>
      <c r="AP92">
        <v>15717094</v>
      </c>
      <c r="AQ92">
        <v>1346255</v>
      </c>
      <c r="AR92">
        <v>0</v>
      </c>
      <c r="AS92">
        <v>3870643</v>
      </c>
      <c r="AT92">
        <v>183250</v>
      </c>
      <c r="AU92">
        <v>0</v>
      </c>
      <c r="AV92">
        <v>3772955</v>
      </c>
      <c r="AW92">
        <v>3765272</v>
      </c>
      <c r="AX92">
        <v>4660</v>
      </c>
      <c r="AY92">
        <v>3023</v>
      </c>
      <c r="AZ92">
        <v>37957</v>
      </c>
      <c r="BA92">
        <v>0</v>
      </c>
      <c r="BB92">
        <v>0</v>
      </c>
      <c r="BC92">
        <v>0</v>
      </c>
      <c r="BD92">
        <v>0</v>
      </c>
      <c r="BE92">
        <v>0</v>
      </c>
      <c r="BF92">
        <v>0</v>
      </c>
      <c r="BG92">
        <v>0</v>
      </c>
      <c r="BH92">
        <v>0</v>
      </c>
      <c r="BI92">
        <v>0</v>
      </c>
      <c r="BJ92">
        <v>0</v>
      </c>
      <c r="BK92">
        <v>0</v>
      </c>
      <c r="BL92">
        <v>0</v>
      </c>
      <c r="BM92">
        <v>0</v>
      </c>
      <c r="BN92">
        <v>1157</v>
      </c>
      <c r="BO92">
        <v>496</v>
      </c>
      <c r="BP92">
        <v>0</v>
      </c>
      <c r="BQ92">
        <v>0</v>
      </c>
      <c r="BR92">
        <v>0</v>
      </c>
      <c r="BS92">
        <v>0</v>
      </c>
      <c r="BT92">
        <v>0</v>
      </c>
      <c r="BU92">
        <v>0</v>
      </c>
      <c r="BV92">
        <v>0</v>
      </c>
      <c r="BW92">
        <v>0</v>
      </c>
      <c r="BX92">
        <v>0</v>
      </c>
      <c r="BY92">
        <v>0</v>
      </c>
      <c r="BZ92">
        <v>0</v>
      </c>
      <c r="CA92">
        <v>0</v>
      </c>
      <c r="CB92">
        <v>0</v>
      </c>
      <c r="CC92">
        <v>290</v>
      </c>
      <c r="CD92">
        <v>435</v>
      </c>
      <c r="CE92">
        <v>0</v>
      </c>
      <c r="CF92">
        <v>0</v>
      </c>
      <c r="CG92">
        <v>0</v>
      </c>
      <c r="CH92">
        <v>96241</v>
      </c>
      <c r="CI92">
        <v>144362</v>
      </c>
      <c r="CJ92">
        <v>0</v>
      </c>
      <c r="CK92">
        <v>0</v>
      </c>
      <c r="CL92">
        <v>0</v>
      </c>
      <c r="CM92">
        <v>0</v>
      </c>
      <c r="CN92">
        <v>10337133</v>
      </c>
      <c r="CO92">
        <v>494224</v>
      </c>
      <c r="CP92">
        <v>0</v>
      </c>
      <c r="CQ92">
        <v>946885</v>
      </c>
      <c r="CR92">
        <v>9390248</v>
      </c>
      <c r="CS92">
        <v>494224</v>
      </c>
      <c r="CT92">
        <v>0</v>
      </c>
      <c r="CU92">
        <v>0</v>
      </c>
      <c r="CV92">
        <v>10577</v>
      </c>
      <c r="CW92">
        <v>166900</v>
      </c>
      <c r="CX92">
        <v>668781</v>
      </c>
      <c r="CY92">
        <v>0</v>
      </c>
      <c r="CZ92">
        <v>1177</v>
      </c>
      <c r="DA92">
        <v>0</v>
      </c>
      <c r="DB92">
        <v>166692</v>
      </c>
      <c r="DC92">
        <v>666770</v>
      </c>
      <c r="DD92">
        <v>0</v>
      </c>
      <c r="DE92">
        <v>208</v>
      </c>
      <c r="DF92">
        <v>834</v>
      </c>
      <c r="DG92">
        <v>0</v>
      </c>
      <c r="DH92">
        <v>1331841</v>
      </c>
      <c r="DI92">
        <v>0</v>
      </c>
      <c r="DJ92">
        <v>0</v>
      </c>
      <c r="DK92">
        <v>451078</v>
      </c>
      <c r="DL92">
        <v>0</v>
      </c>
      <c r="DM92">
        <v>0</v>
      </c>
      <c r="DN92">
        <v>880763</v>
      </c>
      <c r="DO92">
        <v>16198</v>
      </c>
      <c r="DP92">
        <v>35848</v>
      </c>
      <c r="DQ92">
        <v>35848</v>
      </c>
      <c r="DR92">
        <v>15437</v>
      </c>
      <c r="DS92">
        <v>1</v>
      </c>
      <c r="DT92">
        <v>0</v>
      </c>
      <c r="DU92">
        <v>0</v>
      </c>
      <c r="DV92">
        <v>4</v>
      </c>
      <c r="DW92">
        <v>35848</v>
      </c>
      <c r="DX92">
        <v>35848</v>
      </c>
      <c r="DY92">
        <v>35848</v>
      </c>
      <c r="DZ92">
        <v>35848</v>
      </c>
      <c r="EA92">
        <v>4</v>
      </c>
      <c r="EB92">
        <v>634</v>
      </c>
      <c r="EC92">
        <v>0</v>
      </c>
      <c r="ED92">
        <v>0</v>
      </c>
      <c r="EE92">
        <v>0</v>
      </c>
      <c r="EF92">
        <v>0</v>
      </c>
      <c r="EG92">
        <v>8</v>
      </c>
      <c r="EH92">
        <v>114</v>
      </c>
      <c r="EI92">
        <v>0</v>
      </c>
      <c r="EJ92">
        <v>0</v>
      </c>
      <c r="EK92">
        <v>0</v>
      </c>
      <c r="EL92">
        <v>39</v>
      </c>
      <c r="EM92">
        <v>-107</v>
      </c>
      <c r="EN92">
        <v>-33</v>
      </c>
      <c r="EO92">
        <v>-12</v>
      </c>
      <c r="EP92">
        <v>0</v>
      </c>
      <c r="EQ92">
        <v>0</v>
      </c>
      <c r="ER92">
        <v>0</v>
      </c>
      <c r="ES92">
        <v>-12</v>
      </c>
      <c r="ET92">
        <v>0</v>
      </c>
      <c r="EU92">
        <v>0</v>
      </c>
      <c r="EV92">
        <v>0</v>
      </c>
      <c r="EW92">
        <v>0</v>
      </c>
      <c r="EX92">
        <v>0</v>
      </c>
      <c r="EY92">
        <v>0</v>
      </c>
      <c r="EZ92">
        <v>0</v>
      </c>
      <c r="FA92">
        <v>0</v>
      </c>
      <c r="FB92">
        <v>0</v>
      </c>
      <c r="FC92">
        <v>0</v>
      </c>
      <c r="FD92">
        <v>31</v>
      </c>
      <c r="FE92">
        <v>-2</v>
      </c>
      <c r="FF92">
        <v>0</v>
      </c>
      <c r="FG92">
        <v>-1</v>
      </c>
      <c r="FH92">
        <v>-2</v>
      </c>
      <c r="FI92">
        <v>0</v>
      </c>
      <c r="FJ92">
        <v>0</v>
      </c>
      <c r="FK92">
        <v>0</v>
      </c>
      <c r="FL92">
        <v>0</v>
      </c>
      <c r="FM92">
        <v>0</v>
      </c>
      <c r="FN92">
        <v>0</v>
      </c>
      <c r="FO92">
        <v>0</v>
      </c>
      <c r="FP92">
        <v>0</v>
      </c>
      <c r="FQ92">
        <v>0</v>
      </c>
      <c r="FR92">
        <v>0</v>
      </c>
      <c r="FS92">
        <v>0</v>
      </c>
      <c r="FT92">
        <v>0</v>
      </c>
      <c r="FU92">
        <v>0</v>
      </c>
      <c r="FV92">
        <v>0</v>
      </c>
      <c r="FW92">
        <v>-1</v>
      </c>
      <c r="FX92">
        <v>-2</v>
      </c>
      <c r="FY92">
        <v>0</v>
      </c>
      <c r="FZ92">
        <v>0</v>
      </c>
      <c r="GA92">
        <v>0</v>
      </c>
      <c r="GB92">
        <v>0</v>
      </c>
      <c r="GC92">
        <v>0</v>
      </c>
      <c r="GD92">
        <v>0</v>
      </c>
      <c r="GE92">
        <v>0</v>
      </c>
    </row>
    <row r="93" spans="1:187" x14ac:dyDescent="0.25">
      <c r="A93" t="s">
        <v>1097</v>
      </c>
      <c r="B93">
        <v>462</v>
      </c>
      <c r="C93">
        <v>0</v>
      </c>
      <c r="D93">
        <v>161517</v>
      </c>
      <c r="E93">
        <v>161517</v>
      </c>
      <c r="F93">
        <v>144064</v>
      </c>
      <c r="G93">
        <v>144064</v>
      </c>
      <c r="H93">
        <v>0</v>
      </c>
      <c r="I93">
        <v>0</v>
      </c>
      <c r="J93">
        <v>58771</v>
      </c>
      <c r="K93">
        <v>58771</v>
      </c>
      <c r="L93">
        <v>4813</v>
      </c>
      <c r="M93">
        <v>4813</v>
      </c>
      <c r="N93">
        <v>0</v>
      </c>
      <c r="O93">
        <v>0</v>
      </c>
      <c r="P93">
        <v>0</v>
      </c>
      <c r="Q93">
        <v>0</v>
      </c>
      <c r="R93">
        <v>9</v>
      </c>
      <c r="S93">
        <v>9</v>
      </c>
      <c r="T93">
        <v>36802</v>
      </c>
      <c r="U93">
        <v>36802</v>
      </c>
      <c r="V93">
        <v>43669</v>
      </c>
      <c r="W93">
        <v>43669</v>
      </c>
      <c r="X93">
        <v>17453</v>
      </c>
      <c r="Y93">
        <v>17453</v>
      </c>
      <c r="Z93">
        <v>0</v>
      </c>
      <c r="AA93">
        <v>0</v>
      </c>
      <c r="AB93">
        <v>5947</v>
      </c>
      <c r="AC93">
        <v>5947</v>
      </c>
      <c r="AD93">
        <v>0</v>
      </c>
      <c r="AE93">
        <v>0</v>
      </c>
      <c r="AF93">
        <v>0</v>
      </c>
      <c r="AG93">
        <v>0</v>
      </c>
      <c r="AH93">
        <v>0</v>
      </c>
      <c r="AI93">
        <v>0</v>
      </c>
      <c r="AJ93">
        <v>5777</v>
      </c>
      <c r="AK93">
        <v>5777</v>
      </c>
      <c r="AL93">
        <v>4715</v>
      </c>
      <c r="AM93">
        <v>4715</v>
      </c>
      <c r="AN93">
        <v>1014</v>
      </c>
      <c r="AO93">
        <v>1014</v>
      </c>
      <c r="AP93">
        <v>1126462</v>
      </c>
      <c r="AQ93">
        <v>927208</v>
      </c>
      <c r="AR93">
        <v>370199</v>
      </c>
      <c r="AS93">
        <v>1111311</v>
      </c>
      <c r="AT93">
        <v>926763</v>
      </c>
      <c r="AU93">
        <v>370199</v>
      </c>
      <c r="AV93">
        <v>-9</v>
      </c>
      <c r="AW93">
        <v>-9</v>
      </c>
      <c r="AX93">
        <v>0</v>
      </c>
      <c r="AY93">
        <v>0</v>
      </c>
      <c r="AZ93">
        <v>50996</v>
      </c>
      <c r="BA93">
        <v>50996</v>
      </c>
      <c r="BB93">
        <v>0</v>
      </c>
      <c r="BC93">
        <v>0</v>
      </c>
      <c r="BD93">
        <v>0</v>
      </c>
      <c r="BE93">
        <v>0</v>
      </c>
      <c r="BF93">
        <v>0</v>
      </c>
      <c r="BG93">
        <v>0</v>
      </c>
      <c r="BH93">
        <v>0</v>
      </c>
      <c r="BI93">
        <v>0</v>
      </c>
      <c r="BJ93">
        <v>0</v>
      </c>
      <c r="BK93">
        <v>0</v>
      </c>
      <c r="BL93">
        <v>0</v>
      </c>
      <c r="BM93">
        <v>0</v>
      </c>
      <c r="BN93">
        <v>0</v>
      </c>
      <c r="BO93">
        <v>0</v>
      </c>
      <c r="BP93">
        <v>0</v>
      </c>
      <c r="BQ93">
        <v>0</v>
      </c>
      <c r="BR93">
        <v>0</v>
      </c>
      <c r="BS93">
        <v>0</v>
      </c>
      <c r="BT93">
        <v>0</v>
      </c>
      <c r="BU93">
        <v>0</v>
      </c>
      <c r="BV93">
        <v>0</v>
      </c>
      <c r="BW93">
        <v>0</v>
      </c>
      <c r="BX93">
        <v>0</v>
      </c>
      <c r="BY93">
        <v>0</v>
      </c>
      <c r="BZ93">
        <v>0</v>
      </c>
      <c r="CA93">
        <v>0</v>
      </c>
      <c r="CB93">
        <v>0</v>
      </c>
      <c r="CC93">
        <v>133483</v>
      </c>
      <c r="CD93">
        <v>200224</v>
      </c>
      <c r="CE93">
        <v>73101</v>
      </c>
      <c r="CF93">
        <v>0</v>
      </c>
      <c r="CG93">
        <v>0</v>
      </c>
      <c r="CH93">
        <v>366947</v>
      </c>
      <c r="CI93">
        <v>550421</v>
      </c>
      <c r="CJ93">
        <v>246102</v>
      </c>
      <c r="CK93">
        <v>610890</v>
      </c>
      <c r="CL93">
        <v>125122</v>
      </c>
      <c r="CM93">
        <v>0</v>
      </c>
      <c r="CN93">
        <v>0</v>
      </c>
      <c r="CO93">
        <v>0</v>
      </c>
      <c r="CP93">
        <v>0</v>
      </c>
      <c r="CQ93">
        <v>0</v>
      </c>
      <c r="CR93">
        <v>0</v>
      </c>
      <c r="CS93">
        <v>0</v>
      </c>
      <c r="CT93">
        <v>0</v>
      </c>
      <c r="CU93">
        <v>0</v>
      </c>
      <c r="CV93">
        <v>15146</v>
      </c>
      <c r="CW93">
        <v>5</v>
      </c>
      <c r="CX93">
        <v>445</v>
      </c>
      <c r="CY93">
        <v>0</v>
      </c>
      <c r="CZ93">
        <v>425</v>
      </c>
      <c r="DA93">
        <v>0</v>
      </c>
      <c r="DB93">
        <v>0</v>
      </c>
      <c r="DC93">
        <v>0</v>
      </c>
      <c r="DD93">
        <v>0</v>
      </c>
      <c r="DE93">
        <v>5</v>
      </c>
      <c r="DF93">
        <v>20</v>
      </c>
      <c r="DG93">
        <v>0</v>
      </c>
      <c r="DH93">
        <v>0</v>
      </c>
      <c r="DI93">
        <v>0</v>
      </c>
      <c r="DJ93">
        <v>0</v>
      </c>
      <c r="DK93">
        <v>0</v>
      </c>
      <c r="DL93">
        <v>0</v>
      </c>
      <c r="DM93">
        <v>0</v>
      </c>
      <c r="DN93">
        <v>0</v>
      </c>
      <c r="DO93">
        <v>33427</v>
      </c>
      <c r="DP93">
        <v>59974</v>
      </c>
      <c r="DQ93">
        <v>59965</v>
      </c>
      <c r="DR93">
        <v>32900</v>
      </c>
      <c r="DS93">
        <v>48</v>
      </c>
      <c r="DT93">
        <v>0</v>
      </c>
      <c r="DU93">
        <v>0</v>
      </c>
      <c r="DV93">
        <v>37</v>
      </c>
      <c r="DW93">
        <v>59965</v>
      </c>
      <c r="DX93">
        <v>59965</v>
      </c>
      <c r="DY93">
        <v>59965</v>
      </c>
      <c r="DZ93">
        <v>59965</v>
      </c>
      <c r="EA93">
        <v>37</v>
      </c>
      <c r="EB93">
        <v>247</v>
      </c>
      <c r="EC93">
        <v>0</v>
      </c>
      <c r="ED93">
        <v>0</v>
      </c>
      <c r="EE93">
        <v>0</v>
      </c>
      <c r="EF93">
        <v>0</v>
      </c>
      <c r="EG93">
        <v>1</v>
      </c>
      <c r="EH93">
        <v>194</v>
      </c>
      <c r="EI93">
        <v>9</v>
      </c>
      <c r="EJ93">
        <v>0</v>
      </c>
      <c r="EK93">
        <v>0</v>
      </c>
      <c r="EL93">
        <v>-5</v>
      </c>
      <c r="EM93">
        <v>-93</v>
      </c>
      <c r="EN93">
        <v>-92</v>
      </c>
      <c r="EO93">
        <v>0</v>
      </c>
      <c r="EP93">
        <v>0</v>
      </c>
      <c r="EQ93">
        <v>0</v>
      </c>
      <c r="ER93">
        <v>0</v>
      </c>
      <c r="ES93">
        <v>0</v>
      </c>
      <c r="ET93">
        <v>0</v>
      </c>
      <c r="EU93">
        <v>0</v>
      </c>
      <c r="EV93">
        <v>0</v>
      </c>
      <c r="EW93">
        <v>0</v>
      </c>
      <c r="EX93">
        <v>0</v>
      </c>
      <c r="EY93">
        <v>0</v>
      </c>
      <c r="EZ93">
        <v>0</v>
      </c>
      <c r="FA93">
        <v>0</v>
      </c>
      <c r="FB93">
        <v>0</v>
      </c>
      <c r="FC93">
        <v>0</v>
      </c>
      <c r="FD93">
        <v>0</v>
      </c>
      <c r="FE93">
        <v>0</v>
      </c>
      <c r="FF93">
        <v>0</v>
      </c>
      <c r="FG93">
        <v>0</v>
      </c>
      <c r="FH93">
        <v>0</v>
      </c>
      <c r="FI93">
        <v>0</v>
      </c>
      <c r="FJ93">
        <v>0</v>
      </c>
      <c r="FK93">
        <v>0</v>
      </c>
      <c r="FL93">
        <v>0</v>
      </c>
      <c r="FM93">
        <v>0</v>
      </c>
      <c r="FN93">
        <v>0</v>
      </c>
      <c r="FO93">
        <v>0</v>
      </c>
      <c r="FP93">
        <v>0</v>
      </c>
      <c r="FQ93">
        <v>0</v>
      </c>
      <c r="FR93">
        <v>0</v>
      </c>
      <c r="FS93">
        <v>0</v>
      </c>
      <c r="FT93">
        <v>0</v>
      </c>
      <c r="FU93">
        <v>0</v>
      </c>
      <c r="FV93">
        <v>0</v>
      </c>
      <c r="FW93">
        <v>0</v>
      </c>
      <c r="FX93">
        <v>0</v>
      </c>
      <c r="FY93">
        <v>0</v>
      </c>
      <c r="FZ93">
        <v>0</v>
      </c>
      <c r="GA93">
        <v>0</v>
      </c>
      <c r="GB93">
        <v>0</v>
      </c>
      <c r="GC93">
        <v>0</v>
      </c>
      <c r="GD93">
        <v>0</v>
      </c>
      <c r="GE93">
        <v>0</v>
      </c>
    </row>
    <row r="94" spans="1:187" x14ac:dyDescent="0.25">
      <c r="A94" t="s">
        <v>1098</v>
      </c>
      <c r="B94">
        <v>42</v>
      </c>
      <c r="C94">
        <v>0</v>
      </c>
      <c r="D94">
        <v>7484</v>
      </c>
      <c r="E94">
        <v>7484</v>
      </c>
      <c r="F94">
        <v>7199</v>
      </c>
      <c r="G94">
        <v>7199</v>
      </c>
      <c r="H94">
        <v>0</v>
      </c>
      <c r="I94">
        <v>0</v>
      </c>
      <c r="J94">
        <v>5391</v>
      </c>
      <c r="K94">
        <v>5391</v>
      </c>
      <c r="L94">
        <v>0</v>
      </c>
      <c r="M94">
        <v>0</v>
      </c>
      <c r="N94">
        <v>0</v>
      </c>
      <c r="O94">
        <v>0</v>
      </c>
      <c r="P94">
        <v>0</v>
      </c>
      <c r="Q94">
        <v>0</v>
      </c>
      <c r="R94">
        <v>0</v>
      </c>
      <c r="S94">
        <v>0</v>
      </c>
      <c r="T94">
        <v>390</v>
      </c>
      <c r="U94">
        <v>390</v>
      </c>
      <c r="V94">
        <v>1418</v>
      </c>
      <c r="W94">
        <v>1418</v>
      </c>
      <c r="X94">
        <v>285</v>
      </c>
      <c r="Y94">
        <v>285</v>
      </c>
      <c r="Z94">
        <v>0</v>
      </c>
      <c r="AA94">
        <v>0</v>
      </c>
      <c r="AB94">
        <v>-541</v>
      </c>
      <c r="AC94">
        <v>-541</v>
      </c>
      <c r="AD94">
        <v>0</v>
      </c>
      <c r="AE94">
        <v>0</v>
      </c>
      <c r="AF94">
        <v>0</v>
      </c>
      <c r="AG94">
        <v>0</v>
      </c>
      <c r="AH94">
        <v>0</v>
      </c>
      <c r="AI94">
        <v>0</v>
      </c>
      <c r="AJ94">
        <v>302</v>
      </c>
      <c r="AK94">
        <v>302</v>
      </c>
      <c r="AL94">
        <v>524</v>
      </c>
      <c r="AM94">
        <v>524</v>
      </c>
      <c r="AN94">
        <v>0</v>
      </c>
      <c r="AO94">
        <v>0</v>
      </c>
      <c r="AP94">
        <v>212775</v>
      </c>
      <c r="AQ94">
        <v>76838</v>
      </c>
      <c r="AR94">
        <v>8737</v>
      </c>
      <c r="AS94">
        <v>212368</v>
      </c>
      <c r="AT94">
        <v>76490</v>
      </c>
      <c r="AU94">
        <v>8737</v>
      </c>
      <c r="AV94">
        <v>0</v>
      </c>
      <c r="AW94">
        <v>0</v>
      </c>
      <c r="AX94">
        <v>0</v>
      </c>
      <c r="AY94">
        <v>0</v>
      </c>
      <c r="AZ94">
        <v>30868</v>
      </c>
      <c r="BA94">
        <v>0</v>
      </c>
      <c r="BB94">
        <v>0</v>
      </c>
      <c r="BC94">
        <v>0</v>
      </c>
      <c r="BD94">
        <v>0</v>
      </c>
      <c r="BE94">
        <v>201149</v>
      </c>
      <c r="BF94">
        <v>41199</v>
      </c>
      <c r="BG94">
        <v>8245</v>
      </c>
      <c r="BH94">
        <v>0</v>
      </c>
      <c r="BI94">
        <v>0</v>
      </c>
      <c r="BJ94">
        <v>0</v>
      </c>
      <c r="BK94">
        <v>0</v>
      </c>
      <c r="BL94">
        <v>0</v>
      </c>
      <c r="BM94">
        <v>0</v>
      </c>
      <c r="BN94">
        <v>0</v>
      </c>
      <c r="BO94">
        <v>0</v>
      </c>
      <c r="BP94">
        <v>0</v>
      </c>
      <c r="BQ94">
        <v>0</v>
      </c>
      <c r="BR94">
        <v>0</v>
      </c>
      <c r="BS94">
        <v>0</v>
      </c>
      <c r="BT94">
        <v>0</v>
      </c>
      <c r="BU94">
        <v>0</v>
      </c>
      <c r="BV94">
        <v>0</v>
      </c>
      <c r="BW94">
        <v>0</v>
      </c>
      <c r="BX94">
        <v>0</v>
      </c>
      <c r="BY94">
        <v>0</v>
      </c>
      <c r="BZ94">
        <v>0</v>
      </c>
      <c r="CA94">
        <v>0</v>
      </c>
      <c r="CB94">
        <v>0</v>
      </c>
      <c r="CC94">
        <v>1641</v>
      </c>
      <c r="CD94">
        <v>2461</v>
      </c>
      <c r="CE94">
        <v>492</v>
      </c>
      <c r="CF94">
        <v>0</v>
      </c>
      <c r="CG94">
        <v>0</v>
      </c>
      <c r="CH94">
        <v>0</v>
      </c>
      <c r="CI94">
        <v>0</v>
      </c>
      <c r="CJ94">
        <v>0</v>
      </c>
      <c r="CK94">
        <v>9578</v>
      </c>
      <c r="CL94">
        <v>1962</v>
      </c>
      <c r="CM94">
        <v>0</v>
      </c>
      <c r="CN94">
        <v>0</v>
      </c>
      <c r="CO94">
        <v>0</v>
      </c>
      <c r="CP94">
        <v>0</v>
      </c>
      <c r="CQ94">
        <v>0</v>
      </c>
      <c r="CR94">
        <v>0</v>
      </c>
      <c r="CS94">
        <v>0</v>
      </c>
      <c r="CT94">
        <v>0</v>
      </c>
      <c r="CU94">
        <v>0</v>
      </c>
      <c r="CV94">
        <v>407</v>
      </c>
      <c r="CW94">
        <v>0</v>
      </c>
      <c r="CX94">
        <v>348</v>
      </c>
      <c r="CY94">
        <v>0</v>
      </c>
      <c r="CZ94">
        <v>348</v>
      </c>
      <c r="DA94">
        <v>0</v>
      </c>
      <c r="DB94">
        <v>0</v>
      </c>
      <c r="DC94">
        <v>0</v>
      </c>
      <c r="DD94">
        <v>0</v>
      </c>
      <c r="DE94">
        <v>0</v>
      </c>
      <c r="DF94">
        <v>0</v>
      </c>
      <c r="DG94">
        <v>0</v>
      </c>
      <c r="DH94">
        <v>0</v>
      </c>
      <c r="DI94">
        <v>0</v>
      </c>
      <c r="DJ94">
        <v>0</v>
      </c>
      <c r="DK94">
        <v>0</v>
      </c>
      <c r="DL94">
        <v>0</v>
      </c>
      <c r="DM94">
        <v>0</v>
      </c>
      <c r="DN94">
        <v>0</v>
      </c>
      <c r="DO94">
        <v>3188</v>
      </c>
      <c r="DP94">
        <v>8481</v>
      </c>
      <c r="DQ94">
        <v>8467</v>
      </c>
      <c r="DR94">
        <v>3108</v>
      </c>
      <c r="DS94">
        <v>0</v>
      </c>
      <c r="DT94">
        <v>0</v>
      </c>
      <c r="DU94">
        <v>0</v>
      </c>
      <c r="DV94">
        <v>0</v>
      </c>
      <c r="DW94">
        <v>8467</v>
      </c>
      <c r="DX94">
        <v>8467</v>
      </c>
      <c r="DY94">
        <v>8467</v>
      </c>
      <c r="DZ94">
        <v>8467</v>
      </c>
      <c r="EA94">
        <v>0</v>
      </c>
      <c r="EB94">
        <v>57</v>
      </c>
      <c r="EC94">
        <v>0</v>
      </c>
      <c r="ED94">
        <v>0</v>
      </c>
      <c r="EE94">
        <v>0</v>
      </c>
      <c r="EF94">
        <v>0</v>
      </c>
      <c r="EG94">
        <v>4</v>
      </c>
      <c r="EH94">
        <v>19</v>
      </c>
      <c r="EI94">
        <v>14</v>
      </c>
      <c r="EJ94">
        <v>0</v>
      </c>
      <c r="EK94">
        <v>0</v>
      </c>
      <c r="EL94">
        <v>-3</v>
      </c>
      <c r="EM94">
        <v>0</v>
      </c>
      <c r="EN94">
        <v>0</v>
      </c>
      <c r="EO94">
        <v>0</v>
      </c>
      <c r="EP94">
        <v>0</v>
      </c>
      <c r="EQ94">
        <v>0</v>
      </c>
      <c r="ER94">
        <v>0</v>
      </c>
      <c r="ES94">
        <v>0</v>
      </c>
      <c r="ET94">
        <v>0</v>
      </c>
      <c r="EU94">
        <v>0</v>
      </c>
      <c r="EV94">
        <v>0</v>
      </c>
      <c r="EW94">
        <v>0</v>
      </c>
      <c r="EX94">
        <v>0</v>
      </c>
      <c r="EY94">
        <v>0</v>
      </c>
      <c r="EZ94">
        <v>0</v>
      </c>
      <c r="FA94">
        <v>0</v>
      </c>
      <c r="FB94">
        <v>0</v>
      </c>
      <c r="FC94">
        <v>0</v>
      </c>
      <c r="FD94">
        <v>-3</v>
      </c>
      <c r="FE94">
        <v>-3</v>
      </c>
      <c r="FF94">
        <v>0</v>
      </c>
      <c r="FG94">
        <v>-3</v>
      </c>
      <c r="FH94">
        <v>-4</v>
      </c>
      <c r="FI94">
        <v>0</v>
      </c>
      <c r="FJ94">
        <v>0</v>
      </c>
      <c r="FK94">
        <v>0</v>
      </c>
      <c r="FL94">
        <v>0</v>
      </c>
      <c r="FM94">
        <v>0</v>
      </c>
      <c r="FN94">
        <v>0</v>
      </c>
      <c r="FO94">
        <v>0</v>
      </c>
      <c r="FP94">
        <v>0</v>
      </c>
      <c r="FQ94">
        <v>0</v>
      </c>
      <c r="FR94">
        <v>0</v>
      </c>
      <c r="FS94">
        <v>0</v>
      </c>
      <c r="FT94">
        <v>0</v>
      </c>
      <c r="FU94">
        <v>0</v>
      </c>
      <c r="FV94">
        <v>0</v>
      </c>
      <c r="FW94">
        <v>-3</v>
      </c>
      <c r="FX94">
        <v>-4</v>
      </c>
      <c r="FY94">
        <v>0</v>
      </c>
      <c r="FZ94">
        <v>0</v>
      </c>
      <c r="GA94">
        <v>0</v>
      </c>
      <c r="GB94">
        <v>0</v>
      </c>
      <c r="GC94">
        <v>0</v>
      </c>
      <c r="GD94">
        <v>0</v>
      </c>
      <c r="GE94">
        <v>0</v>
      </c>
    </row>
    <row r="95" spans="1:187" x14ac:dyDescent="0.25">
      <c r="A95" t="s">
        <v>1099</v>
      </c>
      <c r="B95">
        <v>0</v>
      </c>
      <c r="C95">
        <v>0</v>
      </c>
      <c r="D95">
        <v>35205</v>
      </c>
      <c r="E95">
        <v>35205</v>
      </c>
      <c r="F95">
        <v>35170</v>
      </c>
      <c r="G95">
        <v>35170</v>
      </c>
      <c r="H95">
        <v>0</v>
      </c>
      <c r="I95">
        <v>0</v>
      </c>
      <c r="J95">
        <v>29342</v>
      </c>
      <c r="K95">
        <v>29342</v>
      </c>
      <c r="L95">
        <v>0</v>
      </c>
      <c r="M95">
        <v>0</v>
      </c>
      <c r="N95">
        <v>0</v>
      </c>
      <c r="O95">
        <v>0</v>
      </c>
      <c r="P95">
        <v>0</v>
      </c>
      <c r="Q95">
        <v>0</v>
      </c>
      <c r="R95">
        <v>720</v>
      </c>
      <c r="S95">
        <v>720</v>
      </c>
      <c r="T95">
        <v>1243</v>
      </c>
      <c r="U95">
        <v>1243</v>
      </c>
      <c r="V95">
        <v>3865</v>
      </c>
      <c r="W95">
        <v>3865</v>
      </c>
      <c r="X95">
        <v>35</v>
      </c>
      <c r="Y95">
        <v>35</v>
      </c>
      <c r="Z95">
        <v>0</v>
      </c>
      <c r="AA95">
        <v>0</v>
      </c>
      <c r="AB95">
        <v>39</v>
      </c>
      <c r="AC95">
        <v>39</v>
      </c>
      <c r="AD95">
        <v>0</v>
      </c>
      <c r="AE95">
        <v>0</v>
      </c>
      <c r="AF95">
        <v>0</v>
      </c>
      <c r="AG95">
        <v>0</v>
      </c>
      <c r="AH95">
        <v>0</v>
      </c>
      <c r="AI95">
        <v>0</v>
      </c>
      <c r="AJ95">
        <v>1</v>
      </c>
      <c r="AK95">
        <v>1</v>
      </c>
      <c r="AL95">
        <v>-5</v>
      </c>
      <c r="AM95">
        <v>-5</v>
      </c>
      <c r="AN95">
        <v>0</v>
      </c>
      <c r="AO95">
        <v>0</v>
      </c>
      <c r="AP95">
        <v>507773</v>
      </c>
      <c r="AQ95">
        <v>671614</v>
      </c>
      <c r="AR95">
        <v>0</v>
      </c>
      <c r="AS95">
        <v>507268</v>
      </c>
      <c r="AT95">
        <v>671056</v>
      </c>
      <c r="AU95">
        <v>0</v>
      </c>
      <c r="AV95">
        <v>5466</v>
      </c>
      <c r="AW95">
        <v>0</v>
      </c>
      <c r="AX95">
        <v>5466</v>
      </c>
      <c r="AY95">
        <v>0</v>
      </c>
      <c r="AZ95">
        <v>1147</v>
      </c>
      <c r="BA95">
        <v>0</v>
      </c>
      <c r="BB95">
        <v>0</v>
      </c>
      <c r="BC95">
        <v>0</v>
      </c>
      <c r="BD95">
        <v>0</v>
      </c>
      <c r="BE95">
        <v>0</v>
      </c>
      <c r="BF95">
        <v>0</v>
      </c>
      <c r="BG95">
        <v>0</v>
      </c>
      <c r="BH95">
        <v>0</v>
      </c>
      <c r="BI95">
        <v>0</v>
      </c>
      <c r="BJ95">
        <v>0</v>
      </c>
      <c r="BK95">
        <v>0</v>
      </c>
      <c r="BL95">
        <v>0</v>
      </c>
      <c r="BM95">
        <v>0</v>
      </c>
      <c r="BN95">
        <v>77275</v>
      </c>
      <c r="BO95">
        <v>33118</v>
      </c>
      <c r="BP95">
        <v>0</v>
      </c>
      <c r="BQ95">
        <v>0</v>
      </c>
      <c r="BR95">
        <v>0</v>
      </c>
      <c r="BS95">
        <v>0</v>
      </c>
      <c r="BT95">
        <v>0</v>
      </c>
      <c r="BU95">
        <v>0</v>
      </c>
      <c r="BV95">
        <v>0</v>
      </c>
      <c r="BW95">
        <v>0</v>
      </c>
      <c r="BX95">
        <v>0</v>
      </c>
      <c r="BY95">
        <v>0</v>
      </c>
      <c r="BZ95">
        <v>0</v>
      </c>
      <c r="CA95">
        <v>0</v>
      </c>
      <c r="CB95">
        <v>0</v>
      </c>
      <c r="CC95">
        <v>424394</v>
      </c>
      <c r="CD95">
        <v>636591</v>
      </c>
      <c r="CE95">
        <v>0</v>
      </c>
      <c r="CF95">
        <v>0</v>
      </c>
      <c r="CG95">
        <v>0</v>
      </c>
      <c r="CH95">
        <v>133</v>
      </c>
      <c r="CI95">
        <v>200</v>
      </c>
      <c r="CJ95">
        <v>0</v>
      </c>
      <c r="CK95">
        <v>0</v>
      </c>
      <c r="CL95">
        <v>0</v>
      </c>
      <c r="CM95">
        <v>0</v>
      </c>
      <c r="CN95">
        <v>0</v>
      </c>
      <c r="CO95">
        <v>0</v>
      </c>
      <c r="CP95">
        <v>0</v>
      </c>
      <c r="CQ95">
        <v>0</v>
      </c>
      <c r="CR95">
        <v>0</v>
      </c>
      <c r="CS95">
        <v>0</v>
      </c>
      <c r="CT95">
        <v>0</v>
      </c>
      <c r="CU95">
        <v>0</v>
      </c>
      <c r="CV95">
        <v>498</v>
      </c>
      <c r="CW95">
        <v>7</v>
      </c>
      <c r="CX95">
        <v>558</v>
      </c>
      <c r="CY95">
        <v>0</v>
      </c>
      <c r="CZ95">
        <v>530</v>
      </c>
      <c r="DA95">
        <v>0</v>
      </c>
      <c r="DB95">
        <v>0</v>
      </c>
      <c r="DC95">
        <v>0</v>
      </c>
      <c r="DD95">
        <v>0</v>
      </c>
      <c r="DE95">
        <v>7</v>
      </c>
      <c r="DF95">
        <v>28</v>
      </c>
      <c r="DG95">
        <v>0</v>
      </c>
      <c r="DH95">
        <v>0</v>
      </c>
      <c r="DI95">
        <v>0</v>
      </c>
      <c r="DJ95">
        <v>0</v>
      </c>
      <c r="DK95">
        <v>0</v>
      </c>
      <c r="DL95">
        <v>0</v>
      </c>
      <c r="DM95">
        <v>0</v>
      </c>
      <c r="DN95">
        <v>0</v>
      </c>
      <c r="DO95">
        <v>2941</v>
      </c>
      <c r="DP95">
        <v>2322</v>
      </c>
      <c r="DQ95">
        <v>2318</v>
      </c>
      <c r="DR95">
        <v>2886</v>
      </c>
      <c r="DS95">
        <v>0</v>
      </c>
      <c r="DT95">
        <v>0</v>
      </c>
      <c r="DU95">
        <v>0</v>
      </c>
      <c r="DV95">
        <v>0</v>
      </c>
      <c r="DW95">
        <v>2318</v>
      </c>
      <c r="DX95">
        <v>2318</v>
      </c>
      <c r="DY95">
        <v>2318</v>
      </c>
      <c r="DZ95">
        <v>2318</v>
      </c>
      <c r="EA95">
        <v>0</v>
      </c>
      <c r="EB95">
        <v>31</v>
      </c>
      <c r="EC95">
        <v>0</v>
      </c>
      <c r="ED95">
        <v>0</v>
      </c>
      <c r="EE95">
        <v>0</v>
      </c>
      <c r="EF95">
        <v>0</v>
      </c>
      <c r="EG95">
        <v>1</v>
      </c>
      <c r="EH95">
        <v>23</v>
      </c>
      <c r="EI95">
        <v>4</v>
      </c>
      <c r="EJ95">
        <v>0</v>
      </c>
      <c r="EK95">
        <v>0</v>
      </c>
      <c r="EL95">
        <v>-26</v>
      </c>
      <c r="EM95">
        <v>0</v>
      </c>
      <c r="EN95">
        <v>0</v>
      </c>
      <c r="EO95">
        <v>0</v>
      </c>
      <c r="EP95">
        <v>0</v>
      </c>
      <c r="EQ95">
        <v>0</v>
      </c>
      <c r="ER95">
        <v>0</v>
      </c>
      <c r="ES95">
        <v>0</v>
      </c>
      <c r="ET95">
        <v>0</v>
      </c>
      <c r="EU95">
        <v>0</v>
      </c>
      <c r="EV95">
        <v>0</v>
      </c>
      <c r="EW95">
        <v>0</v>
      </c>
      <c r="EX95">
        <v>0</v>
      </c>
      <c r="EY95">
        <v>0</v>
      </c>
      <c r="EZ95">
        <v>0</v>
      </c>
      <c r="FA95">
        <v>0</v>
      </c>
      <c r="FB95">
        <v>0</v>
      </c>
      <c r="FC95">
        <v>0</v>
      </c>
      <c r="FD95">
        <v>0</v>
      </c>
      <c r="FE95">
        <v>0</v>
      </c>
      <c r="FF95">
        <v>0</v>
      </c>
      <c r="FG95">
        <v>0</v>
      </c>
      <c r="FH95">
        <v>0</v>
      </c>
      <c r="FI95">
        <v>0</v>
      </c>
      <c r="FJ95">
        <v>0</v>
      </c>
      <c r="FK95">
        <v>0</v>
      </c>
      <c r="FL95">
        <v>0</v>
      </c>
      <c r="FM95">
        <v>0</v>
      </c>
      <c r="FN95">
        <v>0</v>
      </c>
      <c r="FO95">
        <v>0</v>
      </c>
      <c r="FP95">
        <v>0</v>
      </c>
      <c r="FQ95">
        <v>0</v>
      </c>
      <c r="FR95">
        <v>0</v>
      </c>
      <c r="FS95">
        <v>0</v>
      </c>
      <c r="FT95">
        <v>0</v>
      </c>
      <c r="FU95">
        <v>0</v>
      </c>
      <c r="FV95">
        <v>0</v>
      </c>
      <c r="FW95">
        <v>0</v>
      </c>
      <c r="FX95">
        <v>0</v>
      </c>
      <c r="FY95">
        <v>0</v>
      </c>
      <c r="FZ95">
        <v>0</v>
      </c>
      <c r="GA95">
        <v>0</v>
      </c>
      <c r="GB95">
        <v>0</v>
      </c>
      <c r="GC95">
        <v>0</v>
      </c>
      <c r="GD95">
        <v>0</v>
      </c>
      <c r="GE95">
        <v>0</v>
      </c>
    </row>
    <row r="96" spans="1:187" x14ac:dyDescent="0.25">
      <c r="A96" t="s">
        <v>1100</v>
      </c>
      <c r="B96">
        <v>0</v>
      </c>
      <c r="C96">
        <v>0</v>
      </c>
      <c r="D96">
        <v>76</v>
      </c>
      <c r="E96">
        <v>0</v>
      </c>
      <c r="F96">
        <v>76</v>
      </c>
      <c r="G96">
        <v>0</v>
      </c>
      <c r="H96">
        <v>0</v>
      </c>
      <c r="I96">
        <v>0</v>
      </c>
      <c r="J96">
        <v>12</v>
      </c>
      <c r="K96">
        <v>0</v>
      </c>
      <c r="L96">
        <v>0</v>
      </c>
      <c r="M96">
        <v>0</v>
      </c>
      <c r="N96">
        <v>0</v>
      </c>
      <c r="O96">
        <v>0</v>
      </c>
      <c r="P96">
        <v>53</v>
      </c>
      <c r="Q96">
        <v>0</v>
      </c>
      <c r="R96">
        <v>0</v>
      </c>
      <c r="S96">
        <v>0</v>
      </c>
      <c r="T96">
        <v>0</v>
      </c>
      <c r="U96">
        <v>0</v>
      </c>
      <c r="V96">
        <v>11</v>
      </c>
      <c r="W96">
        <v>0</v>
      </c>
      <c r="X96">
        <v>0</v>
      </c>
      <c r="Y96">
        <v>0</v>
      </c>
      <c r="Z96">
        <v>0</v>
      </c>
      <c r="AA96">
        <v>0</v>
      </c>
      <c r="AB96">
        <v>0</v>
      </c>
      <c r="AC96">
        <v>0</v>
      </c>
      <c r="AD96">
        <v>0</v>
      </c>
      <c r="AE96">
        <v>0</v>
      </c>
      <c r="AF96">
        <v>0</v>
      </c>
      <c r="AG96">
        <v>0</v>
      </c>
      <c r="AH96">
        <v>0</v>
      </c>
      <c r="AI96">
        <v>0</v>
      </c>
      <c r="AJ96">
        <v>0</v>
      </c>
      <c r="AK96">
        <v>0</v>
      </c>
      <c r="AL96">
        <v>0</v>
      </c>
      <c r="AM96">
        <v>0</v>
      </c>
      <c r="AN96">
        <v>0</v>
      </c>
      <c r="AO96">
        <v>0</v>
      </c>
      <c r="AP96">
        <v>69495</v>
      </c>
      <c r="AQ96">
        <v>112332</v>
      </c>
      <c r="AR96">
        <v>0</v>
      </c>
      <c r="AS96">
        <v>69338</v>
      </c>
      <c r="AT96">
        <v>112156</v>
      </c>
      <c r="AU96">
        <v>0</v>
      </c>
      <c r="AV96">
        <v>0</v>
      </c>
      <c r="AW96">
        <v>0</v>
      </c>
      <c r="AX96">
        <v>0</v>
      </c>
      <c r="AY96">
        <v>0</v>
      </c>
      <c r="AZ96">
        <v>14835</v>
      </c>
      <c r="BA96">
        <v>0</v>
      </c>
      <c r="BB96">
        <v>0</v>
      </c>
      <c r="BC96">
        <v>0</v>
      </c>
      <c r="BD96">
        <v>0</v>
      </c>
      <c r="BE96">
        <v>0</v>
      </c>
      <c r="BF96">
        <v>0</v>
      </c>
      <c r="BG96">
        <v>0</v>
      </c>
      <c r="BH96">
        <v>0</v>
      </c>
      <c r="BI96">
        <v>0</v>
      </c>
      <c r="BJ96">
        <v>0</v>
      </c>
      <c r="BK96">
        <v>0</v>
      </c>
      <c r="BL96">
        <v>0</v>
      </c>
      <c r="BM96">
        <v>0</v>
      </c>
      <c r="BN96">
        <v>5454</v>
      </c>
      <c r="BO96">
        <v>2338</v>
      </c>
      <c r="BP96">
        <v>0</v>
      </c>
      <c r="BQ96">
        <v>0</v>
      </c>
      <c r="BR96">
        <v>0</v>
      </c>
      <c r="BS96">
        <v>0</v>
      </c>
      <c r="BT96">
        <v>0</v>
      </c>
      <c r="BU96">
        <v>0</v>
      </c>
      <c r="BV96">
        <v>0</v>
      </c>
      <c r="BW96">
        <v>651</v>
      </c>
      <c r="BX96">
        <v>133</v>
      </c>
      <c r="BY96">
        <v>0</v>
      </c>
      <c r="BZ96">
        <v>0</v>
      </c>
      <c r="CA96">
        <v>0</v>
      </c>
      <c r="CB96">
        <v>0</v>
      </c>
      <c r="CC96">
        <v>17</v>
      </c>
      <c r="CD96">
        <v>26</v>
      </c>
      <c r="CE96">
        <v>0</v>
      </c>
      <c r="CF96">
        <v>0</v>
      </c>
      <c r="CG96">
        <v>0</v>
      </c>
      <c r="CH96">
        <v>63216</v>
      </c>
      <c r="CI96">
        <v>94824</v>
      </c>
      <c r="CJ96">
        <v>0</v>
      </c>
      <c r="CK96">
        <v>0</v>
      </c>
      <c r="CL96">
        <v>0</v>
      </c>
      <c r="CM96">
        <v>0</v>
      </c>
      <c r="CN96">
        <v>0</v>
      </c>
      <c r="CO96">
        <v>0</v>
      </c>
      <c r="CP96">
        <v>0</v>
      </c>
      <c r="CQ96">
        <v>0</v>
      </c>
      <c r="CR96">
        <v>0</v>
      </c>
      <c r="CS96">
        <v>0</v>
      </c>
      <c r="CT96">
        <v>0</v>
      </c>
      <c r="CU96">
        <v>0</v>
      </c>
      <c r="CV96">
        <v>113</v>
      </c>
      <c r="CW96">
        <v>44</v>
      </c>
      <c r="CX96">
        <v>176</v>
      </c>
      <c r="CY96">
        <v>0</v>
      </c>
      <c r="CZ96">
        <v>0</v>
      </c>
      <c r="DA96">
        <v>0</v>
      </c>
      <c r="DB96">
        <v>30</v>
      </c>
      <c r="DC96">
        <v>120</v>
      </c>
      <c r="DD96">
        <v>0</v>
      </c>
      <c r="DE96">
        <v>14</v>
      </c>
      <c r="DF96">
        <v>56</v>
      </c>
      <c r="DG96">
        <v>0</v>
      </c>
      <c r="DH96">
        <v>0</v>
      </c>
      <c r="DI96">
        <v>0</v>
      </c>
      <c r="DJ96">
        <v>0</v>
      </c>
      <c r="DK96">
        <v>0</v>
      </c>
      <c r="DL96">
        <v>0</v>
      </c>
      <c r="DM96">
        <v>0</v>
      </c>
      <c r="DN96">
        <v>0</v>
      </c>
      <c r="DO96">
        <v>3012</v>
      </c>
      <c r="DP96">
        <v>7115</v>
      </c>
      <c r="DQ96">
        <v>0</v>
      </c>
      <c r="DR96">
        <v>2819</v>
      </c>
      <c r="DS96">
        <v>0</v>
      </c>
      <c r="DT96">
        <v>0</v>
      </c>
      <c r="DU96">
        <v>0</v>
      </c>
      <c r="DV96">
        <v>108</v>
      </c>
      <c r="DW96">
        <v>7107</v>
      </c>
      <c r="DX96">
        <v>0</v>
      </c>
      <c r="DY96">
        <v>7107</v>
      </c>
      <c r="DZ96">
        <v>0</v>
      </c>
      <c r="EA96">
        <v>108</v>
      </c>
      <c r="EB96">
        <v>12</v>
      </c>
      <c r="EC96">
        <v>0</v>
      </c>
      <c r="ED96">
        <v>0</v>
      </c>
      <c r="EE96">
        <v>0</v>
      </c>
      <c r="EF96">
        <v>0</v>
      </c>
      <c r="EG96">
        <v>8</v>
      </c>
      <c r="EH96">
        <v>65</v>
      </c>
      <c r="EI96">
        <v>8</v>
      </c>
      <c r="EJ96">
        <v>0</v>
      </c>
      <c r="EK96">
        <v>0</v>
      </c>
      <c r="EL96">
        <v>0</v>
      </c>
      <c r="EM96">
        <v>271221</v>
      </c>
      <c r="EN96">
        <v>0</v>
      </c>
      <c r="EO96">
        <v>0</v>
      </c>
      <c r="EP96">
        <v>0</v>
      </c>
      <c r="EQ96">
        <v>0</v>
      </c>
      <c r="ER96">
        <v>0</v>
      </c>
      <c r="ES96">
        <v>0</v>
      </c>
      <c r="ET96">
        <v>0</v>
      </c>
      <c r="EU96">
        <v>0</v>
      </c>
      <c r="EV96">
        <v>0</v>
      </c>
      <c r="EW96">
        <v>0</v>
      </c>
      <c r="EX96">
        <v>0</v>
      </c>
      <c r="EY96">
        <v>0</v>
      </c>
      <c r="EZ96">
        <v>0</v>
      </c>
      <c r="FA96">
        <v>0</v>
      </c>
      <c r="FB96">
        <v>0</v>
      </c>
      <c r="FC96">
        <v>0</v>
      </c>
      <c r="FD96">
        <v>0</v>
      </c>
      <c r="FE96">
        <v>0</v>
      </c>
      <c r="FF96">
        <v>0</v>
      </c>
      <c r="FG96">
        <v>0</v>
      </c>
      <c r="FH96">
        <v>0</v>
      </c>
      <c r="FI96">
        <v>0</v>
      </c>
      <c r="FJ96">
        <v>0</v>
      </c>
      <c r="FK96">
        <v>0</v>
      </c>
      <c r="FL96">
        <v>0</v>
      </c>
      <c r="FM96">
        <v>0</v>
      </c>
      <c r="FN96">
        <v>0</v>
      </c>
      <c r="FO96">
        <v>0</v>
      </c>
      <c r="FP96">
        <v>0</v>
      </c>
      <c r="FQ96">
        <v>0</v>
      </c>
      <c r="FR96">
        <v>0</v>
      </c>
      <c r="FS96">
        <v>0</v>
      </c>
      <c r="FT96">
        <v>0</v>
      </c>
      <c r="FU96">
        <v>0</v>
      </c>
      <c r="FV96">
        <v>0</v>
      </c>
      <c r="FW96">
        <v>0</v>
      </c>
      <c r="FX96">
        <v>0</v>
      </c>
      <c r="FY96">
        <v>0</v>
      </c>
      <c r="FZ96">
        <v>0</v>
      </c>
      <c r="GA96">
        <v>0</v>
      </c>
      <c r="GB96">
        <v>0</v>
      </c>
      <c r="GC96">
        <v>0</v>
      </c>
      <c r="GD96">
        <v>0</v>
      </c>
      <c r="GE96">
        <v>0</v>
      </c>
    </row>
    <row r="97" spans="1:187" x14ac:dyDescent="0.25">
      <c r="A97" t="s">
        <v>1101</v>
      </c>
      <c r="B97">
        <v>0</v>
      </c>
      <c r="C97">
        <v>0</v>
      </c>
      <c r="D97">
        <v>55</v>
      </c>
      <c r="E97">
        <v>0</v>
      </c>
      <c r="F97">
        <v>55</v>
      </c>
      <c r="G97">
        <v>0</v>
      </c>
      <c r="H97">
        <v>0</v>
      </c>
      <c r="I97">
        <v>0</v>
      </c>
      <c r="J97">
        <v>12</v>
      </c>
      <c r="K97">
        <v>0</v>
      </c>
      <c r="L97">
        <v>0</v>
      </c>
      <c r="M97">
        <v>0</v>
      </c>
      <c r="N97">
        <v>0</v>
      </c>
      <c r="O97">
        <v>0</v>
      </c>
      <c r="P97">
        <v>33</v>
      </c>
      <c r="Q97">
        <v>0</v>
      </c>
      <c r="R97">
        <v>0</v>
      </c>
      <c r="S97">
        <v>0</v>
      </c>
      <c r="T97">
        <v>0</v>
      </c>
      <c r="U97">
        <v>0</v>
      </c>
      <c r="V97">
        <v>10</v>
      </c>
      <c r="W97">
        <v>0</v>
      </c>
      <c r="X97">
        <v>0</v>
      </c>
      <c r="Y97">
        <v>0</v>
      </c>
      <c r="Z97">
        <v>0</v>
      </c>
      <c r="AA97">
        <v>0</v>
      </c>
      <c r="AB97">
        <v>0</v>
      </c>
      <c r="AC97">
        <v>0</v>
      </c>
      <c r="AD97">
        <v>0</v>
      </c>
      <c r="AE97">
        <v>0</v>
      </c>
      <c r="AF97">
        <v>0</v>
      </c>
      <c r="AG97">
        <v>0</v>
      </c>
      <c r="AH97">
        <v>0</v>
      </c>
      <c r="AI97">
        <v>0</v>
      </c>
      <c r="AJ97">
        <v>0</v>
      </c>
      <c r="AK97">
        <v>0</v>
      </c>
      <c r="AL97">
        <v>0</v>
      </c>
      <c r="AM97">
        <v>0</v>
      </c>
      <c r="AN97">
        <v>0</v>
      </c>
      <c r="AO97">
        <v>0</v>
      </c>
      <c r="AP97">
        <v>42169</v>
      </c>
      <c r="AQ97">
        <v>69027</v>
      </c>
      <c r="AR97">
        <v>0</v>
      </c>
      <c r="AS97">
        <v>42095</v>
      </c>
      <c r="AT97">
        <v>69013</v>
      </c>
      <c r="AU97">
        <v>0</v>
      </c>
      <c r="AV97">
        <v>0</v>
      </c>
      <c r="AW97">
        <v>0</v>
      </c>
      <c r="AX97">
        <v>0</v>
      </c>
      <c r="AY97">
        <v>0</v>
      </c>
      <c r="AZ97">
        <v>10623</v>
      </c>
      <c r="BA97">
        <v>0</v>
      </c>
      <c r="BB97">
        <v>0</v>
      </c>
      <c r="BC97">
        <v>0</v>
      </c>
      <c r="BD97">
        <v>0</v>
      </c>
      <c r="BE97">
        <v>0</v>
      </c>
      <c r="BF97">
        <v>0</v>
      </c>
      <c r="BG97">
        <v>0</v>
      </c>
      <c r="BH97">
        <v>0</v>
      </c>
      <c r="BI97">
        <v>0</v>
      </c>
      <c r="BJ97">
        <v>0</v>
      </c>
      <c r="BK97">
        <v>0</v>
      </c>
      <c r="BL97">
        <v>0</v>
      </c>
      <c r="BM97">
        <v>0</v>
      </c>
      <c r="BN97">
        <v>4435</v>
      </c>
      <c r="BO97">
        <v>1901</v>
      </c>
      <c r="BP97">
        <v>0</v>
      </c>
      <c r="BQ97">
        <v>0</v>
      </c>
      <c r="BR97">
        <v>0</v>
      </c>
      <c r="BS97">
        <v>0</v>
      </c>
      <c r="BT97">
        <v>0</v>
      </c>
      <c r="BU97">
        <v>0</v>
      </c>
      <c r="BV97">
        <v>0</v>
      </c>
      <c r="BW97">
        <v>0</v>
      </c>
      <c r="BX97">
        <v>0</v>
      </c>
      <c r="BY97">
        <v>0</v>
      </c>
      <c r="BZ97">
        <v>0</v>
      </c>
      <c r="CA97">
        <v>0</v>
      </c>
      <c r="CB97">
        <v>0</v>
      </c>
      <c r="CC97">
        <v>0</v>
      </c>
      <c r="CD97">
        <v>0</v>
      </c>
      <c r="CE97">
        <v>0</v>
      </c>
      <c r="CF97">
        <v>0</v>
      </c>
      <c r="CG97">
        <v>0</v>
      </c>
      <c r="CH97">
        <v>37660</v>
      </c>
      <c r="CI97">
        <v>56489</v>
      </c>
      <c r="CJ97">
        <v>0</v>
      </c>
      <c r="CK97">
        <v>0</v>
      </c>
      <c r="CL97">
        <v>0</v>
      </c>
      <c r="CM97">
        <v>0</v>
      </c>
      <c r="CN97">
        <v>0</v>
      </c>
      <c r="CO97">
        <v>0</v>
      </c>
      <c r="CP97">
        <v>0</v>
      </c>
      <c r="CQ97">
        <v>0</v>
      </c>
      <c r="CR97">
        <v>0</v>
      </c>
      <c r="CS97">
        <v>0</v>
      </c>
      <c r="CT97">
        <v>0</v>
      </c>
      <c r="CU97">
        <v>0</v>
      </c>
      <c r="CV97">
        <v>71</v>
      </c>
      <c r="CW97">
        <v>3</v>
      </c>
      <c r="CX97">
        <v>14</v>
      </c>
      <c r="CY97">
        <v>0</v>
      </c>
      <c r="CZ97">
        <v>0</v>
      </c>
      <c r="DA97">
        <v>0</v>
      </c>
      <c r="DB97">
        <v>3</v>
      </c>
      <c r="DC97">
        <v>14</v>
      </c>
      <c r="DD97">
        <v>0</v>
      </c>
      <c r="DE97">
        <v>0</v>
      </c>
      <c r="DF97">
        <v>0</v>
      </c>
      <c r="DG97">
        <v>0</v>
      </c>
      <c r="DH97">
        <v>0</v>
      </c>
      <c r="DI97">
        <v>0</v>
      </c>
      <c r="DJ97">
        <v>0</v>
      </c>
      <c r="DK97">
        <v>0</v>
      </c>
      <c r="DL97">
        <v>0</v>
      </c>
      <c r="DM97">
        <v>0</v>
      </c>
      <c r="DN97">
        <v>0</v>
      </c>
      <c r="DO97">
        <v>2291</v>
      </c>
      <c r="DP97">
        <v>7084</v>
      </c>
      <c r="DQ97">
        <v>0</v>
      </c>
      <c r="DR97">
        <v>2164</v>
      </c>
      <c r="DS97">
        <v>0</v>
      </c>
      <c r="DT97">
        <v>0</v>
      </c>
      <c r="DU97">
        <v>0</v>
      </c>
      <c r="DV97">
        <v>107</v>
      </c>
      <c r="DW97">
        <v>7084</v>
      </c>
      <c r="DX97">
        <v>0</v>
      </c>
      <c r="DY97">
        <v>7084</v>
      </c>
      <c r="DZ97">
        <v>0</v>
      </c>
      <c r="EA97">
        <v>107</v>
      </c>
      <c r="EB97">
        <v>11</v>
      </c>
      <c r="EC97">
        <v>0</v>
      </c>
      <c r="ED97">
        <v>0</v>
      </c>
      <c r="EE97">
        <v>0</v>
      </c>
      <c r="EF97">
        <v>0</v>
      </c>
      <c r="EG97">
        <v>8</v>
      </c>
      <c r="EH97">
        <v>1</v>
      </c>
      <c r="EI97">
        <v>0</v>
      </c>
      <c r="EJ97">
        <v>0</v>
      </c>
      <c r="EK97">
        <v>0</v>
      </c>
      <c r="EL97">
        <v>0</v>
      </c>
      <c r="EM97">
        <v>91937</v>
      </c>
      <c r="EN97">
        <v>0</v>
      </c>
      <c r="EO97">
        <v>0</v>
      </c>
      <c r="EP97">
        <v>0</v>
      </c>
      <c r="EQ97">
        <v>0</v>
      </c>
      <c r="ER97">
        <v>0</v>
      </c>
      <c r="ES97">
        <v>0</v>
      </c>
      <c r="ET97">
        <v>0</v>
      </c>
      <c r="EU97">
        <v>0</v>
      </c>
      <c r="EV97">
        <v>0</v>
      </c>
      <c r="EW97">
        <v>0</v>
      </c>
      <c r="EX97">
        <v>0</v>
      </c>
      <c r="EY97">
        <v>0</v>
      </c>
      <c r="EZ97">
        <v>0</v>
      </c>
      <c r="FA97">
        <v>0</v>
      </c>
      <c r="FB97">
        <v>0</v>
      </c>
      <c r="FC97">
        <v>0</v>
      </c>
      <c r="FD97">
        <v>0</v>
      </c>
      <c r="FE97">
        <v>0</v>
      </c>
      <c r="FF97">
        <v>0</v>
      </c>
      <c r="FG97">
        <v>0</v>
      </c>
      <c r="FH97">
        <v>0</v>
      </c>
      <c r="FI97">
        <v>0</v>
      </c>
      <c r="FJ97">
        <v>0</v>
      </c>
      <c r="FK97">
        <v>0</v>
      </c>
      <c r="FL97">
        <v>0</v>
      </c>
      <c r="FM97">
        <v>0</v>
      </c>
      <c r="FN97">
        <v>0</v>
      </c>
      <c r="FO97">
        <v>0</v>
      </c>
      <c r="FP97">
        <v>0</v>
      </c>
      <c r="FQ97">
        <v>0</v>
      </c>
      <c r="FR97">
        <v>0</v>
      </c>
      <c r="FS97">
        <v>0</v>
      </c>
      <c r="FT97">
        <v>0</v>
      </c>
      <c r="FU97">
        <v>0</v>
      </c>
      <c r="FV97">
        <v>0</v>
      </c>
      <c r="FW97">
        <v>0</v>
      </c>
      <c r="FX97">
        <v>0</v>
      </c>
      <c r="FY97">
        <v>0</v>
      </c>
      <c r="FZ97">
        <v>0</v>
      </c>
      <c r="GA97">
        <v>0</v>
      </c>
      <c r="GB97">
        <v>0</v>
      </c>
      <c r="GC97">
        <v>0</v>
      </c>
      <c r="GD97">
        <v>0</v>
      </c>
      <c r="GE97">
        <v>0</v>
      </c>
    </row>
    <row r="98" spans="1:187" x14ac:dyDescent="0.25">
      <c r="A98" t="s">
        <v>1102</v>
      </c>
      <c r="B98">
        <v>0</v>
      </c>
      <c r="C98">
        <v>0</v>
      </c>
      <c r="D98">
        <v>21</v>
      </c>
      <c r="E98">
        <v>0</v>
      </c>
      <c r="F98">
        <v>21</v>
      </c>
      <c r="G98">
        <v>0</v>
      </c>
      <c r="H98">
        <v>0</v>
      </c>
      <c r="I98">
        <v>0</v>
      </c>
      <c r="J98">
        <v>0</v>
      </c>
      <c r="K98">
        <v>0</v>
      </c>
      <c r="L98">
        <v>0</v>
      </c>
      <c r="M98">
        <v>0</v>
      </c>
      <c r="N98">
        <v>0</v>
      </c>
      <c r="O98">
        <v>0</v>
      </c>
      <c r="P98">
        <v>20</v>
      </c>
      <c r="Q98">
        <v>0</v>
      </c>
      <c r="R98">
        <v>0</v>
      </c>
      <c r="S98">
        <v>0</v>
      </c>
      <c r="T98">
        <v>0</v>
      </c>
      <c r="U98">
        <v>0</v>
      </c>
      <c r="V98">
        <v>1</v>
      </c>
      <c r="W98">
        <v>0</v>
      </c>
      <c r="X98">
        <v>0</v>
      </c>
      <c r="Y98">
        <v>0</v>
      </c>
      <c r="Z98">
        <v>0</v>
      </c>
      <c r="AA98">
        <v>0</v>
      </c>
      <c r="AB98">
        <v>0</v>
      </c>
      <c r="AC98">
        <v>0</v>
      </c>
      <c r="AD98">
        <v>0</v>
      </c>
      <c r="AE98">
        <v>0</v>
      </c>
      <c r="AF98">
        <v>0</v>
      </c>
      <c r="AG98">
        <v>0</v>
      </c>
      <c r="AH98">
        <v>0</v>
      </c>
      <c r="AI98">
        <v>0</v>
      </c>
      <c r="AJ98">
        <v>0</v>
      </c>
      <c r="AK98">
        <v>0</v>
      </c>
      <c r="AL98">
        <v>0</v>
      </c>
      <c r="AM98">
        <v>0</v>
      </c>
      <c r="AN98">
        <v>0</v>
      </c>
      <c r="AO98">
        <v>0</v>
      </c>
      <c r="AP98">
        <v>27285</v>
      </c>
      <c r="AQ98">
        <v>43143</v>
      </c>
      <c r="AR98">
        <v>0</v>
      </c>
      <c r="AS98">
        <v>27243</v>
      </c>
      <c r="AT98">
        <v>43143</v>
      </c>
      <c r="AU98">
        <v>0</v>
      </c>
      <c r="AV98">
        <v>0</v>
      </c>
      <c r="AW98">
        <v>0</v>
      </c>
      <c r="AX98">
        <v>0</v>
      </c>
      <c r="AY98">
        <v>0</v>
      </c>
      <c r="AZ98">
        <v>4212</v>
      </c>
      <c r="BA98">
        <v>0</v>
      </c>
      <c r="BB98">
        <v>0</v>
      </c>
      <c r="BC98">
        <v>0</v>
      </c>
      <c r="BD98">
        <v>0</v>
      </c>
      <c r="BE98">
        <v>0</v>
      </c>
      <c r="BF98">
        <v>0</v>
      </c>
      <c r="BG98">
        <v>0</v>
      </c>
      <c r="BH98">
        <v>0</v>
      </c>
      <c r="BI98">
        <v>0</v>
      </c>
      <c r="BJ98">
        <v>0</v>
      </c>
      <c r="BK98">
        <v>0</v>
      </c>
      <c r="BL98">
        <v>0</v>
      </c>
      <c r="BM98">
        <v>0</v>
      </c>
      <c r="BN98">
        <v>1019</v>
      </c>
      <c r="BO98">
        <v>437</v>
      </c>
      <c r="BP98">
        <v>0</v>
      </c>
      <c r="BQ98">
        <v>0</v>
      </c>
      <c r="BR98">
        <v>0</v>
      </c>
      <c r="BS98">
        <v>0</v>
      </c>
      <c r="BT98">
        <v>0</v>
      </c>
      <c r="BU98">
        <v>0</v>
      </c>
      <c r="BV98">
        <v>0</v>
      </c>
      <c r="BW98">
        <v>651</v>
      </c>
      <c r="BX98">
        <v>133</v>
      </c>
      <c r="BY98">
        <v>0</v>
      </c>
      <c r="BZ98">
        <v>0</v>
      </c>
      <c r="CA98">
        <v>0</v>
      </c>
      <c r="CB98">
        <v>0</v>
      </c>
      <c r="CC98">
        <v>17</v>
      </c>
      <c r="CD98">
        <v>26</v>
      </c>
      <c r="CE98">
        <v>0</v>
      </c>
      <c r="CF98">
        <v>0</v>
      </c>
      <c r="CG98">
        <v>0</v>
      </c>
      <c r="CH98">
        <v>25556</v>
      </c>
      <c r="CI98">
        <v>38335</v>
      </c>
      <c r="CJ98">
        <v>0</v>
      </c>
      <c r="CK98">
        <v>0</v>
      </c>
      <c r="CL98">
        <v>0</v>
      </c>
      <c r="CM98">
        <v>0</v>
      </c>
      <c r="CN98">
        <v>0</v>
      </c>
      <c r="CO98">
        <v>0</v>
      </c>
      <c r="CP98">
        <v>0</v>
      </c>
      <c r="CQ98">
        <v>0</v>
      </c>
      <c r="CR98">
        <v>0</v>
      </c>
      <c r="CS98">
        <v>0</v>
      </c>
      <c r="CT98">
        <v>0</v>
      </c>
      <c r="CU98">
        <v>0</v>
      </c>
      <c r="CV98">
        <v>42</v>
      </c>
      <c r="CW98">
        <v>0</v>
      </c>
      <c r="CX98">
        <v>0</v>
      </c>
      <c r="CY98">
        <v>0</v>
      </c>
      <c r="CZ98">
        <v>0</v>
      </c>
      <c r="DA98">
        <v>0</v>
      </c>
      <c r="DB98">
        <v>0</v>
      </c>
      <c r="DC98">
        <v>0</v>
      </c>
      <c r="DD98">
        <v>0</v>
      </c>
      <c r="DE98">
        <v>0</v>
      </c>
      <c r="DF98">
        <v>0</v>
      </c>
      <c r="DG98">
        <v>0</v>
      </c>
      <c r="DH98">
        <v>0</v>
      </c>
      <c r="DI98">
        <v>0</v>
      </c>
      <c r="DJ98">
        <v>0</v>
      </c>
      <c r="DK98">
        <v>0</v>
      </c>
      <c r="DL98">
        <v>0</v>
      </c>
      <c r="DM98">
        <v>0</v>
      </c>
      <c r="DN98">
        <v>0</v>
      </c>
      <c r="DO98">
        <v>668</v>
      </c>
      <c r="DP98">
        <v>30</v>
      </c>
      <c r="DQ98">
        <v>0</v>
      </c>
      <c r="DR98">
        <v>625</v>
      </c>
      <c r="DS98">
        <v>0</v>
      </c>
      <c r="DT98">
        <v>0</v>
      </c>
      <c r="DU98">
        <v>0</v>
      </c>
      <c r="DV98">
        <v>1</v>
      </c>
      <c r="DW98">
        <v>22</v>
      </c>
      <c r="DX98">
        <v>0</v>
      </c>
      <c r="DY98">
        <v>22</v>
      </c>
      <c r="DZ98">
        <v>0</v>
      </c>
      <c r="EA98">
        <v>1</v>
      </c>
      <c r="EB98">
        <v>1</v>
      </c>
      <c r="EC98">
        <v>0</v>
      </c>
      <c r="ED98">
        <v>0</v>
      </c>
      <c r="EE98">
        <v>0</v>
      </c>
      <c r="EF98">
        <v>0</v>
      </c>
      <c r="EG98">
        <v>0</v>
      </c>
      <c r="EH98">
        <v>41</v>
      </c>
      <c r="EI98">
        <v>8</v>
      </c>
      <c r="EJ98">
        <v>0</v>
      </c>
      <c r="EK98">
        <v>0</v>
      </c>
      <c r="EL98">
        <v>0</v>
      </c>
      <c r="EM98">
        <v>44685</v>
      </c>
      <c r="EN98">
        <v>0</v>
      </c>
      <c r="EO98">
        <v>0</v>
      </c>
      <c r="EP98">
        <v>0</v>
      </c>
      <c r="EQ98">
        <v>0</v>
      </c>
      <c r="ER98">
        <v>0</v>
      </c>
      <c r="ES98">
        <v>0</v>
      </c>
      <c r="ET98">
        <v>0</v>
      </c>
      <c r="EU98">
        <v>0</v>
      </c>
      <c r="EV98">
        <v>0</v>
      </c>
      <c r="EW98">
        <v>0</v>
      </c>
      <c r="EX98">
        <v>0</v>
      </c>
      <c r="EY98">
        <v>0</v>
      </c>
      <c r="EZ98">
        <v>0</v>
      </c>
      <c r="FA98">
        <v>0</v>
      </c>
      <c r="FB98">
        <v>0</v>
      </c>
      <c r="FC98">
        <v>0</v>
      </c>
      <c r="FD98">
        <v>0</v>
      </c>
      <c r="FE98">
        <v>0</v>
      </c>
      <c r="FF98">
        <v>0</v>
      </c>
      <c r="FG98">
        <v>0</v>
      </c>
      <c r="FH98">
        <v>0</v>
      </c>
      <c r="FI98">
        <v>0</v>
      </c>
      <c r="FJ98">
        <v>0</v>
      </c>
      <c r="FK98">
        <v>0</v>
      </c>
      <c r="FL98">
        <v>0</v>
      </c>
      <c r="FM98">
        <v>0</v>
      </c>
      <c r="FN98">
        <v>0</v>
      </c>
      <c r="FO98">
        <v>0</v>
      </c>
      <c r="FP98">
        <v>0</v>
      </c>
      <c r="FQ98">
        <v>0</v>
      </c>
      <c r="FR98">
        <v>0</v>
      </c>
      <c r="FS98">
        <v>0</v>
      </c>
      <c r="FT98">
        <v>0</v>
      </c>
      <c r="FU98">
        <v>0</v>
      </c>
      <c r="FV98">
        <v>0</v>
      </c>
      <c r="FW98">
        <v>0</v>
      </c>
      <c r="FX98">
        <v>0</v>
      </c>
      <c r="FY98">
        <v>0</v>
      </c>
      <c r="FZ98">
        <v>0</v>
      </c>
      <c r="GA98">
        <v>0</v>
      </c>
      <c r="GB98">
        <v>0</v>
      </c>
      <c r="GC98">
        <v>0</v>
      </c>
      <c r="GD98">
        <v>0</v>
      </c>
      <c r="GE98">
        <v>0</v>
      </c>
    </row>
    <row r="99" spans="1:187" x14ac:dyDescent="0.25">
      <c r="A99" t="s">
        <v>1103</v>
      </c>
      <c r="B99">
        <v>0</v>
      </c>
      <c r="C99">
        <v>0</v>
      </c>
      <c r="D99">
        <v>0</v>
      </c>
      <c r="E99">
        <v>0</v>
      </c>
      <c r="F99">
        <v>0</v>
      </c>
      <c r="G99">
        <v>0</v>
      </c>
      <c r="H99">
        <v>0</v>
      </c>
      <c r="I99">
        <v>0</v>
      </c>
      <c r="J99">
        <v>0</v>
      </c>
      <c r="K99">
        <v>0</v>
      </c>
      <c r="L99">
        <v>0</v>
      </c>
      <c r="M99">
        <v>0</v>
      </c>
      <c r="N99">
        <v>0</v>
      </c>
      <c r="O99">
        <v>0</v>
      </c>
      <c r="P99">
        <v>0</v>
      </c>
      <c r="Q99">
        <v>0</v>
      </c>
      <c r="R99">
        <v>0</v>
      </c>
      <c r="S99">
        <v>0</v>
      </c>
      <c r="T99">
        <v>0</v>
      </c>
      <c r="U99">
        <v>0</v>
      </c>
      <c r="V99">
        <v>0</v>
      </c>
      <c r="W99">
        <v>0</v>
      </c>
      <c r="X99">
        <v>0</v>
      </c>
      <c r="Y99">
        <v>0</v>
      </c>
      <c r="Z99">
        <v>0</v>
      </c>
      <c r="AA99">
        <v>0</v>
      </c>
      <c r="AB99">
        <v>0</v>
      </c>
      <c r="AC99">
        <v>0</v>
      </c>
      <c r="AD99">
        <v>0</v>
      </c>
      <c r="AE99">
        <v>0</v>
      </c>
      <c r="AF99">
        <v>0</v>
      </c>
      <c r="AG99">
        <v>0</v>
      </c>
      <c r="AH99">
        <v>0</v>
      </c>
      <c r="AI99">
        <v>0</v>
      </c>
      <c r="AJ99">
        <v>0</v>
      </c>
      <c r="AK99">
        <v>0</v>
      </c>
      <c r="AL99">
        <v>0</v>
      </c>
      <c r="AM99">
        <v>0</v>
      </c>
      <c r="AN99">
        <v>0</v>
      </c>
      <c r="AO99">
        <v>0</v>
      </c>
      <c r="AP99">
        <v>20</v>
      </c>
      <c r="AQ99">
        <v>79</v>
      </c>
      <c r="AR99">
        <v>0</v>
      </c>
      <c r="AS99">
        <v>0</v>
      </c>
      <c r="AT99">
        <v>0</v>
      </c>
      <c r="AU99">
        <v>0</v>
      </c>
      <c r="AV99">
        <v>0</v>
      </c>
      <c r="AW99">
        <v>0</v>
      </c>
      <c r="AX99">
        <v>0</v>
      </c>
      <c r="AY99">
        <v>0</v>
      </c>
      <c r="AZ99">
        <v>0</v>
      </c>
      <c r="BA99">
        <v>0</v>
      </c>
      <c r="BB99">
        <v>0</v>
      </c>
      <c r="BC99">
        <v>0</v>
      </c>
      <c r="BD99">
        <v>0</v>
      </c>
      <c r="BE99">
        <v>0</v>
      </c>
      <c r="BF99">
        <v>0</v>
      </c>
      <c r="BG99">
        <v>0</v>
      </c>
      <c r="BH99">
        <v>0</v>
      </c>
      <c r="BI99">
        <v>0</v>
      </c>
      <c r="BJ99">
        <v>0</v>
      </c>
      <c r="BK99">
        <v>0</v>
      </c>
      <c r="BL99">
        <v>0</v>
      </c>
      <c r="BM99">
        <v>0</v>
      </c>
      <c r="BN99">
        <v>0</v>
      </c>
      <c r="BO99">
        <v>0</v>
      </c>
      <c r="BP99">
        <v>0</v>
      </c>
      <c r="BQ99">
        <v>0</v>
      </c>
      <c r="BR99">
        <v>0</v>
      </c>
      <c r="BS99">
        <v>0</v>
      </c>
      <c r="BT99">
        <v>0</v>
      </c>
      <c r="BU99">
        <v>0</v>
      </c>
      <c r="BV99">
        <v>0</v>
      </c>
      <c r="BW99">
        <v>0</v>
      </c>
      <c r="BX99">
        <v>0</v>
      </c>
      <c r="BY99">
        <v>0</v>
      </c>
      <c r="BZ99">
        <v>0</v>
      </c>
      <c r="CA99">
        <v>0</v>
      </c>
      <c r="CB99">
        <v>0</v>
      </c>
      <c r="CC99">
        <v>0</v>
      </c>
      <c r="CD99">
        <v>0</v>
      </c>
      <c r="CE99">
        <v>0</v>
      </c>
      <c r="CF99">
        <v>0</v>
      </c>
      <c r="CG99">
        <v>0</v>
      </c>
      <c r="CH99">
        <v>0</v>
      </c>
      <c r="CI99">
        <v>0</v>
      </c>
      <c r="CJ99">
        <v>0</v>
      </c>
      <c r="CK99">
        <v>0</v>
      </c>
      <c r="CL99">
        <v>0</v>
      </c>
      <c r="CM99">
        <v>0</v>
      </c>
      <c r="CN99">
        <v>0</v>
      </c>
      <c r="CO99">
        <v>0</v>
      </c>
      <c r="CP99">
        <v>0</v>
      </c>
      <c r="CQ99">
        <v>0</v>
      </c>
      <c r="CR99">
        <v>0</v>
      </c>
      <c r="CS99">
        <v>0</v>
      </c>
      <c r="CT99">
        <v>0</v>
      </c>
      <c r="CU99">
        <v>0</v>
      </c>
      <c r="CV99">
        <v>0</v>
      </c>
      <c r="CW99">
        <v>20</v>
      </c>
      <c r="CX99">
        <v>79</v>
      </c>
      <c r="CY99">
        <v>0</v>
      </c>
      <c r="CZ99">
        <v>0</v>
      </c>
      <c r="DA99">
        <v>0</v>
      </c>
      <c r="DB99">
        <v>6</v>
      </c>
      <c r="DC99">
        <v>23</v>
      </c>
      <c r="DD99">
        <v>0</v>
      </c>
      <c r="DE99">
        <v>14</v>
      </c>
      <c r="DF99">
        <v>56</v>
      </c>
      <c r="DG99">
        <v>0</v>
      </c>
      <c r="DH99">
        <v>0</v>
      </c>
      <c r="DI99">
        <v>0</v>
      </c>
      <c r="DJ99">
        <v>0</v>
      </c>
      <c r="DK99">
        <v>0</v>
      </c>
      <c r="DL99">
        <v>0</v>
      </c>
      <c r="DM99">
        <v>0</v>
      </c>
      <c r="DN99">
        <v>0</v>
      </c>
      <c r="DO99">
        <v>53</v>
      </c>
      <c r="DP99">
        <v>1</v>
      </c>
      <c r="DQ99">
        <v>0</v>
      </c>
      <c r="DR99">
        <v>30</v>
      </c>
      <c r="DS99">
        <v>0</v>
      </c>
      <c r="DT99">
        <v>0</v>
      </c>
      <c r="DU99">
        <v>0</v>
      </c>
      <c r="DV99">
        <v>0</v>
      </c>
      <c r="DW99">
        <v>1</v>
      </c>
      <c r="DX99">
        <v>0</v>
      </c>
      <c r="DY99">
        <v>1</v>
      </c>
      <c r="DZ99">
        <v>0</v>
      </c>
      <c r="EA99">
        <v>0</v>
      </c>
      <c r="EB99">
        <v>0</v>
      </c>
      <c r="EC99">
        <v>0</v>
      </c>
      <c r="ED99">
        <v>0</v>
      </c>
      <c r="EE99">
        <v>0</v>
      </c>
      <c r="EF99">
        <v>0</v>
      </c>
      <c r="EG99">
        <v>0</v>
      </c>
      <c r="EH99">
        <v>23</v>
      </c>
      <c r="EI99">
        <v>0</v>
      </c>
      <c r="EJ99">
        <v>0</v>
      </c>
      <c r="EK99">
        <v>0</v>
      </c>
      <c r="EL99">
        <v>0</v>
      </c>
      <c r="EM99">
        <v>112916</v>
      </c>
      <c r="EN99">
        <v>0</v>
      </c>
      <c r="EO99">
        <v>0</v>
      </c>
      <c r="EP99">
        <v>0</v>
      </c>
      <c r="EQ99">
        <v>0</v>
      </c>
      <c r="ER99">
        <v>0</v>
      </c>
      <c r="ES99">
        <v>0</v>
      </c>
      <c r="ET99">
        <v>0</v>
      </c>
      <c r="EU99">
        <v>0</v>
      </c>
      <c r="EV99">
        <v>0</v>
      </c>
      <c r="EW99">
        <v>0</v>
      </c>
      <c r="EX99">
        <v>0</v>
      </c>
      <c r="EY99">
        <v>0</v>
      </c>
      <c r="EZ99">
        <v>0</v>
      </c>
      <c r="FA99">
        <v>0</v>
      </c>
      <c r="FB99">
        <v>0</v>
      </c>
      <c r="FC99">
        <v>0</v>
      </c>
      <c r="FD99">
        <v>0</v>
      </c>
      <c r="FE99">
        <v>0</v>
      </c>
      <c r="FF99">
        <v>0</v>
      </c>
      <c r="FG99">
        <v>0</v>
      </c>
      <c r="FH99">
        <v>0</v>
      </c>
      <c r="FI99">
        <v>0</v>
      </c>
      <c r="FJ99">
        <v>0</v>
      </c>
      <c r="FK99">
        <v>0</v>
      </c>
      <c r="FL99">
        <v>0</v>
      </c>
      <c r="FM99">
        <v>0</v>
      </c>
      <c r="FN99">
        <v>0</v>
      </c>
      <c r="FO99">
        <v>0</v>
      </c>
      <c r="FP99">
        <v>0</v>
      </c>
      <c r="FQ99">
        <v>0</v>
      </c>
      <c r="FR99">
        <v>0</v>
      </c>
      <c r="FS99">
        <v>0</v>
      </c>
      <c r="FT99">
        <v>0</v>
      </c>
      <c r="FU99">
        <v>0</v>
      </c>
      <c r="FV99">
        <v>0</v>
      </c>
      <c r="FW99">
        <v>0</v>
      </c>
      <c r="FX99">
        <v>0</v>
      </c>
      <c r="FY99">
        <v>0</v>
      </c>
      <c r="FZ99">
        <v>0</v>
      </c>
      <c r="GA99">
        <v>0</v>
      </c>
      <c r="GB99">
        <v>0</v>
      </c>
      <c r="GC99">
        <v>0</v>
      </c>
      <c r="GD99">
        <v>0</v>
      </c>
      <c r="GE99">
        <v>0</v>
      </c>
    </row>
    <row r="100" spans="1:187" x14ac:dyDescent="0.25">
      <c r="A100" t="s">
        <v>1104</v>
      </c>
      <c r="B100">
        <v>0</v>
      </c>
      <c r="C100">
        <v>0</v>
      </c>
      <c r="D100">
        <v>0</v>
      </c>
      <c r="E100">
        <v>0</v>
      </c>
      <c r="F100">
        <v>0</v>
      </c>
      <c r="G100">
        <v>0</v>
      </c>
      <c r="H100">
        <v>0</v>
      </c>
      <c r="I100">
        <v>0</v>
      </c>
      <c r="J100">
        <v>0</v>
      </c>
      <c r="K100">
        <v>0</v>
      </c>
      <c r="L100">
        <v>0</v>
      </c>
      <c r="M100">
        <v>0</v>
      </c>
      <c r="N100">
        <v>0</v>
      </c>
      <c r="O100">
        <v>0</v>
      </c>
      <c r="P100">
        <v>0</v>
      </c>
      <c r="Q100">
        <v>0</v>
      </c>
      <c r="R100">
        <v>0</v>
      </c>
      <c r="S100">
        <v>0</v>
      </c>
      <c r="T100">
        <v>0</v>
      </c>
      <c r="U100">
        <v>0</v>
      </c>
      <c r="V100">
        <v>0</v>
      </c>
      <c r="W100">
        <v>0</v>
      </c>
      <c r="X100">
        <v>0</v>
      </c>
      <c r="Y100">
        <v>0</v>
      </c>
      <c r="Z100">
        <v>0</v>
      </c>
      <c r="AA100">
        <v>0</v>
      </c>
      <c r="AB100">
        <v>0</v>
      </c>
      <c r="AC100">
        <v>0</v>
      </c>
      <c r="AD100">
        <v>0</v>
      </c>
      <c r="AE100">
        <v>0</v>
      </c>
      <c r="AF100">
        <v>0</v>
      </c>
      <c r="AG100">
        <v>0</v>
      </c>
      <c r="AH100">
        <v>0</v>
      </c>
      <c r="AI100">
        <v>0</v>
      </c>
      <c r="AJ100">
        <v>0</v>
      </c>
      <c r="AK100">
        <v>0</v>
      </c>
      <c r="AL100">
        <v>0</v>
      </c>
      <c r="AM100">
        <v>0</v>
      </c>
      <c r="AN100">
        <v>0</v>
      </c>
      <c r="AO100">
        <v>0</v>
      </c>
      <c r="AP100">
        <v>21</v>
      </c>
      <c r="AQ100">
        <v>83</v>
      </c>
      <c r="AR100">
        <v>0</v>
      </c>
      <c r="AS100">
        <v>0</v>
      </c>
      <c r="AT100">
        <v>0</v>
      </c>
      <c r="AU100">
        <v>0</v>
      </c>
      <c r="AV100">
        <v>0</v>
      </c>
      <c r="AW100">
        <v>0</v>
      </c>
      <c r="AX100">
        <v>0</v>
      </c>
      <c r="AY100">
        <v>0</v>
      </c>
      <c r="AZ100">
        <v>0</v>
      </c>
      <c r="BA100">
        <v>0</v>
      </c>
      <c r="BB100">
        <v>0</v>
      </c>
      <c r="BC100">
        <v>0</v>
      </c>
      <c r="BD100">
        <v>0</v>
      </c>
      <c r="BE100">
        <v>0</v>
      </c>
      <c r="BF100">
        <v>0</v>
      </c>
      <c r="BG100">
        <v>0</v>
      </c>
      <c r="BH100">
        <v>0</v>
      </c>
      <c r="BI100">
        <v>0</v>
      </c>
      <c r="BJ100">
        <v>0</v>
      </c>
      <c r="BK100">
        <v>0</v>
      </c>
      <c r="BL100">
        <v>0</v>
      </c>
      <c r="BM100">
        <v>0</v>
      </c>
      <c r="BN100">
        <v>0</v>
      </c>
      <c r="BO100">
        <v>0</v>
      </c>
      <c r="BP100">
        <v>0</v>
      </c>
      <c r="BQ100">
        <v>0</v>
      </c>
      <c r="BR100">
        <v>0</v>
      </c>
      <c r="BS100">
        <v>0</v>
      </c>
      <c r="BT100">
        <v>0</v>
      </c>
      <c r="BU100">
        <v>0</v>
      </c>
      <c r="BV100">
        <v>0</v>
      </c>
      <c r="BW100">
        <v>0</v>
      </c>
      <c r="BX100">
        <v>0</v>
      </c>
      <c r="BY100">
        <v>0</v>
      </c>
      <c r="BZ100">
        <v>0</v>
      </c>
      <c r="CA100">
        <v>0</v>
      </c>
      <c r="CB100">
        <v>0</v>
      </c>
      <c r="CC100">
        <v>0</v>
      </c>
      <c r="CD100">
        <v>0</v>
      </c>
      <c r="CE100">
        <v>0</v>
      </c>
      <c r="CF100">
        <v>0</v>
      </c>
      <c r="CG100">
        <v>0</v>
      </c>
      <c r="CH100">
        <v>0</v>
      </c>
      <c r="CI100">
        <v>0</v>
      </c>
      <c r="CJ100">
        <v>0</v>
      </c>
      <c r="CK100">
        <v>0</v>
      </c>
      <c r="CL100">
        <v>0</v>
      </c>
      <c r="CM100">
        <v>0</v>
      </c>
      <c r="CN100">
        <v>0</v>
      </c>
      <c r="CO100">
        <v>0</v>
      </c>
      <c r="CP100">
        <v>0</v>
      </c>
      <c r="CQ100">
        <v>0</v>
      </c>
      <c r="CR100">
        <v>0</v>
      </c>
      <c r="CS100">
        <v>0</v>
      </c>
      <c r="CT100">
        <v>0</v>
      </c>
      <c r="CU100">
        <v>0</v>
      </c>
      <c r="CV100">
        <v>0</v>
      </c>
      <c r="CW100">
        <v>21</v>
      </c>
      <c r="CX100">
        <v>83</v>
      </c>
      <c r="CY100">
        <v>0</v>
      </c>
      <c r="CZ100">
        <v>0</v>
      </c>
      <c r="DA100">
        <v>0</v>
      </c>
      <c r="DB100">
        <v>21</v>
      </c>
      <c r="DC100">
        <v>83</v>
      </c>
      <c r="DD100">
        <v>0</v>
      </c>
      <c r="DE100">
        <v>0</v>
      </c>
      <c r="DF100">
        <v>0</v>
      </c>
      <c r="DG100">
        <v>0</v>
      </c>
      <c r="DH100">
        <v>0</v>
      </c>
      <c r="DI100">
        <v>0</v>
      </c>
      <c r="DJ100">
        <v>0</v>
      </c>
      <c r="DK100">
        <v>0</v>
      </c>
      <c r="DL100">
        <v>0</v>
      </c>
      <c r="DM100">
        <v>0</v>
      </c>
      <c r="DN100">
        <v>0</v>
      </c>
      <c r="DO100">
        <v>0</v>
      </c>
      <c r="DP100">
        <v>0</v>
      </c>
      <c r="DQ100">
        <v>0</v>
      </c>
      <c r="DR100">
        <v>0</v>
      </c>
      <c r="DS100">
        <v>0</v>
      </c>
      <c r="DT100">
        <v>0</v>
      </c>
      <c r="DU100">
        <v>0</v>
      </c>
      <c r="DV100">
        <v>0</v>
      </c>
      <c r="DW100">
        <v>0</v>
      </c>
      <c r="DX100">
        <v>0</v>
      </c>
      <c r="DY100">
        <v>0</v>
      </c>
      <c r="DZ100">
        <v>0</v>
      </c>
      <c r="EA100">
        <v>0</v>
      </c>
      <c r="EB100">
        <v>0</v>
      </c>
      <c r="EC100">
        <v>0</v>
      </c>
      <c r="ED100">
        <v>0</v>
      </c>
      <c r="EE100">
        <v>0</v>
      </c>
      <c r="EF100">
        <v>0</v>
      </c>
      <c r="EG100">
        <v>0</v>
      </c>
      <c r="EH100">
        <v>0</v>
      </c>
      <c r="EI100">
        <v>0</v>
      </c>
      <c r="EJ100">
        <v>0</v>
      </c>
      <c r="EK100">
        <v>0</v>
      </c>
      <c r="EL100">
        <v>0</v>
      </c>
      <c r="EM100">
        <v>21683</v>
      </c>
      <c r="EN100">
        <v>0</v>
      </c>
      <c r="EO100">
        <v>0</v>
      </c>
      <c r="EP100">
        <v>0</v>
      </c>
      <c r="EQ100">
        <v>0</v>
      </c>
      <c r="ER100">
        <v>0</v>
      </c>
      <c r="ES100">
        <v>0</v>
      </c>
      <c r="ET100">
        <v>0</v>
      </c>
      <c r="EU100">
        <v>0</v>
      </c>
      <c r="EV100">
        <v>0</v>
      </c>
      <c r="EW100">
        <v>0</v>
      </c>
      <c r="EX100">
        <v>0</v>
      </c>
      <c r="EY100">
        <v>0</v>
      </c>
      <c r="EZ100">
        <v>0</v>
      </c>
      <c r="FA100">
        <v>0</v>
      </c>
      <c r="FB100">
        <v>0</v>
      </c>
      <c r="FC100">
        <v>0</v>
      </c>
      <c r="FD100">
        <v>0</v>
      </c>
      <c r="FE100">
        <v>0</v>
      </c>
      <c r="FF100">
        <v>0</v>
      </c>
      <c r="FG100">
        <v>0</v>
      </c>
      <c r="FH100">
        <v>0</v>
      </c>
      <c r="FI100">
        <v>0</v>
      </c>
      <c r="FJ100">
        <v>0</v>
      </c>
      <c r="FK100">
        <v>0</v>
      </c>
      <c r="FL100">
        <v>0</v>
      </c>
      <c r="FM100">
        <v>0</v>
      </c>
      <c r="FN100">
        <v>0</v>
      </c>
      <c r="FO100">
        <v>0</v>
      </c>
      <c r="FP100">
        <v>0</v>
      </c>
      <c r="FQ100">
        <v>0</v>
      </c>
      <c r="FR100">
        <v>0</v>
      </c>
      <c r="FS100">
        <v>0</v>
      </c>
      <c r="FT100">
        <v>0</v>
      </c>
      <c r="FU100">
        <v>0</v>
      </c>
      <c r="FV100">
        <v>0</v>
      </c>
      <c r="FW100">
        <v>0</v>
      </c>
      <c r="FX100">
        <v>0</v>
      </c>
      <c r="FY100">
        <v>0</v>
      </c>
      <c r="FZ100">
        <v>0</v>
      </c>
      <c r="GA100">
        <v>0</v>
      </c>
      <c r="GB100">
        <v>0</v>
      </c>
      <c r="GC100">
        <v>0</v>
      </c>
      <c r="GD100">
        <v>0</v>
      </c>
      <c r="GE100">
        <v>0</v>
      </c>
    </row>
    <row r="101" spans="1:187" x14ac:dyDescent="0.25">
      <c r="A101" t="s">
        <v>1105</v>
      </c>
      <c r="B101">
        <v>0</v>
      </c>
      <c r="C101">
        <v>0</v>
      </c>
      <c r="D101">
        <v>0</v>
      </c>
      <c r="E101">
        <v>0</v>
      </c>
      <c r="F101">
        <v>0</v>
      </c>
      <c r="G101">
        <v>0</v>
      </c>
      <c r="H101">
        <v>0</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0</v>
      </c>
      <c r="AF101">
        <v>0</v>
      </c>
      <c r="AG101">
        <v>0</v>
      </c>
      <c r="AH101">
        <v>0</v>
      </c>
      <c r="AI101">
        <v>0</v>
      </c>
      <c r="AJ101">
        <v>0</v>
      </c>
      <c r="AK101">
        <v>0</v>
      </c>
      <c r="AL101">
        <v>0</v>
      </c>
      <c r="AM101">
        <v>0</v>
      </c>
      <c r="AN101">
        <v>0</v>
      </c>
      <c r="AO101">
        <v>0</v>
      </c>
      <c r="AP101">
        <v>0</v>
      </c>
      <c r="AQ101">
        <v>0</v>
      </c>
      <c r="AR101">
        <v>0</v>
      </c>
      <c r="AS101">
        <v>0</v>
      </c>
      <c r="AT101">
        <v>0</v>
      </c>
      <c r="AU101">
        <v>0</v>
      </c>
      <c r="AV101">
        <v>0</v>
      </c>
      <c r="AW101">
        <v>0</v>
      </c>
      <c r="AX101">
        <v>0</v>
      </c>
      <c r="AY101">
        <v>0</v>
      </c>
      <c r="AZ101">
        <v>0</v>
      </c>
      <c r="BA101">
        <v>0</v>
      </c>
      <c r="BB101">
        <v>0</v>
      </c>
      <c r="BC101">
        <v>0</v>
      </c>
      <c r="BD101">
        <v>0</v>
      </c>
      <c r="BE101">
        <v>0</v>
      </c>
      <c r="BF101">
        <v>0</v>
      </c>
      <c r="BG101">
        <v>0</v>
      </c>
      <c r="BH101">
        <v>0</v>
      </c>
      <c r="BI101">
        <v>0</v>
      </c>
      <c r="BJ101">
        <v>0</v>
      </c>
      <c r="BK101">
        <v>0</v>
      </c>
      <c r="BL101">
        <v>0</v>
      </c>
      <c r="BM101">
        <v>0</v>
      </c>
      <c r="BN101">
        <v>0</v>
      </c>
      <c r="BO101">
        <v>0</v>
      </c>
      <c r="BP101">
        <v>0</v>
      </c>
      <c r="BQ101">
        <v>0</v>
      </c>
      <c r="BR101">
        <v>0</v>
      </c>
      <c r="BS101">
        <v>0</v>
      </c>
      <c r="BT101">
        <v>0</v>
      </c>
      <c r="BU101">
        <v>0</v>
      </c>
      <c r="BV101">
        <v>0</v>
      </c>
      <c r="BW101">
        <v>0</v>
      </c>
      <c r="BX101">
        <v>0</v>
      </c>
      <c r="BY101">
        <v>0</v>
      </c>
      <c r="BZ101">
        <v>0</v>
      </c>
      <c r="CA101">
        <v>0</v>
      </c>
      <c r="CB101">
        <v>0</v>
      </c>
      <c r="CC101">
        <v>0</v>
      </c>
      <c r="CD101">
        <v>0</v>
      </c>
      <c r="CE101">
        <v>0</v>
      </c>
      <c r="CF101">
        <v>0</v>
      </c>
      <c r="CG101">
        <v>0</v>
      </c>
      <c r="CH101">
        <v>0</v>
      </c>
      <c r="CI101">
        <v>0</v>
      </c>
      <c r="CJ101">
        <v>0</v>
      </c>
      <c r="CK101">
        <v>0</v>
      </c>
      <c r="CL101">
        <v>0</v>
      </c>
      <c r="CM101">
        <v>0</v>
      </c>
      <c r="CN101">
        <v>0</v>
      </c>
      <c r="CO101">
        <v>0</v>
      </c>
      <c r="CP101">
        <v>0</v>
      </c>
      <c r="CQ101">
        <v>0</v>
      </c>
      <c r="CR101">
        <v>0</v>
      </c>
      <c r="CS101">
        <v>0</v>
      </c>
      <c r="CT101">
        <v>0</v>
      </c>
      <c r="CU101">
        <v>0</v>
      </c>
      <c r="CV101">
        <v>0</v>
      </c>
      <c r="CW101">
        <v>0</v>
      </c>
      <c r="CX101">
        <v>0</v>
      </c>
      <c r="CY101">
        <v>0</v>
      </c>
      <c r="CZ101">
        <v>0</v>
      </c>
      <c r="DA101">
        <v>0</v>
      </c>
      <c r="DB101">
        <v>0</v>
      </c>
      <c r="DC101">
        <v>0</v>
      </c>
      <c r="DD101">
        <v>0</v>
      </c>
      <c r="DE101">
        <v>0</v>
      </c>
      <c r="DF101">
        <v>0</v>
      </c>
      <c r="DG101">
        <v>0</v>
      </c>
      <c r="DH101">
        <v>0</v>
      </c>
      <c r="DI101">
        <v>0</v>
      </c>
      <c r="DJ101">
        <v>0</v>
      </c>
      <c r="DK101">
        <v>0</v>
      </c>
      <c r="DL101">
        <v>0</v>
      </c>
      <c r="DM101">
        <v>0</v>
      </c>
      <c r="DN101">
        <v>0</v>
      </c>
      <c r="DO101">
        <v>0</v>
      </c>
      <c r="DP101">
        <v>0</v>
      </c>
      <c r="DQ101">
        <v>0</v>
      </c>
      <c r="DR101">
        <v>0</v>
      </c>
      <c r="DS101">
        <v>0</v>
      </c>
      <c r="DT101">
        <v>0</v>
      </c>
      <c r="DU101">
        <v>0</v>
      </c>
      <c r="DV101">
        <v>0</v>
      </c>
      <c r="DW101">
        <v>0</v>
      </c>
      <c r="DX101">
        <v>0</v>
      </c>
      <c r="DY101">
        <v>0</v>
      </c>
      <c r="DZ101">
        <v>0</v>
      </c>
      <c r="EA101">
        <v>0</v>
      </c>
      <c r="EB101">
        <v>0</v>
      </c>
      <c r="EC101">
        <v>0</v>
      </c>
      <c r="ED101">
        <v>0</v>
      </c>
      <c r="EE101">
        <v>0</v>
      </c>
      <c r="EF101">
        <v>0</v>
      </c>
      <c r="EG101">
        <v>0</v>
      </c>
      <c r="EH101">
        <v>0</v>
      </c>
      <c r="EI101">
        <v>0</v>
      </c>
      <c r="EJ101">
        <v>0</v>
      </c>
      <c r="EK101">
        <v>0</v>
      </c>
      <c r="EL101">
        <v>0</v>
      </c>
      <c r="EM101">
        <v>0</v>
      </c>
      <c r="EN101">
        <v>0</v>
      </c>
      <c r="EO101">
        <v>0</v>
      </c>
      <c r="EP101">
        <v>0</v>
      </c>
      <c r="EQ101">
        <v>0</v>
      </c>
      <c r="ER101">
        <v>0</v>
      </c>
      <c r="ES101">
        <v>0</v>
      </c>
      <c r="ET101">
        <v>0</v>
      </c>
      <c r="EU101">
        <v>0</v>
      </c>
      <c r="EV101">
        <v>0</v>
      </c>
      <c r="EW101">
        <v>0</v>
      </c>
      <c r="EX101">
        <v>0</v>
      </c>
      <c r="EY101">
        <v>0</v>
      </c>
      <c r="EZ101">
        <v>0</v>
      </c>
      <c r="FA101">
        <v>0</v>
      </c>
      <c r="FB101">
        <v>0</v>
      </c>
      <c r="FC101">
        <v>0</v>
      </c>
      <c r="FD101">
        <v>0</v>
      </c>
      <c r="FE101">
        <v>0</v>
      </c>
      <c r="FF101">
        <v>0</v>
      </c>
      <c r="FG101">
        <v>0</v>
      </c>
      <c r="FH101">
        <v>0</v>
      </c>
      <c r="FI101">
        <v>0</v>
      </c>
      <c r="FJ101">
        <v>0</v>
      </c>
      <c r="FK101">
        <v>0</v>
      </c>
      <c r="FL101">
        <v>0</v>
      </c>
      <c r="FM101">
        <v>0</v>
      </c>
      <c r="FN101">
        <v>0</v>
      </c>
      <c r="FO101">
        <v>0</v>
      </c>
      <c r="FP101">
        <v>0</v>
      </c>
      <c r="FQ101">
        <v>0</v>
      </c>
      <c r="FR101">
        <v>0</v>
      </c>
      <c r="FS101">
        <v>0</v>
      </c>
      <c r="FT101">
        <v>0</v>
      </c>
      <c r="FU101">
        <v>0</v>
      </c>
      <c r="FV101">
        <v>0</v>
      </c>
      <c r="FW101">
        <v>0</v>
      </c>
      <c r="FX101">
        <v>0</v>
      </c>
      <c r="FY101">
        <v>0</v>
      </c>
      <c r="FZ101">
        <v>0</v>
      </c>
      <c r="GA101">
        <v>0</v>
      </c>
      <c r="GB101">
        <v>0</v>
      </c>
      <c r="GC101">
        <v>0</v>
      </c>
      <c r="GD101">
        <v>0</v>
      </c>
      <c r="GE101">
        <v>0</v>
      </c>
    </row>
  </sheetData>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D101"/>
  <sheetViews>
    <sheetView topLeftCell="GN1" workbookViewId="0">
      <selection activeCell="A6" sqref="A6:A10"/>
    </sheetView>
  </sheetViews>
  <sheetFormatPr defaultRowHeight="13.2" x14ac:dyDescent="0.25"/>
  <sheetData>
    <row r="1" spans="1:212" x14ac:dyDescent="0.25">
      <c r="A1" t="s">
        <v>1005</v>
      </c>
      <c r="B1" s="29">
        <v>0</v>
      </c>
      <c r="C1" s="29">
        <v>0</v>
      </c>
      <c r="D1" s="29">
        <v>0</v>
      </c>
      <c r="E1" s="29">
        <v>0</v>
      </c>
      <c r="F1" s="29">
        <v>0</v>
      </c>
      <c r="G1" s="29">
        <v>0</v>
      </c>
      <c r="H1" s="29">
        <v>0</v>
      </c>
      <c r="I1" s="29">
        <v>-124</v>
      </c>
      <c r="J1" s="29">
        <v>-19</v>
      </c>
      <c r="K1" s="29">
        <v>0</v>
      </c>
      <c r="L1" s="29">
        <v>-124</v>
      </c>
      <c r="M1" s="29">
        <v>-4</v>
      </c>
      <c r="N1" s="29">
        <v>0</v>
      </c>
      <c r="O1" s="29">
        <v>-15</v>
      </c>
      <c r="P1" s="29">
        <v>0</v>
      </c>
      <c r="Q1" s="29">
        <v>-15</v>
      </c>
      <c r="R1" s="29">
        <v>-17</v>
      </c>
      <c r="S1" s="29">
        <v>2</v>
      </c>
      <c r="T1" s="29">
        <v>-1401</v>
      </c>
      <c r="U1" s="29">
        <v>-449</v>
      </c>
      <c r="V1" s="29">
        <v>-335</v>
      </c>
      <c r="W1" s="29">
        <v>-270</v>
      </c>
      <c r="X1" s="29">
        <v>-837</v>
      </c>
      <c r="Y1" s="29">
        <v>0</v>
      </c>
      <c r="Z1" s="39">
        <v>-2006</v>
      </c>
      <c r="AA1" s="39">
        <v>0</v>
      </c>
      <c r="AB1" s="39">
        <v>-247</v>
      </c>
      <c r="AC1" s="39">
        <v>0</v>
      </c>
      <c r="AD1" s="39">
        <v>2024</v>
      </c>
      <c r="AE1" s="29">
        <v>-179</v>
      </c>
      <c r="AF1" s="29">
        <v>2203</v>
      </c>
      <c r="AG1" s="29">
        <v>0</v>
      </c>
      <c r="AH1" s="39">
        <v>2032</v>
      </c>
      <c r="AI1" s="39">
        <v>2032</v>
      </c>
      <c r="AJ1" s="39">
        <v>-181</v>
      </c>
      <c r="AK1" s="39">
        <v>-181</v>
      </c>
      <c r="AL1" s="39">
        <v>-256</v>
      </c>
      <c r="AM1" s="29">
        <v>-256</v>
      </c>
      <c r="AN1" s="39">
        <v>-158</v>
      </c>
      <c r="AO1" s="29">
        <v>-158</v>
      </c>
      <c r="AP1" s="39">
        <v>-1726</v>
      </c>
      <c r="AQ1" s="39">
        <v>-1726</v>
      </c>
      <c r="AR1" s="39">
        <v>110</v>
      </c>
      <c r="AS1" s="39">
        <v>110</v>
      </c>
      <c r="AT1" s="29">
        <v>-1520</v>
      </c>
      <c r="AU1" s="29">
        <v>14</v>
      </c>
      <c r="AV1" s="29">
        <v>0</v>
      </c>
      <c r="AW1" s="29">
        <v>25</v>
      </c>
      <c r="AX1" s="29">
        <v>-7</v>
      </c>
      <c r="AY1" s="29">
        <v>-3</v>
      </c>
      <c r="AZ1" s="29">
        <v>19</v>
      </c>
      <c r="BA1" s="29">
        <v>14</v>
      </c>
      <c r="BB1" s="29">
        <v>0</v>
      </c>
      <c r="BC1" s="29">
        <v>-1554</v>
      </c>
      <c r="BD1" s="29">
        <v>1223</v>
      </c>
      <c r="BE1" s="29">
        <v>-275</v>
      </c>
      <c r="BF1" s="29">
        <v>1123</v>
      </c>
      <c r="BG1" s="29">
        <v>-272</v>
      </c>
      <c r="BH1" s="29">
        <v>48</v>
      </c>
      <c r="BI1" s="29">
        <v>-3</v>
      </c>
      <c r="BJ1" s="29">
        <v>52</v>
      </c>
      <c r="BK1" s="29">
        <v>0</v>
      </c>
      <c r="BL1" s="29">
        <v>426</v>
      </c>
      <c r="BM1" s="29">
        <v>-176</v>
      </c>
      <c r="BN1" s="29">
        <v>375</v>
      </c>
      <c r="BO1" s="29">
        <v>133</v>
      </c>
      <c r="BP1" s="29">
        <v>242</v>
      </c>
      <c r="BQ1" s="29">
        <v>0</v>
      </c>
      <c r="BR1" s="29">
        <v>124</v>
      </c>
      <c r="BS1" s="29">
        <v>124</v>
      </c>
      <c r="BT1" s="29">
        <v>6</v>
      </c>
      <c r="BU1" s="29">
        <v>6</v>
      </c>
      <c r="BV1" s="29">
        <v>0</v>
      </c>
      <c r="BW1" s="29">
        <v>0</v>
      </c>
      <c r="BX1" s="29">
        <v>3</v>
      </c>
      <c r="BY1" s="29">
        <v>3</v>
      </c>
      <c r="BZ1" s="29">
        <v>-111</v>
      </c>
      <c r="CA1" s="29">
        <v>-111</v>
      </c>
      <c r="CB1" s="29">
        <v>-111</v>
      </c>
      <c r="CC1" s="29">
        <v>-111</v>
      </c>
      <c r="CD1" s="29">
        <v>0</v>
      </c>
      <c r="CE1" s="29">
        <v>0</v>
      </c>
      <c r="CF1" s="41">
        <v>0</v>
      </c>
      <c r="CG1" s="29">
        <v>0</v>
      </c>
      <c r="CH1" s="29">
        <v>-464</v>
      </c>
      <c r="CI1" s="29">
        <v>-464</v>
      </c>
      <c r="CJ1" s="32">
        <v>0</v>
      </c>
      <c r="CK1" s="31">
        <v>0</v>
      </c>
      <c r="CL1" s="29">
        <v>-380</v>
      </c>
      <c r="CM1" s="29">
        <v>-380</v>
      </c>
      <c r="CN1" s="29">
        <v>-31</v>
      </c>
      <c r="CO1" s="29">
        <v>-31</v>
      </c>
      <c r="CP1" s="29">
        <v>1</v>
      </c>
      <c r="CQ1" s="29">
        <v>1</v>
      </c>
      <c r="CR1" s="29">
        <v>-54</v>
      </c>
      <c r="CS1" s="29">
        <v>-54</v>
      </c>
      <c r="CT1" s="32">
        <v>0</v>
      </c>
      <c r="CU1" s="31">
        <v>0</v>
      </c>
      <c r="CV1" s="29">
        <v>0</v>
      </c>
      <c r="CW1" s="29">
        <v>0</v>
      </c>
      <c r="CX1" s="32">
        <v>0</v>
      </c>
      <c r="CY1" s="31">
        <v>0</v>
      </c>
      <c r="CZ1" s="29">
        <v>0</v>
      </c>
      <c r="DA1" s="29">
        <v>0</v>
      </c>
      <c r="DB1" s="32">
        <v>0</v>
      </c>
      <c r="DC1" s="31">
        <v>0</v>
      </c>
      <c r="DD1" s="29">
        <v>626</v>
      </c>
      <c r="DE1" s="29">
        <v>266</v>
      </c>
      <c r="DF1" s="29">
        <v>360</v>
      </c>
      <c r="DG1" s="29">
        <v>0</v>
      </c>
      <c r="DH1" s="32">
        <v>322</v>
      </c>
      <c r="DI1" s="31">
        <v>322</v>
      </c>
      <c r="DJ1" s="32">
        <v>87</v>
      </c>
      <c r="DK1" s="31">
        <v>87</v>
      </c>
      <c r="DL1" s="32">
        <v>0</v>
      </c>
      <c r="DM1" s="31">
        <v>0</v>
      </c>
      <c r="DN1" s="32">
        <v>3</v>
      </c>
      <c r="DO1" s="31">
        <v>3</v>
      </c>
      <c r="DP1" s="32">
        <v>-146</v>
      </c>
      <c r="DQ1" s="31">
        <v>-146</v>
      </c>
      <c r="DR1" s="31">
        <v>1198</v>
      </c>
      <c r="DS1" s="32">
        <v>188</v>
      </c>
      <c r="DT1" s="31">
        <v>0</v>
      </c>
      <c r="DU1" s="32">
        <v>2</v>
      </c>
      <c r="DV1" s="31">
        <v>0</v>
      </c>
      <c r="DW1" s="27">
        <v>91937</v>
      </c>
      <c r="DX1" s="34">
        <v>0</v>
      </c>
      <c r="DY1" s="27">
        <v>44685</v>
      </c>
      <c r="DZ1" s="34">
        <v>0</v>
      </c>
      <c r="EA1" s="27">
        <v>21683</v>
      </c>
      <c r="EB1" s="34">
        <v>0</v>
      </c>
      <c r="EC1" s="27">
        <v>112916</v>
      </c>
      <c r="ED1" s="34">
        <v>0</v>
      </c>
      <c r="EE1" s="29">
        <v>29674784</v>
      </c>
      <c r="EF1" s="29">
        <v>27785545</v>
      </c>
      <c r="EG1" s="29">
        <v>1239733</v>
      </c>
      <c r="EH1" s="29">
        <v>13235</v>
      </c>
      <c r="EI1" s="29">
        <v>3</v>
      </c>
      <c r="EJ1" s="29">
        <v>12475</v>
      </c>
      <c r="EK1" s="29">
        <v>74</v>
      </c>
      <c r="EL1" s="29">
        <v>683</v>
      </c>
      <c r="EM1" s="29">
        <v>720899</v>
      </c>
      <c r="EN1" s="29">
        <v>803488</v>
      </c>
      <c r="EO1" s="29">
        <v>0</v>
      </c>
      <c r="EP1" s="29">
        <v>536810</v>
      </c>
      <c r="EQ1" s="29">
        <v>803488</v>
      </c>
      <c r="ER1" s="29">
        <v>0</v>
      </c>
      <c r="ES1" s="29">
        <v>184089</v>
      </c>
      <c r="ET1" s="37">
        <v>-127877</v>
      </c>
      <c r="EU1" s="29">
        <v>134324</v>
      </c>
      <c r="EV1" s="29">
        <v>4386</v>
      </c>
      <c r="EW1" s="29">
        <v>0</v>
      </c>
      <c r="EX1" s="29">
        <v>59487</v>
      </c>
      <c r="EY1" s="29">
        <v>2568</v>
      </c>
      <c r="EZ1" s="29">
        <v>0</v>
      </c>
      <c r="FA1" s="29">
        <v>16886</v>
      </c>
      <c r="FB1" s="29">
        <v>0</v>
      </c>
      <c r="FC1" s="29">
        <v>0</v>
      </c>
      <c r="FD1" s="29">
        <v>5119</v>
      </c>
      <c r="FE1" s="29">
        <v>1818</v>
      </c>
      <c r="FF1" s="29">
        <v>0</v>
      </c>
      <c r="FG1" s="29">
        <v>49</v>
      </c>
      <c r="FH1" s="29">
        <v>4000</v>
      </c>
      <c r="FI1" s="29">
        <v>48636</v>
      </c>
      <c r="FJ1" s="29">
        <v>147</v>
      </c>
      <c r="FK1" s="29">
        <v>1225</v>
      </c>
      <c r="FL1" s="29">
        <v>55</v>
      </c>
      <c r="FM1" s="29">
        <v>1167</v>
      </c>
      <c r="FN1" s="29">
        <v>3</v>
      </c>
      <c r="FO1" s="32">
        <v>28892387</v>
      </c>
      <c r="FP1" s="32">
        <v>26977671</v>
      </c>
      <c r="FQ1" s="31">
        <v>1239733</v>
      </c>
      <c r="FR1" s="29">
        <v>304783</v>
      </c>
      <c r="FS1" s="29">
        <v>73436</v>
      </c>
      <c r="FT1" s="29">
        <v>17</v>
      </c>
      <c r="FU1" s="29">
        <v>231209</v>
      </c>
      <c r="FV1" s="29">
        <v>0</v>
      </c>
      <c r="FW1" s="29">
        <v>121</v>
      </c>
      <c r="FX1" s="29">
        <v>361375</v>
      </c>
      <c r="FY1" s="29">
        <v>1038327</v>
      </c>
      <c r="FZ1" s="29">
        <v>133384</v>
      </c>
      <c r="GA1" s="29">
        <v>13559</v>
      </c>
      <c r="GB1" s="29">
        <v>126430</v>
      </c>
      <c r="GC1" s="29">
        <v>1812580</v>
      </c>
      <c r="GD1" s="29">
        <v>9835</v>
      </c>
      <c r="GE1" s="29">
        <v>40491</v>
      </c>
      <c r="GF1" s="29">
        <v>326</v>
      </c>
      <c r="GG1" s="29">
        <v>0</v>
      </c>
      <c r="GH1" s="29">
        <v>85</v>
      </c>
      <c r="GI1" s="29">
        <v>0</v>
      </c>
      <c r="GJ1" s="29">
        <v>348</v>
      </c>
      <c r="GK1" s="29">
        <v>58</v>
      </c>
      <c r="GL1" s="29">
        <v>0</v>
      </c>
      <c r="GM1" s="37">
        <v>58531</v>
      </c>
      <c r="GN1" s="37">
        <v>694686</v>
      </c>
      <c r="GO1" s="37">
        <v>486</v>
      </c>
      <c r="GP1" s="37">
        <v>0</v>
      </c>
      <c r="GQ1" s="37">
        <v>359</v>
      </c>
      <c r="GR1" s="37">
        <v>359</v>
      </c>
      <c r="GS1" s="31">
        <v>6879</v>
      </c>
      <c r="GT1" s="31">
        <v>6879</v>
      </c>
      <c r="GU1" s="53">
        <v>6682</v>
      </c>
      <c r="GV1" s="34">
        <v>25075424</v>
      </c>
      <c r="GW1" s="53">
        <v>26969621</v>
      </c>
      <c r="GX1" s="53">
        <v>1232692</v>
      </c>
      <c r="GY1" s="34">
        <v>-784388</v>
      </c>
      <c r="GZ1" s="34">
        <v>0</v>
      </c>
      <c r="HA1" s="22">
        <v>0</v>
      </c>
      <c r="HB1" s="37">
        <v>34163</v>
      </c>
      <c r="HC1" s="37">
        <v>338</v>
      </c>
      <c r="HD1" s="37">
        <v>6090</v>
      </c>
    </row>
    <row r="2" spans="1:212" x14ac:dyDescent="0.25">
      <c r="A2" t="s">
        <v>1006</v>
      </c>
    </row>
    <row r="3" spans="1:212" x14ac:dyDescent="0.25">
      <c r="A3" t="s">
        <v>1007</v>
      </c>
      <c r="B3">
        <v>0</v>
      </c>
      <c r="C3">
        <v>0</v>
      </c>
      <c r="D3">
        <v>0</v>
      </c>
      <c r="E3">
        <v>0</v>
      </c>
      <c r="F3">
        <v>0</v>
      </c>
      <c r="G3">
        <v>0</v>
      </c>
      <c r="H3">
        <v>0</v>
      </c>
      <c r="I3">
        <v>-2</v>
      </c>
      <c r="J3">
        <v>25</v>
      </c>
      <c r="K3">
        <v>0</v>
      </c>
      <c r="L3">
        <v>-2</v>
      </c>
      <c r="M3">
        <v>36</v>
      </c>
      <c r="N3">
        <v>0</v>
      </c>
      <c r="O3">
        <v>-11</v>
      </c>
      <c r="P3">
        <v>0</v>
      </c>
      <c r="Q3">
        <v>-100</v>
      </c>
      <c r="R3">
        <v>-100</v>
      </c>
      <c r="S3">
        <v>0</v>
      </c>
      <c r="T3">
        <v>5559</v>
      </c>
      <c r="U3">
        <v>978</v>
      </c>
      <c r="V3">
        <v>1513</v>
      </c>
      <c r="W3">
        <v>-303</v>
      </c>
      <c r="X3">
        <v>107</v>
      </c>
      <c r="Y3">
        <v>0</v>
      </c>
      <c r="Z3">
        <v>1096</v>
      </c>
      <c r="AA3">
        <v>0</v>
      </c>
      <c r="AB3">
        <v>-224</v>
      </c>
      <c r="AC3">
        <v>0</v>
      </c>
      <c r="AD3">
        <v>3067</v>
      </c>
      <c r="AE3">
        <v>1281</v>
      </c>
      <c r="AF3">
        <v>1786</v>
      </c>
      <c r="AG3">
        <v>0</v>
      </c>
      <c r="AH3">
        <v>1691</v>
      </c>
      <c r="AI3">
        <v>1691</v>
      </c>
      <c r="AJ3">
        <v>0</v>
      </c>
      <c r="AK3">
        <v>0</v>
      </c>
      <c r="AL3">
        <v>18</v>
      </c>
      <c r="AM3">
        <v>18</v>
      </c>
      <c r="AN3">
        <v>0</v>
      </c>
      <c r="AO3">
        <v>0</v>
      </c>
      <c r="AP3">
        <v>-290</v>
      </c>
      <c r="AQ3">
        <v>-290</v>
      </c>
      <c r="AR3">
        <v>-138</v>
      </c>
      <c r="AS3">
        <v>-138</v>
      </c>
      <c r="AT3">
        <v>-1603</v>
      </c>
      <c r="AU3">
        <v>14</v>
      </c>
      <c r="AV3">
        <v>0</v>
      </c>
      <c r="AW3">
        <v>4</v>
      </c>
      <c r="AX3">
        <v>-7</v>
      </c>
      <c r="AY3">
        <v>-8</v>
      </c>
      <c r="AZ3">
        <v>19</v>
      </c>
      <c r="BA3">
        <v>14</v>
      </c>
      <c r="BB3">
        <v>0</v>
      </c>
      <c r="BC3">
        <v>-1611</v>
      </c>
      <c r="BD3">
        <v>1080</v>
      </c>
      <c r="BE3">
        <v>-235</v>
      </c>
      <c r="BF3">
        <v>991</v>
      </c>
      <c r="BG3">
        <v>-235</v>
      </c>
      <c r="BH3">
        <v>53</v>
      </c>
      <c r="BI3">
        <v>0</v>
      </c>
      <c r="BJ3">
        <v>36</v>
      </c>
      <c r="BK3">
        <v>0</v>
      </c>
      <c r="BL3">
        <v>630</v>
      </c>
      <c r="BM3">
        <v>105</v>
      </c>
      <c r="BN3">
        <v>265</v>
      </c>
      <c r="BO3">
        <v>79</v>
      </c>
      <c r="BP3">
        <v>186</v>
      </c>
      <c r="BQ3">
        <v>0</v>
      </c>
      <c r="BR3">
        <v>79</v>
      </c>
      <c r="BS3">
        <v>79</v>
      </c>
      <c r="BT3">
        <v>0</v>
      </c>
      <c r="BU3">
        <v>0</v>
      </c>
      <c r="BV3">
        <v>0</v>
      </c>
      <c r="BW3">
        <v>0</v>
      </c>
      <c r="BX3">
        <v>0</v>
      </c>
      <c r="BY3">
        <v>0</v>
      </c>
      <c r="BZ3">
        <v>2</v>
      </c>
      <c r="CA3">
        <v>2</v>
      </c>
      <c r="CB3">
        <v>2</v>
      </c>
      <c r="CC3">
        <v>2</v>
      </c>
      <c r="CD3">
        <v>0</v>
      </c>
      <c r="CE3">
        <v>0</v>
      </c>
      <c r="CF3">
        <v>0</v>
      </c>
      <c r="CG3">
        <v>0</v>
      </c>
      <c r="CH3">
        <v>-40</v>
      </c>
      <c r="CI3">
        <v>-40</v>
      </c>
      <c r="CJ3">
        <v>0</v>
      </c>
      <c r="CK3">
        <v>0</v>
      </c>
      <c r="CL3">
        <v>-34</v>
      </c>
      <c r="CM3">
        <v>-34</v>
      </c>
      <c r="CN3">
        <v>0</v>
      </c>
      <c r="CO3">
        <v>0</v>
      </c>
      <c r="CP3">
        <v>2</v>
      </c>
      <c r="CQ3">
        <v>2</v>
      </c>
      <c r="CR3">
        <v>-8</v>
      </c>
      <c r="CS3">
        <v>-8</v>
      </c>
      <c r="CT3">
        <v>0</v>
      </c>
      <c r="CU3">
        <v>0</v>
      </c>
      <c r="CV3">
        <v>0</v>
      </c>
      <c r="CW3">
        <v>0</v>
      </c>
      <c r="CX3">
        <v>0</v>
      </c>
      <c r="CY3">
        <v>0</v>
      </c>
      <c r="CZ3">
        <v>0</v>
      </c>
      <c r="DA3">
        <v>0</v>
      </c>
      <c r="DB3">
        <v>0</v>
      </c>
      <c r="DC3">
        <v>0</v>
      </c>
      <c r="DD3">
        <v>403</v>
      </c>
      <c r="DE3">
        <v>64</v>
      </c>
      <c r="DF3">
        <v>339</v>
      </c>
      <c r="DG3">
        <v>0</v>
      </c>
      <c r="DH3">
        <v>121</v>
      </c>
      <c r="DI3">
        <v>121</v>
      </c>
      <c r="DJ3">
        <v>0</v>
      </c>
      <c r="DK3">
        <v>0</v>
      </c>
      <c r="DL3">
        <v>0</v>
      </c>
      <c r="DM3">
        <v>0</v>
      </c>
      <c r="DN3">
        <v>0</v>
      </c>
      <c r="DO3">
        <v>0</v>
      </c>
      <c r="DP3">
        <v>-57</v>
      </c>
      <c r="DQ3">
        <v>-57</v>
      </c>
      <c r="DR3">
        <v>-53</v>
      </c>
      <c r="DS3">
        <v>0</v>
      </c>
      <c r="DT3">
        <v>0</v>
      </c>
      <c r="DU3">
        <v>0</v>
      </c>
      <c r="DV3">
        <v>0</v>
      </c>
      <c r="DW3">
        <v>0</v>
      </c>
      <c r="DX3">
        <v>0</v>
      </c>
      <c r="DY3">
        <v>0</v>
      </c>
      <c r="DZ3">
        <v>0</v>
      </c>
      <c r="EA3">
        <v>0</v>
      </c>
      <c r="EB3">
        <v>0</v>
      </c>
      <c r="EC3">
        <v>0</v>
      </c>
      <c r="ED3">
        <v>0</v>
      </c>
      <c r="EE3">
        <v>23975746</v>
      </c>
      <c r="EF3">
        <v>11212051</v>
      </c>
      <c r="EG3">
        <v>1122389</v>
      </c>
      <c r="EH3">
        <v>1884</v>
      </c>
      <c r="EI3">
        <v>0</v>
      </c>
      <c r="EJ3">
        <v>1445</v>
      </c>
      <c r="EK3">
        <v>4</v>
      </c>
      <c r="EL3">
        <v>435</v>
      </c>
      <c r="EM3">
        <v>120432</v>
      </c>
      <c r="EN3">
        <v>4471</v>
      </c>
      <c r="EO3">
        <v>0</v>
      </c>
      <c r="EP3">
        <v>2981</v>
      </c>
      <c r="EQ3">
        <v>4471</v>
      </c>
      <c r="ER3">
        <v>0</v>
      </c>
      <c r="ES3">
        <v>117451</v>
      </c>
      <c r="ET3">
        <v>2020805</v>
      </c>
      <c r="EU3">
        <v>85404</v>
      </c>
      <c r="EV3">
        <v>406</v>
      </c>
      <c r="EW3">
        <v>0</v>
      </c>
      <c r="EX3">
        <v>39401</v>
      </c>
      <c r="EY3">
        <v>357</v>
      </c>
      <c r="EZ3">
        <v>0</v>
      </c>
      <c r="FA3">
        <v>15380</v>
      </c>
      <c r="FB3">
        <v>0</v>
      </c>
      <c r="FC3">
        <v>0</v>
      </c>
      <c r="FD3">
        <v>2148</v>
      </c>
      <c r="FE3">
        <v>49</v>
      </c>
      <c r="FF3">
        <v>0</v>
      </c>
      <c r="FG3">
        <v>4</v>
      </c>
      <c r="FH3">
        <v>2600</v>
      </c>
      <c r="FI3">
        <v>25766</v>
      </c>
      <c r="FJ3">
        <v>105</v>
      </c>
      <c r="FK3">
        <v>72</v>
      </c>
      <c r="FL3">
        <v>11</v>
      </c>
      <c r="FM3">
        <v>61</v>
      </c>
      <c r="FN3">
        <v>0</v>
      </c>
      <c r="FO3">
        <v>21706969</v>
      </c>
      <c r="FP3">
        <v>11207174</v>
      </c>
      <c r="FQ3">
        <v>1122389</v>
      </c>
      <c r="FR3">
        <v>100791</v>
      </c>
      <c r="FS3">
        <v>23562</v>
      </c>
      <c r="FT3">
        <v>1</v>
      </c>
      <c r="FU3">
        <v>77219</v>
      </c>
      <c r="FV3">
        <v>0</v>
      </c>
      <c r="FW3">
        <v>9</v>
      </c>
      <c r="FX3">
        <v>1819</v>
      </c>
      <c r="FY3">
        <v>567874</v>
      </c>
      <c r="FZ3">
        <v>153542</v>
      </c>
      <c r="GA3">
        <v>13211</v>
      </c>
      <c r="GB3">
        <v>56575</v>
      </c>
      <c r="GC3">
        <v>1807465</v>
      </c>
      <c r="GD3">
        <v>9470</v>
      </c>
      <c r="GE3">
        <v>823</v>
      </c>
      <c r="GF3">
        <v>1</v>
      </c>
      <c r="GG3">
        <v>0</v>
      </c>
      <c r="GH3">
        <v>2</v>
      </c>
      <c r="GI3">
        <v>0</v>
      </c>
      <c r="GJ3">
        <v>143</v>
      </c>
      <c r="GK3">
        <v>0</v>
      </c>
      <c r="GL3">
        <v>0</v>
      </c>
      <c r="GM3">
        <v>58531</v>
      </c>
      <c r="GN3">
        <v>14550</v>
      </c>
      <c r="GO3">
        <v>44</v>
      </c>
      <c r="GP3">
        <v>0</v>
      </c>
      <c r="GQ3">
        <v>178</v>
      </c>
      <c r="GR3">
        <v>178</v>
      </c>
      <c r="GS3">
        <v>698</v>
      </c>
      <c r="GT3">
        <v>698</v>
      </c>
      <c r="GU3">
        <v>532</v>
      </c>
      <c r="GV3">
        <v>19174209</v>
      </c>
      <c r="GW3">
        <v>11206253</v>
      </c>
      <c r="GX3">
        <v>1121679</v>
      </c>
      <c r="GY3">
        <v>-252734</v>
      </c>
      <c r="GZ3">
        <v>0</v>
      </c>
      <c r="HA3">
        <v>0</v>
      </c>
      <c r="HB3">
        <v>33841</v>
      </c>
      <c r="HC3">
        <v>252</v>
      </c>
      <c r="HD3">
        <v>6087</v>
      </c>
    </row>
    <row r="4" spans="1:212" x14ac:dyDescent="0.25">
      <c r="A4" t="s">
        <v>1008</v>
      </c>
      <c r="B4">
        <v>0</v>
      </c>
      <c r="C4">
        <v>0</v>
      </c>
      <c r="D4">
        <v>0</v>
      </c>
      <c r="E4">
        <v>0</v>
      </c>
      <c r="F4">
        <v>0</v>
      </c>
      <c r="G4">
        <v>0</v>
      </c>
      <c r="H4">
        <v>0</v>
      </c>
      <c r="I4">
        <v>0</v>
      </c>
      <c r="J4">
        <v>0</v>
      </c>
      <c r="K4">
        <v>0</v>
      </c>
      <c r="L4">
        <v>0</v>
      </c>
      <c r="M4">
        <v>0</v>
      </c>
      <c r="N4">
        <v>0</v>
      </c>
      <c r="O4">
        <v>0</v>
      </c>
      <c r="P4">
        <v>0</v>
      </c>
      <c r="Q4">
        <v>0</v>
      </c>
      <c r="R4">
        <v>0</v>
      </c>
      <c r="S4">
        <v>0</v>
      </c>
      <c r="T4">
        <v>11</v>
      </c>
      <c r="U4">
        <v>9</v>
      </c>
      <c r="V4">
        <v>0</v>
      </c>
      <c r="W4">
        <v>0</v>
      </c>
      <c r="X4">
        <v>-3</v>
      </c>
      <c r="Y4">
        <v>0</v>
      </c>
      <c r="Z4">
        <v>0</v>
      </c>
      <c r="AA4">
        <v>0</v>
      </c>
      <c r="AB4">
        <v>5</v>
      </c>
      <c r="AC4">
        <v>0</v>
      </c>
      <c r="AD4">
        <v>9</v>
      </c>
      <c r="AE4">
        <v>9</v>
      </c>
      <c r="AF4">
        <v>0</v>
      </c>
      <c r="AG4">
        <v>0</v>
      </c>
      <c r="AH4">
        <v>3</v>
      </c>
      <c r="AI4">
        <v>3</v>
      </c>
      <c r="AJ4">
        <v>0</v>
      </c>
      <c r="AK4">
        <v>0</v>
      </c>
      <c r="AL4">
        <v>0</v>
      </c>
      <c r="AM4">
        <v>0</v>
      </c>
      <c r="AN4">
        <v>0</v>
      </c>
      <c r="AO4">
        <v>0</v>
      </c>
      <c r="AP4">
        <v>5</v>
      </c>
      <c r="AQ4">
        <v>5</v>
      </c>
      <c r="AR4">
        <v>1</v>
      </c>
      <c r="AS4">
        <v>1</v>
      </c>
      <c r="AT4">
        <v>0</v>
      </c>
      <c r="AU4">
        <v>0</v>
      </c>
      <c r="AV4">
        <v>0</v>
      </c>
      <c r="AW4">
        <v>0</v>
      </c>
      <c r="AX4">
        <v>0</v>
      </c>
      <c r="AY4">
        <v>0</v>
      </c>
      <c r="AZ4">
        <v>0</v>
      </c>
      <c r="BA4">
        <v>0</v>
      </c>
      <c r="BB4">
        <v>0</v>
      </c>
      <c r="BC4">
        <v>0</v>
      </c>
      <c r="BD4">
        <v>-6</v>
      </c>
      <c r="BE4">
        <v>-4</v>
      </c>
      <c r="BF4">
        <v>-6</v>
      </c>
      <c r="BG4">
        <v>-4</v>
      </c>
      <c r="BH4">
        <v>0</v>
      </c>
      <c r="BI4">
        <v>0</v>
      </c>
      <c r="BJ4">
        <v>0</v>
      </c>
      <c r="BK4">
        <v>0</v>
      </c>
      <c r="BL4">
        <v>0</v>
      </c>
      <c r="BM4">
        <v>0</v>
      </c>
      <c r="BN4">
        <v>0</v>
      </c>
      <c r="BO4">
        <v>0</v>
      </c>
      <c r="BP4">
        <v>0</v>
      </c>
      <c r="BQ4">
        <v>0</v>
      </c>
      <c r="BR4">
        <v>0</v>
      </c>
      <c r="BS4">
        <v>0</v>
      </c>
      <c r="BT4">
        <v>0</v>
      </c>
      <c r="BU4">
        <v>0</v>
      </c>
      <c r="BV4">
        <v>0</v>
      </c>
      <c r="BW4">
        <v>0</v>
      </c>
      <c r="BX4">
        <v>0</v>
      </c>
      <c r="BY4">
        <v>0</v>
      </c>
      <c r="BZ4">
        <v>0</v>
      </c>
      <c r="CA4">
        <v>0</v>
      </c>
      <c r="CB4">
        <v>0</v>
      </c>
      <c r="CC4">
        <v>0</v>
      </c>
      <c r="CD4">
        <v>0</v>
      </c>
      <c r="CE4">
        <v>0</v>
      </c>
      <c r="CF4">
        <v>0</v>
      </c>
      <c r="CG4">
        <v>0</v>
      </c>
      <c r="CH4">
        <v>0</v>
      </c>
      <c r="CI4">
        <v>0</v>
      </c>
      <c r="CJ4">
        <v>0</v>
      </c>
      <c r="CK4">
        <v>0</v>
      </c>
      <c r="CL4">
        <v>0</v>
      </c>
      <c r="CM4">
        <v>0</v>
      </c>
      <c r="CN4">
        <v>0</v>
      </c>
      <c r="CO4">
        <v>0</v>
      </c>
      <c r="CP4">
        <v>0</v>
      </c>
      <c r="CQ4">
        <v>0</v>
      </c>
      <c r="CR4">
        <v>0</v>
      </c>
      <c r="CS4">
        <v>0</v>
      </c>
      <c r="CT4">
        <v>0</v>
      </c>
      <c r="CU4">
        <v>0</v>
      </c>
      <c r="CV4">
        <v>0</v>
      </c>
      <c r="CW4">
        <v>0</v>
      </c>
      <c r="CX4">
        <v>0</v>
      </c>
      <c r="CY4">
        <v>0</v>
      </c>
      <c r="CZ4">
        <v>0</v>
      </c>
      <c r="DA4">
        <v>0</v>
      </c>
      <c r="DB4">
        <v>0</v>
      </c>
      <c r="DC4">
        <v>0</v>
      </c>
      <c r="DD4">
        <v>0</v>
      </c>
      <c r="DE4">
        <v>0</v>
      </c>
      <c r="DF4">
        <v>0</v>
      </c>
      <c r="DG4">
        <v>0</v>
      </c>
      <c r="DH4">
        <v>0</v>
      </c>
      <c r="DI4">
        <v>0</v>
      </c>
      <c r="DJ4">
        <v>0</v>
      </c>
      <c r="DK4">
        <v>0</v>
      </c>
      <c r="DL4">
        <v>0</v>
      </c>
      <c r="DM4">
        <v>0</v>
      </c>
      <c r="DN4">
        <v>0</v>
      </c>
      <c r="DO4">
        <v>0</v>
      </c>
      <c r="DP4">
        <v>0</v>
      </c>
      <c r="DQ4">
        <v>0</v>
      </c>
      <c r="DR4">
        <v>0</v>
      </c>
      <c r="DS4">
        <v>0</v>
      </c>
      <c r="DT4">
        <v>0</v>
      </c>
      <c r="DU4">
        <v>0</v>
      </c>
      <c r="DV4">
        <v>0</v>
      </c>
      <c r="DW4">
        <v>0</v>
      </c>
      <c r="DX4">
        <v>0</v>
      </c>
      <c r="DY4">
        <v>0</v>
      </c>
      <c r="DZ4">
        <v>0</v>
      </c>
      <c r="EA4">
        <v>0</v>
      </c>
      <c r="EB4">
        <v>0</v>
      </c>
      <c r="EC4">
        <v>0</v>
      </c>
      <c r="ED4">
        <v>0</v>
      </c>
      <c r="EE4">
        <v>91606</v>
      </c>
      <c r="EF4">
        <v>142935</v>
      </c>
      <c r="EG4">
        <v>33</v>
      </c>
      <c r="EH4">
        <v>34</v>
      </c>
      <c r="EI4">
        <v>0</v>
      </c>
      <c r="EJ4">
        <v>34</v>
      </c>
      <c r="EK4">
        <v>0</v>
      </c>
      <c r="EL4">
        <v>0</v>
      </c>
      <c r="EM4">
        <v>6</v>
      </c>
      <c r="EN4">
        <v>9</v>
      </c>
      <c r="EO4">
        <v>0</v>
      </c>
      <c r="EP4">
        <v>6</v>
      </c>
      <c r="EQ4">
        <v>9</v>
      </c>
      <c r="ER4">
        <v>0</v>
      </c>
      <c r="ES4">
        <v>0</v>
      </c>
      <c r="ET4">
        <v>12582</v>
      </c>
      <c r="EU4">
        <v>347</v>
      </c>
      <c r="EV4">
        <v>9</v>
      </c>
      <c r="EW4">
        <v>0</v>
      </c>
      <c r="EX4">
        <v>160</v>
      </c>
      <c r="EY4">
        <v>9</v>
      </c>
      <c r="EZ4">
        <v>0</v>
      </c>
      <c r="FA4">
        <v>0</v>
      </c>
      <c r="FB4">
        <v>0</v>
      </c>
      <c r="FC4">
        <v>0</v>
      </c>
      <c r="FD4">
        <v>32</v>
      </c>
      <c r="FE4">
        <v>0</v>
      </c>
      <c r="FF4">
        <v>0</v>
      </c>
      <c r="FG4">
        <v>0</v>
      </c>
      <c r="FH4">
        <v>0</v>
      </c>
      <c r="FI4">
        <v>155</v>
      </c>
      <c r="FJ4">
        <v>0</v>
      </c>
      <c r="FK4">
        <v>0</v>
      </c>
      <c r="FL4">
        <v>0</v>
      </c>
      <c r="FM4">
        <v>0</v>
      </c>
      <c r="FN4">
        <v>0</v>
      </c>
      <c r="FO4">
        <v>78637</v>
      </c>
      <c r="FP4">
        <v>142917</v>
      </c>
      <c r="FQ4">
        <v>33</v>
      </c>
      <c r="FR4">
        <v>70</v>
      </c>
      <c r="FS4">
        <v>25</v>
      </c>
      <c r="FT4">
        <v>0</v>
      </c>
      <c r="FU4">
        <v>40</v>
      </c>
      <c r="FV4">
        <v>0</v>
      </c>
      <c r="FW4">
        <v>5</v>
      </c>
      <c r="FX4">
        <v>0</v>
      </c>
      <c r="FY4">
        <v>12922</v>
      </c>
      <c r="FZ4">
        <v>0</v>
      </c>
      <c r="GA4">
        <v>0</v>
      </c>
      <c r="GB4">
        <v>5</v>
      </c>
      <c r="GC4">
        <v>0</v>
      </c>
      <c r="GD4">
        <v>0</v>
      </c>
      <c r="GE4">
        <v>0</v>
      </c>
      <c r="GF4">
        <v>0</v>
      </c>
      <c r="GG4">
        <v>0</v>
      </c>
      <c r="GH4">
        <v>0</v>
      </c>
      <c r="GI4">
        <v>0</v>
      </c>
      <c r="GJ4">
        <v>0</v>
      </c>
      <c r="GK4">
        <v>0</v>
      </c>
      <c r="GL4">
        <v>0</v>
      </c>
      <c r="GM4">
        <v>0</v>
      </c>
      <c r="GN4">
        <v>33456</v>
      </c>
      <c r="GO4">
        <v>17</v>
      </c>
      <c r="GP4">
        <v>0</v>
      </c>
      <c r="GQ4">
        <v>0</v>
      </c>
      <c r="GR4">
        <v>0</v>
      </c>
      <c r="GS4">
        <v>33</v>
      </c>
      <c r="GT4">
        <v>33</v>
      </c>
      <c r="GU4">
        <v>33</v>
      </c>
      <c r="GV4">
        <v>32002</v>
      </c>
      <c r="GW4">
        <v>142867</v>
      </c>
      <c r="GX4">
        <v>0</v>
      </c>
      <c r="GY4">
        <v>149</v>
      </c>
      <c r="GZ4">
        <v>0</v>
      </c>
      <c r="HA4">
        <v>0</v>
      </c>
      <c r="HB4">
        <v>0</v>
      </c>
      <c r="HC4">
        <v>0</v>
      </c>
      <c r="HD4">
        <v>0</v>
      </c>
    </row>
    <row r="5" spans="1:212" x14ac:dyDescent="0.25">
      <c r="A5" t="s">
        <v>1009</v>
      </c>
      <c r="B5">
        <v>0</v>
      </c>
      <c r="C5">
        <v>0</v>
      </c>
      <c r="D5">
        <v>0</v>
      </c>
      <c r="E5">
        <v>0</v>
      </c>
      <c r="F5">
        <v>0</v>
      </c>
      <c r="G5">
        <v>0</v>
      </c>
      <c r="H5">
        <v>0</v>
      </c>
      <c r="I5">
        <v>-2</v>
      </c>
      <c r="J5">
        <v>0</v>
      </c>
      <c r="K5">
        <v>0</v>
      </c>
      <c r="L5">
        <v>-2</v>
      </c>
      <c r="M5">
        <v>0</v>
      </c>
      <c r="N5">
        <v>0</v>
      </c>
      <c r="O5">
        <v>0</v>
      </c>
      <c r="P5">
        <v>0</v>
      </c>
      <c r="Q5">
        <v>0</v>
      </c>
      <c r="R5">
        <v>0</v>
      </c>
      <c r="S5">
        <v>0</v>
      </c>
      <c r="T5">
        <v>12</v>
      </c>
      <c r="U5">
        <v>13</v>
      </c>
      <c r="V5">
        <v>0</v>
      </c>
      <c r="W5">
        <v>0</v>
      </c>
      <c r="X5">
        <v>0</v>
      </c>
      <c r="Y5">
        <v>0</v>
      </c>
      <c r="Z5">
        <v>-1</v>
      </c>
      <c r="AA5">
        <v>0</v>
      </c>
      <c r="AB5">
        <v>0</v>
      </c>
      <c r="AC5">
        <v>0</v>
      </c>
      <c r="AD5">
        <v>13</v>
      </c>
      <c r="AE5">
        <v>13</v>
      </c>
      <c r="AF5">
        <v>0</v>
      </c>
      <c r="AG5">
        <v>0</v>
      </c>
      <c r="AH5">
        <v>4</v>
      </c>
      <c r="AI5">
        <v>4</v>
      </c>
      <c r="AJ5">
        <v>0</v>
      </c>
      <c r="AK5">
        <v>0</v>
      </c>
      <c r="AL5">
        <v>0</v>
      </c>
      <c r="AM5">
        <v>0</v>
      </c>
      <c r="AN5">
        <v>0</v>
      </c>
      <c r="AO5">
        <v>0</v>
      </c>
      <c r="AP5">
        <v>5</v>
      </c>
      <c r="AQ5">
        <v>5</v>
      </c>
      <c r="AR5">
        <v>4</v>
      </c>
      <c r="AS5">
        <v>4</v>
      </c>
      <c r="AT5">
        <v>0</v>
      </c>
      <c r="AU5">
        <v>0</v>
      </c>
      <c r="AV5">
        <v>0</v>
      </c>
      <c r="AW5">
        <v>0</v>
      </c>
      <c r="AX5">
        <v>0</v>
      </c>
      <c r="AY5">
        <v>0</v>
      </c>
      <c r="AZ5">
        <v>0</v>
      </c>
      <c r="BA5">
        <v>0</v>
      </c>
      <c r="BB5">
        <v>0</v>
      </c>
      <c r="BC5">
        <v>0</v>
      </c>
      <c r="BD5">
        <v>0</v>
      </c>
      <c r="BE5">
        <v>0</v>
      </c>
      <c r="BF5">
        <v>0</v>
      </c>
      <c r="BG5">
        <v>0</v>
      </c>
      <c r="BH5">
        <v>0</v>
      </c>
      <c r="BI5">
        <v>0</v>
      </c>
      <c r="BJ5">
        <v>0</v>
      </c>
      <c r="BK5">
        <v>0</v>
      </c>
      <c r="BL5">
        <v>0</v>
      </c>
      <c r="BM5">
        <v>0</v>
      </c>
      <c r="BN5">
        <v>1</v>
      </c>
      <c r="BO5">
        <v>1</v>
      </c>
      <c r="BP5">
        <v>0</v>
      </c>
      <c r="BQ5">
        <v>0</v>
      </c>
      <c r="BR5">
        <v>1</v>
      </c>
      <c r="BS5">
        <v>1</v>
      </c>
      <c r="BT5">
        <v>0</v>
      </c>
      <c r="BU5">
        <v>0</v>
      </c>
      <c r="BV5">
        <v>0</v>
      </c>
      <c r="BW5">
        <v>0</v>
      </c>
      <c r="BX5">
        <v>0</v>
      </c>
      <c r="BY5">
        <v>0</v>
      </c>
      <c r="BZ5">
        <v>0</v>
      </c>
      <c r="CA5">
        <v>0</v>
      </c>
      <c r="CB5">
        <v>0</v>
      </c>
      <c r="CC5">
        <v>0</v>
      </c>
      <c r="CD5">
        <v>0</v>
      </c>
      <c r="CE5">
        <v>0</v>
      </c>
      <c r="CF5">
        <v>0</v>
      </c>
      <c r="CG5">
        <v>0</v>
      </c>
      <c r="CH5">
        <v>-1</v>
      </c>
      <c r="CI5">
        <v>-1</v>
      </c>
      <c r="CJ5">
        <v>0</v>
      </c>
      <c r="CK5">
        <v>0</v>
      </c>
      <c r="CL5">
        <v>-1</v>
      </c>
      <c r="CM5">
        <v>-1</v>
      </c>
      <c r="CN5">
        <v>0</v>
      </c>
      <c r="CO5">
        <v>0</v>
      </c>
      <c r="CP5">
        <v>0</v>
      </c>
      <c r="CQ5">
        <v>0</v>
      </c>
      <c r="CR5">
        <v>0</v>
      </c>
      <c r="CS5">
        <v>0</v>
      </c>
      <c r="CT5">
        <v>0</v>
      </c>
      <c r="CU5">
        <v>0</v>
      </c>
      <c r="CV5">
        <v>0</v>
      </c>
      <c r="CW5">
        <v>0</v>
      </c>
      <c r="CX5">
        <v>0</v>
      </c>
      <c r="CY5">
        <v>0</v>
      </c>
      <c r="CZ5">
        <v>0</v>
      </c>
      <c r="DA5">
        <v>0</v>
      </c>
      <c r="DB5">
        <v>0</v>
      </c>
      <c r="DC5">
        <v>0</v>
      </c>
      <c r="DD5">
        <v>0</v>
      </c>
      <c r="DE5">
        <v>0</v>
      </c>
      <c r="DF5">
        <v>0</v>
      </c>
      <c r="DG5">
        <v>0</v>
      </c>
      <c r="DH5">
        <v>0</v>
      </c>
      <c r="DI5">
        <v>0</v>
      </c>
      <c r="DJ5">
        <v>0</v>
      </c>
      <c r="DK5">
        <v>0</v>
      </c>
      <c r="DL5">
        <v>0</v>
      </c>
      <c r="DM5">
        <v>0</v>
      </c>
      <c r="DN5">
        <v>0</v>
      </c>
      <c r="DO5">
        <v>0</v>
      </c>
      <c r="DP5">
        <v>0</v>
      </c>
      <c r="DQ5">
        <v>0</v>
      </c>
      <c r="DR5">
        <v>0</v>
      </c>
      <c r="DS5">
        <v>0</v>
      </c>
      <c r="DT5">
        <v>0</v>
      </c>
      <c r="DU5">
        <v>0</v>
      </c>
      <c r="DV5">
        <v>0</v>
      </c>
      <c r="DW5">
        <v>0</v>
      </c>
      <c r="DX5">
        <v>0</v>
      </c>
      <c r="DY5">
        <v>0</v>
      </c>
      <c r="DZ5">
        <v>0</v>
      </c>
      <c r="EA5">
        <v>0</v>
      </c>
      <c r="EB5">
        <v>0</v>
      </c>
      <c r="EC5">
        <v>0</v>
      </c>
      <c r="ED5">
        <v>0</v>
      </c>
      <c r="EE5">
        <v>531129</v>
      </c>
      <c r="EF5">
        <v>104196</v>
      </c>
      <c r="EG5">
        <v>6</v>
      </c>
      <c r="EH5">
        <v>47</v>
      </c>
      <c r="EI5">
        <v>0</v>
      </c>
      <c r="EJ5">
        <v>47</v>
      </c>
      <c r="EK5">
        <v>0</v>
      </c>
      <c r="EL5">
        <v>0</v>
      </c>
      <c r="EM5">
        <v>4</v>
      </c>
      <c r="EN5">
        <v>5</v>
      </c>
      <c r="EO5">
        <v>0</v>
      </c>
      <c r="EP5">
        <v>4</v>
      </c>
      <c r="EQ5">
        <v>5</v>
      </c>
      <c r="ER5">
        <v>0</v>
      </c>
      <c r="ES5">
        <v>0</v>
      </c>
      <c r="ET5">
        <v>510232</v>
      </c>
      <c r="EU5">
        <v>354</v>
      </c>
      <c r="EV5">
        <v>0</v>
      </c>
      <c r="EW5">
        <v>0</v>
      </c>
      <c r="EX5">
        <v>87</v>
      </c>
      <c r="EY5">
        <v>0</v>
      </c>
      <c r="EZ5">
        <v>0</v>
      </c>
      <c r="FA5">
        <v>0</v>
      </c>
      <c r="FB5">
        <v>0</v>
      </c>
      <c r="FC5">
        <v>0</v>
      </c>
      <c r="FD5">
        <v>91</v>
      </c>
      <c r="FE5">
        <v>0</v>
      </c>
      <c r="FF5">
        <v>0</v>
      </c>
      <c r="FG5">
        <v>0</v>
      </c>
      <c r="FH5">
        <v>0</v>
      </c>
      <c r="FI5">
        <v>176</v>
      </c>
      <c r="FJ5">
        <v>0</v>
      </c>
      <c r="FK5">
        <v>0</v>
      </c>
      <c r="FL5">
        <v>0</v>
      </c>
      <c r="FM5">
        <v>0</v>
      </c>
      <c r="FN5">
        <v>0</v>
      </c>
      <c r="FO5">
        <v>20492</v>
      </c>
      <c r="FP5">
        <v>104191</v>
      </c>
      <c r="FQ5">
        <v>6</v>
      </c>
      <c r="FR5">
        <v>983</v>
      </c>
      <c r="FS5">
        <v>676</v>
      </c>
      <c r="FT5">
        <v>0</v>
      </c>
      <c r="FU5">
        <v>307</v>
      </c>
      <c r="FV5">
        <v>0</v>
      </c>
      <c r="FW5">
        <v>0</v>
      </c>
      <c r="FX5">
        <v>0</v>
      </c>
      <c r="FY5">
        <v>1765</v>
      </c>
      <c r="FZ5">
        <v>0</v>
      </c>
      <c r="GA5">
        <v>1</v>
      </c>
      <c r="GB5">
        <v>0</v>
      </c>
      <c r="GC5">
        <v>0</v>
      </c>
      <c r="GD5">
        <v>0</v>
      </c>
      <c r="GE5">
        <v>0</v>
      </c>
      <c r="GF5">
        <v>0</v>
      </c>
      <c r="GG5">
        <v>0</v>
      </c>
      <c r="GH5">
        <v>2</v>
      </c>
      <c r="GI5">
        <v>0</v>
      </c>
      <c r="GJ5">
        <v>0</v>
      </c>
      <c r="GK5">
        <v>0</v>
      </c>
      <c r="GL5">
        <v>0</v>
      </c>
      <c r="GM5">
        <v>0</v>
      </c>
      <c r="GN5">
        <v>31</v>
      </c>
      <c r="GO5">
        <v>0</v>
      </c>
      <c r="GP5">
        <v>0</v>
      </c>
      <c r="GQ5">
        <v>0</v>
      </c>
      <c r="GR5">
        <v>0</v>
      </c>
      <c r="GS5">
        <v>6</v>
      </c>
      <c r="GT5">
        <v>6</v>
      </c>
      <c r="GU5">
        <v>6</v>
      </c>
      <c r="GV5">
        <v>13844</v>
      </c>
      <c r="GW5">
        <v>104185</v>
      </c>
      <c r="GX5">
        <v>0</v>
      </c>
      <c r="GY5">
        <v>3860</v>
      </c>
      <c r="GZ5">
        <v>0</v>
      </c>
      <c r="HA5">
        <v>0</v>
      </c>
      <c r="HB5">
        <v>0</v>
      </c>
      <c r="HC5">
        <v>0</v>
      </c>
      <c r="HD5">
        <v>0</v>
      </c>
    </row>
    <row r="6" spans="1:212" x14ac:dyDescent="0.25">
      <c r="A6" t="s">
        <v>1010</v>
      </c>
      <c r="B6">
        <v>0</v>
      </c>
      <c r="C6">
        <v>0</v>
      </c>
      <c r="D6">
        <v>0</v>
      </c>
      <c r="E6">
        <v>0</v>
      </c>
      <c r="F6">
        <v>0</v>
      </c>
      <c r="G6">
        <v>0</v>
      </c>
      <c r="H6">
        <v>0</v>
      </c>
      <c r="I6">
        <v>0</v>
      </c>
      <c r="J6">
        <v>1</v>
      </c>
      <c r="K6">
        <v>0</v>
      </c>
      <c r="L6">
        <v>0</v>
      </c>
      <c r="M6">
        <v>1</v>
      </c>
      <c r="N6">
        <v>0</v>
      </c>
      <c r="O6">
        <v>0</v>
      </c>
      <c r="P6">
        <v>0</v>
      </c>
      <c r="Q6">
        <v>0</v>
      </c>
      <c r="R6">
        <v>0</v>
      </c>
      <c r="S6">
        <v>0</v>
      </c>
      <c r="T6">
        <v>-207</v>
      </c>
      <c r="U6">
        <v>0</v>
      </c>
      <c r="V6">
        <v>-208</v>
      </c>
      <c r="W6">
        <v>0</v>
      </c>
      <c r="X6">
        <v>-1</v>
      </c>
      <c r="Y6">
        <v>0</v>
      </c>
      <c r="Z6">
        <v>2</v>
      </c>
      <c r="AA6">
        <v>0</v>
      </c>
      <c r="AB6">
        <v>0</v>
      </c>
      <c r="AC6">
        <v>0</v>
      </c>
      <c r="AD6">
        <v>0</v>
      </c>
      <c r="AE6">
        <v>0</v>
      </c>
      <c r="AF6">
        <v>0</v>
      </c>
      <c r="AG6">
        <v>0</v>
      </c>
      <c r="AH6">
        <v>-5</v>
      </c>
      <c r="AI6">
        <v>-5</v>
      </c>
      <c r="AJ6">
        <v>0</v>
      </c>
      <c r="AK6">
        <v>0</v>
      </c>
      <c r="AL6">
        <v>0</v>
      </c>
      <c r="AM6">
        <v>0</v>
      </c>
      <c r="AN6">
        <v>0</v>
      </c>
      <c r="AO6">
        <v>0</v>
      </c>
      <c r="AP6">
        <v>6</v>
      </c>
      <c r="AQ6">
        <v>6</v>
      </c>
      <c r="AR6">
        <v>-1</v>
      </c>
      <c r="AS6">
        <v>-1</v>
      </c>
      <c r="AT6">
        <v>0</v>
      </c>
      <c r="AU6">
        <v>0</v>
      </c>
      <c r="AV6">
        <v>0</v>
      </c>
      <c r="AW6">
        <v>0</v>
      </c>
      <c r="AX6">
        <v>0</v>
      </c>
      <c r="AY6">
        <v>0</v>
      </c>
      <c r="AZ6">
        <v>0</v>
      </c>
      <c r="BA6">
        <v>0</v>
      </c>
      <c r="BB6">
        <v>0</v>
      </c>
      <c r="BC6">
        <v>0</v>
      </c>
      <c r="BD6">
        <v>-25</v>
      </c>
      <c r="BE6">
        <v>0</v>
      </c>
      <c r="BF6">
        <v>-35</v>
      </c>
      <c r="BG6">
        <v>0</v>
      </c>
      <c r="BH6">
        <v>10</v>
      </c>
      <c r="BI6">
        <v>0</v>
      </c>
      <c r="BJ6">
        <v>0</v>
      </c>
      <c r="BK6">
        <v>0</v>
      </c>
      <c r="BL6">
        <v>5</v>
      </c>
      <c r="BM6">
        <v>5</v>
      </c>
      <c r="BN6">
        <v>0</v>
      </c>
      <c r="BO6">
        <v>0</v>
      </c>
      <c r="BP6">
        <v>0</v>
      </c>
      <c r="BQ6">
        <v>0</v>
      </c>
      <c r="BR6">
        <v>0</v>
      </c>
      <c r="BS6">
        <v>0</v>
      </c>
      <c r="BT6">
        <v>0</v>
      </c>
      <c r="BU6">
        <v>0</v>
      </c>
      <c r="BV6">
        <v>0</v>
      </c>
      <c r="BW6">
        <v>0</v>
      </c>
      <c r="BX6">
        <v>0</v>
      </c>
      <c r="BY6">
        <v>0</v>
      </c>
      <c r="BZ6">
        <v>0</v>
      </c>
      <c r="CA6">
        <v>0</v>
      </c>
      <c r="CB6">
        <v>0</v>
      </c>
      <c r="CC6">
        <v>0</v>
      </c>
      <c r="CD6">
        <v>0</v>
      </c>
      <c r="CE6">
        <v>0</v>
      </c>
      <c r="CF6">
        <v>0</v>
      </c>
      <c r="CG6">
        <v>0</v>
      </c>
      <c r="CH6">
        <v>5</v>
      </c>
      <c r="CI6">
        <v>5</v>
      </c>
      <c r="CJ6">
        <v>0</v>
      </c>
      <c r="CK6">
        <v>0</v>
      </c>
      <c r="CL6">
        <v>0</v>
      </c>
      <c r="CM6">
        <v>0</v>
      </c>
      <c r="CN6">
        <v>0</v>
      </c>
      <c r="CO6">
        <v>0</v>
      </c>
      <c r="CP6">
        <v>0</v>
      </c>
      <c r="CQ6">
        <v>0</v>
      </c>
      <c r="CR6">
        <v>5</v>
      </c>
      <c r="CS6">
        <v>5</v>
      </c>
      <c r="CT6">
        <v>0</v>
      </c>
      <c r="CU6">
        <v>0</v>
      </c>
      <c r="CV6">
        <v>0</v>
      </c>
      <c r="CW6">
        <v>0</v>
      </c>
      <c r="CX6">
        <v>0</v>
      </c>
      <c r="CY6">
        <v>0</v>
      </c>
      <c r="CZ6">
        <v>0</v>
      </c>
      <c r="DA6">
        <v>0</v>
      </c>
      <c r="DB6">
        <v>0</v>
      </c>
      <c r="DC6">
        <v>0</v>
      </c>
      <c r="DD6">
        <v>0</v>
      </c>
      <c r="DE6">
        <v>0</v>
      </c>
      <c r="DF6">
        <v>0</v>
      </c>
      <c r="DG6">
        <v>0</v>
      </c>
      <c r="DH6">
        <v>0</v>
      </c>
      <c r="DI6">
        <v>0</v>
      </c>
      <c r="DJ6">
        <v>0</v>
      </c>
      <c r="DK6">
        <v>0</v>
      </c>
      <c r="DL6">
        <v>0</v>
      </c>
      <c r="DM6">
        <v>0</v>
      </c>
      <c r="DN6">
        <v>0</v>
      </c>
      <c r="DO6">
        <v>0</v>
      </c>
      <c r="DP6">
        <v>0</v>
      </c>
      <c r="DQ6">
        <v>0</v>
      </c>
      <c r="DR6">
        <v>-6</v>
      </c>
      <c r="DS6">
        <v>0</v>
      </c>
      <c r="DT6">
        <v>0</v>
      </c>
      <c r="DU6">
        <v>0</v>
      </c>
      <c r="DV6">
        <v>0</v>
      </c>
      <c r="DW6">
        <v>0</v>
      </c>
      <c r="DX6">
        <v>0</v>
      </c>
      <c r="DY6">
        <v>0</v>
      </c>
      <c r="DZ6">
        <v>0</v>
      </c>
      <c r="EA6">
        <v>0</v>
      </c>
      <c r="EB6">
        <v>0</v>
      </c>
      <c r="EC6">
        <v>0</v>
      </c>
      <c r="ED6">
        <v>0</v>
      </c>
      <c r="EE6">
        <v>-27893</v>
      </c>
      <c r="EF6">
        <v>219275</v>
      </c>
      <c r="EG6">
        <v>2</v>
      </c>
      <c r="EH6">
        <v>4</v>
      </c>
      <c r="EI6">
        <v>0</v>
      </c>
      <c r="EJ6">
        <v>0</v>
      </c>
      <c r="EK6">
        <v>1</v>
      </c>
      <c r="EL6">
        <v>3</v>
      </c>
      <c r="EM6">
        <v>6</v>
      </c>
      <c r="EN6">
        <v>9</v>
      </c>
      <c r="EO6">
        <v>0</v>
      </c>
      <c r="EP6">
        <v>6</v>
      </c>
      <c r="EQ6">
        <v>9</v>
      </c>
      <c r="ER6">
        <v>0</v>
      </c>
      <c r="ES6">
        <v>0</v>
      </c>
      <c r="ET6">
        <v>36767</v>
      </c>
      <c r="EU6">
        <v>220</v>
      </c>
      <c r="EV6">
        <v>3</v>
      </c>
      <c r="EW6">
        <v>0</v>
      </c>
      <c r="EX6">
        <v>157</v>
      </c>
      <c r="EY6">
        <v>2</v>
      </c>
      <c r="EZ6">
        <v>0</v>
      </c>
      <c r="FA6">
        <v>0</v>
      </c>
      <c r="FB6">
        <v>0</v>
      </c>
      <c r="FC6">
        <v>0</v>
      </c>
      <c r="FD6">
        <v>6</v>
      </c>
      <c r="FE6">
        <v>1</v>
      </c>
      <c r="FF6">
        <v>0</v>
      </c>
      <c r="FG6">
        <v>0</v>
      </c>
      <c r="FH6">
        <v>0</v>
      </c>
      <c r="FI6">
        <v>57</v>
      </c>
      <c r="FJ6">
        <v>0</v>
      </c>
      <c r="FK6">
        <v>19</v>
      </c>
      <c r="FL6">
        <v>0</v>
      </c>
      <c r="FM6">
        <v>19</v>
      </c>
      <c r="FN6">
        <v>0</v>
      </c>
      <c r="FO6">
        <v>-64909</v>
      </c>
      <c r="FP6">
        <v>219263</v>
      </c>
      <c r="FQ6">
        <v>2</v>
      </c>
      <c r="FR6">
        <v>527</v>
      </c>
      <c r="FS6">
        <v>362</v>
      </c>
      <c r="FT6">
        <v>0</v>
      </c>
      <c r="FU6">
        <v>165</v>
      </c>
      <c r="FV6">
        <v>0</v>
      </c>
      <c r="FW6">
        <v>0</v>
      </c>
      <c r="FX6">
        <v>0</v>
      </c>
      <c r="FY6">
        <v>2108</v>
      </c>
      <c r="FZ6">
        <v>0</v>
      </c>
      <c r="GA6">
        <v>1</v>
      </c>
      <c r="GB6">
        <v>336</v>
      </c>
      <c r="GC6">
        <v>0</v>
      </c>
      <c r="GD6">
        <v>9433</v>
      </c>
      <c r="GE6">
        <v>0</v>
      </c>
      <c r="GF6">
        <v>0</v>
      </c>
      <c r="GG6">
        <v>0</v>
      </c>
      <c r="GH6">
        <v>0</v>
      </c>
      <c r="GI6">
        <v>0</v>
      </c>
      <c r="GJ6">
        <v>0</v>
      </c>
      <c r="GK6">
        <v>0</v>
      </c>
      <c r="GL6">
        <v>0</v>
      </c>
      <c r="GM6">
        <v>0</v>
      </c>
      <c r="GN6">
        <v>25</v>
      </c>
      <c r="GO6">
        <v>0</v>
      </c>
      <c r="GP6">
        <v>0</v>
      </c>
      <c r="GQ6">
        <v>1</v>
      </c>
      <c r="GR6">
        <v>1</v>
      </c>
      <c r="GS6">
        <v>1</v>
      </c>
      <c r="GT6">
        <v>1</v>
      </c>
      <c r="GU6">
        <v>1</v>
      </c>
      <c r="GV6">
        <v>-77181</v>
      </c>
      <c r="GW6">
        <v>219261</v>
      </c>
      <c r="GX6">
        <v>0</v>
      </c>
      <c r="GY6">
        <v>-159</v>
      </c>
      <c r="GZ6">
        <v>0</v>
      </c>
      <c r="HA6">
        <v>0</v>
      </c>
      <c r="HB6">
        <v>0</v>
      </c>
      <c r="HC6">
        <v>0</v>
      </c>
      <c r="HD6">
        <v>0</v>
      </c>
    </row>
    <row r="7" spans="1:212" x14ac:dyDescent="0.25">
      <c r="A7" t="s">
        <v>1011</v>
      </c>
      <c r="B7">
        <v>0</v>
      </c>
      <c r="C7">
        <v>0</v>
      </c>
      <c r="D7">
        <v>0</v>
      </c>
      <c r="E7">
        <v>0</v>
      </c>
      <c r="F7">
        <v>0</v>
      </c>
      <c r="G7">
        <v>0</v>
      </c>
      <c r="H7">
        <v>0</v>
      </c>
      <c r="I7">
        <v>0</v>
      </c>
      <c r="J7">
        <v>0</v>
      </c>
      <c r="K7">
        <v>0</v>
      </c>
      <c r="L7">
        <v>0</v>
      </c>
      <c r="M7">
        <v>0</v>
      </c>
      <c r="N7">
        <v>0</v>
      </c>
      <c r="O7">
        <v>0</v>
      </c>
      <c r="P7">
        <v>0</v>
      </c>
      <c r="Q7">
        <v>0</v>
      </c>
      <c r="R7">
        <v>0</v>
      </c>
      <c r="S7">
        <v>0</v>
      </c>
      <c r="T7">
        <v>-616</v>
      </c>
      <c r="U7">
        <v>-309</v>
      </c>
      <c r="V7">
        <v>-617</v>
      </c>
      <c r="W7">
        <v>-309</v>
      </c>
      <c r="X7">
        <v>0</v>
      </c>
      <c r="Y7">
        <v>0</v>
      </c>
      <c r="Z7">
        <v>1</v>
      </c>
      <c r="AA7">
        <v>0</v>
      </c>
      <c r="AB7">
        <v>0</v>
      </c>
      <c r="AC7">
        <v>0</v>
      </c>
      <c r="AD7">
        <v>0</v>
      </c>
      <c r="AE7">
        <v>0</v>
      </c>
      <c r="AF7">
        <v>0</v>
      </c>
      <c r="AG7">
        <v>0</v>
      </c>
      <c r="AH7">
        <v>0</v>
      </c>
      <c r="AI7">
        <v>0</v>
      </c>
      <c r="AJ7">
        <v>0</v>
      </c>
      <c r="AK7">
        <v>0</v>
      </c>
      <c r="AL7">
        <v>0</v>
      </c>
      <c r="AM7">
        <v>0</v>
      </c>
      <c r="AN7">
        <v>0</v>
      </c>
      <c r="AO7">
        <v>0</v>
      </c>
      <c r="AP7">
        <v>0</v>
      </c>
      <c r="AQ7">
        <v>0</v>
      </c>
      <c r="AR7">
        <v>0</v>
      </c>
      <c r="AS7">
        <v>0</v>
      </c>
      <c r="AT7">
        <v>0</v>
      </c>
      <c r="AU7">
        <v>0</v>
      </c>
      <c r="AV7">
        <v>0</v>
      </c>
      <c r="AW7">
        <v>0</v>
      </c>
      <c r="AX7">
        <v>0</v>
      </c>
      <c r="AY7">
        <v>0</v>
      </c>
      <c r="AZ7">
        <v>0</v>
      </c>
      <c r="BA7">
        <v>0</v>
      </c>
      <c r="BB7">
        <v>0</v>
      </c>
      <c r="BC7">
        <v>0</v>
      </c>
      <c r="BD7">
        <v>-155</v>
      </c>
      <c r="BE7">
        <v>-93</v>
      </c>
      <c r="BF7">
        <v>-155</v>
      </c>
      <c r="BG7">
        <v>-93</v>
      </c>
      <c r="BH7">
        <v>0</v>
      </c>
      <c r="BI7">
        <v>0</v>
      </c>
      <c r="BJ7">
        <v>0</v>
      </c>
      <c r="BK7">
        <v>0</v>
      </c>
      <c r="BL7">
        <v>0</v>
      </c>
      <c r="BM7">
        <v>0</v>
      </c>
      <c r="BN7">
        <v>0</v>
      </c>
      <c r="BO7">
        <v>0</v>
      </c>
      <c r="BP7">
        <v>0</v>
      </c>
      <c r="BQ7">
        <v>0</v>
      </c>
      <c r="BR7">
        <v>0</v>
      </c>
      <c r="BS7">
        <v>0</v>
      </c>
      <c r="BT7">
        <v>0</v>
      </c>
      <c r="BU7">
        <v>0</v>
      </c>
      <c r="BV7">
        <v>0</v>
      </c>
      <c r="BW7">
        <v>0</v>
      </c>
      <c r="BX7">
        <v>0</v>
      </c>
      <c r="BY7">
        <v>0</v>
      </c>
      <c r="BZ7">
        <v>0</v>
      </c>
      <c r="CA7">
        <v>0</v>
      </c>
      <c r="CB7">
        <v>0</v>
      </c>
      <c r="CC7">
        <v>0</v>
      </c>
      <c r="CD7">
        <v>0</v>
      </c>
      <c r="CE7">
        <v>0</v>
      </c>
      <c r="CF7">
        <v>0</v>
      </c>
      <c r="CG7">
        <v>0</v>
      </c>
      <c r="CH7">
        <v>0</v>
      </c>
      <c r="CI7">
        <v>0</v>
      </c>
      <c r="CJ7">
        <v>0</v>
      </c>
      <c r="CK7">
        <v>0</v>
      </c>
      <c r="CL7">
        <v>0</v>
      </c>
      <c r="CM7">
        <v>0</v>
      </c>
      <c r="CN7">
        <v>0</v>
      </c>
      <c r="CO7">
        <v>0</v>
      </c>
      <c r="CP7">
        <v>0</v>
      </c>
      <c r="CQ7">
        <v>0</v>
      </c>
      <c r="CR7">
        <v>0</v>
      </c>
      <c r="CS7">
        <v>0</v>
      </c>
      <c r="CT7">
        <v>0</v>
      </c>
      <c r="CU7">
        <v>0</v>
      </c>
      <c r="CV7">
        <v>0</v>
      </c>
      <c r="CW7">
        <v>0</v>
      </c>
      <c r="CX7">
        <v>0</v>
      </c>
      <c r="CY7">
        <v>0</v>
      </c>
      <c r="CZ7">
        <v>0</v>
      </c>
      <c r="DA7">
        <v>0</v>
      </c>
      <c r="DB7">
        <v>0</v>
      </c>
      <c r="DC7">
        <v>0</v>
      </c>
      <c r="DD7">
        <v>0</v>
      </c>
      <c r="DE7">
        <v>0</v>
      </c>
      <c r="DF7">
        <v>0</v>
      </c>
      <c r="DG7">
        <v>0</v>
      </c>
      <c r="DH7">
        <v>0</v>
      </c>
      <c r="DI7">
        <v>0</v>
      </c>
      <c r="DJ7">
        <v>0</v>
      </c>
      <c r="DK7">
        <v>0</v>
      </c>
      <c r="DL7">
        <v>0</v>
      </c>
      <c r="DM7">
        <v>0</v>
      </c>
      <c r="DN7">
        <v>0</v>
      </c>
      <c r="DO7">
        <v>0</v>
      </c>
      <c r="DP7">
        <v>0</v>
      </c>
      <c r="DQ7">
        <v>0</v>
      </c>
      <c r="DR7">
        <v>0</v>
      </c>
      <c r="DS7">
        <v>0</v>
      </c>
      <c r="DT7">
        <v>0</v>
      </c>
      <c r="DU7">
        <v>0</v>
      </c>
      <c r="DV7">
        <v>0</v>
      </c>
      <c r="DW7">
        <v>0</v>
      </c>
      <c r="DX7">
        <v>0</v>
      </c>
      <c r="DY7">
        <v>0</v>
      </c>
      <c r="DZ7">
        <v>0</v>
      </c>
      <c r="EA7">
        <v>0</v>
      </c>
      <c r="EB7">
        <v>0</v>
      </c>
      <c r="EC7">
        <v>0</v>
      </c>
      <c r="ED7">
        <v>0</v>
      </c>
      <c r="EE7">
        <v>1769994</v>
      </c>
      <c r="EF7">
        <v>234000</v>
      </c>
      <c r="EG7">
        <v>3</v>
      </c>
      <c r="EH7">
        <v>63</v>
      </c>
      <c r="EI7">
        <v>0</v>
      </c>
      <c r="EJ7">
        <v>63</v>
      </c>
      <c r="EK7">
        <v>0</v>
      </c>
      <c r="EL7">
        <v>0</v>
      </c>
      <c r="EM7">
        <v>111</v>
      </c>
      <c r="EN7">
        <v>165</v>
      </c>
      <c r="EO7">
        <v>0</v>
      </c>
      <c r="EP7">
        <v>110</v>
      </c>
      <c r="EQ7">
        <v>165</v>
      </c>
      <c r="ER7">
        <v>0</v>
      </c>
      <c r="ES7">
        <v>1</v>
      </c>
      <c r="ET7">
        <v>24029</v>
      </c>
      <c r="EU7">
        <v>1086</v>
      </c>
      <c r="EV7">
        <v>15</v>
      </c>
      <c r="EW7">
        <v>0</v>
      </c>
      <c r="EX7">
        <v>603</v>
      </c>
      <c r="EY7">
        <v>14</v>
      </c>
      <c r="EZ7">
        <v>0</v>
      </c>
      <c r="FA7">
        <v>0</v>
      </c>
      <c r="FB7">
        <v>0</v>
      </c>
      <c r="FC7">
        <v>0</v>
      </c>
      <c r="FD7">
        <v>13</v>
      </c>
      <c r="FE7">
        <v>1</v>
      </c>
      <c r="FF7">
        <v>0</v>
      </c>
      <c r="FG7">
        <v>0</v>
      </c>
      <c r="FH7">
        <v>0</v>
      </c>
      <c r="FI7">
        <v>470</v>
      </c>
      <c r="FJ7">
        <v>0</v>
      </c>
      <c r="FK7">
        <v>40</v>
      </c>
      <c r="FL7">
        <v>0</v>
      </c>
      <c r="FM7">
        <v>40</v>
      </c>
      <c r="FN7">
        <v>0</v>
      </c>
      <c r="FO7">
        <v>1744665</v>
      </c>
      <c r="FP7">
        <v>233820</v>
      </c>
      <c r="FQ7">
        <v>3</v>
      </c>
      <c r="FR7">
        <v>1143</v>
      </c>
      <c r="FS7">
        <v>999</v>
      </c>
      <c r="FT7">
        <v>0</v>
      </c>
      <c r="FU7">
        <v>144</v>
      </c>
      <c r="FV7">
        <v>0</v>
      </c>
      <c r="FW7">
        <v>0</v>
      </c>
      <c r="FX7">
        <v>0</v>
      </c>
      <c r="FY7">
        <v>17904</v>
      </c>
      <c r="FZ7">
        <v>0</v>
      </c>
      <c r="GA7">
        <v>1</v>
      </c>
      <c r="GB7">
        <v>246</v>
      </c>
      <c r="GC7">
        <v>1559612</v>
      </c>
      <c r="GD7">
        <v>0</v>
      </c>
      <c r="GE7">
        <v>0</v>
      </c>
      <c r="GF7">
        <v>0</v>
      </c>
      <c r="GG7">
        <v>0</v>
      </c>
      <c r="GH7">
        <v>0</v>
      </c>
      <c r="GI7">
        <v>0</v>
      </c>
      <c r="GJ7">
        <v>0</v>
      </c>
      <c r="GK7">
        <v>0</v>
      </c>
      <c r="GL7">
        <v>0</v>
      </c>
      <c r="GM7">
        <v>58511</v>
      </c>
      <c r="GN7">
        <v>67</v>
      </c>
      <c r="GO7">
        <v>0</v>
      </c>
      <c r="GP7">
        <v>0</v>
      </c>
      <c r="GQ7">
        <v>0</v>
      </c>
      <c r="GR7">
        <v>0</v>
      </c>
      <c r="GS7">
        <v>3</v>
      </c>
      <c r="GT7">
        <v>3</v>
      </c>
      <c r="GU7">
        <v>3</v>
      </c>
      <c r="GV7">
        <v>107134</v>
      </c>
      <c r="GW7">
        <v>233817</v>
      </c>
      <c r="GX7">
        <v>0</v>
      </c>
      <c r="GY7">
        <v>44</v>
      </c>
      <c r="GZ7">
        <v>0</v>
      </c>
      <c r="HA7">
        <v>0</v>
      </c>
      <c r="HB7">
        <v>0</v>
      </c>
      <c r="HC7">
        <v>0</v>
      </c>
      <c r="HD7">
        <v>0</v>
      </c>
    </row>
    <row r="8" spans="1:212" x14ac:dyDescent="0.25">
      <c r="A8" t="s">
        <v>1012</v>
      </c>
      <c r="B8">
        <v>0</v>
      </c>
      <c r="C8">
        <v>0</v>
      </c>
      <c r="D8">
        <v>0</v>
      </c>
      <c r="E8">
        <v>0</v>
      </c>
      <c r="F8">
        <v>0</v>
      </c>
      <c r="G8">
        <v>0</v>
      </c>
      <c r="H8">
        <v>0</v>
      </c>
      <c r="I8">
        <v>0</v>
      </c>
      <c r="J8">
        <v>-2</v>
      </c>
      <c r="K8">
        <v>0</v>
      </c>
      <c r="L8">
        <v>0</v>
      </c>
      <c r="M8">
        <v>-2</v>
      </c>
      <c r="N8">
        <v>0</v>
      </c>
      <c r="O8">
        <v>0</v>
      </c>
      <c r="P8">
        <v>0</v>
      </c>
      <c r="Q8">
        <v>4</v>
      </c>
      <c r="R8">
        <v>4</v>
      </c>
      <c r="S8">
        <v>0</v>
      </c>
      <c r="T8">
        <v>-182</v>
      </c>
      <c r="U8">
        <v>-201</v>
      </c>
      <c r="V8">
        <v>1</v>
      </c>
      <c r="W8">
        <v>0</v>
      </c>
      <c r="X8">
        <v>1</v>
      </c>
      <c r="Y8">
        <v>0</v>
      </c>
      <c r="Z8">
        <v>17</v>
      </c>
      <c r="AA8">
        <v>0</v>
      </c>
      <c r="AB8">
        <v>0</v>
      </c>
      <c r="AC8">
        <v>0</v>
      </c>
      <c r="AD8">
        <v>-201</v>
      </c>
      <c r="AE8">
        <v>-201</v>
      </c>
      <c r="AF8">
        <v>0</v>
      </c>
      <c r="AG8">
        <v>0</v>
      </c>
      <c r="AH8">
        <v>4</v>
      </c>
      <c r="AI8">
        <v>4</v>
      </c>
      <c r="AJ8">
        <v>0</v>
      </c>
      <c r="AK8">
        <v>0</v>
      </c>
      <c r="AL8">
        <v>0</v>
      </c>
      <c r="AM8">
        <v>0</v>
      </c>
      <c r="AN8">
        <v>0</v>
      </c>
      <c r="AO8">
        <v>0</v>
      </c>
      <c r="AP8">
        <v>1</v>
      </c>
      <c r="AQ8">
        <v>1</v>
      </c>
      <c r="AR8">
        <v>-206</v>
      </c>
      <c r="AS8">
        <v>-206</v>
      </c>
      <c r="AT8">
        <v>-3</v>
      </c>
      <c r="AU8">
        <v>0</v>
      </c>
      <c r="AV8">
        <v>0</v>
      </c>
      <c r="AW8">
        <v>0</v>
      </c>
      <c r="AX8">
        <v>0</v>
      </c>
      <c r="AY8">
        <v>0</v>
      </c>
      <c r="AZ8">
        <v>0</v>
      </c>
      <c r="BA8">
        <v>0</v>
      </c>
      <c r="BB8">
        <v>0</v>
      </c>
      <c r="BC8">
        <v>-3</v>
      </c>
      <c r="BD8">
        <v>-3</v>
      </c>
      <c r="BE8">
        <v>0</v>
      </c>
      <c r="BF8">
        <v>-1</v>
      </c>
      <c r="BG8">
        <v>0</v>
      </c>
      <c r="BH8">
        <v>-2</v>
      </c>
      <c r="BI8">
        <v>0</v>
      </c>
      <c r="BJ8">
        <v>0</v>
      </c>
      <c r="BK8">
        <v>0</v>
      </c>
      <c r="BL8">
        <v>-19</v>
      </c>
      <c r="BM8">
        <v>-19</v>
      </c>
      <c r="BN8">
        <v>0</v>
      </c>
      <c r="BO8">
        <v>0</v>
      </c>
      <c r="BP8">
        <v>0</v>
      </c>
      <c r="BQ8">
        <v>0</v>
      </c>
      <c r="BR8">
        <v>0</v>
      </c>
      <c r="BS8">
        <v>0</v>
      </c>
      <c r="BT8">
        <v>0</v>
      </c>
      <c r="BU8">
        <v>0</v>
      </c>
      <c r="BV8">
        <v>0</v>
      </c>
      <c r="BW8">
        <v>0</v>
      </c>
      <c r="BX8">
        <v>0</v>
      </c>
      <c r="BY8">
        <v>0</v>
      </c>
      <c r="BZ8">
        <v>0</v>
      </c>
      <c r="CA8">
        <v>0</v>
      </c>
      <c r="CB8">
        <v>0</v>
      </c>
      <c r="CC8">
        <v>0</v>
      </c>
      <c r="CD8">
        <v>0</v>
      </c>
      <c r="CE8">
        <v>0</v>
      </c>
      <c r="CF8">
        <v>0</v>
      </c>
      <c r="CG8">
        <v>0</v>
      </c>
      <c r="CH8">
        <v>1</v>
      </c>
      <c r="CI8">
        <v>1</v>
      </c>
      <c r="CJ8">
        <v>0</v>
      </c>
      <c r="CK8">
        <v>0</v>
      </c>
      <c r="CL8">
        <v>1</v>
      </c>
      <c r="CM8">
        <v>1</v>
      </c>
      <c r="CN8">
        <v>0</v>
      </c>
      <c r="CO8">
        <v>0</v>
      </c>
      <c r="CP8">
        <v>0</v>
      </c>
      <c r="CQ8">
        <v>0</v>
      </c>
      <c r="CR8">
        <v>0</v>
      </c>
      <c r="CS8">
        <v>0</v>
      </c>
      <c r="CT8">
        <v>0</v>
      </c>
      <c r="CU8">
        <v>0</v>
      </c>
      <c r="CV8">
        <v>0</v>
      </c>
      <c r="CW8">
        <v>0</v>
      </c>
      <c r="CX8">
        <v>0</v>
      </c>
      <c r="CY8">
        <v>0</v>
      </c>
      <c r="CZ8">
        <v>0</v>
      </c>
      <c r="DA8">
        <v>0</v>
      </c>
      <c r="DB8">
        <v>0</v>
      </c>
      <c r="DC8">
        <v>0</v>
      </c>
      <c r="DD8">
        <v>-20</v>
      </c>
      <c r="DE8">
        <v>-20</v>
      </c>
      <c r="DF8">
        <v>0</v>
      </c>
      <c r="DG8">
        <v>0</v>
      </c>
      <c r="DH8">
        <v>0</v>
      </c>
      <c r="DI8">
        <v>0</v>
      </c>
      <c r="DJ8">
        <v>0</v>
      </c>
      <c r="DK8">
        <v>0</v>
      </c>
      <c r="DL8">
        <v>0</v>
      </c>
      <c r="DM8">
        <v>0</v>
      </c>
      <c r="DN8">
        <v>0</v>
      </c>
      <c r="DO8">
        <v>0</v>
      </c>
      <c r="DP8">
        <v>-20</v>
      </c>
      <c r="DQ8">
        <v>-20</v>
      </c>
      <c r="DR8">
        <v>-15</v>
      </c>
      <c r="DS8">
        <v>0</v>
      </c>
      <c r="DT8">
        <v>0</v>
      </c>
      <c r="DU8">
        <v>0</v>
      </c>
      <c r="DV8">
        <v>0</v>
      </c>
      <c r="DW8">
        <v>0</v>
      </c>
      <c r="DX8">
        <v>0</v>
      </c>
      <c r="DY8">
        <v>0</v>
      </c>
      <c r="DZ8">
        <v>0</v>
      </c>
      <c r="EA8">
        <v>0</v>
      </c>
      <c r="EB8">
        <v>0</v>
      </c>
      <c r="EC8">
        <v>0</v>
      </c>
      <c r="ED8">
        <v>0</v>
      </c>
      <c r="EE8">
        <v>20285</v>
      </c>
      <c r="EF8">
        <v>95397</v>
      </c>
      <c r="EG8">
        <v>2</v>
      </c>
      <c r="EH8">
        <v>6</v>
      </c>
      <c r="EI8">
        <v>0</v>
      </c>
      <c r="EJ8">
        <v>6</v>
      </c>
      <c r="EK8">
        <v>0</v>
      </c>
      <c r="EL8">
        <v>0</v>
      </c>
      <c r="EM8">
        <v>33</v>
      </c>
      <c r="EN8">
        <v>50</v>
      </c>
      <c r="EO8">
        <v>0</v>
      </c>
      <c r="EP8">
        <v>33</v>
      </c>
      <c r="EQ8">
        <v>50</v>
      </c>
      <c r="ER8">
        <v>0</v>
      </c>
      <c r="ES8">
        <v>0</v>
      </c>
      <c r="ET8">
        <v>0</v>
      </c>
      <c r="EU8">
        <v>589</v>
      </c>
      <c r="EV8">
        <v>1</v>
      </c>
      <c r="EW8">
        <v>0</v>
      </c>
      <c r="EX8">
        <v>250</v>
      </c>
      <c r="EY8">
        <v>1</v>
      </c>
      <c r="EZ8">
        <v>0</v>
      </c>
      <c r="FA8">
        <v>0</v>
      </c>
      <c r="FB8">
        <v>0</v>
      </c>
      <c r="FC8">
        <v>0</v>
      </c>
      <c r="FD8">
        <v>11</v>
      </c>
      <c r="FE8">
        <v>0</v>
      </c>
      <c r="FF8">
        <v>0</v>
      </c>
      <c r="FG8">
        <v>0</v>
      </c>
      <c r="FH8">
        <v>0</v>
      </c>
      <c r="FI8">
        <v>328</v>
      </c>
      <c r="FJ8">
        <v>0</v>
      </c>
      <c r="FK8">
        <v>0</v>
      </c>
      <c r="FL8">
        <v>0</v>
      </c>
      <c r="FM8">
        <v>0</v>
      </c>
      <c r="FN8">
        <v>0</v>
      </c>
      <c r="FO8">
        <v>19657</v>
      </c>
      <c r="FP8">
        <v>95346</v>
      </c>
      <c r="FQ8">
        <v>2</v>
      </c>
      <c r="FR8">
        <v>535</v>
      </c>
      <c r="FS8">
        <v>529</v>
      </c>
      <c r="FT8">
        <v>0</v>
      </c>
      <c r="FU8">
        <v>6</v>
      </c>
      <c r="FV8">
        <v>0</v>
      </c>
      <c r="FW8">
        <v>0</v>
      </c>
      <c r="FX8">
        <v>0</v>
      </c>
      <c r="FY8">
        <v>6146</v>
      </c>
      <c r="FZ8">
        <v>-131</v>
      </c>
      <c r="GA8">
        <v>0</v>
      </c>
      <c r="GB8">
        <v>777</v>
      </c>
      <c r="GC8">
        <v>0</v>
      </c>
      <c r="GD8">
        <v>0</v>
      </c>
      <c r="GE8">
        <v>0</v>
      </c>
      <c r="GF8">
        <v>0</v>
      </c>
      <c r="GG8">
        <v>0</v>
      </c>
      <c r="GH8">
        <v>0</v>
      </c>
      <c r="GI8">
        <v>0</v>
      </c>
      <c r="GJ8">
        <v>0</v>
      </c>
      <c r="GK8">
        <v>0</v>
      </c>
      <c r="GL8">
        <v>0</v>
      </c>
      <c r="GM8">
        <v>0</v>
      </c>
      <c r="GN8">
        <v>0</v>
      </c>
      <c r="GO8">
        <v>0</v>
      </c>
      <c r="GP8">
        <v>0</v>
      </c>
      <c r="GQ8">
        <v>0</v>
      </c>
      <c r="GR8">
        <v>0</v>
      </c>
      <c r="GS8">
        <v>2</v>
      </c>
      <c r="GT8">
        <v>2</v>
      </c>
      <c r="GU8">
        <v>2</v>
      </c>
      <c r="GV8">
        <v>12364</v>
      </c>
      <c r="GW8">
        <v>95344</v>
      </c>
      <c r="GX8">
        <v>0</v>
      </c>
      <c r="GY8">
        <v>-36</v>
      </c>
      <c r="GZ8">
        <v>0</v>
      </c>
      <c r="HA8">
        <v>0</v>
      </c>
      <c r="HB8">
        <v>0</v>
      </c>
      <c r="HC8">
        <v>0</v>
      </c>
      <c r="HD8">
        <v>0</v>
      </c>
    </row>
    <row r="9" spans="1:212" x14ac:dyDescent="0.25">
      <c r="A9" t="s">
        <v>1013</v>
      </c>
      <c r="B9">
        <v>0</v>
      </c>
      <c r="C9">
        <v>0</v>
      </c>
      <c r="D9">
        <v>0</v>
      </c>
      <c r="E9">
        <v>0</v>
      </c>
      <c r="F9">
        <v>0</v>
      </c>
      <c r="G9">
        <v>0</v>
      </c>
      <c r="H9">
        <v>0</v>
      </c>
      <c r="I9">
        <v>0</v>
      </c>
      <c r="J9">
        <v>0</v>
      </c>
      <c r="K9">
        <v>0</v>
      </c>
      <c r="L9">
        <v>0</v>
      </c>
      <c r="M9">
        <v>0</v>
      </c>
      <c r="N9">
        <v>0</v>
      </c>
      <c r="O9">
        <v>0</v>
      </c>
      <c r="P9">
        <v>0</v>
      </c>
      <c r="Q9">
        <v>-31</v>
      </c>
      <c r="R9">
        <v>-31</v>
      </c>
      <c r="S9">
        <v>0</v>
      </c>
      <c r="T9">
        <v>-45</v>
      </c>
      <c r="U9">
        <v>22</v>
      </c>
      <c r="V9">
        <v>-57</v>
      </c>
      <c r="W9">
        <v>0</v>
      </c>
      <c r="X9">
        <v>-10</v>
      </c>
      <c r="Y9">
        <v>0</v>
      </c>
      <c r="Z9">
        <v>0</v>
      </c>
      <c r="AA9">
        <v>0</v>
      </c>
      <c r="AB9">
        <v>0</v>
      </c>
      <c r="AC9">
        <v>0</v>
      </c>
      <c r="AD9">
        <v>22</v>
      </c>
      <c r="AE9">
        <v>22</v>
      </c>
      <c r="AF9">
        <v>0</v>
      </c>
      <c r="AG9">
        <v>0</v>
      </c>
      <c r="AH9">
        <v>6</v>
      </c>
      <c r="AI9">
        <v>6</v>
      </c>
      <c r="AJ9">
        <v>0</v>
      </c>
      <c r="AK9">
        <v>0</v>
      </c>
      <c r="AL9">
        <v>0</v>
      </c>
      <c r="AM9">
        <v>0</v>
      </c>
      <c r="AN9">
        <v>0</v>
      </c>
      <c r="AO9">
        <v>0</v>
      </c>
      <c r="AP9">
        <v>3</v>
      </c>
      <c r="AQ9">
        <v>3</v>
      </c>
      <c r="AR9">
        <v>13</v>
      </c>
      <c r="AS9">
        <v>13</v>
      </c>
      <c r="AT9">
        <v>0</v>
      </c>
      <c r="AU9">
        <v>0</v>
      </c>
      <c r="AV9">
        <v>0</v>
      </c>
      <c r="AW9">
        <v>0</v>
      </c>
      <c r="AX9">
        <v>0</v>
      </c>
      <c r="AY9">
        <v>0</v>
      </c>
      <c r="AZ9">
        <v>0</v>
      </c>
      <c r="BA9">
        <v>0</v>
      </c>
      <c r="BB9">
        <v>0</v>
      </c>
      <c r="BC9">
        <v>0</v>
      </c>
      <c r="BD9">
        <v>-7</v>
      </c>
      <c r="BE9">
        <v>0</v>
      </c>
      <c r="BF9">
        <v>0</v>
      </c>
      <c r="BG9">
        <v>0</v>
      </c>
      <c r="BH9">
        <v>-7</v>
      </c>
      <c r="BI9">
        <v>0</v>
      </c>
      <c r="BJ9">
        <v>0</v>
      </c>
      <c r="BK9">
        <v>0</v>
      </c>
      <c r="BL9">
        <v>1</v>
      </c>
      <c r="BM9">
        <v>1</v>
      </c>
      <c r="BN9">
        <v>0</v>
      </c>
      <c r="BO9">
        <v>0</v>
      </c>
      <c r="BP9">
        <v>0</v>
      </c>
      <c r="BQ9">
        <v>0</v>
      </c>
      <c r="BR9">
        <v>0</v>
      </c>
      <c r="BS9">
        <v>0</v>
      </c>
      <c r="BT9">
        <v>0</v>
      </c>
      <c r="BU9">
        <v>0</v>
      </c>
      <c r="BV9">
        <v>0</v>
      </c>
      <c r="BW9">
        <v>0</v>
      </c>
      <c r="BX9">
        <v>0</v>
      </c>
      <c r="BY9">
        <v>0</v>
      </c>
      <c r="BZ9">
        <v>0</v>
      </c>
      <c r="CA9">
        <v>0</v>
      </c>
      <c r="CB9">
        <v>0</v>
      </c>
      <c r="CC9">
        <v>0</v>
      </c>
      <c r="CD9">
        <v>0</v>
      </c>
      <c r="CE9">
        <v>0</v>
      </c>
      <c r="CF9">
        <v>0</v>
      </c>
      <c r="CG9">
        <v>0</v>
      </c>
      <c r="CH9">
        <v>-3</v>
      </c>
      <c r="CI9">
        <v>-3</v>
      </c>
      <c r="CJ9">
        <v>0</v>
      </c>
      <c r="CK9">
        <v>0</v>
      </c>
      <c r="CL9">
        <v>-4</v>
      </c>
      <c r="CM9">
        <v>-4</v>
      </c>
      <c r="CN9">
        <v>0</v>
      </c>
      <c r="CO9">
        <v>0</v>
      </c>
      <c r="CP9">
        <v>0</v>
      </c>
      <c r="CQ9">
        <v>0</v>
      </c>
      <c r="CR9">
        <v>1</v>
      </c>
      <c r="CS9">
        <v>1</v>
      </c>
      <c r="CT9">
        <v>0</v>
      </c>
      <c r="CU9">
        <v>0</v>
      </c>
      <c r="CV9">
        <v>0</v>
      </c>
      <c r="CW9">
        <v>0</v>
      </c>
      <c r="CX9">
        <v>0</v>
      </c>
      <c r="CY9">
        <v>0</v>
      </c>
      <c r="CZ9">
        <v>0</v>
      </c>
      <c r="DA9">
        <v>0</v>
      </c>
      <c r="DB9">
        <v>0</v>
      </c>
      <c r="DC9">
        <v>0</v>
      </c>
      <c r="DD9">
        <v>4</v>
      </c>
      <c r="DE9">
        <v>4</v>
      </c>
      <c r="DF9">
        <v>0</v>
      </c>
      <c r="DG9">
        <v>0</v>
      </c>
      <c r="DH9">
        <v>3</v>
      </c>
      <c r="DI9">
        <v>3</v>
      </c>
      <c r="DJ9">
        <v>0</v>
      </c>
      <c r="DK9">
        <v>0</v>
      </c>
      <c r="DL9">
        <v>0</v>
      </c>
      <c r="DM9">
        <v>0</v>
      </c>
      <c r="DN9">
        <v>0</v>
      </c>
      <c r="DO9">
        <v>0</v>
      </c>
      <c r="DP9">
        <v>1</v>
      </c>
      <c r="DQ9">
        <v>1</v>
      </c>
      <c r="DR9">
        <v>-11</v>
      </c>
      <c r="DS9">
        <v>0</v>
      </c>
      <c r="DT9">
        <v>0</v>
      </c>
      <c r="DU9">
        <v>0</v>
      </c>
      <c r="DV9">
        <v>0</v>
      </c>
      <c r="DW9">
        <v>0</v>
      </c>
      <c r="DX9">
        <v>0</v>
      </c>
      <c r="DY9">
        <v>0</v>
      </c>
      <c r="DZ9">
        <v>0</v>
      </c>
      <c r="EA9">
        <v>0</v>
      </c>
      <c r="EB9">
        <v>0</v>
      </c>
      <c r="EC9">
        <v>0</v>
      </c>
      <c r="ED9">
        <v>0</v>
      </c>
      <c r="EE9">
        <v>25069</v>
      </c>
      <c r="EF9">
        <v>134315</v>
      </c>
      <c r="EG9">
        <v>11</v>
      </c>
      <c r="EH9">
        <v>26</v>
      </c>
      <c r="EI9">
        <v>0</v>
      </c>
      <c r="EJ9">
        <v>26</v>
      </c>
      <c r="EK9">
        <v>0</v>
      </c>
      <c r="EL9">
        <v>0</v>
      </c>
      <c r="EM9">
        <v>54</v>
      </c>
      <c r="EN9">
        <v>81</v>
      </c>
      <c r="EO9">
        <v>0</v>
      </c>
      <c r="EP9">
        <v>54</v>
      </c>
      <c r="EQ9">
        <v>81</v>
      </c>
      <c r="ER9">
        <v>0</v>
      </c>
      <c r="ES9">
        <v>0</v>
      </c>
      <c r="ET9">
        <v>2723</v>
      </c>
      <c r="EU9">
        <v>969</v>
      </c>
      <c r="EV9">
        <v>9</v>
      </c>
      <c r="EW9">
        <v>0</v>
      </c>
      <c r="EX9">
        <v>266</v>
      </c>
      <c r="EY9">
        <v>9</v>
      </c>
      <c r="EZ9">
        <v>0</v>
      </c>
      <c r="FA9">
        <v>0</v>
      </c>
      <c r="FB9">
        <v>0</v>
      </c>
      <c r="FC9">
        <v>0</v>
      </c>
      <c r="FD9">
        <v>3</v>
      </c>
      <c r="FE9">
        <v>0</v>
      </c>
      <c r="FF9">
        <v>0</v>
      </c>
      <c r="FG9">
        <v>0</v>
      </c>
      <c r="FH9">
        <v>200</v>
      </c>
      <c r="FI9">
        <v>500</v>
      </c>
      <c r="FJ9">
        <v>0</v>
      </c>
      <c r="FK9">
        <v>0</v>
      </c>
      <c r="FL9">
        <v>0</v>
      </c>
      <c r="FM9">
        <v>0</v>
      </c>
      <c r="FN9">
        <v>0</v>
      </c>
      <c r="FO9">
        <v>21297</v>
      </c>
      <c r="FP9">
        <v>134225</v>
      </c>
      <c r="FQ9">
        <v>11</v>
      </c>
      <c r="FR9">
        <v>679</v>
      </c>
      <c r="FS9">
        <v>678</v>
      </c>
      <c r="FT9">
        <v>0</v>
      </c>
      <c r="FU9">
        <v>1</v>
      </c>
      <c r="FV9">
        <v>0</v>
      </c>
      <c r="FW9">
        <v>0</v>
      </c>
      <c r="FX9">
        <v>0</v>
      </c>
      <c r="FY9">
        <v>1857</v>
      </c>
      <c r="FZ9">
        <v>-3</v>
      </c>
      <c r="GA9">
        <v>0</v>
      </c>
      <c r="GB9">
        <v>0</v>
      </c>
      <c r="GC9">
        <v>18</v>
      </c>
      <c r="GD9">
        <v>0</v>
      </c>
      <c r="GE9">
        <v>0</v>
      </c>
      <c r="GF9">
        <v>0</v>
      </c>
      <c r="GG9">
        <v>0</v>
      </c>
      <c r="GH9">
        <v>0</v>
      </c>
      <c r="GI9">
        <v>0</v>
      </c>
      <c r="GJ9">
        <v>0</v>
      </c>
      <c r="GK9">
        <v>0</v>
      </c>
      <c r="GL9">
        <v>0</v>
      </c>
      <c r="GM9">
        <v>0</v>
      </c>
      <c r="GN9">
        <v>802</v>
      </c>
      <c r="GO9">
        <v>0</v>
      </c>
      <c r="GP9">
        <v>0</v>
      </c>
      <c r="GQ9">
        <v>0</v>
      </c>
      <c r="GR9">
        <v>0</v>
      </c>
      <c r="GS9">
        <v>11</v>
      </c>
      <c r="GT9">
        <v>11</v>
      </c>
      <c r="GU9">
        <v>11</v>
      </c>
      <c r="GV9">
        <v>24970</v>
      </c>
      <c r="GW9">
        <v>134214</v>
      </c>
      <c r="GX9">
        <v>0</v>
      </c>
      <c r="GY9">
        <v>-7037</v>
      </c>
      <c r="GZ9">
        <v>0</v>
      </c>
      <c r="HA9">
        <v>0</v>
      </c>
      <c r="HB9">
        <v>0</v>
      </c>
      <c r="HC9">
        <v>0</v>
      </c>
      <c r="HD9">
        <v>0</v>
      </c>
    </row>
    <row r="10" spans="1:212" x14ac:dyDescent="0.25">
      <c r="A10" t="s">
        <v>1014</v>
      </c>
      <c r="B10">
        <v>0</v>
      </c>
      <c r="C10">
        <v>0</v>
      </c>
      <c r="D10">
        <v>0</v>
      </c>
      <c r="E10">
        <v>0</v>
      </c>
      <c r="F10">
        <v>0</v>
      </c>
      <c r="G10">
        <v>0</v>
      </c>
      <c r="H10">
        <v>0</v>
      </c>
      <c r="I10">
        <v>0</v>
      </c>
      <c r="J10">
        <v>0</v>
      </c>
      <c r="K10">
        <v>0</v>
      </c>
      <c r="L10">
        <v>0</v>
      </c>
      <c r="M10">
        <v>0</v>
      </c>
      <c r="N10">
        <v>0</v>
      </c>
      <c r="O10">
        <v>0</v>
      </c>
      <c r="P10">
        <v>0</v>
      </c>
      <c r="Q10">
        <v>0</v>
      </c>
      <c r="R10">
        <v>0</v>
      </c>
      <c r="S10">
        <v>0</v>
      </c>
      <c r="T10">
        <v>-168</v>
      </c>
      <c r="U10">
        <v>-174</v>
      </c>
      <c r="V10">
        <v>0</v>
      </c>
      <c r="W10">
        <v>0</v>
      </c>
      <c r="X10">
        <v>0</v>
      </c>
      <c r="Y10">
        <v>0</v>
      </c>
      <c r="Z10">
        <v>6</v>
      </c>
      <c r="AA10">
        <v>0</v>
      </c>
      <c r="AB10">
        <v>0</v>
      </c>
      <c r="AC10">
        <v>0</v>
      </c>
      <c r="AD10">
        <v>-174</v>
      </c>
      <c r="AE10">
        <v>-174</v>
      </c>
      <c r="AF10">
        <v>0</v>
      </c>
      <c r="AG10">
        <v>0</v>
      </c>
      <c r="AH10">
        <v>1</v>
      </c>
      <c r="AI10">
        <v>1</v>
      </c>
      <c r="AJ10">
        <v>0</v>
      </c>
      <c r="AK10">
        <v>0</v>
      </c>
      <c r="AL10">
        <v>0</v>
      </c>
      <c r="AM10">
        <v>0</v>
      </c>
      <c r="AN10">
        <v>0</v>
      </c>
      <c r="AO10">
        <v>0</v>
      </c>
      <c r="AP10">
        <v>-166</v>
      </c>
      <c r="AQ10">
        <v>-166</v>
      </c>
      <c r="AR10">
        <v>-9</v>
      </c>
      <c r="AS10">
        <v>-9</v>
      </c>
      <c r="AT10">
        <v>-6</v>
      </c>
      <c r="AU10">
        <v>0</v>
      </c>
      <c r="AV10">
        <v>0</v>
      </c>
      <c r="AW10">
        <v>0</v>
      </c>
      <c r="AX10">
        <v>0</v>
      </c>
      <c r="AY10">
        <v>0</v>
      </c>
      <c r="AZ10">
        <v>0</v>
      </c>
      <c r="BA10">
        <v>0</v>
      </c>
      <c r="BB10">
        <v>0</v>
      </c>
      <c r="BC10">
        <v>-6</v>
      </c>
      <c r="BD10">
        <v>-182</v>
      </c>
      <c r="BE10">
        <v>-109</v>
      </c>
      <c r="BF10">
        <v>-182</v>
      </c>
      <c r="BG10">
        <v>-109</v>
      </c>
      <c r="BH10">
        <v>0</v>
      </c>
      <c r="BI10">
        <v>0</v>
      </c>
      <c r="BJ10">
        <v>0</v>
      </c>
      <c r="BK10">
        <v>0</v>
      </c>
      <c r="BL10">
        <v>-33</v>
      </c>
      <c r="BM10">
        <v>-33</v>
      </c>
      <c r="BN10">
        <v>-1</v>
      </c>
      <c r="BO10">
        <v>-1</v>
      </c>
      <c r="BP10">
        <v>0</v>
      </c>
      <c r="BQ10">
        <v>0</v>
      </c>
      <c r="BR10">
        <v>-1</v>
      </c>
      <c r="BS10">
        <v>-1</v>
      </c>
      <c r="BT10">
        <v>0</v>
      </c>
      <c r="BU10">
        <v>0</v>
      </c>
      <c r="BV10">
        <v>0</v>
      </c>
      <c r="BW10">
        <v>0</v>
      </c>
      <c r="BX10">
        <v>0</v>
      </c>
      <c r="BY10">
        <v>0</v>
      </c>
      <c r="BZ10">
        <v>0</v>
      </c>
      <c r="CA10">
        <v>0</v>
      </c>
      <c r="CB10">
        <v>0</v>
      </c>
      <c r="CC10">
        <v>0</v>
      </c>
      <c r="CD10">
        <v>0</v>
      </c>
      <c r="CE10">
        <v>0</v>
      </c>
      <c r="CF10">
        <v>0</v>
      </c>
      <c r="CG10">
        <v>0</v>
      </c>
      <c r="CH10">
        <v>-15</v>
      </c>
      <c r="CI10">
        <v>-15</v>
      </c>
      <c r="CJ10">
        <v>0</v>
      </c>
      <c r="CK10">
        <v>0</v>
      </c>
      <c r="CL10">
        <v>-2</v>
      </c>
      <c r="CM10">
        <v>-2</v>
      </c>
      <c r="CN10">
        <v>0</v>
      </c>
      <c r="CO10">
        <v>0</v>
      </c>
      <c r="CP10">
        <v>0</v>
      </c>
      <c r="CQ10">
        <v>0</v>
      </c>
      <c r="CR10">
        <v>-13</v>
      </c>
      <c r="CS10">
        <v>-13</v>
      </c>
      <c r="CT10">
        <v>0</v>
      </c>
      <c r="CU10">
        <v>0</v>
      </c>
      <c r="CV10">
        <v>0</v>
      </c>
      <c r="CW10">
        <v>0</v>
      </c>
      <c r="CX10">
        <v>0</v>
      </c>
      <c r="CY10">
        <v>0</v>
      </c>
      <c r="CZ10">
        <v>0</v>
      </c>
      <c r="DA10">
        <v>0</v>
      </c>
      <c r="DB10">
        <v>0</v>
      </c>
      <c r="DC10">
        <v>0</v>
      </c>
      <c r="DD10">
        <v>-17</v>
      </c>
      <c r="DE10">
        <v>-17</v>
      </c>
      <c r="DF10">
        <v>0</v>
      </c>
      <c r="DG10">
        <v>0</v>
      </c>
      <c r="DH10">
        <v>0</v>
      </c>
      <c r="DI10">
        <v>0</v>
      </c>
      <c r="DJ10">
        <v>0</v>
      </c>
      <c r="DK10">
        <v>0</v>
      </c>
      <c r="DL10">
        <v>0</v>
      </c>
      <c r="DM10">
        <v>0</v>
      </c>
      <c r="DN10">
        <v>0</v>
      </c>
      <c r="DO10">
        <v>0</v>
      </c>
      <c r="DP10">
        <v>-17</v>
      </c>
      <c r="DQ10">
        <v>-17</v>
      </c>
      <c r="DR10">
        <v>-71</v>
      </c>
      <c r="DS10">
        <v>0</v>
      </c>
      <c r="DT10">
        <v>0</v>
      </c>
      <c r="DU10">
        <v>0</v>
      </c>
      <c r="DV10">
        <v>0</v>
      </c>
      <c r="DW10">
        <v>0</v>
      </c>
      <c r="DX10">
        <v>0</v>
      </c>
      <c r="DY10">
        <v>0</v>
      </c>
      <c r="DZ10">
        <v>0</v>
      </c>
      <c r="EA10">
        <v>0</v>
      </c>
      <c r="EB10">
        <v>0</v>
      </c>
      <c r="EC10">
        <v>0</v>
      </c>
      <c r="ED10">
        <v>0</v>
      </c>
      <c r="EE10">
        <v>-6766</v>
      </c>
      <c r="EF10">
        <v>74644</v>
      </c>
      <c r="EG10">
        <v>22</v>
      </c>
      <c r="EH10">
        <v>13</v>
      </c>
      <c r="EI10">
        <v>0</v>
      </c>
      <c r="EJ10">
        <v>12</v>
      </c>
      <c r="EK10">
        <v>0</v>
      </c>
      <c r="EL10">
        <v>1</v>
      </c>
      <c r="EM10">
        <v>5</v>
      </c>
      <c r="EN10">
        <v>8</v>
      </c>
      <c r="EO10">
        <v>0</v>
      </c>
      <c r="EP10">
        <v>5</v>
      </c>
      <c r="EQ10">
        <v>8</v>
      </c>
      <c r="ER10">
        <v>0</v>
      </c>
      <c r="ES10">
        <v>0</v>
      </c>
      <c r="ET10">
        <v>69</v>
      </c>
      <c r="EU10">
        <v>1626</v>
      </c>
      <c r="EV10">
        <v>0</v>
      </c>
      <c r="EW10">
        <v>0</v>
      </c>
      <c r="EX10">
        <v>193</v>
      </c>
      <c r="EY10">
        <v>0</v>
      </c>
      <c r="EZ10">
        <v>0</v>
      </c>
      <c r="FA10">
        <v>0</v>
      </c>
      <c r="FB10">
        <v>0</v>
      </c>
      <c r="FC10">
        <v>0</v>
      </c>
      <c r="FD10">
        <v>4</v>
      </c>
      <c r="FE10">
        <v>0</v>
      </c>
      <c r="FF10">
        <v>0</v>
      </c>
      <c r="FG10">
        <v>0</v>
      </c>
      <c r="FH10">
        <v>0</v>
      </c>
      <c r="FI10">
        <v>1429</v>
      </c>
      <c r="FJ10">
        <v>0</v>
      </c>
      <c r="FK10">
        <v>0</v>
      </c>
      <c r="FL10">
        <v>0</v>
      </c>
      <c r="FM10">
        <v>0</v>
      </c>
      <c r="FN10">
        <v>0</v>
      </c>
      <c r="FO10">
        <v>-8479</v>
      </c>
      <c r="FP10">
        <v>74636</v>
      </c>
      <c r="FQ10">
        <v>22</v>
      </c>
      <c r="FR10">
        <v>616</v>
      </c>
      <c r="FS10">
        <v>591</v>
      </c>
      <c r="FT10">
        <v>0</v>
      </c>
      <c r="FU10">
        <v>25</v>
      </c>
      <c r="FV10">
        <v>0</v>
      </c>
      <c r="FW10">
        <v>0</v>
      </c>
      <c r="FX10">
        <v>0</v>
      </c>
      <c r="FY10">
        <v>2803</v>
      </c>
      <c r="FZ10">
        <v>0</v>
      </c>
      <c r="GA10">
        <v>0</v>
      </c>
      <c r="GB10">
        <v>118</v>
      </c>
      <c r="GC10">
        <v>0</v>
      </c>
      <c r="GD10">
        <v>0</v>
      </c>
      <c r="GE10">
        <v>0</v>
      </c>
      <c r="GF10">
        <v>0</v>
      </c>
      <c r="GG10">
        <v>0</v>
      </c>
      <c r="GH10">
        <v>0</v>
      </c>
      <c r="GI10">
        <v>0</v>
      </c>
      <c r="GJ10">
        <v>0</v>
      </c>
      <c r="GK10">
        <v>0</v>
      </c>
      <c r="GL10">
        <v>0</v>
      </c>
      <c r="GM10">
        <v>0</v>
      </c>
      <c r="GN10">
        <v>10</v>
      </c>
      <c r="GO10">
        <v>0</v>
      </c>
      <c r="GP10">
        <v>0</v>
      </c>
      <c r="GQ10">
        <v>0</v>
      </c>
      <c r="GR10">
        <v>0</v>
      </c>
      <c r="GS10">
        <v>22</v>
      </c>
      <c r="GT10">
        <v>22</v>
      </c>
      <c r="GU10">
        <v>22</v>
      </c>
      <c r="GV10">
        <v>-9096</v>
      </c>
      <c r="GW10">
        <v>74614</v>
      </c>
      <c r="GX10">
        <v>0</v>
      </c>
      <c r="GY10">
        <v>-2952</v>
      </c>
      <c r="GZ10">
        <v>0</v>
      </c>
      <c r="HA10">
        <v>0</v>
      </c>
      <c r="HB10">
        <v>0</v>
      </c>
      <c r="HC10">
        <v>0</v>
      </c>
      <c r="HD10">
        <v>0</v>
      </c>
    </row>
    <row r="11" spans="1:212" x14ac:dyDescent="0.25">
      <c r="A11" t="s">
        <v>1015</v>
      </c>
      <c r="B11">
        <v>0</v>
      </c>
      <c r="C11">
        <v>0</v>
      </c>
      <c r="D11">
        <v>0</v>
      </c>
      <c r="E11">
        <v>0</v>
      </c>
      <c r="F11">
        <v>0</v>
      </c>
      <c r="G11">
        <v>0</v>
      </c>
      <c r="H11">
        <v>0</v>
      </c>
      <c r="I11">
        <v>0</v>
      </c>
      <c r="J11">
        <v>0</v>
      </c>
      <c r="K11">
        <v>0</v>
      </c>
      <c r="L11">
        <v>0</v>
      </c>
      <c r="M11">
        <v>0</v>
      </c>
      <c r="N11">
        <v>0</v>
      </c>
      <c r="O11">
        <v>0</v>
      </c>
      <c r="P11">
        <v>0</v>
      </c>
      <c r="Q11">
        <v>0</v>
      </c>
      <c r="R11">
        <v>0</v>
      </c>
      <c r="S11">
        <v>0</v>
      </c>
      <c r="T11">
        <v>14</v>
      </c>
      <c r="U11">
        <v>13</v>
      </c>
      <c r="V11">
        <v>0</v>
      </c>
      <c r="W11">
        <v>0</v>
      </c>
      <c r="X11">
        <v>1</v>
      </c>
      <c r="Y11">
        <v>0</v>
      </c>
      <c r="Z11">
        <v>0</v>
      </c>
      <c r="AA11">
        <v>0</v>
      </c>
      <c r="AB11">
        <v>0</v>
      </c>
      <c r="AC11">
        <v>0</v>
      </c>
      <c r="AD11">
        <v>13</v>
      </c>
      <c r="AE11">
        <v>13</v>
      </c>
      <c r="AF11">
        <v>0</v>
      </c>
      <c r="AG11">
        <v>0</v>
      </c>
      <c r="AH11">
        <v>3</v>
      </c>
      <c r="AI11">
        <v>3</v>
      </c>
      <c r="AJ11">
        <v>0</v>
      </c>
      <c r="AK11">
        <v>0</v>
      </c>
      <c r="AL11">
        <v>0</v>
      </c>
      <c r="AM11">
        <v>0</v>
      </c>
      <c r="AN11">
        <v>0</v>
      </c>
      <c r="AO11">
        <v>0</v>
      </c>
      <c r="AP11">
        <v>4</v>
      </c>
      <c r="AQ11">
        <v>4</v>
      </c>
      <c r="AR11">
        <v>6</v>
      </c>
      <c r="AS11">
        <v>6</v>
      </c>
      <c r="AT11">
        <v>0</v>
      </c>
      <c r="AU11">
        <v>0</v>
      </c>
      <c r="AV11">
        <v>0</v>
      </c>
      <c r="AW11">
        <v>0</v>
      </c>
      <c r="AX11">
        <v>0</v>
      </c>
      <c r="AY11">
        <v>0</v>
      </c>
      <c r="AZ11">
        <v>0</v>
      </c>
      <c r="BA11">
        <v>0</v>
      </c>
      <c r="BB11">
        <v>0</v>
      </c>
      <c r="BC11">
        <v>0</v>
      </c>
      <c r="BD11">
        <v>-7</v>
      </c>
      <c r="BE11">
        <v>0</v>
      </c>
      <c r="BF11">
        <v>0</v>
      </c>
      <c r="BG11">
        <v>0</v>
      </c>
      <c r="BH11">
        <v>-7</v>
      </c>
      <c r="BI11">
        <v>0</v>
      </c>
      <c r="BJ11">
        <v>0</v>
      </c>
      <c r="BK11">
        <v>0</v>
      </c>
      <c r="BL11">
        <v>0</v>
      </c>
      <c r="BM11">
        <v>0</v>
      </c>
      <c r="BN11">
        <v>0</v>
      </c>
      <c r="BO11">
        <v>0</v>
      </c>
      <c r="BP11">
        <v>0</v>
      </c>
      <c r="BQ11">
        <v>0</v>
      </c>
      <c r="BR11">
        <v>0</v>
      </c>
      <c r="BS11">
        <v>0</v>
      </c>
      <c r="BT11">
        <v>0</v>
      </c>
      <c r="BU11">
        <v>0</v>
      </c>
      <c r="BV11">
        <v>0</v>
      </c>
      <c r="BW11">
        <v>0</v>
      </c>
      <c r="BX11">
        <v>0</v>
      </c>
      <c r="BY11">
        <v>0</v>
      </c>
      <c r="BZ11">
        <v>0</v>
      </c>
      <c r="CA11">
        <v>0</v>
      </c>
      <c r="CB11">
        <v>0</v>
      </c>
      <c r="CC11">
        <v>0</v>
      </c>
      <c r="CD11">
        <v>0</v>
      </c>
      <c r="CE11">
        <v>0</v>
      </c>
      <c r="CF11">
        <v>0</v>
      </c>
      <c r="CG11">
        <v>0</v>
      </c>
      <c r="CH11">
        <v>-1</v>
      </c>
      <c r="CI11">
        <v>-1</v>
      </c>
      <c r="CJ11">
        <v>0</v>
      </c>
      <c r="CK11">
        <v>0</v>
      </c>
      <c r="CL11">
        <v>-1</v>
      </c>
      <c r="CM11">
        <v>-1</v>
      </c>
      <c r="CN11">
        <v>0</v>
      </c>
      <c r="CO11">
        <v>0</v>
      </c>
      <c r="CP11">
        <v>0</v>
      </c>
      <c r="CQ11">
        <v>0</v>
      </c>
      <c r="CR11">
        <v>0</v>
      </c>
      <c r="CS11">
        <v>0</v>
      </c>
      <c r="CT11">
        <v>0</v>
      </c>
      <c r="CU11">
        <v>0</v>
      </c>
      <c r="CV11">
        <v>0</v>
      </c>
      <c r="CW11">
        <v>0</v>
      </c>
      <c r="CX11">
        <v>0</v>
      </c>
      <c r="CY11">
        <v>0</v>
      </c>
      <c r="CZ11">
        <v>0</v>
      </c>
      <c r="DA11">
        <v>0</v>
      </c>
      <c r="DB11">
        <v>0</v>
      </c>
      <c r="DC11">
        <v>0</v>
      </c>
      <c r="DD11">
        <v>1</v>
      </c>
      <c r="DE11">
        <v>1</v>
      </c>
      <c r="DF11">
        <v>0</v>
      </c>
      <c r="DG11">
        <v>0</v>
      </c>
      <c r="DH11">
        <v>1</v>
      </c>
      <c r="DI11">
        <v>1</v>
      </c>
      <c r="DJ11">
        <v>0</v>
      </c>
      <c r="DK11">
        <v>0</v>
      </c>
      <c r="DL11">
        <v>0</v>
      </c>
      <c r="DM11">
        <v>0</v>
      </c>
      <c r="DN11">
        <v>0</v>
      </c>
      <c r="DO11">
        <v>0</v>
      </c>
      <c r="DP11">
        <v>0</v>
      </c>
      <c r="DQ11">
        <v>0</v>
      </c>
      <c r="DR11">
        <v>0</v>
      </c>
      <c r="DS11">
        <v>0</v>
      </c>
      <c r="DT11">
        <v>0</v>
      </c>
      <c r="DU11">
        <v>0</v>
      </c>
      <c r="DV11">
        <v>0</v>
      </c>
      <c r="DW11">
        <v>0</v>
      </c>
      <c r="DX11">
        <v>0</v>
      </c>
      <c r="DY11">
        <v>0</v>
      </c>
      <c r="DZ11">
        <v>0</v>
      </c>
      <c r="EA11">
        <v>0</v>
      </c>
      <c r="EB11">
        <v>0</v>
      </c>
      <c r="EC11">
        <v>0</v>
      </c>
      <c r="ED11">
        <v>0</v>
      </c>
      <c r="EE11">
        <v>11087</v>
      </c>
      <c r="EF11">
        <v>99626</v>
      </c>
      <c r="EG11">
        <v>18</v>
      </c>
      <c r="EH11">
        <v>6</v>
      </c>
      <c r="EI11">
        <v>0</v>
      </c>
      <c r="EJ11">
        <v>6</v>
      </c>
      <c r="EK11">
        <v>0</v>
      </c>
      <c r="EL11">
        <v>0</v>
      </c>
      <c r="EM11">
        <v>0</v>
      </c>
      <c r="EN11">
        <v>0</v>
      </c>
      <c r="EO11">
        <v>0</v>
      </c>
      <c r="EP11">
        <v>0</v>
      </c>
      <c r="EQ11">
        <v>0</v>
      </c>
      <c r="ER11">
        <v>0</v>
      </c>
      <c r="ES11">
        <v>0</v>
      </c>
      <c r="ET11">
        <v>4897</v>
      </c>
      <c r="EU11">
        <v>456</v>
      </c>
      <c r="EV11">
        <v>5</v>
      </c>
      <c r="EW11">
        <v>0</v>
      </c>
      <c r="EX11">
        <v>264</v>
      </c>
      <c r="EY11">
        <v>5</v>
      </c>
      <c r="EZ11">
        <v>0</v>
      </c>
      <c r="FA11">
        <v>0</v>
      </c>
      <c r="FB11">
        <v>0</v>
      </c>
      <c r="FC11">
        <v>0</v>
      </c>
      <c r="FD11">
        <v>6</v>
      </c>
      <c r="FE11">
        <v>0</v>
      </c>
      <c r="FF11">
        <v>0</v>
      </c>
      <c r="FG11">
        <v>0</v>
      </c>
      <c r="FH11">
        <v>0</v>
      </c>
      <c r="FI11">
        <v>186</v>
      </c>
      <c r="FJ11">
        <v>0</v>
      </c>
      <c r="FK11">
        <v>0</v>
      </c>
      <c r="FL11">
        <v>0</v>
      </c>
      <c r="FM11">
        <v>0</v>
      </c>
      <c r="FN11">
        <v>0</v>
      </c>
      <c r="FO11">
        <v>5728</v>
      </c>
      <c r="FP11">
        <v>99621</v>
      </c>
      <c r="FQ11">
        <v>18</v>
      </c>
      <c r="FR11">
        <v>232</v>
      </c>
      <c r="FS11">
        <v>224</v>
      </c>
      <c r="FT11">
        <v>0</v>
      </c>
      <c r="FU11">
        <v>8</v>
      </c>
      <c r="FV11">
        <v>0</v>
      </c>
      <c r="FW11">
        <v>0</v>
      </c>
      <c r="FX11">
        <v>0</v>
      </c>
      <c r="FY11">
        <v>3113</v>
      </c>
      <c r="FZ11">
        <v>-1</v>
      </c>
      <c r="GA11">
        <v>0</v>
      </c>
      <c r="GB11">
        <v>7</v>
      </c>
      <c r="GC11">
        <v>0</v>
      </c>
      <c r="GD11">
        <v>0</v>
      </c>
      <c r="GE11">
        <v>100</v>
      </c>
      <c r="GF11">
        <v>0</v>
      </c>
      <c r="GG11">
        <v>0</v>
      </c>
      <c r="GH11">
        <v>0</v>
      </c>
      <c r="GI11">
        <v>0</v>
      </c>
      <c r="GJ11">
        <v>0</v>
      </c>
      <c r="GK11">
        <v>0</v>
      </c>
      <c r="GL11">
        <v>0</v>
      </c>
      <c r="GM11">
        <v>0</v>
      </c>
      <c r="GN11">
        <v>0</v>
      </c>
      <c r="GO11">
        <v>0</v>
      </c>
      <c r="GP11">
        <v>0</v>
      </c>
      <c r="GQ11">
        <v>0</v>
      </c>
      <c r="GR11">
        <v>0</v>
      </c>
      <c r="GS11">
        <v>18</v>
      </c>
      <c r="GT11">
        <v>18</v>
      </c>
      <c r="GU11">
        <v>18</v>
      </c>
      <c r="GV11">
        <v>2071</v>
      </c>
      <c r="GW11">
        <v>99603</v>
      </c>
      <c r="GX11">
        <v>0</v>
      </c>
      <c r="GY11">
        <v>188</v>
      </c>
      <c r="GZ11">
        <v>0</v>
      </c>
      <c r="HA11">
        <v>0</v>
      </c>
      <c r="HB11">
        <v>0</v>
      </c>
      <c r="HC11">
        <v>0</v>
      </c>
      <c r="HD11">
        <v>0</v>
      </c>
    </row>
    <row r="12" spans="1:212" x14ac:dyDescent="0.25">
      <c r="A12" t="s">
        <v>1016</v>
      </c>
      <c r="B12">
        <v>0</v>
      </c>
      <c r="C12">
        <v>0</v>
      </c>
      <c r="D12">
        <v>0</v>
      </c>
      <c r="E12">
        <v>0</v>
      </c>
      <c r="F12">
        <v>0</v>
      </c>
      <c r="G12">
        <v>0</v>
      </c>
      <c r="H12">
        <v>0</v>
      </c>
      <c r="I12">
        <v>0</v>
      </c>
      <c r="J12">
        <v>0</v>
      </c>
      <c r="K12">
        <v>0</v>
      </c>
      <c r="L12">
        <v>0</v>
      </c>
      <c r="M12">
        <v>0</v>
      </c>
      <c r="N12">
        <v>0</v>
      </c>
      <c r="O12">
        <v>0</v>
      </c>
      <c r="P12">
        <v>0</v>
      </c>
      <c r="Q12">
        <v>0</v>
      </c>
      <c r="R12">
        <v>0</v>
      </c>
      <c r="S12">
        <v>0</v>
      </c>
      <c r="T12">
        <v>-9</v>
      </c>
      <c r="U12">
        <v>0</v>
      </c>
      <c r="V12">
        <v>-9</v>
      </c>
      <c r="W12">
        <v>0</v>
      </c>
      <c r="X12">
        <v>0</v>
      </c>
      <c r="Y12">
        <v>0</v>
      </c>
      <c r="Z12">
        <v>0</v>
      </c>
      <c r="AA12">
        <v>0</v>
      </c>
      <c r="AB12">
        <v>0</v>
      </c>
      <c r="AC12">
        <v>0</v>
      </c>
      <c r="AD12">
        <v>0</v>
      </c>
      <c r="AE12">
        <v>0</v>
      </c>
      <c r="AF12">
        <v>0</v>
      </c>
      <c r="AG12">
        <v>0</v>
      </c>
      <c r="AH12">
        <v>0</v>
      </c>
      <c r="AI12">
        <v>0</v>
      </c>
      <c r="AJ12">
        <v>0</v>
      </c>
      <c r="AK12">
        <v>0</v>
      </c>
      <c r="AL12">
        <v>0</v>
      </c>
      <c r="AM12">
        <v>0</v>
      </c>
      <c r="AN12">
        <v>0</v>
      </c>
      <c r="AO12">
        <v>0</v>
      </c>
      <c r="AP12">
        <v>0</v>
      </c>
      <c r="AQ12">
        <v>0</v>
      </c>
      <c r="AR12">
        <v>0</v>
      </c>
      <c r="AS12">
        <v>0</v>
      </c>
      <c r="AT12">
        <v>-8</v>
      </c>
      <c r="AU12">
        <v>0</v>
      </c>
      <c r="AV12">
        <v>0</v>
      </c>
      <c r="AW12">
        <v>0</v>
      </c>
      <c r="AX12">
        <v>0</v>
      </c>
      <c r="AY12">
        <v>0</v>
      </c>
      <c r="AZ12">
        <v>0</v>
      </c>
      <c r="BA12">
        <v>0</v>
      </c>
      <c r="BB12">
        <v>0</v>
      </c>
      <c r="BC12">
        <v>-8</v>
      </c>
      <c r="BD12">
        <v>0</v>
      </c>
      <c r="BE12">
        <v>0</v>
      </c>
      <c r="BF12">
        <v>0</v>
      </c>
      <c r="BG12">
        <v>0</v>
      </c>
      <c r="BH12">
        <v>0</v>
      </c>
      <c r="BI12">
        <v>0</v>
      </c>
      <c r="BJ12">
        <v>0</v>
      </c>
      <c r="BK12">
        <v>0</v>
      </c>
      <c r="BL12">
        <v>-1</v>
      </c>
      <c r="BM12">
        <v>-1</v>
      </c>
      <c r="BN12">
        <v>0</v>
      </c>
      <c r="BO12">
        <v>0</v>
      </c>
      <c r="BP12">
        <v>0</v>
      </c>
      <c r="BQ12">
        <v>0</v>
      </c>
      <c r="BR12">
        <v>0</v>
      </c>
      <c r="BS12">
        <v>0</v>
      </c>
      <c r="BT12">
        <v>0</v>
      </c>
      <c r="BU12">
        <v>0</v>
      </c>
      <c r="BV12">
        <v>0</v>
      </c>
      <c r="BW12">
        <v>0</v>
      </c>
      <c r="BX12">
        <v>0</v>
      </c>
      <c r="BY12">
        <v>0</v>
      </c>
      <c r="BZ12">
        <v>0</v>
      </c>
      <c r="CA12">
        <v>0</v>
      </c>
      <c r="CB12">
        <v>0</v>
      </c>
      <c r="CC12">
        <v>0</v>
      </c>
      <c r="CD12">
        <v>0</v>
      </c>
      <c r="CE12">
        <v>0</v>
      </c>
      <c r="CF12">
        <v>0</v>
      </c>
      <c r="CG12">
        <v>0</v>
      </c>
      <c r="CH12">
        <v>-1</v>
      </c>
      <c r="CI12">
        <v>-1</v>
      </c>
      <c r="CJ12">
        <v>0</v>
      </c>
      <c r="CK12">
        <v>0</v>
      </c>
      <c r="CL12">
        <v>-1</v>
      </c>
      <c r="CM12">
        <v>-1</v>
      </c>
      <c r="CN12">
        <v>0</v>
      </c>
      <c r="CO12">
        <v>0</v>
      </c>
      <c r="CP12">
        <v>0</v>
      </c>
      <c r="CQ12">
        <v>0</v>
      </c>
      <c r="CR12">
        <v>0</v>
      </c>
      <c r="CS12">
        <v>0</v>
      </c>
      <c r="CT12">
        <v>0</v>
      </c>
      <c r="CU12">
        <v>0</v>
      </c>
      <c r="CV12">
        <v>0</v>
      </c>
      <c r="CW12">
        <v>0</v>
      </c>
      <c r="CX12">
        <v>0</v>
      </c>
      <c r="CY12">
        <v>0</v>
      </c>
      <c r="CZ12">
        <v>0</v>
      </c>
      <c r="DA12">
        <v>0</v>
      </c>
      <c r="DB12">
        <v>0</v>
      </c>
      <c r="DC12">
        <v>0</v>
      </c>
      <c r="DD12">
        <v>0</v>
      </c>
      <c r="DE12">
        <v>0</v>
      </c>
      <c r="DF12">
        <v>0</v>
      </c>
      <c r="DG12">
        <v>0</v>
      </c>
      <c r="DH12">
        <v>0</v>
      </c>
      <c r="DI12">
        <v>0</v>
      </c>
      <c r="DJ12">
        <v>0</v>
      </c>
      <c r="DK12">
        <v>0</v>
      </c>
      <c r="DL12">
        <v>0</v>
      </c>
      <c r="DM12">
        <v>0</v>
      </c>
      <c r="DN12">
        <v>0</v>
      </c>
      <c r="DO12">
        <v>0</v>
      </c>
      <c r="DP12">
        <v>0</v>
      </c>
      <c r="DQ12">
        <v>0</v>
      </c>
      <c r="DR12">
        <v>5</v>
      </c>
      <c r="DS12">
        <v>0</v>
      </c>
      <c r="DT12">
        <v>0</v>
      </c>
      <c r="DU12">
        <v>0</v>
      </c>
      <c r="DV12">
        <v>0</v>
      </c>
      <c r="DW12">
        <v>0</v>
      </c>
      <c r="DX12">
        <v>0</v>
      </c>
      <c r="DY12">
        <v>0</v>
      </c>
      <c r="DZ12">
        <v>0</v>
      </c>
      <c r="EA12">
        <v>0</v>
      </c>
      <c r="EB12">
        <v>0</v>
      </c>
      <c r="EC12">
        <v>0</v>
      </c>
      <c r="ED12">
        <v>0</v>
      </c>
      <c r="EE12">
        <v>55289</v>
      </c>
      <c r="EF12">
        <v>121293</v>
      </c>
      <c r="EG12">
        <v>19</v>
      </c>
      <c r="EH12">
        <v>121</v>
      </c>
      <c r="EI12">
        <v>0</v>
      </c>
      <c r="EJ12">
        <v>121</v>
      </c>
      <c r="EK12">
        <v>0</v>
      </c>
      <c r="EL12">
        <v>0</v>
      </c>
      <c r="EM12">
        <v>22</v>
      </c>
      <c r="EN12">
        <v>33</v>
      </c>
      <c r="EO12">
        <v>0</v>
      </c>
      <c r="EP12">
        <v>22</v>
      </c>
      <c r="EQ12">
        <v>33</v>
      </c>
      <c r="ER12">
        <v>0</v>
      </c>
      <c r="ES12">
        <v>0</v>
      </c>
      <c r="ET12">
        <v>17962</v>
      </c>
      <c r="EU12">
        <v>134</v>
      </c>
      <c r="EV12">
        <v>20</v>
      </c>
      <c r="EW12">
        <v>0</v>
      </c>
      <c r="EX12">
        <v>67</v>
      </c>
      <c r="EY12">
        <v>18</v>
      </c>
      <c r="EZ12">
        <v>0</v>
      </c>
      <c r="FA12">
        <v>0</v>
      </c>
      <c r="FB12">
        <v>0</v>
      </c>
      <c r="FC12">
        <v>0</v>
      </c>
      <c r="FD12">
        <v>4</v>
      </c>
      <c r="FE12">
        <v>2</v>
      </c>
      <c r="FF12">
        <v>0</v>
      </c>
      <c r="FG12">
        <v>0</v>
      </c>
      <c r="FH12">
        <v>0</v>
      </c>
      <c r="FI12">
        <v>63</v>
      </c>
      <c r="FJ12">
        <v>0</v>
      </c>
      <c r="FK12">
        <v>0</v>
      </c>
      <c r="FL12">
        <v>0</v>
      </c>
      <c r="FM12">
        <v>0</v>
      </c>
      <c r="FN12">
        <v>0</v>
      </c>
      <c r="FO12">
        <v>37050</v>
      </c>
      <c r="FP12">
        <v>121240</v>
      </c>
      <c r="FQ12">
        <v>19</v>
      </c>
      <c r="FR12">
        <v>191</v>
      </c>
      <c r="FS12">
        <v>186</v>
      </c>
      <c r="FT12">
        <v>0</v>
      </c>
      <c r="FU12">
        <v>5</v>
      </c>
      <c r="FV12">
        <v>0</v>
      </c>
      <c r="FW12">
        <v>0</v>
      </c>
      <c r="FX12">
        <v>0</v>
      </c>
      <c r="FY12">
        <v>3861</v>
      </c>
      <c r="FZ12">
        <v>0</v>
      </c>
      <c r="GA12">
        <v>1</v>
      </c>
      <c r="GB12">
        <v>18</v>
      </c>
      <c r="GC12">
        <v>0</v>
      </c>
      <c r="GD12">
        <v>28</v>
      </c>
      <c r="GE12">
        <v>0</v>
      </c>
      <c r="GF12">
        <v>0</v>
      </c>
      <c r="GG12">
        <v>0</v>
      </c>
      <c r="GH12">
        <v>0</v>
      </c>
      <c r="GI12">
        <v>0</v>
      </c>
      <c r="GJ12">
        <v>0</v>
      </c>
      <c r="GK12">
        <v>0</v>
      </c>
      <c r="GL12">
        <v>0</v>
      </c>
      <c r="GM12">
        <v>0</v>
      </c>
      <c r="GN12">
        <v>211</v>
      </c>
      <c r="GO12">
        <v>0</v>
      </c>
      <c r="GP12">
        <v>0</v>
      </c>
      <c r="GQ12">
        <v>14</v>
      </c>
      <c r="GR12">
        <v>14</v>
      </c>
      <c r="GS12">
        <v>5</v>
      </c>
      <c r="GT12">
        <v>5</v>
      </c>
      <c r="GU12">
        <v>5</v>
      </c>
      <c r="GV12">
        <v>32201</v>
      </c>
      <c r="GW12">
        <v>121221</v>
      </c>
      <c r="GX12">
        <v>0</v>
      </c>
      <c r="GY12">
        <v>534</v>
      </c>
      <c r="GZ12">
        <v>0</v>
      </c>
      <c r="HA12">
        <v>0</v>
      </c>
      <c r="HB12">
        <v>0</v>
      </c>
      <c r="HC12">
        <v>0</v>
      </c>
      <c r="HD12">
        <v>0</v>
      </c>
    </row>
    <row r="13" spans="1:212" x14ac:dyDescent="0.25">
      <c r="A13" t="s">
        <v>1017</v>
      </c>
      <c r="B13">
        <v>0</v>
      </c>
      <c r="C13">
        <v>0</v>
      </c>
      <c r="D13">
        <v>0</v>
      </c>
      <c r="E13">
        <v>0</v>
      </c>
      <c r="F13">
        <v>0</v>
      </c>
      <c r="G13">
        <v>0</v>
      </c>
      <c r="H13">
        <v>0</v>
      </c>
      <c r="I13">
        <v>4</v>
      </c>
      <c r="J13">
        <v>47</v>
      </c>
      <c r="K13">
        <v>0</v>
      </c>
      <c r="L13">
        <v>4</v>
      </c>
      <c r="M13">
        <v>47</v>
      </c>
      <c r="N13">
        <v>0</v>
      </c>
      <c r="O13">
        <v>0</v>
      </c>
      <c r="P13">
        <v>0</v>
      </c>
      <c r="Q13">
        <v>0</v>
      </c>
      <c r="R13">
        <v>0</v>
      </c>
      <c r="S13">
        <v>0</v>
      </c>
      <c r="T13">
        <v>3041</v>
      </c>
      <c r="U13">
        <v>1617</v>
      </c>
      <c r="V13">
        <v>1119</v>
      </c>
      <c r="W13">
        <v>0</v>
      </c>
      <c r="X13">
        <v>-5</v>
      </c>
      <c r="Y13">
        <v>0</v>
      </c>
      <c r="Z13">
        <v>398</v>
      </c>
      <c r="AA13">
        <v>0</v>
      </c>
      <c r="AB13">
        <v>-88</v>
      </c>
      <c r="AC13">
        <v>0</v>
      </c>
      <c r="AD13">
        <v>1617</v>
      </c>
      <c r="AE13">
        <v>1617</v>
      </c>
      <c r="AF13">
        <v>0</v>
      </c>
      <c r="AG13">
        <v>0</v>
      </c>
      <c r="AH13">
        <v>1617</v>
      </c>
      <c r="AI13">
        <v>1617</v>
      </c>
      <c r="AJ13">
        <v>0</v>
      </c>
      <c r="AK13">
        <v>0</v>
      </c>
      <c r="AL13">
        <v>0</v>
      </c>
      <c r="AM13">
        <v>0</v>
      </c>
      <c r="AN13">
        <v>0</v>
      </c>
      <c r="AO13">
        <v>0</v>
      </c>
      <c r="AP13">
        <v>0</v>
      </c>
      <c r="AQ13">
        <v>0</v>
      </c>
      <c r="AR13">
        <v>0</v>
      </c>
      <c r="AS13">
        <v>0</v>
      </c>
      <c r="AT13">
        <v>25</v>
      </c>
      <c r="AU13">
        <v>16</v>
      </c>
      <c r="AV13">
        <v>0</v>
      </c>
      <c r="AW13">
        <v>0</v>
      </c>
      <c r="AX13">
        <v>0</v>
      </c>
      <c r="AY13">
        <v>0</v>
      </c>
      <c r="AZ13">
        <v>23</v>
      </c>
      <c r="BA13">
        <v>16</v>
      </c>
      <c r="BB13">
        <v>0</v>
      </c>
      <c r="BC13">
        <v>2</v>
      </c>
      <c r="BD13">
        <v>1</v>
      </c>
      <c r="BE13">
        <v>-2</v>
      </c>
      <c r="BF13">
        <v>-3</v>
      </c>
      <c r="BG13">
        <v>-2</v>
      </c>
      <c r="BH13">
        <v>-1</v>
      </c>
      <c r="BI13">
        <v>0</v>
      </c>
      <c r="BJ13">
        <v>5</v>
      </c>
      <c r="BK13">
        <v>0</v>
      </c>
      <c r="BL13">
        <v>159</v>
      </c>
      <c r="BM13">
        <v>159</v>
      </c>
      <c r="BN13">
        <v>78</v>
      </c>
      <c r="BO13">
        <v>78</v>
      </c>
      <c r="BP13">
        <v>0</v>
      </c>
      <c r="BQ13">
        <v>0</v>
      </c>
      <c r="BR13">
        <v>78</v>
      </c>
      <c r="BS13">
        <v>78</v>
      </c>
      <c r="BT13">
        <v>0</v>
      </c>
      <c r="BU13">
        <v>0</v>
      </c>
      <c r="BV13">
        <v>0</v>
      </c>
      <c r="BW13">
        <v>0</v>
      </c>
      <c r="BX13">
        <v>0</v>
      </c>
      <c r="BY13">
        <v>0</v>
      </c>
      <c r="BZ13">
        <v>0</v>
      </c>
      <c r="CA13">
        <v>0</v>
      </c>
      <c r="CB13">
        <v>0</v>
      </c>
      <c r="CC13">
        <v>0</v>
      </c>
      <c r="CD13">
        <v>0</v>
      </c>
      <c r="CE13">
        <v>0</v>
      </c>
      <c r="CF13">
        <v>0</v>
      </c>
      <c r="CG13">
        <v>0</v>
      </c>
      <c r="CH13">
        <v>-35</v>
      </c>
      <c r="CI13">
        <v>-35</v>
      </c>
      <c r="CJ13">
        <v>0</v>
      </c>
      <c r="CK13">
        <v>0</v>
      </c>
      <c r="CL13">
        <v>-35</v>
      </c>
      <c r="CM13">
        <v>-35</v>
      </c>
      <c r="CN13">
        <v>0</v>
      </c>
      <c r="CO13">
        <v>0</v>
      </c>
      <c r="CP13">
        <v>0</v>
      </c>
      <c r="CQ13">
        <v>0</v>
      </c>
      <c r="CR13">
        <v>0</v>
      </c>
      <c r="CS13">
        <v>0</v>
      </c>
      <c r="CT13">
        <v>0</v>
      </c>
      <c r="CU13">
        <v>0</v>
      </c>
      <c r="CV13">
        <v>0</v>
      </c>
      <c r="CW13">
        <v>0</v>
      </c>
      <c r="CX13">
        <v>0</v>
      </c>
      <c r="CY13">
        <v>0</v>
      </c>
      <c r="CZ13">
        <v>0</v>
      </c>
      <c r="DA13">
        <v>0</v>
      </c>
      <c r="DB13">
        <v>0</v>
      </c>
      <c r="DC13">
        <v>0</v>
      </c>
      <c r="DD13">
        <v>116</v>
      </c>
      <c r="DE13">
        <v>116</v>
      </c>
      <c r="DF13">
        <v>0</v>
      </c>
      <c r="DG13">
        <v>0</v>
      </c>
      <c r="DH13">
        <v>116</v>
      </c>
      <c r="DI13">
        <v>116</v>
      </c>
      <c r="DJ13">
        <v>0</v>
      </c>
      <c r="DK13">
        <v>0</v>
      </c>
      <c r="DL13">
        <v>0</v>
      </c>
      <c r="DM13">
        <v>0</v>
      </c>
      <c r="DN13">
        <v>0</v>
      </c>
      <c r="DO13">
        <v>0</v>
      </c>
      <c r="DP13">
        <v>0</v>
      </c>
      <c r="DQ13">
        <v>0</v>
      </c>
      <c r="DR13">
        <v>8</v>
      </c>
      <c r="DS13">
        <v>0</v>
      </c>
      <c r="DT13">
        <v>0</v>
      </c>
      <c r="DU13">
        <v>0</v>
      </c>
      <c r="DV13">
        <v>0</v>
      </c>
      <c r="DW13">
        <v>0</v>
      </c>
      <c r="DX13">
        <v>0</v>
      </c>
      <c r="DY13">
        <v>0</v>
      </c>
      <c r="DZ13">
        <v>0</v>
      </c>
      <c r="EA13">
        <v>0</v>
      </c>
      <c r="EB13">
        <v>0</v>
      </c>
      <c r="EC13">
        <v>0</v>
      </c>
      <c r="ED13">
        <v>0</v>
      </c>
      <c r="EE13">
        <v>888895</v>
      </c>
      <c r="EF13">
        <v>2243916</v>
      </c>
      <c r="EG13">
        <v>1121813</v>
      </c>
      <c r="EH13">
        <v>0</v>
      </c>
      <c r="EI13">
        <v>0</v>
      </c>
      <c r="EJ13">
        <v>0</v>
      </c>
      <c r="EK13">
        <v>0</v>
      </c>
      <c r="EL13">
        <v>0</v>
      </c>
      <c r="EM13">
        <v>270</v>
      </c>
      <c r="EN13">
        <v>401</v>
      </c>
      <c r="EO13">
        <v>0</v>
      </c>
      <c r="EP13">
        <v>267</v>
      </c>
      <c r="EQ13">
        <v>401</v>
      </c>
      <c r="ER13">
        <v>0</v>
      </c>
      <c r="ES13">
        <v>3</v>
      </c>
      <c r="ET13">
        <v>507121</v>
      </c>
      <c r="EU13">
        <v>18463</v>
      </c>
      <c r="EV13">
        <v>23</v>
      </c>
      <c r="EW13">
        <v>0</v>
      </c>
      <c r="EX13">
        <v>1676</v>
      </c>
      <c r="EY13">
        <v>10</v>
      </c>
      <c r="EZ13">
        <v>0</v>
      </c>
      <c r="FA13">
        <v>15255</v>
      </c>
      <c r="FB13">
        <v>0</v>
      </c>
      <c r="FC13">
        <v>0</v>
      </c>
      <c r="FD13">
        <v>66</v>
      </c>
      <c r="FE13">
        <v>13</v>
      </c>
      <c r="FF13">
        <v>0</v>
      </c>
      <c r="FG13">
        <v>0</v>
      </c>
      <c r="FH13">
        <v>0</v>
      </c>
      <c r="FI13">
        <v>1465</v>
      </c>
      <c r="FJ13">
        <v>1</v>
      </c>
      <c r="FK13">
        <v>11</v>
      </c>
      <c r="FL13">
        <v>11</v>
      </c>
      <c r="FM13">
        <v>0</v>
      </c>
      <c r="FN13">
        <v>0</v>
      </c>
      <c r="FO13">
        <v>362762</v>
      </c>
      <c r="FP13">
        <v>2243492</v>
      </c>
      <c r="FQ13">
        <v>1121813</v>
      </c>
      <c r="FR13">
        <v>8827</v>
      </c>
      <c r="FS13">
        <v>2820</v>
      </c>
      <c r="FT13">
        <v>0</v>
      </c>
      <c r="FU13">
        <v>6007</v>
      </c>
      <c r="FV13">
        <v>0</v>
      </c>
      <c r="FW13">
        <v>0</v>
      </c>
      <c r="FX13">
        <v>1227</v>
      </c>
      <c r="FY13">
        <v>64427</v>
      </c>
      <c r="FZ13">
        <v>10</v>
      </c>
      <c r="GA13">
        <v>3</v>
      </c>
      <c r="GB13">
        <v>1357</v>
      </c>
      <c r="GC13">
        <v>0</v>
      </c>
      <c r="GD13">
        <v>0</v>
      </c>
      <c r="GE13">
        <v>0</v>
      </c>
      <c r="GF13">
        <v>0</v>
      </c>
      <c r="GG13">
        <v>0</v>
      </c>
      <c r="GH13">
        <v>0</v>
      </c>
      <c r="GI13">
        <v>0</v>
      </c>
      <c r="GJ13">
        <v>0</v>
      </c>
      <c r="GK13">
        <v>0</v>
      </c>
      <c r="GL13">
        <v>0</v>
      </c>
      <c r="GM13">
        <v>5</v>
      </c>
      <c r="GN13">
        <v>-28996</v>
      </c>
      <c r="GO13">
        <v>0</v>
      </c>
      <c r="GP13">
        <v>0</v>
      </c>
      <c r="GQ13">
        <v>108</v>
      </c>
      <c r="GR13">
        <v>108</v>
      </c>
      <c r="GS13">
        <v>26</v>
      </c>
      <c r="GT13">
        <v>26</v>
      </c>
      <c r="GU13">
        <v>26</v>
      </c>
      <c r="GV13">
        <v>353525</v>
      </c>
      <c r="GW13">
        <v>2243358</v>
      </c>
      <c r="GX13">
        <v>1121679</v>
      </c>
      <c r="GY13">
        <v>-37649</v>
      </c>
      <c r="GZ13">
        <v>0</v>
      </c>
      <c r="HA13">
        <v>0</v>
      </c>
      <c r="HB13">
        <v>0</v>
      </c>
      <c r="HC13">
        <v>77</v>
      </c>
      <c r="HD13">
        <v>191</v>
      </c>
    </row>
    <row r="14" spans="1:212" x14ac:dyDescent="0.25">
      <c r="A14" t="s">
        <v>1018</v>
      </c>
      <c r="B14">
        <v>0</v>
      </c>
      <c r="C14">
        <v>0</v>
      </c>
      <c r="D14">
        <v>0</v>
      </c>
      <c r="E14">
        <v>0</v>
      </c>
      <c r="F14">
        <v>0</v>
      </c>
      <c r="G14">
        <v>0</v>
      </c>
      <c r="H14">
        <v>0</v>
      </c>
      <c r="I14">
        <v>0</v>
      </c>
      <c r="J14">
        <v>0</v>
      </c>
      <c r="K14">
        <v>0</v>
      </c>
      <c r="L14">
        <v>0</v>
      </c>
      <c r="M14">
        <v>0</v>
      </c>
      <c r="N14">
        <v>0</v>
      </c>
      <c r="O14">
        <v>0</v>
      </c>
      <c r="P14">
        <v>0</v>
      </c>
      <c r="Q14">
        <v>0</v>
      </c>
      <c r="R14">
        <v>0</v>
      </c>
      <c r="S14">
        <v>0</v>
      </c>
      <c r="T14">
        <v>83</v>
      </c>
      <c r="U14">
        <v>76</v>
      </c>
      <c r="V14">
        <v>0</v>
      </c>
      <c r="W14">
        <v>0</v>
      </c>
      <c r="X14">
        <v>6</v>
      </c>
      <c r="Y14">
        <v>0</v>
      </c>
      <c r="Z14">
        <v>1</v>
      </c>
      <c r="AA14">
        <v>0</v>
      </c>
      <c r="AB14">
        <v>0</v>
      </c>
      <c r="AC14">
        <v>0</v>
      </c>
      <c r="AD14">
        <v>76</v>
      </c>
      <c r="AE14">
        <v>76</v>
      </c>
      <c r="AF14">
        <v>0</v>
      </c>
      <c r="AG14">
        <v>0</v>
      </c>
      <c r="AH14">
        <v>63</v>
      </c>
      <c r="AI14">
        <v>63</v>
      </c>
      <c r="AJ14">
        <v>0</v>
      </c>
      <c r="AK14">
        <v>0</v>
      </c>
      <c r="AL14">
        <v>3</v>
      </c>
      <c r="AM14">
        <v>3</v>
      </c>
      <c r="AN14">
        <v>0</v>
      </c>
      <c r="AO14">
        <v>0</v>
      </c>
      <c r="AP14">
        <v>1</v>
      </c>
      <c r="AQ14">
        <v>1</v>
      </c>
      <c r="AR14">
        <v>9</v>
      </c>
      <c r="AS14">
        <v>9</v>
      </c>
      <c r="AT14">
        <v>0</v>
      </c>
      <c r="AU14">
        <v>0</v>
      </c>
      <c r="AV14">
        <v>0</v>
      </c>
      <c r="AW14">
        <v>0</v>
      </c>
      <c r="AX14">
        <v>0</v>
      </c>
      <c r="AY14">
        <v>0</v>
      </c>
      <c r="AZ14">
        <v>0</v>
      </c>
      <c r="BA14">
        <v>0</v>
      </c>
      <c r="BB14">
        <v>0</v>
      </c>
      <c r="BC14">
        <v>0</v>
      </c>
      <c r="BD14">
        <v>4</v>
      </c>
      <c r="BE14">
        <v>0</v>
      </c>
      <c r="BF14">
        <v>1</v>
      </c>
      <c r="BG14">
        <v>0</v>
      </c>
      <c r="BH14">
        <v>3</v>
      </c>
      <c r="BI14">
        <v>0</v>
      </c>
      <c r="BJ14">
        <v>0</v>
      </c>
      <c r="BK14">
        <v>0</v>
      </c>
      <c r="BL14">
        <v>3</v>
      </c>
      <c r="BM14">
        <v>3</v>
      </c>
      <c r="BN14">
        <v>0</v>
      </c>
      <c r="BO14">
        <v>0</v>
      </c>
      <c r="BP14">
        <v>0</v>
      </c>
      <c r="BQ14">
        <v>0</v>
      </c>
      <c r="BR14">
        <v>0</v>
      </c>
      <c r="BS14">
        <v>0</v>
      </c>
      <c r="BT14">
        <v>0</v>
      </c>
      <c r="BU14">
        <v>0</v>
      </c>
      <c r="BV14">
        <v>0</v>
      </c>
      <c r="BW14">
        <v>0</v>
      </c>
      <c r="BX14">
        <v>0</v>
      </c>
      <c r="BY14">
        <v>0</v>
      </c>
      <c r="BZ14">
        <v>0</v>
      </c>
      <c r="CA14">
        <v>0</v>
      </c>
      <c r="CB14">
        <v>0</v>
      </c>
      <c r="CC14">
        <v>0</v>
      </c>
      <c r="CD14">
        <v>0</v>
      </c>
      <c r="CE14">
        <v>0</v>
      </c>
      <c r="CF14">
        <v>0</v>
      </c>
      <c r="CG14">
        <v>0</v>
      </c>
      <c r="CH14">
        <v>0</v>
      </c>
      <c r="CI14">
        <v>0</v>
      </c>
      <c r="CJ14">
        <v>0</v>
      </c>
      <c r="CK14">
        <v>0</v>
      </c>
      <c r="CL14">
        <v>0</v>
      </c>
      <c r="CM14">
        <v>0</v>
      </c>
      <c r="CN14">
        <v>0</v>
      </c>
      <c r="CO14">
        <v>0</v>
      </c>
      <c r="CP14">
        <v>0</v>
      </c>
      <c r="CQ14">
        <v>0</v>
      </c>
      <c r="CR14">
        <v>0</v>
      </c>
      <c r="CS14">
        <v>0</v>
      </c>
      <c r="CT14">
        <v>0</v>
      </c>
      <c r="CU14">
        <v>0</v>
      </c>
      <c r="CV14">
        <v>0</v>
      </c>
      <c r="CW14">
        <v>0</v>
      </c>
      <c r="CX14">
        <v>0</v>
      </c>
      <c r="CY14">
        <v>0</v>
      </c>
      <c r="CZ14">
        <v>0</v>
      </c>
      <c r="DA14">
        <v>0</v>
      </c>
      <c r="DB14">
        <v>0</v>
      </c>
      <c r="DC14">
        <v>0</v>
      </c>
      <c r="DD14">
        <v>3</v>
      </c>
      <c r="DE14">
        <v>3</v>
      </c>
      <c r="DF14">
        <v>0</v>
      </c>
      <c r="DG14">
        <v>0</v>
      </c>
      <c r="DH14">
        <v>2</v>
      </c>
      <c r="DI14">
        <v>2</v>
      </c>
      <c r="DJ14">
        <v>0</v>
      </c>
      <c r="DK14">
        <v>0</v>
      </c>
      <c r="DL14">
        <v>0</v>
      </c>
      <c r="DM14">
        <v>0</v>
      </c>
      <c r="DN14">
        <v>0</v>
      </c>
      <c r="DO14">
        <v>0</v>
      </c>
      <c r="DP14">
        <v>1</v>
      </c>
      <c r="DQ14">
        <v>1</v>
      </c>
      <c r="DR14">
        <v>2</v>
      </c>
      <c r="DS14">
        <v>0</v>
      </c>
      <c r="DT14">
        <v>0</v>
      </c>
      <c r="DU14">
        <v>0</v>
      </c>
      <c r="DV14">
        <v>0</v>
      </c>
      <c r="DW14">
        <v>0</v>
      </c>
      <c r="DX14">
        <v>0</v>
      </c>
      <c r="DY14">
        <v>0</v>
      </c>
      <c r="DZ14">
        <v>0</v>
      </c>
      <c r="EA14">
        <v>0</v>
      </c>
      <c r="EB14">
        <v>0</v>
      </c>
      <c r="EC14">
        <v>0</v>
      </c>
      <c r="ED14">
        <v>0</v>
      </c>
      <c r="EE14">
        <v>23808</v>
      </c>
      <c r="EF14">
        <v>58475</v>
      </c>
      <c r="EG14">
        <v>3</v>
      </c>
      <c r="EH14">
        <v>18</v>
      </c>
      <c r="EI14">
        <v>0</v>
      </c>
      <c r="EJ14">
        <v>15</v>
      </c>
      <c r="EK14">
        <v>0</v>
      </c>
      <c r="EL14">
        <v>3</v>
      </c>
      <c r="EM14">
        <v>1</v>
      </c>
      <c r="EN14">
        <v>2</v>
      </c>
      <c r="EO14">
        <v>0</v>
      </c>
      <c r="EP14">
        <v>1</v>
      </c>
      <c r="EQ14">
        <v>2</v>
      </c>
      <c r="ER14">
        <v>0</v>
      </c>
      <c r="ES14">
        <v>0</v>
      </c>
      <c r="ET14">
        <v>6210</v>
      </c>
      <c r="EU14">
        <v>91</v>
      </c>
      <c r="EV14">
        <v>2</v>
      </c>
      <c r="EW14">
        <v>0</v>
      </c>
      <c r="EX14">
        <v>77</v>
      </c>
      <c r="EY14">
        <v>2</v>
      </c>
      <c r="EZ14">
        <v>0</v>
      </c>
      <c r="FA14">
        <v>0</v>
      </c>
      <c r="FB14">
        <v>0</v>
      </c>
      <c r="FC14">
        <v>0</v>
      </c>
      <c r="FD14">
        <v>4</v>
      </c>
      <c r="FE14">
        <v>0</v>
      </c>
      <c r="FF14">
        <v>0</v>
      </c>
      <c r="FG14">
        <v>0</v>
      </c>
      <c r="FH14">
        <v>0</v>
      </c>
      <c r="FI14">
        <v>10</v>
      </c>
      <c r="FJ14">
        <v>0</v>
      </c>
      <c r="FK14">
        <v>1</v>
      </c>
      <c r="FL14">
        <v>0</v>
      </c>
      <c r="FM14">
        <v>1</v>
      </c>
      <c r="FN14">
        <v>0</v>
      </c>
      <c r="FO14">
        <v>17487</v>
      </c>
      <c r="FP14">
        <v>58471</v>
      </c>
      <c r="FQ14">
        <v>3</v>
      </c>
      <c r="FR14">
        <v>89</v>
      </c>
      <c r="FS14">
        <v>88</v>
      </c>
      <c r="FT14">
        <v>0</v>
      </c>
      <c r="FU14">
        <v>1</v>
      </c>
      <c r="FV14">
        <v>0</v>
      </c>
      <c r="FW14">
        <v>0</v>
      </c>
      <c r="FX14">
        <v>0</v>
      </c>
      <c r="FY14">
        <v>1280</v>
      </c>
      <c r="FZ14">
        <v>0</v>
      </c>
      <c r="GA14">
        <v>0</v>
      </c>
      <c r="GB14">
        <v>9</v>
      </c>
      <c r="GC14">
        <v>0</v>
      </c>
      <c r="GD14">
        <v>0</v>
      </c>
      <c r="GE14">
        <v>0</v>
      </c>
      <c r="GF14">
        <v>0</v>
      </c>
      <c r="GG14">
        <v>0</v>
      </c>
      <c r="GH14">
        <v>0</v>
      </c>
      <c r="GI14">
        <v>0</v>
      </c>
      <c r="GJ14">
        <v>0</v>
      </c>
      <c r="GK14">
        <v>0</v>
      </c>
      <c r="GL14">
        <v>0</v>
      </c>
      <c r="GM14">
        <v>0</v>
      </c>
      <c r="GN14">
        <v>10</v>
      </c>
      <c r="GO14">
        <v>0</v>
      </c>
      <c r="GP14">
        <v>0</v>
      </c>
      <c r="GQ14">
        <v>0</v>
      </c>
      <c r="GR14">
        <v>0</v>
      </c>
      <c r="GS14">
        <v>3</v>
      </c>
      <c r="GT14">
        <v>3</v>
      </c>
      <c r="GU14">
        <v>3</v>
      </c>
      <c r="GV14">
        <v>16352</v>
      </c>
      <c r="GW14">
        <v>58468</v>
      </c>
      <c r="GX14">
        <v>0</v>
      </c>
      <c r="GY14">
        <v>-256</v>
      </c>
      <c r="GZ14">
        <v>0</v>
      </c>
      <c r="HA14">
        <v>0</v>
      </c>
      <c r="HB14">
        <v>0</v>
      </c>
      <c r="HC14">
        <v>0</v>
      </c>
      <c r="HD14">
        <v>0</v>
      </c>
    </row>
    <row r="15" spans="1:212" x14ac:dyDescent="0.25">
      <c r="A15" t="s">
        <v>1019</v>
      </c>
      <c r="B15">
        <v>0</v>
      </c>
      <c r="C15">
        <v>0</v>
      </c>
      <c r="D15">
        <v>0</v>
      </c>
      <c r="E15">
        <v>0</v>
      </c>
      <c r="F15">
        <v>0</v>
      </c>
      <c r="G15">
        <v>0</v>
      </c>
      <c r="H15">
        <v>0</v>
      </c>
      <c r="I15">
        <v>-3</v>
      </c>
      <c r="J15">
        <v>-7</v>
      </c>
      <c r="K15">
        <v>0</v>
      </c>
      <c r="L15">
        <v>-3</v>
      </c>
      <c r="M15">
        <v>-7</v>
      </c>
      <c r="N15">
        <v>0</v>
      </c>
      <c r="O15">
        <v>0</v>
      </c>
      <c r="P15">
        <v>0</v>
      </c>
      <c r="Q15">
        <v>0</v>
      </c>
      <c r="R15">
        <v>0</v>
      </c>
      <c r="S15">
        <v>0</v>
      </c>
      <c r="T15">
        <v>-27</v>
      </c>
      <c r="U15">
        <v>0</v>
      </c>
      <c r="V15">
        <v>-31</v>
      </c>
      <c r="W15">
        <v>0</v>
      </c>
      <c r="X15">
        <v>1</v>
      </c>
      <c r="Y15">
        <v>0</v>
      </c>
      <c r="Z15">
        <v>3</v>
      </c>
      <c r="AA15">
        <v>0</v>
      </c>
      <c r="AB15">
        <v>0</v>
      </c>
      <c r="AC15">
        <v>0</v>
      </c>
      <c r="AD15">
        <v>0</v>
      </c>
      <c r="AE15">
        <v>0</v>
      </c>
      <c r="AF15">
        <v>0</v>
      </c>
      <c r="AG15">
        <v>0</v>
      </c>
      <c r="AH15">
        <v>0</v>
      </c>
      <c r="AI15">
        <v>0</v>
      </c>
      <c r="AJ15">
        <v>0</v>
      </c>
      <c r="AK15">
        <v>0</v>
      </c>
      <c r="AL15">
        <v>0</v>
      </c>
      <c r="AM15">
        <v>0</v>
      </c>
      <c r="AN15">
        <v>0</v>
      </c>
      <c r="AO15">
        <v>0</v>
      </c>
      <c r="AP15">
        <v>0</v>
      </c>
      <c r="AQ15">
        <v>0</v>
      </c>
      <c r="AR15">
        <v>0</v>
      </c>
      <c r="AS15">
        <v>0</v>
      </c>
      <c r="AT15">
        <v>-3</v>
      </c>
      <c r="AU15">
        <v>0</v>
      </c>
      <c r="AV15">
        <v>0</v>
      </c>
      <c r="AW15">
        <v>-1</v>
      </c>
      <c r="AX15">
        <v>0</v>
      </c>
      <c r="AY15">
        <v>0</v>
      </c>
      <c r="AZ15">
        <v>0</v>
      </c>
      <c r="BA15">
        <v>0</v>
      </c>
      <c r="BB15">
        <v>0</v>
      </c>
      <c r="BC15">
        <v>-2</v>
      </c>
      <c r="BD15">
        <v>22</v>
      </c>
      <c r="BE15">
        <v>0</v>
      </c>
      <c r="BF15">
        <v>0</v>
      </c>
      <c r="BG15">
        <v>0</v>
      </c>
      <c r="BH15">
        <v>22</v>
      </c>
      <c r="BI15">
        <v>0</v>
      </c>
      <c r="BJ15">
        <v>0</v>
      </c>
      <c r="BK15">
        <v>0</v>
      </c>
      <c r="BL15">
        <v>-22</v>
      </c>
      <c r="BM15">
        <v>-22</v>
      </c>
      <c r="BN15">
        <v>0</v>
      </c>
      <c r="BO15">
        <v>0</v>
      </c>
      <c r="BP15">
        <v>0</v>
      </c>
      <c r="BQ15">
        <v>0</v>
      </c>
      <c r="BR15">
        <v>0</v>
      </c>
      <c r="BS15">
        <v>0</v>
      </c>
      <c r="BT15">
        <v>0</v>
      </c>
      <c r="BU15">
        <v>0</v>
      </c>
      <c r="BV15">
        <v>0</v>
      </c>
      <c r="BW15">
        <v>0</v>
      </c>
      <c r="BX15">
        <v>0</v>
      </c>
      <c r="BY15">
        <v>0</v>
      </c>
      <c r="BZ15">
        <v>2</v>
      </c>
      <c r="CA15">
        <v>2</v>
      </c>
      <c r="CB15">
        <v>2</v>
      </c>
      <c r="CC15">
        <v>2</v>
      </c>
      <c r="CD15">
        <v>0</v>
      </c>
      <c r="CE15">
        <v>0</v>
      </c>
      <c r="CF15">
        <v>0</v>
      </c>
      <c r="CG15">
        <v>0</v>
      </c>
      <c r="CH15">
        <v>-1</v>
      </c>
      <c r="CI15">
        <v>-1</v>
      </c>
      <c r="CJ15">
        <v>0</v>
      </c>
      <c r="CK15">
        <v>0</v>
      </c>
      <c r="CL15">
        <v>2</v>
      </c>
      <c r="CM15">
        <v>2</v>
      </c>
      <c r="CN15">
        <v>0</v>
      </c>
      <c r="CO15">
        <v>0</v>
      </c>
      <c r="CP15">
        <v>0</v>
      </c>
      <c r="CQ15">
        <v>0</v>
      </c>
      <c r="CR15">
        <v>-3</v>
      </c>
      <c r="CS15">
        <v>-3</v>
      </c>
      <c r="CT15">
        <v>0</v>
      </c>
      <c r="CU15">
        <v>0</v>
      </c>
      <c r="CV15">
        <v>0</v>
      </c>
      <c r="CW15">
        <v>0</v>
      </c>
      <c r="CX15">
        <v>0</v>
      </c>
      <c r="CY15">
        <v>0</v>
      </c>
      <c r="CZ15">
        <v>0</v>
      </c>
      <c r="DA15">
        <v>0</v>
      </c>
      <c r="DB15">
        <v>0</v>
      </c>
      <c r="DC15">
        <v>0</v>
      </c>
      <c r="DD15">
        <v>-23</v>
      </c>
      <c r="DE15">
        <v>-23</v>
      </c>
      <c r="DF15">
        <v>0</v>
      </c>
      <c r="DG15">
        <v>0</v>
      </c>
      <c r="DH15">
        <v>0</v>
      </c>
      <c r="DI15">
        <v>0</v>
      </c>
      <c r="DJ15">
        <v>0</v>
      </c>
      <c r="DK15">
        <v>0</v>
      </c>
      <c r="DL15">
        <v>0</v>
      </c>
      <c r="DM15">
        <v>0</v>
      </c>
      <c r="DN15">
        <v>0</v>
      </c>
      <c r="DO15">
        <v>0</v>
      </c>
      <c r="DP15">
        <v>-23</v>
      </c>
      <c r="DQ15">
        <v>-23</v>
      </c>
      <c r="DR15">
        <v>-8</v>
      </c>
      <c r="DS15">
        <v>0</v>
      </c>
      <c r="DT15">
        <v>0</v>
      </c>
      <c r="DU15">
        <v>0</v>
      </c>
      <c r="DV15">
        <v>0</v>
      </c>
      <c r="DW15">
        <v>0</v>
      </c>
      <c r="DX15">
        <v>0</v>
      </c>
      <c r="DY15">
        <v>0</v>
      </c>
      <c r="DZ15">
        <v>0</v>
      </c>
      <c r="EA15">
        <v>0</v>
      </c>
      <c r="EB15">
        <v>0</v>
      </c>
      <c r="EC15">
        <v>0</v>
      </c>
      <c r="ED15">
        <v>0</v>
      </c>
      <c r="EE15">
        <v>136782</v>
      </c>
      <c r="EF15">
        <v>133513</v>
      </c>
      <c r="EG15">
        <v>141</v>
      </c>
      <c r="EH15">
        <v>0</v>
      </c>
      <c r="EI15">
        <v>0</v>
      </c>
      <c r="EJ15">
        <v>0</v>
      </c>
      <c r="EK15">
        <v>0</v>
      </c>
      <c r="EL15">
        <v>0</v>
      </c>
      <c r="EM15">
        <v>999</v>
      </c>
      <c r="EN15">
        <v>1498</v>
      </c>
      <c r="EO15">
        <v>0</v>
      </c>
      <c r="EP15">
        <v>999</v>
      </c>
      <c r="EQ15">
        <v>1498</v>
      </c>
      <c r="ER15">
        <v>0</v>
      </c>
      <c r="ES15">
        <v>0</v>
      </c>
      <c r="ET15">
        <v>56751</v>
      </c>
      <c r="EU15">
        <v>554</v>
      </c>
      <c r="EV15">
        <v>5</v>
      </c>
      <c r="EW15">
        <v>0</v>
      </c>
      <c r="EX15">
        <v>156</v>
      </c>
      <c r="EY15">
        <v>5</v>
      </c>
      <c r="EZ15">
        <v>0</v>
      </c>
      <c r="FA15">
        <v>0</v>
      </c>
      <c r="FB15">
        <v>0</v>
      </c>
      <c r="FC15">
        <v>0</v>
      </c>
      <c r="FD15">
        <v>22</v>
      </c>
      <c r="FE15">
        <v>0</v>
      </c>
      <c r="FF15">
        <v>0</v>
      </c>
      <c r="FG15">
        <v>0</v>
      </c>
      <c r="FH15">
        <v>0</v>
      </c>
      <c r="FI15">
        <v>376</v>
      </c>
      <c r="FJ15">
        <v>0</v>
      </c>
      <c r="FK15">
        <v>0</v>
      </c>
      <c r="FL15">
        <v>0</v>
      </c>
      <c r="FM15">
        <v>0</v>
      </c>
      <c r="FN15">
        <v>0</v>
      </c>
      <c r="FO15">
        <v>78478</v>
      </c>
      <c r="FP15">
        <v>132010</v>
      </c>
      <c r="FQ15">
        <v>141</v>
      </c>
      <c r="FR15">
        <v>12418</v>
      </c>
      <c r="FS15">
        <v>10041</v>
      </c>
      <c r="FT15">
        <v>0</v>
      </c>
      <c r="FU15">
        <v>2377</v>
      </c>
      <c r="FV15">
        <v>0</v>
      </c>
      <c r="FW15">
        <v>0</v>
      </c>
      <c r="FX15">
        <v>0</v>
      </c>
      <c r="FY15">
        <v>4306</v>
      </c>
      <c r="FZ15">
        <v>0</v>
      </c>
      <c r="GA15">
        <v>0</v>
      </c>
      <c r="GB15">
        <v>99</v>
      </c>
      <c r="GC15">
        <v>0</v>
      </c>
      <c r="GD15">
        <v>0</v>
      </c>
      <c r="GE15">
        <v>0</v>
      </c>
      <c r="GF15">
        <v>0</v>
      </c>
      <c r="GG15">
        <v>0</v>
      </c>
      <c r="GH15">
        <v>0</v>
      </c>
      <c r="GI15">
        <v>0</v>
      </c>
      <c r="GJ15">
        <v>125</v>
      </c>
      <c r="GK15">
        <v>0</v>
      </c>
      <c r="GL15">
        <v>0</v>
      </c>
      <c r="GM15">
        <v>0</v>
      </c>
      <c r="GN15">
        <v>1852</v>
      </c>
      <c r="GO15">
        <v>0</v>
      </c>
      <c r="GP15">
        <v>0</v>
      </c>
      <c r="GQ15">
        <v>55</v>
      </c>
      <c r="GR15">
        <v>55</v>
      </c>
      <c r="GS15">
        <v>86</v>
      </c>
      <c r="GT15">
        <v>86</v>
      </c>
      <c r="GU15">
        <v>86</v>
      </c>
      <c r="GV15">
        <v>59997</v>
      </c>
      <c r="GW15">
        <v>131869</v>
      </c>
      <c r="GX15">
        <v>0</v>
      </c>
      <c r="GY15">
        <v>-405</v>
      </c>
      <c r="GZ15">
        <v>0</v>
      </c>
      <c r="HA15">
        <v>0</v>
      </c>
      <c r="HB15">
        <v>0</v>
      </c>
      <c r="HC15">
        <v>0</v>
      </c>
      <c r="HD15">
        <v>0</v>
      </c>
    </row>
    <row r="16" spans="1:212" x14ac:dyDescent="0.25">
      <c r="A16" t="s">
        <v>1020</v>
      </c>
      <c r="B16">
        <v>0</v>
      </c>
      <c r="C16">
        <v>0</v>
      </c>
      <c r="D16">
        <v>0</v>
      </c>
      <c r="E16">
        <v>0</v>
      </c>
      <c r="F16">
        <v>0</v>
      </c>
      <c r="G16">
        <v>0</v>
      </c>
      <c r="H16">
        <v>0</v>
      </c>
      <c r="I16">
        <v>0</v>
      </c>
      <c r="J16">
        <v>0</v>
      </c>
      <c r="K16">
        <v>0</v>
      </c>
      <c r="L16">
        <v>0</v>
      </c>
      <c r="M16">
        <v>0</v>
      </c>
      <c r="N16">
        <v>0</v>
      </c>
      <c r="O16">
        <v>0</v>
      </c>
      <c r="P16">
        <v>0</v>
      </c>
      <c r="Q16">
        <v>0</v>
      </c>
      <c r="R16">
        <v>0</v>
      </c>
      <c r="S16">
        <v>0</v>
      </c>
      <c r="T16">
        <v>-19</v>
      </c>
      <c r="U16">
        <v>-19</v>
      </c>
      <c r="V16">
        <v>0</v>
      </c>
      <c r="W16">
        <v>0</v>
      </c>
      <c r="X16">
        <v>0</v>
      </c>
      <c r="Y16">
        <v>0</v>
      </c>
      <c r="Z16">
        <v>0</v>
      </c>
      <c r="AA16">
        <v>0</v>
      </c>
      <c r="AB16">
        <v>0</v>
      </c>
      <c r="AC16">
        <v>0</v>
      </c>
      <c r="AD16">
        <v>-19</v>
      </c>
      <c r="AE16">
        <v>-19</v>
      </c>
      <c r="AF16">
        <v>0</v>
      </c>
      <c r="AG16">
        <v>0</v>
      </c>
      <c r="AH16">
        <v>4</v>
      </c>
      <c r="AI16">
        <v>4</v>
      </c>
      <c r="AJ16">
        <v>0</v>
      </c>
      <c r="AK16">
        <v>0</v>
      </c>
      <c r="AL16">
        <v>0</v>
      </c>
      <c r="AM16">
        <v>0</v>
      </c>
      <c r="AN16">
        <v>0</v>
      </c>
      <c r="AO16">
        <v>0</v>
      </c>
      <c r="AP16">
        <v>-27</v>
      </c>
      <c r="AQ16">
        <v>-27</v>
      </c>
      <c r="AR16">
        <v>4</v>
      </c>
      <c r="AS16">
        <v>4</v>
      </c>
      <c r="AT16">
        <v>0</v>
      </c>
      <c r="AU16">
        <v>0</v>
      </c>
      <c r="AV16">
        <v>0</v>
      </c>
      <c r="AW16">
        <v>0</v>
      </c>
      <c r="AX16">
        <v>0</v>
      </c>
      <c r="AY16">
        <v>0</v>
      </c>
      <c r="AZ16">
        <v>0</v>
      </c>
      <c r="BA16">
        <v>0</v>
      </c>
      <c r="BB16">
        <v>0</v>
      </c>
      <c r="BC16">
        <v>0</v>
      </c>
      <c r="BD16">
        <v>-4</v>
      </c>
      <c r="BE16">
        <v>-2</v>
      </c>
      <c r="BF16">
        <v>-4</v>
      </c>
      <c r="BG16">
        <v>-2</v>
      </c>
      <c r="BH16">
        <v>0</v>
      </c>
      <c r="BI16">
        <v>0</v>
      </c>
      <c r="BJ16">
        <v>0</v>
      </c>
      <c r="BK16">
        <v>0</v>
      </c>
      <c r="BL16">
        <v>2</v>
      </c>
      <c r="BM16">
        <v>2</v>
      </c>
      <c r="BN16">
        <v>0</v>
      </c>
      <c r="BO16">
        <v>0</v>
      </c>
      <c r="BP16">
        <v>0</v>
      </c>
      <c r="BQ16">
        <v>0</v>
      </c>
      <c r="BR16">
        <v>0</v>
      </c>
      <c r="BS16">
        <v>0</v>
      </c>
      <c r="BT16">
        <v>0</v>
      </c>
      <c r="BU16">
        <v>0</v>
      </c>
      <c r="BV16">
        <v>0</v>
      </c>
      <c r="BW16">
        <v>0</v>
      </c>
      <c r="BX16">
        <v>0</v>
      </c>
      <c r="BY16">
        <v>0</v>
      </c>
      <c r="BZ16">
        <v>0</v>
      </c>
      <c r="CA16">
        <v>0</v>
      </c>
      <c r="CB16">
        <v>0</v>
      </c>
      <c r="CC16">
        <v>0</v>
      </c>
      <c r="CD16">
        <v>0</v>
      </c>
      <c r="CE16">
        <v>0</v>
      </c>
      <c r="CF16">
        <v>0</v>
      </c>
      <c r="CG16">
        <v>0</v>
      </c>
      <c r="CH16">
        <v>1</v>
      </c>
      <c r="CI16">
        <v>1</v>
      </c>
      <c r="CJ16">
        <v>0</v>
      </c>
      <c r="CK16">
        <v>0</v>
      </c>
      <c r="CL16">
        <v>0</v>
      </c>
      <c r="CM16">
        <v>0</v>
      </c>
      <c r="CN16">
        <v>0</v>
      </c>
      <c r="CO16">
        <v>0</v>
      </c>
      <c r="CP16">
        <v>0</v>
      </c>
      <c r="CQ16">
        <v>0</v>
      </c>
      <c r="CR16">
        <v>1</v>
      </c>
      <c r="CS16">
        <v>1</v>
      </c>
      <c r="CT16">
        <v>0</v>
      </c>
      <c r="CU16">
        <v>0</v>
      </c>
      <c r="CV16">
        <v>0</v>
      </c>
      <c r="CW16">
        <v>0</v>
      </c>
      <c r="CX16">
        <v>0</v>
      </c>
      <c r="CY16">
        <v>0</v>
      </c>
      <c r="CZ16">
        <v>0</v>
      </c>
      <c r="DA16">
        <v>0</v>
      </c>
      <c r="DB16">
        <v>0</v>
      </c>
      <c r="DC16">
        <v>0</v>
      </c>
      <c r="DD16">
        <v>1</v>
      </c>
      <c r="DE16">
        <v>1</v>
      </c>
      <c r="DF16">
        <v>0</v>
      </c>
      <c r="DG16">
        <v>0</v>
      </c>
      <c r="DH16">
        <v>0</v>
      </c>
      <c r="DI16">
        <v>0</v>
      </c>
      <c r="DJ16">
        <v>0</v>
      </c>
      <c r="DK16">
        <v>0</v>
      </c>
      <c r="DL16">
        <v>0</v>
      </c>
      <c r="DM16">
        <v>0</v>
      </c>
      <c r="DN16">
        <v>0</v>
      </c>
      <c r="DO16">
        <v>0</v>
      </c>
      <c r="DP16">
        <v>1</v>
      </c>
      <c r="DQ16">
        <v>1</v>
      </c>
      <c r="DR16">
        <v>5</v>
      </c>
      <c r="DS16">
        <v>0</v>
      </c>
      <c r="DT16">
        <v>0</v>
      </c>
      <c r="DU16">
        <v>0</v>
      </c>
      <c r="DV16">
        <v>0</v>
      </c>
      <c r="DW16">
        <v>0</v>
      </c>
      <c r="DX16">
        <v>0</v>
      </c>
      <c r="DY16">
        <v>0</v>
      </c>
      <c r="DZ16">
        <v>0</v>
      </c>
      <c r="EA16">
        <v>0</v>
      </c>
      <c r="EB16">
        <v>0</v>
      </c>
      <c r="EC16">
        <v>0</v>
      </c>
      <c r="ED16">
        <v>0</v>
      </c>
      <c r="EE16">
        <v>106599</v>
      </c>
      <c r="EF16">
        <v>86215</v>
      </c>
      <c r="EG16">
        <v>2</v>
      </c>
      <c r="EH16">
        <v>316</v>
      </c>
      <c r="EI16">
        <v>0</v>
      </c>
      <c r="EJ16">
        <v>312</v>
      </c>
      <c r="EK16">
        <v>3</v>
      </c>
      <c r="EL16">
        <v>1</v>
      </c>
      <c r="EM16">
        <v>5</v>
      </c>
      <c r="EN16">
        <v>7</v>
      </c>
      <c r="EO16">
        <v>0</v>
      </c>
      <c r="EP16">
        <v>5</v>
      </c>
      <c r="EQ16">
        <v>7</v>
      </c>
      <c r="ER16">
        <v>0</v>
      </c>
      <c r="ES16">
        <v>0</v>
      </c>
      <c r="ET16">
        <v>4230</v>
      </c>
      <c r="EU16">
        <v>226</v>
      </c>
      <c r="EV16">
        <v>0</v>
      </c>
      <c r="EW16">
        <v>0</v>
      </c>
      <c r="EX16">
        <v>136</v>
      </c>
      <c r="EY16">
        <v>0</v>
      </c>
      <c r="EZ16">
        <v>0</v>
      </c>
      <c r="FA16">
        <v>0</v>
      </c>
      <c r="FB16">
        <v>0</v>
      </c>
      <c r="FC16">
        <v>0</v>
      </c>
      <c r="FD16">
        <v>19</v>
      </c>
      <c r="FE16">
        <v>0</v>
      </c>
      <c r="FF16">
        <v>0</v>
      </c>
      <c r="FG16">
        <v>0</v>
      </c>
      <c r="FH16">
        <v>0</v>
      </c>
      <c r="FI16">
        <v>71</v>
      </c>
      <c r="FJ16">
        <v>0</v>
      </c>
      <c r="FK16">
        <v>0</v>
      </c>
      <c r="FL16">
        <v>0</v>
      </c>
      <c r="FM16">
        <v>0</v>
      </c>
      <c r="FN16">
        <v>0</v>
      </c>
      <c r="FO16">
        <v>101817</v>
      </c>
      <c r="FP16">
        <v>86208</v>
      </c>
      <c r="FQ16">
        <v>2</v>
      </c>
      <c r="FR16">
        <v>282</v>
      </c>
      <c r="FS16">
        <v>229</v>
      </c>
      <c r="FT16">
        <v>0</v>
      </c>
      <c r="FU16">
        <v>53</v>
      </c>
      <c r="FV16">
        <v>0</v>
      </c>
      <c r="FW16">
        <v>0</v>
      </c>
      <c r="FX16">
        <v>0</v>
      </c>
      <c r="FY16">
        <v>-150</v>
      </c>
      <c r="FZ16">
        <v>0</v>
      </c>
      <c r="GA16">
        <v>0</v>
      </c>
      <c r="GB16">
        <v>25</v>
      </c>
      <c r="GC16">
        <v>0</v>
      </c>
      <c r="GD16">
        <v>0</v>
      </c>
      <c r="GE16">
        <v>59</v>
      </c>
      <c r="GF16">
        <v>0</v>
      </c>
      <c r="GG16">
        <v>0</v>
      </c>
      <c r="GH16">
        <v>0</v>
      </c>
      <c r="GI16">
        <v>0</v>
      </c>
      <c r="GJ16">
        <v>0</v>
      </c>
      <c r="GK16">
        <v>0</v>
      </c>
      <c r="GL16">
        <v>0</v>
      </c>
      <c r="GM16">
        <v>0</v>
      </c>
      <c r="GN16">
        <v>14</v>
      </c>
      <c r="GO16">
        <v>0</v>
      </c>
      <c r="GP16">
        <v>0</v>
      </c>
      <c r="GQ16">
        <v>0</v>
      </c>
      <c r="GR16">
        <v>0</v>
      </c>
      <c r="GS16">
        <v>2</v>
      </c>
      <c r="GT16">
        <v>2</v>
      </c>
      <c r="GU16">
        <v>2</v>
      </c>
      <c r="GV16">
        <v>104716</v>
      </c>
      <c r="GW16">
        <v>86206</v>
      </c>
      <c r="GX16">
        <v>0</v>
      </c>
      <c r="GY16">
        <v>-3131</v>
      </c>
      <c r="GZ16">
        <v>0</v>
      </c>
      <c r="HA16">
        <v>0</v>
      </c>
      <c r="HB16">
        <v>5</v>
      </c>
      <c r="HC16">
        <v>0</v>
      </c>
      <c r="HD16">
        <v>0</v>
      </c>
    </row>
    <row r="17" spans="1:212" x14ac:dyDescent="0.25">
      <c r="A17" t="s">
        <v>1021</v>
      </c>
      <c r="B17">
        <v>0</v>
      </c>
      <c r="C17">
        <v>0</v>
      </c>
      <c r="D17">
        <v>0</v>
      </c>
      <c r="E17">
        <v>0</v>
      </c>
      <c r="F17">
        <v>0</v>
      </c>
      <c r="G17">
        <v>0</v>
      </c>
      <c r="H17">
        <v>0</v>
      </c>
      <c r="I17">
        <v>0</v>
      </c>
      <c r="J17">
        <v>0</v>
      </c>
      <c r="K17">
        <v>0</v>
      </c>
      <c r="L17">
        <v>0</v>
      </c>
      <c r="M17">
        <v>0</v>
      </c>
      <c r="N17">
        <v>0</v>
      </c>
      <c r="O17">
        <v>0</v>
      </c>
      <c r="P17">
        <v>0</v>
      </c>
      <c r="Q17">
        <v>0</v>
      </c>
      <c r="R17">
        <v>0</v>
      </c>
      <c r="S17">
        <v>0</v>
      </c>
      <c r="T17">
        <v>1</v>
      </c>
      <c r="U17">
        <v>1</v>
      </c>
      <c r="V17">
        <v>0</v>
      </c>
      <c r="W17">
        <v>0</v>
      </c>
      <c r="X17">
        <v>0</v>
      </c>
      <c r="Y17">
        <v>0</v>
      </c>
      <c r="Z17">
        <v>0</v>
      </c>
      <c r="AA17">
        <v>0</v>
      </c>
      <c r="AB17">
        <v>0</v>
      </c>
      <c r="AC17">
        <v>0</v>
      </c>
      <c r="AD17">
        <v>1</v>
      </c>
      <c r="AE17">
        <v>1</v>
      </c>
      <c r="AF17">
        <v>0</v>
      </c>
      <c r="AG17">
        <v>0</v>
      </c>
      <c r="AH17">
        <v>3</v>
      </c>
      <c r="AI17">
        <v>3</v>
      </c>
      <c r="AJ17">
        <v>0</v>
      </c>
      <c r="AK17">
        <v>0</v>
      </c>
      <c r="AL17">
        <v>0</v>
      </c>
      <c r="AM17">
        <v>0</v>
      </c>
      <c r="AN17">
        <v>0</v>
      </c>
      <c r="AO17">
        <v>0</v>
      </c>
      <c r="AP17">
        <v>-2</v>
      </c>
      <c r="AQ17">
        <v>-2</v>
      </c>
      <c r="AR17">
        <v>0</v>
      </c>
      <c r="AS17">
        <v>0</v>
      </c>
      <c r="AT17">
        <v>0</v>
      </c>
      <c r="AU17">
        <v>0</v>
      </c>
      <c r="AV17">
        <v>0</v>
      </c>
      <c r="AW17">
        <v>0</v>
      </c>
      <c r="AX17">
        <v>0</v>
      </c>
      <c r="AY17">
        <v>0</v>
      </c>
      <c r="AZ17">
        <v>0</v>
      </c>
      <c r="BA17">
        <v>0</v>
      </c>
      <c r="BB17">
        <v>0</v>
      </c>
      <c r="BC17">
        <v>0</v>
      </c>
      <c r="BD17">
        <v>0</v>
      </c>
      <c r="BE17">
        <v>0</v>
      </c>
      <c r="BF17">
        <v>0</v>
      </c>
      <c r="BG17">
        <v>0</v>
      </c>
      <c r="BH17">
        <v>0</v>
      </c>
      <c r="BI17">
        <v>0</v>
      </c>
      <c r="BJ17">
        <v>0</v>
      </c>
      <c r="BK17">
        <v>0</v>
      </c>
      <c r="BL17">
        <v>-1</v>
      </c>
      <c r="BM17">
        <v>-1</v>
      </c>
      <c r="BN17">
        <v>0</v>
      </c>
      <c r="BO17">
        <v>0</v>
      </c>
      <c r="BP17">
        <v>0</v>
      </c>
      <c r="BQ17">
        <v>0</v>
      </c>
      <c r="BR17">
        <v>0</v>
      </c>
      <c r="BS17">
        <v>0</v>
      </c>
      <c r="BT17">
        <v>0</v>
      </c>
      <c r="BU17">
        <v>0</v>
      </c>
      <c r="BV17">
        <v>0</v>
      </c>
      <c r="BW17">
        <v>0</v>
      </c>
      <c r="BX17">
        <v>0</v>
      </c>
      <c r="BY17">
        <v>0</v>
      </c>
      <c r="BZ17">
        <v>0</v>
      </c>
      <c r="CA17">
        <v>0</v>
      </c>
      <c r="CB17">
        <v>0</v>
      </c>
      <c r="CC17">
        <v>0</v>
      </c>
      <c r="CD17">
        <v>0</v>
      </c>
      <c r="CE17">
        <v>0</v>
      </c>
      <c r="CF17">
        <v>0</v>
      </c>
      <c r="CG17">
        <v>0</v>
      </c>
      <c r="CH17">
        <v>-1</v>
      </c>
      <c r="CI17">
        <v>-1</v>
      </c>
      <c r="CJ17">
        <v>0</v>
      </c>
      <c r="CK17">
        <v>0</v>
      </c>
      <c r="CL17">
        <v>0</v>
      </c>
      <c r="CM17">
        <v>0</v>
      </c>
      <c r="CN17">
        <v>0</v>
      </c>
      <c r="CO17">
        <v>0</v>
      </c>
      <c r="CP17">
        <v>0</v>
      </c>
      <c r="CQ17">
        <v>0</v>
      </c>
      <c r="CR17">
        <v>-1</v>
      </c>
      <c r="CS17">
        <v>-1</v>
      </c>
      <c r="CT17">
        <v>0</v>
      </c>
      <c r="CU17">
        <v>0</v>
      </c>
      <c r="CV17">
        <v>0</v>
      </c>
      <c r="CW17">
        <v>0</v>
      </c>
      <c r="CX17">
        <v>0</v>
      </c>
      <c r="CY17">
        <v>0</v>
      </c>
      <c r="CZ17">
        <v>0</v>
      </c>
      <c r="DA17">
        <v>0</v>
      </c>
      <c r="DB17">
        <v>0</v>
      </c>
      <c r="DC17">
        <v>0</v>
      </c>
      <c r="DD17">
        <v>0</v>
      </c>
      <c r="DE17">
        <v>0</v>
      </c>
      <c r="DF17">
        <v>0</v>
      </c>
      <c r="DG17">
        <v>0</v>
      </c>
      <c r="DH17">
        <v>0</v>
      </c>
      <c r="DI17">
        <v>0</v>
      </c>
      <c r="DJ17">
        <v>0</v>
      </c>
      <c r="DK17">
        <v>0</v>
      </c>
      <c r="DL17">
        <v>0</v>
      </c>
      <c r="DM17">
        <v>0</v>
      </c>
      <c r="DN17">
        <v>0</v>
      </c>
      <c r="DO17">
        <v>0</v>
      </c>
      <c r="DP17">
        <v>0</v>
      </c>
      <c r="DQ17">
        <v>0</v>
      </c>
      <c r="DR17">
        <v>0</v>
      </c>
      <c r="DS17">
        <v>0</v>
      </c>
      <c r="DT17">
        <v>0</v>
      </c>
      <c r="DU17">
        <v>0</v>
      </c>
      <c r="DV17">
        <v>0</v>
      </c>
      <c r="DW17">
        <v>0</v>
      </c>
      <c r="DX17">
        <v>0</v>
      </c>
      <c r="DY17">
        <v>0</v>
      </c>
      <c r="DZ17">
        <v>0</v>
      </c>
      <c r="EA17">
        <v>0</v>
      </c>
      <c r="EB17">
        <v>0</v>
      </c>
      <c r="EC17">
        <v>0</v>
      </c>
      <c r="ED17">
        <v>0</v>
      </c>
      <c r="EE17">
        <v>75559</v>
      </c>
      <c r="EF17">
        <v>84458</v>
      </c>
      <c r="EG17">
        <v>2</v>
      </c>
      <c r="EH17">
        <v>2</v>
      </c>
      <c r="EI17">
        <v>0</v>
      </c>
      <c r="EJ17">
        <v>2</v>
      </c>
      <c r="EK17">
        <v>0</v>
      </c>
      <c r="EL17">
        <v>0</v>
      </c>
      <c r="EM17">
        <v>10</v>
      </c>
      <c r="EN17">
        <v>15</v>
      </c>
      <c r="EO17">
        <v>0</v>
      </c>
      <c r="EP17">
        <v>10</v>
      </c>
      <c r="EQ17">
        <v>15</v>
      </c>
      <c r="ER17">
        <v>0</v>
      </c>
      <c r="ES17">
        <v>0</v>
      </c>
      <c r="ET17">
        <v>0</v>
      </c>
      <c r="EU17">
        <v>239</v>
      </c>
      <c r="EV17">
        <v>14</v>
      </c>
      <c r="EW17">
        <v>0</v>
      </c>
      <c r="EX17">
        <v>93</v>
      </c>
      <c r="EY17">
        <v>13</v>
      </c>
      <c r="EZ17">
        <v>0</v>
      </c>
      <c r="FA17">
        <v>0</v>
      </c>
      <c r="FB17">
        <v>0</v>
      </c>
      <c r="FC17">
        <v>0</v>
      </c>
      <c r="FD17">
        <v>3</v>
      </c>
      <c r="FE17">
        <v>1</v>
      </c>
      <c r="FF17">
        <v>0</v>
      </c>
      <c r="FG17">
        <v>0</v>
      </c>
      <c r="FH17">
        <v>0</v>
      </c>
      <c r="FI17">
        <v>143</v>
      </c>
      <c r="FJ17">
        <v>0</v>
      </c>
      <c r="FK17">
        <v>0</v>
      </c>
      <c r="FL17">
        <v>0</v>
      </c>
      <c r="FM17">
        <v>0</v>
      </c>
      <c r="FN17">
        <v>0</v>
      </c>
      <c r="FO17">
        <v>75308</v>
      </c>
      <c r="FP17">
        <v>84429</v>
      </c>
      <c r="FQ17">
        <v>2</v>
      </c>
      <c r="FR17">
        <v>334</v>
      </c>
      <c r="FS17">
        <v>334</v>
      </c>
      <c r="FT17">
        <v>0</v>
      </c>
      <c r="FU17">
        <v>0</v>
      </c>
      <c r="FV17">
        <v>0</v>
      </c>
      <c r="FW17">
        <v>0</v>
      </c>
      <c r="FX17">
        <v>0</v>
      </c>
      <c r="FY17">
        <v>7901</v>
      </c>
      <c r="FZ17">
        <v>0</v>
      </c>
      <c r="GA17">
        <v>0</v>
      </c>
      <c r="GB17">
        <v>1225</v>
      </c>
      <c r="GC17">
        <v>0</v>
      </c>
      <c r="GD17">
        <v>9</v>
      </c>
      <c r="GE17">
        <v>0</v>
      </c>
      <c r="GF17">
        <v>1</v>
      </c>
      <c r="GG17">
        <v>0</v>
      </c>
      <c r="GH17">
        <v>0</v>
      </c>
      <c r="GI17">
        <v>0</v>
      </c>
      <c r="GJ17">
        <v>0</v>
      </c>
      <c r="GK17">
        <v>0</v>
      </c>
      <c r="GL17">
        <v>0</v>
      </c>
      <c r="GM17">
        <v>0</v>
      </c>
      <c r="GN17">
        <v>94</v>
      </c>
      <c r="GO17">
        <v>0</v>
      </c>
      <c r="GP17">
        <v>0</v>
      </c>
      <c r="GQ17">
        <v>0</v>
      </c>
      <c r="GR17">
        <v>0</v>
      </c>
      <c r="GS17">
        <v>2</v>
      </c>
      <c r="GT17">
        <v>2</v>
      </c>
      <c r="GU17">
        <v>2</v>
      </c>
      <c r="GV17">
        <v>65601</v>
      </c>
      <c r="GW17">
        <v>84426</v>
      </c>
      <c r="GX17">
        <v>0</v>
      </c>
      <c r="GY17">
        <v>142</v>
      </c>
      <c r="GZ17">
        <v>0</v>
      </c>
      <c r="HA17">
        <v>0</v>
      </c>
      <c r="HB17">
        <v>0</v>
      </c>
      <c r="HC17">
        <v>0</v>
      </c>
      <c r="HD17">
        <v>0</v>
      </c>
    </row>
    <row r="18" spans="1:212" x14ac:dyDescent="0.25">
      <c r="A18" t="s">
        <v>1022</v>
      </c>
      <c r="B18">
        <v>0</v>
      </c>
      <c r="C18">
        <v>0</v>
      </c>
      <c r="D18">
        <v>0</v>
      </c>
      <c r="E18">
        <v>0</v>
      </c>
      <c r="F18">
        <v>0</v>
      </c>
      <c r="G18">
        <v>0</v>
      </c>
      <c r="H18">
        <v>0</v>
      </c>
      <c r="I18">
        <v>-1</v>
      </c>
      <c r="J18">
        <v>0</v>
      </c>
      <c r="K18">
        <v>0</v>
      </c>
      <c r="L18">
        <v>-1</v>
      </c>
      <c r="M18">
        <v>0</v>
      </c>
      <c r="N18">
        <v>0</v>
      </c>
      <c r="O18">
        <v>0</v>
      </c>
      <c r="P18">
        <v>0</v>
      </c>
      <c r="Q18">
        <v>0</v>
      </c>
      <c r="R18">
        <v>0</v>
      </c>
      <c r="S18">
        <v>0</v>
      </c>
      <c r="T18">
        <v>-31</v>
      </c>
      <c r="U18">
        <v>-58</v>
      </c>
      <c r="V18">
        <v>15</v>
      </c>
      <c r="W18">
        <v>0</v>
      </c>
      <c r="X18">
        <v>0</v>
      </c>
      <c r="Y18">
        <v>0</v>
      </c>
      <c r="Z18">
        <v>12</v>
      </c>
      <c r="AA18">
        <v>0</v>
      </c>
      <c r="AB18">
        <v>0</v>
      </c>
      <c r="AC18">
        <v>0</v>
      </c>
      <c r="AD18">
        <v>-58</v>
      </c>
      <c r="AE18">
        <v>-58</v>
      </c>
      <c r="AF18">
        <v>0</v>
      </c>
      <c r="AG18">
        <v>0</v>
      </c>
      <c r="AH18">
        <v>-75</v>
      </c>
      <c r="AI18">
        <v>-75</v>
      </c>
      <c r="AJ18">
        <v>0</v>
      </c>
      <c r="AK18">
        <v>0</v>
      </c>
      <c r="AL18">
        <v>15</v>
      </c>
      <c r="AM18">
        <v>15</v>
      </c>
      <c r="AN18">
        <v>0</v>
      </c>
      <c r="AO18">
        <v>0</v>
      </c>
      <c r="AP18">
        <v>0</v>
      </c>
      <c r="AQ18">
        <v>0</v>
      </c>
      <c r="AR18">
        <v>2</v>
      </c>
      <c r="AS18">
        <v>2</v>
      </c>
      <c r="AT18">
        <v>-1</v>
      </c>
      <c r="AU18">
        <v>0</v>
      </c>
      <c r="AV18">
        <v>0</v>
      </c>
      <c r="AW18">
        <v>-1</v>
      </c>
      <c r="AX18">
        <v>0</v>
      </c>
      <c r="AY18">
        <v>0</v>
      </c>
      <c r="AZ18">
        <v>0</v>
      </c>
      <c r="BA18">
        <v>0</v>
      </c>
      <c r="BB18">
        <v>0</v>
      </c>
      <c r="BC18">
        <v>0</v>
      </c>
      <c r="BD18">
        <v>24</v>
      </c>
      <c r="BE18">
        <v>0</v>
      </c>
      <c r="BF18">
        <v>0</v>
      </c>
      <c r="BG18">
        <v>0</v>
      </c>
      <c r="BH18">
        <v>24</v>
      </c>
      <c r="BI18">
        <v>0</v>
      </c>
      <c r="BJ18">
        <v>0</v>
      </c>
      <c r="BK18">
        <v>0</v>
      </c>
      <c r="BL18">
        <v>1</v>
      </c>
      <c r="BM18">
        <v>1</v>
      </c>
      <c r="BN18">
        <v>0</v>
      </c>
      <c r="BO18">
        <v>0</v>
      </c>
      <c r="BP18">
        <v>0</v>
      </c>
      <c r="BQ18">
        <v>0</v>
      </c>
      <c r="BR18">
        <v>0</v>
      </c>
      <c r="BS18">
        <v>0</v>
      </c>
      <c r="BT18">
        <v>0</v>
      </c>
      <c r="BU18">
        <v>0</v>
      </c>
      <c r="BV18">
        <v>0</v>
      </c>
      <c r="BW18">
        <v>0</v>
      </c>
      <c r="BX18">
        <v>0</v>
      </c>
      <c r="BY18">
        <v>0</v>
      </c>
      <c r="BZ18">
        <v>0</v>
      </c>
      <c r="CA18">
        <v>0</v>
      </c>
      <c r="CB18">
        <v>0</v>
      </c>
      <c r="CC18">
        <v>0</v>
      </c>
      <c r="CD18">
        <v>0</v>
      </c>
      <c r="CE18">
        <v>0</v>
      </c>
      <c r="CF18">
        <v>0</v>
      </c>
      <c r="CG18">
        <v>0</v>
      </c>
      <c r="CH18">
        <v>2</v>
      </c>
      <c r="CI18">
        <v>2</v>
      </c>
      <c r="CJ18">
        <v>0</v>
      </c>
      <c r="CK18">
        <v>0</v>
      </c>
      <c r="CL18">
        <v>0</v>
      </c>
      <c r="CM18">
        <v>0</v>
      </c>
      <c r="CN18">
        <v>0</v>
      </c>
      <c r="CO18">
        <v>0</v>
      </c>
      <c r="CP18">
        <v>2</v>
      </c>
      <c r="CQ18">
        <v>2</v>
      </c>
      <c r="CR18">
        <v>0</v>
      </c>
      <c r="CS18">
        <v>0</v>
      </c>
      <c r="CT18">
        <v>0</v>
      </c>
      <c r="CU18">
        <v>0</v>
      </c>
      <c r="CV18">
        <v>0</v>
      </c>
      <c r="CW18">
        <v>0</v>
      </c>
      <c r="CX18">
        <v>0</v>
      </c>
      <c r="CY18">
        <v>0</v>
      </c>
      <c r="CZ18">
        <v>0</v>
      </c>
      <c r="DA18">
        <v>0</v>
      </c>
      <c r="DB18">
        <v>0</v>
      </c>
      <c r="DC18">
        <v>0</v>
      </c>
      <c r="DD18">
        <v>-1</v>
      </c>
      <c r="DE18">
        <v>-1</v>
      </c>
      <c r="DF18">
        <v>0</v>
      </c>
      <c r="DG18">
        <v>0</v>
      </c>
      <c r="DH18">
        <v>-1</v>
      </c>
      <c r="DI18">
        <v>-1</v>
      </c>
      <c r="DJ18">
        <v>0</v>
      </c>
      <c r="DK18">
        <v>0</v>
      </c>
      <c r="DL18">
        <v>0</v>
      </c>
      <c r="DM18">
        <v>0</v>
      </c>
      <c r="DN18">
        <v>0</v>
      </c>
      <c r="DO18">
        <v>0</v>
      </c>
      <c r="DP18">
        <v>0</v>
      </c>
      <c r="DQ18">
        <v>0</v>
      </c>
      <c r="DR18">
        <v>10</v>
      </c>
      <c r="DS18">
        <v>0</v>
      </c>
      <c r="DT18">
        <v>0</v>
      </c>
      <c r="DU18">
        <v>0</v>
      </c>
      <c r="DV18">
        <v>0</v>
      </c>
      <c r="DW18">
        <v>0</v>
      </c>
      <c r="DX18">
        <v>0</v>
      </c>
      <c r="DY18">
        <v>0</v>
      </c>
      <c r="DZ18">
        <v>0</v>
      </c>
      <c r="EA18">
        <v>0</v>
      </c>
      <c r="EB18">
        <v>0</v>
      </c>
      <c r="EC18">
        <v>0</v>
      </c>
      <c r="ED18">
        <v>0</v>
      </c>
      <c r="EE18">
        <v>141118</v>
      </c>
      <c r="EF18">
        <v>156737</v>
      </c>
      <c r="EG18">
        <v>172</v>
      </c>
      <c r="EH18">
        <v>415</v>
      </c>
      <c r="EI18">
        <v>0</v>
      </c>
      <c r="EJ18">
        <v>412</v>
      </c>
      <c r="EK18">
        <v>0</v>
      </c>
      <c r="EL18">
        <v>3</v>
      </c>
      <c r="EM18">
        <v>-16</v>
      </c>
      <c r="EN18">
        <v>-24</v>
      </c>
      <c r="EO18">
        <v>0</v>
      </c>
      <c r="EP18">
        <v>-16</v>
      </c>
      <c r="EQ18">
        <v>-24</v>
      </c>
      <c r="ER18">
        <v>0</v>
      </c>
      <c r="ES18">
        <v>0</v>
      </c>
      <c r="ET18">
        <v>108015</v>
      </c>
      <c r="EU18">
        <v>379</v>
      </c>
      <c r="EV18">
        <v>1</v>
      </c>
      <c r="EW18">
        <v>0</v>
      </c>
      <c r="EX18">
        <v>205</v>
      </c>
      <c r="EY18">
        <v>1</v>
      </c>
      <c r="EZ18">
        <v>0</v>
      </c>
      <c r="FA18">
        <v>0</v>
      </c>
      <c r="FB18">
        <v>0</v>
      </c>
      <c r="FC18">
        <v>0</v>
      </c>
      <c r="FD18">
        <v>3</v>
      </c>
      <c r="FE18">
        <v>0</v>
      </c>
      <c r="FF18">
        <v>0</v>
      </c>
      <c r="FG18">
        <v>0</v>
      </c>
      <c r="FH18">
        <v>0</v>
      </c>
      <c r="FI18">
        <v>171</v>
      </c>
      <c r="FJ18">
        <v>0</v>
      </c>
      <c r="FK18">
        <v>0</v>
      </c>
      <c r="FL18">
        <v>0</v>
      </c>
      <c r="FM18">
        <v>0</v>
      </c>
      <c r="FN18">
        <v>0</v>
      </c>
      <c r="FO18">
        <v>32292</v>
      </c>
      <c r="FP18">
        <v>156760</v>
      </c>
      <c r="FQ18">
        <v>172</v>
      </c>
      <c r="FR18">
        <v>372</v>
      </c>
      <c r="FS18">
        <v>370</v>
      </c>
      <c r="FT18">
        <v>0</v>
      </c>
      <c r="FU18">
        <v>2</v>
      </c>
      <c r="FV18">
        <v>0</v>
      </c>
      <c r="FW18">
        <v>0</v>
      </c>
      <c r="FX18">
        <v>0</v>
      </c>
      <c r="FY18">
        <v>11542</v>
      </c>
      <c r="FZ18">
        <v>-10</v>
      </c>
      <c r="GA18">
        <v>0</v>
      </c>
      <c r="GB18">
        <v>15</v>
      </c>
      <c r="GC18">
        <v>0</v>
      </c>
      <c r="GD18">
        <v>0</v>
      </c>
      <c r="GE18">
        <v>0</v>
      </c>
      <c r="GF18">
        <v>0</v>
      </c>
      <c r="GG18">
        <v>0</v>
      </c>
      <c r="GH18">
        <v>0</v>
      </c>
      <c r="GI18">
        <v>0</v>
      </c>
      <c r="GJ18">
        <v>0</v>
      </c>
      <c r="GK18">
        <v>0</v>
      </c>
      <c r="GL18">
        <v>0</v>
      </c>
      <c r="GM18">
        <v>0</v>
      </c>
      <c r="GN18">
        <v>126</v>
      </c>
      <c r="GO18">
        <v>0</v>
      </c>
      <c r="GP18">
        <v>0</v>
      </c>
      <c r="GQ18">
        <v>0</v>
      </c>
      <c r="GR18">
        <v>0</v>
      </c>
      <c r="GS18">
        <v>172</v>
      </c>
      <c r="GT18">
        <v>172</v>
      </c>
      <c r="GU18">
        <v>172</v>
      </c>
      <c r="GV18">
        <v>22227</v>
      </c>
      <c r="GW18">
        <v>156588</v>
      </c>
      <c r="GX18">
        <v>0</v>
      </c>
      <c r="GY18">
        <v>-2152</v>
      </c>
      <c r="GZ18">
        <v>0</v>
      </c>
      <c r="HA18">
        <v>0</v>
      </c>
      <c r="HB18">
        <v>33</v>
      </c>
      <c r="HC18">
        <v>0</v>
      </c>
      <c r="HD18">
        <v>0</v>
      </c>
    </row>
    <row r="19" spans="1:212" x14ac:dyDescent="0.25">
      <c r="A19" t="s">
        <v>1023</v>
      </c>
      <c r="B19">
        <v>0</v>
      </c>
      <c r="C19">
        <v>0</v>
      </c>
      <c r="D19">
        <v>0</v>
      </c>
      <c r="E19">
        <v>0</v>
      </c>
      <c r="F19">
        <v>0</v>
      </c>
      <c r="G19">
        <v>0</v>
      </c>
      <c r="H19">
        <v>0</v>
      </c>
      <c r="I19">
        <v>-2</v>
      </c>
      <c r="J19">
        <v>-1</v>
      </c>
      <c r="K19">
        <v>0</v>
      </c>
      <c r="L19">
        <v>-2</v>
      </c>
      <c r="M19">
        <v>-1</v>
      </c>
      <c r="N19">
        <v>0</v>
      </c>
      <c r="O19">
        <v>0</v>
      </c>
      <c r="P19">
        <v>0</v>
      </c>
      <c r="Q19">
        <v>0</v>
      </c>
      <c r="R19">
        <v>0</v>
      </c>
      <c r="S19">
        <v>0</v>
      </c>
      <c r="T19">
        <v>60</v>
      </c>
      <c r="U19">
        <v>71</v>
      </c>
      <c r="V19">
        <v>-14</v>
      </c>
      <c r="W19">
        <v>0</v>
      </c>
      <c r="X19">
        <v>-3</v>
      </c>
      <c r="Y19">
        <v>0</v>
      </c>
      <c r="Z19">
        <v>6</v>
      </c>
      <c r="AA19">
        <v>0</v>
      </c>
      <c r="AB19">
        <v>0</v>
      </c>
      <c r="AC19">
        <v>0</v>
      </c>
      <c r="AD19">
        <v>71</v>
      </c>
      <c r="AE19">
        <v>71</v>
      </c>
      <c r="AF19">
        <v>0</v>
      </c>
      <c r="AG19">
        <v>0</v>
      </c>
      <c r="AH19">
        <v>21</v>
      </c>
      <c r="AI19">
        <v>21</v>
      </c>
      <c r="AJ19">
        <v>0</v>
      </c>
      <c r="AK19">
        <v>0</v>
      </c>
      <c r="AL19">
        <v>0</v>
      </c>
      <c r="AM19">
        <v>0</v>
      </c>
      <c r="AN19">
        <v>0</v>
      </c>
      <c r="AO19">
        <v>0</v>
      </c>
      <c r="AP19">
        <v>-1</v>
      </c>
      <c r="AQ19">
        <v>-1</v>
      </c>
      <c r="AR19">
        <v>51</v>
      </c>
      <c r="AS19">
        <v>51</v>
      </c>
      <c r="AT19">
        <v>0</v>
      </c>
      <c r="AU19">
        <v>0</v>
      </c>
      <c r="AV19">
        <v>0</v>
      </c>
      <c r="AW19">
        <v>0</v>
      </c>
      <c r="AX19">
        <v>0</v>
      </c>
      <c r="AY19">
        <v>0</v>
      </c>
      <c r="AZ19">
        <v>0</v>
      </c>
      <c r="BA19">
        <v>0</v>
      </c>
      <c r="BB19">
        <v>0</v>
      </c>
      <c r="BC19">
        <v>0</v>
      </c>
      <c r="BD19">
        <v>8</v>
      </c>
      <c r="BE19">
        <v>0</v>
      </c>
      <c r="BF19">
        <v>8</v>
      </c>
      <c r="BG19">
        <v>0</v>
      </c>
      <c r="BH19">
        <v>0</v>
      </c>
      <c r="BI19">
        <v>0</v>
      </c>
      <c r="BJ19">
        <v>0</v>
      </c>
      <c r="BK19">
        <v>0</v>
      </c>
      <c r="BL19">
        <v>13</v>
      </c>
      <c r="BM19">
        <v>13</v>
      </c>
      <c r="BN19">
        <v>0</v>
      </c>
      <c r="BO19">
        <v>0</v>
      </c>
      <c r="BP19">
        <v>0</v>
      </c>
      <c r="BQ19">
        <v>0</v>
      </c>
      <c r="BR19">
        <v>0</v>
      </c>
      <c r="BS19">
        <v>0</v>
      </c>
      <c r="BT19">
        <v>0</v>
      </c>
      <c r="BU19">
        <v>0</v>
      </c>
      <c r="BV19">
        <v>0</v>
      </c>
      <c r="BW19">
        <v>0</v>
      </c>
      <c r="BX19">
        <v>0</v>
      </c>
      <c r="BY19">
        <v>0</v>
      </c>
      <c r="BZ19">
        <v>0</v>
      </c>
      <c r="CA19">
        <v>0</v>
      </c>
      <c r="CB19">
        <v>0</v>
      </c>
      <c r="CC19">
        <v>0</v>
      </c>
      <c r="CD19">
        <v>0</v>
      </c>
      <c r="CE19">
        <v>0</v>
      </c>
      <c r="CF19">
        <v>0</v>
      </c>
      <c r="CG19">
        <v>0</v>
      </c>
      <c r="CH19">
        <v>10</v>
      </c>
      <c r="CI19">
        <v>10</v>
      </c>
      <c r="CJ19">
        <v>0</v>
      </c>
      <c r="CK19">
        <v>0</v>
      </c>
      <c r="CL19">
        <v>7</v>
      </c>
      <c r="CM19">
        <v>7</v>
      </c>
      <c r="CN19">
        <v>0</v>
      </c>
      <c r="CO19">
        <v>0</v>
      </c>
      <c r="CP19">
        <v>0</v>
      </c>
      <c r="CQ19">
        <v>0</v>
      </c>
      <c r="CR19">
        <v>3</v>
      </c>
      <c r="CS19">
        <v>3</v>
      </c>
      <c r="CT19">
        <v>0</v>
      </c>
      <c r="CU19">
        <v>0</v>
      </c>
      <c r="CV19">
        <v>0</v>
      </c>
      <c r="CW19">
        <v>0</v>
      </c>
      <c r="CX19">
        <v>0</v>
      </c>
      <c r="CY19">
        <v>0</v>
      </c>
      <c r="CZ19">
        <v>0</v>
      </c>
      <c r="DA19">
        <v>0</v>
      </c>
      <c r="DB19">
        <v>0</v>
      </c>
      <c r="DC19">
        <v>0</v>
      </c>
      <c r="DD19">
        <v>3</v>
      </c>
      <c r="DE19">
        <v>3</v>
      </c>
      <c r="DF19">
        <v>0</v>
      </c>
      <c r="DG19">
        <v>0</v>
      </c>
      <c r="DH19">
        <v>0</v>
      </c>
      <c r="DI19">
        <v>0</v>
      </c>
      <c r="DJ19">
        <v>0</v>
      </c>
      <c r="DK19">
        <v>0</v>
      </c>
      <c r="DL19">
        <v>0</v>
      </c>
      <c r="DM19">
        <v>0</v>
      </c>
      <c r="DN19">
        <v>0</v>
      </c>
      <c r="DO19">
        <v>0</v>
      </c>
      <c r="DP19">
        <v>3</v>
      </c>
      <c r="DQ19">
        <v>3</v>
      </c>
      <c r="DR19">
        <v>36</v>
      </c>
      <c r="DS19">
        <v>0</v>
      </c>
      <c r="DT19">
        <v>0</v>
      </c>
      <c r="DU19">
        <v>0</v>
      </c>
      <c r="DV19">
        <v>0</v>
      </c>
      <c r="DW19">
        <v>0</v>
      </c>
      <c r="DX19">
        <v>0</v>
      </c>
      <c r="DY19">
        <v>0</v>
      </c>
      <c r="DZ19">
        <v>0</v>
      </c>
      <c r="EA19">
        <v>0</v>
      </c>
      <c r="EB19">
        <v>0</v>
      </c>
      <c r="EC19">
        <v>0</v>
      </c>
      <c r="ED19">
        <v>0</v>
      </c>
      <c r="EE19">
        <v>81707</v>
      </c>
      <c r="EF19">
        <v>140714</v>
      </c>
      <c r="EG19">
        <v>101</v>
      </c>
      <c r="EH19">
        <v>23</v>
      </c>
      <c r="EI19">
        <v>0</v>
      </c>
      <c r="EJ19">
        <v>19</v>
      </c>
      <c r="EK19">
        <v>0</v>
      </c>
      <c r="EL19">
        <v>4</v>
      </c>
      <c r="EM19">
        <v>66</v>
      </c>
      <c r="EN19">
        <v>98</v>
      </c>
      <c r="EO19">
        <v>0</v>
      </c>
      <c r="EP19">
        <v>66</v>
      </c>
      <c r="EQ19">
        <v>98</v>
      </c>
      <c r="ER19">
        <v>0</v>
      </c>
      <c r="ES19">
        <v>0</v>
      </c>
      <c r="ET19">
        <v>69455</v>
      </c>
      <c r="EU19">
        <v>3227</v>
      </c>
      <c r="EV19">
        <v>19</v>
      </c>
      <c r="EW19">
        <v>0</v>
      </c>
      <c r="EX19">
        <v>2868</v>
      </c>
      <c r="EY19">
        <v>18</v>
      </c>
      <c r="EZ19">
        <v>0</v>
      </c>
      <c r="FA19">
        <v>0</v>
      </c>
      <c r="FB19">
        <v>0</v>
      </c>
      <c r="FC19">
        <v>0</v>
      </c>
      <c r="FD19">
        <v>11</v>
      </c>
      <c r="FE19">
        <v>1</v>
      </c>
      <c r="FF19">
        <v>0</v>
      </c>
      <c r="FG19">
        <v>0</v>
      </c>
      <c r="FH19">
        <v>0</v>
      </c>
      <c r="FI19">
        <v>318</v>
      </c>
      <c r="FJ19">
        <v>30</v>
      </c>
      <c r="FK19">
        <v>0</v>
      </c>
      <c r="FL19">
        <v>0</v>
      </c>
      <c r="FM19">
        <v>0</v>
      </c>
      <c r="FN19">
        <v>0</v>
      </c>
      <c r="FO19">
        <v>8936</v>
      </c>
      <c r="FP19">
        <v>140597</v>
      </c>
      <c r="FQ19">
        <v>101</v>
      </c>
      <c r="FR19">
        <v>12945</v>
      </c>
      <c r="FS19">
        <v>1759</v>
      </c>
      <c r="FT19">
        <v>0</v>
      </c>
      <c r="FU19">
        <v>11186</v>
      </c>
      <c r="FV19">
        <v>0</v>
      </c>
      <c r="FW19">
        <v>0</v>
      </c>
      <c r="FX19">
        <v>0</v>
      </c>
      <c r="FY19">
        <v>12856</v>
      </c>
      <c r="FZ19">
        <v>0</v>
      </c>
      <c r="GA19">
        <v>10</v>
      </c>
      <c r="GB19">
        <v>667</v>
      </c>
      <c r="GC19">
        <v>0</v>
      </c>
      <c r="GD19">
        <v>0</v>
      </c>
      <c r="GE19">
        <v>0</v>
      </c>
      <c r="GF19">
        <v>0</v>
      </c>
      <c r="GG19">
        <v>0</v>
      </c>
      <c r="GH19">
        <v>0</v>
      </c>
      <c r="GI19">
        <v>0</v>
      </c>
      <c r="GJ19">
        <v>0</v>
      </c>
      <c r="GK19">
        <v>0</v>
      </c>
      <c r="GL19">
        <v>0</v>
      </c>
      <c r="GM19">
        <v>15</v>
      </c>
      <c r="GN19">
        <v>3212</v>
      </c>
      <c r="GO19">
        <v>0</v>
      </c>
      <c r="GP19">
        <v>0</v>
      </c>
      <c r="GQ19">
        <v>0</v>
      </c>
      <c r="GR19">
        <v>0</v>
      </c>
      <c r="GS19">
        <v>101</v>
      </c>
      <c r="GT19">
        <v>101</v>
      </c>
      <c r="GU19">
        <v>101</v>
      </c>
      <c r="GV19">
        <v>-20554</v>
      </c>
      <c r="GW19">
        <v>140496</v>
      </c>
      <c r="GX19">
        <v>0</v>
      </c>
      <c r="GY19">
        <v>-316</v>
      </c>
      <c r="GZ19">
        <v>0</v>
      </c>
      <c r="HA19">
        <v>0</v>
      </c>
      <c r="HB19">
        <v>0</v>
      </c>
      <c r="HC19">
        <v>0</v>
      </c>
      <c r="HD19">
        <v>0</v>
      </c>
    </row>
    <row r="20" spans="1:212" x14ac:dyDescent="0.25">
      <c r="A20" t="s">
        <v>1024</v>
      </c>
      <c r="B20">
        <v>0</v>
      </c>
      <c r="C20">
        <v>0</v>
      </c>
      <c r="D20">
        <v>0</v>
      </c>
      <c r="E20">
        <v>0</v>
      </c>
      <c r="F20">
        <v>0</v>
      </c>
      <c r="G20">
        <v>0</v>
      </c>
      <c r="H20">
        <v>0</v>
      </c>
      <c r="I20">
        <v>-2</v>
      </c>
      <c r="J20">
        <v>-12</v>
      </c>
      <c r="K20">
        <v>0</v>
      </c>
      <c r="L20">
        <v>-2</v>
      </c>
      <c r="M20">
        <v>-1</v>
      </c>
      <c r="N20">
        <v>0</v>
      </c>
      <c r="O20">
        <v>-11</v>
      </c>
      <c r="P20">
        <v>0</v>
      </c>
      <c r="Q20">
        <v>-73</v>
      </c>
      <c r="R20">
        <v>-73</v>
      </c>
      <c r="S20">
        <v>0</v>
      </c>
      <c r="T20">
        <v>-71</v>
      </c>
      <c r="U20">
        <v>-83</v>
      </c>
      <c r="V20">
        <v>13</v>
      </c>
      <c r="W20">
        <v>6</v>
      </c>
      <c r="X20">
        <v>1</v>
      </c>
      <c r="Y20">
        <v>0</v>
      </c>
      <c r="Z20">
        <v>4</v>
      </c>
      <c r="AA20">
        <v>0</v>
      </c>
      <c r="AB20">
        <v>0</v>
      </c>
      <c r="AC20">
        <v>0</v>
      </c>
      <c r="AD20">
        <v>-89</v>
      </c>
      <c r="AE20">
        <v>-89</v>
      </c>
      <c r="AF20">
        <v>0</v>
      </c>
      <c r="AG20">
        <v>0</v>
      </c>
      <c r="AH20">
        <v>42</v>
      </c>
      <c r="AI20">
        <v>42</v>
      </c>
      <c r="AJ20">
        <v>0</v>
      </c>
      <c r="AK20">
        <v>0</v>
      </c>
      <c r="AL20">
        <v>0</v>
      </c>
      <c r="AM20">
        <v>0</v>
      </c>
      <c r="AN20">
        <v>0</v>
      </c>
      <c r="AO20">
        <v>0</v>
      </c>
      <c r="AP20">
        <v>-119</v>
      </c>
      <c r="AQ20">
        <v>-119</v>
      </c>
      <c r="AR20">
        <v>-12</v>
      </c>
      <c r="AS20">
        <v>-12</v>
      </c>
      <c r="AT20">
        <v>-2</v>
      </c>
      <c r="AU20">
        <v>0</v>
      </c>
      <c r="AV20">
        <v>0</v>
      </c>
      <c r="AW20">
        <v>0</v>
      </c>
      <c r="AX20">
        <v>0</v>
      </c>
      <c r="AY20">
        <v>0</v>
      </c>
      <c r="AZ20">
        <v>0</v>
      </c>
      <c r="BA20">
        <v>0</v>
      </c>
      <c r="BB20">
        <v>0</v>
      </c>
      <c r="BC20">
        <v>-2</v>
      </c>
      <c r="BD20">
        <v>-43</v>
      </c>
      <c r="BE20">
        <v>-25</v>
      </c>
      <c r="BF20">
        <v>-41</v>
      </c>
      <c r="BG20">
        <v>-25</v>
      </c>
      <c r="BH20">
        <v>-2</v>
      </c>
      <c r="BI20">
        <v>0</v>
      </c>
      <c r="BJ20">
        <v>0</v>
      </c>
      <c r="BK20">
        <v>0</v>
      </c>
      <c r="BL20">
        <v>-3</v>
      </c>
      <c r="BM20">
        <v>-3</v>
      </c>
      <c r="BN20">
        <v>1</v>
      </c>
      <c r="BO20">
        <v>1</v>
      </c>
      <c r="BP20">
        <v>0</v>
      </c>
      <c r="BQ20">
        <v>0</v>
      </c>
      <c r="BR20">
        <v>1</v>
      </c>
      <c r="BS20">
        <v>1</v>
      </c>
      <c r="BT20">
        <v>0</v>
      </c>
      <c r="BU20">
        <v>0</v>
      </c>
      <c r="BV20">
        <v>0</v>
      </c>
      <c r="BW20">
        <v>0</v>
      </c>
      <c r="BX20">
        <v>0</v>
      </c>
      <c r="BY20">
        <v>0</v>
      </c>
      <c r="BZ20">
        <v>0</v>
      </c>
      <c r="CA20">
        <v>0</v>
      </c>
      <c r="CB20">
        <v>0</v>
      </c>
      <c r="CC20">
        <v>0</v>
      </c>
      <c r="CD20">
        <v>0</v>
      </c>
      <c r="CE20">
        <v>0</v>
      </c>
      <c r="CF20">
        <v>0</v>
      </c>
      <c r="CG20">
        <v>0</v>
      </c>
      <c r="CH20">
        <v>-1</v>
      </c>
      <c r="CI20">
        <v>-1</v>
      </c>
      <c r="CJ20">
        <v>0</v>
      </c>
      <c r="CK20">
        <v>0</v>
      </c>
      <c r="CL20">
        <v>0</v>
      </c>
      <c r="CM20">
        <v>0</v>
      </c>
      <c r="CN20">
        <v>0</v>
      </c>
      <c r="CO20">
        <v>0</v>
      </c>
      <c r="CP20">
        <v>0</v>
      </c>
      <c r="CQ20">
        <v>0</v>
      </c>
      <c r="CR20">
        <v>-1</v>
      </c>
      <c r="CS20">
        <v>-1</v>
      </c>
      <c r="CT20">
        <v>0</v>
      </c>
      <c r="CU20">
        <v>0</v>
      </c>
      <c r="CV20">
        <v>0</v>
      </c>
      <c r="CW20">
        <v>0</v>
      </c>
      <c r="CX20">
        <v>0</v>
      </c>
      <c r="CY20">
        <v>0</v>
      </c>
      <c r="CZ20">
        <v>0</v>
      </c>
      <c r="DA20">
        <v>0</v>
      </c>
      <c r="DB20">
        <v>0</v>
      </c>
      <c r="DC20">
        <v>0</v>
      </c>
      <c r="DD20">
        <v>-3</v>
      </c>
      <c r="DE20">
        <v>-3</v>
      </c>
      <c r="DF20">
        <v>0</v>
      </c>
      <c r="DG20">
        <v>0</v>
      </c>
      <c r="DH20">
        <v>0</v>
      </c>
      <c r="DI20">
        <v>0</v>
      </c>
      <c r="DJ20">
        <v>0</v>
      </c>
      <c r="DK20">
        <v>0</v>
      </c>
      <c r="DL20">
        <v>0</v>
      </c>
      <c r="DM20">
        <v>0</v>
      </c>
      <c r="DN20">
        <v>0</v>
      </c>
      <c r="DO20">
        <v>0</v>
      </c>
      <c r="DP20">
        <v>-3</v>
      </c>
      <c r="DQ20">
        <v>-3</v>
      </c>
      <c r="DR20">
        <v>-28</v>
      </c>
      <c r="DS20">
        <v>0</v>
      </c>
      <c r="DT20">
        <v>0</v>
      </c>
      <c r="DU20">
        <v>0</v>
      </c>
      <c r="DV20">
        <v>0</v>
      </c>
      <c r="DW20">
        <v>0</v>
      </c>
      <c r="DX20">
        <v>0</v>
      </c>
      <c r="DY20">
        <v>0</v>
      </c>
      <c r="DZ20">
        <v>0</v>
      </c>
      <c r="EA20">
        <v>0</v>
      </c>
      <c r="EB20">
        <v>0</v>
      </c>
      <c r="EC20">
        <v>0</v>
      </c>
      <c r="ED20">
        <v>0</v>
      </c>
      <c r="EE20">
        <v>813057</v>
      </c>
      <c r="EF20">
        <v>175282</v>
      </c>
      <c r="EG20">
        <v>39</v>
      </c>
      <c r="EH20">
        <v>5</v>
      </c>
      <c r="EI20">
        <v>0</v>
      </c>
      <c r="EJ20">
        <v>5</v>
      </c>
      <c r="EK20">
        <v>0</v>
      </c>
      <c r="EL20">
        <v>0</v>
      </c>
      <c r="EM20">
        <v>3</v>
      </c>
      <c r="EN20">
        <v>5</v>
      </c>
      <c r="EO20">
        <v>0</v>
      </c>
      <c r="EP20">
        <v>3</v>
      </c>
      <c r="EQ20">
        <v>5</v>
      </c>
      <c r="ER20">
        <v>0</v>
      </c>
      <c r="ES20">
        <v>0</v>
      </c>
      <c r="ET20">
        <v>595619</v>
      </c>
      <c r="EU20">
        <v>419</v>
      </c>
      <c r="EV20">
        <v>24</v>
      </c>
      <c r="EW20">
        <v>0</v>
      </c>
      <c r="EX20">
        <v>192</v>
      </c>
      <c r="EY20">
        <v>23</v>
      </c>
      <c r="EZ20">
        <v>0</v>
      </c>
      <c r="FA20">
        <v>0</v>
      </c>
      <c r="FB20">
        <v>0</v>
      </c>
      <c r="FC20">
        <v>0</v>
      </c>
      <c r="FD20">
        <v>9</v>
      </c>
      <c r="FE20">
        <v>1</v>
      </c>
      <c r="FF20">
        <v>0</v>
      </c>
      <c r="FG20">
        <v>0</v>
      </c>
      <c r="FH20">
        <v>0</v>
      </c>
      <c r="FI20">
        <v>218</v>
      </c>
      <c r="FJ20">
        <v>0</v>
      </c>
      <c r="FK20">
        <v>0</v>
      </c>
      <c r="FL20">
        <v>0</v>
      </c>
      <c r="FM20">
        <v>0</v>
      </c>
      <c r="FN20">
        <v>0</v>
      </c>
      <c r="FO20">
        <v>216996</v>
      </c>
      <c r="FP20">
        <v>175253</v>
      </c>
      <c r="FQ20">
        <v>39</v>
      </c>
      <c r="FR20">
        <v>856</v>
      </c>
      <c r="FS20">
        <v>624</v>
      </c>
      <c r="FT20">
        <v>0</v>
      </c>
      <c r="FU20">
        <v>232</v>
      </c>
      <c r="FV20">
        <v>0</v>
      </c>
      <c r="FW20">
        <v>0</v>
      </c>
      <c r="FX20">
        <v>0</v>
      </c>
      <c r="FY20">
        <v>5161</v>
      </c>
      <c r="FZ20">
        <v>-1</v>
      </c>
      <c r="GA20">
        <v>0</v>
      </c>
      <c r="GB20">
        <v>611</v>
      </c>
      <c r="GC20">
        <v>0</v>
      </c>
      <c r="GD20">
        <v>0</v>
      </c>
      <c r="GE20">
        <v>0</v>
      </c>
      <c r="GF20">
        <v>0</v>
      </c>
      <c r="GG20">
        <v>0</v>
      </c>
      <c r="GH20">
        <v>0</v>
      </c>
      <c r="GI20">
        <v>0</v>
      </c>
      <c r="GJ20">
        <v>0</v>
      </c>
      <c r="GK20">
        <v>0</v>
      </c>
      <c r="GL20">
        <v>0</v>
      </c>
      <c r="GM20">
        <v>0</v>
      </c>
      <c r="GN20">
        <v>134</v>
      </c>
      <c r="GO20">
        <v>0</v>
      </c>
      <c r="GP20">
        <v>0</v>
      </c>
      <c r="GQ20">
        <v>0</v>
      </c>
      <c r="GR20">
        <v>0</v>
      </c>
      <c r="GS20">
        <v>39</v>
      </c>
      <c r="GT20">
        <v>39</v>
      </c>
      <c r="GU20">
        <v>39</v>
      </c>
      <c r="GV20">
        <v>213046</v>
      </c>
      <c r="GW20">
        <v>175214</v>
      </c>
      <c r="GX20">
        <v>0</v>
      </c>
      <c r="GY20">
        <v>-2850</v>
      </c>
      <c r="GZ20">
        <v>0</v>
      </c>
      <c r="HA20">
        <v>0</v>
      </c>
      <c r="HB20">
        <v>15</v>
      </c>
      <c r="HC20">
        <v>0</v>
      </c>
      <c r="HD20">
        <v>0</v>
      </c>
    </row>
    <row r="21" spans="1:212" x14ac:dyDescent="0.25">
      <c r="A21" t="s">
        <v>1025</v>
      </c>
      <c r="B21">
        <v>0</v>
      </c>
      <c r="C21">
        <v>0</v>
      </c>
      <c r="D21">
        <v>0</v>
      </c>
      <c r="E21">
        <v>0</v>
      </c>
      <c r="F21">
        <v>0</v>
      </c>
      <c r="G21">
        <v>0</v>
      </c>
      <c r="H21">
        <v>0</v>
      </c>
      <c r="I21">
        <v>4</v>
      </c>
      <c r="J21">
        <v>-1</v>
      </c>
      <c r="K21">
        <v>0</v>
      </c>
      <c r="L21">
        <v>4</v>
      </c>
      <c r="M21">
        <v>-1</v>
      </c>
      <c r="N21">
        <v>0</v>
      </c>
      <c r="O21">
        <v>0</v>
      </c>
      <c r="P21">
        <v>0</v>
      </c>
      <c r="Q21">
        <v>0</v>
      </c>
      <c r="R21">
        <v>0</v>
      </c>
      <c r="S21">
        <v>0</v>
      </c>
      <c r="T21">
        <v>3712</v>
      </c>
      <c r="U21">
        <v>0</v>
      </c>
      <c r="V21">
        <v>1301</v>
      </c>
      <c r="W21">
        <v>0</v>
      </c>
      <c r="X21">
        <v>119</v>
      </c>
      <c r="Y21">
        <v>0</v>
      </c>
      <c r="Z21">
        <v>647</v>
      </c>
      <c r="AA21">
        <v>0</v>
      </c>
      <c r="AB21">
        <v>-141</v>
      </c>
      <c r="AC21">
        <v>0</v>
      </c>
      <c r="AD21">
        <v>1786</v>
      </c>
      <c r="AE21">
        <v>0</v>
      </c>
      <c r="AF21">
        <v>1786</v>
      </c>
      <c r="AG21">
        <v>0</v>
      </c>
      <c r="AH21">
        <v>0</v>
      </c>
      <c r="AI21">
        <v>0</v>
      </c>
      <c r="AJ21">
        <v>0</v>
      </c>
      <c r="AK21">
        <v>0</v>
      </c>
      <c r="AL21">
        <v>0</v>
      </c>
      <c r="AM21">
        <v>0</v>
      </c>
      <c r="AN21">
        <v>0</v>
      </c>
      <c r="AO21">
        <v>0</v>
      </c>
      <c r="AP21">
        <v>0</v>
      </c>
      <c r="AQ21">
        <v>0</v>
      </c>
      <c r="AR21">
        <v>0</v>
      </c>
      <c r="AS21">
        <v>0</v>
      </c>
      <c r="AT21">
        <v>-1605</v>
      </c>
      <c r="AU21">
        <v>-2</v>
      </c>
      <c r="AV21">
        <v>0</v>
      </c>
      <c r="AW21">
        <v>6</v>
      </c>
      <c r="AX21">
        <v>-7</v>
      </c>
      <c r="AY21">
        <v>-8</v>
      </c>
      <c r="AZ21">
        <v>-4</v>
      </c>
      <c r="BA21">
        <v>-2</v>
      </c>
      <c r="BB21">
        <v>0</v>
      </c>
      <c r="BC21">
        <v>-1592</v>
      </c>
      <c r="BD21">
        <v>1453</v>
      </c>
      <c r="BE21">
        <v>0</v>
      </c>
      <c r="BF21">
        <v>1409</v>
      </c>
      <c r="BG21">
        <v>0</v>
      </c>
      <c r="BH21">
        <v>13</v>
      </c>
      <c r="BI21">
        <v>0</v>
      </c>
      <c r="BJ21">
        <v>31</v>
      </c>
      <c r="BK21">
        <v>0</v>
      </c>
      <c r="BL21">
        <v>525</v>
      </c>
      <c r="BM21">
        <v>0</v>
      </c>
      <c r="BN21">
        <v>186</v>
      </c>
      <c r="BO21">
        <v>0</v>
      </c>
      <c r="BP21">
        <v>186</v>
      </c>
      <c r="BQ21">
        <v>0</v>
      </c>
      <c r="BR21">
        <v>0</v>
      </c>
      <c r="BS21">
        <v>0</v>
      </c>
      <c r="BT21">
        <v>0</v>
      </c>
      <c r="BU21">
        <v>0</v>
      </c>
      <c r="BV21">
        <v>0</v>
      </c>
      <c r="BW21">
        <v>0</v>
      </c>
      <c r="BX21">
        <v>0</v>
      </c>
      <c r="BY21">
        <v>0</v>
      </c>
      <c r="BZ21">
        <v>0</v>
      </c>
      <c r="CA21">
        <v>0</v>
      </c>
      <c r="CB21">
        <v>0</v>
      </c>
      <c r="CC21">
        <v>0</v>
      </c>
      <c r="CD21">
        <v>0</v>
      </c>
      <c r="CE21">
        <v>0</v>
      </c>
      <c r="CF21">
        <v>0</v>
      </c>
      <c r="CG21">
        <v>0</v>
      </c>
      <c r="CH21">
        <v>0</v>
      </c>
      <c r="CI21">
        <v>0</v>
      </c>
      <c r="CJ21">
        <v>0</v>
      </c>
      <c r="CK21">
        <v>0</v>
      </c>
      <c r="CL21">
        <v>0</v>
      </c>
      <c r="CM21">
        <v>0</v>
      </c>
      <c r="CN21">
        <v>0</v>
      </c>
      <c r="CO21">
        <v>0</v>
      </c>
      <c r="CP21">
        <v>0</v>
      </c>
      <c r="CQ21">
        <v>0</v>
      </c>
      <c r="CR21">
        <v>0</v>
      </c>
      <c r="CS21">
        <v>0</v>
      </c>
      <c r="CT21">
        <v>0</v>
      </c>
      <c r="CU21">
        <v>0</v>
      </c>
      <c r="CV21">
        <v>0</v>
      </c>
      <c r="CW21">
        <v>0</v>
      </c>
      <c r="CX21">
        <v>0</v>
      </c>
      <c r="CY21">
        <v>0</v>
      </c>
      <c r="CZ21">
        <v>0</v>
      </c>
      <c r="DA21">
        <v>0</v>
      </c>
      <c r="DB21">
        <v>0</v>
      </c>
      <c r="DC21">
        <v>0</v>
      </c>
      <c r="DD21">
        <v>339</v>
      </c>
      <c r="DE21">
        <v>0</v>
      </c>
      <c r="DF21">
        <v>339</v>
      </c>
      <c r="DG21">
        <v>0</v>
      </c>
      <c r="DH21">
        <v>0</v>
      </c>
      <c r="DI21">
        <v>0</v>
      </c>
      <c r="DJ21">
        <v>0</v>
      </c>
      <c r="DK21">
        <v>0</v>
      </c>
      <c r="DL21">
        <v>0</v>
      </c>
      <c r="DM21">
        <v>0</v>
      </c>
      <c r="DN21">
        <v>0</v>
      </c>
      <c r="DO21">
        <v>0</v>
      </c>
      <c r="DP21">
        <v>0</v>
      </c>
      <c r="DQ21">
        <v>0</v>
      </c>
      <c r="DR21">
        <v>20</v>
      </c>
      <c r="DS21">
        <v>0</v>
      </c>
      <c r="DT21">
        <v>0</v>
      </c>
      <c r="DU21">
        <v>0</v>
      </c>
      <c r="DV21">
        <v>0</v>
      </c>
      <c r="DW21">
        <v>0</v>
      </c>
      <c r="DX21">
        <v>0</v>
      </c>
      <c r="DY21">
        <v>0</v>
      </c>
      <c r="DZ21">
        <v>0</v>
      </c>
      <c r="EA21">
        <v>0</v>
      </c>
      <c r="EB21">
        <v>0</v>
      </c>
      <c r="EC21">
        <v>0</v>
      </c>
      <c r="ED21">
        <v>0</v>
      </c>
      <c r="EE21">
        <v>19238421</v>
      </c>
      <c r="EF21">
        <v>6907060</v>
      </c>
      <c r="EG21">
        <v>0</v>
      </c>
      <c r="EH21">
        <v>785</v>
      </c>
      <c r="EI21">
        <v>0</v>
      </c>
      <c r="EJ21">
        <v>365</v>
      </c>
      <c r="EK21">
        <v>0</v>
      </c>
      <c r="EL21">
        <v>420</v>
      </c>
      <c r="EM21">
        <v>118853</v>
      </c>
      <c r="EN21">
        <v>2109</v>
      </c>
      <c r="EO21">
        <v>0</v>
      </c>
      <c r="EP21">
        <v>1406</v>
      </c>
      <c r="EQ21">
        <v>2109</v>
      </c>
      <c r="ER21">
        <v>0</v>
      </c>
      <c r="ES21">
        <v>117447</v>
      </c>
      <c r="ET21">
        <v>64143</v>
      </c>
      <c r="EU21">
        <v>56025</v>
      </c>
      <c r="EV21">
        <v>256</v>
      </c>
      <c r="EW21">
        <v>0</v>
      </c>
      <c r="EX21">
        <v>31951</v>
      </c>
      <c r="EY21">
        <v>227</v>
      </c>
      <c r="EZ21">
        <v>0</v>
      </c>
      <c r="FA21">
        <v>125</v>
      </c>
      <c r="FB21">
        <v>0</v>
      </c>
      <c r="FC21">
        <v>0</v>
      </c>
      <c r="FD21">
        <v>1841</v>
      </c>
      <c r="FE21">
        <v>29</v>
      </c>
      <c r="FF21">
        <v>0</v>
      </c>
      <c r="FG21">
        <v>4</v>
      </c>
      <c r="FH21">
        <v>2400</v>
      </c>
      <c r="FI21">
        <v>19630</v>
      </c>
      <c r="FJ21">
        <v>74</v>
      </c>
      <c r="FK21">
        <v>1</v>
      </c>
      <c r="FL21">
        <v>0</v>
      </c>
      <c r="FM21">
        <v>1</v>
      </c>
      <c r="FN21">
        <v>0</v>
      </c>
      <c r="FO21">
        <v>18958755</v>
      </c>
      <c r="FP21">
        <v>6904695</v>
      </c>
      <c r="FQ21">
        <v>0</v>
      </c>
      <c r="FR21">
        <v>59692</v>
      </c>
      <c r="FS21">
        <v>3027</v>
      </c>
      <c r="FT21">
        <v>1</v>
      </c>
      <c r="FU21">
        <v>56660</v>
      </c>
      <c r="FV21">
        <v>0</v>
      </c>
      <c r="FW21">
        <v>4</v>
      </c>
      <c r="FX21">
        <v>592</v>
      </c>
      <c r="FY21">
        <v>408072</v>
      </c>
      <c r="FZ21">
        <v>153678</v>
      </c>
      <c r="GA21">
        <v>13194</v>
      </c>
      <c r="GB21">
        <v>51060</v>
      </c>
      <c r="GC21">
        <v>247835</v>
      </c>
      <c r="GD21">
        <v>0</v>
      </c>
      <c r="GE21">
        <v>664</v>
      </c>
      <c r="GF21">
        <v>0</v>
      </c>
      <c r="GG21">
        <v>0</v>
      </c>
      <c r="GH21">
        <v>0</v>
      </c>
      <c r="GI21">
        <v>0</v>
      </c>
      <c r="GJ21">
        <v>18</v>
      </c>
      <c r="GK21">
        <v>0</v>
      </c>
      <c r="GL21">
        <v>0</v>
      </c>
      <c r="GM21">
        <v>0</v>
      </c>
      <c r="GN21">
        <v>3502</v>
      </c>
      <c r="GO21">
        <v>27</v>
      </c>
      <c r="GP21">
        <v>0</v>
      </c>
      <c r="GQ21">
        <v>0</v>
      </c>
      <c r="GR21">
        <v>0</v>
      </c>
      <c r="GS21">
        <v>166</v>
      </c>
      <c r="GT21">
        <v>166</v>
      </c>
      <c r="GU21">
        <v>0</v>
      </c>
      <c r="GV21">
        <v>18220990</v>
      </c>
      <c r="GW21">
        <v>6904502</v>
      </c>
      <c r="GX21">
        <v>0</v>
      </c>
      <c r="GY21">
        <v>-200708</v>
      </c>
      <c r="GZ21">
        <v>0</v>
      </c>
      <c r="HA21">
        <v>0</v>
      </c>
      <c r="HB21">
        <v>33788</v>
      </c>
      <c r="HC21">
        <v>175</v>
      </c>
      <c r="HD21">
        <v>5896</v>
      </c>
    </row>
    <row r="22" spans="1:212" x14ac:dyDescent="0.25">
      <c r="A22" t="s">
        <v>1026</v>
      </c>
      <c r="B22">
        <v>0</v>
      </c>
      <c r="C22">
        <v>0</v>
      </c>
      <c r="D22">
        <v>0</v>
      </c>
      <c r="E22">
        <v>0</v>
      </c>
      <c r="F22">
        <v>0</v>
      </c>
      <c r="G22">
        <v>0</v>
      </c>
      <c r="H22">
        <v>0</v>
      </c>
      <c r="I22">
        <v>0</v>
      </c>
      <c r="J22">
        <v>-1</v>
      </c>
      <c r="K22">
        <v>0</v>
      </c>
      <c r="L22">
        <v>0</v>
      </c>
      <c r="M22">
        <v>0</v>
      </c>
      <c r="N22">
        <v>0</v>
      </c>
      <c r="O22">
        <v>-1</v>
      </c>
      <c r="P22">
        <v>0</v>
      </c>
      <c r="Q22">
        <v>41</v>
      </c>
      <c r="R22">
        <v>42</v>
      </c>
      <c r="S22">
        <v>-1</v>
      </c>
      <c r="T22">
        <v>1152</v>
      </c>
      <c r="U22">
        <v>296</v>
      </c>
      <c r="V22">
        <v>123</v>
      </c>
      <c r="W22">
        <v>0</v>
      </c>
      <c r="X22">
        <v>7</v>
      </c>
      <c r="Y22">
        <v>0</v>
      </c>
      <c r="Z22">
        <v>304</v>
      </c>
      <c r="AA22">
        <v>0</v>
      </c>
      <c r="AB22">
        <v>5</v>
      </c>
      <c r="AC22">
        <v>0</v>
      </c>
      <c r="AD22">
        <v>713</v>
      </c>
      <c r="AE22">
        <v>296</v>
      </c>
      <c r="AF22">
        <v>417</v>
      </c>
      <c r="AG22">
        <v>0</v>
      </c>
      <c r="AH22">
        <v>385</v>
      </c>
      <c r="AI22">
        <v>385</v>
      </c>
      <c r="AJ22">
        <v>0</v>
      </c>
      <c r="AK22">
        <v>0</v>
      </c>
      <c r="AL22">
        <v>-68</v>
      </c>
      <c r="AM22">
        <v>-68</v>
      </c>
      <c r="AN22">
        <v>1</v>
      </c>
      <c r="AO22">
        <v>1</v>
      </c>
      <c r="AP22">
        <v>-22</v>
      </c>
      <c r="AQ22">
        <v>-22</v>
      </c>
      <c r="AR22">
        <v>0</v>
      </c>
      <c r="AS22">
        <v>0</v>
      </c>
      <c r="AT22">
        <v>-6</v>
      </c>
      <c r="AU22">
        <v>0</v>
      </c>
      <c r="AV22">
        <v>0</v>
      </c>
      <c r="AW22">
        <v>19</v>
      </c>
      <c r="AX22">
        <v>0</v>
      </c>
      <c r="AY22">
        <v>0</v>
      </c>
      <c r="AZ22">
        <v>0</v>
      </c>
      <c r="BA22">
        <v>0</v>
      </c>
      <c r="BB22">
        <v>0</v>
      </c>
      <c r="BC22">
        <v>-25</v>
      </c>
      <c r="BD22">
        <v>94</v>
      </c>
      <c r="BE22">
        <v>-5</v>
      </c>
      <c r="BF22">
        <v>81</v>
      </c>
      <c r="BG22">
        <v>-5</v>
      </c>
      <c r="BH22">
        <v>12</v>
      </c>
      <c r="BI22">
        <v>0</v>
      </c>
      <c r="BJ22">
        <v>1</v>
      </c>
      <c r="BK22">
        <v>0</v>
      </c>
      <c r="BL22">
        <v>91</v>
      </c>
      <c r="BM22">
        <v>14</v>
      </c>
      <c r="BN22">
        <v>64</v>
      </c>
      <c r="BO22">
        <v>8</v>
      </c>
      <c r="BP22">
        <v>56</v>
      </c>
      <c r="BQ22">
        <v>0</v>
      </c>
      <c r="BR22">
        <v>8</v>
      </c>
      <c r="BS22">
        <v>8</v>
      </c>
      <c r="BT22">
        <v>0</v>
      </c>
      <c r="BU22">
        <v>0</v>
      </c>
      <c r="BV22">
        <v>0</v>
      </c>
      <c r="BW22">
        <v>0</v>
      </c>
      <c r="BX22">
        <v>0</v>
      </c>
      <c r="BY22">
        <v>0</v>
      </c>
      <c r="BZ22">
        <v>0</v>
      </c>
      <c r="CA22">
        <v>0</v>
      </c>
      <c r="CB22">
        <v>0</v>
      </c>
      <c r="CC22">
        <v>0</v>
      </c>
      <c r="CD22">
        <v>0</v>
      </c>
      <c r="CE22">
        <v>0</v>
      </c>
      <c r="CF22">
        <v>0</v>
      </c>
      <c r="CG22">
        <v>0</v>
      </c>
      <c r="CH22">
        <v>-9</v>
      </c>
      <c r="CI22">
        <v>-9</v>
      </c>
      <c r="CJ22">
        <v>0</v>
      </c>
      <c r="CK22">
        <v>0</v>
      </c>
      <c r="CL22">
        <v>-7</v>
      </c>
      <c r="CM22">
        <v>-7</v>
      </c>
      <c r="CN22">
        <v>0</v>
      </c>
      <c r="CO22">
        <v>0</v>
      </c>
      <c r="CP22">
        <v>1</v>
      </c>
      <c r="CQ22">
        <v>1</v>
      </c>
      <c r="CR22">
        <v>-3</v>
      </c>
      <c r="CS22">
        <v>-3</v>
      </c>
      <c r="CT22">
        <v>0</v>
      </c>
      <c r="CU22">
        <v>0</v>
      </c>
      <c r="CV22">
        <v>0</v>
      </c>
      <c r="CW22">
        <v>0</v>
      </c>
      <c r="CX22">
        <v>0</v>
      </c>
      <c r="CY22">
        <v>0</v>
      </c>
      <c r="CZ22">
        <v>0</v>
      </c>
      <c r="DA22">
        <v>0</v>
      </c>
      <c r="DB22">
        <v>0</v>
      </c>
      <c r="DC22">
        <v>0</v>
      </c>
      <c r="DD22">
        <v>36</v>
      </c>
      <c r="DE22">
        <v>15</v>
      </c>
      <c r="DF22">
        <v>21</v>
      </c>
      <c r="DG22">
        <v>0</v>
      </c>
      <c r="DH22">
        <v>10</v>
      </c>
      <c r="DI22">
        <v>10</v>
      </c>
      <c r="DJ22">
        <v>0</v>
      </c>
      <c r="DK22">
        <v>0</v>
      </c>
      <c r="DL22">
        <v>0</v>
      </c>
      <c r="DM22">
        <v>0</v>
      </c>
      <c r="DN22">
        <v>4</v>
      </c>
      <c r="DO22">
        <v>4</v>
      </c>
      <c r="DP22">
        <v>1</v>
      </c>
      <c r="DQ22">
        <v>1</v>
      </c>
      <c r="DR22">
        <v>255</v>
      </c>
      <c r="DS22">
        <v>0</v>
      </c>
      <c r="DT22">
        <v>0</v>
      </c>
      <c r="DU22">
        <v>0</v>
      </c>
      <c r="DV22">
        <v>0</v>
      </c>
      <c r="DW22">
        <v>0</v>
      </c>
      <c r="DX22">
        <v>0</v>
      </c>
      <c r="DY22">
        <v>0</v>
      </c>
      <c r="DZ22">
        <v>0</v>
      </c>
      <c r="EA22">
        <v>0</v>
      </c>
      <c r="EB22">
        <v>0</v>
      </c>
      <c r="EC22">
        <v>0</v>
      </c>
      <c r="ED22">
        <v>0</v>
      </c>
      <c r="EE22">
        <v>-3058542</v>
      </c>
      <c r="EF22">
        <v>2814641</v>
      </c>
      <c r="EG22">
        <v>71</v>
      </c>
      <c r="EH22">
        <v>2601</v>
      </c>
      <c r="EI22">
        <v>0</v>
      </c>
      <c r="EJ22">
        <v>2547</v>
      </c>
      <c r="EK22">
        <v>11</v>
      </c>
      <c r="EL22">
        <v>43</v>
      </c>
      <c r="EM22">
        <v>67450</v>
      </c>
      <c r="EN22">
        <v>30463</v>
      </c>
      <c r="EO22">
        <v>0</v>
      </c>
      <c r="EP22">
        <v>20309</v>
      </c>
      <c r="EQ22">
        <v>30463</v>
      </c>
      <c r="ER22">
        <v>0</v>
      </c>
      <c r="ES22">
        <v>47141</v>
      </c>
      <c r="ET22">
        <v>-5220302</v>
      </c>
      <c r="EU22">
        <v>10914</v>
      </c>
      <c r="EV22">
        <v>1864</v>
      </c>
      <c r="EW22">
        <v>0</v>
      </c>
      <c r="EX22">
        <v>2867</v>
      </c>
      <c r="EY22">
        <v>156</v>
      </c>
      <c r="EZ22">
        <v>0</v>
      </c>
      <c r="FA22">
        <v>37</v>
      </c>
      <c r="FB22">
        <v>0</v>
      </c>
      <c r="FC22">
        <v>0</v>
      </c>
      <c r="FD22">
        <v>1798</v>
      </c>
      <c r="FE22">
        <v>1708</v>
      </c>
      <c r="FF22">
        <v>0</v>
      </c>
      <c r="FG22">
        <v>0</v>
      </c>
      <c r="FH22">
        <v>600</v>
      </c>
      <c r="FI22">
        <v>5600</v>
      </c>
      <c r="FJ22">
        <v>12</v>
      </c>
      <c r="FK22">
        <v>183</v>
      </c>
      <c r="FL22">
        <v>0</v>
      </c>
      <c r="FM22">
        <v>183</v>
      </c>
      <c r="FN22">
        <v>0</v>
      </c>
      <c r="FO22">
        <v>2080602</v>
      </c>
      <c r="FP22">
        <v>2782314</v>
      </c>
      <c r="FQ22">
        <v>71</v>
      </c>
      <c r="FR22">
        <v>15711</v>
      </c>
      <c r="FS22">
        <v>8456</v>
      </c>
      <c r="FT22">
        <v>1</v>
      </c>
      <c r="FU22">
        <v>7249</v>
      </c>
      <c r="FV22">
        <v>0</v>
      </c>
      <c r="FW22">
        <v>5</v>
      </c>
      <c r="FX22">
        <v>5177</v>
      </c>
      <c r="FY22">
        <v>123874</v>
      </c>
      <c r="FZ22">
        <v>-514</v>
      </c>
      <c r="GA22">
        <v>27</v>
      </c>
      <c r="GB22">
        <v>8889</v>
      </c>
      <c r="GC22">
        <v>44</v>
      </c>
      <c r="GD22">
        <v>0</v>
      </c>
      <c r="GE22">
        <v>4870</v>
      </c>
      <c r="GF22">
        <v>124</v>
      </c>
      <c r="GG22">
        <v>0</v>
      </c>
      <c r="GH22">
        <v>0</v>
      </c>
      <c r="GI22">
        <v>0</v>
      </c>
      <c r="GJ22">
        <v>0</v>
      </c>
      <c r="GK22">
        <v>0</v>
      </c>
      <c r="GL22">
        <v>0</v>
      </c>
      <c r="GM22">
        <v>0</v>
      </c>
      <c r="GN22">
        <v>639710</v>
      </c>
      <c r="GO22">
        <v>13</v>
      </c>
      <c r="GP22">
        <v>0</v>
      </c>
      <c r="GQ22">
        <v>7</v>
      </c>
      <c r="GR22">
        <v>7</v>
      </c>
      <c r="GS22">
        <v>86</v>
      </c>
      <c r="GT22">
        <v>86</v>
      </c>
      <c r="GU22">
        <v>64</v>
      </c>
      <c r="GV22">
        <v>1299816</v>
      </c>
      <c r="GW22">
        <v>2782084</v>
      </c>
      <c r="GX22">
        <v>0</v>
      </c>
      <c r="GY22">
        <v>-17088</v>
      </c>
      <c r="GZ22">
        <v>0</v>
      </c>
      <c r="HA22">
        <v>0</v>
      </c>
      <c r="HB22">
        <v>10</v>
      </c>
      <c r="HC22">
        <v>0</v>
      </c>
      <c r="HD22">
        <v>0</v>
      </c>
    </row>
    <row r="23" spans="1:212" x14ac:dyDescent="0.25">
      <c r="A23" t="s">
        <v>1027</v>
      </c>
      <c r="B23">
        <v>0</v>
      </c>
      <c r="C23">
        <v>0</v>
      </c>
      <c r="D23">
        <v>0</v>
      </c>
      <c r="E23">
        <v>0</v>
      </c>
      <c r="F23">
        <v>0</v>
      </c>
      <c r="G23">
        <v>0</v>
      </c>
      <c r="H23">
        <v>0</v>
      </c>
      <c r="I23">
        <v>0</v>
      </c>
      <c r="J23">
        <v>0</v>
      </c>
      <c r="K23">
        <v>0</v>
      </c>
      <c r="L23">
        <v>0</v>
      </c>
      <c r="M23">
        <v>0</v>
      </c>
      <c r="N23">
        <v>0</v>
      </c>
      <c r="O23">
        <v>0</v>
      </c>
      <c r="P23">
        <v>0</v>
      </c>
      <c r="Q23">
        <v>0</v>
      </c>
      <c r="R23">
        <v>0</v>
      </c>
      <c r="S23">
        <v>0</v>
      </c>
      <c r="T23">
        <v>-11</v>
      </c>
      <c r="U23">
        <v>-2</v>
      </c>
      <c r="V23">
        <v>0</v>
      </c>
      <c r="W23">
        <v>0</v>
      </c>
      <c r="X23">
        <v>0</v>
      </c>
      <c r="Y23">
        <v>0</v>
      </c>
      <c r="Z23">
        <v>-9</v>
      </c>
      <c r="AA23">
        <v>0</v>
      </c>
      <c r="AB23">
        <v>0</v>
      </c>
      <c r="AC23">
        <v>0</v>
      </c>
      <c r="AD23">
        <v>-2</v>
      </c>
      <c r="AE23">
        <v>-2</v>
      </c>
      <c r="AF23">
        <v>0</v>
      </c>
      <c r="AG23">
        <v>0</v>
      </c>
      <c r="AH23">
        <v>-2</v>
      </c>
      <c r="AI23">
        <v>-2</v>
      </c>
      <c r="AJ23">
        <v>0</v>
      </c>
      <c r="AK23">
        <v>0</v>
      </c>
      <c r="AL23">
        <v>0</v>
      </c>
      <c r="AM23">
        <v>0</v>
      </c>
      <c r="AN23">
        <v>0</v>
      </c>
      <c r="AO23">
        <v>0</v>
      </c>
      <c r="AP23">
        <v>0</v>
      </c>
      <c r="AQ23">
        <v>0</v>
      </c>
      <c r="AR23">
        <v>0</v>
      </c>
      <c r="AS23">
        <v>0</v>
      </c>
      <c r="AT23">
        <v>-10</v>
      </c>
      <c r="AU23">
        <v>0</v>
      </c>
      <c r="AV23">
        <v>0</v>
      </c>
      <c r="AW23">
        <v>0</v>
      </c>
      <c r="AX23">
        <v>0</v>
      </c>
      <c r="AY23">
        <v>0</v>
      </c>
      <c r="AZ23">
        <v>0</v>
      </c>
      <c r="BA23">
        <v>0</v>
      </c>
      <c r="BB23">
        <v>0</v>
      </c>
      <c r="BC23">
        <v>-10</v>
      </c>
      <c r="BD23">
        <v>0</v>
      </c>
      <c r="BE23">
        <v>0</v>
      </c>
      <c r="BF23">
        <v>0</v>
      </c>
      <c r="BG23">
        <v>0</v>
      </c>
      <c r="BH23">
        <v>0</v>
      </c>
      <c r="BI23">
        <v>0</v>
      </c>
      <c r="BJ23">
        <v>0</v>
      </c>
      <c r="BK23">
        <v>0</v>
      </c>
      <c r="BL23">
        <v>0</v>
      </c>
      <c r="BM23">
        <v>0</v>
      </c>
      <c r="BN23">
        <v>0</v>
      </c>
      <c r="BO23">
        <v>0</v>
      </c>
      <c r="BP23">
        <v>0</v>
      </c>
      <c r="BQ23">
        <v>0</v>
      </c>
      <c r="BR23">
        <v>0</v>
      </c>
      <c r="BS23">
        <v>0</v>
      </c>
      <c r="BT23">
        <v>0</v>
      </c>
      <c r="BU23">
        <v>0</v>
      </c>
      <c r="BV23">
        <v>0</v>
      </c>
      <c r="BW23">
        <v>0</v>
      </c>
      <c r="BX23">
        <v>0</v>
      </c>
      <c r="BY23">
        <v>0</v>
      </c>
      <c r="BZ23">
        <v>0</v>
      </c>
      <c r="CA23">
        <v>0</v>
      </c>
      <c r="CB23">
        <v>0</v>
      </c>
      <c r="CC23">
        <v>0</v>
      </c>
      <c r="CD23">
        <v>0</v>
      </c>
      <c r="CE23">
        <v>0</v>
      </c>
      <c r="CF23">
        <v>0</v>
      </c>
      <c r="CG23">
        <v>0</v>
      </c>
      <c r="CH23">
        <v>0</v>
      </c>
      <c r="CI23">
        <v>0</v>
      </c>
      <c r="CJ23">
        <v>0</v>
      </c>
      <c r="CK23">
        <v>0</v>
      </c>
      <c r="CL23">
        <v>0</v>
      </c>
      <c r="CM23">
        <v>0</v>
      </c>
      <c r="CN23">
        <v>0</v>
      </c>
      <c r="CO23">
        <v>0</v>
      </c>
      <c r="CP23">
        <v>0</v>
      </c>
      <c r="CQ23">
        <v>0</v>
      </c>
      <c r="CR23">
        <v>0</v>
      </c>
      <c r="CS23">
        <v>0</v>
      </c>
      <c r="CT23">
        <v>0</v>
      </c>
      <c r="CU23">
        <v>0</v>
      </c>
      <c r="CV23">
        <v>0</v>
      </c>
      <c r="CW23">
        <v>0</v>
      </c>
      <c r="CX23">
        <v>0</v>
      </c>
      <c r="CY23">
        <v>0</v>
      </c>
      <c r="CZ23">
        <v>0</v>
      </c>
      <c r="DA23">
        <v>0</v>
      </c>
      <c r="DB23">
        <v>0</v>
      </c>
      <c r="DC23">
        <v>0</v>
      </c>
      <c r="DD23">
        <v>0</v>
      </c>
      <c r="DE23">
        <v>0</v>
      </c>
      <c r="DF23">
        <v>0</v>
      </c>
      <c r="DG23">
        <v>0</v>
      </c>
      <c r="DH23">
        <v>0</v>
      </c>
      <c r="DI23">
        <v>0</v>
      </c>
      <c r="DJ23">
        <v>0</v>
      </c>
      <c r="DK23">
        <v>0</v>
      </c>
      <c r="DL23">
        <v>0</v>
      </c>
      <c r="DM23">
        <v>0</v>
      </c>
      <c r="DN23">
        <v>0</v>
      </c>
      <c r="DO23">
        <v>0</v>
      </c>
      <c r="DP23">
        <v>0</v>
      </c>
      <c r="DQ23">
        <v>0</v>
      </c>
      <c r="DR23">
        <v>0</v>
      </c>
      <c r="DS23">
        <v>0</v>
      </c>
      <c r="DT23">
        <v>0</v>
      </c>
      <c r="DU23">
        <v>0</v>
      </c>
      <c r="DV23">
        <v>0</v>
      </c>
      <c r="DW23">
        <v>0</v>
      </c>
      <c r="DX23">
        <v>0</v>
      </c>
      <c r="DY23">
        <v>0</v>
      </c>
      <c r="DZ23">
        <v>0</v>
      </c>
      <c r="EA23">
        <v>0</v>
      </c>
      <c r="EB23">
        <v>0</v>
      </c>
      <c r="EC23">
        <v>0</v>
      </c>
      <c r="ED23">
        <v>0</v>
      </c>
      <c r="EE23">
        <v>68246</v>
      </c>
      <c r="EF23">
        <v>95457</v>
      </c>
      <c r="EG23">
        <v>20</v>
      </c>
      <c r="EH23">
        <v>24</v>
      </c>
      <c r="EI23">
        <v>0</v>
      </c>
      <c r="EJ23">
        <v>22</v>
      </c>
      <c r="EK23">
        <v>0</v>
      </c>
      <c r="EL23">
        <v>2</v>
      </c>
      <c r="EM23">
        <v>439</v>
      </c>
      <c r="EN23">
        <v>659</v>
      </c>
      <c r="EO23">
        <v>0</v>
      </c>
      <c r="EP23">
        <v>439</v>
      </c>
      <c r="EQ23">
        <v>659</v>
      </c>
      <c r="ER23">
        <v>0</v>
      </c>
      <c r="ES23">
        <v>0</v>
      </c>
      <c r="ET23">
        <v>20444</v>
      </c>
      <c r="EU23">
        <v>516</v>
      </c>
      <c r="EV23">
        <v>0</v>
      </c>
      <c r="EW23">
        <v>0</v>
      </c>
      <c r="EX23">
        <v>56</v>
      </c>
      <c r="EY23">
        <v>0</v>
      </c>
      <c r="EZ23">
        <v>0</v>
      </c>
      <c r="FA23">
        <v>0</v>
      </c>
      <c r="FB23">
        <v>0</v>
      </c>
      <c r="FC23">
        <v>0</v>
      </c>
      <c r="FD23">
        <v>3</v>
      </c>
      <c r="FE23">
        <v>0</v>
      </c>
      <c r="FF23">
        <v>0</v>
      </c>
      <c r="FG23">
        <v>0</v>
      </c>
      <c r="FH23">
        <v>0</v>
      </c>
      <c r="FI23">
        <v>446</v>
      </c>
      <c r="FJ23">
        <v>11</v>
      </c>
      <c r="FK23">
        <v>0</v>
      </c>
      <c r="FL23">
        <v>0</v>
      </c>
      <c r="FM23">
        <v>0</v>
      </c>
      <c r="FN23">
        <v>0</v>
      </c>
      <c r="FO23">
        <v>46823</v>
      </c>
      <c r="FP23">
        <v>94798</v>
      </c>
      <c r="FQ23">
        <v>20</v>
      </c>
      <c r="FR23">
        <v>273</v>
      </c>
      <c r="FS23">
        <v>270</v>
      </c>
      <c r="FT23">
        <v>0</v>
      </c>
      <c r="FU23">
        <v>3</v>
      </c>
      <c r="FV23">
        <v>0</v>
      </c>
      <c r="FW23">
        <v>0</v>
      </c>
      <c r="FX23">
        <v>0</v>
      </c>
      <c r="FY23">
        <v>1812</v>
      </c>
      <c r="FZ23">
        <v>62</v>
      </c>
      <c r="GA23">
        <v>6</v>
      </c>
      <c r="GB23">
        <v>26</v>
      </c>
      <c r="GC23">
        <v>0</v>
      </c>
      <c r="GD23">
        <v>0</v>
      </c>
      <c r="GE23">
        <v>0</v>
      </c>
      <c r="GF23">
        <v>0</v>
      </c>
      <c r="GG23">
        <v>0</v>
      </c>
      <c r="GH23">
        <v>0</v>
      </c>
      <c r="GI23">
        <v>0</v>
      </c>
      <c r="GJ23">
        <v>0</v>
      </c>
      <c r="GK23">
        <v>0</v>
      </c>
      <c r="GL23">
        <v>0</v>
      </c>
      <c r="GM23">
        <v>0</v>
      </c>
      <c r="GN23">
        <v>74</v>
      </c>
      <c r="GO23">
        <v>0</v>
      </c>
      <c r="GP23">
        <v>0</v>
      </c>
      <c r="GQ23">
        <v>7</v>
      </c>
      <c r="GR23">
        <v>7</v>
      </c>
      <c r="GS23">
        <v>13</v>
      </c>
      <c r="GT23">
        <v>13</v>
      </c>
      <c r="GU23">
        <v>13</v>
      </c>
      <c r="GV23">
        <v>44838</v>
      </c>
      <c r="GW23">
        <v>94778</v>
      </c>
      <c r="GX23">
        <v>0</v>
      </c>
      <c r="GY23">
        <v>-281</v>
      </c>
      <c r="GZ23">
        <v>0</v>
      </c>
      <c r="HA23">
        <v>0</v>
      </c>
      <c r="HB23">
        <v>0</v>
      </c>
      <c r="HC23">
        <v>0</v>
      </c>
      <c r="HD23">
        <v>0</v>
      </c>
    </row>
    <row r="24" spans="1:212" x14ac:dyDescent="0.25">
      <c r="A24" t="s">
        <v>1028</v>
      </c>
      <c r="B24">
        <v>0</v>
      </c>
      <c r="C24">
        <v>0</v>
      </c>
      <c r="D24">
        <v>0</v>
      </c>
      <c r="E24">
        <v>0</v>
      </c>
      <c r="F24">
        <v>0</v>
      </c>
      <c r="G24">
        <v>0</v>
      </c>
      <c r="H24">
        <v>0</v>
      </c>
      <c r="I24">
        <v>0</v>
      </c>
      <c r="J24">
        <v>0</v>
      </c>
      <c r="K24">
        <v>0</v>
      </c>
      <c r="L24">
        <v>0</v>
      </c>
      <c r="M24">
        <v>0</v>
      </c>
      <c r="N24">
        <v>0</v>
      </c>
      <c r="O24">
        <v>0</v>
      </c>
      <c r="P24">
        <v>0</v>
      </c>
      <c r="Q24">
        <v>-4</v>
      </c>
      <c r="R24">
        <v>-4</v>
      </c>
      <c r="S24">
        <v>0</v>
      </c>
      <c r="T24">
        <v>0</v>
      </c>
      <c r="U24">
        <v>0</v>
      </c>
      <c r="V24">
        <v>0</v>
      </c>
      <c r="W24">
        <v>0</v>
      </c>
      <c r="X24">
        <v>0</v>
      </c>
      <c r="Y24">
        <v>0</v>
      </c>
      <c r="Z24">
        <v>0</v>
      </c>
      <c r="AA24">
        <v>0</v>
      </c>
      <c r="AB24">
        <v>0</v>
      </c>
      <c r="AC24">
        <v>0</v>
      </c>
      <c r="AD24">
        <v>0</v>
      </c>
      <c r="AE24">
        <v>0</v>
      </c>
      <c r="AF24">
        <v>0</v>
      </c>
      <c r="AG24">
        <v>0</v>
      </c>
      <c r="AH24">
        <v>0</v>
      </c>
      <c r="AI24">
        <v>0</v>
      </c>
      <c r="AJ24">
        <v>0</v>
      </c>
      <c r="AK24">
        <v>0</v>
      </c>
      <c r="AL24">
        <v>0</v>
      </c>
      <c r="AM24">
        <v>0</v>
      </c>
      <c r="AN24">
        <v>0</v>
      </c>
      <c r="AO24">
        <v>0</v>
      </c>
      <c r="AP24">
        <v>0</v>
      </c>
      <c r="AQ24">
        <v>0</v>
      </c>
      <c r="AR24">
        <v>0</v>
      </c>
      <c r="AS24">
        <v>0</v>
      </c>
      <c r="AT24">
        <v>0</v>
      </c>
      <c r="AU24">
        <v>0</v>
      </c>
      <c r="AV24">
        <v>0</v>
      </c>
      <c r="AW24">
        <v>0</v>
      </c>
      <c r="AX24">
        <v>0</v>
      </c>
      <c r="AY24">
        <v>0</v>
      </c>
      <c r="AZ24">
        <v>0</v>
      </c>
      <c r="BA24">
        <v>0</v>
      </c>
      <c r="BB24">
        <v>0</v>
      </c>
      <c r="BC24">
        <v>0</v>
      </c>
      <c r="BD24">
        <v>0</v>
      </c>
      <c r="BE24">
        <v>0</v>
      </c>
      <c r="BF24">
        <v>0</v>
      </c>
      <c r="BG24">
        <v>0</v>
      </c>
      <c r="BH24">
        <v>0</v>
      </c>
      <c r="BI24">
        <v>0</v>
      </c>
      <c r="BJ24">
        <v>0</v>
      </c>
      <c r="BK24">
        <v>0</v>
      </c>
      <c r="BL24">
        <v>-7</v>
      </c>
      <c r="BM24">
        <v>-7</v>
      </c>
      <c r="BN24">
        <v>0</v>
      </c>
      <c r="BO24">
        <v>0</v>
      </c>
      <c r="BP24">
        <v>0</v>
      </c>
      <c r="BQ24">
        <v>0</v>
      </c>
      <c r="BR24">
        <v>0</v>
      </c>
      <c r="BS24">
        <v>0</v>
      </c>
      <c r="BT24">
        <v>0</v>
      </c>
      <c r="BU24">
        <v>0</v>
      </c>
      <c r="BV24">
        <v>0</v>
      </c>
      <c r="BW24">
        <v>0</v>
      </c>
      <c r="BX24">
        <v>0</v>
      </c>
      <c r="BY24">
        <v>0</v>
      </c>
      <c r="BZ24">
        <v>0</v>
      </c>
      <c r="CA24">
        <v>0</v>
      </c>
      <c r="CB24">
        <v>0</v>
      </c>
      <c r="CC24">
        <v>0</v>
      </c>
      <c r="CD24">
        <v>0</v>
      </c>
      <c r="CE24">
        <v>0</v>
      </c>
      <c r="CF24">
        <v>0</v>
      </c>
      <c r="CG24">
        <v>0</v>
      </c>
      <c r="CH24">
        <v>-7</v>
      </c>
      <c r="CI24">
        <v>-7</v>
      </c>
      <c r="CJ24">
        <v>0</v>
      </c>
      <c r="CK24">
        <v>0</v>
      </c>
      <c r="CL24">
        <v>-3</v>
      </c>
      <c r="CM24">
        <v>-3</v>
      </c>
      <c r="CN24">
        <v>0</v>
      </c>
      <c r="CO24">
        <v>0</v>
      </c>
      <c r="CP24">
        <v>0</v>
      </c>
      <c r="CQ24">
        <v>0</v>
      </c>
      <c r="CR24">
        <v>-4</v>
      </c>
      <c r="CS24">
        <v>-4</v>
      </c>
      <c r="CT24">
        <v>0</v>
      </c>
      <c r="CU24">
        <v>0</v>
      </c>
      <c r="CV24">
        <v>0</v>
      </c>
      <c r="CW24">
        <v>0</v>
      </c>
      <c r="CX24">
        <v>0</v>
      </c>
      <c r="CY24">
        <v>0</v>
      </c>
      <c r="CZ24">
        <v>0</v>
      </c>
      <c r="DA24">
        <v>0</v>
      </c>
      <c r="DB24">
        <v>0</v>
      </c>
      <c r="DC24">
        <v>0</v>
      </c>
      <c r="DD24">
        <v>0</v>
      </c>
      <c r="DE24">
        <v>0</v>
      </c>
      <c r="DF24">
        <v>0</v>
      </c>
      <c r="DG24">
        <v>0</v>
      </c>
      <c r="DH24">
        <v>0</v>
      </c>
      <c r="DI24">
        <v>0</v>
      </c>
      <c r="DJ24">
        <v>0</v>
      </c>
      <c r="DK24">
        <v>0</v>
      </c>
      <c r="DL24">
        <v>0</v>
      </c>
      <c r="DM24">
        <v>0</v>
      </c>
      <c r="DN24">
        <v>0</v>
      </c>
      <c r="DO24">
        <v>0</v>
      </c>
      <c r="DP24">
        <v>0</v>
      </c>
      <c r="DQ24">
        <v>0</v>
      </c>
      <c r="DR24">
        <v>0</v>
      </c>
      <c r="DS24">
        <v>0</v>
      </c>
      <c r="DT24">
        <v>0</v>
      </c>
      <c r="DU24">
        <v>0</v>
      </c>
      <c r="DV24">
        <v>0</v>
      </c>
      <c r="DW24">
        <v>0</v>
      </c>
      <c r="DX24">
        <v>0</v>
      </c>
      <c r="DY24">
        <v>0</v>
      </c>
      <c r="DZ24">
        <v>0</v>
      </c>
      <c r="EA24">
        <v>0</v>
      </c>
      <c r="EB24">
        <v>0</v>
      </c>
      <c r="EC24">
        <v>0</v>
      </c>
      <c r="ED24">
        <v>0</v>
      </c>
      <c r="EE24">
        <v>19716</v>
      </c>
      <c r="EF24">
        <v>216314</v>
      </c>
      <c r="EG24">
        <v>8</v>
      </c>
      <c r="EH24">
        <v>51</v>
      </c>
      <c r="EI24">
        <v>0</v>
      </c>
      <c r="EJ24">
        <v>40</v>
      </c>
      <c r="EK24">
        <v>11</v>
      </c>
      <c r="EL24">
        <v>0</v>
      </c>
      <c r="EM24">
        <v>9172</v>
      </c>
      <c r="EN24">
        <v>13756</v>
      </c>
      <c r="EO24">
        <v>0</v>
      </c>
      <c r="EP24">
        <v>9171</v>
      </c>
      <c r="EQ24">
        <v>13756</v>
      </c>
      <c r="ER24">
        <v>0</v>
      </c>
      <c r="ES24">
        <v>1</v>
      </c>
      <c r="ET24">
        <v>0</v>
      </c>
      <c r="EU24">
        <v>757</v>
      </c>
      <c r="EV24">
        <v>2</v>
      </c>
      <c r="EW24">
        <v>0</v>
      </c>
      <c r="EX24">
        <v>76</v>
      </c>
      <c r="EY24">
        <v>2</v>
      </c>
      <c r="EZ24">
        <v>0</v>
      </c>
      <c r="FA24">
        <v>0</v>
      </c>
      <c r="FB24">
        <v>0</v>
      </c>
      <c r="FC24">
        <v>0</v>
      </c>
      <c r="FD24">
        <v>3</v>
      </c>
      <c r="FE24">
        <v>0</v>
      </c>
      <c r="FF24">
        <v>0</v>
      </c>
      <c r="FG24">
        <v>0</v>
      </c>
      <c r="FH24">
        <v>0</v>
      </c>
      <c r="FI24">
        <v>678</v>
      </c>
      <c r="FJ24">
        <v>0</v>
      </c>
      <c r="FK24">
        <v>8</v>
      </c>
      <c r="FL24">
        <v>0</v>
      </c>
      <c r="FM24">
        <v>8</v>
      </c>
      <c r="FN24">
        <v>0</v>
      </c>
      <c r="FO24">
        <v>9728</v>
      </c>
      <c r="FP24">
        <v>202556</v>
      </c>
      <c r="FQ24">
        <v>8</v>
      </c>
      <c r="FR24">
        <v>611</v>
      </c>
      <c r="FS24">
        <v>597</v>
      </c>
      <c r="FT24">
        <v>0</v>
      </c>
      <c r="FU24">
        <v>14</v>
      </c>
      <c r="FV24">
        <v>0</v>
      </c>
      <c r="FW24">
        <v>0</v>
      </c>
      <c r="FX24">
        <v>4683</v>
      </c>
      <c r="FY24">
        <v>1793</v>
      </c>
      <c r="FZ24">
        <v>56</v>
      </c>
      <c r="GA24">
        <v>0</v>
      </c>
      <c r="GB24">
        <v>2181</v>
      </c>
      <c r="GC24">
        <v>0</v>
      </c>
      <c r="GD24">
        <v>0</v>
      </c>
      <c r="GE24">
        <v>61</v>
      </c>
      <c r="GF24">
        <v>0</v>
      </c>
      <c r="GG24">
        <v>0</v>
      </c>
      <c r="GH24">
        <v>0</v>
      </c>
      <c r="GI24">
        <v>0</v>
      </c>
      <c r="GJ24">
        <v>0</v>
      </c>
      <c r="GK24">
        <v>0</v>
      </c>
      <c r="GL24">
        <v>0</v>
      </c>
      <c r="GM24">
        <v>0</v>
      </c>
      <c r="GN24">
        <v>479</v>
      </c>
      <c r="GO24">
        <v>0</v>
      </c>
      <c r="GP24">
        <v>0</v>
      </c>
      <c r="GQ24">
        <v>0</v>
      </c>
      <c r="GR24">
        <v>0</v>
      </c>
      <c r="GS24">
        <v>8</v>
      </c>
      <c r="GT24">
        <v>8</v>
      </c>
      <c r="GU24">
        <v>8</v>
      </c>
      <c r="GV24">
        <v>928</v>
      </c>
      <c r="GW24">
        <v>202548</v>
      </c>
      <c r="GX24">
        <v>0</v>
      </c>
      <c r="GY24">
        <v>-1072</v>
      </c>
      <c r="GZ24">
        <v>0</v>
      </c>
      <c r="HA24">
        <v>0</v>
      </c>
      <c r="HB24">
        <v>0</v>
      </c>
      <c r="HC24">
        <v>0</v>
      </c>
      <c r="HD24">
        <v>0</v>
      </c>
    </row>
    <row r="25" spans="1:212" x14ac:dyDescent="0.25">
      <c r="A25" t="s">
        <v>1029</v>
      </c>
      <c r="B25">
        <v>0</v>
      </c>
      <c r="C25">
        <v>0</v>
      </c>
      <c r="D25">
        <v>0</v>
      </c>
      <c r="E25">
        <v>0</v>
      </c>
      <c r="F25">
        <v>0</v>
      </c>
      <c r="G25">
        <v>0</v>
      </c>
      <c r="H25">
        <v>0</v>
      </c>
      <c r="I25">
        <v>0</v>
      </c>
      <c r="J25">
        <v>0</v>
      </c>
      <c r="K25">
        <v>0</v>
      </c>
      <c r="L25">
        <v>0</v>
      </c>
      <c r="M25">
        <v>0</v>
      </c>
      <c r="N25">
        <v>0</v>
      </c>
      <c r="O25">
        <v>0</v>
      </c>
      <c r="P25">
        <v>0</v>
      </c>
      <c r="Q25">
        <v>68</v>
      </c>
      <c r="R25">
        <v>68</v>
      </c>
      <c r="S25">
        <v>0</v>
      </c>
      <c r="T25">
        <v>25</v>
      </c>
      <c r="U25">
        <v>2</v>
      </c>
      <c r="V25">
        <v>0</v>
      </c>
      <c r="W25">
        <v>0</v>
      </c>
      <c r="X25">
        <v>4</v>
      </c>
      <c r="Y25">
        <v>0</v>
      </c>
      <c r="Z25">
        <v>19</v>
      </c>
      <c r="AA25">
        <v>0</v>
      </c>
      <c r="AB25">
        <v>0</v>
      </c>
      <c r="AC25">
        <v>0</v>
      </c>
      <c r="AD25">
        <v>2</v>
      </c>
      <c r="AE25">
        <v>2</v>
      </c>
      <c r="AF25">
        <v>0</v>
      </c>
      <c r="AG25">
        <v>0</v>
      </c>
      <c r="AH25">
        <v>0</v>
      </c>
      <c r="AI25">
        <v>0</v>
      </c>
      <c r="AJ25">
        <v>0</v>
      </c>
      <c r="AK25">
        <v>0</v>
      </c>
      <c r="AL25">
        <v>2</v>
      </c>
      <c r="AM25">
        <v>2</v>
      </c>
      <c r="AN25">
        <v>0</v>
      </c>
      <c r="AO25">
        <v>0</v>
      </c>
      <c r="AP25">
        <v>0</v>
      </c>
      <c r="AQ25">
        <v>0</v>
      </c>
      <c r="AR25">
        <v>0</v>
      </c>
      <c r="AS25">
        <v>0</v>
      </c>
      <c r="AT25">
        <v>19</v>
      </c>
      <c r="AU25">
        <v>0</v>
      </c>
      <c r="AV25">
        <v>0</v>
      </c>
      <c r="AW25">
        <v>19</v>
      </c>
      <c r="AX25">
        <v>0</v>
      </c>
      <c r="AY25">
        <v>0</v>
      </c>
      <c r="AZ25">
        <v>0</v>
      </c>
      <c r="BA25">
        <v>0</v>
      </c>
      <c r="BB25">
        <v>0</v>
      </c>
      <c r="BC25">
        <v>0</v>
      </c>
      <c r="BD25">
        <v>-3</v>
      </c>
      <c r="BE25">
        <v>0</v>
      </c>
      <c r="BF25">
        <v>0</v>
      </c>
      <c r="BG25">
        <v>0</v>
      </c>
      <c r="BH25">
        <v>-3</v>
      </c>
      <c r="BI25">
        <v>0</v>
      </c>
      <c r="BJ25">
        <v>0</v>
      </c>
      <c r="BK25">
        <v>0</v>
      </c>
      <c r="BL25">
        <v>-10</v>
      </c>
      <c r="BM25">
        <v>-10</v>
      </c>
      <c r="BN25">
        <v>0</v>
      </c>
      <c r="BO25">
        <v>0</v>
      </c>
      <c r="BP25">
        <v>0</v>
      </c>
      <c r="BQ25">
        <v>0</v>
      </c>
      <c r="BR25">
        <v>0</v>
      </c>
      <c r="BS25">
        <v>0</v>
      </c>
      <c r="BT25">
        <v>0</v>
      </c>
      <c r="BU25">
        <v>0</v>
      </c>
      <c r="BV25">
        <v>0</v>
      </c>
      <c r="BW25">
        <v>0</v>
      </c>
      <c r="BX25">
        <v>0</v>
      </c>
      <c r="BY25">
        <v>0</v>
      </c>
      <c r="BZ25">
        <v>0</v>
      </c>
      <c r="CA25">
        <v>0</v>
      </c>
      <c r="CB25">
        <v>0</v>
      </c>
      <c r="CC25">
        <v>0</v>
      </c>
      <c r="CD25">
        <v>0</v>
      </c>
      <c r="CE25">
        <v>0</v>
      </c>
      <c r="CF25">
        <v>0</v>
      </c>
      <c r="CG25">
        <v>0</v>
      </c>
      <c r="CH25">
        <v>-14</v>
      </c>
      <c r="CI25">
        <v>-14</v>
      </c>
      <c r="CJ25">
        <v>0</v>
      </c>
      <c r="CK25">
        <v>0</v>
      </c>
      <c r="CL25">
        <v>-14</v>
      </c>
      <c r="CM25">
        <v>-14</v>
      </c>
      <c r="CN25">
        <v>0</v>
      </c>
      <c r="CO25">
        <v>0</v>
      </c>
      <c r="CP25">
        <v>0</v>
      </c>
      <c r="CQ25">
        <v>0</v>
      </c>
      <c r="CR25">
        <v>0</v>
      </c>
      <c r="CS25">
        <v>0</v>
      </c>
      <c r="CT25">
        <v>0</v>
      </c>
      <c r="CU25">
        <v>0</v>
      </c>
      <c r="CV25">
        <v>0</v>
      </c>
      <c r="CW25">
        <v>0</v>
      </c>
      <c r="CX25">
        <v>0</v>
      </c>
      <c r="CY25">
        <v>0</v>
      </c>
      <c r="CZ25">
        <v>0</v>
      </c>
      <c r="DA25">
        <v>0</v>
      </c>
      <c r="DB25">
        <v>0</v>
      </c>
      <c r="DC25">
        <v>0</v>
      </c>
      <c r="DD25">
        <v>4</v>
      </c>
      <c r="DE25">
        <v>4</v>
      </c>
      <c r="DF25">
        <v>0</v>
      </c>
      <c r="DG25">
        <v>0</v>
      </c>
      <c r="DH25">
        <v>0</v>
      </c>
      <c r="DI25">
        <v>0</v>
      </c>
      <c r="DJ25">
        <v>0</v>
      </c>
      <c r="DK25">
        <v>0</v>
      </c>
      <c r="DL25">
        <v>0</v>
      </c>
      <c r="DM25">
        <v>0</v>
      </c>
      <c r="DN25">
        <v>4</v>
      </c>
      <c r="DO25">
        <v>4</v>
      </c>
      <c r="DP25">
        <v>0</v>
      </c>
      <c r="DQ25">
        <v>0</v>
      </c>
      <c r="DR25">
        <v>0</v>
      </c>
      <c r="DS25">
        <v>0</v>
      </c>
      <c r="DT25">
        <v>0</v>
      </c>
      <c r="DU25">
        <v>0</v>
      </c>
      <c r="DV25">
        <v>0</v>
      </c>
      <c r="DW25">
        <v>0</v>
      </c>
      <c r="DX25">
        <v>0</v>
      </c>
      <c r="DY25">
        <v>0</v>
      </c>
      <c r="DZ25">
        <v>0</v>
      </c>
      <c r="EA25">
        <v>0</v>
      </c>
      <c r="EB25">
        <v>0</v>
      </c>
      <c r="EC25">
        <v>0</v>
      </c>
      <c r="ED25">
        <v>0</v>
      </c>
      <c r="EE25">
        <v>70583</v>
      </c>
      <c r="EF25">
        <v>201774</v>
      </c>
      <c r="EG25">
        <v>2</v>
      </c>
      <c r="EH25">
        <v>31</v>
      </c>
      <c r="EI25">
        <v>0</v>
      </c>
      <c r="EJ25">
        <v>27</v>
      </c>
      <c r="EK25">
        <v>0</v>
      </c>
      <c r="EL25">
        <v>4</v>
      </c>
      <c r="EM25">
        <v>953</v>
      </c>
      <c r="EN25">
        <v>1424</v>
      </c>
      <c r="EO25">
        <v>0</v>
      </c>
      <c r="EP25">
        <v>950</v>
      </c>
      <c r="EQ25">
        <v>1424</v>
      </c>
      <c r="ER25">
        <v>0</v>
      </c>
      <c r="ES25">
        <v>3</v>
      </c>
      <c r="ET25">
        <v>488</v>
      </c>
      <c r="EU25">
        <v>349</v>
      </c>
      <c r="EV25">
        <v>10</v>
      </c>
      <c r="EW25">
        <v>0</v>
      </c>
      <c r="EX25">
        <v>184</v>
      </c>
      <c r="EY25">
        <v>9</v>
      </c>
      <c r="EZ25">
        <v>0</v>
      </c>
      <c r="FA25">
        <v>1</v>
      </c>
      <c r="FB25">
        <v>0</v>
      </c>
      <c r="FC25">
        <v>0</v>
      </c>
      <c r="FD25">
        <v>5</v>
      </c>
      <c r="FE25">
        <v>1</v>
      </c>
      <c r="FF25">
        <v>0</v>
      </c>
      <c r="FG25">
        <v>0</v>
      </c>
      <c r="FH25">
        <v>0</v>
      </c>
      <c r="FI25">
        <v>158</v>
      </c>
      <c r="FJ25">
        <v>1</v>
      </c>
      <c r="FK25">
        <v>64</v>
      </c>
      <c r="FL25">
        <v>0</v>
      </c>
      <c r="FM25">
        <v>64</v>
      </c>
      <c r="FN25">
        <v>0</v>
      </c>
      <c r="FO25">
        <v>68698</v>
      </c>
      <c r="FP25">
        <v>200340</v>
      </c>
      <c r="FQ25">
        <v>2</v>
      </c>
      <c r="FR25">
        <v>511</v>
      </c>
      <c r="FS25">
        <v>359</v>
      </c>
      <c r="FT25">
        <v>0</v>
      </c>
      <c r="FU25">
        <v>152</v>
      </c>
      <c r="FV25">
        <v>0</v>
      </c>
      <c r="FW25">
        <v>0</v>
      </c>
      <c r="FX25">
        <v>44</v>
      </c>
      <c r="FY25">
        <v>3558</v>
      </c>
      <c r="FZ25">
        <v>1</v>
      </c>
      <c r="GA25">
        <v>2</v>
      </c>
      <c r="GB25">
        <v>39</v>
      </c>
      <c r="GC25">
        <v>0</v>
      </c>
      <c r="GD25">
        <v>0</v>
      </c>
      <c r="GE25">
        <v>0</v>
      </c>
      <c r="GF25">
        <v>0</v>
      </c>
      <c r="GG25">
        <v>0</v>
      </c>
      <c r="GH25">
        <v>0</v>
      </c>
      <c r="GI25">
        <v>0</v>
      </c>
      <c r="GJ25">
        <v>0</v>
      </c>
      <c r="GK25">
        <v>0</v>
      </c>
      <c r="GL25">
        <v>0</v>
      </c>
      <c r="GM25">
        <v>0</v>
      </c>
      <c r="GN25">
        <v>596</v>
      </c>
      <c r="GO25">
        <v>0</v>
      </c>
      <c r="GP25">
        <v>0</v>
      </c>
      <c r="GQ25">
        <v>0</v>
      </c>
      <c r="GR25">
        <v>0</v>
      </c>
      <c r="GS25">
        <v>2</v>
      </c>
      <c r="GT25">
        <v>2</v>
      </c>
      <c r="GU25">
        <v>2</v>
      </c>
      <c r="GV25">
        <v>64633</v>
      </c>
      <c r="GW25">
        <v>200338</v>
      </c>
      <c r="GX25">
        <v>0</v>
      </c>
      <c r="GY25">
        <v>-688</v>
      </c>
      <c r="GZ25">
        <v>0</v>
      </c>
      <c r="HA25">
        <v>0</v>
      </c>
      <c r="HB25">
        <v>0</v>
      </c>
      <c r="HC25">
        <v>0</v>
      </c>
      <c r="HD25">
        <v>0</v>
      </c>
    </row>
    <row r="26" spans="1:212" x14ac:dyDescent="0.25">
      <c r="A26" t="s">
        <v>1030</v>
      </c>
      <c r="B26">
        <v>0</v>
      </c>
      <c r="C26">
        <v>0</v>
      </c>
      <c r="D26">
        <v>0</v>
      </c>
      <c r="E26">
        <v>0</v>
      </c>
      <c r="F26">
        <v>0</v>
      </c>
      <c r="G26">
        <v>0</v>
      </c>
      <c r="H26">
        <v>0</v>
      </c>
      <c r="I26">
        <v>0</v>
      </c>
      <c r="J26">
        <v>-1</v>
      </c>
      <c r="K26">
        <v>0</v>
      </c>
      <c r="L26">
        <v>0</v>
      </c>
      <c r="M26">
        <v>0</v>
      </c>
      <c r="N26">
        <v>0</v>
      </c>
      <c r="O26">
        <v>-1</v>
      </c>
      <c r="P26">
        <v>0</v>
      </c>
      <c r="Q26">
        <v>0</v>
      </c>
      <c r="R26">
        <v>0</v>
      </c>
      <c r="S26">
        <v>0</v>
      </c>
      <c r="T26">
        <v>0</v>
      </c>
      <c r="U26">
        <v>0</v>
      </c>
      <c r="V26">
        <v>0</v>
      </c>
      <c r="W26">
        <v>0</v>
      </c>
      <c r="X26">
        <v>0</v>
      </c>
      <c r="Y26">
        <v>0</v>
      </c>
      <c r="Z26">
        <v>0</v>
      </c>
      <c r="AA26">
        <v>0</v>
      </c>
      <c r="AB26">
        <v>0</v>
      </c>
      <c r="AC26">
        <v>0</v>
      </c>
      <c r="AD26">
        <v>0</v>
      </c>
      <c r="AE26">
        <v>0</v>
      </c>
      <c r="AF26">
        <v>0</v>
      </c>
      <c r="AG26">
        <v>0</v>
      </c>
      <c r="AH26">
        <v>0</v>
      </c>
      <c r="AI26">
        <v>0</v>
      </c>
      <c r="AJ26">
        <v>0</v>
      </c>
      <c r="AK26">
        <v>0</v>
      </c>
      <c r="AL26">
        <v>0</v>
      </c>
      <c r="AM26">
        <v>0</v>
      </c>
      <c r="AN26">
        <v>0</v>
      </c>
      <c r="AO26">
        <v>0</v>
      </c>
      <c r="AP26">
        <v>0</v>
      </c>
      <c r="AQ26">
        <v>0</v>
      </c>
      <c r="AR26">
        <v>0</v>
      </c>
      <c r="AS26">
        <v>0</v>
      </c>
      <c r="AT26">
        <v>0</v>
      </c>
      <c r="AU26">
        <v>0</v>
      </c>
      <c r="AV26">
        <v>0</v>
      </c>
      <c r="AW26">
        <v>0</v>
      </c>
      <c r="AX26">
        <v>0</v>
      </c>
      <c r="AY26">
        <v>0</v>
      </c>
      <c r="AZ26">
        <v>0</v>
      </c>
      <c r="BA26">
        <v>0</v>
      </c>
      <c r="BB26">
        <v>0</v>
      </c>
      <c r="BC26">
        <v>0</v>
      </c>
      <c r="BD26">
        <v>2</v>
      </c>
      <c r="BE26">
        <v>1</v>
      </c>
      <c r="BF26">
        <v>1</v>
      </c>
      <c r="BG26">
        <v>1</v>
      </c>
      <c r="BH26">
        <v>1</v>
      </c>
      <c r="BI26">
        <v>0</v>
      </c>
      <c r="BJ26">
        <v>0</v>
      </c>
      <c r="BK26">
        <v>0</v>
      </c>
      <c r="BL26">
        <v>1</v>
      </c>
      <c r="BM26">
        <v>1</v>
      </c>
      <c r="BN26">
        <v>0</v>
      </c>
      <c r="BO26">
        <v>0</v>
      </c>
      <c r="BP26">
        <v>0</v>
      </c>
      <c r="BQ26">
        <v>0</v>
      </c>
      <c r="BR26">
        <v>0</v>
      </c>
      <c r="BS26">
        <v>0</v>
      </c>
      <c r="BT26">
        <v>0</v>
      </c>
      <c r="BU26">
        <v>0</v>
      </c>
      <c r="BV26">
        <v>0</v>
      </c>
      <c r="BW26">
        <v>0</v>
      </c>
      <c r="BX26">
        <v>0</v>
      </c>
      <c r="BY26">
        <v>0</v>
      </c>
      <c r="BZ26">
        <v>0</v>
      </c>
      <c r="CA26">
        <v>0</v>
      </c>
      <c r="CB26">
        <v>0</v>
      </c>
      <c r="CC26">
        <v>0</v>
      </c>
      <c r="CD26">
        <v>0</v>
      </c>
      <c r="CE26">
        <v>0</v>
      </c>
      <c r="CF26">
        <v>0</v>
      </c>
      <c r="CG26">
        <v>0</v>
      </c>
      <c r="CH26">
        <v>1</v>
      </c>
      <c r="CI26">
        <v>1</v>
      </c>
      <c r="CJ26">
        <v>0</v>
      </c>
      <c r="CK26">
        <v>0</v>
      </c>
      <c r="CL26">
        <v>0</v>
      </c>
      <c r="CM26">
        <v>0</v>
      </c>
      <c r="CN26">
        <v>0</v>
      </c>
      <c r="CO26">
        <v>0</v>
      </c>
      <c r="CP26">
        <v>0</v>
      </c>
      <c r="CQ26">
        <v>0</v>
      </c>
      <c r="CR26">
        <v>1</v>
      </c>
      <c r="CS26">
        <v>1</v>
      </c>
      <c r="CT26">
        <v>0</v>
      </c>
      <c r="CU26">
        <v>0</v>
      </c>
      <c r="CV26">
        <v>0</v>
      </c>
      <c r="CW26">
        <v>0</v>
      </c>
      <c r="CX26">
        <v>0</v>
      </c>
      <c r="CY26">
        <v>0</v>
      </c>
      <c r="CZ26">
        <v>0</v>
      </c>
      <c r="DA26">
        <v>0</v>
      </c>
      <c r="DB26">
        <v>0</v>
      </c>
      <c r="DC26">
        <v>0</v>
      </c>
      <c r="DD26">
        <v>0</v>
      </c>
      <c r="DE26">
        <v>0</v>
      </c>
      <c r="DF26">
        <v>0</v>
      </c>
      <c r="DG26">
        <v>0</v>
      </c>
      <c r="DH26">
        <v>0</v>
      </c>
      <c r="DI26">
        <v>0</v>
      </c>
      <c r="DJ26">
        <v>0</v>
      </c>
      <c r="DK26">
        <v>0</v>
      </c>
      <c r="DL26">
        <v>0</v>
      </c>
      <c r="DM26">
        <v>0</v>
      </c>
      <c r="DN26">
        <v>0</v>
      </c>
      <c r="DO26">
        <v>0</v>
      </c>
      <c r="DP26">
        <v>0</v>
      </c>
      <c r="DQ26">
        <v>0</v>
      </c>
      <c r="DR26">
        <v>0</v>
      </c>
      <c r="DS26">
        <v>0</v>
      </c>
      <c r="DT26">
        <v>0</v>
      </c>
      <c r="DU26">
        <v>0</v>
      </c>
      <c r="DV26">
        <v>0</v>
      </c>
      <c r="DW26">
        <v>0</v>
      </c>
      <c r="DX26">
        <v>0</v>
      </c>
      <c r="DY26">
        <v>0</v>
      </c>
      <c r="DZ26">
        <v>0</v>
      </c>
      <c r="EA26">
        <v>0</v>
      </c>
      <c r="EB26">
        <v>0</v>
      </c>
      <c r="EC26">
        <v>0</v>
      </c>
      <c r="ED26">
        <v>0</v>
      </c>
      <c r="EE26">
        <v>473470</v>
      </c>
      <c r="EF26">
        <v>126890</v>
      </c>
      <c r="EG26">
        <v>2</v>
      </c>
      <c r="EH26">
        <v>767</v>
      </c>
      <c r="EI26">
        <v>0</v>
      </c>
      <c r="EJ26">
        <v>767</v>
      </c>
      <c r="EK26">
        <v>0</v>
      </c>
      <c r="EL26">
        <v>0</v>
      </c>
      <c r="EM26">
        <v>4</v>
      </c>
      <c r="EN26">
        <v>6</v>
      </c>
      <c r="EO26">
        <v>0</v>
      </c>
      <c r="EP26">
        <v>4</v>
      </c>
      <c r="EQ26">
        <v>6</v>
      </c>
      <c r="ER26">
        <v>0</v>
      </c>
      <c r="ES26">
        <v>0</v>
      </c>
      <c r="ET26">
        <v>433747</v>
      </c>
      <c r="EU26">
        <v>1007</v>
      </c>
      <c r="EV26">
        <v>0</v>
      </c>
      <c r="EW26">
        <v>0</v>
      </c>
      <c r="EX26">
        <v>136</v>
      </c>
      <c r="EY26">
        <v>0</v>
      </c>
      <c r="EZ26">
        <v>0</v>
      </c>
      <c r="FA26">
        <v>23</v>
      </c>
      <c r="FB26">
        <v>0</v>
      </c>
      <c r="FC26">
        <v>0</v>
      </c>
      <c r="FD26">
        <v>13</v>
      </c>
      <c r="FE26">
        <v>0</v>
      </c>
      <c r="FF26">
        <v>0</v>
      </c>
      <c r="FG26">
        <v>0</v>
      </c>
      <c r="FH26">
        <v>200</v>
      </c>
      <c r="FI26">
        <v>635</v>
      </c>
      <c r="FJ26">
        <v>0</v>
      </c>
      <c r="FK26">
        <v>0</v>
      </c>
      <c r="FL26">
        <v>0</v>
      </c>
      <c r="FM26">
        <v>0</v>
      </c>
      <c r="FN26">
        <v>0</v>
      </c>
      <c r="FO26">
        <v>37945</v>
      </c>
      <c r="FP26">
        <v>126884</v>
      </c>
      <c r="FQ26">
        <v>2</v>
      </c>
      <c r="FR26">
        <v>852</v>
      </c>
      <c r="FS26">
        <v>391</v>
      </c>
      <c r="FT26">
        <v>0</v>
      </c>
      <c r="FU26">
        <v>461</v>
      </c>
      <c r="FV26">
        <v>0</v>
      </c>
      <c r="FW26">
        <v>0</v>
      </c>
      <c r="FX26">
        <v>0</v>
      </c>
      <c r="FY26">
        <v>3891</v>
      </c>
      <c r="FZ26">
        <v>0</v>
      </c>
      <c r="GA26">
        <v>11</v>
      </c>
      <c r="GB26">
        <v>93</v>
      </c>
      <c r="GC26">
        <v>0</v>
      </c>
      <c r="GD26">
        <v>0</v>
      </c>
      <c r="GE26">
        <v>4353</v>
      </c>
      <c r="GF26">
        <v>0</v>
      </c>
      <c r="GG26">
        <v>0</v>
      </c>
      <c r="GH26">
        <v>0</v>
      </c>
      <c r="GI26">
        <v>0</v>
      </c>
      <c r="GJ26">
        <v>0</v>
      </c>
      <c r="GK26">
        <v>0</v>
      </c>
      <c r="GL26">
        <v>0</v>
      </c>
      <c r="GM26">
        <v>0</v>
      </c>
      <c r="GN26">
        <v>2</v>
      </c>
      <c r="GO26">
        <v>0</v>
      </c>
      <c r="GP26">
        <v>0</v>
      </c>
      <c r="GQ26">
        <v>0</v>
      </c>
      <c r="GR26">
        <v>0</v>
      </c>
      <c r="GS26">
        <v>2</v>
      </c>
      <c r="GT26">
        <v>2</v>
      </c>
      <c r="GU26">
        <v>2</v>
      </c>
      <c r="GV26">
        <v>28298</v>
      </c>
      <c r="GW26">
        <v>126882</v>
      </c>
      <c r="GX26">
        <v>0</v>
      </c>
      <c r="GY26">
        <v>443</v>
      </c>
      <c r="GZ26">
        <v>0</v>
      </c>
      <c r="HA26">
        <v>0</v>
      </c>
      <c r="HB26">
        <v>0</v>
      </c>
      <c r="HC26">
        <v>0</v>
      </c>
      <c r="HD26">
        <v>0</v>
      </c>
    </row>
    <row r="27" spans="1:212" x14ac:dyDescent="0.25">
      <c r="A27" t="s">
        <v>1031</v>
      </c>
      <c r="B27">
        <v>0</v>
      </c>
      <c r="C27">
        <v>0</v>
      </c>
      <c r="D27">
        <v>0</v>
      </c>
      <c r="E27">
        <v>0</v>
      </c>
      <c r="F27">
        <v>0</v>
      </c>
      <c r="G27">
        <v>0</v>
      </c>
      <c r="H27">
        <v>0</v>
      </c>
      <c r="I27">
        <v>0</v>
      </c>
      <c r="J27">
        <v>0</v>
      </c>
      <c r="K27">
        <v>0</v>
      </c>
      <c r="L27">
        <v>0</v>
      </c>
      <c r="M27">
        <v>0</v>
      </c>
      <c r="N27">
        <v>0</v>
      </c>
      <c r="O27">
        <v>0</v>
      </c>
      <c r="P27">
        <v>0</v>
      </c>
      <c r="Q27">
        <v>-1</v>
      </c>
      <c r="R27">
        <v>0</v>
      </c>
      <c r="S27">
        <v>-1</v>
      </c>
      <c r="T27">
        <v>670</v>
      </c>
      <c r="U27">
        <v>315</v>
      </c>
      <c r="V27">
        <v>153</v>
      </c>
      <c r="W27">
        <v>0</v>
      </c>
      <c r="X27">
        <v>-1</v>
      </c>
      <c r="Y27">
        <v>0</v>
      </c>
      <c r="Z27">
        <v>203</v>
      </c>
      <c r="AA27">
        <v>0</v>
      </c>
      <c r="AB27">
        <v>0</v>
      </c>
      <c r="AC27">
        <v>0</v>
      </c>
      <c r="AD27">
        <v>315</v>
      </c>
      <c r="AE27">
        <v>315</v>
      </c>
      <c r="AF27">
        <v>0</v>
      </c>
      <c r="AG27">
        <v>0</v>
      </c>
      <c r="AH27">
        <v>385</v>
      </c>
      <c r="AI27">
        <v>385</v>
      </c>
      <c r="AJ27">
        <v>0</v>
      </c>
      <c r="AK27">
        <v>0</v>
      </c>
      <c r="AL27">
        <v>-70</v>
      </c>
      <c r="AM27">
        <v>-70</v>
      </c>
      <c r="AN27">
        <v>0</v>
      </c>
      <c r="AO27">
        <v>0</v>
      </c>
      <c r="AP27">
        <v>0</v>
      </c>
      <c r="AQ27">
        <v>0</v>
      </c>
      <c r="AR27">
        <v>0</v>
      </c>
      <c r="AS27">
        <v>0</v>
      </c>
      <c r="AT27">
        <v>7</v>
      </c>
      <c r="AU27">
        <v>0</v>
      </c>
      <c r="AV27">
        <v>0</v>
      </c>
      <c r="AW27">
        <v>0</v>
      </c>
      <c r="AX27">
        <v>0</v>
      </c>
      <c r="AY27">
        <v>0</v>
      </c>
      <c r="AZ27">
        <v>0</v>
      </c>
      <c r="BA27">
        <v>0</v>
      </c>
      <c r="BB27">
        <v>0</v>
      </c>
      <c r="BC27">
        <v>7</v>
      </c>
      <c r="BD27">
        <v>10</v>
      </c>
      <c r="BE27">
        <v>0</v>
      </c>
      <c r="BF27">
        <v>-5</v>
      </c>
      <c r="BG27">
        <v>0</v>
      </c>
      <c r="BH27">
        <v>14</v>
      </c>
      <c r="BI27">
        <v>0</v>
      </c>
      <c r="BJ27">
        <v>1</v>
      </c>
      <c r="BK27">
        <v>0</v>
      </c>
      <c r="BL27">
        <v>29</v>
      </c>
      <c r="BM27">
        <v>29</v>
      </c>
      <c r="BN27">
        <v>8</v>
      </c>
      <c r="BO27">
        <v>8</v>
      </c>
      <c r="BP27">
        <v>0</v>
      </c>
      <c r="BQ27">
        <v>0</v>
      </c>
      <c r="BR27">
        <v>8</v>
      </c>
      <c r="BS27">
        <v>8</v>
      </c>
      <c r="BT27">
        <v>0</v>
      </c>
      <c r="BU27">
        <v>0</v>
      </c>
      <c r="BV27">
        <v>0</v>
      </c>
      <c r="BW27">
        <v>0</v>
      </c>
      <c r="BX27">
        <v>0</v>
      </c>
      <c r="BY27">
        <v>0</v>
      </c>
      <c r="BZ27">
        <v>0</v>
      </c>
      <c r="CA27">
        <v>0</v>
      </c>
      <c r="CB27">
        <v>0</v>
      </c>
      <c r="CC27">
        <v>0</v>
      </c>
      <c r="CD27">
        <v>0</v>
      </c>
      <c r="CE27">
        <v>0</v>
      </c>
      <c r="CF27">
        <v>0</v>
      </c>
      <c r="CG27">
        <v>0</v>
      </c>
      <c r="CH27">
        <v>11</v>
      </c>
      <c r="CI27">
        <v>11</v>
      </c>
      <c r="CJ27">
        <v>0</v>
      </c>
      <c r="CK27">
        <v>0</v>
      </c>
      <c r="CL27">
        <v>10</v>
      </c>
      <c r="CM27">
        <v>10</v>
      </c>
      <c r="CN27">
        <v>0</v>
      </c>
      <c r="CO27">
        <v>0</v>
      </c>
      <c r="CP27">
        <v>1</v>
      </c>
      <c r="CQ27">
        <v>1</v>
      </c>
      <c r="CR27">
        <v>0</v>
      </c>
      <c r="CS27">
        <v>0</v>
      </c>
      <c r="CT27">
        <v>0</v>
      </c>
      <c r="CU27">
        <v>0</v>
      </c>
      <c r="CV27">
        <v>0</v>
      </c>
      <c r="CW27">
        <v>0</v>
      </c>
      <c r="CX27">
        <v>0</v>
      </c>
      <c r="CY27">
        <v>0</v>
      </c>
      <c r="CZ27">
        <v>0</v>
      </c>
      <c r="DA27">
        <v>0</v>
      </c>
      <c r="DB27">
        <v>0</v>
      </c>
      <c r="DC27">
        <v>0</v>
      </c>
      <c r="DD27">
        <v>10</v>
      </c>
      <c r="DE27">
        <v>10</v>
      </c>
      <c r="DF27">
        <v>0</v>
      </c>
      <c r="DG27">
        <v>0</v>
      </c>
      <c r="DH27">
        <v>10</v>
      </c>
      <c r="DI27">
        <v>10</v>
      </c>
      <c r="DJ27">
        <v>0</v>
      </c>
      <c r="DK27">
        <v>0</v>
      </c>
      <c r="DL27">
        <v>0</v>
      </c>
      <c r="DM27">
        <v>0</v>
      </c>
      <c r="DN27">
        <v>0</v>
      </c>
      <c r="DO27">
        <v>0</v>
      </c>
      <c r="DP27">
        <v>0</v>
      </c>
      <c r="DQ27">
        <v>0</v>
      </c>
      <c r="DR27">
        <v>4</v>
      </c>
      <c r="DS27">
        <v>0</v>
      </c>
      <c r="DT27">
        <v>0</v>
      </c>
      <c r="DU27">
        <v>0</v>
      </c>
      <c r="DV27">
        <v>0</v>
      </c>
      <c r="DW27">
        <v>0</v>
      </c>
      <c r="DX27">
        <v>0</v>
      </c>
      <c r="DY27">
        <v>0</v>
      </c>
      <c r="DZ27">
        <v>0</v>
      </c>
      <c r="EA27">
        <v>0</v>
      </c>
      <c r="EB27">
        <v>0</v>
      </c>
      <c r="EC27">
        <v>0</v>
      </c>
      <c r="ED27">
        <v>0</v>
      </c>
      <c r="EE27">
        <v>-6054845</v>
      </c>
      <c r="EF27">
        <v>181776</v>
      </c>
      <c r="EG27">
        <v>11</v>
      </c>
      <c r="EH27">
        <v>28</v>
      </c>
      <c r="EI27">
        <v>0</v>
      </c>
      <c r="EJ27">
        <v>16</v>
      </c>
      <c r="EK27">
        <v>0</v>
      </c>
      <c r="EL27">
        <v>12</v>
      </c>
      <c r="EM27">
        <v>1236</v>
      </c>
      <c r="EN27">
        <v>1245</v>
      </c>
      <c r="EO27">
        <v>0</v>
      </c>
      <c r="EP27">
        <v>830</v>
      </c>
      <c r="EQ27">
        <v>1245</v>
      </c>
      <c r="ER27">
        <v>0</v>
      </c>
      <c r="ES27">
        <v>406</v>
      </c>
      <c r="ET27">
        <v>-6093718</v>
      </c>
      <c r="EU27">
        <v>774</v>
      </c>
      <c r="EV27">
        <v>46</v>
      </c>
      <c r="EW27">
        <v>0</v>
      </c>
      <c r="EX27">
        <v>463</v>
      </c>
      <c r="EY27">
        <v>45</v>
      </c>
      <c r="EZ27">
        <v>0</v>
      </c>
      <c r="FA27">
        <v>0</v>
      </c>
      <c r="FB27">
        <v>0</v>
      </c>
      <c r="FC27">
        <v>0</v>
      </c>
      <c r="FD27">
        <v>5</v>
      </c>
      <c r="FE27">
        <v>1</v>
      </c>
      <c r="FF27">
        <v>0</v>
      </c>
      <c r="FG27">
        <v>0</v>
      </c>
      <c r="FH27">
        <v>0</v>
      </c>
      <c r="FI27">
        <v>306</v>
      </c>
      <c r="FJ27">
        <v>0</v>
      </c>
      <c r="FK27">
        <v>0</v>
      </c>
      <c r="FL27">
        <v>0</v>
      </c>
      <c r="FM27">
        <v>0</v>
      </c>
      <c r="FN27">
        <v>0</v>
      </c>
      <c r="FO27">
        <v>36831</v>
      </c>
      <c r="FP27">
        <v>180485</v>
      </c>
      <c r="FQ27">
        <v>11</v>
      </c>
      <c r="FR27">
        <v>639</v>
      </c>
      <c r="FS27">
        <v>617</v>
      </c>
      <c r="FT27">
        <v>0</v>
      </c>
      <c r="FU27">
        <v>17</v>
      </c>
      <c r="FV27">
        <v>0</v>
      </c>
      <c r="FW27">
        <v>5</v>
      </c>
      <c r="FX27">
        <v>0</v>
      </c>
      <c r="FY27">
        <v>-942</v>
      </c>
      <c r="FZ27">
        <v>0</v>
      </c>
      <c r="GA27">
        <v>7</v>
      </c>
      <c r="GB27">
        <v>10</v>
      </c>
      <c r="GC27">
        <v>0</v>
      </c>
      <c r="GD27">
        <v>0</v>
      </c>
      <c r="GE27">
        <v>421</v>
      </c>
      <c r="GF27">
        <v>0</v>
      </c>
      <c r="GG27">
        <v>0</v>
      </c>
      <c r="GH27">
        <v>0</v>
      </c>
      <c r="GI27">
        <v>0</v>
      </c>
      <c r="GJ27">
        <v>0</v>
      </c>
      <c r="GK27">
        <v>0</v>
      </c>
      <c r="GL27">
        <v>0</v>
      </c>
      <c r="GM27">
        <v>0</v>
      </c>
      <c r="GN27">
        <v>158</v>
      </c>
      <c r="GO27">
        <v>3</v>
      </c>
      <c r="GP27">
        <v>0</v>
      </c>
      <c r="GQ27">
        <v>0</v>
      </c>
      <c r="GR27">
        <v>0</v>
      </c>
      <c r="GS27">
        <v>11</v>
      </c>
      <c r="GT27">
        <v>11</v>
      </c>
      <c r="GU27">
        <v>11</v>
      </c>
      <c r="GV27">
        <v>36292</v>
      </c>
      <c r="GW27">
        <v>180471</v>
      </c>
      <c r="GX27">
        <v>0</v>
      </c>
      <c r="GY27">
        <v>235</v>
      </c>
      <c r="GZ27">
        <v>0</v>
      </c>
      <c r="HA27">
        <v>0</v>
      </c>
      <c r="HB27">
        <v>4</v>
      </c>
      <c r="HC27">
        <v>0</v>
      </c>
      <c r="HD27">
        <v>0</v>
      </c>
    </row>
    <row r="28" spans="1:212" x14ac:dyDescent="0.25">
      <c r="A28" t="s">
        <v>1032</v>
      </c>
      <c r="B28">
        <v>0</v>
      </c>
      <c r="C28">
        <v>0</v>
      </c>
      <c r="D28">
        <v>0</v>
      </c>
      <c r="E28">
        <v>0</v>
      </c>
      <c r="F28">
        <v>0</v>
      </c>
      <c r="G28">
        <v>0</v>
      </c>
      <c r="H28">
        <v>0</v>
      </c>
      <c r="I28">
        <v>0</v>
      </c>
      <c r="J28">
        <v>0</v>
      </c>
      <c r="K28">
        <v>0</v>
      </c>
      <c r="L28">
        <v>0</v>
      </c>
      <c r="M28">
        <v>0</v>
      </c>
      <c r="N28">
        <v>0</v>
      </c>
      <c r="O28">
        <v>0</v>
      </c>
      <c r="P28">
        <v>0</v>
      </c>
      <c r="Q28">
        <v>0</v>
      </c>
      <c r="R28">
        <v>0</v>
      </c>
      <c r="S28">
        <v>0</v>
      </c>
      <c r="T28">
        <v>34</v>
      </c>
      <c r="U28">
        <v>19</v>
      </c>
      <c r="V28">
        <v>1</v>
      </c>
      <c r="W28">
        <v>0</v>
      </c>
      <c r="X28">
        <v>10</v>
      </c>
      <c r="Y28">
        <v>0</v>
      </c>
      <c r="Z28">
        <v>0</v>
      </c>
      <c r="AA28">
        <v>0</v>
      </c>
      <c r="AB28">
        <v>4</v>
      </c>
      <c r="AC28">
        <v>0</v>
      </c>
      <c r="AD28">
        <v>19</v>
      </c>
      <c r="AE28">
        <v>19</v>
      </c>
      <c r="AF28">
        <v>0</v>
      </c>
      <c r="AG28">
        <v>0</v>
      </c>
      <c r="AH28">
        <v>0</v>
      </c>
      <c r="AI28">
        <v>0</v>
      </c>
      <c r="AJ28">
        <v>0</v>
      </c>
      <c r="AK28">
        <v>0</v>
      </c>
      <c r="AL28">
        <v>0</v>
      </c>
      <c r="AM28">
        <v>0</v>
      </c>
      <c r="AN28">
        <v>0</v>
      </c>
      <c r="AO28">
        <v>0</v>
      </c>
      <c r="AP28">
        <v>19</v>
      </c>
      <c r="AQ28">
        <v>19</v>
      </c>
      <c r="AR28">
        <v>0</v>
      </c>
      <c r="AS28">
        <v>0</v>
      </c>
      <c r="AT28">
        <v>-20</v>
      </c>
      <c r="AU28">
        <v>0</v>
      </c>
      <c r="AV28">
        <v>0</v>
      </c>
      <c r="AW28">
        <v>0</v>
      </c>
      <c r="AX28">
        <v>0</v>
      </c>
      <c r="AY28">
        <v>0</v>
      </c>
      <c r="AZ28">
        <v>0</v>
      </c>
      <c r="BA28">
        <v>0</v>
      </c>
      <c r="BB28">
        <v>0</v>
      </c>
      <c r="BC28">
        <v>-20</v>
      </c>
      <c r="BD28">
        <v>0</v>
      </c>
      <c r="BE28">
        <v>0</v>
      </c>
      <c r="BF28">
        <v>0</v>
      </c>
      <c r="BG28">
        <v>0</v>
      </c>
      <c r="BH28">
        <v>0</v>
      </c>
      <c r="BI28">
        <v>0</v>
      </c>
      <c r="BJ28">
        <v>0</v>
      </c>
      <c r="BK28">
        <v>0</v>
      </c>
      <c r="BL28">
        <v>1</v>
      </c>
      <c r="BM28">
        <v>1</v>
      </c>
      <c r="BN28">
        <v>0</v>
      </c>
      <c r="BO28">
        <v>0</v>
      </c>
      <c r="BP28">
        <v>0</v>
      </c>
      <c r="BQ28">
        <v>0</v>
      </c>
      <c r="BR28">
        <v>0</v>
      </c>
      <c r="BS28">
        <v>0</v>
      </c>
      <c r="BT28">
        <v>0</v>
      </c>
      <c r="BU28">
        <v>0</v>
      </c>
      <c r="BV28">
        <v>0</v>
      </c>
      <c r="BW28">
        <v>0</v>
      </c>
      <c r="BX28">
        <v>0</v>
      </c>
      <c r="BY28">
        <v>0</v>
      </c>
      <c r="BZ28">
        <v>0</v>
      </c>
      <c r="CA28">
        <v>0</v>
      </c>
      <c r="CB28">
        <v>0</v>
      </c>
      <c r="CC28">
        <v>0</v>
      </c>
      <c r="CD28">
        <v>0</v>
      </c>
      <c r="CE28">
        <v>0</v>
      </c>
      <c r="CF28">
        <v>0</v>
      </c>
      <c r="CG28">
        <v>0</v>
      </c>
      <c r="CH28">
        <v>0</v>
      </c>
      <c r="CI28">
        <v>0</v>
      </c>
      <c r="CJ28">
        <v>0</v>
      </c>
      <c r="CK28">
        <v>0</v>
      </c>
      <c r="CL28">
        <v>0</v>
      </c>
      <c r="CM28">
        <v>0</v>
      </c>
      <c r="CN28">
        <v>0</v>
      </c>
      <c r="CO28">
        <v>0</v>
      </c>
      <c r="CP28">
        <v>0</v>
      </c>
      <c r="CQ28">
        <v>0</v>
      </c>
      <c r="CR28">
        <v>0</v>
      </c>
      <c r="CS28">
        <v>0</v>
      </c>
      <c r="CT28">
        <v>0</v>
      </c>
      <c r="CU28">
        <v>0</v>
      </c>
      <c r="CV28">
        <v>0</v>
      </c>
      <c r="CW28">
        <v>0</v>
      </c>
      <c r="CX28">
        <v>0</v>
      </c>
      <c r="CY28">
        <v>0</v>
      </c>
      <c r="CZ28">
        <v>0</v>
      </c>
      <c r="DA28">
        <v>0</v>
      </c>
      <c r="DB28">
        <v>0</v>
      </c>
      <c r="DC28">
        <v>0</v>
      </c>
      <c r="DD28">
        <v>1</v>
      </c>
      <c r="DE28">
        <v>1</v>
      </c>
      <c r="DF28">
        <v>0</v>
      </c>
      <c r="DG28">
        <v>0</v>
      </c>
      <c r="DH28">
        <v>0</v>
      </c>
      <c r="DI28">
        <v>0</v>
      </c>
      <c r="DJ28">
        <v>0</v>
      </c>
      <c r="DK28">
        <v>0</v>
      </c>
      <c r="DL28">
        <v>0</v>
      </c>
      <c r="DM28">
        <v>0</v>
      </c>
      <c r="DN28">
        <v>0</v>
      </c>
      <c r="DO28">
        <v>0</v>
      </c>
      <c r="DP28">
        <v>1</v>
      </c>
      <c r="DQ28">
        <v>1</v>
      </c>
      <c r="DR28">
        <v>0</v>
      </c>
      <c r="DS28">
        <v>0</v>
      </c>
      <c r="DT28">
        <v>0</v>
      </c>
      <c r="DU28">
        <v>0</v>
      </c>
      <c r="DV28">
        <v>0</v>
      </c>
      <c r="DW28">
        <v>0</v>
      </c>
      <c r="DX28">
        <v>0</v>
      </c>
      <c r="DY28">
        <v>0</v>
      </c>
      <c r="DZ28">
        <v>0</v>
      </c>
      <c r="EA28">
        <v>0</v>
      </c>
      <c r="EB28">
        <v>0</v>
      </c>
      <c r="EC28">
        <v>0</v>
      </c>
      <c r="ED28">
        <v>0</v>
      </c>
      <c r="EE28">
        <v>175917</v>
      </c>
      <c r="EF28">
        <v>274632</v>
      </c>
      <c r="EG28">
        <v>4</v>
      </c>
      <c r="EH28">
        <v>0</v>
      </c>
      <c r="EI28">
        <v>0</v>
      </c>
      <c r="EJ28">
        <v>0</v>
      </c>
      <c r="EK28">
        <v>0</v>
      </c>
      <c r="EL28">
        <v>0</v>
      </c>
      <c r="EM28">
        <v>43</v>
      </c>
      <c r="EN28">
        <v>65</v>
      </c>
      <c r="EO28">
        <v>0</v>
      </c>
      <c r="EP28">
        <v>43</v>
      </c>
      <c r="EQ28">
        <v>65</v>
      </c>
      <c r="ER28">
        <v>0</v>
      </c>
      <c r="ES28">
        <v>0</v>
      </c>
      <c r="ET28">
        <v>47098</v>
      </c>
      <c r="EU28">
        <v>216</v>
      </c>
      <c r="EV28">
        <v>42</v>
      </c>
      <c r="EW28">
        <v>0</v>
      </c>
      <c r="EX28">
        <v>203</v>
      </c>
      <c r="EY28">
        <v>39</v>
      </c>
      <c r="EZ28">
        <v>0</v>
      </c>
      <c r="FA28">
        <v>0</v>
      </c>
      <c r="FB28">
        <v>0</v>
      </c>
      <c r="FC28">
        <v>0</v>
      </c>
      <c r="FD28">
        <v>12</v>
      </c>
      <c r="FE28">
        <v>3</v>
      </c>
      <c r="FF28">
        <v>0</v>
      </c>
      <c r="FG28">
        <v>0</v>
      </c>
      <c r="FH28">
        <v>0</v>
      </c>
      <c r="FI28">
        <v>1</v>
      </c>
      <c r="FJ28">
        <v>0</v>
      </c>
      <c r="FK28">
        <v>0</v>
      </c>
      <c r="FL28">
        <v>0</v>
      </c>
      <c r="FM28">
        <v>0</v>
      </c>
      <c r="FN28">
        <v>0</v>
      </c>
      <c r="FO28">
        <v>128560</v>
      </c>
      <c r="FP28">
        <v>274525</v>
      </c>
      <c r="FQ28">
        <v>4</v>
      </c>
      <c r="FR28">
        <v>1691</v>
      </c>
      <c r="FS28">
        <v>1499</v>
      </c>
      <c r="FT28">
        <v>0</v>
      </c>
      <c r="FU28">
        <v>192</v>
      </c>
      <c r="FV28">
        <v>0</v>
      </c>
      <c r="FW28">
        <v>0</v>
      </c>
      <c r="FX28">
        <v>0</v>
      </c>
      <c r="FY28">
        <v>7471</v>
      </c>
      <c r="FZ28">
        <v>0</v>
      </c>
      <c r="GA28">
        <v>1</v>
      </c>
      <c r="GB28">
        <v>50</v>
      </c>
      <c r="GC28">
        <v>0</v>
      </c>
      <c r="GD28">
        <v>0</v>
      </c>
      <c r="GE28">
        <v>28</v>
      </c>
      <c r="GF28">
        <v>0</v>
      </c>
      <c r="GG28">
        <v>0</v>
      </c>
      <c r="GH28">
        <v>0</v>
      </c>
      <c r="GI28">
        <v>0</v>
      </c>
      <c r="GJ28">
        <v>0</v>
      </c>
      <c r="GK28">
        <v>0</v>
      </c>
      <c r="GL28">
        <v>0</v>
      </c>
      <c r="GM28">
        <v>0</v>
      </c>
      <c r="GN28">
        <v>0</v>
      </c>
      <c r="GO28">
        <v>0</v>
      </c>
      <c r="GP28">
        <v>0</v>
      </c>
      <c r="GQ28">
        <v>0</v>
      </c>
      <c r="GR28">
        <v>0</v>
      </c>
      <c r="GS28">
        <v>4</v>
      </c>
      <c r="GT28">
        <v>4</v>
      </c>
      <c r="GU28">
        <v>4</v>
      </c>
      <c r="GV28">
        <v>122645</v>
      </c>
      <c r="GW28">
        <v>274521</v>
      </c>
      <c r="GX28">
        <v>0</v>
      </c>
      <c r="GY28">
        <v>-3330</v>
      </c>
      <c r="GZ28">
        <v>0</v>
      </c>
      <c r="HA28">
        <v>0</v>
      </c>
      <c r="HB28">
        <v>0</v>
      </c>
      <c r="HC28">
        <v>0</v>
      </c>
      <c r="HD28">
        <v>0</v>
      </c>
    </row>
    <row r="29" spans="1:212" x14ac:dyDescent="0.25">
      <c r="A29" t="s">
        <v>1033</v>
      </c>
      <c r="B29">
        <v>0</v>
      </c>
      <c r="C29">
        <v>0</v>
      </c>
      <c r="D29">
        <v>0</v>
      </c>
      <c r="E29">
        <v>0</v>
      </c>
      <c r="F29">
        <v>0</v>
      </c>
      <c r="G29">
        <v>0</v>
      </c>
      <c r="H29">
        <v>0</v>
      </c>
      <c r="I29">
        <v>0</v>
      </c>
      <c r="J29">
        <v>0</v>
      </c>
      <c r="K29">
        <v>0</v>
      </c>
      <c r="L29">
        <v>0</v>
      </c>
      <c r="M29">
        <v>0</v>
      </c>
      <c r="N29">
        <v>0</v>
      </c>
      <c r="O29">
        <v>0</v>
      </c>
      <c r="P29">
        <v>0</v>
      </c>
      <c r="Q29">
        <v>0</v>
      </c>
      <c r="R29">
        <v>0</v>
      </c>
      <c r="S29">
        <v>0</v>
      </c>
      <c r="T29">
        <v>3</v>
      </c>
      <c r="U29">
        <v>0</v>
      </c>
      <c r="V29">
        <v>0</v>
      </c>
      <c r="W29">
        <v>0</v>
      </c>
      <c r="X29">
        <v>0</v>
      </c>
      <c r="Y29">
        <v>0</v>
      </c>
      <c r="Z29">
        <v>3</v>
      </c>
      <c r="AA29">
        <v>0</v>
      </c>
      <c r="AB29">
        <v>0</v>
      </c>
      <c r="AC29">
        <v>0</v>
      </c>
      <c r="AD29">
        <v>0</v>
      </c>
      <c r="AE29">
        <v>0</v>
      </c>
      <c r="AF29">
        <v>0</v>
      </c>
      <c r="AG29">
        <v>0</v>
      </c>
      <c r="AH29">
        <v>0</v>
      </c>
      <c r="AI29">
        <v>0</v>
      </c>
      <c r="AJ29">
        <v>0</v>
      </c>
      <c r="AK29">
        <v>0</v>
      </c>
      <c r="AL29">
        <v>0</v>
      </c>
      <c r="AM29">
        <v>0</v>
      </c>
      <c r="AN29">
        <v>0</v>
      </c>
      <c r="AO29">
        <v>0</v>
      </c>
      <c r="AP29">
        <v>0</v>
      </c>
      <c r="AQ29">
        <v>0</v>
      </c>
      <c r="AR29">
        <v>0</v>
      </c>
      <c r="AS29">
        <v>0</v>
      </c>
      <c r="AT29">
        <v>0</v>
      </c>
      <c r="AU29">
        <v>0</v>
      </c>
      <c r="AV29">
        <v>0</v>
      </c>
      <c r="AW29">
        <v>0</v>
      </c>
      <c r="AX29">
        <v>0</v>
      </c>
      <c r="AY29">
        <v>0</v>
      </c>
      <c r="AZ29">
        <v>0</v>
      </c>
      <c r="BA29">
        <v>0</v>
      </c>
      <c r="BB29">
        <v>0</v>
      </c>
      <c r="BC29">
        <v>0</v>
      </c>
      <c r="BD29">
        <v>-11</v>
      </c>
      <c r="BE29">
        <v>-7</v>
      </c>
      <c r="BF29">
        <v>-11</v>
      </c>
      <c r="BG29">
        <v>-7</v>
      </c>
      <c r="BH29">
        <v>0</v>
      </c>
      <c r="BI29">
        <v>0</v>
      </c>
      <c r="BJ29">
        <v>0</v>
      </c>
      <c r="BK29">
        <v>0</v>
      </c>
      <c r="BL29">
        <v>0</v>
      </c>
      <c r="BM29">
        <v>0</v>
      </c>
      <c r="BN29">
        <v>0</v>
      </c>
      <c r="BO29">
        <v>0</v>
      </c>
      <c r="BP29">
        <v>0</v>
      </c>
      <c r="BQ29">
        <v>0</v>
      </c>
      <c r="BR29">
        <v>0</v>
      </c>
      <c r="BS29">
        <v>0</v>
      </c>
      <c r="BT29">
        <v>0</v>
      </c>
      <c r="BU29">
        <v>0</v>
      </c>
      <c r="BV29">
        <v>0</v>
      </c>
      <c r="BW29">
        <v>0</v>
      </c>
      <c r="BX29">
        <v>0</v>
      </c>
      <c r="BY29">
        <v>0</v>
      </c>
      <c r="BZ29">
        <v>0</v>
      </c>
      <c r="CA29">
        <v>0</v>
      </c>
      <c r="CB29">
        <v>0</v>
      </c>
      <c r="CC29">
        <v>0</v>
      </c>
      <c r="CD29">
        <v>0</v>
      </c>
      <c r="CE29">
        <v>0</v>
      </c>
      <c r="CF29">
        <v>0</v>
      </c>
      <c r="CG29">
        <v>0</v>
      </c>
      <c r="CH29">
        <v>0</v>
      </c>
      <c r="CI29">
        <v>0</v>
      </c>
      <c r="CJ29">
        <v>0</v>
      </c>
      <c r="CK29">
        <v>0</v>
      </c>
      <c r="CL29">
        <v>0</v>
      </c>
      <c r="CM29">
        <v>0</v>
      </c>
      <c r="CN29">
        <v>0</v>
      </c>
      <c r="CO29">
        <v>0</v>
      </c>
      <c r="CP29">
        <v>0</v>
      </c>
      <c r="CQ29">
        <v>0</v>
      </c>
      <c r="CR29">
        <v>0</v>
      </c>
      <c r="CS29">
        <v>0</v>
      </c>
      <c r="CT29">
        <v>0</v>
      </c>
      <c r="CU29">
        <v>0</v>
      </c>
      <c r="CV29">
        <v>0</v>
      </c>
      <c r="CW29">
        <v>0</v>
      </c>
      <c r="CX29">
        <v>0</v>
      </c>
      <c r="CY29">
        <v>0</v>
      </c>
      <c r="CZ29">
        <v>0</v>
      </c>
      <c r="DA29">
        <v>0</v>
      </c>
      <c r="DB29">
        <v>0</v>
      </c>
      <c r="DC29">
        <v>0</v>
      </c>
      <c r="DD29">
        <v>0</v>
      </c>
      <c r="DE29">
        <v>0</v>
      </c>
      <c r="DF29">
        <v>0</v>
      </c>
      <c r="DG29">
        <v>0</v>
      </c>
      <c r="DH29">
        <v>0</v>
      </c>
      <c r="DI29">
        <v>0</v>
      </c>
      <c r="DJ29">
        <v>0</v>
      </c>
      <c r="DK29">
        <v>0</v>
      </c>
      <c r="DL29">
        <v>0</v>
      </c>
      <c r="DM29">
        <v>0</v>
      </c>
      <c r="DN29">
        <v>0</v>
      </c>
      <c r="DO29">
        <v>0</v>
      </c>
      <c r="DP29">
        <v>0</v>
      </c>
      <c r="DQ29">
        <v>0</v>
      </c>
      <c r="DR29">
        <v>1</v>
      </c>
      <c r="DS29">
        <v>0</v>
      </c>
      <c r="DT29">
        <v>0</v>
      </c>
      <c r="DU29">
        <v>0</v>
      </c>
      <c r="DV29">
        <v>0</v>
      </c>
      <c r="DW29">
        <v>0</v>
      </c>
      <c r="DX29">
        <v>0</v>
      </c>
      <c r="DY29">
        <v>0</v>
      </c>
      <c r="DZ29">
        <v>0</v>
      </c>
      <c r="EA29">
        <v>0</v>
      </c>
      <c r="EB29">
        <v>0</v>
      </c>
      <c r="EC29">
        <v>0</v>
      </c>
      <c r="ED29">
        <v>0</v>
      </c>
      <c r="EE29">
        <v>93231</v>
      </c>
      <c r="EF29">
        <v>114397</v>
      </c>
      <c r="EG29">
        <v>24</v>
      </c>
      <c r="EH29">
        <v>6</v>
      </c>
      <c r="EI29">
        <v>0</v>
      </c>
      <c r="EJ29">
        <v>6</v>
      </c>
      <c r="EK29">
        <v>0</v>
      </c>
      <c r="EL29">
        <v>0</v>
      </c>
      <c r="EM29">
        <v>1386</v>
      </c>
      <c r="EN29">
        <v>484</v>
      </c>
      <c r="EO29">
        <v>0</v>
      </c>
      <c r="EP29">
        <v>322</v>
      </c>
      <c r="EQ29">
        <v>484</v>
      </c>
      <c r="ER29">
        <v>0</v>
      </c>
      <c r="ES29">
        <v>1064</v>
      </c>
      <c r="ET29">
        <v>126</v>
      </c>
      <c r="EU29">
        <v>3184</v>
      </c>
      <c r="EV29">
        <v>1698</v>
      </c>
      <c r="EW29">
        <v>0</v>
      </c>
      <c r="EX29">
        <v>89</v>
      </c>
      <c r="EY29">
        <v>0</v>
      </c>
      <c r="EZ29">
        <v>0</v>
      </c>
      <c r="FA29">
        <v>7</v>
      </c>
      <c r="FB29">
        <v>0</v>
      </c>
      <c r="FC29">
        <v>0</v>
      </c>
      <c r="FD29">
        <v>1705</v>
      </c>
      <c r="FE29">
        <v>1698</v>
      </c>
      <c r="FF29">
        <v>0</v>
      </c>
      <c r="FG29">
        <v>0</v>
      </c>
      <c r="FH29">
        <v>0</v>
      </c>
      <c r="FI29">
        <v>1383</v>
      </c>
      <c r="FJ29">
        <v>0</v>
      </c>
      <c r="FK29">
        <v>0</v>
      </c>
      <c r="FL29">
        <v>0</v>
      </c>
      <c r="FM29">
        <v>0</v>
      </c>
      <c r="FN29">
        <v>0</v>
      </c>
      <c r="FO29">
        <v>88529</v>
      </c>
      <c r="FP29">
        <v>112215</v>
      </c>
      <c r="FQ29">
        <v>24</v>
      </c>
      <c r="FR29">
        <v>199</v>
      </c>
      <c r="FS29">
        <v>184</v>
      </c>
      <c r="FT29">
        <v>0</v>
      </c>
      <c r="FU29">
        <v>15</v>
      </c>
      <c r="FV29">
        <v>0</v>
      </c>
      <c r="FW29">
        <v>0</v>
      </c>
      <c r="FX29">
        <v>0</v>
      </c>
      <c r="FY29">
        <v>1415</v>
      </c>
      <c r="FZ29">
        <v>0</v>
      </c>
      <c r="GA29">
        <v>0</v>
      </c>
      <c r="GB29">
        <v>565</v>
      </c>
      <c r="GC29">
        <v>0</v>
      </c>
      <c r="GD29">
        <v>0</v>
      </c>
      <c r="GE29">
        <v>0</v>
      </c>
      <c r="GF29">
        <v>0</v>
      </c>
      <c r="GG29">
        <v>0</v>
      </c>
      <c r="GH29">
        <v>0</v>
      </c>
      <c r="GI29">
        <v>0</v>
      </c>
      <c r="GJ29">
        <v>0</v>
      </c>
      <c r="GK29">
        <v>0</v>
      </c>
      <c r="GL29">
        <v>0</v>
      </c>
      <c r="GM29">
        <v>0</v>
      </c>
      <c r="GN29">
        <v>64</v>
      </c>
      <c r="GO29">
        <v>0</v>
      </c>
      <c r="GP29">
        <v>0</v>
      </c>
      <c r="GQ29">
        <v>0</v>
      </c>
      <c r="GR29">
        <v>0</v>
      </c>
      <c r="GS29">
        <v>24</v>
      </c>
      <c r="GT29">
        <v>24</v>
      </c>
      <c r="GU29">
        <v>24</v>
      </c>
      <c r="GV29">
        <v>86805</v>
      </c>
      <c r="GW29">
        <v>112191</v>
      </c>
      <c r="GX29">
        <v>0</v>
      </c>
      <c r="GY29">
        <v>-543</v>
      </c>
      <c r="GZ29">
        <v>0</v>
      </c>
      <c r="HA29">
        <v>0</v>
      </c>
      <c r="HB29">
        <v>0</v>
      </c>
      <c r="HC29">
        <v>0</v>
      </c>
      <c r="HD29">
        <v>0</v>
      </c>
    </row>
    <row r="30" spans="1:212" x14ac:dyDescent="0.25">
      <c r="A30" t="s">
        <v>1034</v>
      </c>
      <c r="B30">
        <v>0</v>
      </c>
      <c r="C30">
        <v>0</v>
      </c>
      <c r="D30">
        <v>0</v>
      </c>
      <c r="E30">
        <v>0</v>
      </c>
      <c r="F30">
        <v>0</v>
      </c>
      <c r="G30">
        <v>0</v>
      </c>
      <c r="H30">
        <v>0</v>
      </c>
      <c r="I30">
        <v>0</v>
      </c>
      <c r="J30">
        <v>0</v>
      </c>
      <c r="K30">
        <v>0</v>
      </c>
      <c r="L30">
        <v>0</v>
      </c>
      <c r="M30">
        <v>0</v>
      </c>
      <c r="N30">
        <v>0</v>
      </c>
      <c r="O30">
        <v>0</v>
      </c>
      <c r="P30">
        <v>0</v>
      </c>
      <c r="Q30">
        <v>-22</v>
      </c>
      <c r="R30">
        <v>-22</v>
      </c>
      <c r="S30">
        <v>0</v>
      </c>
      <c r="T30">
        <v>18</v>
      </c>
      <c r="U30">
        <v>3</v>
      </c>
      <c r="V30">
        <v>15</v>
      </c>
      <c r="W30">
        <v>0</v>
      </c>
      <c r="X30">
        <v>0</v>
      </c>
      <c r="Y30">
        <v>0</v>
      </c>
      <c r="Z30">
        <v>0</v>
      </c>
      <c r="AA30">
        <v>0</v>
      </c>
      <c r="AB30">
        <v>0</v>
      </c>
      <c r="AC30">
        <v>0</v>
      </c>
      <c r="AD30">
        <v>3</v>
      </c>
      <c r="AE30">
        <v>3</v>
      </c>
      <c r="AF30">
        <v>0</v>
      </c>
      <c r="AG30">
        <v>0</v>
      </c>
      <c r="AH30">
        <v>2</v>
      </c>
      <c r="AI30">
        <v>2</v>
      </c>
      <c r="AJ30">
        <v>0</v>
      </c>
      <c r="AK30">
        <v>0</v>
      </c>
      <c r="AL30">
        <v>0</v>
      </c>
      <c r="AM30">
        <v>0</v>
      </c>
      <c r="AN30">
        <v>1</v>
      </c>
      <c r="AO30">
        <v>1</v>
      </c>
      <c r="AP30">
        <v>0</v>
      </c>
      <c r="AQ30">
        <v>0</v>
      </c>
      <c r="AR30">
        <v>0</v>
      </c>
      <c r="AS30">
        <v>0</v>
      </c>
      <c r="AT30">
        <v>0</v>
      </c>
      <c r="AU30">
        <v>0</v>
      </c>
      <c r="AV30">
        <v>0</v>
      </c>
      <c r="AW30">
        <v>0</v>
      </c>
      <c r="AX30">
        <v>0</v>
      </c>
      <c r="AY30">
        <v>0</v>
      </c>
      <c r="AZ30">
        <v>0</v>
      </c>
      <c r="BA30">
        <v>0</v>
      </c>
      <c r="BB30">
        <v>0</v>
      </c>
      <c r="BC30">
        <v>0</v>
      </c>
      <c r="BD30">
        <v>0</v>
      </c>
      <c r="BE30">
        <v>0</v>
      </c>
      <c r="BF30">
        <v>0</v>
      </c>
      <c r="BG30">
        <v>0</v>
      </c>
      <c r="BH30">
        <v>0</v>
      </c>
      <c r="BI30">
        <v>0</v>
      </c>
      <c r="BJ30">
        <v>0</v>
      </c>
      <c r="BK30">
        <v>0</v>
      </c>
      <c r="BL30">
        <v>0</v>
      </c>
      <c r="BM30">
        <v>0</v>
      </c>
      <c r="BN30">
        <v>0</v>
      </c>
      <c r="BO30">
        <v>0</v>
      </c>
      <c r="BP30">
        <v>0</v>
      </c>
      <c r="BQ30">
        <v>0</v>
      </c>
      <c r="BR30">
        <v>0</v>
      </c>
      <c r="BS30">
        <v>0</v>
      </c>
      <c r="BT30">
        <v>0</v>
      </c>
      <c r="BU30">
        <v>0</v>
      </c>
      <c r="BV30">
        <v>0</v>
      </c>
      <c r="BW30">
        <v>0</v>
      </c>
      <c r="BX30">
        <v>0</v>
      </c>
      <c r="BY30">
        <v>0</v>
      </c>
      <c r="BZ30">
        <v>0</v>
      </c>
      <c r="CA30">
        <v>0</v>
      </c>
      <c r="CB30">
        <v>0</v>
      </c>
      <c r="CC30">
        <v>0</v>
      </c>
      <c r="CD30">
        <v>0</v>
      </c>
      <c r="CE30">
        <v>0</v>
      </c>
      <c r="CF30">
        <v>0</v>
      </c>
      <c r="CG30">
        <v>0</v>
      </c>
      <c r="CH30">
        <v>0</v>
      </c>
      <c r="CI30">
        <v>0</v>
      </c>
      <c r="CJ30">
        <v>0</v>
      </c>
      <c r="CK30">
        <v>0</v>
      </c>
      <c r="CL30">
        <v>0</v>
      </c>
      <c r="CM30">
        <v>0</v>
      </c>
      <c r="CN30">
        <v>0</v>
      </c>
      <c r="CO30">
        <v>0</v>
      </c>
      <c r="CP30">
        <v>0</v>
      </c>
      <c r="CQ30">
        <v>0</v>
      </c>
      <c r="CR30">
        <v>0</v>
      </c>
      <c r="CS30">
        <v>0</v>
      </c>
      <c r="CT30">
        <v>0</v>
      </c>
      <c r="CU30">
        <v>0</v>
      </c>
      <c r="CV30">
        <v>0</v>
      </c>
      <c r="CW30">
        <v>0</v>
      </c>
      <c r="CX30">
        <v>0</v>
      </c>
      <c r="CY30">
        <v>0</v>
      </c>
      <c r="CZ30">
        <v>0</v>
      </c>
      <c r="DA30">
        <v>0</v>
      </c>
      <c r="DB30">
        <v>0</v>
      </c>
      <c r="DC30">
        <v>0</v>
      </c>
      <c r="DD30">
        <v>0</v>
      </c>
      <c r="DE30">
        <v>0</v>
      </c>
      <c r="DF30">
        <v>0</v>
      </c>
      <c r="DG30">
        <v>0</v>
      </c>
      <c r="DH30">
        <v>0</v>
      </c>
      <c r="DI30">
        <v>0</v>
      </c>
      <c r="DJ30">
        <v>0</v>
      </c>
      <c r="DK30">
        <v>0</v>
      </c>
      <c r="DL30">
        <v>0</v>
      </c>
      <c r="DM30">
        <v>0</v>
      </c>
      <c r="DN30">
        <v>0</v>
      </c>
      <c r="DO30">
        <v>0</v>
      </c>
      <c r="DP30">
        <v>0</v>
      </c>
      <c r="DQ30">
        <v>0</v>
      </c>
      <c r="DR30">
        <v>0</v>
      </c>
      <c r="DS30">
        <v>0</v>
      </c>
      <c r="DT30">
        <v>0</v>
      </c>
      <c r="DU30">
        <v>0</v>
      </c>
      <c r="DV30">
        <v>0</v>
      </c>
      <c r="DW30">
        <v>0</v>
      </c>
      <c r="DX30">
        <v>0</v>
      </c>
      <c r="DY30">
        <v>0</v>
      </c>
      <c r="DZ30">
        <v>0</v>
      </c>
      <c r="EA30">
        <v>0</v>
      </c>
      <c r="EB30">
        <v>0</v>
      </c>
      <c r="EC30">
        <v>0</v>
      </c>
      <c r="ED30">
        <v>0</v>
      </c>
      <c r="EE30">
        <v>110338</v>
      </c>
      <c r="EF30">
        <v>63815</v>
      </c>
      <c r="EG30">
        <v>0</v>
      </c>
      <c r="EH30">
        <v>4</v>
      </c>
      <c r="EI30">
        <v>0</v>
      </c>
      <c r="EJ30">
        <v>4</v>
      </c>
      <c r="EK30">
        <v>0</v>
      </c>
      <c r="EL30">
        <v>0</v>
      </c>
      <c r="EM30">
        <v>101</v>
      </c>
      <c r="EN30">
        <v>151</v>
      </c>
      <c r="EO30">
        <v>0</v>
      </c>
      <c r="EP30">
        <v>101</v>
      </c>
      <c r="EQ30">
        <v>151</v>
      </c>
      <c r="ER30">
        <v>0</v>
      </c>
      <c r="ES30">
        <v>0</v>
      </c>
      <c r="ET30">
        <v>79785</v>
      </c>
      <c r="EU30">
        <v>513</v>
      </c>
      <c r="EV30">
        <v>0</v>
      </c>
      <c r="EW30">
        <v>0</v>
      </c>
      <c r="EX30">
        <v>82</v>
      </c>
      <c r="EY30">
        <v>0</v>
      </c>
      <c r="EZ30">
        <v>0</v>
      </c>
      <c r="FA30">
        <v>2</v>
      </c>
      <c r="FB30">
        <v>0</v>
      </c>
      <c r="FC30">
        <v>0</v>
      </c>
      <c r="FD30">
        <v>3</v>
      </c>
      <c r="FE30">
        <v>0</v>
      </c>
      <c r="FF30">
        <v>0</v>
      </c>
      <c r="FG30">
        <v>0</v>
      </c>
      <c r="FH30">
        <v>0</v>
      </c>
      <c r="FI30">
        <v>426</v>
      </c>
      <c r="FJ30">
        <v>0</v>
      </c>
      <c r="FK30">
        <v>111</v>
      </c>
      <c r="FL30">
        <v>0</v>
      </c>
      <c r="FM30">
        <v>111</v>
      </c>
      <c r="FN30">
        <v>0</v>
      </c>
      <c r="FO30">
        <v>29822</v>
      </c>
      <c r="FP30">
        <v>63664</v>
      </c>
      <c r="FQ30">
        <v>0</v>
      </c>
      <c r="FR30">
        <v>565</v>
      </c>
      <c r="FS30">
        <v>502</v>
      </c>
      <c r="FT30">
        <v>0</v>
      </c>
      <c r="FU30">
        <v>63</v>
      </c>
      <c r="FV30">
        <v>0</v>
      </c>
      <c r="FW30">
        <v>0</v>
      </c>
      <c r="FX30">
        <v>0</v>
      </c>
      <c r="FY30">
        <v>3359</v>
      </c>
      <c r="FZ30">
        <v>0</v>
      </c>
      <c r="GA30">
        <v>0</v>
      </c>
      <c r="GB30">
        <v>5826</v>
      </c>
      <c r="GC30">
        <v>0</v>
      </c>
      <c r="GD30">
        <v>0</v>
      </c>
      <c r="GE30">
        <v>1</v>
      </c>
      <c r="GF30">
        <v>124</v>
      </c>
      <c r="GG30">
        <v>0</v>
      </c>
      <c r="GH30">
        <v>0</v>
      </c>
      <c r="GI30">
        <v>0</v>
      </c>
      <c r="GJ30">
        <v>0</v>
      </c>
      <c r="GK30">
        <v>0</v>
      </c>
      <c r="GL30">
        <v>0</v>
      </c>
      <c r="GM30">
        <v>0</v>
      </c>
      <c r="GN30">
        <v>10</v>
      </c>
      <c r="GO30">
        <v>5</v>
      </c>
      <c r="GP30">
        <v>0</v>
      </c>
      <c r="GQ30">
        <v>0</v>
      </c>
      <c r="GR30">
        <v>0</v>
      </c>
      <c r="GS30">
        <v>0</v>
      </c>
      <c r="GT30">
        <v>0</v>
      </c>
      <c r="GU30">
        <v>0</v>
      </c>
      <c r="GV30">
        <v>16501</v>
      </c>
      <c r="GW30">
        <v>63535</v>
      </c>
      <c r="GX30">
        <v>0</v>
      </c>
      <c r="GY30">
        <v>3560</v>
      </c>
      <c r="GZ30">
        <v>0</v>
      </c>
      <c r="HA30">
        <v>0</v>
      </c>
      <c r="HB30">
        <v>2</v>
      </c>
      <c r="HC30">
        <v>0</v>
      </c>
      <c r="HD30">
        <v>0</v>
      </c>
    </row>
    <row r="31" spans="1:212" x14ac:dyDescent="0.25">
      <c r="A31" t="s">
        <v>1035</v>
      </c>
      <c r="B31">
        <v>0</v>
      </c>
      <c r="C31">
        <v>0</v>
      </c>
      <c r="D31">
        <v>0</v>
      </c>
      <c r="E31">
        <v>0</v>
      </c>
      <c r="F31">
        <v>0</v>
      </c>
      <c r="G31">
        <v>0</v>
      </c>
      <c r="H31">
        <v>0</v>
      </c>
      <c r="I31">
        <v>0</v>
      </c>
      <c r="J31">
        <v>0</v>
      </c>
      <c r="K31">
        <v>0</v>
      </c>
      <c r="L31">
        <v>0</v>
      </c>
      <c r="M31">
        <v>0</v>
      </c>
      <c r="N31">
        <v>0</v>
      </c>
      <c r="O31">
        <v>0</v>
      </c>
      <c r="P31">
        <v>0</v>
      </c>
      <c r="Q31">
        <v>0</v>
      </c>
      <c r="R31">
        <v>0</v>
      </c>
      <c r="S31">
        <v>0</v>
      </c>
      <c r="T31">
        <v>-41</v>
      </c>
      <c r="U31">
        <v>-41</v>
      </c>
      <c r="V31">
        <v>0</v>
      </c>
      <c r="W31">
        <v>0</v>
      </c>
      <c r="X31">
        <v>0</v>
      </c>
      <c r="Y31">
        <v>0</v>
      </c>
      <c r="Z31">
        <v>0</v>
      </c>
      <c r="AA31">
        <v>0</v>
      </c>
      <c r="AB31">
        <v>0</v>
      </c>
      <c r="AC31">
        <v>0</v>
      </c>
      <c r="AD31">
        <v>-41</v>
      </c>
      <c r="AE31">
        <v>-41</v>
      </c>
      <c r="AF31">
        <v>0</v>
      </c>
      <c r="AG31">
        <v>0</v>
      </c>
      <c r="AH31">
        <v>0</v>
      </c>
      <c r="AI31">
        <v>0</v>
      </c>
      <c r="AJ31">
        <v>0</v>
      </c>
      <c r="AK31">
        <v>0</v>
      </c>
      <c r="AL31">
        <v>0</v>
      </c>
      <c r="AM31">
        <v>0</v>
      </c>
      <c r="AN31">
        <v>0</v>
      </c>
      <c r="AO31">
        <v>0</v>
      </c>
      <c r="AP31">
        <v>-41</v>
      </c>
      <c r="AQ31">
        <v>-41</v>
      </c>
      <c r="AR31">
        <v>0</v>
      </c>
      <c r="AS31">
        <v>0</v>
      </c>
      <c r="AT31">
        <v>0</v>
      </c>
      <c r="AU31">
        <v>0</v>
      </c>
      <c r="AV31">
        <v>0</v>
      </c>
      <c r="AW31">
        <v>0</v>
      </c>
      <c r="AX31">
        <v>0</v>
      </c>
      <c r="AY31">
        <v>0</v>
      </c>
      <c r="AZ31">
        <v>0</v>
      </c>
      <c r="BA31">
        <v>0</v>
      </c>
      <c r="BB31">
        <v>0</v>
      </c>
      <c r="BC31">
        <v>0</v>
      </c>
      <c r="BD31">
        <v>2</v>
      </c>
      <c r="BE31">
        <v>1</v>
      </c>
      <c r="BF31">
        <v>2</v>
      </c>
      <c r="BG31">
        <v>1</v>
      </c>
      <c r="BH31">
        <v>0</v>
      </c>
      <c r="BI31">
        <v>0</v>
      </c>
      <c r="BJ31">
        <v>0</v>
      </c>
      <c r="BK31">
        <v>0</v>
      </c>
      <c r="BL31">
        <v>0</v>
      </c>
      <c r="BM31">
        <v>0</v>
      </c>
      <c r="BN31">
        <v>0</v>
      </c>
      <c r="BO31">
        <v>0</v>
      </c>
      <c r="BP31">
        <v>0</v>
      </c>
      <c r="BQ31">
        <v>0</v>
      </c>
      <c r="BR31">
        <v>0</v>
      </c>
      <c r="BS31">
        <v>0</v>
      </c>
      <c r="BT31">
        <v>0</v>
      </c>
      <c r="BU31">
        <v>0</v>
      </c>
      <c r="BV31">
        <v>0</v>
      </c>
      <c r="BW31">
        <v>0</v>
      </c>
      <c r="BX31">
        <v>0</v>
      </c>
      <c r="BY31">
        <v>0</v>
      </c>
      <c r="BZ31">
        <v>0</v>
      </c>
      <c r="CA31">
        <v>0</v>
      </c>
      <c r="CB31">
        <v>0</v>
      </c>
      <c r="CC31">
        <v>0</v>
      </c>
      <c r="CD31">
        <v>0</v>
      </c>
      <c r="CE31">
        <v>0</v>
      </c>
      <c r="CF31">
        <v>0</v>
      </c>
      <c r="CG31">
        <v>0</v>
      </c>
      <c r="CH31">
        <v>0</v>
      </c>
      <c r="CI31">
        <v>0</v>
      </c>
      <c r="CJ31">
        <v>0</v>
      </c>
      <c r="CK31">
        <v>0</v>
      </c>
      <c r="CL31">
        <v>0</v>
      </c>
      <c r="CM31">
        <v>0</v>
      </c>
      <c r="CN31">
        <v>0</v>
      </c>
      <c r="CO31">
        <v>0</v>
      </c>
      <c r="CP31">
        <v>0</v>
      </c>
      <c r="CQ31">
        <v>0</v>
      </c>
      <c r="CR31">
        <v>0</v>
      </c>
      <c r="CS31">
        <v>0</v>
      </c>
      <c r="CT31">
        <v>0</v>
      </c>
      <c r="CU31">
        <v>0</v>
      </c>
      <c r="CV31">
        <v>0</v>
      </c>
      <c r="CW31">
        <v>0</v>
      </c>
      <c r="CX31">
        <v>0</v>
      </c>
      <c r="CY31">
        <v>0</v>
      </c>
      <c r="CZ31">
        <v>0</v>
      </c>
      <c r="DA31">
        <v>0</v>
      </c>
      <c r="DB31">
        <v>0</v>
      </c>
      <c r="DC31">
        <v>0</v>
      </c>
      <c r="DD31">
        <v>0</v>
      </c>
      <c r="DE31">
        <v>0</v>
      </c>
      <c r="DF31">
        <v>0</v>
      </c>
      <c r="DG31">
        <v>0</v>
      </c>
      <c r="DH31">
        <v>0</v>
      </c>
      <c r="DI31">
        <v>0</v>
      </c>
      <c r="DJ31">
        <v>0</v>
      </c>
      <c r="DK31">
        <v>0</v>
      </c>
      <c r="DL31">
        <v>0</v>
      </c>
      <c r="DM31">
        <v>0</v>
      </c>
      <c r="DN31">
        <v>0</v>
      </c>
      <c r="DO31">
        <v>0</v>
      </c>
      <c r="DP31">
        <v>0</v>
      </c>
      <c r="DQ31">
        <v>0</v>
      </c>
      <c r="DR31">
        <v>0</v>
      </c>
      <c r="DS31">
        <v>0</v>
      </c>
      <c r="DT31">
        <v>0</v>
      </c>
      <c r="DU31">
        <v>0</v>
      </c>
      <c r="DV31">
        <v>0</v>
      </c>
      <c r="DW31">
        <v>0</v>
      </c>
      <c r="DX31">
        <v>0</v>
      </c>
      <c r="DY31">
        <v>0</v>
      </c>
      <c r="DZ31">
        <v>0</v>
      </c>
      <c r="EA31">
        <v>0</v>
      </c>
      <c r="EB31">
        <v>0</v>
      </c>
      <c r="EC31">
        <v>0</v>
      </c>
      <c r="ED31">
        <v>0</v>
      </c>
      <c r="EE31">
        <v>62791</v>
      </c>
      <c r="EF31">
        <v>61525</v>
      </c>
      <c r="EG31">
        <v>0</v>
      </c>
      <c r="EH31">
        <v>16</v>
      </c>
      <c r="EI31">
        <v>0</v>
      </c>
      <c r="EJ31">
        <v>16</v>
      </c>
      <c r="EK31">
        <v>0</v>
      </c>
      <c r="EL31">
        <v>0</v>
      </c>
      <c r="EM31">
        <v>1</v>
      </c>
      <c r="EN31">
        <v>1</v>
      </c>
      <c r="EO31">
        <v>0</v>
      </c>
      <c r="EP31">
        <v>1</v>
      </c>
      <c r="EQ31">
        <v>1</v>
      </c>
      <c r="ER31">
        <v>0</v>
      </c>
      <c r="ES31">
        <v>0</v>
      </c>
      <c r="ET31">
        <v>51120</v>
      </c>
      <c r="EU31">
        <v>887</v>
      </c>
      <c r="EV31">
        <v>10</v>
      </c>
      <c r="EW31">
        <v>0</v>
      </c>
      <c r="EX31">
        <v>55</v>
      </c>
      <c r="EY31">
        <v>10</v>
      </c>
      <c r="EZ31">
        <v>0</v>
      </c>
      <c r="FA31">
        <v>0</v>
      </c>
      <c r="FB31">
        <v>0</v>
      </c>
      <c r="FC31">
        <v>0</v>
      </c>
      <c r="FD31">
        <v>4</v>
      </c>
      <c r="FE31">
        <v>0</v>
      </c>
      <c r="FF31">
        <v>0</v>
      </c>
      <c r="FG31">
        <v>0</v>
      </c>
      <c r="FH31">
        <v>0</v>
      </c>
      <c r="FI31">
        <v>828</v>
      </c>
      <c r="FJ31">
        <v>0</v>
      </c>
      <c r="FK31">
        <v>0</v>
      </c>
      <c r="FL31">
        <v>0</v>
      </c>
      <c r="FM31">
        <v>0</v>
      </c>
      <c r="FN31">
        <v>0</v>
      </c>
      <c r="FO31">
        <v>10767</v>
      </c>
      <c r="FP31">
        <v>61514</v>
      </c>
      <c r="FQ31">
        <v>0</v>
      </c>
      <c r="FR31">
        <v>94</v>
      </c>
      <c r="FS31">
        <v>57</v>
      </c>
      <c r="FT31">
        <v>0</v>
      </c>
      <c r="FU31">
        <v>37</v>
      </c>
      <c r="FV31">
        <v>0</v>
      </c>
      <c r="FW31">
        <v>0</v>
      </c>
      <c r="FX31">
        <v>0</v>
      </c>
      <c r="FY31">
        <v>2346</v>
      </c>
      <c r="FZ31">
        <v>0</v>
      </c>
      <c r="GA31">
        <v>0</v>
      </c>
      <c r="GB31">
        <v>3</v>
      </c>
      <c r="GC31">
        <v>0</v>
      </c>
      <c r="GD31">
        <v>0</v>
      </c>
      <c r="GE31">
        <v>0</v>
      </c>
      <c r="GF31">
        <v>0</v>
      </c>
      <c r="GG31">
        <v>0</v>
      </c>
      <c r="GH31">
        <v>0</v>
      </c>
      <c r="GI31">
        <v>0</v>
      </c>
      <c r="GJ31">
        <v>0</v>
      </c>
      <c r="GK31">
        <v>0</v>
      </c>
      <c r="GL31">
        <v>0</v>
      </c>
      <c r="GM31">
        <v>0</v>
      </c>
      <c r="GN31">
        <v>3</v>
      </c>
      <c r="GO31">
        <v>0</v>
      </c>
      <c r="GP31">
        <v>0</v>
      </c>
      <c r="GQ31">
        <v>0</v>
      </c>
      <c r="GR31">
        <v>0</v>
      </c>
      <c r="GS31">
        <v>0</v>
      </c>
      <c r="GT31">
        <v>0</v>
      </c>
      <c r="GU31">
        <v>0</v>
      </c>
      <c r="GV31">
        <v>9056</v>
      </c>
      <c r="GW31">
        <v>61514</v>
      </c>
      <c r="GX31">
        <v>0</v>
      </c>
      <c r="GY31">
        <v>-735</v>
      </c>
      <c r="GZ31">
        <v>0</v>
      </c>
      <c r="HA31">
        <v>0</v>
      </c>
      <c r="HB31">
        <v>0</v>
      </c>
      <c r="HC31">
        <v>0</v>
      </c>
      <c r="HD31">
        <v>0</v>
      </c>
    </row>
    <row r="32" spans="1:212" x14ac:dyDescent="0.25">
      <c r="A32" t="s">
        <v>1036</v>
      </c>
      <c r="B32">
        <v>0</v>
      </c>
      <c r="C32">
        <v>0</v>
      </c>
      <c r="D32">
        <v>0</v>
      </c>
      <c r="E32">
        <v>0</v>
      </c>
      <c r="F32">
        <v>0</v>
      </c>
      <c r="G32">
        <v>0</v>
      </c>
      <c r="H32">
        <v>0</v>
      </c>
      <c r="I32">
        <v>0</v>
      </c>
      <c r="J32">
        <v>0</v>
      </c>
      <c r="K32">
        <v>0</v>
      </c>
      <c r="L32">
        <v>0</v>
      </c>
      <c r="M32">
        <v>0</v>
      </c>
      <c r="N32">
        <v>0</v>
      </c>
      <c r="O32">
        <v>0</v>
      </c>
      <c r="P32">
        <v>0</v>
      </c>
      <c r="Q32">
        <v>0</v>
      </c>
      <c r="R32">
        <v>0</v>
      </c>
      <c r="S32">
        <v>0</v>
      </c>
      <c r="T32">
        <v>454</v>
      </c>
      <c r="U32">
        <v>0</v>
      </c>
      <c r="V32">
        <v>-46</v>
      </c>
      <c r="W32">
        <v>0</v>
      </c>
      <c r="X32">
        <v>-6</v>
      </c>
      <c r="Y32">
        <v>0</v>
      </c>
      <c r="Z32">
        <v>88</v>
      </c>
      <c r="AA32">
        <v>0</v>
      </c>
      <c r="AB32">
        <v>1</v>
      </c>
      <c r="AC32">
        <v>0</v>
      </c>
      <c r="AD32">
        <v>417</v>
      </c>
      <c r="AE32">
        <v>0</v>
      </c>
      <c r="AF32">
        <v>417</v>
      </c>
      <c r="AG32">
        <v>0</v>
      </c>
      <c r="AH32">
        <v>0</v>
      </c>
      <c r="AI32">
        <v>0</v>
      </c>
      <c r="AJ32">
        <v>0</v>
      </c>
      <c r="AK32">
        <v>0</v>
      </c>
      <c r="AL32">
        <v>0</v>
      </c>
      <c r="AM32">
        <v>0</v>
      </c>
      <c r="AN32">
        <v>0</v>
      </c>
      <c r="AO32">
        <v>0</v>
      </c>
      <c r="AP32">
        <v>0</v>
      </c>
      <c r="AQ32">
        <v>0</v>
      </c>
      <c r="AR32">
        <v>0</v>
      </c>
      <c r="AS32">
        <v>0</v>
      </c>
      <c r="AT32">
        <v>-2</v>
      </c>
      <c r="AU32">
        <v>0</v>
      </c>
      <c r="AV32">
        <v>0</v>
      </c>
      <c r="AW32">
        <v>0</v>
      </c>
      <c r="AX32">
        <v>0</v>
      </c>
      <c r="AY32">
        <v>0</v>
      </c>
      <c r="AZ32">
        <v>0</v>
      </c>
      <c r="BA32">
        <v>0</v>
      </c>
      <c r="BB32">
        <v>0</v>
      </c>
      <c r="BC32">
        <v>-2</v>
      </c>
      <c r="BD32">
        <v>94</v>
      </c>
      <c r="BE32">
        <v>0</v>
      </c>
      <c r="BF32">
        <v>94</v>
      </c>
      <c r="BG32">
        <v>0</v>
      </c>
      <c r="BH32">
        <v>0</v>
      </c>
      <c r="BI32">
        <v>0</v>
      </c>
      <c r="BJ32">
        <v>0</v>
      </c>
      <c r="BK32">
        <v>0</v>
      </c>
      <c r="BL32">
        <v>77</v>
      </c>
      <c r="BM32">
        <v>0</v>
      </c>
      <c r="BN32">
        <v>56</v>
      </c>
      <c r="BO32">
        <v>0</v>
      </c>
      <c r="BP32">
        <v>56</v>
      </c>
      <c r="BQ32">
        <v>0</v>
      </c>
      <c r="BR32">
        <v>0</v>
      </c>
      <c r="BS32">
        <v>0</v>
      </c>
      <c r="BT32">
        <v>0</v>
      </c>
      <c r="BU32">
        <v>0</v>
      </c>
      <c r="BV32">
        <v>0</v>
      </c>
      <c r="BW32">
        <v>0</v>
      </c>
      <c r="BX32">
        <v>0</v>
      </c>
      <c r="BY32">
        <v>0</v>
      </c>
      <c r="BZ32">
        <v>0</v>
      </c>
      <c r="CA32">
        <v>0</v>
      </c>
      <c r="CB32">
        <v>0</v>
      </c>
      <c r="CC32">
        <v>0</v>
      </c>
      <c r="CD32">
        <v>0</v>
      </c>
      <c r="CE32">
        <v>0</v>
      </c>
      <c r="CF32">
        <v>0</v>
      </c>
      <c r="CG32">
        <v>0</v>
      </c>
      <c r="CH32">
        <v>0</v>
      </c>
      <c r="CI32">
        <v>0</v>
      </c>
      <c r="CJ32">
        <v>0</v>
      </c>
      <c r="CK32">
        <v>0</v>
      </c>
      <c r="CL32">
        <v>0</v>
      </c>
      <c r="CM32">
        <v>0</v>
      </c>
      <c r="CN32">
        <v>0</v>
      </c>
      <c r="CO32">
        <v>0</v>
      </c>
      <c r="CP32">
        <v>0</v>
      </c>
      <c r="CQ32">
        <v>0</v>
      </c>
      <c r="CR32">
        <v>0</v>
      </c>
      <c r="CS32">
        <v>0</v>
      </c>
      <c r="CT32">
        <v>0</v>
      </c>
      <c r="CU32">
        <v>0</v>
      </c>
      <c r="CV32">
        <v>0</v>
      </c>
      <c r="CW32">
        <v>0</v>
      </c>
      <c r="CX32">
        <v>0</v>
      </c>
      <c r="CY32">
        <v>0</v>
      </c>
      <c r="CZ32">
        <v>0</v>
      </c>
      <c r="DA32">
        <v>0</v>
      </c>
      <c r="DB32">
        <v>0</v>
      </c>
      <c r="DC32">
        <v>0</v>
      </c>
      <c r="DD32">
        <v>21</v>
      </c>
      <c r="DE32">
        <v>0</v>
      </c>
      <c r="DF32">
        <v>21</v>
      </c>
      <c r="DG32">
        <v>0</v>
      </c>
      <c r="DH32">
        <v>0</v>
      </c>
      <c r="DI32">
        <v>0</v>
      </c>
      <c r="DJ32">
        <v>0</v>
      </c>
      <c r="DK32">
        <v>0</v>
      </c>
      <c r="DL32">
        <v>0</v>
      </c>
      <c r="DM32">
        <v>0</v>
      </c>
      <c r="DN32">
        <v>0</v>
      </c>
      <c r="DO32">
        <v>0</v>
      </c>
      <c r="DP32">
        <v>0</v>
      </c>
      <c r="DQ32">
        <v>0</v>
      </c>
      <c r="DR32">
        <v>250</v>
      </c>
      <c r="DS32">
        <v>0</v>
      </c>
      <c r="DT32">
        <v>0</v>
      </c>
      <c r="DU32">
        <v>0</v>
      </c>
      <c r="DV32">
        <v>0</v>
      </c>
      <c r="DW32">
        <v>0</v>
      </c>
      <c r="DX32">
        <v>0</v>
      </c>
      <c r="DY32">
        <v>0</v>
      </c>
      <c r="DZ32">
        <v>0</v>
      </c>
      <c r="EA32">
        <v>0</v>
      </c>
      <c r="EB32">
        <v>0</v>
      </c>
      <c r="EC32">
        <v>0</v>
      </c>
      <c r="ED32">
        <v>0</v>
      </c>
      <c r="EE32">
        <v>1910201</v>
      </c>
      <c r="EF32">
        <v>1416619</v>
      </c>
      <c r="EG32">
        <v>0</v>
      </c>
      <c r="EH32">
        <v>1674</v>
      </c>
      <c r="EI32">
        <v>0</v>
      </c>
      <c r="EJ32">
        <v>1649</v>
      </c>
      <c r="EK32">
        <v>0</v>
      </c>
      <c r="EL32">
        <v>25</v>
      </c>
      <c r="EM32">
        <v>44839</v>
      </c>
      <c r="EN32">
        <v>-168</v>
      </c>
      <c r="EO32">
        <v>0</v>
      </c>
      <c r="EP32">
        <v>-112</v>
      </c>
      <c r="EQ32">
        <v>-168</v>
      </c>
      <c r="ER32">
        <v>0</v>
      </c>
      <c r="ES32">
        <v>44951</v>
      </c>
      <c r="ET32">
        <v>240608</v>
      </c>
      <c r="EU32">
        <v>2711</v>
      </c>
      <c r="EV32">
        <v>56</v>
      </c>
      <c r="EW32">
        <v>0</v>
      </c>
      <c r="EX32">
        <v>1523</v>
      </c>
      <c r="EY32">
        <v>51</v>
      </c>
      <c r="EZ32">
        <v>0</v>
      </c>
      <c r="FA32">
        <v>4</v>
      </c>
      <c r="FB32">
        <v>0</v>
      </c>
      <c r="FC32">
        <v>0</v>
      </c>
      <c r="FD32">
        <v>45</v>
      </c>
      <c r="FE32">
        <v>5</v>
      </c>
      <c r="FF32">
        <v>0</v>
      </c>
      <c r="FG32">
        <v>0</v>
      </c>
      <c r="FH32">
        <v>400</v>
      </c>
      <c r="FI32">
        <v>739</v>
      </c>
      <c r="FJ32">
        <v>0</v>
      </c>
      <c r="FK32">
        <v>0</v>
      </c>
      <c r="FL32">
        <v>0</v>
      </c>
      <c r="FM32">
        <v>0</v>
      </c>
      <c r="FN32">
        <v>0</v>
      </c>
      <c r="FO32">
        <v>1620365</v>
      </c>
      <c r="FP32">
        <v>1416731</v>
      </c>
      <c r="FQ32">
        <v>0</v>
      </c>
      <c r="FR32">
        <v>10276</v>
      </c>
      <c r="FS32">
        <v>3980</v>
      </c>
      <c r="FT32">
        <v>1</v>
      </c>
      <c r="FU32">
        <v>6295</v>
      </c>
      <c r="FV32">
        <v>0</v>
      </c>
      <c r="FW32">
        <v>0</v>
      </c>
      <c r="FX32">
        <v>450</v>
      </c>
      <c r="FY32">
        <v>99009</v>
      </c>
      <c r="FZ32">
        <v>-633</v>
      </c>
      <c r="GA32">
        <v>0</v>
      </c>
      <c r="GB32">
        <v>86</v>
      </c>
      <c r="GC32">
        <v>21</v>
      </c>
      <c r="GD32">
        <v>0</v>
      </c>
      <c r="GE32">
        <v>6</v>
      </c>
      <c r="GF32">
        <v>0</v>
      </c>
      <c r="GG32">
        <v>0</v>
      </c>
      <c r="GH32">
        <v>0</v>
      </c>
      <c r="GI32">
        <v>0</v>
      </c>
      <c r="GJ32">
        <v>0</v>
      </c>
      <c r="GK32">
        <v>0</v>
      </c>
      <c r="GL32">
        <v>0</v>
      </c>
      <c r="GM32">
        <v>0</v>
      </c>
      <c r="GN32">
        <v>638324</v>
      </c>
      <c r="GO32">
        <v>5</v>
      </c>
      <c r="GP32">
        <v>0</v>
      </c>
      <c r="GQ32">
        <v>0</v>
      </c>
      <c r="GR32">
        <v>0</v>
      </c>
      <c r="GS32">
        <v>22</v>
      </c>
      <c r="GT32">
        <v>22</v>
      </c>
      <c r="GU32">
        <v>0</v>
      </c>
      <c r="GV32">
        <v>887480</v>
      </c>
      <c r="GW32">
        <v>1416704</v>
      </c>
      <c r="GX32">
        <v>0</v>
      </c>
      <c r="GY32">
        <v>-14676</v>
      </c>
      <c r="GZ32">
        <v>0</v>
      </c>
      <c r="HA32">
        <v>0</v>
      </c>
      <c r="HB32">
        <v>4</v>
      </c>
      <c r="HC32">
        <v>0</v>
      </c>
      <c r="HD32">
        <v>0</v>
      </c>
    </row>
    <row r="33" spans="1:212" x14ac:dyDescent="0.25">
      <c r="A33" t="s">
        <v>1037</v>
      </c>
      <c r="B33">
        <v>0</v>
      </c>
      <c r="C33">
        <v>0</v>
      </c>
      <c r="D33">
        <v>0</v>
      </c>
      <c r="E33">
        <v>0</v>
      </c>
      <c r="F33">
        <v>0</v>
      </c>
      <c r="G33">
        <v>0</v>
      </c>
      <c r="H33">
        <v>0</v>
      </c>
      <c r="I33">
        <v>0</v>
      </c>
      <c r="J33">
        <v>0</v>
      </c>
      <c r="K33">
        <v>0</v>
      </c>
      <c r="L33">
        <v>0</v>
      </c>
      <c r="M33">
        <v>0</v>
      </c>
      <c r="N33">
        <v>0</v>
      </c>
      <c r="O33">
        <v>0</v>
      </c>
      <c r="P33">
        <v>0</v>
      </c>
      <c r="Q33">
        <v>0</v>
      </c>
      <c r="R33">
        <v>0</v>
      </c>
      <c r="S33">
        <v>0</v>
      </c>
      <c r="T33">
        <v>0</v>
      </c>
      <c r="U33">
        <v>0</v>
      </c>
      <c r="V33">
        <v>0</v>
      </c>
      <c r="W33">
        <v>0</v>
      </c>
      <c r="X33">
        <v>0</v>
      </c>
      <c r="Y33">
        <v>0</v>
      </c>
      <c r="Z33">
        <v>0</v>
      </c>
      <c r="AA33">
        <v>0</v>
      </c>
      <c r="AB33">
        <v>0</v>
      </c>
      <c r="AC33">
        <v>0</v>
      </c>
      <c r="AD33">
        <v>0</v>
      </c>
      <c r="AE33">
        <v>0</v>
      </c>
      <c r="AF33">
        <v>0</v>
      </c>
      <c r="AG33">
        <v>0</v>
      </c>
      <c r="AH33">
        <v>0</v>
      </c>
      <c r="AI33">
        <v>0</v>
      </c>
      <c r="AJ33">
        <v>0</v>
      </c>
      <c r="AK33">
        <v>0</v>
      </c>
      <c r="AL33">
        <v>0</v>
      </c>
      <c r="AM33">
        <v>0</v>
      </c>
      <c r="AN33">
        <v>0</v>
      </c>
      <c r="AO33">
        <v>0</v>
      </c>
      <c r="AP33">
        <v>0</v>
      </c>
      <c r="AQ33">
        <v>0</v>
      </c>
      <c r="AR33">
        <v>0</v>
      </c>
      <c r="AS33">
        <v>0</v>
      </c>
      <c r="AT33">
        <v>0</v>
      </c>
      <c r="AU33">
        <v>0</v>
      </c>
      <c r="AV33">
        <v>0</v>
      </c>
      <c r="AW33">
        <v>0</v>
      </c>
      <c r="AX33">
        <v>0</v>
      </c>
      <c r="AY33">
        <v>0</v>
      </c>
      <c r="AZ33">
        <v>0</v>
      </c>
      <c r="BA33">
        <v>0</v>
      </c>
      <c r="BB33">
        <v>0</v>
      </c>
      <c r="BC33">
        <v>0</v>
      </c>
      <c r="BD33">
        <v>0</v>
      </c>
      <c r="BE33">
        <v>0</v>
      </c>
      <c r="BF33">
        <v>0</v>
      </c>
      <c r="BG33">
        <v>0</v>
      </c>
      <c r="BH33">
        <v>0</v>
      </c>
      <c r="BI33">
        <v>0</v>
      </c>
      <c r="BJ33">
        <v>0</v>
      </c>
      <c r="BK33">
        <v>0</v>
      </c>
      <c r="BL33">
        <v>0</v>
      </c>
      <c r="BM33">
        <v>0</v>
      </c>
      <c r="BN33">
        <v>0</v>
      </c>
      <c r="BO33">
        <v>0</v>
      </c>
      <c r="BP33">
        <v>0</v>
      </c>
      <c r="BQ33">
        <v>0</v>
      </c>
      <c r="BR33">
        <v>0</v>
      </c>
      <c r="BS33">
        <v>0</v>
      </c>
      <c r="BT33">
        <v>0</v>
      </c>
      <c r="BU33">
        <v>0</v>
      </c>
      <c r="BV33">
        <v>0</v>
      </c>
      <c r="BW33">
        <v>0</v>
      </c>
      <c r="BX33">
        <v>0</v>
      </c>
      <c r="BY33">
        <v>0</v>
      </c>
      <c r="BZ33">
        <v>0</v>
      </c>
      <c r="CA33">
        <v>0</v>
      </c>
      <c r="CB33">
        <v>0</v>
      </c>
      <c r="CC33">
        <v>0</v>
      </c>
      <c r="CD33">
        <v>0</v>
      </c>
      <c r="CE33">
        <v>0</v>
      </c>
      <c r="CF33">
        <v>0</v>
      </c>
      <c r="CG33">
        <v>0</v>
      </c>
      <c r="CH33">
        <v>0</v>
      </c>
      <c r="CI33">
        <v>0</v>
      </c>
      <c r="CJ33">
        <v>0</v>
      </c>
      <c r="CK33">
        <v>0</v>
      </c>
      <c r="CL33">
        <v>0</v>
      </c>
      <c r="CM33">
        <v>0</v>
      </c>
      <c r="CN33">
        <v>0</v>
      </c>
      <c r="CO33">
        <v>0</v>
      </c>
      <c r="CP33">
        <v>0</v>
      </c>
      <c r="CQ33">
        <v>0</v>
      </c>
      <c r="CR33">
        <v>0</v>
      </c>
      <c r="CS33">
        <v>0</v>
      </c>
      <c r="CT33">
        <v>0</v>
      </c>
      <c r="CU33">
        <v>0</v>
      </c>
      <c r="CV33">
        <v>0</v>
      </c>
      <c r="CW33">
        <v>0</v>
      </c>
      <c r="CX33">
        <v>0</v>
      </c>
      <c r="CY33">
        <v>0</v>
      </c>
      <c r="CZ33">
        <v>0</v>
      </c>
      <c r="DA33">
        <v>0</v>
      </c>
      <c r="DB33">
        <v>0</v>
      </c>
      <c r="DC33">
        <v>0</v>
      </c>
      <c r="DD33">
        <v>0</v>
      </c>
      <c r="DE33">
        <v>0</v>
      </c>
      <c r="DF33">
        <v>0</v>
      </c>
      <c r="DG33">
        <v>0</v>
      </c>
      <c r="DH33">
        <v>0</v>
      </c>
      <c r="DI33">
        <v>0</v>
      </c>
      <c r="DJ33">
        <v>0</v>
      </c>
      <c r="DK33">
        <v>0</v>
      </c>
      <c r="DL33">
        <v>0</v>
      </c>
      <c r="DM33">
        <v>0</v>
      </c>
      <c r="DN33">
        <v>0</v>
      </c>
      <c r="DO33">
        <v>0</v>
      </c>
      <c r="DP33">
        <v>0</v>
      </c>
      <c r="DQ33">
        <v>0</v>
      </c>
      <c r="DR33">
        <v>0</v>
      </c>
      <c r="DS33">
        <v>0</v>
      </c>
      <c r="DT33">
        <v>0</v>
      </c>
      <c r="DU33">
        <v>0</v>
      </c>
      <c r="DV33">
        <v>0</v>
      </c>
      <c r="DW33">
        <v>0</v>
      </c>
      <c r="DX33">
        <v>0</v>
      </c>
      <c r="DY33">
        <v>0</v>
      </c>
      <c r="DZ33">
        <v>0</v>
      </c>
      <c r="EA33">
        <v>0</v>
      </c>
      <c r="EB33">
        <v>0</v>
      </c>
      <c r="EC33">
        <v>0</v>
      </c>
      <c r="ED33">
        <v>0</v>
      </c>
      <c r="EE33">
        <v>11810</v>
      </c>
      <c r="EF33">
        <v>61442</v>
      </c>
      <c r="EG33">
        <v>0</v>
      </c>
      <c r="EH33">
        <v>0</v>
      </c>
      <c r="EI33">
        <v>0</v>
      </c>
      <c r="EJ33">
        <v>0</v>
      </c>
      <c r="EK33">
        <v>0</v>
      </c>
      <c r="EL33">
        <v>0</v>
      </c>
      <c r="EM33">
        <v>9276</v>
      </c>
      <c r="EN33">
        <v>12840</v>
      </c>
      <c r="EO33">
        <v>0</v>
      </c>
      <c r="EP33">
        <v>8560</v>
      </c>
      <c r="EQ33">
        <v>12840</v>
      </c>
      <c r="ER33">
        <v>0</v>
      </c>
      <c r="ES33">
        <v>716</v>
      </c>
      <c r="ET33">
        <v>0</v>
      </c>
      <c r="EU33">
        <v>0</v>
      </c>
      <c r="EV33">
        <v>0</v>
      </c>
      <c r="EW33">
        <v>0</v>
      </c>
      <c r="EX33">
        <v>0</v>
      </c>
      <c r="EY33">
        <v>0</v>
      </c>
      <c r="EZ33">
        <v>0</v>
      </c>
      <c r="FA33">
        <v>0</v>
      </c>
      <c r="FB33">
        <v>0</v>
      </c>
      <c r="FC33">
        <v>0</v>
      </c>
      <c r="FD33">
        <v>0</v>
      </c>
      <c r="FE33">
        <v>0</v>
      </c>
      <c r="FF33">
        <v>0</v>
      </c>
      <c r="FG33">
        <v>0</v>
      </c>
      <c r="FH33">
        <v>0</v>
      </c>
      <c r="FI33">
        <v>0</v>
      </c>
      <c r="FJ33">
        <v>0</v>
      </c>
      <c r="FK33">
        <v>0</v>
      </c>
      <c r="FL33">
        <v>0</v>
      </c>
      <c r="FM33">
        <v>0</v>
      </c>
      <c r="FN33">
        <v>0</v>
      </c>
      <c r="FO33">
        <v>2534</v>
      </c>
      <c r="FP33">
        <v>48602</v>
      </c>
      <c r="FQ33">
        <v>0</v>
      </c>
      <c r="FR33">
        <v>0</v>
      </c>
      <c r="FS33">
        <v>0</v>
      </c>
      <c r="FT33">
        <v>0</v>
      </c>
      <c r="FU33">
        <v>0</v>
      </c>
      <c r="FV33">
        <v>0</v>
      </c>
      <c r="FW33">
        <v>0</v>
      </c>
      <c r="FX33">
        <v>0</v>
      </c>
      <c r="FY33">
        <v>162</v>
      </c>
      <c r="FZ33">
        <v>0</v>
      </c>
      <c r="GA33">
        <v>0</v>
      </c>
      <c r="GB33">
        <v>10</v>
      </c>
      <c r="GC33">
        <v>23</v>
      </c>
      <c r="GD33">
        <v>0</v>
      </c>
      <c r="GE33">
        <v>0</v>
      </c>
      <c r="GF33">
        <v>0</v>
      </c>
      <c r="GG33">
        <v>0</v>
      </c>
      <c r="GH33">
        <v>0</v>
      </c>
      <c r="GI33">
        <v>0</v>
      </c>
      <c r="GJ33">
        <v>0</v>
      </c>
      <c r="GK33">
        <v>0</v>
      </c>
      <c r="GL33">
        <v>0</v>
      </c>
      <c r="GM33">
        <v>0</v>
      </c>
      <c r="GN33">
        <v>0</v>
      </c>
      <c r="GO33">
        <v>0</v>
      </c>
      <c r="GP33">
        <v>0</v>
      </c>
      <c r="GQ33">
        <v>0</v>
      </c>
      <c r="GR33">
        <v>0</v>
      </c>
      <c r="GS33">
        <v>0</v>
      </c>
      <c r="GT33">
        <v>0</v>
      </c>
      <c r="GU33">
        <v>0</v>
      </c>
      <c r="GV33">
        <v>2340</v>
      </c>
      <c r="GW33">
        <v>48602</v>
      </c>
      <c r="GX33">
        <v>0</v>
      </c>
      <c r="GY33">
        <v>-1</v>
      </c>
      <c r="GZ33">
        <v>0</v>
      </c>
      <c r="HA33">
        <v>0</v>
      </c>
      <c r="HB33">
        <v>0</v>
      </c>
      <c r="HC33">
        <v>0</v>
      </c>
      <c r="HD33">
        <v>0</v>
      </c>
    </row>
    <row r="34" spans="1:212" x14ac:dyDescent="0.25">
      <c r="A34" t="s">
        <v>1038</v>
      </c>
      <c r="B34">
        <v>0</v>
      </c>
      <c r="C34">
        <v>0</v>
      </c>
      <c r="D34">
        <v>0</v>
      </c>
      <c r="E34">
        <v>0</v>
      </c>
      <c r="F34">
        <v>0</v>
      </c>
      <c r="G34">
        <v>0</v>
      </c>
      <c r="H34">
        <v>0</v>
      </c>
      <c r="I34">
        <v>-1</v>
      </c>
      <c r="J34">
        <v>0</v>
      </c>
      <c r="K34">
        <v>0</v>
      </c>
      <c r="L34">
        <v>-1</v>
      </c>
      <c r="M34">
        <v>0</v>
      </c>
      <c r="N34">
        <v>0</v>
      </c>
      <c r="O34">
        <v>0</v>
      </c>
      <c r="P34">
        <v>0</v>
      </c>
      <c r="Q34">
        <v>-14</v>
      </c>
      <c r="R34">
        <v>-14</v>
      </c>
      <c r="S34">
        <v>0</v>
      </c>
      <c r="T34">
        <v>-1205</v>
      </c>
      <c r="U34">
        <v>-693</v>
      </c>
      <c r="V34">
        <v>-6</v>
      </c>
      <c r="W34">
        <v>0</v>
      </c>
      <c r="X34">
        <v>-515</v>
      </c>
      <c r="Y34">
        <v>0</v>
      </c>
      <c r="Z34">
        <v>9</v>
      </c>
      <c r="AA34">
        <v>0</v>
      </c>
      <c r="AB34">
        <v>0</v>
      </c>
      <c r="AC34">
        <v>0</v>
      </c>
      <c r="AD34">
        <v>-693</v>
      </c>
      <c r="AE34">
        <v>-693</v>
      </c>
      <c r="AF34">
        <v>0</v>
      </c>
      <c r="AG34">
        <v>0</v>
      </c>
      <c r="AH34">
        <v>-74</v>
      </c>
      <c r="AI34">
        <v>-74</v>
      </c>
      <c r="AJ34">
        <v>-249</v>
      </c>
      <c r="AK34">
        <v>-249</v>
      </c>
      <c r="AL34">
        <v>0</v>
      </c>
      <c r="AM34">
        <v>0</v>
      </c>
      <c r="AN34">
        <v>-163</v>
      </c>
      <c r="AO34">
        <v>-163</v>
      </c>
      <c r="AP34">
        <v>-241</v>
      </c>
      <c r="AQ34">
        <v>-241</v>
      </c>
      <c r="AR34">
        <v>34</v>
      </c>
      <c r="AS34">
        <v>34</v>
      </c>
      <c r="AT34">
        <v>1</v>
      </c>
      <c r="AU34">
        <v>0</v>
      </c>
      <c r="AV34">
        <v>0</v>
      </c>
      <c r="AW34">
        <v>0</v>
      </c>
      <c r="AX34">
        <v>0</v>
      </c>
      <c r="AY34">
        <v>0</v>
      </c>
      <c r="AZ34">
        <v>0</v>
      </c>
      <c r="BA34">
        <v>0</v>
      </c>
      <c r="BB34">
        <v>0</v>
      </c>
      <c r="BC34">
        <v>1</v>
      </c>
      <c r="BD34">
        <v>158</v>
      </c>
      <c r="BE34">
        <v>0</v>
      </c>
      <c r="BF34">
        <v>183</v>
      </c>
      <c r="BG34">
        <v>0</v>
      </c>
      <c r="BH34">
        <v>-24</v>
      </c>
      <c r="BI34">
        <v>0</v>
      </c>
      <c r="BJ34">
        <v>-1</v>
      </c>
      <c r="BK34">
        <v>0</v>
      </c>
      <c r="BL34">
        <v>-199</v>
      </c>
      <c r="BM34">
        <v>-199</v>
      </c>
      <c r="BN34">
        <v>-1</v>
      </c>
      <c r="BO34">
        <v>-1</v>
      </c>
      <c r="BP34">
        <v>0</v>
      </c>
      <c r="BQ34">
        <v>0</v>
      </c>
      <c r="BR34">
        <v>0</v>
      </c>
      <c r="BS34">
        <v>0</v>
      </c>
      <c r="BT34">
        <v>-1</v>
      </c>
      <c r="BU34">
        <v>-1</v>
      </c>
      <c r="BV34">
        <v>0</v>
      </c>
      <c r="BW34">
        <v>0</v>
      </c>
      <c r="BX34">
        <v>0</v>
      </c>
      <c r="BY34">
        <v>0</v>
      </c>
      <c r="BZ34">
        <v>-5</v>
      </c>
      <c r="CA34">
        <v>-5</v>
      </c>
      <c r="CB34">
        <v>-5</v>
      </c>
      <c r="CC34">
        <v>-5</v>
      </c>
      <c r="CD34">
        <v>0</v>
      </c>
      <c r="CE34">
        <v>0</v>
      </c>
      <c r="CF34">
        <v>0</v>
      </c>
      <c r="CG34">
        <v>0</v>
      </c>
      <c r="CH34">
        <v>-4</v>
      </c>
      <c r="CI34">
        <v>-4</v>
      </c>
      <c r="CJ34">
        <v>0</v>
      </c>
      <c r="CK34">
        <v>0</v>
      </c>
      <c r="CL34">
        <v>-1</v>
      </c>
      <c r="CM34">
        <v>-1</v>
      </c>
      <c r="CN34">
        <v>0</v>
      </c>
      <c r="CO34">
        <v>0</v>
      </c>
      <c r="CP34">
        <v>0</v>
      </c>
      <c r="CQ34">
        <v>0</v>
      </c>
      <c r="CR34">
        <v>-3</v>
      </c>
      <c r="CS34">
        <v>-3</v>
      </c>
      <c r="CT34">
        <v>0</v>
      </c>
      <c r="CU34">
        <v>0</v>
      </c>
      <c r="CV34">
        <v>0</v>
      </c>
      <c r="CW34">
        <v>0</v>
      </c>
      <c r="CX34">
        <v>0</v>
      </c>
      <c r="CY34">
        <v>0</v>
      </c>
      <c r="CZ34">
        <v>0</v>
      </c>
      <c r="DA34">
        <v>0</v>
      </c>
      <c r="DB34">
        <v>0</v>
      </c>
      <c r="DC34">
        <v>0</v>
      </c>
      <c r="DD34">
        <v>-189</v>
      </c>
      <c r="DE34">
        <v>-189</v>
      </c>
      <c r="DF34">
        <v>0</v>
      </c>
      <c r="DG34">
        <v>0</v>
      </c>
      <c r="DH34">
        <v>14</v>
      </c>
      <c r="DI34">
        <v>14</v>
      </c>
      <c r="DJ34">
        <v>-4</v>
      </c>
      <c r="DK34">
        <v>-4</v>
      </c>
      <c r="DL34">
        <v>0</v>
      </c>
      <c r="DM34">
        <v>0</v>
      </c>
      <c r="DN34">
        <v>0</v>
      </c>
      <c r="DO34">
        <v>0</v>
      </c>
      <c r="DP34">
        <v>-199</v>
      </c>
      <c r="DQ34">
        <v>-199</v>
      </c>
      <c r="DR34">
        <v>469</v>
      </c>
      <c r="DS34">
        <v>0</v>
      </c>
      <c r="DT34">
        <v>0</v>
      </c>
      <c r="DU34">
        <v>0</v>
      </c>
      <c r="DV34">
        <v>0</v>
      </c>
      <c r="DW34">
        <v>0</v>
      </c>
      <c r="DX34">
        <v>0</v>
      </c>
      <c r="DY34">
        <v>0</v>
      </c>
      <c r="DZ34">
        <v>0</v>
      </c>
      <c r="EA34">
        <v>0</v>
      </c>
      <c r="EB34">
        <v>0</v>
      </c>
      <c r="EC34">
        <v>0</v>
      </c>
      <c r="ED34">
        <v>0</v>
      </c>
      <c r="EE34">
        <v>300965</v>
      </c>
      <c r="EF34">
        <v>686781</v>
      </c>
      <c r="EG34">
        <v>127</v>
      </c>
      <c r="EH34">
        <v>107</v>
      </c>
      <c r="EI34">
        <v>0</v>
      </c>
      <c r="EJ34">
        <v>75</v>
      </c>
      <c r="EK34">
        <v>0</v>
      </c>
      <c r="EL34">
        <v>32</v>
      </c>
      <c r="EM34">
        <v>6986</v>
      </c>
      <c r="EN34">
        <v>10477</v>
      </c>
      <c r="EO34">
        <v>0</v>
      </c>
      <c r="EP34">
        <v>6985</v>
      </c>
      <c r="EQ34">
        <v>10477</v>
      </c>
      <c r="ER34">
        <v>0</v>
      </c>
      <c r="ES34">
        <v>1</v>
      </c>
      <c r="ET34">
        <v>42888</v>
      </c>
      <c r="EU34">
        <v>3303</v>
      </c>
      <c r="EV34">
        <v>38</v>
      </c>
      <c r="EW34">
        <v>0</v>
      </c>
      <c r="EX34">
        <v>845</v>
      </c>
      <c r="EY34">
        <v>37</v>
      </c>
      <c r="EZ34">
        <v>0</v>
      </c>
      <c r="FA34">
        <v>27</v>
      </c>
      <c r="FB34">
        <v>0</v>
      </c>
      <c r="FC34">
        <v>0</v>
      </c>
      <c r="FD34">
        <v>17</v>
      </c>
      <c r="FE34">
        <v>1</v>
      </c>
      <c r="FF34">
        <v>0</v>
      </c>
      <c r="FG34">
        <v>0</v>
      </c>
      <c r="FH34">
        <v>0</v>
      </c>
      <c r="FI34">
        <v>2404</v>
      </c>
      <c r="FJ34">
        <v>10</v>
      </c>
      <c r="FK34">
        <v>31</v>
      </c>
      <c r="FL34">
        <v>0</v>
      </c>
      <c r="FM34">
        <v>31</v>
      </c>
      <c r="FN34">
        <v>0</v>
      </c>
      <c r="FO34">
        <v>247650</v>
      </c>
      <c r="FP34">
        <v>676266</v>
      </c>
      <c r="FQ34">
        <v>127</v>
      </c>
      <c r="FR34">
        <v>3805</v>
      </c>
      <c r="FS34">
        <v>3679</v>
      </c>
      <c r="FT34">
        <v>0</v>
      </c>
      <c r="FU34">
        <v>126</v>
      </c>
      <c r="FV34">
        <v>0</v>
      </c>
      <c r="FW34">
        <v>0</v>
      </c>
      <c r="FX34">
        <v>3442</v>
      </c>
      <c r="FY34">
        <v>55692</v>
      </c>
      <c r="FZ34">
        <v>-1653</v>
      </c>
      <c r="GA34">
        <v>9</v>
      </c>
      <c r="GB34">
        <v>907</v>
      </c>
      <c r="GC34">
        <v>123</v>
      </c>
      <c r="GD34">
        <v>0</v>
      </c>
      <c r="GE34">
        <v>0</v>
      </c>
      <c r="GF34">
        <v>0</v>
      </c>
      <c r="GG34">
        <v>0</v>
      </c>
      <c r="GH34">
        <v>0</v>
      </c>
      <c r="GI34">
        <v>0</v>
      </c>
      <c r="GJ34">
        <v>0</v>
      </c>
      <c r="GK34">
        <v>0</v>
      </c>
      <c r="GL34">
        <v>0</v>
      </c>
      <c r="GM34">
        <v>0</v>
      </c>
      <c r="GN34">
        <v>198</v>
      </c>
      <c r="GO34">
        <v>0</v>
      </c>
      <c r="GP34">
        <v>0</v>
      </c>
      <c r="GQ34">
        <v>20</v>
      </c>
      <c r="GR34">
        <v>20</v>
      </c>
      <c r="GS34">
        <v>107</v>
      </c>
      <c r="GT34">
        <v>107</v>
      </c>
      <c r="GU34">
        <v>107</v>
      </c>
      <c r="GV34">
        <v>248734</v>
      </c>
      <c r="GW34">
        <v>676139</v>
      </c>
      <c r="GX34">
        <v>0</v>
      </c>
      <c r="GY34">
        <v>-63714</v>
      </c>
      <c r="GZ34">
        <v>0</v>
      </c>
      <c r="HA34">
        <v>0</v>
      </c>
      <c r="HB34">
        <v>0</v>
      </c>
      <c r="HC34">
        <v>0</v>
      </c>
      <c r="HD34">
        <v>0</v>
      </c>
    </row>
    <row r="35" spans="1:212" x14ac:dyDescent="0.25">
      <c r="A35" t="s">
        <v>1039</v>
      </c>
      <c r="B35">
        <v>0</v>
      </c>
      <c r="C35">
        <v>0</v>
      </c>
      <c r="D35">
        <v>0</v>
      </c>
      <c r="E35">
        <v>0</v>
      </c>
      <c r="F35">
        <v>0</v>
      </c>
      <c r="G35">
        <v>0</v>
      </c>
      <c r="H35">
        <v>0</v>
      </c>
      <c r="I35">
        <v>0</v>
      </c>
      <c r="J35">
        <v>0</v>
      </c>
      <c r="K35">
        <v>0</v>
      </c>
      <c r="L35">
        <v>0</v>
      </c>
      <c r="M35">
        <v>0</v>
      </c>
      <c r="N35">
        <v>0</v>
      </c>
      <c r="O35">
        <v>0</v>
      </c>
      <c r="P35">
        <v>0</v>
      </c>
      <c r="Q35">
        <v>0</v>
      </c>
      <c r="R35">
        <v>0</v>
      </c>
      <c r="S35">
        <v>0</v>
      </c>
      <c r="T35">
        <v>-671</v>
      </c>
      <c r="U35">
        <v>-671</v>
      </c>
      <c r="V35">
        <v>-29</v>
      </c>
      <c r="W35">
        <v>0</v>
      </c>
      <c r="X35">
        <v>30</v>
      </c>
      <c r="Y35">
        <v>0</v>
      </c>
      <c r="Z35">
        <v>-1</v>
      </c>
      <c r="AA35">
        <v>0</v>
      </c>
      <c r="AB35">
        <v>0</v>
      </c>
      <c r="AC35">
        <v>0</v>
      </c>
      <c r="AD35">
        <v>-671</v>
      </c>
      <c r="AE35">
        <v>-671</v>
      </c>
      <c r="AF35">
        <v>0</v>
      </c>
      <c r="AG35">
        <v>0</v>
      </c>
      <c r="AH35">
        <v>-4</v>
      </c>
      <c r="AI35">
        <v>-4</v>
      </c>
      <c r="AJ35">
        <v>-249</v>
      </c>
      <c r="AK35">
        <v>-249</v>
      </c>
      <c r="AL35">
        <v>0</v>
      </c>
      <c r="AM35">
        <v>0</v>
      </c>
      <c r="AN35">
        <v>-163</v>
      </c>
      <c r="AO35">
        <v>-163</v>
      </c>
      <c r="AP35">
        <v>-255</v>
      </c>
      <c r="AQ35">
        <v>-255</v>
      </c>
      <c r="AR35">
        <v>0</v>
      </c>
      <c r="AS35">
        <v>0</v>
      </c>
      <c r="AT35">
        <v>1</v>
      </c>
      <c r="AU35">
        <v>0</v>
      </c>
      <c r="AV35">
        <v>0</v>
      </c>
      <c r="AW35">
        <v>0</v>
      </c>
      <c r="AX35">
        <v>0</v>
      </c>
      <c r="AY35">
        <v>0</v>
      </c>
      <c r="AZ35">
        <v>0</v>
      </c>
      <c r="BA35">
        <v>0</v>
      </c>
      <c r="BB35">
        <v>0</v>
      </c>
      <c r="BC35">
        <v>1</v>
      </c>
      <c r="BD35">
        <v>182</v>
      </c>
      <c r="BE35">
        <v>0</v>
      </c>
      <c r="BF35">
        <v>183</v>
      </c>
      <c r="BG35">
        <v>0</v>
      </c>
      <c r="BH35">
        <v>0</v>
      </c>
      <c r="BI35">
        <v>0</v>
      </c>
      <c r="BJ35">
        <v>-1</v>
      </c>
      <c r="BK35">
        <v>0</v>
      </c>
      <c r="BL35">
        <v>24</v>
      </c>
      <c r="BM35">
        <v>24</v>
      </c>
      <c r="BN35">
        <v>-1</v>
      </c>
      <c r="BO35">
        <v>-1</v>
      </c>
      <c r="BP35">
        <v>0</v>
      </c>
      <c r="BQ35">
        <v>0</v>
      </c>
      <c r="BR35">
        <v>0</v>
      </c>
      <c r="BS35">
        <v>0</v>
      </c>
      <c r="BT35">
        <v>-1</v>
      </c>
      <c r="BU35">
        <v>-1</v>
      </c>
      <c r="BV35">
        <v>0</v>
      </c>
      <c r="BW35">
        <v>0</v>
      </c>
      <c r="BX35">
        <v>0</v>
      </c>
      <c r="BY35">
        <v>0</v>
      </c>
      <c r="BZ35">
        <v>0</v>
      </c>
      <c r="CA35">
        <v>0</v>
      </c>
      <c r="CB35">
        <v>0</v>
      </c>
      <c r="CC35">
        <v>0</v>
      </c>
      <c r="CD35">
        <v>0</v>
      </c>
      <c r="CE35">
        <v>0</v>
      </c>
      <c r="CF35">
        <v>0</v>
      </c>
      <c r="CG35">
        <v>0</v>
      </c>
      <c r="CH35">
        <v>17</v>
      </c>
      <c r="CI35">
        <v>17</v>
      </c>
      <c r="CJ35">
        <v>0</v>
      </c>
      <c r="CK35">
        <v>0</v>
      </c>
      <c r="CL35">
        <v>-1</v>
      </c>
      <c r="CM35">
        <v>-1</v>
      </c>
      <c r="CN35">
        <v>0</v>
      </c>
      <c r="CO35">
        <v>0</v>
      </c>
      <c r="CP35">
        <v>0</v>
      </c>
      <c r="CQ35">
        <v>0</v>
      </c>
      <c r="CR35">
        <v>18</v>
      </c>
      <c r="CS35">
        <v>18</v>
      </c>
      <c r="CT35">
        <v>0</v>
      </c>
      <c r="CU35">
        <v>0</v>
      </c>
      <c r="CV35">
        <v>0</v>
      </c>
      <c r="CW35">
        <v>0</v>
      </c>
      <c r="CX35">
        <v>0</v>
      </c>
      <c r="CY35">
        <v>0</v>
      </c>
      <c r="CZ35">
        <v>0</v>
      </c>
      <c r="DA35">
        <v>0</v>
      </c>
      <c r="DB35">
        <v>0</v>
      </c>
      <c r="DC35">
        <v>0</v>
      </c>
      <c r="DD35">
        <v>8</v>
      </c>
      <c r="DE35">
        <v>8</v>
      </c>
      <c r="DF35">
        <v>0</v>
      </c>
      <c r="DG35">
        <v>0</v>
      </c>
      <c r="DH35">
        <v>6</v>
      </c>
      <c r="DI35">
        <v>6</v>
      </c>
      <c r="DJ35">
        <v>-4</v>
      </c>
      <c r="DK35">
        <v>-4</v>
      </c>
      <c r="DL35">
        <v>0</v>
      </c>
      <c r="DM35">
        <v>0</v>
      </c>
      <c r="DN35">
        <v>0</v>
      </c>
      <c r="DO35">
        <v>0</v>
      </c>
      <c r="DP35">
        <v>6</v>
      </c>
      <c r="DQ35">
        <v>6</v>
      </c>
      <c r="DR35">
        <v>231</v>
      </c>
      <c r="DS35">
        <v>0</v>
      </c>
      <c r="DT35">
        <v>0</v>
      </c>
      <c r="DU35">
        <v>0</v>
      </c>
      <c r="DV35">
        <v>0</v>
      </c>
      <c r="DW35">
        <v>0</v>
      </c>
      <c r="DX35">
        <v>0</v>
      </c>
      <c r="DY35">
        <v>0</v>
      </c>
      <c r="DZ35">
        <v>0</v>
      </c>
      <c r="EA35">
        <v>0</v>
      </c>
      <c r="EB35">
        <v>0</v>
      </c>
      <c r="EC35">
        <v>0</v>
      </c>
      <c r="ED35">
        <v>0</v>
      </c>
      <c r="EE35">
        <v>48520</v>
      </c>
      <c r="EF35">
        <v>175066</v>
      </c>
      <c r="EG35">
        <v>28</v>
      </c>
      <c r="EH35">
        <v>0</v>
      </c>
      <c r="EI35">
        <v>0</v>
      </c>
      <c r="EJ35">
        <v>0</v>
      </c>
      <c r="EK35">
        <v>0</v>
      </c>
      <c r="EL35">
        <v>0</v>
      </c>
      <c r="EM35">
        <v>509</v>
      </c>
      <c r="EN35">
        <v>764</v>
      </c>
      <c r="EO35">
        <v>0</v>
      </c>
      <c r="EP35">
        <v>509</v>
      </c>
      <c r="EQ35">
        <v>764</v>
      </c>
      <c r="ER35">
        <v>0</v>
      </c>
      <c r="ES35">
        <v>0</v>
      </c>
      <c r="ET35">
        <v>0</v>
      </c>
      <c r="EU35">
        <v>790</v>
      </c>
      <c r="EV35">
        <v>30</v>
      </c>
      <c r="EW35">
        <v>0</v>
      </c>
      <c r="EX35">
        <v>57</v>
      </c>
      <c r="EY35">
        <v>29</v>
      </c>
      <c r="EZ35">
        <v>0</v>
      </c>
      <c r="FA35">
        <v>27</v>
      </c>
      <c r="FB35">
        <v>0</v>
      </c>
      <c r="FC35">
        <v>0</v>
      </c>
      <c r="FD35">
        <v>3</v>
      </c>
      <c r="FE35">
        <v>1</v>
      </c>
      <c r="FF35">
        <v>0</v>
      </c>
      <c r="FG35">
        <v>0</v>
      </c>
      <c r="FH35">
        <v>0</v>
      </c>
      <c r="FI35">
        <v>703</v>
      </c>
      <c r="FJ35">
        <v>0</v>
      </c>
      <c r="FK35">
        <v>0</v>
      </c>
      <c r="FL35">
        <v>0</v>
      </c>
      <c r="FM35">
        <v>0</v>
      </c>
      <c r="FN35">
        <v>0</v>
      </c>
      <c r="FO35">
        <v>47221</v>
      </c>
      <c r="FP35">
        <v>174272</v>
      </c>
      <c r="FQ35">
        <v>28</v>
      </c>
      <c r="FR35">
        <v>240</v>
      </c>
      <c r="FS35">
        <v>240</v>
      </c>
      <c r="FT35">
        <v>0</v>
      </c>
      <c r="FU35">
        <v>0</v>
      </c>
      <c r="FV35">
        <v>0</v>
      </c>
      <c r="FW35">
        <v>0</v>
      </c>
      <c r="FX35">
        <v>11</v>
      </c>
      <c r="FY35">
        <v>25741</v>
      </c>
      <c r="FZ35">
        <v>60</v>
      </c>
      <c r="GA35">
        <v>0</v>
      </c>
      <c r="GB35">
        <v>719</v>
      </c>
      <c r="GC35">
        <v>0</v>
      </c>
      <c r="GD35">
        <v>0</v>
      </c>
      <c r="GE35">
        <v>0</v>
      </c>
      <c r="GF35">
        <v>0</v>
      </c>
      <c r="GG35">
        <v>0</v>
      </c>
      <c r="GH35">
        <v>0</v>
      </c>
      <c r="GI35">
        <v>0</v>
      </c>
      <c r="GJ35">
        <v>0</v>
      </c>
      <c r="GK35">
        <v>0</v>
      </c>
      <c r="GL35">
        <v>0</v>
      </c>
      <c r="GM35">
        <v>0</v>
      </c>
      <c r="GN35">
        <v>0</v>
      </c>
      <c r="GO35">
        <v>0</v>
      </c>
      <c r="GP35">
        <v>0</v>
      </c>
      <c r="GQ35">
        <v>20</v>
      </c>
      <c r="GR35">
        <v>20</v>
      </c>
      <c r="GS35">
        <v>8</v>
      </c>
      <c r="GT35">
        <v>8</v>
      </c>
      <c r="GU35">
        <v>8</v>
      </c>
      <c r="GV35">
        <v>20538</v>
      </c>
      <c r="GW35">
        <v>174244</v>
      </c>
      <c r="GX35">
        <v>0</v>
      </c>
      <c r="GY35">
        <v>-96</v>
      </c>
      <c r="GZ35">
        <v>0</v>
      </c>
      <c r="HA35">
        <v>0</v>
      </c>
      <c r="HB35">
        <v>0</v>
      </c>
      <c r="HC35">
        <v>0</v>
      </c>
      <c r="HD35">
        <v>0</v>
      </c>
    </row>
    <row r="36" spans="1:212" x14ac:dyDescent="0.25">
      <c r="A36" t="s">
        <v>1040</v>
      </c>
      <c r="B36">
        <v>0</v>
      </c>
      <c r="C36">
        <v>0</v>
      </c>
      <c r="D36">
        <v>0</v>
      </c>
      <c r="E36">
        <v>0</v>
      </c>
      <c r="F36">
        <v>0</v>
      </c>
      <c r="G36">
        <v>0</v>
      </c>
      <c r="H36">
        <v>0</v>
      </c>
      <c r="I36">
        <v>0</v>
      </c>
      <c r="J36">
        <v>0</v>
      </c>
      <c r="K36">
        <v>0</v>
      </c>
      <c r="L36">
        <v>0</v>
      </c>
      <c r="M36">
        <v>0</v>
      </c>
      <c r="N36">
        <v>0</v>
      </c>
      <c r="O36">
        <v>0</v>
      </c>
      <c r="P36">
        <v>0</v>
      </c>
      <c r="Q36">
        <v>0</v>
      </c>
      <c r="R36">
        <v>0</v>
      </c>
      <c r="S36">
        <v>0</v>
      </c>
      <c r="T36">
        <v>0</v>
      </c>
      <c r="U36">
        <v>0</v>
      </c>
      <c r="V36">
        <v>0</v>
      </c>
      <c r="W36">
        <v>0</v>
      </c>
      <c r="X36">
        <v>0</v>
      </c>
      <c r="Y36">
        <v>0</v>
      </c>
      <c r="Z36">
        <v>0</v>
      </c>
      <c r="AA36">
        <v>0</v>
      </c>
      <c r="AB36">
        <v>0</v>
      </c>
      <c r="AC36">
        <v>0</v>
      </c>
      <c r="AD36">
        <v>0</v>
      </c>
      <c r="AE36">
        <v>0</v>
      </c>
      <c r="AF36">
        <v>0</v>
      </c>
      <c r="AG36">
        <v>0</v>
      </c>
      <c r="AH36">
        <v>0</v>
      </c>
      <c r="AI36">
        <v>0</v>
      </c>
      <c r="AJ36">
        <v>0</v>
      </c>
      <c r="AK36">
        <v>0</v>
      </c>
      <c r="AL36">
        <v>0</v>
      </c>
      <c r="AM36">
        <v>0</v>
      </c>
      <c r="AN36">
        <v>0</v>
      </c>
      <c r="AO36">
        <v>0</v>
      </c>
      <c r="AP36">
        <v>0</v>
      </c>
      <c r="AQ36">
        <v>0</v>
      </c>
      <c r="AR36">
        <v>0</v>
      </c>
      <c r="AS36">
        <v>0</v>
      </c>
      <c r="AT36">
        <v>0</v>
      </c>
      <c r="AU36">
        <v>0</v>
      </c>
      <c r="AV36">
        <v>0</v>
      </c>
      <c r="AW36">
        <v>0</v>
      </c>
      <c r="AX36">
        <v>0</v>
      </c>
      <c r="AY36">
        <v>0</v>
      </c>
      <c r="AZ36">
        <v>0</v>
      </c>
      <c r="BA36">
        <v>0</v>
      </c>
      <c r="BB36">
        <v>0</v>
      </c>
      <c r="BC36">
        <v>0</v>
      </c>
      <c r="BD36">
        <v>-3</v>
      </c>
      <c r="BE36">
        <v>0</v>
      </c>
      <c r="BF36">
        <v>0</v>
      </c>
      <c r="BG36">
        <v>0</v>
      </c>
      <c r="BH36">
        <v>-3</v>
      </c>
      <c r="BI36">
        <v>0</v>
      </c>
      <c r="BJ36">
        <v>0</v>
      </c>
      <c r="BK36">
        <v>0</v>
      </c>
      <c r="BL36">
        <v>0</v>
      </c>
      <c r="BM36">
        <v>0</v>
      </c>
      <c r="BN36">
        <v>0</v>
      </c>
      <c r="BO36">
        <v>0</v>
      </c>
      <c r="BP36">
        <v>0</v>
      </c>
      <c r="BQ36">
        <v>0</v>
      </c>
      <c r="BR36">
        <v>0</v>
      </c>
      <c r="BS36">
        <v>0</v>
      </c>
      <c r="BT36">
        <v>0</v>
      </c>
      <c r="BU36">
        <v>0</v>
      </c>
      <c r="BV36">
        <v>0</v>
      </c>
      <c r="BW36">
        <v>0</v>
      </c>
      <c r="BX36">
        <v>0</v>
      </c>
      <c r="BY36">
        <v>0</v>
      </c>
      <c r="BZ36">
        <v>0</v>
      </c>
      <c r="CA36">
        <v>0</v>
      </c>
      <c r="CB36">
        <v>0</v>
      </c>
      <c r="CC36">
        <v>0</v>
      </c>
      <c r="CD36">
        <v>0</v>
      </c>
      <c r="CE36">
        <v>0</v>
      </c>
      <c r="CF36">
        <v>0</v>
      </c>
      <c r="CG36">
        <v>0</v>
      </c>
      <c r="CH36">
        <v>0</v>
      </c>
      <c r="CI36">
        <v>0</v>
      </c>
      <c r="CJ36">
        <v>0</v>
      </c>
      <c r="CK36">
        <v>0</v>
      </c>
      <c r="CL36">
        <v>0</v>
      </c>
      <c r="CM36">
        <v>0</v>
      </c>
      <c r="CN36">
        <v>0</v>
      </c>
      <c r="CO36">
        <v>0</v>
      </c>
      <c r="CP36">
        <v>0</v>
      </c>
      <c r="CQ36">
        <v>0</v>
      </c>
      <c r="CR36">
        <v>0</v>
      </c>
      <c r="CS36">
        <v>0</v>
      </c>
      <c r="CT36">
        <v>0</v>
      </c>
      <c r="CU36">
        <v>0</v>
      </c>
      <c r="CV36">
        <v>0</v>
      </c>
      <c r="CW36">
        <v>0</v>
      </c>
      <c r="CX36">
        <v>0</v>
      </c>
      <c r="CY36">
        <v>0</v>
      </c>
      <c r="CZ36">
        <v>0</v>
      </c>
      <c r="DA36">
        <v>0</v>
      </c>
      <c r="DB36">
        <v>0</v>
      </c>
      <c r="DC36">
        <v>0</v>
      </c>
      <c r="DD36">
        <v>0</v>
      </c>
      <c r="DE36">
        <v>0</v>
      </c>
      <c r="DF36">
        <v>0</v>
      </c>
      <c r="DG36">
        <v>0</v>
      </c>
      <c r="DH36">
        <v>0</v>
      </c>
      <c r="DI36">
        <v>0</v>
      </c>
      <c r="DJ36">
        <v>0</v>
      </c>
      <c r="DK36">
        <v>0</v>
      </c>
      <c r="DL36">
        <v>0</v>
      </c>
      <c r="DM36">
        <v>0</v>
      </c>
      <c r="DN36">
        <v>0</v>
      </c>
      <c r="DO36">
        <v>0</v>
      </c>
      <c r="DP36">
        <v>0</v>
      </c>
      <c r="DQ36">
        <v>0</v>
      </c>
      <c r="DR36">
        <v>0</v>
      </c>
      <c r="DS36">
        <v>0</v>
      </c>
      <c r="DT36">
        <v>0</v>
      </c>
      <c r="DU36">
        <v>0</v>
      </c>
      <c r="DV36">
        <v>0</v>
      </c>
      <c r="DW36">
        <v>0</v>
      </c>
      <c r="DX36">
        <v>0</v>
      </c>
      <c r="DY36">
        <v>0</v>
      </c>
      <c r="DZ36">
        <v>0</v>
      </c>
      <c r="EA36">
        <v>0</v>
      </c>
      <c r="EB36">
        <v>0</v>
      </c>
      <c r="EC36">
        <v>0</v>
      </c>
      <c r="ED36">
        <v>0</v>
      </c>
      <c r="EE36">
        <v>-30454</v>
      </c>
      <c r="EF36">
        <v>35243</v>
      </c>
      <c r="EG36">
        <v>0</v>
      </c>
      <c r="EH36">
        <v>0</v>
      </c>
      <c r="EI36">
        <v>0</v>
      </c>
      <c r="EJ36">
        <v>0</v>
      </c>
      <c r="EK36">
        <v>0</v>
      </c>
      <c r="EL36">
        <v>0</v>
      </c>
      <c r="EM36">
        <v>7</v>
      </c>
      <c r="EN36">
        <v>11</v>
      </c>
      <c r="EO36">
        <v>0</v>
      </c>
      <c r="EP36">
        <v>7</v>
      </c>
      <c r="EQ36">
        <v>11</v>
      </c>
      <c r="ER36">
        <v>0</v>
      </c>
      <c r="ES36">
        <v>0</v>
      </c>
      <c r="ET36">
        <v>0</v>
      </c>
      <c r="EU36">
        <v>19</v>
      </c>
      <c r="EV36">
        <v>0</v>
      </c>
      <c r="EW36">
        <v>0</v>
      </c>
      <c r="EX36">
        <v>18</v>
      </c>
      <c r="EY36">
        <v>0</v>
      </c>
      <c r="EZ36">
        <v>0</v>
      </c>
      <c r="FA36">
        <v>0</v>
      </c>
      <c r="FB36">
        <v>0</v>
      </c>
      <c r="FC36">
        <v>0</v>
      </c>
      <c r="FD36">
        <v>1</v>
      </c>
      <c r="FE36">
        <v>0</v>
      </c>
      <c r="FF36">
        <v>0</v>
      </c>
      <c r="FG36">
        <v>0</v>
      </c>
      <c r="FH36">
        <v>0</v>
      </c>
      <c r="FI36">
        <v>0</v>
      </c>
      <c r="FJ36">
        <v>0</v>
      </c>
      <c r="FK36">
        <v>0</v>
      </c>
      <c r="FL36">
        <v>0</v>
      </c>
      <c r="FM36">
        <v>0</v>
      </c>
      <c r="FN36">
        <v>0</v>
      </c>
      <c r="FO36">
        <v>-30480</v>
      </c>
      <c r="FP36">
        <v>35232</v>
      </c>
      <c r="FQ36">
        <v>0</v>
      </c>
      <c r="FR36">
        <v>211</v>
      </c>
      <c r="FS36">
        <v>211</v>
      </c>
      <c r="FT36">
        <v>0</v>
      </c>
      <c r="FU36">
        <v>0</v>
      </c>
      <c r="FV36">
        <v>0</v>
      </c>
      <c r="FW36">
        <v>0</v>
      </c>
      <c r="FX36">
        <v>0</v>
      </c>
      <c r="FY36">
        <v>716</v>
      </c>
      <c r="FZ36">
        <v>0</v>
      </c>
      <c r="GA36">
        <v>0</v>
      </c>
      <c r="GB36">
        <v>0</v>
      </c>
      <c r="GC36">
        <v>0</v>
      </c>
      <c r="GD36">
        <v>0</v>
      </c>
      <c r="GE36">
        <v>0</v>
      </c>
      <c r="GF36">
        <v>0</v>
      </c>
      <c r="GG36">
        <v>0</v>
      </c>
      <c r="GH36">
        <v>0</v>
      </c>
      <c r="GI36">
        <v>0</v>
      </c>
      <c r="GJ36">
        <v>0</v>
      </c>
      <c r="GK36">
        <v>0</v>
      </c>
      <c r="GL36">
        <v>0</v>
      </c>
      <c r="GM36">
        <v>0</v>
      </c>
      <c r="GN36">
        <v>5</v>
      </c>
      <c r="GO36">
        <v>0</v>
      </c>
      <c r="GP36">
        <v>0</v>
      </c>
      <c r="GQ36">
        <v>0</v>
      </c>
      <c r="GR36">
        <v>0</v>
      </c>
      <c r="GS36">
        <v>0</v>
      </c>
      <c r="GT36">
        <v>0</v>
      </c>
      <c r="GU36">
        <v>0</v>
      </c>
      <c r="GV36">
        <v>-31826</v>
      </c>
      <c r="GW36">
        <v>35232</v>
      </c>
      <c r="GX36">
        <v>0</v>
      </c>
      <c r="GY36">
        <v>414</v>
      </c>
      <c r="GZ36">
        <v>0</v>
      </c>
      <c r="HA36">
        <v>0</v>
      </c>
      <c r="HB36">
        <v>0</v>
      </c>
      <c r="HC36">
        <v>0</v>
      </c>
      <c r="HD36">
        <v>0</v>
      </c>
    </row>
    <row r="37" spans="1:212" x14ac:dyDescent="0.25">
      <c r="A37" t="s">
        <v>1041</v>
      </c>
      <c r="B37">
        <v>0</v>
      </c>
      <c r="C37">
        <v>0</v>
      </c>
      <c r="D37">
        <v>0</v>
      </c>
      <c r="E37">
        <v>0</v>
      </c>
      <c r="F37">
        <v>0</v>
      </c>
      <c r="G37">
        <v>0</v>
      </c>
      <c r="H37">
        <v>0</v>
      </c>
      <c r="I37">
        <v>0</v>
      </c>
      <c r="J37">
        <v>0</v>
      </c>
      <c r="K37">
        <v>0</v>
      </c>
      <c r="L37">
        <v>0</v>
      </c>
      <c r="M37">
        <v>0</v>
      </c>
      <c r="N37">
        <v>0</v>
      </c>
      <c r="O37">
        <v>0</v>
      </c>
      <c r="P37">
        <v>0</v>
      </c>
      <c r="Q37">
        <v>0</v>
      </c>
      <c r="R37">
        <v>0</v>
      </c>
      <c r="S37">
        <v>0</v>
      </c>
      <c r="T37">
        <v>-538</v>
      </c>
      <c r="U37">
        <v>-29</v>
      </c>
      <c r="V37">
        <v>36</v>
      </c>
      <c r="W37">
        <v>0</v>
      </c>
      <c r="X37">
        <v>-546</v>
      </c>
      <c r="Y37">
        <v>0</v>
      </c>
      <c r="Z37">
        <v>1</v>
      </c>
      <c r="AA37">
        <v>0</v>
      </c>
      <c r="AB37">
        <v>0</v>
      </c>
      <c r="AC37">
        <v>0</v>
      </c>
      <c r="AD37">
        <v>-29</v>
      </c>
      <c r="AE37">
        <v>-29</v>
      </c>
      <c r="AF37">
        <v>0</v>
      </c>
      <c r="AG37">
        <v>0</v>
      </c>
      <c r="AH37">
        <v>-75</v>
      </c>
      <c r="AI37">
        <v>-75</v>
      </c>
      <c r="AJ37">
        <v>0</v>
      </c>
      <c r="AK37">
        <v>0</v>
      </c>
      <c r="AL37">
        <v>0</v>
      </c>
      <c r="AM37">
        <v>0</v>
      </c>
      <c r="AN37">
        <v>0</v>
      </c>
      <c r="AO37">
        <v>0</v>
      </c>
      <c r="AP37">
        <v>12</v>
      </c>
      <c r="AQ37">
        <v>12</v>
      </c>
      <c r="AR37">
        <v>34</v>
      </c>
      <c r="AS37">
        <v>34</v>
      </c>
      <c r="AT37">
        <v>0</v>
      </c>
      <c r="AU37">
        <v>0</v>
      </c>
      <c r="AV37">
        <v>0</v>
      </c>
      <c r="AW37">
        <v>0</v>
      </c>
      <c r="AX37">
        <v>0</v>
      </c>
      <c r="AY37">
        <v>0</v>
      </c>
      <c r="AZ37">
        <v>0</v>
      </c>
      <c r="BA37">
        <v>0</v>
      </c>
      <c r="BB37">
        <v>0</v>
      </c>
      <c r="BC37">
        <v>0</v>
      </c>
      <c r="BD37">
        <v>-2</v>
      </c>
      <c r="BE37">
        <v>0</v>
      </c>
      <c r="BF37">
        <v>1</v>
      </c>
      <c r="BG37">
        <v>0</v>
      </c>
      <c r="BH37">
        <v>-3</v>
      </c>
      <c r="BI37">
        <v>0</v>
      </c>
      <c r="BJ37">
        <v>0</v>
      </c>
      <c r="BK37">
        <v>0</v>
      </c>
      <c r="BL37">
        <v>-229</v>
      </c>
      <c r="BM37">
        <v>-229</v>
      </c>
      <c r="BN37">
        <v>0</v>
      </c>
      <c r="BO37">
        <v>0</v>
      </c>
      <c r="BP37">
        <v>0</v>
      </c>
      <c r="BQ37">
        <v>0</v>
      </c>
      <c r="BR37">
        <v>0</v>
      </c>
      <c r="BS37">
        <v>0</v>
      </c>
      <c r="BT37">
        <v>0</v>
      </c>
      <c r="BU37">
        <v>0</v>
      </c>
      <c r="BV37">
        <v>0</v>
      </c>
      <c r="BW37">
        <v>0</v>
      </c>
      <c r="BX37">
        <v>0</v>
      </c>
      <c r="BY37">
        <v>0</v>
      </c>
      <c r="BZ37">
        <v>0</v>
      </c>
      <c r="CA37">
        <v>0</v>
      </c>
      <c r="CB37">
        <v>0</v>
      </c>
      <c r="CC37">
        <v>0</v>
      </c>
      <c r="CD37">
        <v>0</v>
      </c>
      <c r="CE37">
        <v>0</v>
      </c>
      <c r="CF37">
        <v>0</v>
      </c>
      <c r="CG37">
        <v>0</v>
      </c>
      <c r="CH37">
        <v>-21</v>
      </c>
      <c r="CI37">
        <v>-21</v>
      </c>
      <c r="CJ37">
        <v>0</v>
      </c>
      <c r="CK37">
        <v>0</v>
      </c>
      <c r="CL37">
        <v>0</v>
      </c>
      <c r="CM37">
        <v>0</v>
      </c>
      <c r="CN37">
        <v>0</v>
      </c>
      <c r="CO37">
        <v>0</v>
      </c>
      <c r="CP37">
        <v>0</v>
      </c>
      <c r="CQ37">
        <v>0</v>
      </c>
      <c r="CR37">
        <v>-21</v>
      </c>
      <c r="CS37">
        <v>-21</v>
      </c>
      <c r="CT37">
        <v>0</v>
      </c>
      <c r="CU37">
        <v>0</v>
      </c>
      <c r="CV37">
        <v>0</v>
      </c>
      <c r="CW37">
        <v>0</v>
      </c>
      <c r="CX37">
        <v>0</v>
      </c>
      <c r="CY37">
        <v>0</v>
      </c>
      <c r="CZ37">
        <v>0</v>
      </c>
      <c r="DA37">
        <v>0</v>
      </c>
      <c r="DB37">
        <v>0</v>
      </c>
      <c r="DC37">
        <v>0</v>
      </c>
      <c r="DD37">
        <v>-208</v>
      </c>
      <c r="DE37">
        <v>-208</v>
      </c>
      <c r="DF37">
        <v>0</v>
      </c>
      <c r="DG37">
        <v>0</v>
      </c>
      <c r="DH37">
        <v>-1</v>
      </c>
      <c r="DI37">
        <v>-1</v>
      </c>
      <c r="DJ37">
        <v>0</v>
      </c>
      <c r="DK37">
        <v>0</v>
      </c>
      <c r="DL37">
        <v>0</v>
      </c>
      <c r="DM37">
        <v>0</v>
      </c>
      <c r="DN37">
        <v>0</v>
      </c>
      <c r="DO37">
        <v>0</v>
      </c>
      <c r="DP37">
        <v>-207</v>
      </c>
      <c r="DQ37">
        <v>-207</v>
      </c>
      <c r="DR37">
        <v>88</v>
      </c>
      <c r="DS37">
        <v>0</v>
      </c>
      <c r="DT37">
        <v>0</v>
      </c>
      <c r="DU37">
        <v>0</v>
      </c>
      <c r="DV37">
        <v>0</v>
      </c>
      <c r="DW37">
        <v>0</v>
      </c>
      <c r="DX37">
        <v>0</v>
      </c>
      <c r="DY37">
        <v>0</v>
      </c>
      <c r="DZ37">
        <v>0</v>
      </c>
      <c r="EA37">
        <v>0</v>
      </c>
      <c r="EB37">
        <v>0</v>
      </c>
      <c r="EC37">
        <v>0</v>
      </c>
      <c r="ED37">
        <v>0</v>
      </c>
      <c r="EE37">
        <v>-139913</v>
      </c>
      <c r="EF37">
        <v>91339</v>
      </c>
      <c r="EG37">
        <v>8</v>
      </c>
      <c r="EH37">
        <v>11</v>
      </c>
      <c r="EI37">
        <v>0</v>
      </c>
      <c r="EJ37">
        <v>11</v>
      </c>
      <c r="EK37">
        <v>0</v>
      </c>
      <c r="EL37">
        <v>0</v>
      </c>
      <c r="EM37">
        <v>1</v>
      </c>
      <c r="EN37">
        <v>1</v>
      </c>
      <c r="EO37">
        <v>0</v>
      </c>
      <c r="EP37">
        <v>1</v>
      </c>
      <c r="EQ37">
        <v>1</v>
      </c>
      <c r="ER37">
        <v>0</v>
      </c>
      <c r="ES37">
        <v>0</v>
      </c>
      <c r="ET37">
        <v>123</v>
      </c>
      <c r="EU37">
        <v>18</v>
      </c>
      <c r="EV37">
        <v>3</v>
      </c>
      <c r="EW37">
        <v>0</v>
      </c>
      <c r="EX37">
        <v>13</v>
      </c>
      <c r="EY37">
        <v>3</v>
      </c>
      <c r="EZ37">
        <v>0</v>
      </c>
      <c r="FA37">
        <v>0</v>
      </c>
      <c r="FB37">
        <v>0</v>
      </c>
      <c r="FC37">
        <v>0</v>
      </c>
      <c r="FD37">
        <v>3</v>
      </c>
      <c r="FE37">
        <v>0</v>
      </c>
      <c r="FF37">
        <v>0</v>
      </c>
      <c r="FG37">
        <v>0</v>
      </c>
      <c r="FH37">
        <v>0</v>
      </c>
      <c r="FI37">
        <v>2</v>
      </c>
      <c r="FJ37">
        <v>0</v>
      </c>
      <c r="FK37">
        <v>0</v>
      </c>
      <c r="FL37">
        <v>0</v>
      </c>
      <c r="FM37">
        <v>0</v>
      </c>
      <c r="FN37">
        <v>0</v>
      </c>
      <c r="FO37">
        <v>-140066</v>
      </c>
      <c r="FP37">
        <v>91335</v>
      </c>
      <c r="FQ37">
        <v>8</v>
      </c>
      <c r="FR37">
        <v>59</v>
      </c>
      <c r="FS37">
        <v>59</v>
      </c>
      <c r="FT37">
        <v>0</v>
      </c>
      <c r="FU37">
        <v>0</v>
      </c>
      <c r="FV37">
        <v>0</v>
      </c>
      <c r="FW37">
        <v>0</v>
      </c>
      <c r="FX37">
        <v>1809</v>
      </c>
      <c r="FY37">
        <v>5601</v>
      </c>
      <c r="FZ37">
        <v>0</v>
      </c>
      <c r="GA37">
        <v>5</v>
      </c>
      <c r="GB37">
        <v>0</v>
      </c>
      <c r="GC37">
        <v>55</v>
      </c>
      <c r="GD37">
        <v>0</v>
      </c>
      <c r="GE37">
        <v>0</v>
      </c>
      <c r="GF37">
        <v>0</v>
      </c>
      <c r="GG37">
        <v>0</v>
      </c>
      <c r="GH37">
        <v>0</v>
      </c>
      <c r="GI37">
        <v>0</v>
      </c>
      <c r="GJ37">
        <v>0</v>
      </c>
      <c r="GK37">
        <v>0</v>
      </c>
      <c r="GL37">
        <v>0</v>
      </c>
      <c r="GM37">
        <v>0</v>
      </c>
      <c r="GN37">
        <v>0</v>
      </c>
      <c r="GO37">
        <v>0</v>
      </c>
      <c r="GP37">
        <v>0</v>
      </c>
      <c r="GQ37">
        <v>0</v>
      </c>
      <c r="GR37">
        <v>0</v>
      </c>
      <c r="GS37">
        <v>8</v>
      </c>
      <c r="GT37">
        <v>8</v>
      </c>
      <c r="GU37">
        <v>8</v>
      </c>
      <c r="GV37">
        <v>-145409</v>
      </c>
      <c r="GW37">
        <v>91327</v>
      </c>
      <c r="GX37">
        <v>0</v>
      </c>
      <c r="GY37">
        <v>-2194</v>
      </c>
      <c r="GZ37">
        <v>0</v>
      </c>
      <c r="HA37">
        <v>0</v>
      </c>
      <c r="HB37">
        <v>0</v>
      </c>
      <c r="HC37">
        <v>0</v>
      </c>
      <c r="HD37">
        <v>0</v>
      </c>
    </row>
    <row r="38" spans="1:212" x14ac:dyDescent="0.25">
      <c r="A38" t="s">
        <v>1042</v>
      </c>
      <c r="B38">
        <v>0</v>
      </c>
      <c r="C38">
        <v>0</v>
      </c>
      <c r="D38">
        <v>0</v>
      </c>
      <c r="E38">
        <v>0</v>
      </c>
      <c r="F38">
        <v>0</v>
      </c>
      <c r="G38">
        <v>0</v>
      </c>
      <c r="H38">
        <v>0</v>
      </c>
      <c r="I38">
        <v>0</v>
      </c>
      <c r="J38">
        <v>0</v>
      </c>
      <c r="K38">
        <v>0</v>
      </c>
      <c r="L38">
        <v>0</v>
      </c>
      <c r="M38">
        <v>0</v>
      </c>
      <c r="N38">
        <v>0</v>
      </c>
      <c r="O38">
        <v>0</v>
      </c>
      <c r="P38">
        <v>0</v>
      </c>
      <c r="Q38">
        <v>-14</v>
      </c>
      <c r="R38">
        <v>-14</v>
      </c>
      <c r="S38">
        <v>0</v>
      </c>
      <c r="T38">
        <v>-2</v>
      </c>
      <c r="U38">
        <v>-2</v>
      </c>
      <c r="V38">
        <v>0</v>
      </c>
      <c r="W38">
        <v>0</v>
      </c>
      <c r="X38">
        <v>0</v>
      </c>
      <c r="Y38">
        <v>0</v>
      </c>
      <c r="Z38">
        <v>0</v>
      </c>
      <c r="AA38">
        <v>0</v>
      </c>
      <c r="AB38">
        <v>0</v>
      </c>
      <c r="AC38">
        <v>0</v>
      </c>
      <c r="AD38">
        <v>-2</v>
      </c>
      <c r="AE38">
        <v>-2</v>
      </c>
      <c r="AF38">
        <v>0</v>
      </c>
      <c r="AG38">
        <v>0</v>
      </c>
      <c r="AH38">
        <v>0</v>
      </c>
      <c r="AI38">
        <v>0</v>
      </c>
      <c r="AJ38">
        <v>0</v>
      </c>
      <c r="AK38">
        <v>0</v>
      </c>
      <c r="AL38">
        <v>0</v>
      </c>
      <c r="AM38">
        <v>0</v>
      </c>
      <c r="AN38">
        <v>0</v>
      </c>
      <c r="AO38">
        <v>0</v>
      </c>
      <c r="AP38">
        <v>-2</v>
      </c>
      <c r="AQ38">
        <v>-2</v>
      </c>
      <c r="AR38">
        <v>0</v>
      </c>
      <c r="AS38">
        <v>0</v>
      </c>
      <c r="AT38">
        <v>0</v>
      </c>
      <c r="AU38">
        <v>0</v>
      </c>
      <c r="AV38">
        <v>0</v>
      </c>
      <c r="AW38">
        <v>0</v>
      </c>
      <c r="AX38">
        <v>0</v>
      </c>
      <c r="AY38">
        <v>0</v>
      </c>
      <c r="AZ38">
        <v>0</v>
      </c>
      <c r="BA38">
        <v>0</v>
      </c>
      <c r="BB38">
        <v>0</v>
      </c>
      <c r="BC38">
        <v>0</v>
      </c>
      <c r="BD38">
        <v>0</v>
      </c>
      <c r="BE38">
        <v>0</v>
      </c>
      <c r="BF38">
        <v>0</v>
      </c>
      <c r="BG38">
        <v>0</v>
      </c>
      <c r="BH38">
        <v>0</v>
      </c>
      <c r="BI38">
        <v>0</v>
      </c>
      <c r="BJ38">
        <v>0</v>
      </c>
      <c r="BK38">
        <v>0</v>
      </c>
      <c r="BL38">
        <v>-5</v>
      </c>
      <c r="BM38">
        <v>-5</v>
      </c>
      <c r="BN38">
        <v>0</v>
      </c>
      <c r="BO38">
        <v>0</v>
      </c>
      <c r="BP38">
        <v>0</v>
      </c>
      <c r="BQ38">
        <v>0</v>
      </c>
      <c r="BR38">
        <v>0</v>
      </c>
      <c r="BS38">
        <v>0</v>
      </c>
      <c r="BT38">
        <v>0</v>
      </c>
      <c r="BU38">
        <v>0</v>
      </c>
      <c r="BV38">
        <v>0</v>
      </c>
      <c r="BW38">
        <v>0</v>
      </c>
      <c r="BX38">
        <v>0</v>
      </c>
      <c r="BY38">
        <v>0</v>
      </c>
      <c r="BZ38">
        <v>-5</v>
      </c>
      <c r="CA38">
        <v>-5</v>
      </c>
      <c r="CB38">
        <v>-5</v>
      </c>
      <c r="CC38">
        <v>-5</v>
      </c>
      <c r="CD38">
        <v>0</v>
      </c>
      <c r="CE38">
        <v>0</v>
      </c>
      <c r="CF38">
        <v>0</v>
      </c>
      <c r="CG38">
        <v>0</v>
      </c>
      <c r="CH38">
        <v>0</v>
      </c>
      <c r="CI38">
        <v>0</v>
      </c>
      <c r="CJ38">
        <v>0</v>
      </c>
      <c r="CK38">
        <v>0</v>
      </c>
      <c r="CL38">
        <v>0</v>
      </c>
      <c r="CM38">
        <v>0</v>
      </c>
      <c r="CN38">
        <v>0</v>
      </c>
      <c r="CO38">
        <v>0</v>
      </c>
      <c r="CP38">
        <v>0</v>
      </c>
      <c r="CQ38">
        <v>0</v>
      </c>
      <c r="CR38">
        <v>0</v>
      </c>
      <c r="CS38">
        <v>0</v>
      </c>
      <c r="CT38">
        <v>0</v>
      </c>
      <c r="CU38">
        <v>0</v>
      </c>
      <c r="CV38">
        <v>0</v>
      </c>
      <c r="CW38">
        <v>0</v>
      </c>
      <c r="CX38">
        <v>0</v>
      </c>
      <c r="CY38">
        <v>0</v>
      </c>
      <c r="CZ38">
        <v>0</v>
      </c>
      <c r="DA38">
        <v>0</v>
      </c>
      <c r="DB38">
        <v>0</v>
      </c>
      <c r="DC38">
        <v>0</v>
      </c>
      <c r="DD38">
        <v>0</v>
      </c>
      <c r="DE38">
        <v>0</v>
      </c>
      <c r="DF38">
        <v>0</v>
      </c>
      <c r="DG38">
        <v>0</v>
      </c>
      <c r="DH38">
        <v>0</v>
      </c>
      <c r="DI38">
        <v>0</v>
      </c>
      <c r="DJ38">
        <v>0</v>
      </c>
      <c r="DK38">
        <v>0</v>
      </c>
      <c r="DL38">
        <v>0</v>
      </c>
      <c r="DM38">
        <v>0</v>
      </c>
      <c r="DN38">
        <v>0</v>
      </c>
      <c r="DO38">
        <v>0</v>
      </c>
      <c r="DP38">
        <v>0</v>
      </c>
      <c r="DQ38">
        <v>0</v>
      </c>
      <c r="DR38">
        <v>0</v>
      </c>
      <c r="DS38">
        <v>0</v>
      </c>
      <c r="DT38">
        <v>0</v>
      </c>
      <c r="DU38">
        <v>0</v>
      </c>
      <c r="DV38">
        <v>0</v>
      </c>
      <c r="DW38">
        <v>0</v>
      </c>
      <c r="DX38">
        <v>0</v>
      </c>
      <c r="DY38">
        <v>0</v>
      </c>
      <c r="DZ38">
        <v>0</v>
      </c>
      <c r="EA38">
        <v>0</v>
      </c>
      <c r="EB38">
        <v>0</v>
      </c>
      <c r="EC38">
        <v>0</v>
      </c>
      <c r="ED38">
        <v>0</v>
      </c>
      <c r="EE38">
        <v>32598</v>
      </c>
      <c r="EF38">
        <v>35342</v>
      </c>
      <c r="EG38">
        <v>11</v>
      </c>
      <c r="EH38">
        <v>23</v>
      </c>
      <c r="EI38">
        <v>0</v>
      </c>
      <c r="EJ38">
        <v>23</v>
      </c>
      <c r="EK38">
        <v>0</v>
      </c>
      <c r="EL38">
        <v>0</v>
      </c>
      <c r="EM38">
        <v>13</v>
      </c>
      <c r="EN38">
        <v>19</v>
      </c>
      <c r="EO38">
        <v>0</v>
      </c>
      <c r="EP38">
        <v>13</v>
      </c>
      <c r="EQ38">
        <v>19</v>
      </c>
      <c r="ER38">
        <v>0</v>
      </c>
      <c r="ES38">
        <v>0</v>
      </c>
      <c r="ET38">
        <v>0</v>
      </c>
      <c r="EU38">
        <v>102</v>
      </c>
      <c r="EV38">
        <v>0</v>
      </c>
      <c r="EW38">
        <v>0</v>
      </c>
      <c r="EX38">
        <v>38</v>
      </c>
      <c r="EY38">
        <v>0</v>
      </c>
      <c r="EZ38">
        <v>0</v>
      </c>
      <c r="FA38">
        <v>0</v>
      </c>
      <c r="FB38">
        <v>0</v>
      </c>
      <c r="FC38">
        <v>0</v>
      </c>
      <c r="FD38">
        <v>1</v>
      </c>
      <c r="FE38">
        <v>0</v>
      </c>
      <c r="FF38">
        <v>0</v>
      </c>
      <c r="FG38">
        <v>0</v>
      </c>
      <c r="FH38">
        <v>0</v>
      </c>
      <c r="FI38">
        <v>63</v>
      </c>
      <c r="FJ38">
        <v>0</v>
      </c>
      <c r="FK38">
        <v>0</v>
      </c>
      <c r="FL38">
        <v>0</v>
      </c>
      <c r="FM38">
        <v>0</v>
      </c>
      <c r="FN38">
        <v>0</v>
      </c>
      <c r="FO38">
        <v>32460</v>
      </c>
      <c r="FP38">
        <v>35323</v>
      </c>
      <c r="FQ38">
        <v>11</v>
      </c>
      <c r="FR38">
        <v>162</v>
      </c>
      <c r="FS38">
        <v>162</v>
      </c>
      <c r="FT38">
        <v>0</v>
      </c>
      <c r="FU38">
        <v>0</v>
      </c>
      <c r="FV38">
        <v>0</v>
      </c>
      <c r="FW38">
        <v>0</v>
      </c>
      <c r="FX38">
        <v>0</v>
      </c>
      <c r="FY38">
        <v>2943</v>
      </c>
      <c r="FZ38">
        <v>0</v>
      </c>
      <c r="GA38">
        <v>0</v>
      </c>
      <c r="GB38">
        <v>0</v>
      </c>
      <c r="GC38">
        <v>0</v>
      </c>
      <c r="GD38">
        <v>0</v>
      </c>
      <c r="GE38">
        <v>0</v>
      </c>
      <c r="GF38">
        <v>0</v>
      </c>
      <c r="GG38">
        <v>0</v>
      </c>
      <c r="GH38">
        <v>0</v>
      </c>
      <c r="GI38">
        <v>0</v>
      </c>
      <c r="GJ38">
        <v>0</v>
      </c>
      <c r="GK38">
        <v>0</v>
      </c>
      <c r="GL38">
        <v>0</v>
      </c>
      <c r="GM38">
        <v>0</v>
      </c>
      <c r="GN38">
        <v>0</v>
      </c>
      <c r="GO38">
        <v>0</v>
      </c>
      <c r="GP38">
        <v>0</v>
      </c>
      <c r="GQ38">
        <v>0</v>
      </c>
      <c r="GR38">
        <v>0</v>
      </c>
      <c r="GS38">
        <v>11</v>
      </c>
      <c r="GT38">
        <v>11</v>
      </c>
      <c r="GU38">
        <v>11</v>
      </c>
      <c r="GV38">
        <v>29599</v>
      </c>
      <c r="GW38">
        <v>35312</v>
      </c>
      <c r="GX38">
        <v>0</v>
      </c>
      <c r="GY38">
        <v>-255</v>
      </c>
      <c r="GZ38">
        <v>0</v>
      </c>
      <c r="HA38">
        <v>0</v>
      </c>
      <c r="HB38">
        <v>0</v>
      </c>
      <c r="HC38">
        <v>0</v>
      </c>
      <c r="HD38">
        <v>0</v>
      </c>
    </row>
    <row r="39" spans="1:212" x14ac:dyDescent="0.25">
      <c r="A39" t="s">
        <v>1043</v>
      </c>
      <c r="B39">
        <v>0</v>
      </c>
      <c r="C39">
        <v>0</v>
      </c>
      <c r="D39">
        <v>0</v>
      </c>
      <c r="E39">
        <v>0</v>
      </c>
      <c r="F39">
        <v>0</v>
      </c>
      <c r="G39">
        <v>0</v>
      </c>
      <c r="H39">
        <v>0</v>
      </c>
      <c r="I39">
        <v>0</v>
      </c>
      <c r="J39">
        <v>0</v>
      </c>
      <c r="K39">
        <v>0</v>
      </c>
      <c r="L39">
        <v>0</v>
      </c>
      <c r="M39">
        <v>0</v>
      </c>
      <c r="N39">
        <v>0</v>
      </c>
      <c r="O39">
        <v>0</v>
      </c>
      <c r="P39">
        <v>0</v>
      </c>
      <c r="Q39">
        <v>0</v>
      </c>
      <c r="R39">
        <v>0</v>
      </c>
      <c r="S39">
        <v>0</v>
      </c>
      <c r="T39">
        <v>9</v>
      </c>
      <c r="U39">
        <v>9</v>
      </c>
      <c r="V39">
        <v>0</v>
      </c>
      <c r="W39">
        <v>0</v>
      </c>
      <c r="X39">
        <v>0</v>
      </c>
      <c r="Y39">
        <v>0</v>
      </c>
      <c r="Z39">
        <v>0</v>
      </c>
      <c r="AA39">
        <v>0</v>
      </c>
      <c r="AB39">
        <v>0</v>
      </c>
      <c r="AC39">
        <v>0</v>
      </c>
      <c r="AD39">
        <v>9</v>
      </c>
      <c r="AE39">
        <v>9</v>
      </c>
      <c r="AF39">
        <v>0</v>
      </c>
      <c r="AG39">
        <v>0</v>
      </c>
      <c r="AH39">
        <v>7</v>
      </c>
      <c r="AI39">
        <v>7</v>
      </c>
      <c r="AJ39">
        <v>0</v>
      </c>
      <c r="AK39">
        <v>0</v>
      </c>
      <c r="AL39">
        <v>0</v>
      </c>
      <c r="AM39">
        <v>0</v>
      </c>
      <c r="AN39">
        <v>0</v>
      </c>
      <c r="AO39">
        <v>0</v>
      </c>
      <c r="AP39">
        <v>2</v>
      </c>
      <c r="AQ39">
        <v>2</v>
      </c>
      <c r="AR39">
        <v>0</v>
      </c>
      <c r="AS39">
        <v>0</v>
      </c>
      <c r="AT39">
        <v>0</v>
      </c>
      <c r="AU39">
        <v>0</v>
      </c>
      <c r="AV39">
        <v>0</v>
      </c>
      <c r="AW39">
        <v>0</v>
      </c>
      <c r="AX39">
        <v>0</v>
      </c>
      <c r="AY39">
        <v>0</v>
      </c>
      <c r="AZ39">
        <v>0</v>
      </c>
      <c r="BA39">
        <v>0</v>
      </c>
      <c r="BB39">
        <v>0</v>
      </c>
      <c r="BC39">
        <v>0</v>
      </c>
      <c r="BD39">
        <v>0</v>
      </c>
      <c r="BE39">
        <v>0</v>
      </c>
      <c r="BF39">
        <v>0</v>
      </c>
      <c r="BG39">
        <v>0</v>
      </c>
      <c r="BH39">
        <v>0</v>
      </c>
      <c r="BI39">
        <v>0</v>
      </c>
      <c r="BJ39">
        <v>0</v>
      </c>
      <c r="BK39">
        <v>0</v>
      </c>
      <c r="BL39">
        <v>1</v>
      </c>
      <c r="BM39">
        <v>1</v>
      </c>
      <c r="BN39">
        <v>0</v>
      </c>
      <c r="BO39">
        <v>0</v>
      </c>
      <c r="BP39">
        <v>0</v>
      </c>
      <c r="BQ39">
        <v>0</v>
      </c>
      <c r="BR39">
        <v>0</v>
      </c>
      <c r="BS39">
        <v>0</v>
      </c>
      <c r="BT39">
        <v>0</v>
      </c>
      <c r="BU39">
        <v>0</v>
      </c>
      <c r="BV39">
        <v>0</v>
      </c>
      <c r="BW39">
        <v>0</v>
      </c>
      <c r="BX39">
        <v>0</v>
      </c>
      <c r="BY39">
        <v>0</v>
      </c>
      <c r="BZ39">
        <v>0</v>
      </c>
      <c r="CA39">
        <v>0</v>
      </c>
      <c r="CB39">
        <v>0</v>
      </c>
      <c r="CC39">
        <v>0</v>
      </c>
      <c r="CD39">
        <v>0</v>
      </c>
      <c r="CE39">
        <v>0</v>
      </c>
      <c r="CF39">
        <v>0</v>
      </c>
      <c r="CG39">
        <v>0</v>
      </c>
      <c r="CH39">
        <v>0</v>
      </c>
      <c r="CI39">
        <v>0</v>
      </c>
      <c r="CJ39">
        <v>0</v>
      </c>
      <c r="CK39">
        <v>0</v>
      </c>
      <c r="CL39">
        <v>0</v>
      </c>
      <c r="CM39">
        <v>0</v>
      </c>
      <c r="CN39">
        <v>0</v>
      </c>
      <c r="CO39">
        <v>0</v>
      </c>
      <c r="CP39">
        <v>0</v>
      </c>
      <c r="CQ39">
        <v>0</v>
      </c>
      <c r="CR39">
        <v>0</v>
      </c>
      <c r="CS39">
        <v>0</v>
      </c>
      <c r="CT39">
        <v>0</v>
      </c>
      <c r="CU39">
        <v>0</v>
      </c>
      <c r="CV39">
        <v>0</v>
      </c>
      <c r="CW39">
        <v>0</v>
      </c>
      <c r="CX39">
        <v>0</v>
      </c>
      <c r="CY39">
        <v>0</v>
      </c>
      <c r="CZ39">
        <v>0</v>
      </c>
      <c r="DA39">
        <v>0</v>
      </c>
      <c r="DB39">
        <v>0</v>
      </c>
      <c r="DC39">
        <v>0</v>
      </c>
      <c r="DD39">
        <v>1</v>
      </c>
      <c r="DE39">
        <v>1</v>
      </c>
      <c r="DF39">
        <v>0</v>
      </c>
      <c r="DG39">
        <v>0</v>
      </c>
      <c r="DH39">
        <v>0</v>
      </c>
      <c r="DI39">
        <v>0</v>
      </c>
      <c r="DJ39">
        <v>0</v>
      </c>
      <c r="DK39">
        <v>0</v>
      </c>
      <c r="DL39">
        <v>0</v>
      </c>
      <c r="DM39">
        <v>0</v>
      </c>
      <c r="DN39">
        <v>0</v>
      </c>
      <c r="DO39">
        <v>0</v>
      </c>
      <c r="DP39">
        <v>1</v>
      </c>
      <c r="DQ39">
        <v>1</v>
      </c>
      <c r="DR39">
        <v>154</v>
      </c>
      <c r="DS39">
        <v>0</v>
      </c>
      <c r="DT39">
        <v>0</v>
      </c>
      <c r="DU39">
        <v>0</v>
      </c>
      <c r="DV39">
        <v>0</v>
      </c>
      <c r="DW39">
        <v>0</v>
      </c>
      <c r="DX39">
        <v>0</v>
      </c>
      <c r="DY39">
        <v>0</v>
      </c>
      <c r="DZ39">
        <v>0</v>
      </c>
      <c r="EA39">
        <v>0</v>
      </c>
      <c r="EB39">
        <v>0</v>
      </c>
      <c r="EC39">
        <v>0</v>
      </c>
      <c r="ED39">
        <v>0</v>
      </c>
      <c r="EE39">
        <v>24523</v>
      </c>
      <c r="EF39">
        <v>45264</v>
      </c>
      <c r="EG39">
        <v>3</v>
      </c>
      <c r="EH39">
        <v>5</v>
      </c>
      <c r="EI39">
        <v>0</v>
      </c>
      <c r="EJ39">
        <v>5</v>
      </c>
      <c r="EK39">
        <v>0</v>
      </c>
      <c r="EL39">
        <v>0</v>
      </c>
      <c r="EM39">
        <v>1</v>
      </c>
      <c r="EN39">
        <v>2</v>
      </c>
      <c r="EO39">
        <v>0</v>
      </c>
      <c r="EP39">
        <v>1</v>
      </c>
      <c r="EQ39">
        <v>2</v>
      </c>
      <c r="ER39">
        <v>0</v>
      </c>
      <c r="ES39">
        <v>0</v>
      </c>
      <c r="ET39">
        <v>0</v>
      </c>
      <c r="EU39">
        <v>1235</v>
      </c>
      <c r="EV39">
        <v>0</v>
      </c>
      <c r="EW39">
        <v>0</v>
      </c>
      <c r="EX39">
        <v>328</v>
      </c>
      <c r="EY39">
        <v>0</v>
      </c>
      <c r="EZ39">
        <v>0</v>
      </c>
      <c r="FA39">
        <v>0</v>
      </c>
      <c r="FB39">
        <v>0</v>
      </c>
      <c r="FC39">
        <v>0</v>
      </c>
      <c r="FD39">
        <v>3</v>
      </c>
      <c r="FE39">
        <v>0</v>
      </c>
      <c r="FF39">
        <v>0</v>
      </c>
      <c r="FG39">
        <v>0</v>
      </c>
      <c r="FH39">
        <v>0</v>
      </c>
      <c r="FI39">
        <v>904</v>
      </c>
      <c r="FJ39">
        <v>0</v>
      </c>
      <c r="FK39">
        <v>0</v>
      </c>
      <c r="FL39">
        <v>0</v>
      </c>
      <c r="FM39">
        <v>0</v>
      </c>
      <c r="FN39">
        <v>0</v>
      </c>
      <c r="FO39">
        <v>23282</v>
      </c>
      <c r="FP39">
        <v>45262</v>
      </c>
      <c r="FQ39">
        <v>3</v>
      </c>
      <c r="FR39">
        <v>55</v>
      </c>
      <c r="FS39">
        <v>50</v>
      </c>
      <c r="FT39">
        <v>0</v>
      </c>
      <c r="FU39">
        <v>5</v>
      </c>
      <c r="FV39">
        <v>0</v>
      </c>
      <c r="FW39">
        <v>0</v>
      </c>
      <c r="FX39">
        <v>0</v>
      </c>
      <c r="FY39">
        <v>2559</v>
      </c>
      <c r="FZ39">
        <v>31</v>
      </c>
      <c r="GA39">
        <v>0</v>
      </c>
      <c r="GB39">
        <v>0</v>
      </c>
      <c r="GC39">
        <v>0</v>
      </c>
      <c r="GD39">
        <v>0</v>
      </c>
      <c r="GE39">
        <v>0</v>
      </c>
      <c r="GF39">
        <v>0</v>
      </c>
      <c r="GG39">
        <v>0</v>
      </c>
      <c r="GH39">
        <v>0</v>
      </c>
      <c r="GI39">
        <v>0</v>
      </c>
      <c r="GJ39">
        <v>0</v>
      </c>
      <c r="GK39">
        <v>0</v>
      </c>
      <c r="GL39">
        <v>0</v>
      </c>
      <c r="GM39">
        <v>0</v>
      </c>
      <c r="GN39">
        <v>0</v>
      </c>
      <c r="GO39">
        <v>0</v>
      </c>
      <c r="GP39">
        <v>0</v>
      </c>
      <c r="GQ39">
        <v>0</v>
      </c>
      <c r="GR39">
        <v>0</v>
      </c>
      <c r="GS39">
        <v>3</v>
      </c>
      <c r="GT39">
        <v>3</v>
      </c>
      <c r="GU39">
        <v>3</v>
      </c>
      <c r="GV39">
        <v>21004</v>
      </c>
      <c r="GW39">
        <v>45259</v>
      </c>
      <c r="GX39">
        <v>0</v>
      </c>
      <c r="GY39">
        <v>-370</v>
      </c>
      <c r="GZ39">
        <v>0</v>
      </c>
      <c r="HA39">
        <v>0</v>
      </c>
      <c r="HB39">
        <v>0</v>
      </c>
      <c r="HC39">
        <v>0</v>
      </c>
      <c r="HD39">
        <v>0</v>
      </c>
    </row>
    <row r="40" spans="1:212" x14ac:dyDescent="0.25">
      <c r="A40" t="s">
        <v>1044</v>
      </c>
      <c r="B40">
        <v>0</v>
      </c>
      <c r="C40">
        <v>0</v>
      </c>
      <c r="D40">
        <v>0</v>
      </c>
      <c r="E40">
        <v>0</v>
      </c>
      <c r="F40">
        <v>0</v>
      </c>
      <c r="G40">
        <v>0</v>
      </c>
      <c r="H40">
        <v>0</v>
      </c>
      <c r="I40">
        <v>0</v>
      </c>
      <c r="J40">
        <v>0</v>
      </c>
      <c r="K40">
        <v>0</v>
      </c>
      <c r="L40">
        <v>0</v>
      </c>
      <c r="M40">
        <v>0</v>
      </c>
      <c r="N40">
        <v>0</v>
      </c>
      <c r="O40">
        <v>0</v>
      </c>
      <c r="P40">
        <v>0</v>
      </c>
      <c r="Q40">
        <v>0</v>
      </c>
      <c r="R40">
        <v>0</v>
      </c>
      <c r="S40">
        <v>0</v>
      </c>
      <c r="T40">
        <v>-11</v>
      </c>
      <c r="U40">
        <v>0</v>
      </c>
      <c r="V40">
        <v>-16</v>
      </c>
      <c r="W40">
        <v>0</v>
      </c>
      <c r="X40">
        <v>0</v>
      </c>
      <c r="Y40">
        <v>0</v>
      </c>
      <c r="Z40">
        <v>5</v>
      </c>
      <c r="AA40">
        <v>0</v>
      </c>
      <c r="AB40">
        <v>0</v>
      </c>
      <c r="AC40">
        <v>0</v>
      </c>
      <c r="AD40">
        <v>0</v>
      </c>
      <c r="AE40">
        <v>0</v>
      </c>
      <c r="AF40">
        <v>0</v>
      </c>
      <c r="AG40">
        <v>0</v>
      </c>
      <c r="AH40">
        <v>-2</v>
      </c>
      <c r="AI40">
        <v>-2</v>
      </c>
      <c r="AJ40">
        <v>0</v>
      </c>
      <c r="AK40">
        <v>0</v>
      </c>
      <c r="AL40">
        <v>0</v>
      </c>
      <c r="AM40">
        <v>0</v>
      </c>
      <c r="AN40">
        <v>0</v>
      </c>
      <c r="AO40">
        <v>0</v>
      </c>
      <c r="AP40">
        <v>2</v>
      </c>
      <c r="AQ40">
        <v>2</v>
      </c>
      <c r="AR40">
        <v>0</v>
      </c>
      <c r="AS40">
        <v>0</v>
      </c>
      <c r="AT40">
        <v>0</v>
      </c>
      <c r="AU40">
        <v>0</v>
      </c>
      <c r="AV40">
        <v>0</v>
      </c>
      <c r="AW40">
        <v>0</v>
      </c>
      <c r="AX40">
        <v>0</v>
      </c>
      <c r="AY40">
        <v>0</v>
      </c>
      <c r="AZ40">
        <v>0</v>
      </c>
      <c r="BA40">
        <v>0</v>
      </c>
      <c r="BB40">
        <v>0</v>
      </c>
      <c r="BC40">
        <v>0</v>
      </c>
      <c r="BD40">
        <v>-18</v>
      </c>
      <c r="BE40">
        <v>0</v>
      </c>
      <c r="BF40">
        <v>0</v>
      </c>
      <c r="BG40">
        <v>0</v>
      </c>
      <c r="BH40">
        <v>-18</v>
      </c>
      <c r="BI40">
        <v>0</v>
      </c>
      <c r="BJ40">
        <v>0</v>
      </c>
      <c r="BK40">
        <v>0</v>
      </c>
      <c r="BL40">
        <v>10</v>
      </c>
      <c r="BM40">
        <v>10</v>
      </c>
      <c r="BN40">
        <v>0</v>
      </c>
      <c r="BO40">
        <v>0</v>
      </c>
      <c r="BP40">
        <v>0</v>
      </c>
      <c r="BQ40">
        <v>0</v>
      </c>
      <c r="BR40">
        <v>0</v>
      </c>
      <c r="BS40">
        <v>0</v>
      </c>
      <c r="BT40">
        <v>0</v>
      </c>
      <c r="BU40">
        <v>0</v>
      </c>
      <c r="BV40">
        <v>0</v>
      </c>
      <c r="BW40">
        <v>0</v>
      </c>
      <c r="BX40">
        <v>0</v>
      </c>
      <c r="BY40">
        <v>0</v>
      </c>
      <c r="BZ40">
        <v>0</v>
      </c>
      <c r="CA40">
        <v>0</v>
      </c>
      <c r="CB40">
        <v>0</v>
      </c>
      <c r="CC40">
        <v>0</v>
      </c>
      <c r="CD40">
        <v>0</v>
      </c>
      <c r="CE40">
        <v>0</v>
      </c>
      <c r="CF40">
        <v>0</v>
      </c>
      <c r="CG40">
        <v>0</v>
      </c>
      <c r="CH40">
        <v>0</v>
      </c>
      <c r="CI40">
        <v>0</v>
      </c>
      <c r="CJ40">
        <v>0</v>
      </c>
      <c r="CK40">
        <v>0</v>
      </c>
      <c r="CL40">
        <v>0</v>
      </c>
      <c r="CM40">
        <v>0</v>
      </c>
      <c r="CN40">
        <v>0</v>
      </c>
      <c r="CO40">
        <v>0</v>
      </c>
      <c r="CP40">
        <v>0</v>
      </c>
      <c r="CQ40">
        <v>0</v>
      </c>
      <c r="CR40">
        <v>0</v>
      </c>
      <c r="CS40">
        <v>0</v>
      </c>
      <c r="CT40">
        <v>0</v>
      </c>
      <c r="CU40">
        <v>0</v>
      </c>
      <c r="CV40">
        <v>0</v>
      </c>
      <c r="CW40">
        <v>0</v>
      </c>
      <c r="CX40">
        <v>0</v>
      </c>
      <c r="CY40">
        <v>0</v>
      </c>
      <c r="CZ40">
        <v>0</v>
      </c>
      <c r="DA40">
        <v>0</v>
      </c>
      <c r="DB40">
        <v>0</v>
      </c>
      <c r="DC40">
        <v>0</v>
      </c>
      <c r="DD40">
        <v>10</v>
      </c>
      <c r="DE40">
        <v>10</v>
      </c>
      <c r="DF40">
        <v>0</v>
      </c>
      <c r="DG40">
        <v>0</v>
      </c>
      <c r="DH40">
        <v>9</v>
      </c>
      <c r="DI40">
        <v>9</v>
      </c>
      <c r="DJ40">
        <v>0</v>
      </c>
      <c r="DK40">
        <v>0</v>
      </c>
      <c r="DL40">
        <v>0</v>
      </c>
      <c r="DM40">
        <v>0</v>
      </c>
      <c r="DN40">
        <v>0</v>
      </c>
      <c r="DO40">
        <v>0</v>
      </c>
      <c r="DP40">
        <v>1</v>
      </c>
      <c r="DQ40">
        <v>1</v>
      </c>
      <c r="DR40">
        <v>1</v>
      </c>
      <c r="DS40">
        <v>0</v>
      </c>
      <c r="DT40">
        <v>0</v>
      </c>
      <c r="DU40">
        <v>0</v>
      </c>
      <c r="DV40">
        <v>0</v>
      </c>
      <c r="DW40">
        <v>0</v>
      </c>
      <c r="DX40">
        <v>0</v>
      </c>
      <c r="DY40">
        <v>0</v>
      </c>
      <c r="DZ40">
        <v>0</v>
      </c>
      <c r="EA40">
        <v>0</v>
      </c>
      <c r="EB40">
        <v>0</v>
      </c>
      <c r="EC40">
        <v>0</v>
      </c>
      <c r="ED40">
        <v>0</v>
      </c>
      <c r="EE40">
        <v>10368</v>
      </c>
      <c r="EF40">
        <v>60711</v>
      </c>
      <c r="EG40">
        <v>0</v>
      </c>
      <c r="EH40">
        <v>0</v>
      </c>
      <c r="EI40">
        <v>0</v>
      </c>
      <c r="EJ40">
        <v>0</v>
      </c>
      <c r="EK40">
        <v>0</v>
      </c>
      <c r="EL40">
        <v>0</v>
      </c>
      <c r="EM40">
        <v>275</v>
      </c>
      <c r="EN40">
        <v>410</v>
      </c>
      <c r="EO40">
        <v>0</v>
      </c>
      <c r="EP40">
        <v>274</v>
      </c>
      <c r="EQ40">
        <v>410</v>
      </c>
      <c r="ER40">
        <v>0</v>
      </c>
      <c r="ES40">
        <v>1</v>
      </c>
      <c r="ET40">
        <v>242</v>
      </c>
      <c r="EU40">
        <v>4</v>
      </c>
      <c r="EV40">
        <v>0</v>
      </c>
      <c r="EW40">
        <v>0</v>
      </c>
      <c r="EX40">
        <v>3</v>
      </c>
      <c r="EY40">
        <v>0</v>
      </c>
      <c r="EZ40">
        <v>0</v>
      </c>
      <c r="FA40">
        <v>0</v>
      </c>
      <c r="FB40">
        <v>0</v>
      </c>
      <c r="FC40">
        <v>0</v>
      </c>
      <c r="FD40">
        <v>1</v>
      </c>
      <c r="FE40">
        <v>0</v>
      </c>
      <c r="FF40">
        <v>0</v>
      </c>
      <c r="FG40">
        <v>0</v>
      </c>
      <c r="FH40">
        <v>0</v>
      </c>
      <c r="FI40">
        <v>0</v>
      </c>
      <c r="FJ40">
        <v>0</v>
      </c>
      <c r="FK40">
        <v>0</v>
      </c>
      <c r="FL40">
        <v>0</v>
      </c>
      <c r="FM40">
        <v>0</v>
      </c>
      <c r="FN40">
        <v>0</v>
      </c>
      <c r="FO40">
        <v>9847</v>
      </c>
      <c r="FP40">
        <v>60301</v>
      </c>
      <c r="FQ40">
        <v>0</v>
      </c>
      <c r="FR40">
        <v>38</v>
      </c>
      <c r="FS40">
        <v>38</v>
      </c>
      <c r="FT40">
        <v>0</v>
      </c>
      <c r="FU40">
        <v>0</v>
      </c>
      <c r="FV40">
        <v>0</v>
      </c>
      <c r="FW40">
        <v>0</v>
      </c>
      <c r="FX40">
        <v>0</v>
      </c>
      <c r="FY40">
        <v>7348</v>
      </c>
      <c r="FZ40">
        <v>0</v>
      </c>
      <c r="GA40">
        <v>0</v>
      </c>
      <c r="GB40">
        <v>0</v>
      </c>
      <c r="GC40">
        <v>0</v>
      </c>
      <c r="GD40">
        <v>0</v>
      </c>
      <c r="GE40">
        <v>0</v>
      </c>
      <c r="GF40">
        <v>0</v>
      </c>
      <c r="GG40">
        <v>0</v>
      </c>
      <c r="GH40">
        <v>0</v>
      </c>
      <c r="GI40">
        <v>0</v>
      </c>
      <c r="GJ40">
        <v>0</v>
      </c>
      <c r="GK40">
        <v>0</v>
      </c>
      <c r="GL40">
        <v>0</v>
      </c>
      <c r="GM40">
        <v>0</v>
      </c>
      <c r="GN40">
        <v>-5</v>
      </c>
      <c r="GO40">
        <v>0</v>
      </c>
      <c r="GP40">
        <v>0</v>
      </c>
      <c r="GQ40">
        <v>0</v>
      </c>
      <c r="GR40">
        <v>0</v>
      </c>
      <c r="GS40">
        <v>0</v>
      </c>
      <c r="GT40">
        <v>0</v>
      </c>
      <c r="GU40">
        <v>0</v>
      </c>
      <c r="GV40">
        <v>2466</v>
      </c>
      <c r="GW40">
        <v>60301</v>
      </c>
      <c r="GX40">
        <v>0</v>
      </c>
      <c r="GY40">
        <v>0</v>
      </c>
      <c r="GZ40">
        <v>0</v>
      </c>
      <c r="HA40">
        <v>0</v>
      </c>
      <c r="HB40">
        <v>0</v>
      </c>
      <c r="HC40">
        <v>0</v>
      </c>
      <c r="HD40">
        <v>0</v>
      </c>
    </row>
    <row r="41" spans="1:212" x14ac:dyDescent="0.25">
      <c r="A41" t="s">
        <v>1045</v>
      </c>
      <c r="B41">
        <v>0</v>
      </c>
      <c r="C41">
        <v>0</v>
      </c>
      <c r="D41">
        <v>0</v>
      </c>
      <c r="E41">
        <v>0</v>
      </c>
      <c r="F41">
        <v>0</v>
      </c>
      <c r="G41">
        <v>0</v>
      </c>
      <c r="H41">
        <v>0</v>
      </c>
      <c r="I41">
        <v>-1</v>
      </c>
      <c r="J41">
        <v>0</v>
      </c>
      <c r="K41">
        <v>0</v>
      </c>
      <c r="L41">
        <v>-1</v>
      </c>
      <c r="M41">
        <v>0</v>
      </c>
      <c r="N41">
        <v>0</v>
      </c>
      <c r="O41">
        <v>0</v>
      </c>
      <c r="P41">
        <v>0</v>
      </c>
      <c r="Q41">
        <v>0</v>
      </c>
      <c r="R41">
        <v>0</v>
      </c>
      <c r="S41">
        <v>0</v>
      </c>
      <c r="T41">
        <v>8</v>
      </c>
      <c r="U41">
        <v>0</v>
      </c>
      <c r="V41">
        <v>3</v>
      </c>
      <c r="W41">
        <v>0</v>
      </c>
      <c r="X41">
        <v>1</v>
      </c>
      <c r="Y41">
        <v>0</v>
      </c>
      <c r="Z41">
        <v>4</v>
      </c>
      <c r="AA41">
        <v>0</v>
      </c>
      <c r="AB41">
        <v>0</v>
      </c>
      <c r="AC41">
        <v>0</v>
      </c>
      <c r="AD41">
        <v>0</v>
      </c>
      <c r="AE41">
        <v>0</v>
      </c>
      <c r="AF41">
        <v>0</v>
      </c>
      <c r="AG41">
        <v>0</v>
      </c>
      <c r="AH41">
        <v>0</v>
      </c>
      <c r="AI41">
        <v>0</v>
      </c>
      <c r="AJ41">
        <v>0</v>
      </c>
      <c r="AK41">
        <v>0</v>
      </c>
      <c r="AL41">
        <v>0</v>
      </c>
      <c r="AM41">
        <v>0</v>
      </c>
      <c r="AN41">
        <v>0</v>
      </c>
      <c r="AO41">
        <v>0</v>
      </c>
      <c r="AP41">
        <v>0</v>
      </c>
      <c r="AQ41">
        <v>0</v>
      </c>
      <c r="AR41">
        <v>0</v>
      </c>
      <c r="AS41">
        <v>0</v>
      </c>
      <c r="AT41">
        <v>0</v>
      </c>
      <c r="AU41">
        <v>0</v>
      </c>
      <c r="AV41">
        <v>0</v>
      </c>
      <c r="AW41">
        <v>0</v>
      </c>
      <c r="AX41">
        <v>0</v>
      </c>
      <c r="AY41">
        <v>0</v>
      </c>
      <c r="AZ41">
        <v>0</v>
      </c>
      <c r="BA41">
        <v>0</v>
      </c>
      <c r="BB41">
        <v>0</v>
      </c>
      <c r="BC41">
        <v>0</v>
      </c>
      <c r="BD41">
        <v>-1</v>
      </c>
      <c r="BE41">
        <v>0</v>
      </c>
      <c r="BF41">
        <v>-1</v>
      </c>
      <c r="BG41">
        <v>0</v>
      </c>
      <c r="BH41">
        <v>0</v>
      </c>
      <c r="BI41">
        <v>0</v>
      </c>
      <c r="BJ41">
        <v>0</v>
      </c>
      <c r="BK41">
        <v>0</v>
      </c>
      <c r="BL41">
        <v>0</v>
      </c>
      <c r="BM41">
        <v>0</v>
      </c>
      <c r="BN41">
        <v>0</v>
      </c>
      <c r="BO41">
        <v>0</v>
      </c>
      <c r="BP41">
        <v>0</v>
      </c>
      <c r="BQ41">
        <v>0</v>
      </c>
      <c r="BR41">
        <v>0</v>
      </c>
      <c r="BS41">
        <v>0</v>
      </c>
      <c r="BT41">
        <v>0</v>
      </c>
      <c r="BU41">
        <v>0</v>
      </c>
      <c r="BV41">
        <v>0</v>
      </c>
      <c r="BW41">
        <v>0</v>
      </c>
      <c r="BX41">
        <v>0</v>
      </c>
      <c r="BY41">
        <v>0</v>
      </c>
      <c r="BZ41">
        <v>0</v>
      </c>
      <c r="CA41">
        <v>0</v>
      </c>
      <c r="CB41">
        <v>0</v>
      </c>
      <c r="CC41">
        <v>0</v>
      </c>
      <c r="CD41">
        <v>0</v>
      </c>
      <c r="CE41">
        <v>0</v>
      </c>
      <c r="CF41">
        <v>0</v>
      </c>
      <c r="CG41">
        <v>0</v>
      </c>
      <c r="CH41">
        <v>0</v>
      </c>
      <c r="CI41">
        <v>0</v>
      </c>
      <c r="CJ41">
        <v>0</v>
      </c>
      <c r="CK41">
        <v>0</v>
      </c>
      <c r="CL41">
        <v>0</v>
      </c>
      <c r="CM41">
        <v>0</v>
      </c>
      <c r="CN41">
        <v>0</v>
      </c>
      <c r="CO41">
        <v>0</v>
      </c>
      <c r="CP41">
        <v>0</v>
      </c>
      <c r="CQ41">
        <v>0</v>
      </c>
      <c r="CR41">
        <v>0</v>
      </c>
      <c r="CS41">
        <v>0</v>
      </c>
      <c r="CT41">
        <v>0</v>
      </c>
      <c r="CU41">
        <v>0</v>
      </c>
      <c r="CV41">
        <v>0</v>
      </c>
      <c r="CW41">
        <v>0</v>
      </c>
      <c r="CX41">
        <v>0</v>
      </c>
      <c r="CY41">
        <v>0</v>
      </c>
      <c r="CZ41">
        <v>0</v>
      </c>
      <c r="DA41">
        <v>0</v>
      </c>
      <c r="DB41">
        <v>0</v>
      </c>
      <c r="DC41">
        <v>0</v>
      </c>
      <c r="DD41">
        <v>0</v>
      </c>
      <c r="DE41">
        <v>0</v>
      </c>
      <c r="DF41">
        <v>0</v>
      </c>
      <c r="DG41">
        <v>0</v>
      </c>
      <c r="DH41">
        <v>0</v>
      </c>
      <c r="DI41">
        <v>0</v>
      </c>
      <c r="DJ41">
        <v>0</v>
      </c>
      <c r="DK41">
        <v>0</v>
      </c>
      <c r="DL41">
        <v>0</v>
      </c>
      <c r="DM41">
        <v>0</v>
      </c>
      <c r="DN41">
        <v>0</v>
      </c>
      <c r="DO41">
        <v>0</v>
      </c>
      <c r="DP41">
        <v>0</v>
      </c>
      <c r="DQ41">
        <v>0</v>
      </c>
      <c r="DR41">
        <v>-5</v>
      </c>
      <c r="DS41">
        <v>0</v>
      </c>
      <c r="DT41">
        <v>0</v>
      </c>
      <c r="DU41">
        <v>0</v>
      </c>
      <c r="DV41">
        <v>0</v>
      </c>
      <c r="DW41">
        <v>0</v>
      </c>
      <c r="DX41">
        <v>0</v>
      </c>
      <c r="DY41">
        <v>0</v>
      </c>
      <c r="DZ41">
        <v>0</v>
      </c>
      <c r="EA41">
        <v>0</v>
      </c>
      <c r="EB41">
        <v>0</v>
      </c>
      <c r="EC41">
        <v>0</v>
      </c>
      <c r="ED41">
        <v>0</v>
      </c>
      <c r="EE41">
        <v>355323</v>
      </c>
      <c r="EF41">
        <v>243816</v>
      </c>
      <c r="EG41">
        <v>77</v>
      </c>
      <c r="EH41">
        <v>68</v>
      </c>
      <c r="EI41">
        <v>0</v>
      </c>
      <c r="EJ41">
        <v>36</v>
      </c>
      <c r="EK41">
        <v>0</v>
      </c>
      <c r="EL41">
        <v>32</v>
      </c>
      <c r="EM41">
        <v>6180</v>
      </c>
      <c r="EN41">
        <v>9270</v>
      </c>
      <c r="EO41">
        <v>0</v>
      </c>
      <c r="EP41">
        <v>6180</v>
      </c>
      <c r="EQ41">
        <v>9270</v>
      </c>
      <c r="ER41">
        <v>0</v>
      </c>
      <c r="ES41">
        <v>0</v>
      </c>
      <c r="ET41">
        <v>42523</v>
      </c>
      <c r="EU41">
        <v>1135</v>
      </c>
      <c r="EV41">
        <v>5</v>
      </c>
      <c r="EW41">
        <v>0</v>
      </c>
      <c r="EX41">
        <v>388</v>
      </c>
      <c r="EY41">
        <v>5</v>
      </c>
      <c r="EZ41">
        <v>0</v>
      </c>
      <c r="FA41">
        <v>0</v>
      </c>
      <c r="FB41">
        <v>0</v>
      </c>
      <c r="FC41">
        <v>0</v>
      </c>
      <c r="FD41">
        <v>5</v>
      </c>
      <c r="FE41">
        <v>0</v>
      </c>
      <c r="FF41">
        <v>0</v>
      </c>
      <c r="FG41">
        <v>0</v>
      </c>
      <c r="FH41">
        <v>0</v>
      </c>
      <c r="FI41">
        <v>732</v>
      </c>
      <c r="FJ41">
        <v>10</v>
      </c>
      <c r="FK41">
        <v>31</v>
      </c>
      <c r="FL41">
        <v>0</v>
      </c>
      <c r="FM41">
        <v>31</v>
      </c>
      <c r="FN41">
        <v>0</v>
      </c>
      <c r="FO41">
        <v>305386</v>
      </c>
      <c r="FP41">
        <v>234541</v>
      </c>
      <c r="FQ41">
        <v>77</v>
      </c>
      <c r="FR41">
        <v>3040</v>
      </c>
      <c r="FS41">
        <v>2919</v>
      </c>
      <c r="FT41">
        <v>0</v>
      </c>
      <c r="FU41">
        <v>121</v>
      </c>
      <c r="FV41">
        <v>0</v>
      </c>
      <c r="FW41">
        <v>0</v>
      </c>
      <c r="FX41">
        <v>1622</v>
      </c>
      <c r="FY41">
        <v>10784</v>
      </c>
      <c r="FZ41">
        <v>-1744</v>
      </c>
      <c r="GA41">
        <v>4</v>
      </c>
      <c r="GB41">
        <v>188</v>
      </c>
      <c r="GC41">
        <v>68</v>
      </c>
      <c r="GD41">
        <v>0</v>
      </c>
      <c r="GE41">
        <v>0</v>
      </c>
      <c r="GF41">
        <v>0</v>
      </c>
      <c r="GG41">
        <v>0</v>
      </c>
      <c r="GH41">
        <v>0</v>
      </c>
      <c r="GI41">
        <v>0</v>
      </c>
      <c r="GJ41">
        <v>0</v>
      </c>
      <c r="GK41">
        <v>0</v>
      </c>
      <c r="GL41">
        <v>0</v>
      </c>
      <c r="GM41">
        <v>0</v>
      </c>
      <c r="GN41">
        <v>198</v>
      </c>
      <c r="GO41">
        <v>0</v>
      </c>
      <c r="GP41">
        <v>0</v>
      </c>
      <c r="GQ41">
        <v>0</v>
      </c>
      <c r="GR41">
        <v>0</v>
      </c>
      <c r="GS41">
        <v>77</v>
      </c>
      <c r="GT41">
        <v>77</v>
      </c>
      <c r="GU41">
        <v>77</v>
      </c>
      <c r="GV41">
        <v>352362</v>
      </c>
      <c r="GW41">
        <v>234464</v>
      </c>
      <c r="GX41">
        <v>0</v>
      </c>
      <c r="GY41">
        <v>-61213</v>
      </c>
      <c r="GZ41">
        <v>0</v>
      </c>
      <c r="HA41">
        <v>0</v>
      </c>
      <c r="HB41">
        <v>0</v>
      </c>
      <c r="HC41">
        <v>0</v>
      </c>
      <c r="HD41">
        <v>0</v>
      </c>
    </row>
    <row r="42" spans="1:212" x14ac:dyDescent="0.25">
      <c r="A42" t="s">
        <v>1046</v>
      </c>
      <c r="B42">
        <v>0</v>
      </c>
      <c r="C42">
        <v>0</v>
      </c>
      <c r="D42">
        <v>0</v>
      </c>
      <c r="E42">
        <v>0</v>
      </c>
      <c r="F42">
        <v>0</v>
      </c>
      <c r="G42">
        <v>0</v>
      </c>
      <c r="H42">
        <v>0</v>
      </c>
      <c r="I42">
        <v>-92</v>
      </c>
      <c r="J42">
        <v>-4</v>
      </c>
      <c r="K42">
        <v>0</v>
      </c>
      <c r="L42">
        <v>-92</v>
      </c>
      <c r="M42">
        <v>-4</v>
      </c>
      <c r="N42">
        <v>0</v>
      </c>
      <c r="O42">
        <v>0</v>
      </c>
      <c r="P42">
        <v>0</v>
      </c>
      <c r="Q42">
        <v>-3</v>
      </c>
      <c r="R42">
        <v>-3</v>
      </c>
      <c r="S42">
        <v>0</v>
      </c>
      <c r="T42">
        <v>770</v>
      </c>
      <c r="U42">
        <v>639</v>
      </c>
      <c r="V42">
        <v>65</v>
      </c>
      <c r="W42">
        <v>-1</v>
      </c>
      <c r="X42">
        <v>-1</v>
      </c>
      <c r="Y42">
        <v>0</v>
      </c>
      <c r="Z42">
        <v>58</v>
      </c>
      <c r="AA42">
        <v>0</v>
      </c>
      <c r="AB42">
        <v>8</v>
      </c>
      <c r="AC42">
        <v>0</v>
      </c>
      <c r="AD42">
        <v>640</v>
      </c>
      <c r="AE42">
        <v>640</v>
      </c>
      <c r="AF42">
        <v>0</v>
      </c>
      <c r="AG42">
        <v>0</v>
      </c>
      <c r="AH42">
        <v>459</v>
      </c>
      <c r="AI42">
        <v>459</v>
      </c>
      <c r="AJ42">
        <v>0</v>
      </c>
      <c r="AK42">
        <v>0</v>
      </c>
      <c r="AL42">
        <v>0</v>
      </c>
      <c r="AM42">
        <v>0</v>
      </c>
      <c r="AN42">
        <v>0</v>
      </c>
      <c r="AO42">
        <v>0</v>
      </c>
      <c r="AP42">
        <v>86</v>
      </c>
      <c r="AQ42">
        <v>86</v>
      </c>
      <c r="AR42">
        <v>95</v>
      </c>
      <c r="AS42">
        <v>95</v>
      </c>
      <c r="AT42">
        <v>91</v>
      </c>
      <c r="AU42">
        <v>0</v>
      </c>
      <c r="AV42">
        <v>0</v>
      </c>
      <c r="AW42">
        <v>1</v>
      </c>
      <c r="AX42">
        <v>0</v>
      </c>
      <c r="AY42">
        <v>6</v>
      </c>
      <c r="AZ42">
        <v>0</v>
      </c>
      <c r="BA42">
        <v>0</v>
      </c>
      <c r="BB42">
        <v>0</v>
      </c>
      <c r="BC42">
        <v>84</v>
      </c>
      <c r="BD42">
        <v>15</v>
      </c>
      <c r="BE42">
        <v>-7</v>
      </c>
      <c r="BF42">
        <v>-22</v>
      </c>
      <c r="BG42">
        <v>-7</v>
      </c>
      <c r="BH42">
        <v>21</v>
      </c>
      <c r="BI42">
        <v>0</v>
      </c>
      <c r="BJ42">
        <v>16</v>
      </c>
      <c r="BK42">
        <v>0</v>
      </c>
      <c r="BL42">
        <v>86</v>
      </c>
      <c r="BM42">
        <v>86</v>
      </c>
      <c r="BN42">
        <v>4</v>
      </c>
      <c r="BO42">
        <v>4</v>
      </c>
      <c r="BP42">
        <v>0</v>
      </c>
      <c r="BQ42">
        <v>0</v>
      </c>
      <c r="BR42">
        <v>4</v>
      </c>
      <c r="BS42">
        <v>4</v>
      </c>
      <c r="BT42">
        <v>0</v>
      </c>
      <c r="BU42">
        <v>0</v>
      </c>
      <c r="BV42">
        <v>0</v>
      </c>
      <c r="BW42">
        <v>0</v>
      </c>
      <c r="BX42">
        <v>0</v>
      </c>
      <c r="BY42">
        <v>0</v>
      </c>
      <c r="BZ42">
        <v>-26</v>
      </c>
      <c r="CA42">
        <v>-26</v>
      </c>
      <c r="CB42">
        <v>-26</v>
      </c>
      <c r="CC42">
        <v>-26</v>
      </c>
      <c r="CD42">
        <v>0</v>
      </c>
      <c r="CE42">
        <v>0</v>
      </c>
      <c r="CF42">
        <v>0</v>
      </c>
      <c r="CG42">
        <v>0</v>
      </c>
      <c r="CH42">
        <v>-29</v>
      </c>
      <c r="CI42">
        <v>-29</v>
      </c>
      <c r="CJ42">
        <v>0</v>
      </c>
      <c r="CK42">
        <v>0</v>
      </c>
      <c r="CL42">
        <v>-36</v>
      </c>
      <c r="CM42">
        <v>-36</v>
      </c>
      <c r="CN42">
        <v>0</v>
      </c>
      <c r="CO42">
        <v>0</v>
      </c>
      <c r="CP42">
        <v>0</v>
      </c>
      <c r="CQ42">
        <v>0</v>
      </c>
      <c r="CR42">
        <v>7</v>
      </c>
      <c r="CS42">
        <v>7</v>
      </c>
      <c r="CT42">
        <v>0</v>
      </c>
      <c r="CU42">
        <v>0</v>
      </c>
      <c r="CV42">
        <v>0</v>
      </c>
      <c r="CW42">
        <v>0</v>
      </c>
      <c r="CX42">
        <v>0</v>
      </c>
      <c r="CY42">
        <v>0</v>
      </c>
      <c r="CZ42">
        <v>0</v>
      </c>
      <c r="DA42">
        <v>0</v>
      </c>
      <c r="DB42">
        <v>0</v>
      </c>
      <c r="DC42">
        <v>0</v>
      </c>
      <c r="DD42">
        <v>137</v>
      </c>
      <c r="DE42">
        <v>137</v>
      </c>
      <c r="DF42">
        <v>0</v>
      </c>
      <c r="DG42">
        <v>0</v>
      </c>
      <c r="DH42">
        <v>101</v>
      </c>
      <c r="DI42">
        <v>101</v>
      </c>
      <c r="DJ42">
        <v>0</v>
      </c>
      <c r="DK42">
        <v>0</v>
      </c>
      <c r="DL42">
        <v>0</v>
      </c>
      <c r="DM42">
        <v>0</v>
      </c>
      <c r="DN42">
        <v>0</v>
      </c>
      <c r="DO42">
        <v>0</v>
      </c>
      <c r="DP42">
        <v>36</v>
      </c>
      <c r="DQ42">
        <v>36</v>
      </c>
      <c r="DR42">
        <v>489</v>
      </c>
      <c r="DS42">
        <v>188</v>
      </c>
      <c r="DT42">
        <v>0</v>
      </c>
      <c r="DU42">
        <v>2</v>
      </c>
      <c r="DV42">
        <v>0</v>
      </c>
      <c r="DW42">
        <v>0</v>
      </c>
      <c r="DX42">
        <v>0</v>
      </c>
      <c r="DY42">
        <v>0</v>
      </c>
      <c r="DZ42">
        <v>0</v>
      </c>
      <c r="EA42">
        <v>0</v>
      </c>
      <c r="EB42">
        <v>0</v>
      </c>
      <c r="EC42">
        <v>0</v>
      </c>
      <c r="ED42">
        <v>0</v>
      </c>
      <c r="EE42">
        <v>1533833</v>
      </c>
      <c r="EF42">
        <v>2076753</v>
      </c>
      <c r="EG42">
        <v>44568</v>
      </c>
      <c r="EH42">
        <v>1037</v>
      </c>
      <c r="EI42">
        <v>3</v>
      </c>
      <c r="EJ42">
        <v>947</v>
      </c>
      <c r="EK42">
        <v>31</v>
      </c>
      <c r="EL42">
        <v>56</v>
      </c>
      <c r="EM42">
        <v>39621</v>
      </c>
      <c r="EN42">
        <v>31893</v>
      </c>
      <c r="EO42">
        <v>0</v>
      </c>
      <c r="EP42">
        <v>21262</v>
      </c>
      <c r="EQ42">
        <v>31893</v>
      </c>
      <c r="ER42">
        <v>0</v>
      </c>
      <c r="ES42">
        <v>18359</v>
      </c>
      <c r="ET42">
        <v>1055543</v>
      </c>
      <c r="EU42">
        <v>6979</v>
      </c>
      <c r="EV42">
        <v>60</v>
      </c>
      <c r="EW42">
        <v>0</v>
      </c>
      <c r="EX42">
        <v>3362</v>
      </c>
      <c r="EY42">
        <v>54</v>
      </c>
      <c r="EZ42">
        <v>0</v>
      </c>
      <c r="FA42">
        <v>2</v>
      </c>
      <c r="FB42">
        <v>0</v>
      </c>
      <c r="FC42">
        <v>0</v>
      </c>
      <c r="FD42">
        <v>183</v>
      </c>
      <c r="FE42">
        <v>6</v>
      </c>
      <c r="FF42">
        <v>0</v>
      </c>
      <c r="FG42">
        <v>44</v>
      </c>
      <c r="FH42">
        <v>0</v>
      </c>
      <c r="FI42">
        <v>3388</v>
      </c>
      <c r="FJ42">
        <v>0</v>
      </c>
      <c r="FK42">
        <v>24</v>
      </c>
      <c r="FL42">
        <v>0</v>
      </c>
      <c r="FM42">
        <v>24</v>
      </c>
      <c r="FN42">
        <v>0</v>
      </c>
      <c r="FO42">
        <v>430629</v>
      </c>
      <c r="FP42">
        <v>2044800</v>
      </c>
      <c r="FQ42">
        <v>44568</v>
      </c>
      <c r="FR42">
        <v>14928</v>
      </c>
      <c r="FS42">
        <v>10704</v>
      </c>
      <c r="FT42">
        <v>0</v>
      </c>
      <c r="FU42">
        <v>4207</v>
      </c>
      <c r="FV42">
        <v>0</v>
      </c>
      <c r="FW42">
        <v>17</v>
      </c>
      <c r="FX42">
        <v>7073</v>
      </c>
      <c r="FY42">
        <v>42663</v>
      </c>
      <c r="FZ42">
        <v>-15770</v>
      </c>
      <c r="GA42">
        <v>36</v>
      </c>
      <c r="GB42">
        <v>-1553</v>
      </c>
      <c r="GC42">
        <v>919</v>
      </c>
      <c r="GD42">
        <v>0</v>
      </c>
      <c r="GE42">
        <v>9074</v>
      </c>
      <c r="GF42">
        <v>0</v>
      </c>
      <c r="GG42">
        <v>0</v>
      </c>
      <c r="GH42">
        <v>0</v>
      </c>
      <c r="GI42">
        <v>0</v>
      </c>
      <c r="GJ42">
        <v>202</v>
      </c>
      <c r="GK42">
        <v>0</v>
      </c>
      <c r="GL42">
        <v>0</v>
      </c>
      <c r="GM42">
        <v>0</v>
      </c>
      <c r="GN42">
        <v>10274</v>
      </c>
      <c r="GO42">
        <v>403</v>
      </c>
      <c r="GP42">
        <v>0</v>
      </c>
      <c r="GQ42">
        <v>25</v>
      </c>
      <c r="GR42">
        <v>25</v>
      </c>
      <c r="GS42">
        <v>192</v>
      </c>
      <c r="GT42">
        <v>192</v>
      </c>
      <c r="GU42">
        <v>183</v>
      </c>
      <c r="GV42">
        <v>369296</v>
      </c>
      <c r="GW42">
        <v>2044180</v>
      </c>
      <c r="GX42">
        <v>44360</v>
      </c>
      <c r="GY42">
        <v>-6705</v>
      </c>
      <c r="GZ42">
        <v>0</v>
      </c>
      <c r="HA42">
        <v>0</v>
      </c>
      <c r="HB42">
        <v>0</v>
      </c>
      <c r="HC42">
        <v>0</v>
      </c>
      <c r="HD42">
        <v>0</v>
      </c>
    </row>
    <row r="43" spans="1:212" x14ac:dyDescent="0.25">
      <c r="A43" t="s">
        <v>1047</v>
      </c>
      <c r="B43">
        <v>0</v>
      </c>
      <c r="C43">
        <v>0</v>
      </c>
      <c r="D43">
        <v>0</v>
      </c>
      <c r="E43">
        <v>0</v>
      </c>
      <c r="F43">
        <v>0</v>
      </c>
      <c r="G43">
        <v>0</v>
      </c>
      <c r="H43">
        <v>0</v>
      </c>
      <c r="I43">
        <v>0</v>
      </c>
      <c r="J43">
        <v>0</v>
      </c>
      <c r="K43">
        <v>0</v>
      </c>
      <c r="L43">
        <v>0</v>
      </c>
      <c r="M43">
        <v>0</v>
      </c>
      <c r="N43">
        <v>0</v>
      </c>
      <c r="O43">
        <v>0</v>
      </c>
      <c r="P43">
        <v>0</v>
      </c>
      <c r="Q43">
        <v>0</v>
      </c>
      <c r="R43">
        <v>0</v>
      </c>
      <c r="S43">
        <v>0</v>
      </c>
      <c r="T43">
        <v>0</v>
      </c>
      <c r="U43">
        <v>0</v>
      </c>
      <c r="V43">
        <v>0</v>
      </c>
      <c r="W43">
        <v>0</v>
      </c>
      <c r="X43">
        <v>0</v>
      </c>
      <c r="Y43">
        <v>0</v>
      </c>
      <c r="Z43">
        <v>0</v>
      </c>
      <c r="AA43">
        <v>0</v>
      </c>
      <c r="AB43">
        <v>0</v>
      </c>
      <c r="AC43">
        <v>0</v>
      </c>
      <c r="AD43">
        <v>0</v>
      </c>
      <c r="AE43">
        <v>0</v>
      </c>
      <c r="AF43">
        <v>0</v>
      </c>
      <c r="AG43">
        <v>0</v>
      </c>
      <c r="AH43">
        <v>0</v>
      </c>
      <c r="AI43">
        <v>0</v>
      </c>
      <c r="AJ43">
        <v>0</v>
      </c>
      <c r="AK43">
        <v>0</v>
      </c>
      <c r="AL43">
        <v>0</v>
      </c>
      <c r="AM43">
        <v>0</v>
      </c>
      <c r="AN43">
        <v>0</v>
      </c>
      <c r="AO43">
        <v>0</v>
      </c>
      <c r="AP43">
        <v>0</v>
      </c>
      <c r="AQ43">
        <v>0</v>
      </c>
      <c r="AR43">
        <v>0</v>
      </c>
      <c r="AS43">
        <v>0</v>
      </c>
      <c r="AT43">
        <v>1</v>
      </c>
      <c r="AU43">
        <v>0</v>
      </c>
      <c r="AV43">
        <v>0</v>
      </c>
      <c r="AW43">
        <v>1</v>
      </c>
      <c r="AX43">
        <v>0</v>
      </c>
      <c r="AY43">
        <v>0</v>
      </c>
      <c r="AZ43">
        <v>0</v>
      </c>
      <c r="BA43">
        <v>0</v>
      </c>
      <c r="BB43">
        <v>0</v>
      </c>
      <c r="BC43">
        <v>0</v>
      </c>
      <c r="BD43">
        <v>0</v>
      </c>
      <c r="BE43">
        <v>0</v>
      </c>
      <c r="BF43">
        <v>0</v>
      </c>
      <c r="BG43">
        <v>0</v>
      </c>
      <c r="BH43">
        <v>0</v>
      </c>
      <c r="BI43">
        <v>0</v>
      </c>
      <c r="BJ43">
        <v>0</v>
      </c>
      <c r="BK43">
        <v>0</v>
      </c>
      <c r="BL43">
        <v>0</v>
      </c>
      <c r="BM43">
        <v>0</v>
      </c>
      <c r="BN43">
        <v>0</v>
      </c>
      <c r="BO43">
        <v>0</v>
      </c>
      <c r="BP43">
        <v>0</v>
      </c>
      <c r="BQ43">
        <v>0</v>
      </c>
      <c r="BR43">
        <v>0</v>
      </c>
      <c r="BS43">
        <v>0</v>
      </c>
      <c r="BT43">
        <v>0</v>
      </c>
      <c r="BU43">
        <v>0</v>
      </c>
      <c r="BV43">
        <v>0</v>
      </c>
      <c r="BW43">
        <v>0</v>
      </c>
      <c r="BX43">
        <v>0</v>
      </c>
      <c r="BY43">
        <v>0</v>
      </c>
      <c r="BZ43">
        <v>0</v>
      </c>
      <c r="CA43">
        <v>0</v>
      </c>
      <c r="CB43">
        <v>0</v>
      </c>
      <c r="CC43">
        <v>0</v>
      </c>
      <c r="CD43">
        <v>0</v>
      </c>
      <c r="CE43">
        <v>0</v>
      </c>
      <c r="CF43">
        <v>0</v>
      </c>
      <c r="CG43">
        <v>0</v>
      </c>
      <c r="CH43">
        <v>0</v>
      </c>
      <c r="CI43">
        <v>0</v>
      </c>
      <c r="CJ43">
        <v>0</v>
      </c>
      <c r="CK43">
        <v>0</v>
      </c>
      <c r="CL43">
        <v>0</v>
      </c>
      <c r="CM43">
        <v>0</v>
      </c>
      <c r="CN43">
        <v>0</v>
      </c>
      <c r="CO43">
        <v>0</v>
      </c>
      <c r="CP43">
        <v>0</v>
      </c>
      <c r="CQ43">
        <v>0</v>
      </c>
      <c r="CR43">
        <v>0</v>
      </c>
      <c r="CS43">
        <v>0</v>
      </c>
      <c r="CT43">
        <v>0</v>
      </c>
      <c r="CU43">
        <v>0</v>
      </c>
      <c r="CV43">
        <v>0</v>
      </c>
      <c r="CW43">
        <v>0</v>
      </c>
      <c r="CX43">
        <v>0</v>
      </c>
      <c r="CY43">
        <v>0</v>
      </c>
      <c r="CZ43">
        <v>0</v>
      </c>
      <c r="DA43">
        <v>0</v>
      </c>
      <c r="DB43">
        <v>0</v>
      </c>
      <c r="DC43">
        <v>0</v>
      </c>
      <c r="DD43">
        <v>0</v>
      </c>
      <c r="DE43">
        <v>0</v>
      </c>
      <c r="DF43">
        <v>0</v>
      </c>
      <c r="DG43">
        <v>0</v>
      </c>
      <c r="DH43">
        <v>0</v>
      </c>
      <c r="DI43">
        <v>0</v>
      </c>
      <c r="DJ43">
        <v>0</v>
      </c>
      <c r="DK43">
        <v>0</v>
      </c>
      <c r="DL43">
        <v>0</v>
      </c>
      <c r="DM43">
        <v>0</v>
      </c>
      <c r="DN43">
        <v>0</v>
      </c>
      <c r="DO43">
        <v>0</v>
      </c>
      <c r="DP43">
        <v>0</v>
      </c>
      <c r="DQ43">
        <v>0</v>
      </c>
      <c r="DR43">
        <v>7</v>
      </c>
      <c r="DS43">
        <v>0</v>
      </c>
      <c r="DT43">
        <v>0</v>
      </c>
      <c r="DU43">
        <v>0</v>
      </c>
      <c r="DV43">
        <v>0</v>
      </c>
      <c r="DW43">
        <v>0</v>
      </c>
      <c r="DX43">
        <v>0</v>
      </c>
      <c r="DY43">
        <v>0</v>
      </c>
      <c r="DZ43">
        <v>0</v>
      </c>
      <c r="EA43">
        <v>0</v>
      </c>
      <c r="EB43">
        <v>0</v>
      </c>
      <c r="EC43">
        <v>0</v>
      </c>
      <c r="ED43">
        <v>0</v>
      </c>
      <c r="EE43">
        <v>14295</v>
      </c>
      <c r="EF43">
        <v>44541</v>
      </c>
      <c r="EG43">
        <v>11</v>
      </c>
      <c r="EH43">
        <v>13</v>
      </c>
      <c r="EI43">
        <v>0</v>
      </c>
      <c r="EJ43">
        <v>9</v>
      </c>
      <c r="EK43">
        <v>0</v>
      </c>
      <c r="EL43">
        <v>4</v>
      </c>
      <c r="EM43">
        <v>17</v>
      </c>
      <c r="EN43">
        <v>26</v>
      </c>
      <c r="EO43">
        <v>0</v>
      </c>
      <c r="EP43">
        <v>17</v>
      </c>
      <c r="EQ43">
        <v>26</v>
      </c>
      <c r="ER43">
        <v>0</v>
      </c>
      <c r="ES43">
        <v>0</v>
      </c>
      <c r="ET43">
        <v>579</v>
      </c>
      <c r="EU43">
        <v>126</v>
      </c>
      <c r="EV43">
        <v>0</v>
      </c>
      <c r="EW43">
        <v>0</v>
      </c>
      <c r="EX43">
        <v>87</v>
      </c>
      <c r="EY43">
        <v>0</v>
      </c>
      <c r="EZ43">
        <v>0</v>
      </c>
      <c r="FA43">
        <v>0</v>
      </c>
      <c r="FB43">
        <v>0</v>
      </c>
      <c r="FC43">
        <v>0</v>
      </c>
      <c r="FD43">
        <v>1</v>
      </c>
      <c r="FE43">
        <v>0</v>
      </c>
      <c r="FF43">
        <v>0</v>
      </c>
      <c r="FG43">
        <v>0</v>
      </c>
      <c r="FH43">
        <v>0</v>
      </c>
      <c r="FI43">
        <v>38</v>
      </c>
      <c r="FJ43">
        <v>0</v>
      </c>
      <c r="FK43">
        <v>0</v>
      </c>
      <c r="FL43">
        <v>0</v>
      </c>
      <c r="FM43">
        <v>0</v>
      </c>
      <c r="FN43">
        <v>0</v>
      </c>
      <c r="FO43">
        <v>13560</v>
      </c>
      <c r="FP43">
        <v>44515</v>
      </c>
      <c r="FQ43">
        <v>11</v>
      </c>
      <c r="FR43">
        <v>106</v>
      </c>
      <c r="FS43">
        <v>81</v>
      </c>
      <c r="FT43">
        <v>0</v>
      </c>
      <c r="FU43">
        <v>25</v>
      </c>
      <c r="FV43">
        <v>0</v>
      </c>
      <c r="FW43">
        <v>0</v>
      </c>
      <c r="FX43">
        <v>0</v>
      </c>
      <c r="FY43">
        <v>1772</v>
      </c>
      <c r="FZ43">
        <v>-23</v>
      </c>
      <c r="GA43">
        <v>0</v>
      </c>
      <c r="GB43">
        <v>0</v>
      </c>
      <c r="GC43">
        <v>0</v>
      </c>
      <c r="GD43">
        <v>0</v>
      </c>
      <c r="GE43">
        <v>0</v>
      </c>
      <c r="GF43">
        <v>0</v>
      </c>
      <c r="GG43">
        <v>0</v>
      </c>
      <c r="GH43">
        <v>0</v>
      </c>
      <c r="GI43">
        <v>0</v>
      </c>
      <c r="GJ43">
        <v>0</v>
      </c>
      <c r="GK43">
        <v>0</v>
      </c>
      <c r="GL43">
        <v>0</v>
      </c>
      <c r="GM43">
        <v>0</v>
      </c>
      <c r="GN43">
        <v>0</v>
      </c>
      <c r="GO43">
        <v>0</v>
      </c>
      <c r="GP43">
        <v>0</v>
      </c>
      <c r="GQ43">
        <v>0</v>
      </c>
      <c r="GR43">
        <v>0</v>
      </c>
      <c r="GS43">
        <v>11</v>
      </c>
      <c r="GT43">
        <v>11</v>
      </c>
      <c r="GU43">
        <v>11</v>
      </c>
      <c r="GV43">
        <v>11762</v>
      </c>
      <c r="GW43">
        <v>44504</v>
      </c>
      <c r="GX43">
        <v>0</v>
      </c>
      <c r="GY43">
        <v>-68</v>
      </c>
      <c r="GZ43">
        <v>0</v>
      </c>
      <c r="HA43">
        <v>0</v>
      </c>
      <c r="HB43">
        <v>0</v>
      </c>
      <c r="HC43">
        <v>0</v>
      </c>
      <c r="HD43">
        <v>0</v>
      </c>
    </row>
    <row r="44" spans="1:212" x14ac:dyDescent="0.25">
      <c r="A44" t="s">
        <v>1048</v>
      </c>
      <c r="B44">
        <v>0</v>
      </c>
      <c r="C44">
        <v>0</v>
      </c>
      <c r="D44">
        <v>0</v>
      </c>
      <c r="E44">
        <v>0</v>
      </c>
      <c r="F44">
        <v>0</v>
      </c>
      <c r="G44">
        <v>0</v>
      </c>
      <c r="H44">
        <v>0</v>
      </c>
      <c r="I44">
        <v>0</v>
      </c>
      <c r="J44">
        <v>0</v>
      </c>
      <c r="K44">
        <v>0</v>
      </c>
      <c r="L44">
        <v>0</v>
      </c>
      <c r="M44">
        <v>0</v>
      </c>
      <c r="N44">
        <v>0</v>
      </c>
      <c r="O44">
        <v>0</v>
      </c>
      <c r="P44">
        <v>0</v>
      </c>
      <c r="Q44">
        <v>0</v>
      </c>
      <c r="R44">
        <v>0</v>
      </c>
      <c r="S44">
        <v>0</v>
      </c>
      <c r="T44">
        <v>0</v>
      </c>
      <c r="U44">
        <v>0</v>
      </c>
      <c r="V44">
        <v>0</v>
      </c>
      <c r="W44">
        <v>0</v>
      </c>
      <c r="X44">
        <v>0</v>
      </c>
      <c r="Y44">
        <v>0</v>
      </c>
      <c r="Z44">
        <v>0</v>
      </c>
      <c r="AA44">
        <v>0</v>
      </c>
      <c r="AB44">
        <v>0</v>
      </c>
      <c r="AC44">
        <v>0</v>
      </c>
      <c r="AD44">
        <v>0</v>
      </c>
      <c r="AE44">
        <v>0</v>
      </c>
      <c r="AF44">
        <v>0</v>
      </c>
      <c r="AG44">
        <v>0</v>
      </c>
      <c r="AH44">
        <v>0</v>
      </c>
      <c r="AI44">
        <v>0</v>
      </c>
      <c r="AJ44">
        <v>0</v>
      </c>
      <c r="AK44">
        <v>0</v>
      </c>
      <c r="AL44">
        <v>0</v>
      </c>
      <c r="AM44">
        <v>0</v>
      </c>
      <c r="AN44">
        <v>0</v>
      </c>
      <c r="AO44">
        <v>0</v>
      </c>
      <c r="AP44">
        <v>0</v>
      </c>
      <c r="AQ44">
        <v>0</v>
      </c>
      <c r="AR44">
        <v>0</v>
      </c>
      <c r="AS44">
        <v>0</v>
      </c>
      <c r="AT44">
        <v>0</v>
      </c>
      <c r="AU44">
        <v>0</v>
      </c>
      <c r="AV44">
        <v>0</v>
      </c>
      <c r="AW44">
        <v>0</v>
      </c>
      <c r="AX44">
        <v>0</v>
      </c>
      <c r="AY44">
        <v>0</v>
      </c>
      <c r="AZ44">
        <v>0</v>
      </c>
      <c r="BA44">
        <v>0</v>
      </c>
      <c r="BB44">
        <v>0</v>
      </c>
      <c r="BC44">
        <v>0</v>
      </c>
      <c r="BD44">
        <v>0</v>
      </c>
      <c r="BE44">
        <v>0</v>
      </c>
      <c r="BF44">
        <v>0</v>
      </c>
      <c r="BG44">
        <v>0</v>
      </c>
      <c r="BH44">
        <v>0</v>
      </c>
      <c r="BI44">
        <v>0</v>
      </c>
      <c r="BJ44">
        <v>0</v>
      </c>
      <c r="BK44">
        <v>0</v>
      </c>
      <c r="BL44">
        <v>1</v>
      </c>
      <c r="BM44">
        <v>1</v>
      </c>
      <c r="BN44">
        <v>1</v>
      </c>
      <c r="BO44">
        <v>1</v>
      </c>
      <c r="BP44">
        <v>0</v>
      </c>
      <c r="BQ44">
        <v>0</v>
      </c>
      <c r="BR44">
        <v>1</v>
      </c>
      <c r="BS44">
        <v>1</v>
      </c>
      <c r="BT44">
        <v>0</v>
      </c>
      <c r="BU44">
        <v>0</v>
      </c>
      <c r="BV44">
        <v>0</v>
      </c>
      <c r="BW44">
        <v>0</v>
      </c>
      <c r="BX44">
        <v>0</v>
      </c>
      <c r="BY44">
        <v>0</v>
      </c>
      <c r="BZ44">
        <v>0</v>
      </c>
      <c r="CA44">
        <v>0</v>
      </c>
      <c r="CB44">
        <v>0</v>
      </c>
      <c r="CC44">
        <v>0</v>
      </c>
      <c r="CD44">
        <v>0</v>
      </c>
      <c r="CE44">
        <v>0</v>
      </c>
      <c r="CF44">
        <v>0</v>
      </c>
      <c r="CG44">
        <v>0</v>
      </c>
      <c r="CH44">
        <v>0</v>
      </c>
      <c r="CI44">
        <v>0</v>
      </c>
      <c r="CJ44">
        <v>0</v>
      </c>
      <c r="CK44">
        <v>0</v>
      </c>
      <c r="CL44">
        <v>0</v>
      </c>
      <c r="CM44">
        <v>0</v>
      </c>
      <c r="CN44">
        <v>0</v>
      </c>
      <c r="CO44">
        <v>0</v>
      </c>
      <c r="CP44">
        <v>0</v>
      </c>
      <c r="CQ44">
        <v>0</v>
      </c>
      <c r="CR44">
        <v>0</v>
      </c>
      <c r="CS44">
        <v>0</v>
      </c>
      <c r="CT44">
        <v>0</v>
      </c>
      <c r="CU44">
        <v>0</v>
      </c>
      <c r="CV44">
        <v>0</v>
      </c>
      <c r="CW44">
        <v>0</v>
      </c>
      <c r="CX44">
        <v>0</v>
      </c>
      <c r="CY44">
        <v>0</v>
      </c>
      <c r="CZ44">
        <v>0</v>
      </c>
      <c r="DA44">
        <v>0</v>
      </c>
      <c r="DB44">
        <v>0</v>
      </c>
      <c r="DC44">
        <v>0</v>
      </c>
      <c r="DD44">
        <v>0</v>
      </c>
      <c r="DE44">
        <v>0</v>
      </c>
      <c r="DF44">
        <v>0</v>
      </c>
      <c r="DG44">
        <v>0</v>
      </c>
      <c r="DH44">
        <v>0</v>
      </c>
      <c r="DI44">
        <v>0</v>
      </c>
      <c r="DJ44">
        <v>0</v>
      </c>
      <c r="DK44">
        <v>0</v>
      </c>
      <c r="DL44">
        <v>0</v>
      </c>
      <c r="DM44">
        <v>0</v>
      </c>
      <c r="DN44">
        <v>0</v>
      </c>
      <c r="DO44">
        <v>0</v>
      </c>
      <c r="DP44">
        <v>0</v>
      </c>
      <c r="DQ44">
        <v>0</v>
      </c>
      <c r="DR44">
        <v>12</v>
      </c>
      <c r="DS44">
        <v>0</v>
      </c>
      <c r="DT44">
        <v>0</v>
      </c>
      <c r="DU44">
        <v>0</v>
      </c>
      <c r="DV44">
        <v>0</v>
      </c>
      <c r="DW44">
        <v>0</v>
      </c>
      <c r="DX44">
        <v>0</v>
      </c>
      <c r="DY44">
        <v>0</v>
      </c>
      <c r="DZ44">
        <v>0</v>
      </c>
      <c r="EA44">
        <v>0</v>
      </c>
      <c r="EB44">
        <v>0</v>
      </c>
      <c r="EC44">
        <v>0</v>
      </c>
      <c r="ED44">
        <v>0</v>
      </c>
      <c r="EE44">
        <v>1934</v>
      </c>
      <c r="EF44">
        <v>38463</v>
      </c>
      <c r="EG44">
        <v>0</v>
      </c>
      <c r="EH44">
        <v>1</v>
      </c>
      <c r="EI44">
        <v>0</v>
      </c>
      <c r="EJ44">
        <v>0</v>
      </c>
      <c r="EK44">
        <v>0</v>
      </c>
      <c r="EL44">
        <v>1</v>
      </c>
      <c r="EM44">
        <v>2693</v>
      </c>
      <c r="EN44">
        <v>4040</v>
      </c>
      <c r="EO44">
        <v>0</v>
      </c>
      <c r="EP44">
        <v>2693</v>
      </c>
      <c r="EQ44">
        <v>4040</v>
      </c>
      <c r="ER44">
        <v>0</v>
      </c>
      <c r="ES44">
        <v>0</v>
      </c>
      <c r="ET44">
        <v>0</v>
      </c>
      <c r="EU44">
        <v>383</v>
      </c>
      <c r="EV44">
        <v>0</v>
      </c>
      <c r="EW44">
        <v>0</v>
      </c>
      <c r="EX44">
        <v>38</v>
      </c>
      <c r="EY44">
        <v>0</v>
      </c>
      <c r="EZ44">
        <v>0</v>
      </c>
      <c r="FA44">
        <v>0</v>
      </c>
      <c r="FB44">
        <v>0</v>
      </c>
      <c r="FC44">
        <v>0</v>
      </c>
      <c r="FD44">
        <v>4</v>
      </c>
      <c r="FE44">
        <v>0</v>
      </c>
      <c r="FF44">
        <v>0</v>
      </c>
      <c r="FG44">
        <v>0</v>
      </c>
      <c r="FH44">
        <v>0</v>
      </c>
      <c r="FI44">
        <v>341</v>
      </c>
      <c r="FJ44">
        <v>0</v>
      </c>
      <c r="FK44">
        <v>0</v>
      </c>
      <c r="FL44">
        <v>0</v>
      </c>
      <c r="FM44">
        <v>0</v>
      </c>
      <c r="FN44">
        <v>0</v>
      </c>
      <c r="FO44">
        <v>-1143</v>
      </c>
      <c r="FP44">
        <v>34423</v>
      </c>
      <c r="FQ44">
        <v>0</v>
      </c>
      <c r="FR44">
        <v>52</v>
      </c>
      <c r="FS44">
        <v>48</v>
      </c>
      <c r="FT44">
        <v>0</v>
      </c>
      <c r="FU44">
        <v>4</v>
      </c>
      <c r="FV44">
        <v>0</v>
      </c>
      <c r="FW44">
        <v>0</v>
      </c>
      <c r="FX44">
        <v>10</v>
      </c>
      <c r="FY44">
        <v>1668</v>
      </c>
      <c r="FZ44">
        <v>50</v>
      </c>
      <c r="GA44">
        <v>0</v>
      </c>
      <c r="GB44">
        <v>0</v>
      </c>
      <c r="GC44">
        <v>4</v>
      </c>
      <c r="GD44">
        <v>0</v>
      </c>
      <c r="GE44">
        <v>0</v>
      </c>
      <c r="GF44">
        <v>0</v>
      </c>
      <c r="GG44">
        <v>0</v>
      </c>
      <c r="GH44">
        <v>0</v>
      </c>
      <c r="GI44">
        <v>0</v>
      </c>
      <c r="GJ44">
        <v>0</v>
      </c>
      <c r="GK44">
        <v>0</v>
      </c>
      <c r="GL44">
        <v>0</v>
      </c>
      <c r="GM44">
        <v>0</v>
      </c>
      <c r="GN44">
        <v>10</v>
      </c>
      <c r="GO44">
        <v>0</v>
      </c>
      <c r="GP44">
        <v>0</v>
      </c>
      <c r="GQ44">
        <v>0</v>
      </c>
      <c r="GR44">
        <v>0</v>
      </c>
      <c r="GS44">
        <v>0</v>
      </c>
      <c r="GT44">
        <v>0</v>
      </c>
      <c r="GU44">
        <v>0</v>
      </c>
      <c r="GV44">
        <v>-2973</v>
      </c>
      <c r="GW44">
        <v>34423</v>
      </c>
      <c r="GX44">
        <v>0</v>
      </c>
      <c r="GY44">
        <v>36</v>
      </c>
      <c r="GZ44">
        <v>0</v>
      </c>
      <c r="HA44">
        <v>0</v>
      </c>
      <c r="HB44">
        <v>0</v>
      </c>
      <c r="HC44">
        <v>0</v>
      </c>
      <c r="HD44">
        <v>0</v>
      </c>
    </row>
    <row r="45" spans="1:212" x14ac:dyDescent="0.25">
      <c r="A45" t="s">
        <v>1049</v>
      </c>
      <c r="B45">
        <v>0</v>
      </c>
      <c r="C45">
        <v>0</v>
      </c>
      <c r="D45">
        <v>0</v>
      </c>
      <c r="E45">
        <v>0</v>
      </c>
      <c r="F45">
        <v>0</v>
      </c>
      <c r="G45">
        <v>0</v>
      </c>
      <c r="H45">
        <v>0</v>
      </c>
      <c r="I45">
        <v>0</v>
      </c>
      <c r="J45">
        <v>0</v>
      </c>
      <c r="K45">
        <v>0</v>
      </c>
      <c r="L45">
        <v>0</v>
      </c>
      <c r="M45">
        <v>0</v>
      </c>
      <c r="N45">
        <v>0</v>
      </c>
      <c r="O45">
        <v>0</v>
      </c>
      <c r="P45">
        <v>0</v>
      </c>
      <c r="Q45">
        <v>0</v>
      </c>
      <c r="R45">
        <v>0</v>
      </c>
      <c r="S45">
        <v>0</v>
      </c>
      <c r="T45">
        <v>0</v>
      </c>
      <c r="U45">
        <v>0</v>
      </c>
      <c r="V45">
        <v>0</v>
      </c>
      <c r="W45">
        <v>0</v>
      </c>
      <c r="X45">
        <v>0</v>
      </c>
      <c r="Y45">
        <v>0</v>
      </c>
      <c r="Z45">
        <v>0</v>
      </c>
      <c r="AA45">
        <v>0</v>
      </c>
      <c r="AB45">
        <v>0</v>
      </c>
      <c r="AC45">
        <v>0</v>
      </c>
      <c r="AD45">
        <v>0</v>
      </c>
      <c r="AE45">
        <v>0</v>
      </c>
      <c r="AF45">
        <v>0</v>
      </c>
      <c r="AG45">
        <v>0</v>
      </c>
      <c r="AH45">
        <v>0</v>
      </c>
      <c r="AI45">
        <v>0</v>
      </c>
      <c r="AJ45">
        <v>0</v>
      </c>
      <c r="AK45">
        <v>0</v>
      </c>
      <c r="AL45">
        <v>0</v>
      </c>
      <c r="AM45">
        <v>0</v>
      </c>
      <c r="AN45">
        <v>0</v>
      </c>
      <c r="AO45">
        <v>0</v>
      </c>
      <c r="AP45">
        <v>0</v>
      </c>
      <c r="AQ45">
        <v>0</v>
      </c>
      <c r="AR45">
        <v>0</v>
      </c>
      <c r="AS45">
        <v>0</v>
      </c>
      <c r="AT45">
        <v>-4</v>
      </c>
      <c r="AU45">
        <v>0</v>
      </c>
      <c r="AV45">
        <v>0</v>
      </c>
      <c r="AW45">
        <v>0</v>
      </c>
      <c r="AX45">
        <v>0</v>
      </c>
      <c r="AY45">
        <v>0</v>
      </c>
      <c r="AZ45">
        <v>0</v>
      </c>
      <c r="BA45">
        <v>0</v>
      </c>
      <c r="BB45">
        <v>0</v>
      </c>
      <c r="BC45">
        <v>-4</v>
      </c>
      <c r="BD45">
        <v>0</v>
      </c>
      <c r="BE45">
        <v>0</v>
      </c>
      <c r="BF45">
        <v>0</v>
      </c>
      <c r="BG45">
        <v>0</v>
      </c>
      <c r="BH45">
        <v>0</v>
      </c>
      <c r="BI45">
        <v>0</v>
      </c>
      <c r="BJ45">
        <v>0</v>
      </c>
      <c r="BK45">
        <v>0</v>
      </c>
      <c r="BL45">
        <v>0</v>
      </c>
      <c r="BM45">
        <v>0</v>
      </c>
      <c r="BN45">
        <v>0</v>
      </c>
      <c r="BO45">
        <v>0</v>
      </c>
      <c r="BP45">
        <v>0</v>
      </c>
      <c r="BQ45">
        <v>0</v>
      </c>
      <c r="BR45">
        <v>0</v>
      </c>
      <c r="BS45">
        <v>0</v>
      </c>
      <c r="BT45">
        <v>0</v>
      </c>
      <c r="BU45">
        <v>0</v>
      </c>
      <c r="BV45">
        <v>0</v>
      </c>
      <c r="BW45">
        <v>0</v>
      </c>
      <c r="BX45">
        <v>0</v>
      </c>
      <c r="BY45">
        <v>0</v>
      </c>
      <c r="BZ45">
        <v>0</v>
      </c>
      <c r="CA45">
        <v>0</v>
      </c>
      <c r="CB45">
        <v>0</v>
      </c>
      <c r="CC45">
        <v>0</v>
      </c>
      <c r="CD45">
        <v>0</v>
      </c>
      <c r="CE45">
        <v>0</v>
      </c>
      <c r="CF45">
        <v>0</v>
      </c>
      <c r="CG45">
        <v>0</v>
      </c>
      <c r="CH45">
        <v>0</v>
      </c>
      <c r="CI45">
        <v>0</v>
      </c>
      <c r="CJ45">
        <v>0</v>
      </c>
      <c r="CK45">
        <v>0</v>
      </c>
      <c r="CL45">
        <v>0</v>
      </c>
      <c r="CM45">
        <v>0</v>
      </c>
      <c r="CN45">
        <v>0</v>
      </c>
      <c r="CO45">
        <v>0</v>
      </c>
      <c r="CP45">
        <v>0</v>
      </c>
      <c r="CQ45">
        <v>0</v>
      </c>
      <c r="CR45">
        <v>0</v>
      </c>
      <c r="CS45">
        <v>0</v>
      </c>
      <c r="CT45">
        <v>0</v>
      </c>
      <c r="CU45">
        <v>0</v>
      </c>
      <c r="CV45">
        <v>0</v>
      </c>
      <c r="CW45">
        <v>0</v>
      </c>
      <c r="CX45">
        <v>0</v>
      </c>
      <c r="CY45">
        <v>0</v>
      </c>
      <c r="CZ45">
        <v>0</v>
      </c>
      <c r="DA45">
        <v>0</v>
      </c>
      <c r="DB45">
        <v>0</v>
      </c>
      <c r="DC45">
        <v>0</v>
      </c>
      <c r="DD45">
        <v>0</v>
      </c>
      <c r="DE45">
        <v>0</v>
      </c>
      <c r="DF45">
        <v>0</v>
      </c>
      <c r="DG45">
        <v>0</v>
      </c>
      <c r="DH45">
        <v>0</v>
      </c>
      <c r="DI45">
        <v>0</v>
      </c>
      <c r="DJ45">
        <v>0</v>
      </c>
      <c r="DK45">
        <v>0</v>
      </c>
      <c r="DL45">
        <v>0</v>
      </c>
      <c r="DM45">
        <v>0</v>
      </c>
      <c r="DN45">
        <v>0</v>
      </c>
      <c r="DO45">
        <v>0</v>
      </c>
      <c r="DP45">
        <v>0</v>
      </c>
      <c r="DQ45">
        <v>0</v>
      </c>
      <c r="DR45">
        <v>0</v>
      </c>
      <c r="DS45">
        <v>188</v>
      </c>
      <c r="DT45">
        <v>0</v>
      </c>
      <c r="DU45">
        <v>0</v>
      </c>
      <c r="DV45">
        <v>0</v>
      </c>
      <c r="DW45">
        <v>0</v>
      </c>
      <c r="DX45">
        <v>0</v>
      </c>
      <c r="DY45">
        <v>0</v>
      </c>
      <c r="DZ45">
        <v>0</v>
      </c>
      <c r="EA45">
        <v>0</v>
      </c>
      <c r="EB45">
        <v>0</v>
      </c>
      <c r="EC45">
        <v>0</v>
      </c>
      <c r="ED45">
        <v>0</v>
      </c>
      <c r="EE45">
        <v>55071</v>
      </c>
      <c r="EF45">
        <v>108450</v>
      </c>
      <c r="EG45">
        <v>14</v>
      </c>
      <c r="EH45">
        <v>179</v>
      </c>
      <c r="EI45">
        <v>3</v>
      </c>
      <c r="EJ45">
        <v>176</v>
      </c>
      <c r="EK45">
        <v>0</v>
      </c>
      <c r="EL45">
        <v>0</v>
      </c>
      <c r="EM45">
        <v>1385</v>
      </c>
      <c r="EN45">
        <v>621</v>
      </c>
      <c r="EO45">
        <v>0</v>
      </c>
      <c r="EP45">
        <v>414</v>
      </c>
      <c r="EQ45">
        <v>621</v>
      </c>
      <c r="ER45">
        <v>0</v>
      </c>
      <c r="ES45">
        <v>971</v>
      </c>
      <c r="ET45">
        <v>152</v>
      </c>
      <c r="EU45">
        <v>911</v>
      </c>
      <c r="EV45">
        <v>2</v>
      </c>
      <c r="EW45">
        <v>0</v>
      </c>
      <c r="EX45">
        <v>552</v>
      </c>
      <c r="EY45">
        <v>1</v>
      </c>
      <c r="EZ45">
        <v>0</v>
      </c>
      <c r="FA45">
        <v>0</v>
      </c>
      <c r="FB45">
        <v>0</v>
      </c>
      <c r="FC45">
        <v>0</v>
      </c>
      <c r="FD45">
        <v>67</v>
      </c>
      <c r="FE45">
        <v>1</v>
      </c>
      <c r="FF45">
        <v>0</v>
      </c>
      <c r="FG45">
        <v>0</v>
      </c>
      <c r="FH45">
        <v>0</v>
      </c>
      <c r="FI45">
        <v>292</v>
      </c>
      <c r="FJ45">
        <v>0</v>
      </c>
      <c r="FK45">
        <v>0</v>
      </c>
      <c r="FL45">
        <v>0</v>
      </c>
      <c r="FM45">
        <v>0</v>
      </c>
      <c r="FN45">
        <v>0</v>
      </c>
      <c r="FO45">
        <v>52444</v>
      </c>
      <c r="FP45">
        <v>107827</v>
      </c>
      <c r="FQ45">
        <v>14</v>
      </c>
      <c r="FR45">
        <v>1111</v>
      </c>
      <c r="FS45">
        <v>604</v>
      </c>
      <c r="FT45">
        <v>0</v>
      </c>
      <c r="FU45">
        <v>501</v>
      </c>
      <c r="FV45">
        <v>0</v>
      </c>
      <c r="FW45">
        <v>6</v>
      </c>
      <c r="FX45">
        <v>7011</v>
      </c>
      <c r="FY45">
        <v>4510</v>
      </c>
      <c r="FZ45">
        <v>3</v>
      </c>
      <c r="GA45">
        <v>0</v>
      </c>
      <c r="GB45">
        <v>0</v>
      </c>
      <c r="GC45">
        <v>0</v>
      </c>
      <c r="GD45">
        <v>0</v>
      </c>
      <c r="GE45">
        <v>0</v>
      </c>
      <c r="GF45">
        <v>0</v>
      </c>
      <c r="GG45">
        <v>0</v>
      </c>
      <c r="GH45">
        <v>0</v>
      </c>
      <c r="GI45">
        <v>0</v>
      </c>
      <c r="GJ45">
        <v>0</v>
      </c>
      <c r="GK45">
        <v>0</v>
      </c>
      <c r="GL45">
        <v>0</v>
      </c>
      <c r="GM45">
        <v>0</v>
      </c>
      <c r="GN45">
        <v>10</v>
      </c>
      <c r="GO45">
        <v>0</v>
      </c>
      <c r="GP45">
        <v>0</v>
      </c>
      <c r="GQ45">
        <v>10</v>
      </c>
      <c r="GR45">
        <v>10</v>
      </c>
      <c r="GS45">
        <v>4</v>
      </c>
      <c r="GT45">
        <v>4</v>
      </c>
      <c r="GU45">
        <v>4</v>
      </c>
      <c r="GV45">
        <v>41107</v>
      </c>
      <c r="GW45">
        <v>107813</v>
      </c>
      <c r="GX45">
        <v>0</v>
      </c>
      <c r="GY45">
        <v>-1312</v>
      </c>
      <c r="GZ45">
        <v>0</v>
      </c>
      <c r="HA45">
        <v>0</v>
      </c>
      <c r="HB45">
        <v>0</v>
      </c>
      <c r="HC45">
        <v>0</v>
      </c>
      <c r="HD45">
        <v>0</v>
      </c>
    </row>
    <row r="46" spans="1:212" x14ac:dyDescent="0.25">
      <c r="A46" t="s">
        <v>1050</v>
      </c>
      <c r="B46">
        <v>0</v>
      </c>
      <c r="C46">
        <v>0</v>
      </c>
      <c r="D46">
        <v>0</v>
      </c>
      <c r="E46">
        <v>0</v>
      </c>
      <c r="F46">
        <v>0</v>
      </c>
      <c r="G46">
        <v>0</v>
      </c>
      <c r="H46">
        <v>0</v>
      </c>
      <c r="I46">
        <v>-89</v>
      </c>
      <c r="J46">
        <v>-3</v>
      </c>
      <c r="K46">
        <v>0</v>
      </c>
      <c r="L46">
        <v>-89</v>
      </c>
      <c r="M46">
        <v>-3</v>
      </c>
      <c r="N46">
        <v>0</v>
      </c>
      <c r="O46">
        <v>0</v>
      </c>
      <c r="P46">
        <v>0</v>
      </c>
      <c r="Q46">
        <v>-3</v>
      </c>
      <c r="R46">
        <v>-3</v>
      </c>
      <c r="S46">
        <v>0</v>
      </c>
      <c r="T46">
        <v>394</v>
      </c>
      <c r="U46">
        <v>330</v>
      </c>
      <c r="V46">
        <v>40</v>
      </c>
      <c r="W46">
        <v>0</v>
      </c>
      <c r="X46">
        <v>0</v>
      </c>
      <c r="Y46">
        <v>0</v>
      </c>
      <c r="Z46">
        <v>17</v>
      </c>
      <c r="AA46">
        <v>0</v>
      </c>
      <c r="AB46">
        <v>7</v>
      </c>
      <c r="AC46">
        <v>0</v>
      </c>
      <c r="AD46">
        <v>330</v>
      </c>
      <c r="AE46">
        <v>330</v>
      </c>
      <c r="AF46">
        <v>0</v>
      </c>
      <c r="AG46">
        <v>0</v>
      </c>
      <c r="AH46">
        <v>284</v>
      </c>
      <c r="AI46">
        <v>284</v>
      </c>
      <c r="AJ46">
        <v>0</v>
      </c>
      <c r="AK46">
        <v>0</v>
      </c>
      <c r="AL46">
        <v>0</v>
      </c>
      <c r="AM46">
        <v>0</v>
      </c>
      <c r="AN46">
        <v>0</v>
      </c>
      <c r="AO46">
        <v>0</v>
      </c>
      <c r="AP46">
        <v>-12</v>
      </c>
      <c r="AQ46">
        <v>-12</v>
      </c>
      <c r="AR46">
        <v>58</v>
      </c>
      <c r="AS46">
        <v>58</v>
      </c>
      <c r="AT46">
        <v>42</v>
      </c>
      <c r="AU46">
        <v>0</v>
      </c>
      <c r="AV46">
        <v>0</v>
      </c>
      <c r="AW46">
        <v>0</v>
      </c>
      <c r="AX46">
        <v>0</v>
      </c>
      <c r="AY46">
        <v>0</v>
      </c>
      <c r="AZ46">
        <v>0</v>
      </c>
      <c r="BA46">
        <v>0</v>
      </c>
      <c r="BB46">
        <v>0</v>
      </c>
      <c r="BC46">
        <v>42</v>
      </c>
      <c r="BD46">
        <v>22</v>
      </c>
      <c r="BE46">
        <v>0</v>
      </c>
      <c r="BF46">
        <v>-14</v>
      </c>
      <c r="BG46">
        <v>0</v>
      </c>
      <c r="BH46">
        <v>21</v>
      </c>
      <c r="BI46">
        <v>0</v>
      </c>
      <c r="BJ46">
        <v>15</v>
      </c>
      <c r="BK46">
        <v>0</v>
      </c>
      <c r="BL46">
        <v>118</v>
      </c>
      <c r="BM46">
        <v>118</v>
      </c>
      <c r="BN46">
        <v>0</v>
      </c>
      <c r="BO46">
        <v>0</v>
      </c>
      <c r="BP46">
        <v>0</v>
      </c>
      <c r="BQ46">
        <v>0</v>
      </c>
      <c r="BR46">
        <v>0</v>
      </c>
      <c r="BS46">
        <v>0</v>
      </c>
      <c r="BT46">
        <v>0</v>
      </c>
      <c r="BU46">
        <v>0</v>
      </c>
      <c r="BV46">
        <v>0</v>
      </c>
      <c r="BW46">
        <v>0</v>
      </c>
      <c r="BX46">
        <v>0</v>
      </c>
      <c r="BY46">
        <v>0</v>
      </c>
      <c r="BZ46">
        <v>0</v>
      </c>
      <c r="CA46">
        <v>0</v>
      </c>
      <c r="CB46">
        <v>0</v>
      </c>
      <c r="CC46">
        <v>0</v>
      </c>
      <c r="CD46">
        <v>0</v>
      </c>
      <c r="CE46">
        <v>0</v>
      </c>
      <c r="CF46">
        <v>0</v>
      </c>
      <c r="CG46">
        <v>0</v>
      </c>
      <c r="CH46">
        <v>0</v>
      </c>
      <c r="CI46">
        <v>0</v>
      </c>
      <c r="CJ46">
        <v>0</v>
      </c>
      <c r="CK46">
        <v>0</v>
      </c>
      <c r="CL46">
        <v>-8</v>
      </c>
      <c r="CM46">
        <v>-8</v>
      </c>
      <c r="CN46">
        <v>0</v>
      </c>
      <c r="CO46">
        <v>0</v>
      </c>
      <c r="CP46">
        <v>0</v>
      </c>
      <c r="CQ46">
        <v>0</v>
      </c>
      <c r="CR46">
        <v>8</v>
      </c>
      <c r="CS46">
        <v>8</v>
      </c>
      <c r="CT46">
        <v>0</v>
      </c>
      <c r="CU46">
        <v>0</v>
      </c>
      <c r="CV46">
        <v>0</v>
      </c>
      <c r="CW46">
        <v>0</v>
      </c>
      <c r="CX46">
        <v>0</v>
      </c>
      <c r="CY46">
        <v>0</v>
      </c>
      <c r="CZ46">
        <v>0</v>
      </c>
      <c r="DA46">
        <v>0</v>
      </c>
      <c r="DB46">
        <v>0</v>
      </c>
      <c r="DC46">
        <v>0</v>
      </c>
      <c r="DD46">
        <v>118</v>
      </c>
      <c r="DE46">
        <v>118</v>
      </c>
      <c r="DF46">
        <v>0</v>
      </c>
      <c r="DG46">
        <v>0</v>
      </c>
      <c r="DH46">
        <v>81</v>
      </c>
      <c r="DI46">
        <v>81</v>
      </c>
      <c r="DJ46">
        <v>0</v>
      </c>
      <c r="DK46">
        <v>0</v>
      </c>
      <c r="DL46">
        <v>0</v>
      </c>
      <c r="DM46">
        <v>0</v>
      </c>
      <c r="DN46">
        <v>0</v>
      </c>
      <c r="DO46">
        <v>0</v>
      </c>
      <c r="DP46">
        <v>37</v>
      </c>
      <c r="DQ46">
        <v>37</v>
      </c>
      <c r="DR46">
        <v>-14</v>
      </c>
      <c r="DS46">
        <v>0</v>
      </c>
      <c r="DT46">
        <v>0</v>
      </c>
      <c r="DU46">
        <v>0</v>
      </c>
      <c r="DV46">
        <v>0</v>
      </c>
      <c r="DW46">
        <v>0</v>
      </c>
      <c r="DX46">
        <v>0</v>
      </c>
      <c r="DY46">
        <v>0</v>
      </c>
      <c r="DZ46">
        <v>0</v>
      </c>
      <c r="EA46">
        <v>0</v>
      </c>
      <c r="EB46">
        <v>0</v>
      </c>
      <c r="EC46">
        <v>0</v>
      </c>
      <c r="ED46">
        <v>0</v>
      </c>
      <c r="EE46">
        <v>170684</v>
      </c>
      <c r="EF46">
        <v>899885</v>
      </c>
      <c r="EG46">
        <v>50</v>
      </c>
      <c r="EH46">
        <v>432</v>
      </c>
      <c r="EI46">
        <v>0</v>
      </c>
      <c r="EJ46">
        <v>374</v>
      </c>
      <c r="EK46">
        <v>14</v>
      </c>
      <c r="EL46">
        <v>44</v>
      </c>
      <c r="EM46">
        <v>2002</v>
      </c>
      <c r="EN46">
        <v>2068</v>
      </c>
      <c r="EO46">
        <v>0</v>
      </c>
      <c r="EP46">
        <v>1379</v>
      </c>
      <c r="EQ46">
        <v>2068</v>
      </c>
      <c r="ER46">
        <v>0</v>
      </c>
      <c r="ES46">
        <v>623</v>
      </c>
      <c r="ET46">
        <v>76464</v>
      </c>
      <c r="EU46">
        <v>2532</v>
      </c>
      <c r="EV46">
        <v>5</v>
      </c>
      <c r="EW46">
        <v>0</v>
      </c>
      <c r="EX46">
        <v>1571</v>
      </c>
      <c r="EY46">
        <v>5</v>
      </c>
      <c r="EZ46">
        <v>0</v>
      </c>
      <c r="FA46">
        <v>0</v>
      </c>
      <c r="FB46">
        <v>0</v>
      </c>
      <c r="FC46">
        <v>0</v>
      </c>
      <c r="FD46">
        <v>45</v>
      </c>
      <c r="FE46">
        <v>0</v>
      </c>
      <c r="FF46">
        <v>0</v>
      </c>
      <c r="FG46">
        <v>0</v>
      </c>
      <c r="FH46">
        <v>0</v>
      </c>
      <c r="FI46">
        <v>916</v>
      </c>
      <c r="FJ46">
        <v>0</v>
      </c>
      <c r="FK46">
        <v>13</v>
      </c>
      <c r="FL46">
        <v>0</v>
      </c>
      <c r="FM46">
        <v>13</v>
      </c>
      <c r="FN46">
        <v>0</v>
      </c>
      <c r="FO46">
        <v>89241</v>
      </c>
      <c r="FP46">
        <v>897812</v>
      </c>
      <c r="FQ46">
        <v>50</v>
      </c>
      <c r="FR46">
        <v>8250</v>
      </c>
      <c r="FS46">
        <v>6699</v>
      </c>
      <c r="FT46">
        <v>0</v>
      </c>
      <c r="FU46">
        <v>1546</v>
      </c>
      <c r="FV46">
        <v>0</v>
      </c>
      <c r="FW46">
        <v>5</v>
      </c>
      <c r="FX46">
        <v>19</v>
      </c>
      <c r="FY46">
        <v>15502</v>
      </c>
      <c r="FZ46">
        <v>-15884</v>
      </c>
      <c r="GA46">
        <v>30</v>
      </c>
      <c r="GB46">
        <v>131</v>
      </c>
      <c r="GC46">
        <v>0</v>
      </c>
      <c r="GD46">
        <v>0</v>
      </c>
      <c r="GE46">
        <v>9064</v>
      </c>
      <c r="GF46">
        <v>0</v>
      </c>
      <c r="GG46">
        <v>0</v>
      </c>
      <c r="GH46">
        <v>0</v>
      </c>
      <c r="GI46">
        <v>0</v>
      </c>
      <c r="GJ46">
        <v>0</v>
      </c>
      <c r="GK46">
        <v>0</v>
      </c>
      <c r="GL46">
        <v>0</v>
      </c>
      <c r="GM46">
        <v>0</v>
      </c>
      <c r="GN46">
        <v>236</v>
      </c>
      <c r="GO46">
        <v>366</v>
      </c>
      <c r="GP46">
        <v>0</v>
      </c>
      <c r="GQ46">
        <v>4</v>
      </c>
      <c r="GR46">
        <v>4</v>
      </c>
      <c r="GS46">
        <v>46</v>
      </c>
      <c r="GT46">
        <v>46</v>
      </c>
      <c r="GU46">
        <v>46</v>
      </c>
      <c r="GV46">
        <v>74564</v>
      </c>
      <c r="GW46">
        <v>897396</v>
      </c>
      <c r="GX46">
        <v>0</v>
      </c>
      <c r="GY46">
        <v>-2717</v>
      </c>
      <c r="GZ46">
        <v>0</v>
      </c>
      <c r="HA46">
        <v>0</v>
      </c>
      <c r="HB46">
        <v>0</v>
      </c>
      <c r="HC46">
        <v>0</v>
      </c>
      <c r="HD46">
        <v>0</v>
      </c>
    </row>
    <row r="47" spans="1:212" x14ac:dyDescent="0.25">
      <c r="A47" t="s">
        <v>1051</v>
      </c>
      <c r="B47">
        <v>0</v>
      </c>
      <c r="C47">
        <v>0</v>
      </c>
      <c r="D47">
        <v>0</v>
      </c>
      <c r="E47">
        <v>0</v>
      </c>
      <c r="F47">
        <v>0</v>
      </c>
      <c r="G47">
        <v>0</v>
      </c>
      <c r="H47">
        <v>0</v>
      </c>
      <c r="I47">
        <v>0</v>
      </c>
      <c r="J47">
        <v>0</v>
      </c>
      <c r="K47">
        <v>0</v>
      </c>
      <c r="L47">
        <v>0</v>
      </c>
      <c r="M47">
        <v>0</v>
      </c>
      <c r="N47">
        <v>0</v>
      </c>
      <c r="O47">
        <v>0</v>
      </c>
      <c r="P47">
        <v>0</v>
      </c>
      <c r="Q47">
        <v>0</v>
      </c>
      <c r="R47">
        <v>0</v>
      </c>
      <c r="S47">
        <v>0</v>
      </c>
      <c r="T47">
        <v>129</v>
      </c>
      <c r="U47">
        <v>93</v>
      </c>
      <c r="V47">
        <v>6</v>
      </c>
      <c r="W47">
        <v>0</v>
      </c>
      <c r="X47">
        <v>1</v>
      </c>
      <c r="Y47">
        <v>0</v>
      </c>
      <c r="Z47">
        <v>29</v>
      </c>
      <c r="AA47">
        <v>0</v>
      </c>
      <c r="AB47">
        <v>0</v>
      </c>
      <c r="AC47">
        <v>0</v>
      </c>
      <c r="AD47">
        <v>93</v>
      </c>
      <c r="AE47">
        <v>93</v>
      </c>
      <c r="AF47">
        <v>0</v>
      </c>
      <c r="AG47">
        <v>0</v>
      </c>
      <c r="AH47">
        <v>0</v>
      </c>
      <c r="AI47">
        <v>0</v>
      </c>
      <c r="AJ47">
        <v>0</v>
      </c>
      <c r="AK47">
        <v>0</v>
      </c>
      <c r="AL47">
        <v>0</v>
      </c>
      <c r="AM47">
        <v>0</v>
      </c>
      <c r="AN47">
        <v>0</v>
      </c>
      <c r="AO47">
        <v>0</v>
      </c>
      <c r="AP47">
        <v>92</v>
      </c>
      <c r="AQ47">
        <v>92</v>
      </c>
      <c r="AR47">
        <v>1</v>
      </c>
      <c r="AS47">
        <v>1</v>
      </c>
      <c r="AT47">
        <v>0</v>
      </c>
      <c r="AU47">
        <v>0</v>
      </c>
      <c r="AV47">
        <v>0</v>
      </c>
      <c r="AW47">
        <v>0</v>
      </c>
      <c r="AX47">
        <v>0</v>
      </c>
      <c r="AY47">
        <v>0</v>
      </c>
      <c r="AZ47">
        <v>0</v>
      </c>
      <c r="BA47">
        <v>0</v>
      </c>
      <c r="BB47">
        <v>0</v>
      </c>
      <c r="BC47">
        <v>0</v>
      </c>
      <c r="BD47">
        <v>0</v>
      </c>
      <c r="BE47">
        <v>0</v>
      </c>
      <c r="BF47">
        <v>0</v>
      </c>
      <c r="BG47">
        <v>0</v>
      </c>
      <c r="BH47">
        <v>0</v>
      </c>
      <c r="BI47">
        <v>0</v>
      </c>
      <c r="BJ47">
        <v>0</v>
      </c>
      <c r="BK47">
        <v>0</v>
      </c>
      <c r="BL47">
        <v>5</v>
      </c>
      <c r="BM47">
        <v>5</v>
      </c>
      <c r="BN47">
        <v>0</v>
      </c>
      <c r="BO47">
        <v>0</v>
      </c>
      <c r="BP47">
        <v>0</v>
      </c>
      <c r="BQ47">
        <v>0</v>
      </c>
      <c r="BR47">
        <v>0</v>
      </c>
      <c r="BS47">
        <v>0</v>
      </c>
      <c r="BT47">
        <v>0</v>
      </c>
      <c r="BU47">
        <v>0</v>
      </c>
      <c r="BV47">
        <v>0</v>
      </c>
      <c r="BW47">
        <v>0</v>
      </c>
      <c r="BX47">
        <v>0</v>
      </c>
      <c r="BY47">
        <v>0</v>
      </c>
      <c r="BZ47">
        <v>0</v>
      </c>
      <c r="CA47">
        <v>0</v>
      </c>
      <c r="CB47">
        <v>0</v>
      </c>
      <c r="CC47">
        <v>0</v>
      </c>
      <c r="CD47">
        <v>0</v>
      </c>
      <c r="CE47">
        <v>0</v>
      </c>
      <c r="CF47">
        <v>0</v>
      </c>
      <c r="CG47">
        <v>0</v>
      </c>
      <c r="CH47">
        <v>0</v>
      </c>
      <c r="CI47">
        <v>0</v>
      </c>
      <c r="CJ47">
        <v>0</v>
      </c>
      <c r="CK47">
        <v>0</v>
      </c>
      <c r="CL47">
        <v>0</v>
      </c>
      <c r="CM47">
        <v>0</v>
      </c>
      <c r="CN47">
        <v>0</v>
      </c>
      <c r="CO47">
        <v>0</v>
      </c>
      <c r="CP47">
        <v>0</v>
      </c>
      <c r="CQ47">
        <v>0</v>
      </c>
      <c r="CR47">
        <v>0</v>
      </c>
      <c r="CS47">
        <v>0</v>
      </c>
      <c r="CT47">
        <v>0</v>
      </c>
      <c r="CU47">
        <v>0</v>
      </c>
      <c r="CV47">
        <v>0</v>
      </c>
      <c r="CW47">
        <v>0</v>
      </c>
      <c r="CX47">
        <v>0</v>
      </c>
      <c r="CY47">
        <v>0</v>
      </c>
      <c r="CZ47">
        <v>0</v>
      </c>
      <c r="DA47">
        <v>0</v>
      </c>
      <c r="DB47">
        <v>0</v>
      </c>
      <c r="DC47">
        <v>0</v>
      </c>
      <c r="DD47">
        <v>5</v>
      </c>
      <c r="DE47">
        <v>5</v>
      </c>
      <c r="DF47">
        <v>0</v>
      </c>
      <c r="DG47">
        <v>0</v>
      </c>
      <c r="DH47">
        <v>0</v>
      </c>
      <c r="DI47">
        <v>0</v>
      </c>
      <c r="DJ47">
        <v>0</v>
      </c>
      <c r="DK47">
        <v>0</v>
      </c>
      <c r="DL47">
        <v>0</v>
      </c>
      <c r="DM47">
        <v>0</v>
      </c>
      <c r="DN47">
        <v>0</v>
      </c>
      <c r="DO47">
        <v>0</v>
      </c>
      <c r="DP47">
        <v>5</v>
      </c>
      <c r="DQ47">
        <v>5</v>
      </c>
      <c r="DR47">
        <v>-1</v>
      </c>
      <c r="DS47">
        <v>0</v>
      </c>
      <c r="DT47">
        <v>0</v>
      </c>
      <c r="DU47">
        <v>0</v>
      </c>
      <c r="DV47">
        <v>0</v>
      </c>
      <c r="DW47">
        <v>0</v>
      </c>
      <c r="DX47">
        <v>0</v>
      </c>
      <c r="DY47">
        <v>0</v>
      </c>
      <c r="DZ47">
        <v>0</v>
      </c>
      <c r="EA47">
        <v>0</v>
      </c>
      <c r="EB47">
        <v>0</v>
      </c>
      <c r="EC47">
        <v>0</v>
      </c>
      <c r="ED47">
        <v>0</v>
      </c>
      <c r="EE47">
        <v>63228</v>
      </c>
      <c r="EF47">
        <v>107175</v>
      </c>
      <c r="EG47">
        <v>20</v>
      </c>
      <c r="EH47">
        <v>24</v>
      </c>
      <c r="EI47">
        <v>0</v>
      </c>
      <c r="EJ47">
        <v>24</v>
      </c>
      <c r="EK47">
        <v>0</v>
      </c>
      <c r="EL47">
        <v>0</v>
      </c>
      <c r="EM47">
        <v>24647</v>
      </c>
      <c r="EN47">
        <v>11823</v>
      </c>
      <c r="EO47">
        <v>0</v>
      </c>
      <c r="EP47">
        <v>7882</v>
      </c>
      <c r="EQ47">
        <v>11823</v>
      </c>
      <c r="ER47">
        <v>0</v>
      </c>
      <c r="ES47">
        <v>16765</v>
      </c>
      <c r="ET47">
        <v>5</v>
      </c>
      <c r="EU47">
        <v>278</v>
      </c>
      <c r="EV47">
        <v>13</v>
      </c>
      <c r="EW47">
        <v>0</v>
      </c>
      <c r="EX47">
        <v>170</v>
      </c>
      <c r="EY47">
        <v>13</v>
      </c>
      <c r="EZ47">
        <v>0</v>
      </c>
      <c r="FA47">
        <v>0</v>
      </c>
      <c r="FB47">
        <v>0</v>
      </c>
      <c r="FC47">
        <v>0</v>
      </c>
      <c r="FD47">
        <v>7</v>
      </c>
      <c r="FE47">
        <v>0</v>
      </c>
      <c r="FF47">
        <v>0</v>
      </c>
      <c r="FG47">
        <v>0</v>
      </c>
      <c r="FH47">
        <v>0</v>
      </c>
      <c r="FI47">
        <v>101</v>
      </c>
      <c r="FJ47">
        <v>0</v>
      </c>
      <c r="FK47">
        <v>0</v>
      </c>
      <c r="FL47">
        <v>0</v>
      </c>
      <c r="FM47">
        <v>0</v>
      </c>
      <c r="FN47">
        <v>0</v>
      </c>
      <c r="FO47">
        <v>38274</v>
      </c>
      <c r="FP47">
        <v>95339</v>
      </c>
      <c r="FQ47">
        <v>20</v>
      </c>
      <c r="FR47">
        <v>502</v>
      </c>
      <c r="FS47">
        <v>466</v>
      </c>
      <c r="FT47">
        <v>0</v>
      </c>
      <c r="FU47">
        <v>36</v>
      </c>
      <c r="FV47">
        <v>0</v>
      </c>
      <c r="FW47">
        <v>0</v>
      </c>
      <c r="FX47">
        <v>0</v>
      </c>
      <c r="FY47">
        <v>843</v>
      </c>
      <c r="FZ47">
        <v>0</v>
      </c>
      <c r="GA47">
        <v>3</v>
      </c>
      <c r="GB47">
        <v>0</v>
      </c>
      <c r="GC47">
        <v>0</v>
      </c>
      <c r="GD47">
        <v>0</v>
      </c>
      <c r="GE47">
        <v>0</v>
      </c>
      <c r="GF47">
        <v>0</v>
      </c>
      <c r="GG47">
        <v>0</v>
      </c>
      <c r="GH47">
        <v>0</v>
      </c>
      <c r="GI47">
        <v>0</v>
      </c>
      <c r="GJ47">
        <v>202</v>
      </c>
      <c r="GK47">
        <v>0</v>
      </c>
      <c r="GL47">
        <v>0</v>
      </c>
      <c r="GM47">
        <v>0</v>
      </c>
      <c r="GN47">
        <v>17</v>
      </c>
      <c r="GO47">
        <v>0</v>
      </c>
      <c r="GP47">
        <v>0</v>
      </c>
      <c r="GQ47">
        <v>0</v>
      </c>
      <c r="GR47">
        <v>0</v>
      </c>
      <c r="GS47">
        <v>20</v>
      </c>
      <c r="GT47">
        <v>20</v>
      </c>
      <c r="GU47">
        <v>20</v>
      </c>
      <c r="GV47">
        <v>36915</v>
      </c>
      <c r="GW47">
        <v>95319</v>
      </c>
      <c r="GX47">
        <v>0</v>
      </c>
      <c r="GY47">
        <v>-228</v>
      </c>
      <c r="GZ47">
        <v>0</v>
      </c>
      <c r="HA47">
        <v>0</v>
      </c>
      <c r="HB47">
        <v>0</v>
      </c>
      <c r="HC47">
        <v>0</v>
      </c>
      <c r="HD47">
        <v>0</v>
      </c>
    </row>
    <row r="48" spans="1:212" x14ac:dyDescent="0.25">
      <c r="A48" t="s">
        <v>1052</v>
      </c>
      <c r="B48">
        <v>0</v>
      </c>
      <c r="C48">
        <v>0</v>
      </c>
      <c r="D48">
        <v>0</v>
      </c>
      <c r="E48">
        <v>0</v>
      </c>
      <c r="F48">
        <v>0</v>
      </c>
      <c r="G48">
        <v>0</v>
      </c>
      <c r="H48">
        <v>0</v>
      </c>
      <c r="I48">
        <v>-3</v>
      </c>
      <c r="J48">
        <v>0</v>
      </c>
      <c r="K48">
        <v>0</v>
      </c>
      <c r="L48">
        <v>-3</v>
      </c>
      <c r="M48">
        <v>0</v>
      </c>
      <c r="N48">
        <v>0</v>
      </c>
      <c r="O48">
        <v>0</v>
      </c>
      <c r="P48">
        <v>0</v>
      </c>
      <c r="Q48">
        <v>0</v>
      </c>
      <c r="R48">
        <v>0</v>
      </c>
      <c r="S48">
        <v>0</v>
      </c>
      <c r="T48">
        <v>49</v>
      </c>
      <c r="U48">
        <v>47</v>
      </c>
      <c r="V48">
        <v>-2</v>
      </c>
      <c r="W48">
        <v>-1</v>
      </c>
      <c r="X48">
        <v>1</v>
      </c>
      <c r="Y48">
        <v>0</v>
      </c>
      <c r="Z48">
        <v>1</v>
      </c>
      <c r="AA48">
        <v>0</v>
      </c>
      <c r="AB48">
        <v>1</v>
      </c>
      <c r="AC48">
        <v>0</v>
      </c>
      <c r="AD48">
        <v>48</v>
      </c>
      <c r="AE48">
        <v>48</v>
      </c>
      <c r="AF48">
        <v>0</v>
      </c>
      <c r="AG48">
        <v>0</v>
      </c>
      <c r="AH48">
        <v>2</v>
      </c>
      <c r="AI48">
        <v>2</v>
      </c>
      <c r="AJ48">
        <v>0</v>
      </c>
      <c r="AK48">
        <v>0</v>
      </c>
      <c r="AL48">
        <v>0</v>
      </c>
      <c r="AM48">
        <v>0</v>
      </c>
      <c r="AN48">
        <v>0</v>
      </c>
      <c r="AO48">
        <v>0</v>
      </c>
      <c r="AP48">
        <v>0</v>
      </c>
      <c r="AQ48">
        <v>0</v>
      </c>
      <c r="AR48">
        <v>46</v>
      </c>
      <c r="AS48">
        <v>46</v>
      </c>
      <c r="AT48">
        <v>44</v>
      </c>
      <c r="AU48">
        <v>0</v>
      </c>
      <c r="AV48">
        <v>0</v>
      </c>
      <c r="AW48">
        <v>0</v>
      </c>
      <c r="AX48">
        <v>0</v>
      </c>
      <c r="AY48">
        <v>0</v>
      </c>
      <c r="AZ48">
        <v>0</v>
      </c>
      <c r="BA48">
        <v>0</v>
      </c>
      <c r="BB48">
        <v>0</v>
      </c>
      <c r="BC48">
        <v>44</v>
      </c>
      <c r="BD48">
        <v>-11</v>
      </c>
      <c r="BE48">
        <v>-7</v>
      </c>
      <c r="BF48">
        <v>-12</v>
      </c>
      <c r="BG48">
        <v>-7</v>
      </c>
      <c r="BH48">
        <v>0</v>
      </c>
      <c r="BI48">
        <v>0</v>
      </c>
      <c r="BJ48">
        <v>1</v>
      </c>
      <c r="BK48">
        <v>0</v>
      </c>
      <c r="BL48">
        <v>4</v>
      </c>
      <c r="BM48">
        <v>4</v>
      </c>
      <c r="BN48">
        <v>0</v>
      </c>
      <c r="BO48">
        <v>0</v>
      </c>
      <c r="BP48">
        <v>0</v>
      </c>
      <c r="BQ48">
        <v>0</v>
      </c>
      <c r="BR48">
        <v>0</v>
      </c>
      <c r="BS48">
        <v>0</v>
      </c>
      <c r="BT48">
        <v>0</v>
      </c>
      <c r="BU48">
        <v>0</v>
      </c>
      <c r="BV48">
        <v>0</v>
      </c>
      <c r="BW48">
        <v>0</v>
      </c>
      <c r="BX48">
        <v>0</v>
      </c>
      <c r="BY48">
        <v>0</v>
      </c>
      <c r="BZ48">
        <v>0</v>
      </c>
      <c r="CA48">
        <v>0</v>
      </c>
      <c r="CB48">
        <v>0</v>
      </c>
      <c r="CC48">
        <v>0</v>
      </c>
      <c r="CD48">
        <v>0</v>
      </c>
      <c r="CE48">
        <v>0</v>
      </c>
      <c r="CF48">
        <v>0</v>
      </c>
      <c r="CG48">
        <v>0</v>
      </c>
      <c r="CH48">
        <v>-1</v>
      </c>
      <c r="CI48">
        <v>-1</v>
      </c>
      <c r="CJ48">
        <v>0</v>
      </c>
      <c r="CK48">
        <v>0</v>
      </c>
      <c r="CL48">
        <v>0</v>
      </c>
      <c r="CM48">
        <v>0</v>
      </c>
      <c r="CN48">
        <v>0</v>
      </c>
      <c r="CO48">
        <v>0</v>
      </c>
      <c r="CP48">
        <v>0</v>
      </c>
      <c r="CQ48">
        <v>0</v>
      </c>
      <c r="CR48">
        <v>-1</v>
      </c>
      <c r="CS48">
        <v>-1</v>
      </c>
      <c r="CT48">
        <v>0</v>
      </c>
      <c r="CU48">
        <v>0</v>
      </c>
      <c r="CV48">
        <v>0</v>
      </c>
      <c r="CW48">
        <v>0</v>
      </c>
      <c r="CX48">
        <v>0</v>
      </c>
      <c r="CY48">
        <v>0</v>
      </c>
      <c r="CZ48">
        <v>0</v>
      </c>
      <c r="DA48">
        <v>0</v>
      </c>
      <c r="DB48">
        <v>0</v>
      </c>
      <c r="DC48">
        <v>0</v>
      </c>
      <c r="DD48">
        <v>5</v>
      </c>
      <c r="DE48">
        <v>5</v>
      </c>
      <c r="DF48">
        <v>0</v>
      </c>
      <c r="DG48">
        <v>0</v>
      </c>
      <c r="DH48">
        <v>11</v>
      </c>
      <c r="DI48">
        <v>11</v>
      </c>
      <c r="DJ48">
        <v>0</v>
      </c>
      <c r="DK48">
        <v>0</v>
      </c>
      <c r="DL48">
        <v>0</v>
      </c>
      <c r="DM48">
        <v>0</v>
      </c>
      <c r="DN48">
        <v>0</v>
      </c>
      <c r="DO48">
        <v>0</v>
      </c>
      <c r="DP48">
        <v>-6</v>
      </c>
      <c r="DQ48">
        <v>-6</v>
      </c>
      <c r="DR48">
        <v>518</v>
      </c>
      <c r="DS48">
        <v>0</v>
      </c>
      <c r="DT48">
        <v>0</v>
      </c>
      <c r="DU48">
        <v>0</v>
      </c>
      <c r="DV48">
        <v>0</v>
      </c>
      <c r="DW48">
        <v>0</v>
      </c>
      <c r="DX48">
        <v>0</v>
      </c>
      <c r="DY48">
        <v>0</v>
      </c>
      <c r="DZ48">
        <v>0</v>
      </c>
      <c r="EA48">
        <v>0</v>
      </c>
      <c r="EB48">
        <v>0</v>
      </c>
      <c r="EC48">
        <v>0</v>
      </c>
      <c r="ED48">
        <v>0</v>
      </c>
      <c r="EE48">
        <v>297118</v>
      </c>
      <c r="EF48">
        <v>308092</v>
      </c>
      <c r="EG48">
        <v>44432</v>
      </c>
      <c r="EH48">
        <v>84</v>
      </c>
      <c r="EI48">
        <v>0</v>
      </c>
      <c r="EJ48">
        <v>60</v>
      </c>
      <c r="EK48">
        <v>17</v>
      </c>
      <c r="EL48">
        <v>7</v>
      </c>
      <c r="EM48">
        <v>8187</v>
      </c>
      <c r="EN48">
        <v>12280</v>
      </c>
      <c r="EO48">
        <v>0</v>
      </c>
      <c r="EP48">
        <v>8187</v>
      </c>
      <c r="EQ48">
        <v>12280</v>
      </c>
      <c r="ER48">
        <v>0</v>
      </c>
      <c r="ES48">
        <v>0</v>
      </c>
      <c r="ET48">
        <v>252113</v>
      </c>
      <c r="EU48">
        <v>864</v>
      </c>
      <c r="EV48">
        <v>0</v>
      </c>
      <c r="EW48">
        <v>0</v>
      </c>
      <c r="EX48">
        <v>248</v>
      </c>
      <c r="EY48">
        <v>0</v>
      </c>
      <c r="EZ48">
        <v>0</v>
      </c>
      <c r="FA48">
        <v>0</v>
      </c>
      <c r="FB48">
        <v>0</v>
      </c>
      <c r="FC48">
        <v>0</v>
      </c>
      <c r="FD48">
        <v>8</v>
      </c>
      <c r="FE48">
        <v>0</v>
      </c>
      <c r="FF48">
        <v>0</v>
      </c>
      <c r="FG48">
        <v>44</v>
      </c>
      <c r="FH48">
        <v>0</v>
      </c>
      <c r="FI48">
        <v>564</v>
      </c>
      <c r="FJ48">
        <v>0</v>
      </c>
      <c r="FK48">
        <v>11</v>
      </c>
      <c r="FL48">
        <v>0</v>
      </c>
      <c r="FM48">
        <v>11</v>
      </c>
      <c r="FN48">
        <v>0</v>
      </c>
      <c r="FO48">
        <v>35859</v>
      </c>
      <c r="FP48">
        <v>295812</v>
      </c>
      <c r="FQ48">
        <v>44432</v>
      </c>
      <c r="FR48">
        <v>1413</v>
      </c>
      <c r="FS48">
        <v>297</v>
      </c>
      <c r="FT48">
        <v>0</v>
      </c>
      <c r="FU48">
        <v>1114</v>
      </c>
      <c r="FV48">
        <v>0</v>
      </c>
      <c r="FW48">
        <v>2</v>
      </c>
      <c r="FX48">
        <v>20</v>
      </c>
      <c r="FY48">
        <v>7488</v>
      </c>
      <c r="FZ48">
        <v>1</v>
      </c>
      <c r="GA48">
        <v>1</v>
      </c>
      <c r="GB48">
        <v>-2611</v>
      </c>
      <c r="GC48">
        <v>863</v>
      </c>
      <c r="GD48">
        <v>0</v>
      </c>
      <c r="GE48">
        <v>0</v>
      </c>
      <c r="GF48">
        <v>0</v>
      </c>
      <c r="GG48">
        <v>0</v>
      </c>
      <c r="GH48">
        <v>0</v>
      </c>
      <c r="GI48">
        <v>0</v>
      </c>
      <c r="GJ48">
        <v>0</v>
      </c>
      <c r="GK48">
        <v>0</v>
      </c>
      <c r="GL48">
        <v>0</v>
      </c>
      <c r="GM48">
        <v>0</v>
      </c>
      <c r="GN48">
        <v>6326</v>
      </c>
      <c r="GO48">
        <v>5</v>
      </c>
      <c r="GP48">
        <v>0</v>
      </c>
      <c r="GQ48">
        <v>3</v>
      </c>
      <c r="GR48">
        <v>3</v>
      </c>
      <c r="GS48">
        <v>69</v>
      </c>
      <c r="GT48">
        <v>69</v>
      </c>
      <c r="GU48">
        <v>69</v>
      </c>
      <c r="GV48">
        <v>23791</v>
      </c>
      <c r="GW48">
        <v>295735</v>
      </c>
      <c r="GX48">
        <v>44360</v>
      </c>
      <c r="GY48">
        <v>-1502</v>
      </c>
      <c r="GZ48">
        <v>0</v>
      </c>
      <c r="HA48">
        <v>0</v>
      </c>
      <c r="HB48">
        <v>0</v>
      </c>
      <c r="HC48">
        <v>0</v>
      </c>
      <c r="HD48">
        <v>0</v>
      </c>
    </row>
    <row r="49" spans="1:212" x14ac:dyDescent="0.25">
      <c r="A49" t="s">
        <v>1053</v>
      </c>
      <c r="B49">
        <v>0</v>
      </c>
      <c r="C49">
        <v>0</v>
      </c>
      <c r="D49">
        <v>0</v>
      </c>
      <c r="E49">
        <v>0</v>
      </c>
      <c r="F49">
        <v>0</v>
      </c>
      <c r="G49">
        <v>0</v>
      </c>
      <c r="H49">
        <v>0</v>
      </c>
      <c r="I49">
        <v>0</v>
      </c>
      <c r="J49">
        <v>-1</v>
      </c>
      <c r="K49">
        <v>0</v>
      </c>
      <c r="L49">
        <v>0</v>
      </c>
      <c r="M49">
        <v>-1</v>
      </c>
      <c r="N49">
        <v>0</v>
      </c>
      <c r="O49">
        <v>0</v>
      </c>
      <c r="P49">
        <v>0</v>
      </c>
      <c r="Q49">
        <v>0</v>
      </c>
      <c r="R49">
        <v>0</v>
      </c>
      <c r="S49">
        <v>0</v>
      </c>
      <c r="T49">
        <v>198</v>
      </c>
      <c r="U49">
        <v>169</v>
      </c>
      <c r="V49">
        <v>21</v>
      </c>
      <c r="W49">
        <v>0</v>
      </c>
      <c r="X49">
        <v>-3</v>
      </c>
      <c r="Y49">
        <v>0</v>
      </c>
      <c r="Z49">
        <v>11</v>
      </c>
      <c r="AA49">
        <v>0</v>
      </c>
      <c r="AB49">
        <v>0</v>
      </c>
      <c r="AC49">
        <v>0</v>
      </c>
      <c r="AD49">
        <v>169</v>
      </c>
      <c r="AE49">
        <v>169</v>
      </c>
      <c r="AF49">
        <v>0</v>
      </c>
      <c r="AG49">
        <v>0</v>
      </c>
      <c r="AH49">
        <v>173</v>
      </c>
      <c r="AI49">
        <v>173</v>
      </c>
      <c r="AJ49">
        <v>0</v>
      </c>
      <c r="AK49">
        <v>0</v>
      </c>
      <c r="AL49">
        <v>0</v>
      </c>
      <c r="AM49">
        <v>0</v>
      </c>
      <c r="AN49">
        <v>0</v>
      </c>
      <c r="AO49">
        <v>0</v>
      </c>
      <c r="AP49">
        <v>6</v>
      </c>
      <c r="AQ49">
        <v>6</v>
      </c>
      <c r="AR49">
        <v>-10</v>
      </c>
      <c r="AS49">
        <v>-10</v>
      </c>
      <c r="AT49">
        <v>8</v>
      </c>
      <c r="AU49">
        <v>0</v>
      </c>
      <c r="AV49">
        <v>0</v>
      </c>
      <c r="AW49">
        <v>0</v>
      </c>
      <c r="AX49">
        <v>0</v>
      </c>
      <c r="AY49">
        <v>6</v>
      </c>
      <c r="AZ49">
        <v>0</v>
      </c>
      <c r="BA49">
        <v>0</v>
      </c>
      <c r="BB49">
        <v>0</v>
      </c>
      <c r="BC49">
        <v>2</v>
      </c>
      <c r="BD49">
        <v>4</v>
      </c>
      <c r="BE49">
        <v>0</v>
      </c>
      <c r="BF49">
        <v>4</v>
      </c>
      <c r="BG49">
        <v>0</v>
      </c>
      <c r="BH49">
        <v>0</v>
      </c>
      <c r="BI49">
        <v>0</v>
      </c>
      <c r="BJ49">
        <v>0</v>
      </c>
      <c r="BK49">
        <v>0</v>
      </c>
      <c r="BL49">
        <v>-42</v>
      </c>
      <c r="BM49">
        <v>-42</v>
      </c>
      <c r="BN49">
        <v>3</v>
      </c>
      <c r="BO49">
        <v>3</v>
      </c>
      <c r="BP49">
        <v>0</v>
      </c>
      <c r="BQ49">
        <v>0</v>
      </c>
      <c r="BR49">
        <v>3</v>
      </c>
      <c r="BS49">
        <v>3</v>
      </c>
      <c r="BT49">
        <v>0</v>
      </c>
      <c r="BU49">
        <v>0</v>
      </c>
      <c r="BV49">
        <v>0</v>
      </c>
      <c r="BW49">
        <v>0</v>
      </c>
      <c r="BX49">
        <v>0</v>
      </c>
      <c r="BY49">
        <v>0</v>
      </c>
      <c r="BZ49">
        <v>-26</v>
      </c>
      <c r="CA49">
        <v>-26</v>
      </c>
      <c r="CB49">
        <v>-26</v>
      </c>
      <c r="CC49">
        <v>-26</v>
      </c>
      <c r="CD49">
        <v>0</v>
      </c>
      <c r="CE49">
        <v>0</v>
      </c>
      <c r="CF49">
        <v>0</v>
      </c>
      <c r="CG49">
        <v>0</v>
      </c>
      <c r="CH49">
        <v>-28</v>
      </c>
      <c r="CI49">
        <v>-28</v>
      </c>
      <c r="CJ49">
        <v>0</v>
      </c>
      <c r="CK49">
        <v>0</v>
      </c>
      <c r="CL49">
        <v>-28</v>
      </c>
      <c r="CM49">
        <v>-28</v>
      </c>
      <c r="CN49">
        <v>0</v>
      </c>
      <c r="CO49">
        <v>0</v>
      </c>
      <c r="CP49">
        <v>0</v>
      </c>
      <c r="CQ49">
        <v>0</v>
      </c>
      <c r="CR49">
        <v>0</v>
      </c>
      <c r="CS49">
        <v>0</v>
      </c>
      <c r="CT49">
        <v>0</v>
      </c>
      <c r="CU49">
        <v>0</v>
      </c>
      <c r="CV49">
        <v>0</v>
      </c>
      <c r="CW49">
        <v>0</v>
      </c>
      <c r="CX49">
        <v>0</v>
      </c>
      <c r="CY49">
        <v>0</v>
      </c>
      <c r="CZ49">
        <v>0</v>
      </c>
      <c r="DA49">
        <v>0</v>
      </c>
      <c r="DB49">
        <v>0</v>
      </c>
      <c r="DC49">
        <v>0</v>
      </c>
      <c r="DD49">
        <v>9</v>
      </c>
      <c r="DE49">
        <v>9</v>
      </c>
      <c r="DF49">
        <v>0</v>
      </c>
      <c r="DG49">
        <v>0</v>
      </c>
      <c r="DH49">
        <v>9</v>
      </c>
      <c r="DI49">
        <v>9</v>
      </c>
      <c r="DJ49">
        <v>0</v>
      </c>
      <c r="DK49">
        <v>0</v>
      </c>
      <c r="DL49">
        <v>0</v>
      </c>
      <c r="DM49">
        <v>0</v>
      </c>
      <c r="DN49">
        <v>0</v>
      </c>
      <c r="DO49">
        <v>0</v>
      </c>
      <c r="DP49">
        <v>0</v>
      </c>
      <c r="DQ49">
        <v>0</v>
      </c>
      <c r="DR49">
        <v>-33</v>
      </c>
      <c r="DS49">
        <v>0</v>
      </c>
      <c r="DT49">
        <v>0</v>
      </c>
      <c r="DU49">
        <v>0</v>
      </c>
      <c r="DV49">
        <v>0</v>
      </c>
      <c r="DW49">
        <v>0</v>
      </c>
      <c r="DX49">
        <v>0</v>
      </c>
      <c r="DY49">
        <v>0</v>
      </c>
      <c r="DZ49">
        <v>0</v>
      </c>
      <c r="EA49">
        <v>0</v>
      </c>
      <c r="EB49">
        <v>0</v>
      </c>
      <c r="EC49">
        <v>0</v>
      </c>
      <c r="ED49">
        <v>0</v>
      </c>
      <c r="EE49">
        <v>897644</v>
      </c>
      <c r="EF49">
        <v>545230</v>
      </c>
      <c r="EG49">
        <v>41</v>
      </c>
      <c r="EH49">
        <v>295</v>
      </c>
      <c r="EI49">
        <v>0</v>
      </c>
      <c r="EJ49">
        <v>295</v>
      </c>
      <c r="EK49">
        <v>0</v>
      </c>
      <c r="EL49">
        <v>0</v>
      </c>
      <c r="EM49">
        <v>690</v>
      </c>
      <c r="EN49">
        <v>1035</v>
      </c>
      <c r="EO49">
        <v>0</v>
      </c>
      <c r="EP49">
        <v>690</v>
      </c>
      <c r="EQ49">
        <v>1035</v>
      </c>
      <c r="ER49">
        <v>0</v>
      </c>
      <c r="ES49">
        <v>0</v>
      </c>
      <c r="ET49">
        <v>726230</v>
      </c>
      <c r="EU49">
        <v>1707</v>
      </c>
      <c r="EV49">
        <v>39</v>
      </c>
      <c r="EW49">
        <v>0</v>
      </c>
      <c r="EX49">
        <v>600</v>
      </c>
      <c r="EY49">
        <v>34</v>
      </c>
      <c r="EZ49">
        <v>0</v>
      </c>
      <c r="FA49">
        <v>2</v>
      </c>
      <c r="FB49">
        <v>0</v>
      </c>
      <c r="FC49">
        <v>0</v>
      </c>
      <c r="FD49">
        <v>48</v>
      </c>
      <c r="FE49">
        <v>5</v>
      </c>
      <c r="FF49">
        <v>0</v>
      </c>
      <c r="FG49">
        <v>0</v>
      </c>
      <c r="FH49">
        <v>0</v>
      </c>
      <c r="FI49">
        <v>1057</v>
      </c>
      <c r="FJ49">
        <v>0</v>
      </c>
      <c r="FK49">
        <v>0</v>
      </c>
      <c r="FL49">
        <v>0</v>
      </c>
      <c r="FM49">
        <v>0</v>
      </c>
      <c r="FN49">
        <v>0</v>
      </c>
      <c r="FO49">
        <v>168722</v>
      </c>
      <c r="FP49">
        <v>544156</v>
      </c>
      <c r="FQ49">
        <v>41</v>
      </c>
      <c r="FR49">
        <v>3122</v>
      </c>
      <c r="FS49">
        <v>2291</v>
      </c>
      <c r="FT49">
        <v>0</v>
      </c>
      <c r="FU49">
        <v>827</v>
      </c>
      <c r="FV49">
        <v>0</v>
      </c>
      <c r="FW49">
        <v>4</v>
      </c>
      <c r="FX49">
        <v>13</v>
      </c>
      <c r="FY49">
        <v>6247</v>
      </c>
      <c r="FZ49">
        <v>83</v>
      </c>
      <c r="GA49">
        <v>2</v>
      </c>
      <c r="GB49">
        <v>923</v>
      </c>
      <c r="GC49">
        <v>52</v>
      </c>
      <c r="GD49">
        <v>0</v>
      </c>
      <c r="GE49">
        <v>10</v>
      </c>
      <c r="GF49">
        <v>0</v>
      </c>
      <c r="GG49">
        <v>0</v>
      </c>
      <c r="GH49">
        <v>0</v>
      </c>
      <c r="GI49">
        <v>0</v>
      </c>
      <c r="GJ49">
        <v>0</v>
      </c>
      <c r="GK49">
        <v>0</v>
      </c>
      <c r="GL49">
        <v>0</v>
      </c>
      <c r="GM49">
        <v>0</v>
      </c>
      <c r="GN49">
        <v>3675</v>
      </c>
      <c r="GO49">
        <v>32</v>
      </c>
      <c r="GP49">
        <v>0</v>
      </c>
      <c r="GQ49">
        <v>8</v>
      </c>
      <c r="GR49">
        <v>8</v>
      </c>
      <c r="GS49">
        <v>33</v>
      </c>
      <c r="GT49">
        <v>33</v>
      </c>
      <c r="GU49">
        <v>33</v>
      </c>
      <c r="GV49">
        <v>154686</v>
      </c>
      <c r="GW49">
        <v>544083</v>
      </c>
      <c r="GX49">
        <v>0</v>
      </c>
      <c r="GY49">
        <v>-124</v>
      </c>
      <c r="GZ49">
        <v>0</v>
      </c>
      <c r="HA49">
        <v>0</v>
      </c>
      <c r="HB49">
        <v>0</v>
      </c>
      <c r="HC49">
        <v>0</v>
      </c>
      <c r="HD49">
        <v>0</v>
      </c>
    </row>
    <row r="50" spans="1:212" x14ac:dyDescent="0.25">
      <c r="A50" t="s">
        <v>1054</v>
      </c>
      <c r="B50">
        <v>0</v>
      </c>
      <c r="C50">
        <v>0</v>
      </c>
      <c r="D50">
        <v>0</v>
      </c>
      <c r="E50">
        <v>0</v>
      </c>
      <c r="F50">
        <v>0</v>
      </c>
      <c r="G50">
        <v>0</v>
      </c>
      <c r="H50">
        <v>0</v>
      </c>
      <c r="I50">
        <v>0</v>
      </c>
      <c r="J50">
        <v>0</v>
      </c>
      <c r="K50">
        <v>0</v>
      </c>
      <c r="L50">
        <v>0</v>
      </c>
      <c r="M50">
        <v>0</v>
      </c>
      <c r="N50">
        <v>0</v>
      </c>
      <c r="O50">
        <v>0</v>
      </c>
      <c r="P50">
        <v>0</v>
      </c>
      <c r="Q50">
        <v>0</v>
      </c>
      <c r="R50">
        <v>0</v>
      </c>
      <c r="S50">
        <v>0</v>
      </c>
      <c r="T50">
        <v>0</v>
      </c>
      <c r="U50">
        <v>0</v>
      </c>
      <c r="V50">
        <v>0</v>
      </c>
      <c r="W50">
        <v>0</v>
      </c>
      <c r="X50">
        <v>0</v>
      </c>
      <c r="Y50">
        <v>0</v>
      </c>
      <c r="Z50">
        <v>0</v>
      </c>
      <c r="AA50">
        <v>0</v>
      </c>
      <c r="AB50">
        <v>0</v>
      </c>
      <c r="AC50">
        <v>0</v>
      </c>
      <c r="AD50">
        <v>0</v>
      </c>
      <c r="AE50">
        <v>0</v>
      </c>
      <c r="AF50">
        <v>0</v>
      </c>
      <c r="AG50">
        <v>0</v>
      </c>
      <c r="AH50">
        <v>0</v>
      </c>
      <c r="AI50">
        <v>0</v>
      </c>
      <c r="AJ50">
        <v>0</v>
      </c>
      <c r="AK50">
        <v>0</v>
      </c>
      <c r="AL50">
        <v>0</v>
      </c>
      <c r="AM50">
        <v>0</v>
      </c>
      <c r="AN50">
        <v>0</v>
      </c>
      <c r="AO50">
        <v>0</v>
      </c>
      <c r="AP50">
        <v>0</v>
      </c>
      <c r="AQ50">
        <v>0</v>
      </c>
      <c r="AR50">
        <v>0</v>
      </c>
      <c r="AS50">
        <v>0</v>
      </c>
      <c r="AT50">
        <v>0</v>
      </c>
      <c r="AU50">
        <v>0</v>
      </c>
      <c r="AV50">
        <v>0</v>
      </c>
      <c r="AW50">
        <v>0</v>
      </c>
      <c r="AX50">
        <v>0</v>
      </c>
      <c r="AY50">
        <v>0</v>
      </c>
      <c r="AZ50">
        <v>0</v>
      </c>
      <c r="BA50">
        <v>0</v>
      </c>
      <c r="BB50">
        <v>0</v>
      </c>
      <c r="BC50">
        <v>0</v>
      </c>
      <c r="BD50">
        <v>0</v>
      </c>
      <c r="BE50">
        <v>0</v>
      </c>
      <c r="BF50">
        <v>0</v>
      </c>
      <c r="BG50">
        <v>0</v>
      </c>
      <c r="BH50">
        <v>0</v>
      </c>
      <c r="BI50">
        <v>0</v>
      </c>
      <c r="BJ50">
        <v>0</v>
      </c>
      <c r="BK50">
        <v>0</v>
      </c>
      <c r="BL50">
        <v>0</v>
      </c>
      <c r="BM50">
        <v>0</v>
      </c>
      <c r="BN50">
        <v>0</v>
      </c>
      <c r="BO50">
        <v>0</v>
      </c>
      <c r="BP50">
        <v>0</v>
      </c>
      <c r="BQ50">
        <v>0</v>
      </c>
      <c r="BR50">
        <v>0</v>
      </c>
      <c r="BS50">
        <v>0</v>
      </c>
      <c r="BT50">
        <v>0</v>
      </c>
      <c r="BU50">
        <v>0</v>
      </c>
      <c r="BV50">
        <v>0</v>
      </c>
      <c r="BW50">
        <v>0</v>
      </c>
      <c r="BX50">
        <v>0</v>
      </c>
      <c r="BY50">
        <v>0</v>
      </c>
      <c r="BZ50">
        <v>0</v>
      </c>
      <c r="CA50">
        <v>0</v>
      </c>
      <c r="CB50">
        <v>0</v>
      </c>
      <c r="CC50">
        <v>0</v>
      </c>
      <c r="CD50">
        <v>0</v>
      </c>
      <c r="CE50">
        <v>0</v>
      </c>
      <c r="CF50">
        <v>0</v>
      </c>
      <c r="CG50">
        <v>0</v>
      </c>
      <c r="CH50">
        <v>0</v>
      </c>
      <c r="CI50">
        <v>0</v>
      </c>
      <c r="CJ50">
        <v>0</v>
      </c>
      <c r="CK50">
        <v>0</v>
      </c>
      <c r="CL50">
        <v>0</v>
      </c>
      <c r="CM50">
        <v>0</v>
      </c>
      <c r="CN50">
        <v>0</v>
      </c>
      <c r="CO50">
        <v>0</v>
      </c>
      <c r="CP50">
        <v>0</v>
      </c>
      <c r="CQ50">
        <v>0</v>
      </c>
      <c r="CR50">
        <v>0</v>
      </c>
      <c r="CS50">
        <v>0</v>
      </c>
      <c r="CT50">
        <v>0</v>
      </c>
      <c r="CU50">
        <v>0</v>
      </c>
      <c r="CV50">
        <v>0</v>
      </c>
      <c r="CW50">
        <v>0</v>
      </c>
      <c r="CX50">
        <v>0</v>
      </c>
      <c r="CY50">
        <v>0</v>
      </c>
      <c r="CZ50">
        <v>0</v>
      </c>
      <c r="DA50">
        <v>0</v>
      </c>
      <c r="DB50">
        <v>0</v>
      </c>
      <c r="DC50">
        <v>0</v>
      </c>
      <c r="DD50">
        <v>0</v>
      </c>
      <c r="DE50">
        <v>0</v>
      </c>
      <c r="DF50">
        <v>0</v>
      </c>
      <c r="DG50">
        <v>0</v>
      </c>
      <c r="DH50">
        <v>0</v>
      </c>
      <c r="DI50">
        <v>0</v>
      </c>
      <c r="DJ50">
        <v>0</v>
      </c>
      <c r="DK50">
        <v>0</v>
      </c>
      <c r="DL50">
        <v>0</v>
      </c>
      <c r="DM50">
        <v>0</v>
      </c>
      <c r="DN50">
        <v>0</v>
      </c>
      <c r="DO50">
        <v>0</v>
      </c>
      <c r="DP50">
        <v>0</v>
      </c>
      <c r="DQ50">
        <v>0</v>
      </c>
      <c r="DR50">
        <v>0</v>
      </c>
      <c r="DS50">
        <v>0</v>
      </c>
      <c r="DT50">
        <v>0</v>
      </c>
      <c r="DU50">
        <v>2</v>
      </c>
      <c r="DV50">
        <v>0</v>
      </c>
      <c r="DW50">
        <v>0</v>
      </c>
      <c r="DX50">
        <v>0</v>
      </c>
      <c r="DY50">
        <v>0</v>
      </c>
      <c r="DZ50">
        <v>0</v>
      </c>
      <c r="EA50">
        <v>0</v>
      </c>
      <c r="EB50">
        <v>0</v>
      </c>
      <c r="EC50">
        <v>0</v>
      </c>
      <c r="ED50">
        <v>0</v>
      </c>
      <c r="EE50">
        <v>33859</v>
      </c>
      <c r="EF50">
        <v>24917</v>
      </c>
      <c r="EG50">
        <v>0</v>
      </c>
      <c r="EH50">
        <v>9</v>
      </c>
      <c r="EI50">
        <v>0</v>
      </c>
      <c r="EJ50">
        <v>9</v>
      </c>
      <c r="EK50">
        <v>0</v>
      </c>
      <c r="EL50">
        <v>0</v>
      </c>
      <c r="EM50">
        <v>0</v>
      </c>
      <c r="EN50">
        <v>0</v>
      </c>
      <c r="EO50">
        <v>0</v>
      </c>
      <c r="EP50">
        <v>0</v>
      </c>
      <c r="EQ50">
        <v>0</v>
      </c>
      <c r="ER50">
        <v>0</v>
      </c>
      <c r="ES50">
        <v>0</v>
      </c>
      <c r="ET50">
        <v>0</v>
      </c>
      <c r="EU50">
        <v>178</v>
      </c>
      <c r="EV50">
        <v>1</v>
      </c>
      <c r="EW50">
        <v>0</v>
      </c>
      <c r="EX50">
        <v>96</v>
      </c>
      <c r="EY50">
        <v>1</v>
      </c>
      <c r="EZ50">
        <v>0</v>
      </c>
      <c r="FA50">
        <v>0</v>
      </c>
      <c r="FB50">
        <v>0</v>
      </c>
      <c r="FC50">
        <v>0</v>
      </c>
      <c r="FD50">
        <v>3</v>
      </c>
      <c r="FE50">
        <v>0</v>
      </c>
      <c r="FF50">
        <v>0</v>
      </c>
      <c r="FG50">
        <v>0</v>
      </c>
      <c r="FH50">
        <v>0</v>
      </c>
      <c r="FI50">
        <v>79</v>
      </c>
      <c r="FJ50">
        <v>0</v>
      </c>
      <c r="FK50">
        <v>0</v>
      </c>
      <c r="FL50">
        <v>0</v>
      </c>
      <c r="FM50">
        <v>0</v>
      </c>
      <c r="FN50">
        <v>0</v>
      </c>
      <c r="FO50">
        <v>33672</v>
      </c>
      <c r="FP50">
        <v>24916</v>
      </c>
      <c r="FQ50">
        <v>0</v>
      </c>
      <c r="FR50">
        <v>372</v>
      </c>
      <c r="FS50">
        <v>218</v>
      </c>
      <c r="FT50">
        <v>0</v>
      </c>
      <c r="FU50">
        <v>154</v>
      </c>
      <c r="FV50">
        <v>0</v>
      </c>
      <c r="FW50">
        <v>0</v>
      </c>
      <c r="FX50">
        <v>0</v>
      </c>
      <c r="FY50">
        <v>4633</v>
      </c>
      <c r="FZ50">
        <v>0</v>
      </c>
      <c r="GA50">
        <v>0</v>
      </c>
      <c r="GB50">
        <v>4</v>
      </c>
      <c r="GC50">
        <v>0</v>
      </c>
      <c r="GD50">
        <v>0</v>
      </c>
      <c r="GE50">
        <v>0</v>
      </c>
      <c r="GF50">
        <v>0</v>
      </c>
      <c r="GG50">
        <v>0</v>
      </c>
      <c r="GH50">
        <v>0</v>
      </c>
      <c r="GI50">
        <v>0</v>
      </c>
      <c r="GJ50">
        <v>0</v>
      </c>
      <c r="GK50">
        <v>0</v>
      </c>
      <c r="GL50">
        <v>0</v>
      </c>
      <c r="GM50">
        <v>0</v>
      </c>
      <c r="GN50">
        <v>0</v>
      </c>
      <c r="GO50">
        <v>0</v>
      </c>
      <c r="GP50">
        <v>0</v>
      </c>
      <c r="GQ50">
        <v>0</v>
      </c>
      <c r="GR50">
        <v>0</v>
      </c>
      <c r="GS50">
        <v>9</v>
      </c>
      <c r="GT50">
        <v>9</v>
      </c>
      <c r="GU50">
        <v>0</v>
      </c>
      <c r="GV50">
        <v>29444</v>
      </c>
      <c r="GW50">
        <v>24907</v>
      </c>
      <c r="GX50">
        <v>0</v>
      </c>
      <c r="GY50">
        <v>-790</v>
      </c>
      <c r="GZ50">
        <v>0</v>
      </c>
      <c r="HA50">
        <v>0</v>
      </c>
      <c r="HB50">
        <v>0</v>
      </c>
      <c r="HC50">
        <v>0</v>
      </c>
      <c r="HD50">
        <v>0</v>
      </c>
    </row>
    <row r="51" spans="1:212" x14ac:dyDescent="0.25">
      <c r="A51" t="s">
        <v>1055</v>
      </c>
      <c r="B51">
        <v>0</v>
      </c>
      <c r="C51">
        <v>0</v>
      </c>
      <c r="D51">
        <v>0</v>
      </c>
      <c r="E51">
        <v>0</v>
      </c>
      <c r="F51">
        <v>0</v>
      </c>
      <c r="G51">
        <v>0</v>
      </c>
      <c r="H51">
        <v>0</v>
      </c>
      <c r="I51">
        <v>-4</v>
      </c>
      <c r="J51">
        <v>-37</v>
      </c>
      <c r="K51">
        <v>0</v>
      </c>
      <c r="L51">
        <v>-4</v>
      </c>
      <c r="M51">
        <v>-35</v>
      </c>
      <c r="N51">
        <v>0</v>
      </c>
      <c r="O51">
        <v>-2</v>
      </c>
      <c r="P51">
        <v>0</v>
      </c>
      <c r="Q51">
        <v>4</v>
      </c>
      <c r="R51">
        <v>1</v>
      </c>
      <c r="S51">
        <v>3</v>
      </c>
      <c r="T51">
        <v>-381</v>
      </c>
      <c r="U51">
        <v>-358</v>
      </c>
      <c r="V51">
        <v>-172</v>
      </c>
      <c r="W51">
        <v>12</v>
      </c>
      <c r="X51">
        <v>-18</v>
      </c>
      <c r="Y51">
        <v>0</v>
      </c>
      <c r="Z51">
        <v>182</v>
      </c>
      <c r="AA51">
        <v>0</v>
      </c>
      <c r="AB51">
        <v>-3</v>
      </c>
      <c r="AC51">
        <v>0</v>
      </c>
      <c r="AD51">
        <v>-370</v>
      </c>
      <c r="AE51">
        <v>-370</v>
      </c>
      <c r="AF51">
        <v>0</v>
      </c>
      <c r="AG51">
        <v>0</v>
      </c>
      <c r="AH51">
        <v>49</v>
      </c>
      <c r="AI51">
        <v>49</v>
      </c>
      <c r="AJ51">
        <v>19</v>
      </c>
      <c r="AK51">
        <v>19</v>
      </c>
      <c r="AL51">
        <v>-67</v>
      </c>
      <c r="AM51">
        <v>-67</v>
      </c>
      <c r="AN51">
        <v>0</v>
      </c>
      <c r="AO51">
        <v>0</v>
      </c>
      <c r="AP51">
        <v>-450</v>
      </c>
      <c r="AQ51">
        <v>-450</v>
      </c>
      <c r="AR51">
        <v>79</v>
      </c>
      <c r="AS51">
        <v>79</v>
      </c>
      <c r="AT51">
        <v>-14</v>
      </c>
      <c r="AU51">
        <v>0</v>
      </c>
      <c r="AV51">
        <v>0</v>
      </c>
      <c r="AW51">
        <v>-3</v>
      </c>
      <c r="AX51">
        <v>0</v>
      </c>
      <c r="AY51">
        <v>0</v>
      </c>
      <c r="AZ51">
        <v>0</v>
      </c>
      <c r="BA51">
        <v>0</v>
      </c>
      <c r="BB51">
        <v>0</v>
      </c>
      <c r="BC51">
        <v>-11</v>
      </c>
      <c r="BD51">
        <v>-211</v>
      </c>
      <c r="BE51">
        <v>-39</v>
      </c>
      <c r="BF51">
        <v>-180</v>
      </c>
      <c r="BG51">
        <v>-39</v>
      </c>
      <c r="BH51">
        <v>-31</v>
      </c>
      <c r="BI51">
        <v>0</v>
      </c>
      <c r="BJ51">
        <v>0</v>
      </c>
      <c r="BK51">
        <v>0</v>
      </c>
      <c r="BL51">
        <v>-217</v>
      </c>
      <c r="BM51">
        <v>-217</v>
      </c>
      <c r="BN51">
        <v>15</v>
      </c>
      <c r="BO51">
        <v>15</v>
      </c>
      <c r="BP51">
        <v>0</v>
      </c>
      <c r="BQ51">
        <v>0</v>
      </c>
      <c r="BR51">
        <v>10</v>
      </c>
      <c r="BS51">
        <v>10</v>
      </c>
      <c r="BT51">
        <v>2</v>
      </c>
      <c r="BU51">
        <v>2</v>
      </c>
      <c r="BV51">
        <v>0</v>
      </c>
      <c r="BW51">
        <v>0</v>
      </c>
      <c r="BX51">
        <v>3</v>
      </c>
      <c r="BY51">
        <v>3</v>
      </c>
      <c r="BZ51">
        <v>-64</v>
      </c>
      <c r="CA51">
        <v>-64</v>
      </c>
      <c r="CB51">
        <v>-64</v>
      </c>
      <c r="CC51">
        <v>-64</v>
      </c>
      <c r="CD51">
        <v>0</v>
      </c>
      <c r="CE51">
        <v>0</v>
      </c>
      <c r="CF51">
        <v>0</v>
      </c>
      <c r="CG51">
        <v>0</v>
      </c>
      <c r="CH51">
        <v>-230</v>
      </c>
      <c r="CI51">
        <v>-230</v>
      </c>
      <c r="CJ51">
        <v>0</v>
      </c>
      <c r="CK51">
        <v>0</v>
      </c>
      <c r="CL51">
        <v>-194</v>
      </c>
      <c r="CM51">
        <v>-194</v>
      </c>
      <c r="CN51">
        <v>-1</v>
      </c>
      <c r="CO51">
        <v>-1</v>
      </c>
      <c r="CP51">
        <v>-1</v>
      </c>
      <c r="CQ51">
        <v>-1</v>
      </c>
      <c r="CR51">
        <v>-34</v>
      </c>
      <c r="CS51">
        <v>-34</v>
      </c>
      <c r="CT51">
        <v>0</v>
      </c>
      <c r="CU51">
        <v>0</v>
      </c>
      <c r="CV51">
        <v>0</v>
      </c>
      <c r="CW51">
        <v>0</v>
      </c>
      <c r="CX51">
        <v>0</v>
      </c>
      <c r="CY51">
        <v>0</v>
      </c>
      <c r="CZ51">
        <v>0</v>
      </c>
      <c r="DA51">
        <v>0</v>
      </c>
      <c r="DB51">
        <v>0</v>
      </c>
      <c r="DC51">
        <v>0</v>
      </c>
      <c r="DD51">
        <v>62</v>
      </c>
      <c r="DE51">
        <v>62</v>
      </c>
      <c r="DF51">
        <v>0</v>
      </c>
      <c r="DG51">
        <v>0</v>
      </c>
      <c r="DH51">
        <v>-12</v>
      </c>
      <c r="DI51">
        <v>-12</v>
      </c>
      <c r="DJ51">
        <v>51</v>
      </c>
      <c r="DK51">
        <v>51</v>
      </c>
      <c r="DL51">
        <v>0</v>
      </c>
      <c r="DM51">
        <v>0</v>
      </c>
      <c r="DN51">
        <v>0</v>
      </c>
      <c r="DO51">
        <v>0</v>
      </c>
      <c r="DP51">
        <v>23</v>
      </c>
      <c r="DQ51">
        <v>23</v>
      </c>
      <c r="DR51">
        <v>46</v>
      </c>
      <c r="DS51">
        <v>0</v>
      </c>
      <c r="DT51">
        <v>0</v>
      </c>
      <c r="DU51">
        <v>0</v>
      </c>
      <c r="DV51">
        <v>0</v>
      </c>
      <c r="DW51">
        <v>0</v>
      </c>
      <c r="DX51">
        <v>0</v>
      </c>
      <c r="DY51">
        <v>0</v>
      </c>
      <c r="DZ51">
        <v>0</v>
      </c>
      <c r="EA51">
        <v>0</v>
      </c>
      <c r="EB51">
        <v>0</v>
      </c>
      <c r="EC51">
        <v>0</v>
      </c>
      <c r="ED51">
        <v>0</v>
      </c>
      <c r="EE51">
        <v>2892236</v>
      </c>
      <c r="EF51">
        <v>3613236</v>
      </c>
      <c r="EG51">
        <v>358</v>
      </c>
      <c r="EH51">
        <v>3506</v>
      </c>
      <c r="EI51">
        <v>0</v>
      </c>
      <c r="EJ51">
        <v>3494</v>
      </c>
      <c r="EK51">
        <v>2</v>
      </c>
      <c r="EL51">
        <v>10</v>
      </c>
      <c r="EM51">
        <v>38338</v>
      </c>
      <c r="EN51">
        <v>55624</v>
      </c>
      <c r="EO51">
        <v>0</v>
      </c>
      <c r="EP51">
        <v>38232</v>
      </c>
      <c r="EQ51">
        <v>55624</v>
      </c>
      <c r="ER51">
        <v>0</v>
      </c>
      <c r="ES51">
        <v>106</v>
      </c>
      <c r="ET51">
        <v>1058355</v>
      </c>
      <c r="EU51">
        <v>9112</v>
      </c>
      <c r="EV51">
        <v>418</v>
      </c>
      <c r="EW51">
        <v>0</v>
      </c>
      <c r="EX51">
        <v>4445</v>
      </c>
      <c r="EY51">
        <v>383</v>
      </c>
      <c r="EZ51">
        <v>0</v>
      </c>
      <c r="FA51">
        <v>0</v>
      </c>
      <c r="FB51">
        <v>0</v>
      </c>
      <c r="FC51">
        <v>0</v>
      </c>
      <c r="FD51">
        <v>392</v>
      </c>
      <c r="FE51">
        <v>35</v>
      </c>
      <c r="FF51">
        <v>0</v>
      </c>
      <c r="FG51">
        <v>0</v>
      </c>
      <c r="FH51">
        <v>400</v>
      </c>
      <c r="FI51">
        <v>3859</v>
      </c>
      <c r="FJ51">
        <v>16</v>
      </c>
      <c r="FK51">
        <v>440</v>
      </c>
      <c r="FL51">
        <v>12</v>
      </c>
      <c r="FM51">
        <v>428</v>
      </c>
      <c r="FN51">
        <v>0</v>
      </c>
      <c r="FO51">
        <v>1782336</v>
      </c>
      <c r="FP51">
        <v>3557194</v>
      </c>
      <c r="FQ51">
        <v>358</v>
      </c>
      <c r="FR51">
        <v>17955</v>
      </c>
      <c r="FS51">
        <v>10925</v>
      </c>
      <c r="FT51">
        <v>10</v>
      </c>
      <c r="FU51">
        <v>6985</v>
      </c>
      <c r="FV51">
        <v>0</v>
      </c>
      <c r="FW51">
        <v>35</v>
      </c>
      <c r="FX51">
        <v>318355</v>
      </c>
      <c r="FY51">
        <v>96972</v>
      </c>
      <c r="FZ51">
        <v>-1387</v>
      </c>
      <c r="GA51">
        <v>169</v>
      </c>
      <c r="GB51">
        <v>48444</v>
      </c>
      <c r="GC51">
        <v>2400</v>
      </c>
      <c r="GD51">
        <v>230</v>
      </c>
      <c r="GE51">
        <v>871</v>
      </c>
      <c r="GF51">
        <v>1</v>
      </c>
      <c r="GG51">
        <v>0</v>
      </c>
      <c r="GH51">
        <v>16</v>
      </c>
      <c r="GI51">
        <v>0</v>
      </c>
      <c r="GJ51">
        <v>3</v>
      </c>
      <c r="GK51">
        <v>55</v>
      </c>
      <c r="GL51">
        <v>0</v>
      </c>
      <c r="GM51">
        <v>0</v>
      </c>
      <c r="GN51">
        <v>6606</v>
      </c>
      <c r="GO51">
        <v>15</v>
      </c>
      <c r="GP51">
        <v>0</v>
      </c>
      <c r="GQ51">
        <v>39</v>
      </c>
      <c r="GR51">
        <v>39</v>
      </c>
      <c r="GS51">
        <v>319</v>
      </c>
      <c r="GT51">
        <v>319</v>
      </c>
      <c r="GU51">
        <v>319</v>
      </c>
      <c r="GV51">
        <v>1406900</v>
      </c>
      <c r="GW51">
        <v>3556820</v>
      </c>
      <c r="GX51">
        <v>0</v>
      </c>
      <c r="GY51">
        <v>-115572</v>
      </c>
      <c r="GZ51">
        <v>0</v>
      </c>
      <c r="HA51">
        <v>0</v>
      </c>
      <c r="HB51">
        <v>146</v>
      </c>
      <c r="HC51">
        <v>0</v>
      </c>
      <c r="HD51">
        <v>3</v>
      </c>
    </row>
    <row r="52" spans="1:212" x14ac:dyDescent="0.25">
      <c r="A52" t="s">
        <v>1056</v>
      </c>
      <c r="B52">
        <v>0</v>
      </c>
      <c r="C52">
        <v>0</v>
      </c>
      <c r="D52">
        <v>0</v>
      </c>
      <c r="E52">
        <v>0</v>
      </c>
      <c r="F52">
        <v>0</v>
      </c>
      <c r="G52">
        <v>0</v>
      </c>
      <c r="H52">
        <v>0</v>
      </c>
      <c r="I52">
        <v>0</v>
      </c>
      <c r="J52">
        <v>-3</v>
      </c>
      <c r="K52">
        <v>0</v>
      </c>
      <c r="L52">
        <v>0</v>
      </c>
      <c r="M52">
        <v>-3</v>
      </c>
      <c r="N52">
        <v>0</v>
      </c>
      <c r="O52">
        <v>0</v>
      </c>
      <c r="P52">
        <v>0</v>
      </c>
      <c r="Q52">
        <v>0</v>
      </c>
      <c r="R52">
        <v>0</v>
      </c>
      <c r="S52">
        <v>0</v>
      </c>
      <c r="T52">
        <v>-59</v>
      </c>
      <c r="U52">
        <v>-31</v>
      </c>
      <c r="V52">
        <v>-155</v>
      </c>
      <c r="W52">
        <v>0</v>
      </c>
      <c r="X52">
        <v>-14</v>
      </c>
      <c r="Y52">
        <v>0</v>
      </c>
      <c r="Z52">
        <v>141</v>
      </c>
      <c r="AA52">
        <v>0</v>
      </c>
      <c r="AB52">
        <v>0</v>
      </c>
      <c r="AC52">
        <v>0</v>
      </c>
      <c r="AD52">
        <v>-31</v>
      </c>
      <c r="AE52">
        <v>-31</v>
      </c>
      <c r="AF52">
        <v>0</v>
      </c>
      <c r="AG52">
        <v>0</v>
      </c>
      <c r="AH52">
        <v>41</v>
      </c>
      <c r="AI52">
        <v>41</v>
      </c>
      <c r="AJ52">
        <v>0</v>
      </c>
      <c r="AK52">
        <v>0</v>
      </c>
      <c r="AL52">
        <v>0</v>
      </c>
      <c r="AM52">
        <v>0</v>
      </c>
      <c r="AN52">
        <v>0</v>
      </c>
      <c r="AO52">
        <v>0</v>
      </c>
      <c r="AP52">
        <v>-107</v>
      </c>
      <c r="AQ52">
        <v>-107</v>
      </c>
      <c r="AR52">
        <v>35</v>
      </c>
      <c r="AS52">
        <v>35</v>
      </c>
      <c r="AT52">
        <v>-1</v>
      </c>
      <c r="AU52">
        <v>0</v>
      </c>
      <c r="AV52">
        <v>0</v>
      </c>
      <c r="AW52">
        <v>-1</v>
      </c>
      <c r="AX52">
        <v>0</v>
      </c>
      <c r="AY52">
        <v>0</v>
      </c>
      <c r="AZ52">
        <v>0</v>
      </c>
      <c r="BA52">
        <v>0</v>
      </c>
      <c r="BB52">
        <v>0</v>
      </c>
      <c r="BC52">
        <v>0</v>
      </c>
      <c r="BD52">
        <v>-6</v>
      </c>
      <c r="BE52">
        <v>0</v>
      </c>
      <c r="BF52">
        <v>-6</v>
      </c>
      <c r="BG52">
        <v>0</v>
      </c>
      <c r="BH52">
        <v>0</v>
      </c>
      <c r="BI52">
        <v>0</v>
      </c>
      <c r="BJ52">
        <v>0</v>
      </c>
      <c r="BK52">
        <v>0</v>
      </c>
      <c r="BL52">
        <v>-185</v>
      </c>
      <c r="BM52">
        <v>-185</v>
      </c>
      <c r="BN52">
        <v>5</v>
      </c>
      <c r="BO52">
        <v>5</v>
      </c>
      <c r="BP52">
        <v>0</v>
      </c>
      <c r="BQ52">
        <v>0</v>
      </c>
      <c r="BR52">
        <v>5</v>
      </c>
      <c r="BS52">
        <v>5</v>
      </c>
      <c r="BT52">
        <v>0</v>
      </c>
      <c r="BU52">
        <v>0</v>
      </c>
      <c r="BV52">
        <v>0</v>
      </c>
      <c r="BW52">
        <v>0</v>
      </c>
      <c r="BX52">
        <v>0</v>
      </c>
      <c r="BY52">
        <v>0</v>
      </c>
      <c r="BZ52">
        <v>0</v>
      </c>
      <c r="CA52">
        <v>0</v>
      </c>
      <c r="CB52">
        <v>0</v>
      </c>
      <c r="CC52">
        <v>0</v>
      </c>
      <c r="CD52">
        <v>0</v>
      </c>
      <c r="CE52">
        <v>0</v>
      </c>
      <c r="CF52">
        <v>0</v>
      </c>
      <c r="CG52">
        <v>0</v>
      </c>
      <c r="CH52">
        <v>-216</v>
      </c>
      <c r="CI52">
        <v>-216</v>
      </c>
      <c r="CJ52">
        <v>0</v>
      </c>
      <c r="CK52">
        <v>0</v>
      </c>
      <c r="CL52">
        <v>-183</v>
      </c>
      <c r="CM52">
        <v>-183</v>
      </c>
      <c r="CN52">
        <v>0</v>
      </c>
      <c r="CO52">
        <v>0</v>
      </c>
      <c r="CP52">
        <v>0</v>
      </c>
      <c r="CQ52">
        <v>0</v>
      </c>
      <c r="CR52">
        <v>-33</v>
      </c>
      <c r="CS52">
        <v>-33</v>
      </c>
      <c r="CT52">
        <v>0</v>
      </c>
      <c r="CU52">
        <v>0</v>
      </c>
      <c r="CV52">
        <v>0</v>
      </c>
      <c r="CW52">
        <v>0</v>
      </c>
      <c r="CX52">
        <v>0</v>
      </c>
      <c r="CY52">
        <v>0</v>
      </c>
      <c r="CZ52">
        <v>0</v>
      </c>
      <c r="DA52">
        <v>0</v>
      </c>
      <c r="DB52">
        <v>0</v>
      </c>
      <c r="DC52">
        <v>0</v>
      </c>
      <c r="DD52">
        <v>26</v>
      </c>
      <c r="DE52">
        <v>26</v>
      </c>
      <c r="DF52">
        <v>0</v>
      </c>
      <c r="DG52">
        <v>0</v>
      </c>
      <c r="DH52">
        <v>-1</v>
      </c>
      <c r="DI52">
        <v>-1</v>
      </c>
      <c r="DJ52">
        <v>0</v>
      </c>
      <c r="DK52">
        <v>0</v>
      </c>
      <c r="DL52">
        <v>0</v>
      </c>
      <c r="DM52">
        <v>0</v>
      </c>
      <c r="DN52">
        <v>0</v>
      </c>
      <c r="DO52">
        <v>0</v>
      </c>
      <c r="DP52">
        <v>27</v>
      </c>
      <c r="DQ52">
        <v>27</v>
      </c>
      <c r="DR52">
        <v>-19</v>
      </c>
      <c r="DS52">
        <v>0</v>
      </c>
      <c r="DT52">
        <v>0</v>
      </c>
      <c r="DU52">
        <v>0</v>
      </c>
      <c r="DV52">
        <v>0</v>
      </c>
      <c r="DW52">
        <v>0</v>
      </c>
      <c r="DX52">
        <v>0</v>
      </c>
      <c r="DY52">
        <v>0</v>
      </c>
      <c r="DZ52">
        <v>0</v>
      </c>
      <c r="EA52">
        <v>0</v>
      </c>
      <c r="EB52">
        <v>0</v>
      </c>
      <c r="EC52">
        <v>0</v>
      </c>
      <c r="ED52">
        <v>0</v>
      </c>
      <c r="EE52">
        <v>212500</v>
      </c>
      <c r="EF52">
        <v>378913</v>
      </c>
      <c r="EG52">
        <v>58</v>
      </c>
      <c r="EH52">
        <v>342</v>
      </c>
      <c r="EI52">
        <v>0</v>
      </c>
      <c r="EJ52">
        <v>341</v>
      </c>
      <c r="EK52">
        <v>0</v>
      </c>
      <c r="EL52">
        <v>1</v>
      </c>
      <c r="EM52">
        <v>3623</v>
      </c>
      <c r="EN52">
        <v>5278</v>
      </c>
      <c r="EO52">
        <v>0</v>
      </c>
      <c r="EP52">
        <v>3519</v>
      </c>
      <c r="EQ52">
        <v>5278</v>
      </c>
      <c r="ER52">
        <v>0</v>
      </c>
      <c r="ES52">
        <v>104</v>
      </c>
      <c r="ET52">
        <v>91213</v>
      </c>
      <c r="EU52">
        <v>910</v>
      </c>
      <c r="EV52">
        <v>10</v>
      </c>
      <c r="EW52">
        <v>0</v>
      </c>
      <c r="EX52">
        <v>469</v>
      </c>
      <c r="EY52">
        <v>1</v>
      </c>
      <c r="EZ52">
        <v>0</v>
      </c>
      <c r="FA52">
        <v>0</v>
      </c>
      <c r="FB52">
        <v>0</v>
      </c>
      <c r="FC52">
        <v>0</v>
      </c>
      <c r="FD52">
        <v>105</v>
      </c>
      <c r="FE52">
        <v>9</v>
      </c>
      <c r="FF52">
        <v>0</v>
      </c>
      <c r="FG52">
        <v>0</v>
      </c>
      <c r="FH52">
        <v>0</v>
      </c>
      <c r="FI52">
        <v>328</v>
      </c>
      <c r="FJ52">
        <v>8</v>
      </c>
      <c r="FK52">
        <v>0</v>
      </c>
      <c r="FL52">
        <v>0</v>
      </c>
      <c r="FM52">
        <v>0</v>
      </c>
      <c r="FN52">
        <v>0</v>
      </c>
      <c r="FO52">
        <v>116291</v>
      </c>
      <c r="FP52">
        <v>373625</v>
      </c>
      <c r="FQ52">
        <v>58</v>
      </c>
      <c r="FR52">
        <v>568</v>
      </c>
      <c r="FS52">
        <v>163</v>
      </c>
      <c r="FT52">
        <v>0</v>
      </c>
      <c r="FU52">
        <v>393</v>
      </c>
      <c r="FV52">
        <v>0</v>
      </c>
      <c r="FW52">
        <v>12</v>
      </c>
      <c r="FX52">
        <v>0</v>
      </c>
      <c r="FY52">
        <v>8191</v>
      </c>
      <c r="FZ52">
        <v>-1</v>
      </c>
      <c r="GA52">
        <v>11</v>
      </c>
      <c r="GB52">
        <v>2582</v>
      </c>
      <c r="GC52">
        <v>345</v>
      </c>
      <c r="GD52">
        <v>0</v>
      </c>
      <c r="GE52">
        <v>3</v>
      </c>
      <c r="GF52">
        <v>0</v>
      </c>
      <c r="GG52">
        <v>0</v>
      </c>
      <c r="GH52">
        <v>0</v>
      </c>
      <c r="GI52">
        <v>0</v>
      </c>
      <c r="GJ52">
        <v>0</v>
      </c>
      <c r="GK52">
        <v>0</v>
      </c>
      <c r="GL52">
        <v>0</v>
      </c>
      <c r="GM52">
        <v>0</v>
      </c>
      <c r="GN52">
        <v>1474</v>
      </c>
      <c r="GO52">
        <v>10</v>
      </c>
      <c r="GP52">
        <v>0</v>
      </c>
      <c r="GQ52">
        <v>0</v>
      </c>
      <c r="GR52">
        <v>0</v>
      </c>
      <c r="GS52">
        <v>58</v>
      </c>
      <c r="GT52">
        <v>58</v>
      </c>
      <c r="GU52">
        <v>58</v>
      </c>
      <c r="GV52">
        <v>88845</v>
      </c>
      <c r="GW52">
        <v>373557</v>
      </c>
      <c r="GX52">
        <v>0</v>
      </c>
      <c r="GY52">
        <v>14215</v>
      </c>
      <c r="GZ52">
        <v>0</v>
      </c>
      <c r="HA52">
        <v>0</v>
      </c>
      <c r="HB52">
        <v>121</v>
      </c>
      <c r="HC52">
        <v>0</v>
      </c>
      <c r="HD52">
        <v>0</v>
      </c>
    </row>
    <row r="53" spans="1:212" x14ac:dyDescent="0.25">
      <c r="A53" t="s">
        <v>1057</v>
      </c>
      <c r="B53">
        <v>0</v>
      </c>
      <c r="C53">
        <v>0</v>
      </c>
      <c r="D53">
        <v>0</v>
      </c>
      <c r="E53">
        <v>0</v>
      </c>
      <c r="F53">
        <v>0</v>
      </c>
      <c r="G53">
        <v>0</v>
      </c>
      <c r="H53">
        <v>0</v>
      </c>
      <c r="I53">
        <v>0</v>
      </c>
      <c r="J53">
        <v>0</v>
      </c>
      <c r="K53">
        <v>0</v>
      </c>
      <c r="L53">
        <v>0</v>
      </c>
      <c r="M53">
        <v>0</v>
      </c>
      <c r="N53">
        <v>0</v>
      </c>
      <c r="O53">
        <v>0</v>
      </c>
      <c r="P53">
        <v>0</v>
      </c>
      <c r="Q53">
        <v>0</v>
      </c>
      <c r="R53">
        <v>0</v>
      </c>
      <c r="S53">
        <v>0</v>
      </c>
      <c r="T53">
        <v>-1</v>
      </c>
      <c r="U53">
        <v>-1</v>
      </c>
      <c r="V53">
        <v>0</v>
      </c>
      <c r="W53">
        <v>0</v>
      </c>
      <c r="X53">
        <v>0</v>
      </c>
      <c r="Y53">
        <v>0</v>
      </c>
      <c r="Z53">
        <v>0</v>
      </c>
      <c r="AA53">
        <v>0</v>
      </c>
      <c r="AB53">
        <v>0</v>
      </c>
      <c r="AC53">
        <v>0</v>
      </c>
      <c r="AD53">
        <v>-1</v>
      </c>
      <c r="AE53">
        <v>-1</v>
      </c>
      <c r="AF53">
        <v>0</v>
      </c>
      <c r="AG53">
        <v>0</v>
      </c>
      <c r="AH53">
        <v>0</v>
      </c>
      <c r="AI53">
        <v>0</v>
      </c>
      <c r="AJ53">
        <v>0</v>
      </c>
      <c r="AK53">
        <v>0</v>
      </c>
      <c r="AL53">
        <v>0</v>
      </c>
      <c r="AM53">
        <v>0</v>
      </c>
      <c r="AN53">
        <v>0</v>
      </c>
      <c r="AO53">
        <v>0</v>
      </c>
      <c r="AP53">
        <v>-1</v>
      </c>
      <c r="AQ53">
        <v>-1</v>
      </c>
      <c r="AR53">
        <v>0</v>
      </c>
      <c r="AS53">
        <v>0</v>
      </c>
      <c r="AT53">
        <v>0</v>
      </c>
      <c r="AU53">
        <v>0</v>
      </c>
      <c r="AV53">
        <v>0</v>
      </c>
      <c r="AW53">
        <v>0</v>
      </c>
      <c r="AX53">
        <v>0</v>
      </c>
      <c r="AY53">
        <v>0</v>
      </c>
      <c r="AZ53">
        <v>0</v>
      </c>
      <c r="BA53">
        <v>0</v>
      </c>
      <c r="BB53">
        <v>0</v>
      </c>
      <c r="BC53">
        <v>0</v>
      </c>
      <c r="BD53">
        <v>-1</v>
      </c>
      <c r="BE53">
        <v>0</v>
      </c>
      <c r="BF53">
        <v>-1</v>
      </c>
      <c r="BG53">
        <v>0</v>
      </c>
      <c r="BH53">
        <v>0</v>
      </c>
      <c r="BI53">
        <v>0</v>
      </c>
      <c r="BJ53">
        <v>0</v>
      </c>
      <c r="BK53">
        <v>0</v>
      </c>
      <c r="BL53">
        <v>-1</v>
      </c>
      <c r="BM53">
        <v>-1</v>
      </c>
      <c r="BN53">
        <v>-3</v>
      </c>
      <c r="BO53">
        <v>-3</v>
      </c>
      <c r="BP53">
        <v>0</v>
      </c>
      <c r="BQ53">
        <v>0</v>
      </c>
      <c r="BR53">
        <v>-3</v>
      </c>
      <c r="BS53">
        <v>-3</v>
      </c>
      <c r="BT53">
        <v>0</v>
      </c>
      <c r="BU53">
        <v>0</v>
      </c>
      <c r="BV53">
        <v>0</v>
      </c>
      <c r="BW53">
        <v>0</v>
      </c>
      <c r="BX53">
        <v>0</v>
      </c>
      <c r="BY53">
        <v>0</v>
      </c>
      <c r="BZ53">
        <v>0</v>
      </c>
      <c r="CA53">
        <v>0</v>
      </c>
      <c r="CB53">
        <v>0</v>
      </c>
      <c r="CC53">
        <v>0</v>
      </c>
      <c r="CD53">
        <v>0</v>
      </c>
      <c r="CE53">
        <v>0</v>
      </c>
      <c r="CF53">
        <v>0</v>
      </c>
      <c r="CG53">
        <v>0</v>
      </c>
      <c r="CH53">
        <v>2</v>
      </c>
      <c r="CI53">
        <v>2</v>
      </c>
      <c r="CJ53">
        <v>0</v>
      </c>
      <c r="CK53">
        <v>0</v>
      </c>
      <c r="CL53">
        <v>1</v>
      </c>
      <c r="CM53">
        <v>1</v>
      </c>
      <c r="CN53">
        <v>0</v>
      </c>
      <c r="CO53">
        <v>0</v>
      </c>
      <c r="CP53">
        <v>0</v>
      </c>
      <c r="CQ53">
        <v>0</v>
      </c>
      <c r="CR53">
        <v>1</v>
      </c>
      <c r="CS53">
        <v>1</v>
      </c>
      <c r="CT53">
        <v>0</v>
      </c>
      <c r="CU53">
        <v>0</v>
      </c>
      <c r="CV53">
        <v>0</v>
      </c>
      <c r="CW53">
        <v>0</v>
      </c>
      <c r="CX53">
        <v>0</v>
      </c>
      <c r="CY53">
        <v>0</v>
      </c>
      <c r="CZ53">
        <v>0</v>
      </c>
      <c r="DA53">
        <v>0</v>
      </c>
      <c r="DB53">
        <v>0</v>
      </c>
      <c r="DC53">
        <v>0</v>
      </c>
      <c r="DD53">
        <v>0</v>
      </c>
      <c r="DE53">
        <v>0</v>
      </c>
      <c r="DF53">
        <v>0</v>
      </c>
      <c r="DG53">
        <v>0</v>
      </c>
      <c r="DH53">
        <v>0</v>
      </c>
      <c r="DI53">
        <v>0</v>
      </c>
      <c r="DJ53">
        <v>0</v>
      </c>
      <c r="DK53">
        <v>0</v>
      </c>
      <c r="DL53">
        <v>0</v>
      </c>
      <c r="DM53">
        <v>0</v>
      </c>
      <c r="DN53">
        <v>0</v>
      </c>
      <c r="DO53">
        <v>0</v>
      </c>
      <c r="DP53">
        <v>0</v>
      </c>
      <c r="DQ53">
        <v>0</v>
      </c>
      <c r="DR53">
        <v>-1</v>
      </c>
      <c r="DS53">
        <v>0</v>
      </c>
      <c r="DT53">
        <v>0</v>
      </c>
      <c r="DU53">
        <v>0</v>
      </c>
      <c r="DV53">
        <v>0</v>
      </c>
      <c r="DW53">
        <v>0</v>
      </c>
      <c r="DX53">
        <v>0</v>
      </c>
      <c r="DY53">
        <v>0</v>
      </c>
      <c r="DZ53">
        <v>0</v>
      </c>
      <c r="EA53">
        <v>0</v>
      </c>
      <c r="EB53">
        <v>0</v>
      </c>
      <c r="EC53">
        <v>0</v>
      </c>
      <c r="ED53">
        <v>0</v>
      </c>
      <c r="EE53">
        <v>5568</v>
      </c>
      <c r="EF53">
        <v>46879</v>
      </c>
      <c r="EG53">
        <v>4</v>
      </c>
      <c r="EH53">
        <v>0</v>
      </c>
      <c r="EI53">
        <v>0</v>
      </c>
      <c r="EJ53">
        <v>0</v>
      </c>
      <c r="EK53">
        <v>0</v>
      </c>
      <c r="EL53">
        <v>0</v>
      </c>
      <c r="EM53">
        <v>11</v>
      </c>
      <c r="EN53">
        <v>16</v>
      </c>
      <c r="EO53">
        <v>0</v>
      </c>
      <c r="EP53">
        <v>11</v>
      </c>
      <c r="EQ53">
        <v>16</v>
      </c>
      <c r="ER53">
        <v>0</v>
      </c>
      <c r="ES53">
        <v>0</v>
      </c>
      <c r="ET53">
        <v>21</v>
      </c>
      <c r="EU53">
        <v>167</v>
      </c>
      <c r="EV53">
        <v>9</v>
      </c>
      <c r="EW53">
        <v>0</v>
      </c>
      <c r="EX53">
        <v>108</v>
      </c>
      <c r="EY53">
        <v>9</v>
      </c>
      <c r="EZ53">
        <v>0</v>
      </c>
      <c r="FA53">
        <v>0</v>
      </c>
      <c r="FB53">
        <v>0</v>
      </c>
      <c r="FC53">
        <v>0</v>
      </c>
      <c r="FD53">
        <v>1</v>
      </c>
      <c r="FE53">
        <v>0</v>
      </c>
      <c r="FF53">
        <v>0</v>
      </c>
      <c r="FG53">
        <v>0</v>
      </c>
      <c r="FH53">
        <v>0</v>
      </c>
      <c r="FI53">
        <v>58</v>
      </c>
      <c r="FJ53">
        <v>0</v>
      </c>
      <c r="FK53">
        <v>0</v>
      </c>
      <c r="FL53">
        <v>0</v>
      </c>
      <c r="FM53">
        <v>0</v>
      </c>
      <c r="FN53">
        <v>0</v>
      </c>
      <c r="FO53">
        <v>5369</v>
      </c>
      <c r="FP53">
        <v>46854</v>
      </c>
      <c r="FQ53">
        <v>4</v>
      </c>
      <c r="FR53">
        <v>245</v>
      </c>
      <c r="FS53">
        <v>222</v>
      </c>
      <c r="FT53">
        <v>0</v>
      </c>
      <c r="FU53">
        <v>23</v>
      </c>
      <c r="FV53">
        <v>0</v>
      </c>
      <c r="FW53">
        <v>0</v>
      </c>
      <c r="FX53">
        <v>0</v>
      </c>
      <c r="FY53">
        <v>2849</v>
      </c>
      <c r="FZ53">
        <v>0</v>
      </c>
      <c r="GA53">
        <v>10</v>
      </c>
      <c r="GB53">
        <v>1</v>
      </c>
      <c r="GC53">
        <v>0</v>
      </c>
      <c r="GD53">
        <v>0</v>
      </c>
      <c r="GE53">
        <v>411</v>
      </c>
      <c r="GF53">
        <v>0</v>
      </c>
      <c r="GG53">
        <v>0</v>
      </c>
      <c r="GH53">
        <v>0</v>
      </c>
      <c r="GI53">
        <v>0</v>
      </c>
      <c r="GJ53">
        <v>0</v>
      </c>
      <c r="GK53">
        <v>0</v>
      </c>
      <c r="GL53">
        <v>0</v>
      </c>
      <c r="GM53">
        <v>0</v>
      </c>
      <c r="GN53">
        <v>0</v>
      </c>
      <c r="GO53">
        <v>0</v>
      </c>
      <c r="GP53">
        <v>0</v>
      </c>
      <c r="GQ53">
        <v>0</v>
      </c>
      <c r="GR53">
        <v>0</v>
      </c>
      <c r="GS53">
        <v>4</v>
      </c>
      <c r="GT53">
        <v>4</v>
      </c>
      <c r="GU53">
        <v>4</v>
      </c>
      <c r="GV53">
        <v>2435</v>
      </c>
      <c r="GW53">
        <v>46850</v>
      </c>
      <c r="GX53">
        <v>0</v>
      </c>
      <c r="GY53">
        <v>-586</v>
      </c>
      <c r="GZ53">
        <v>0</v>
      </c>
      <c r="HA53">
        <v>0</v>
      </c>
      <c r="HB53">
        <v>0</v>
      </c>
      <c r="HC53">
        <v>0</v>
      </c>
      <c r="HD53">
        <v>0</v>
      </c>
    </row>
    <row r="54" spans="1:212" x14ac:dyDescent="0.25">
      <c r="A54" t="s">
        <v>1058</v>
      </c>
      <c r="B54">
        <v>0</v>
      </c>
      <c r="C54">
        <v>0</v>
      </c>
      <c r="D54">
        <v>0</v>
      </c>
      <c r="E54">
        <v>0</v>
      </c>
      <c r="F54">
        <v>0</v>
      </c>
      <c r="G54">
        <v>0</v>
      </c>
      <c r="H54">
        <v>0</v>
      </c>
      <c r="I54">
        <v>-4</v>
      </c>
      <c r="J54">
        <v>0</v>
      </c>
      <c r="K54">
        <v>0</v>
      </c>
      <c r="L54">
        <v>-4</v>
      </c>
      <c r="M54">
        <v>0</v>
      </c>
      <c r="N54">
        <v>0</v>
      </c>
      <c r="O54">
        <v>0</v>
      </c>
      <c r="P54">
        <v>0</v>
      </c>
      <c r="Q54">
        <v>0</v>
      </c>
      <c r="R54">
        <v>0</v>
      </c>
      <c r="S54">
        <v>0</v>
      </c>
      <c r="T54">
        <v>7</v>
      </c>
      <c r="U54">
        <v>0</v>
      </c>
      <c r="V54">
        <v>0</v>
      </c>
      <c r="W54">
        <v>0</v>
      </c>
      <c r="X54">
        <v>8</v>
      </c>
      <c r="Y54">
        <v>0</v>
      </c>
      <c r="Z54">
        <v>-1</v>
      </c>
      <c r="AA54">
        <v>0</v>
      </c>
      <c r="AB54">
        <v>0</v>
      </c>
      <c r="AC54">
        <v>0</v>
      </c>
      <c r="AD54">
        <v>0</v>
      </c>
      <c r="AE54">
        <v>0</v>
      </c>
      <c r="AF54">
        <v>0</v>
      </c>
      <c r="AG54">
        <v>0</v>
      </c>
      <c r="AH54">
        <v>0</v>
      </c>
      <c r="AI54">
        <v>0</v>
      </c>
      <c r="AJ54">
        <v>0</v>
      </c>
      <c r="AK54">
        <v>0</v>
      </c>
      <c r="AL54">
        <v>0</v>
      </c>
      <c r="AM54">
        <v>0</v>
      </c>
      <c r="AN54">
        <v>0</v>
      </c>
      <c r="AO54">
        <v>0</v>
      </c>
      <c r="AP54">
        <v>0</v>
      </c>
      <c r="AQ54">
        <v>0</v>
      </c>
      <c r="AR54">
        <v>0</v>
      </c>
      <c r="AS54">
        <v>0</v>
      </c>
      <c r="AT54">
        <v>0</v>
      </c>
      <c r="AU54">
        <v>0</v>
      </c>
      <c r="AV54">
        <v>0</v>
      </c>
      <c r="AW54">
        <v>0</v>
      </c>
      <c r="AX54">
        <v>0</v>
      </c>
      <c r="AY54">
        <v>0</v>
      </c>
      <c r="AZ54">
        <v>0</v>
      </c>
      <c r="BA54">
        <v>0</v>
      </c>
      <c r="BB54">
        <v>0</v>
      </c>
      <c r="BC54">
        <v>0</v>
      </c>
      <c r="BD54">
        <v>0</v>
      </c>
      <c r="BE54">
        <v>0</v>
      </c>
      <c r="BF54">
        <v>0</v>
      </c>
      <c r="BG54">
        <v>0</v>
      </c>
      <c r="BH54">
        <v>0</v>
      </c>
      <c r="BI54">
        <v>0</v>
      </c>
      <c r="BJ54">
        <v>0</v>
      </c>
      <c r="BK54">
        <v>0</v>
      </c>
      <c r="BL54">
        <v>1</v>
      </c>
      <c r="BM54">
        <v>1</v>
      </c>
      <c r="BN54">
        <v>1</v>
      </c>
      <c r="BO54">
        <v>1</v>
      </c>
      <c r="BP54">
        <v>0</v>
      </c>
      <c r="BQ54">
        <v>0</v>
      </c>
      <c r="BR54">
        <v>0</v>
      </c>
      <c r="BS54">
        <v>0</v>
      </c>
      <c r="BT54">
        <v>0</v>
      </c>
      <c r="BU54">
        <v>0</v>
      </c>
      <c r="BV54">
        <v>0</v>
      </c>
      <c r="BW54">
        <v>0</v>
      </c>
      <c r="BX54">
        <v>1</v>
      </c>
      <c r="BY54">
        <v>1</v>
      </c>
      <c r="BZ54">
        <v>0</v>
      </c>
      <c r="CA54">
        <v>0</v>
      </c>
      <c r="CB54">
        <v>0</v>
      </c>
      <c r="CC54">
        <v>0</v>
      </c>
      <c r="CD54">
        <v>0</v>
      </c>
      <c r="CE54">
        <v>0</v>
      </c>
      <c r="CF54">
        <v>0</v>
      </c>
      <c r="CG54">
        <v>0</v>
      </c>
      <c r="CH54">
        <v>0</v>
      </c>
      <c r="CI54">
        <v>0</v>
      </c>
      <c r="CJ54">
        <v>0</v>
      </c>
      <c r="CK54">
        <v>0</v>
      </c>
      <c r="CL54">
        <v>0</v>
      </c>
      <c r="CM54">
        <v>0</v>
      </c>
      <c r="CN54">
        <v>0</v>
      </c>
      <c r="CO54">
        <v>0</v>
      </c>
      <c r="CP54">
        <v>0</v>
      </c>
      <c r="CQ54">
        <v>0</v>
      </c>
      <c r="CR54">
        <v>0</v>
      </c>
      <c r="CS54">
        <v>0</v>
      </c>
      <c r="CT54">
        <v>0</v>
      </c>
      <c r="CU54">
        <v>0</v>
      </c>
      <c r="CV54">
        <v>0</v>
      </c>
      <c r="CW54">
        <v>0</v>
      </c>
      <c r="CX54">
        <v>0</v>
      </c>
      <c r="CY54">
        <v>0</v>
      </c>
      <c r="CZ54">
        <v>0</v>
      </c>
      <c r="DA54">
        <v>0</v>
      </c>
      <c r="DB54">
        <v>0</v>
      </c>
      <c r="DC54">
        <v>0</v>
      </c>
      <c r="DD54">
        <v>0</v>
      </c>
      <c r="DE54">
        <v>0</v>
      </c>
      <c r="DF54">
        <v>0</v>
      </c>
      <c r="DG54">
        <v>0</v>
      </c>
      <c r="DH54">
        <v>0</v>
      </c>
      <c r="DI54">
        <v>0</v>
      </c>
      <c r="DJ54">
        <v>0</v>
      </c>
      <c r="DK54">
        <v>0</v>
      </c>
      <c r="DL54">
        <v>0</v>
      </c>
      <c r="DM54">
        <v>0</v>
      </c>
      <c r="DN54">
        <v>0</v>
      </c>
      <c r="DO54">
        <v>0</v>
      </c>
      <c r="DP54">
        <v>0</v>
      </c>
      <c r="DQ54">
        <v>0</v>
      </c>
      <c r="DR54">
        <v>86</v>
      </c>
      <c r="DS54">
        <v>0</v>
      </c>
      <c r="DT54">
        <v>0</v>
      </c>
      <c r="DU54">
        <v>0</v>
      </c>
      <c r="DV54">
        <v>0</v>
      </c>
      <c r="DW54">
        <v>0</v>
      </c>
      <c r="DX54">
        <v>0</v>
      </c>
      <c r="DY54">
        <v>0</v>
      </c>
      <c r="DZ54">
        <v>0</v>
      </c>
      <c r="EA54">
        <v>0</v>
      </c>
      <c r="EB54">
        <v>0</v>
      </c>
      <c r="EC54">
        <v>0</v>
      </c>
      <c r="ED54">
        <v>0</v>
      </c>
      <c r="EE54">
        <v>58531</v>
      </c>
      <c r="EF54">
        <v>101833</v>
      </c>
      <c r="EG54">
        <v>5</v>
      </c>
      <c r="EH54">
        <v>116</v>
      </c>
      <c r="EI54">
        <v>0</v>
      </c>
      <c r="EJ54">
        <v>116</v>
      </c>
      <c r="EK54">
        <v>0</v>
      </c>
      <c r="EL54">
        <v>0</v>
      </c>
      <c r="EM54">
        <v>140</v>
      </c>
      <c r="EN54">
        <v>208</v>
      </c>
      <c r="EO54">
        <v>0</v>
      </c>
      <c r="EP54">
        <v>139</v>
      </c>
      <c r="EQ54">
        <v>208</v>
      </c>
      <c r="ER54">
        <v>0</v>
      </c>
      <c r="ES54">
        <v>1</v>
      </c>
      <c r="ET54">
        <v>3278</v>
      </c>
      <c r="EU54">
        <v>105</v>
      </c>
      <c r="EV54">
        <v>6</v>
      </c>
      <c r="EW54">
        <v>0</v>
      </c>
      <c r="EX54">
        <v>86</v>
      </c>
      <c r="EY54">
        <v>5</v>
      </c>
      <c r="EZ54">
        <v>0</v>
      </c>
      <c r="FA54">
        <v>0</v>
      </c>
      <c r="FB54">
        <v>0</v>
      </c>
      <c r="FC54">
        <v>0</v>
      </c>
      <c r="FD54">
        <v>6</v>
      </c>
      <c r="FE54">
        <v>1</v>
      </c>
      <c r="FF54">
        <v>0</v>
      </c>
      <c r="FG54">
        <v>0</v>
      </c>
      <c r="FH54">
        <v>0</v>
      </c>
      <c r="FI54">
        <v>13</v>
      </c>
      <c r="FJ54">
        <v>0</v>
      </c>
      <c r="FK54">
        <v>0</v>
      </c>
      <c r="FL54">
        <v>0</v>
      </c>
      <c r="FM54">
        <v>0</v>
      </c>
      <c r="FN54">
        <v>0</v>
      </c>
      <c r="FO54">
        <v>54892</v>
      </c>
      <c r="FP54">
        <v>101619</v>
      </c>
      <c r="FQ54">
        <v>5</v>
      </c>
      <c r="FR54">
        <v>114</v>
      </c>
      <c r="FS54">
        <v>91</v>
      </c>
      <c r="FT54">
        <v>0</v>
      </c>
      <c r="FU54">
        <v>23</v>
      </c>
      <c r="FV54">
        <v>0</v>
      </c>
      <c r="FW54">
        <v>0</v>
      </c>
      <c r="FX54">
        <v>0</v>
      </c>
      <c r="FY54">
        <v>2956</v>
      </c>
      <c r="FZ54">
        <v>-1</v>
      </c>
      <c r="GA54">
        <v>1</v>
      </c>
      <c r="GB54">
        <v>177</v>
      </c>
      <c r="GC54">
        <v>0</v>
      </c>
      <c r="GD54">
        <v>0</v>
      </c>
      <c r="GE54">
        <v>0</v>
      </c>
      <c r="GF54">
        <v>0</v>
      </c>
      <c r="GG54">
        <v>0</v>
      </c>
      <c r="GH54">
        <v>0</v>
      </c>
      <c r="GI54">
        <v>0</v>
      </c>
      <c r="GJ54">
        <v>0</v>
      </c>
      <c r="GK54">
        <v>0</v>
      </c>
      <c r="GL54">
        <v>0</v>
      </c>
      <c r="GM54">
        <v>0</v>
      </c>
      <c r="GN54">
        <v>365</v>
      </c>
      <c r="GO54">
        <v>0</v>
      </c>
      <c r="GP54">
        <v>0</v>
      </c>
      <c r="GQ54">
        <v>0</v>
      </c>
      <c r="GR54">
        <v>0</v>
      </c>
      <c r="GS54">
        <v>5</v>
      </c>
      <c r="GT54">
        <v>5</v>
      </c>
      <c r="GU54">
        <v>5</v>
      </c>
      <c r="GV54">
        <v>49245</v>
      </c>
      <c r="GW54">
        <v>101614</v>
      </c>
      <c r="GX54">
        <v>0</v>
      </c>
      <c r="GY54">
        <v>2030</v>
      </c>
      <c r="GZ54">
        <v>0</v>
      </c>
      <c r="HA54">
        <v>0</v>
      </c>
      <c r="HB54">
        <v>0</v>
      </c>
      <c r="HC54">
        <v>0</v>
      </c>
      <c r="HD54">
        <v>0</v>
      </c>
    </row>
    <row r="55" spans="1:212" x14ac:dyDescent="0.25">
      <c r="A55" t="s">
        <v>1059</v>
      </c>
      <c r="B55">
        <v>0</v>
      </c>
      <c r="C55">
        <v>0</v>
      </c>
      <c r="D55">
        <v>0</v>
      </c>
      <c r="E55">
        <v>0</v>
      </c>
      <c r="F55">
        <v>0</v>
      </c>
      <c r="G55">
        <v>0</v>
      </c>
      <c r="H55">
        <v>0</v>
      </c>
      <c r="I55">
        <v>0</v>
      </c>
      <c r="J55">
        <v>-1</v>
      </c>
      <c r="K55">
        <v>0</v>
      </c>
      <c r="L55">
        <v>0</v>
      </c>
      <c r="M55">
        <v>-1</v>
      </c>
      <c r="N55">
        <v>0</v>
      </c>
      <c r="O55">
        <v>0</v>
      </c>
      <c r="P55">
        <v>0</v>
      </c>
      <c r="Q55">
        <v>4</v>
      </c>
      <c r="R55">
        <v>2</v>
      </c>
      <c r="S55">
        <v>2</v>
      </c>
      <c r="T55">
        <v>51</v>
      </c>
      <c r="U55">
        <v>53</v>
      </c>
      <c r="V55">
        <v>1</v>
      </c>
      <c r="W55">
        <v>0</v>
      </c>
      <c r="X55">
        <v>-4</v>
      </c>
      <c r="Y55">
        <v>0</v>
      </c>
      <c r="Z55">
        <v>1</v>
      </c>
      <c r="AA55">
        <v>0</v>
      </c>
      <c r="AB55">
        <v>0</v>
      </c>
      <c r="AC55">
        <v>0</v>
      </c>
      <c r="AD55">
        <v>53</v>
      </c>
      <c r="AE55">
        <v>53</v>
      </c>
      <c r="AF55">
        <v>0</v>
      </c>
      <c r="AG55">
        <v>0</v>
      </c>
      <c r="AH55">
        <v>19</v>
      </c>
      <c r="AI55">
        <v>19</v>
      </c>
      <c r="AJ55">
        <v>0</v>
      </c>
      <c r="AK55">
        <v>0</v>
      </c>
      <c r="AL55">
        <v>0</v>
      </c>
      <c r="AM55">
        <v>0</v>
      </c>
      <c r="AN55">
        <v>0</v>
      </c>
      <c r="AO55">
        <v>0</v>
      </c>
      <c r="AP55">
        <v>-11</v>
      </c>
      <c r="AQ55">
        <v>-11</v>
      </c>
      <c r="AR55">
        <v>45</v>
      </c>
      <c r="AS55">
        <v>45</v>
      </c>
      <c r="AT55">
        <v>-3</v>
      </c>
      <c r="AU55">
        <v>0</v>
      </c>
      <c r="AV55">
        <v>0</v>
      </c>
      <c r="AW55">
        <v>0</v>
      </c>
      <c r="AX55">
        <v>0</v>
      </c>
      <c r="AY55">
        <v>0</v>
      </c>
      <c r="AZ55">
        <v>0</v>
      </c>
      <c r="BA55">
        <v>0</v>
      </c>
      <c r="BB55">
        <v>0</v>
      </c>
      <c r="BC55">
        <v>-3</v>
      </c>
      <c r="BD55">
        <v>-1</v>
      </c>
      <c r="BE55">
        <v>0</v>
      </c>
      <c r="BF55">
        <v>-1</v>
      </c>
      <c r="BG55">
        <v>0</v>
      </c>
      <c r="BH55">
        <v>0</v>
      </c>
      <c r="BI55">
        <v>0</v>
      </c>
      <c r="BJ55">
        <v>0</v>
      </c>
      <c r="BK55">
        <v>0</v>
      </c>
      <c r="BL55">
        <v>-38</v>
      </c>
      <c r="BM55">
        <v>-38</v>
      </c>
      <c r="BN55">
        <v>18</v>
      </c>
      <c r="BO55">
        <v>18</v>
      </c>
      <c r="BP55">
        <v>0</v>
      </c>
      <c r="BQ55">
        <v>0</v>
      </c>
      <c r="BR55">
        <v>16</v>
      </c>
      <c r="BS55">
        <v>16</v>
      </c>
      <c r="BT55">
        <v>0</v>
      </c>
      <c r="BU55">
        <v>0</v>
      </c>
      <c r="BV55">
        <v>0</v>
      </c>
      <c r="BW55">
        <v>0</v>
      </c>
      <c r="BX55">
        <v>2</v>
      </c>
      <c r="BY55">
        <v>2</v>
      </c>
      <c r="BZ55">
        <v>-64</v>
      </c>
      <c r="CA55">
        <v>-64</v>
      </c>
      <c r="CB55">
        <v>-64</v>
      </c>
      <c r="CC55">
        <v>-64</v>
      </c>
      <c r="CD55">
        <v>0</v>
      </c>
      <c r="CE55">
        <v>0</v>
      </c>
      <c r="CF55">
        <v>0</v>
      </c>
      <c r="CG55">
        <v>0</v>
      </c>
      <c r="CH55">
        <v>0</v>
      </c>
      <c r="CI55">
        <v>0</v>
      </c>
      <c r="CJ55">
        <v>0</v>
      </c>
      <c r="CK55">
        <v>0</v>
      </c>
      <c r="CL55">
        <v>1</v>
      </c>
      <c r="CM55">
        <v>1</v>
      </c>
      <c r="CN55">
        <v>0</v>
      </c>
      <c r="CO55">
        <v>0</v>
      </c>
      <c r="CP55">
        <v>0</v>
      </c>
      <c r="CQ55">
        <v>0</v>
      </c>
      <c r="CR55">
        <v>-1</v>
      </c>
      <c r="CS55">
        <v>-1</v>
      </c>
      <c r="CT55">
        <v>0</v>
      </c>
      <c r="CU55">
        <v>0</v>
      </c>
      <c r="CV55">
        <v>0</v>
      </c>
      <c r="CW55">
        <v>0</v>
      </c>
      <c r="CX55">
        <v>0</v>
      </c>
      <c r="CY55">
        <v>0</v>
      </c>
      <c r="CZ55">
        <v>0</v>
      </c>
      <c r="DA55">
        <v>0</v>
      </c>
      <c r="DB55">
        <v>0</v>
      </c>
      <c r="DC55">
        <v>0</v>
      </c>
      <c r="DD55">
        <v>8</v>
      </c>
      <c r="DE55">
        <v>8</v>
      </c>
      <c r="DF55">
        <v>0</v>
      </c>
      <c r="DG55">
        <v>0</v>
      </c>
      <c r="DH55">
        <v>0</v>
      </c>
      <c r="DI55">
        <v>0</v>
      </c>
      <c r="DJ55">
        <v>0</v>
      </c>
      <c r="DK55">
        <v>0</v>
      </c>
      <c r="DL55">
        <v>0</v>
      </c>
      <c r="DM55">
        <v>0</v>
      </c>
      <c r="DN55">
        <v>0</v>
      </c>
      <c r="DO55">
        <v>0</v>
      </c>
      <c r="DP55">
        <v>8</v>
      </c>
      <c r="DQ55">
        <v>8</v>
      </c>
      <c r="DR55">
        <v>6</v>
      </c>
      <c r="DS55">
        <v>0</v>
      </c>
      <c r="DT55">
        <v>0</v>
      </c>
      <c r="DU55">
        <v>0</v>
      </c>
      <c r="DV55">
        <v>0</v>
      </c>
      <c r="DW55">
        <v>0</v>
      </c>
      <c r="DX55">
        <v>0</v>
      </c>
      <c r="DY55">
        <v>0</v>
      </c>
      <c r="DZ55">
        <v>0</v>
      </c>
      <c r="EA55">
        <v>0</v>
      </c>
      <c r="EB55">
        <v>0</v>
      </c>
      <c r="EC55">
        <v>0</v>
      </c>
      <c r="ED55">
        <v>0</v>
      </c>
      <c r="EE55">
        <v>876582</v>
      </c>
      <c r="EF55">
        <v>556646</v>
      </c>
      <c r="EG55">
        <v>61</v>
      </c>
      <c r="EH55">
        <v>608</v>
      </c>
      <c r="EI55">
        <v>0</v>
      </c>
      <c r="EJ55">
        <v>606</v>
      </c>
      <c r="EK55">
        <v>2</v>
      </c>
      <c r="EL55">
        <v>0</v>
      </c>
      <c r="EM55">
        <v>5943</v>
      </c>
      <c r="EN55">
        <v>8915</v>
      </c>
      <c r="EO55">
        <v>0</v>
      </c>
      <c r="EP55">
        <v>5943</v>
      </c>
      <c r="EQ55">
        <v>8915</v>
      </c>
      <c r="ER55">
        <v>0</v>
      </c>
      <c r="ES55">
        <v>0</v>
      </c>
      <c r="ET55">
        <v>243169</v>
      </c>
      <c r="EU55">
        <v>1174</v>
      </c>
      <c r="EV55">
        <v>137</v>
      </c>
      <c r="EW55">
        <v>0</v>
      </c>
      <c r="EX55">
        <v>509</v>
      </c>
      <c r="EY55">
        <v>125</v>
      </c>
      <c r="EZ55">
        <v>0</v>
      </c>
      <c r="FA55">
        <v>0</v>
      </c>
      <c r="FB55">
        <v>0</v>
      </c>
      <c r="FC55">
        <v>0</v>
      </c>
      <c r="FD55">
        <v>49</v>
      </c>
      <c r="FE55">
        <v>12</v>
      </c>
      <c r="FF55">
        <v>0</v>
      </c>
      <c r="FG55">
        <v>0</v>
      </c>
      <c r="FH55">
        <v>200</v>
      </c>
      <c r="FI55">
        <v>416</v>
      </c>
      <c r="FJ55">
        <v>0</v>
      </c>
      <c r="FK55">
        <v>66</v>
      </c>
      <c r="FL55">
        <v>0</v>
      </c>
      <c r="FM55">
        <v>66</v>
      </c>
      <c r="FN55">
        <v>0</v>
      </c>
      <c r="FO55">
        <v>625619</v>
      </c>
      <c r="FP55">
        <v>547594</v>
      </c>
      <c r="FQ55">
        <v>61</v>
      </c>
      <c r="FR55">
        <v>917</v>
      </c>
      <c r="FS55">
        <v>823</v>
      </c>
      <c r="FT55">
        <v>0</v>
      </c>
      <c r="FU55">
        <v>79</v>
      </c>
      <c r="FV55">
        <v>0</v>
      </c>
      <c r="FW55">
        <v>15</v>
      </c>
      <c r="FX55">
        <v>110301</v>
      </c>
      <c r="FY55">
        <v>29346</v>
      </c>
      <c r="FZ55">
        <v>6</v>
      </c>
      <c r="GA55">
        <v>1</v>
      </c>
      <c r="GB55">
        <v>372</v>
      </c>
      <c r="GC55">
        <v>0</v>
      </c>
      <c r="GD55">
        <v>0</v>
      </c>
      <c r="GE55">
        <v>0</v>
      </c>
      <c r="GF55">
        <v>1</v>
      </c>
      <c r="GG55">
        <v>0</v>
      </c>
      <c r="GH55">
        <v>0</v>
      </c>
      <c r="GI55">
        <v>0</v>
      </c>
      <c r="GJ55">
        <v>0</v>
      </c>
      <c r="GK55">
        <v>0</v>
      </c>
      <c r="GL55">
        <v>0</v>
      </c>
      <c r="GM55">
        <v>0</v>
      </c>
      <c r="GN55">
        <v>12</v>
      </c>
      <c r="GO55">
        <v>0</v>
      </c>
      <c r="GP55">
        <v>0</v>
      </c>
      <c r="GQ55">
        <v>34</v>
      </c>
      <c r="GR55">
        <v>34</v>
      </c>
      <c r="GS55">
        <v>27</v>
      </c>
      <c r="GT55">
        <v>27</v>
      </c>
      <c r="GU55">
        <v>27</v>
      </c>
      <c r="GV55">
        <v>510378</v>
      </c>
      <c r="GW55">
        <v>547532</v>
      </c>
      <c r="GX55">
        <v>0</v>
      </c>
      <c r="GY55">
        <v>-25741</v>
      </c>
      <c r="GZ55">
        <v>0</v>
      </c>
      <c r="HA55">
        <v>0</v>
      </c>
      <c r="HB55">
        <v>0</v>
      </c>
      <c r="HC55">
        <v>0</v>
      </c>
      <c r="HD55">
        <v>3</v>
      </c>
    </row>
    <row r="56" spans="1:212" x14ac:dyDescent="0.25">
      <c r="A56" t="s">
        <v>1060</v>
      </c>
      <c r="B56">
        <v>0</v>
      </c>
      <c r="C56">
        <v>0</v>
      </c>
      <c r="D56">
        <v>0</v>
      </c>
      <c r="E56">
        <v>0</v>
      </c>
      <c r="F56">
        <v>0</v>
      </c>
      <c r="G56">
        <v>0</v>
      </c>
      <c r="H56">
        <v>0</v>
      </c>
      <c r="I56">
        <v>0</v>
      </c>
      <c r="J56">
        <v>0</v>
      </c>
      <c r="K56">
        <v>0</v>
      </c>
      <c r="L56">
        <v>0</v>
      </c>
      <c r="M56">
        <v>0</v>
      </c>
      <c r="N56">
        <v>0</v>
      </c>
      <c r="O56">
        <v>0</v>
      </c>
      <c r="P56">
        <v>0</v>
      </c>
      <c r="Q56">
        <v>3</v>
      </c>
      <c r="R56">
        <v>2</v>
      </c>
      <c r="S56">
        <v>1</v>
      </c>
      <c r="T56">
        <v>-6</v>
      </c>
      <c r="U56">
        <v>-2</v>
      </c>
      <c r="V56">
        <v>-1</v>
      </c>
      <c r="W56">
        <v>-1</v>
      </c>
      <c r="X56">
        <v>-4</v>
      </c>
      <c r="Y56">
        <v>0</v>
      </c>
      <c r="Z56">
        <v>0</v>
      </c>
      <c r="AA56">
        <v>0</v>
      </c>
      <c r="AB56">
        <v>0</v>
      </c>
      <c r="AC56">
        <v>0</v>
      </c>
      <c r="AD56">
        <v>-1</v>
      </c>
      <c r="AE56">
        <v>-1</v>
      </c>
      <c r="AF56">
        <v>0</v>
      </c>
      <c r="AG56">
        <v>0</v>
      </c>
      <c r="AH56">
        <v>-1</v>
      </c>
      <c r="AI56">
        <v>-1</v>
      </c>
      <c r="AJ56">
        <v>0</v>
      </c>
      <c r="AK56">
        <v>0</v>
      </c>
      <c r="AL56">
        <v>0</v>
      </c>
      <c r="AM56">
        <v>0</v>
      </c>
      <c r="AN56">
        <v>0</v>
      </c>
      <c r="AO56">
        <v>0</v>
      </c>
      <c r="AP56">
        <v>0</v>
      </c>
      <c r="AQ56">
        <v>0</v>
      </c>
      <c r="AR56">
        <v>0</v>
      </c>
      <c r="AS56">
        <v>0</v>
      </c>
      <c r="AT56">
        <v>0</v>
      </c>
      <c r="AU56">
        <v>0</v>
      </c>
      <c r="AV56">
        <v>0</v>
      </c>
      <c r="AW56">
        <v>0</v>
      </c>
      <c r="AX56">
        <v>0</v>
      </c>
      <c r="AY56">
        <v>0</v>
      </c>
      <c r="AZ56">
        <v>0</v>
      </c>
      <c r="BA56">
        <v>0</v>
      </c>
      <c r="BB56">
        <v>0</v>
      </c>
      <c r="BC56">
        <v>0</v>
      </c>
      <c r="BD56">
        <v>0</v>
      </c>
      <c r="BE56">
        <v>0</v>
      </c>
      <c r="BF56">
        <v>0</v>
      </c>
      <c r="BG56">
        <v>0</v>
      </c>
      <c r="BH56">
        <v>0</v>
      </c>
      <c r="BI56">
        <v>0</v>
      </c>
      <c r="BJ56">
        <v>0</v>
      </c>
      <c r="BK56">
        <v>0</v>
      </c>
      <c r="BL56">
        <v>0</v>
      </c>
      <c r="BM56">
        <v>0</v>
      </c>
      <c r="BN56">
        <v>0</v>
      </c>
      <c r="BO56">
        <v>0</v>
      </c>
      <c r="BP56">
        <v>0</v>
      </c>
      <c r="BQ56">
        <v>0</v>
      </c>
      <c r="BR56">
        <v>0</v>
      </c>
      <c r="BS56">
        <v>0</v>
      </c>
      <c r="BT56">
        <v>0</v>
      </c>
      <c r="BU56">
        <v>0</v>
      </c>
      <c r="BV56">
        <v>0</v>
      </c>
      <c r="BW56">
        <v>0</v>
      </c>
      <c r="BX56">
        <v>0</v>
      </c>
      <c r="BY56">
        <v>0</v>
      </c>
      <c r="BZ56">
        <v>0</v>
      </c>
      <c r="CA56">
        <v>0</v>
      </c>
      <c r="CB56">
        <v>0</v>
      </c>
      <c r="CC56">
        <v>0</v>
      </c>
      <c r="CD56">
        <v>0</v>
      </c>
      <c r="CE56">
        <v>0</v>
      </c>
      <c r="CF56">
        <v>0</v>
      </c>
      <c r="CG56">
        <v>0</v>
      </c>
      <c r="CH56">
        <v>0</v>
      </c>
      <c r="CI56">
        <v>0</v>
      </c>
      <c r="CJ56">
        <v>0</v>
      </c>
      <c r="CK56">
        <v>0</v>
      </c>
      <c r="CL56">
        <v>0</v>
      </c>
      <c r="CM56">
        <v>0</v>
      </c>
      <c r="CN56">
        <v>0</v>
      </c>
      <c r="CO56">
        <v>0</v>
      </c>
      <c r="CP56">
        <v>0</v>
      </c>
      <c r="CQ56">
        <v>0</v>
      </c>
      <c r="CR56">
        <v>0</v>
      </c>
      <c r="CS56">
        <v>0</v>
      </c>
      <c r="CT56">
        <v>0</v>
      </c>
      <c r="CU56">
        <v>0</v>
      </c>
      <c r="CV56">
        <v>0</v>
      </c>
      <c r="CW56">
        <v>0</v>
      </c>
      <c r="CX56">
        <v>0</v>
      </c>
      <c r="CY56">
        <v>0</v>
      </c>
      <c r="CZ56">
        <v>0</v>
      </c>
      <c r="DA56">
        <v>0</v>
      </c>
      <c r="DB56">
        <v>0</v>
      </c>
      <c r="DC56">
        <v>0</v>
      </c>
      <c r="DD56">
        <v>0</v>
      </c>
      <c r="DE56">
        <v>0</v>
      </c>
      <c r="DF56">
        <v>0</v>
      </c>
      <c r="DG56">
        <v>0</v>
      </c>
      <c r="DH56">
        <v>0</v>
      </c>
      <c r="DI56">
        <v>0</v>
      </c>
      <c r="DJ56">
        <v>0</v>
      </c>
      <c r="DK56">
        <v>0</v>
      </c>
      <c r="DL56">
        <v>0</v>
      </c>
      <c r="DM56">
        <v>0</v>
      </c>
      <c r="DN56">
        <v>0</v>
      </c>
      <c r="DO56">
        <v>0</v>
      </c>
      <c r="DP56">
        <v>0</v>
      </c>
      <c r="DQ56">
        <v>0</v>
      </c>
      <c r="DR56">
        <v>0</v>
      </c>
      <c r="DS56">
        <v>0</v>
      </c>
      <c r="DT56">
        <v>0</v>
      </c>
      <c r="DU56">
        <v>0</v>
      </c>
      <c r="DV56">
        <v>0</v>
      </c>
      <c r="DW56">
        <v>0</v>
      </c>
      <c r="DX56">
        <v>0</v>
      </c>
      <c r="DY56">
        <v>0</v>
      </c>
      <c r="DZ56">
        <v>0</v>
      </c>
      <c r="EA56">
        <v>0</v>
      </c>
      <c r="EB56">
        <v>0</v>
      </c>
      <c r="EC56">
        <v>0</v>
      </c>
      <c r="ED56">
        <v>0</v>
      </c>
      <c r="EE56">
        <v>77828</v>
      </c>
      <c r="EF56">
        <v>152648</v>
      </c>
      <c r="EG56">
        <v>33</v>
      </c>
      <c r="EH56">
        <v>0</v>
      </c>
      <c r="EI56">
        <v>0</v>
      </c>
      <c r="EJ56">
        <v>0</v>
      </c>
      <c r="EK56">
        <v>0</v>
      </c>
      <c r="EL56">
        <v>0</v>
      </c>
      <c r="EM56">
        <v>3240</v>
      </c>
      <c r="EN56">
        <v>4859</v>
      </c>
      <c r="EO56">
        <v>0</v>
      </c>
      <c r="EP56">
        <v>3240</v>
      </c>
      <c r="EQ56">
        <v>4859</v>
      </c>
      <c r="ER56">
        <v>0</v>
      </c>
      <c r="ES56">
        <v>0</v>
      </c>
      <c r="ET56">
        <v>10842</v>
      </c>
      <c r="EU56">
        <v>438</v>
      </c>
      <c r="EV56">
        <v>5</v>
      </c>
      <c r="EW56">
        <v>0</v>
      </c>
      <c r="EX56">
        <v>154</v>
      </c>
      <c r="EY56">
        <v>5</v>
      </c>
      <c r="EZ56">
        <v>0</v>
      </c>
      <c r="FA56">
        <v>0</v>
      </c>
      <c r="FB56">
        <v>0</v>
      </c>
      <c r="FC56">
        <v>0</v>
      </c>
      <c r="FD56">
        <v>5</v>
      </c>
      <c r="FE56">
        <v>0</v>
      </c>
      <c r="FF56">
        <v>0</v>
      </c>
      <c r="FG56">
        <v>0</v>
      </c>
      <c r="FH56">
        <v>200</v>
      </c>
      <c r="FI56">
        <v>79</v>
      </c>
      <c r="FJ56">
        <v>0</v>
      </c>
      <c r="FK56">
        <v>93</v>
      </c>
      <c r="FL56">
        <v>0</v>
      </c>
      <c r="FM56">
        <v>93</v>
      </c>
      <c r="FN56">
        <v>0</v>
      </c>
      <c r="FO56">
        <v>63215</v>
      </c>
      <c r="FP56">
        <v>147784</v>
      </c>
      <c r="FQ56">
        <v>33</v>
      </c>
      <c r="FR56">
        <v>779</v>
      </c>
      <c r="FS56">
        <v>639</v>
      </c>
      <c r="FT56">
        <v>0</v>
      </c>
      <c r="FU56">
        <v>140</v>
      </c>
      <c r="FV56">
        <v>0</v>
      </c>
      <c r="FW56">
        <v>0</v>
      </c>
      <c r="FX56">
        <v>0</v>
      </c>
      <c r="FY56">
        <v>10597</v>
      </c>
      <c r="FZ56">
        <v>-1358</v>
      </c>
      <c r="GA56">
        <v>2</v>
      </c>
      <c r="GB56">
        <v>176</v>
      </c>
      <c r="GC56">
        <v>38</v>
      </c>
      <c r="GD56">
        <v>0</v>
      </c>
      <c r="GE56">
        <v>0</v>
      </c>
      <c r="GF56">
        <v>0</v>
      </c>
      <c r="GG56">
        <v>0</v>
      </c>
      <c r="GH56">
        <v>0</v>
      </c>
      <c r="GI56">
        <v>0</v>
      </c>
      <c r="GJ56">
        <v>0</v>
      </c>
      <c r="GK56">
        <v>0</v>
      </c>
      <c r="GL56">
        <v>0</v>
      </c>
      <c r="GM56">
        <v>0</v>
      </c>
      <c r="GN56">
        <v>2560</v>
      </c>
      <c r="GO56">
        <v>5</v>
      </c>
      <c r="GP56">
        <v>0</v>
      </c>
      <c r="GQ56">
        <v>0</v>
      </c>
      <c r="GR56">
        <v>0</v>
      </c>
      <c r="GS56">
        <v>33</v>
      </c>
      <c r="GT56">
        <v>33</v>
      </c>
      <c r="GU56">
        <v>33</v>
      </c>
      <c r="GV56">
        <v>50353</v>
      </c>
      <c r="GW56">
        <v>147746</v>
      </c>
      <c r="GX56">
        <v>0</v>
      </c>
      <c r="GY56">
        <v>35</v>
      </c>
      <c r="GZ56">
        <v>0</v>
      </c>
      <c r="HA56">
        <v>0</v>
      </c>
      <c r="HB56">
        <v>0</v>
      </c>
      <c r="HC56">
        <v>0</v>
      </c>
      <c r="HD56">
        <v>0</v>
      </c>
    </row>
    <row r="57" spans="1:212" x14ac:dyDescent="0.25">
      <c r="A57" t="s">
        <v>1061</v>
      </c>
      <c r="B57">
        <v>0</v>
      </c>
      <c r="C57">
        <v>0</v>
      </c>
      <c r="D57">
        <v>0</v>
      </c>
      <c r="E57">
        <v>0</v>
      </c>
      <c r="F57">
        <v>0</v>
      </c>
      <c r="G57">
        <v>0</v>
      </c>
      <c r="H57">
        <v>0</v>
      </c>
      <c r="I57">
        <v>0</v>
      </c>
      <c r="J57">
        <v>0</v>
      </c>
      <c r="K57">
        <v>0</v>
      </c>
      <c r="L57">
        <v>0</v>
      </c>
      <c r="M57">
        <v>0</v>
      </c>
      <c r="N57">
        <v>0</v>
      </c>
      <c r="O57">
        <v>0</v>
      </c>
      <c r="P57">
        <v>0</v>
      </c>
      <c r="Q57">
        <v>0</v>
      </c>
      <c r="R57">
        <v>0</v>
      </c>
      <c r="S57">
        <v>0</v>
      </c>
      <c r="T57">
        <v>-1</v>
      </c>
      <c r="U57">
        <v>1</v>
      </c>
      <c r="V57">
        <v>-2</v>
      </c>
      <c r="W57">
        <v>0</v>
      </c>
      <c r="X57">
        <v>0</v>
      </c>
      <c r="Y57">
        <v>0</v>
      </c>
      <c r="Z57">
        <v>0</v>
      </c>
      <c r="AA57">
        <v>0</v>
      </c>
      <c r="AB57">
        <v>0</v>
      </c>
      <c r="AC57">
        <v>0</v>
      </c>
      <c r="AD57">
        <v>1</v>
      </c>
      <c r="AE57">
        <v>1</v>
      </c>
      <c r="AF57">
        <v>0</v>
      </c>
      <c r="AG57">
        <v>0</v>
      </c>
      <c r="AH57">
        <v>0</v>
      </c>
      <c r="AI57">
        <v>0</v>
      </c>
      <c r="AJ57">
        <v>0</v>
      </c>
      <c r="AK57">
        <v>0</v>
      </c>
      <c r="AL57">
        <v>1</v>
      </c>
      <c r="AM57">
        <v>1</v>
      </c>
      <c r="AN57">
        <v>0</v>
      </c>
      <c r="AO57">
        <v>0</v>
      </c>
      <c r="AP57">
        <v>0</v>
      </c>
      <c r="AQ57">
        <v>0</v>
      </c>
      <c r="AR57">
        <v>0</v>
      </c>
      <c r="AS57">
        <v>0</v>
      </c>
      <c r="AT57">
        <v>0</v>
      </c>
      <c r="AU57">
        <v>0</v>
      </c>
      <c r="AV57">
        <v>0</v>
      </c>
      <c r="AW57">
        <v>0</v>
      </c>
      <c r="AX57">
        <v>0</v>
      </c>
      <c r="AY57">
        <v>0</v>
      </c>
      <c r="AZ57">
        <v>0</v>
      </c>
      <c r="BA57">
        <v>0</v>
      </c>
      <c r="BB57">
        <v>0</v>
      </c>
      <c r="BC57">
        <v>0</v>
      </c>
      <c r="BD57">
        <v>0</v>
      </c>
      <c r="BE57">
        <v>0</v>
      </c>
      <c r="BF57">
        <v>0</v>
      </c>
      <c r="BG57">
        <v>0</v>
      </c>
      <c r="BH57">
        <v>0</v>
      </c>
      <c r="BI57">
        <v>0</v>
      </c>
      <c r="BJ57">
        <v>0</v>
      </c>
      <c r="BK57">
        <v>0</v>
      </c>
      <c r="BL57">
        <v>0</v>
      </c>
      <c r="BM57">
        <v>0</v>
      </c>
      <c r="BN57">
        <v>0</v>
      </c>
      <c r="BO57">
        <v>0</v>
      </c>
      <c r="BP57">
        <v>0</v>
      </c>
      <c r="BQ57">
        <v>0</v>
      </c>
      <c r="BR57">
        <v>0</v>
      </c>
      <c r="BS57">
        <v>0</v>
      </c>
      <c r="BT57">
        <v>0</v>
      </c>
      <c r="BU57">
        <v>0</v>
      </c>
      <c r="BV57">
        <v>0</v>
      </c>
      <c r="BW57">
        <v>0</v>
      </c>
      <c r="BX57">
        <v>0</v>
      </c>
      <c r="BY57">
        <v>0</v>
      </c>
      <c r="BZ57">
        <v>0</v>
      </c>
      <c r="CA57">
        <v>0</v>
      </c>
      <c r="CB57">
        <v>0</v>
      </c>
      <c r="CC57">
        <v>0</v>
      </c>
      <c r="CD57">
        <v>0</v>
      </c>
      <c r="CE57">
        <v>0</v>
      </c>
      <c r="CF57">
        <v>0</v>
      </c>
      <c r="CG57">
        <v>0</v>
      </c>
      <c r="CH57">
        <v>0</v>
      </c>
      <c r="CI57">
        <v>0</v>
      </c>
      <c r="CJ57">
        <v>0</v>
      </c>
      <c r="CK57">
        <v>0</v>
      </c>
      <c r="CL57">
        <v>0</v>
      </c>
      <c r="CM57">
        <v>0</v>
      </c>
      <c r="CN57">
        <v>0</v>
      </c>
      <c r="CO57">
        <v>0</v>
      </c>
      <c r="CP57">
        <v>0</v>
      </c>
      <c r="CQ57">
        <v>0</v>
      </c>
      <c r="CR57">
        <v>0</v>
      </c>
      <c r="CS57">
        <v>0</v>
      </c>
      <c r="CT57">
        <v>0</v>
      </c>
      <c r="CU57">
        <v>0</v>
      </c>
      <c r="CV57">
        <v>0</v>
      </c>
      <c r="CW57">
        <v>0</v>
      </c>
      <c r="CX57">
        <v>0</v>
      </c>
      <c r="CY57">
        <v>0</v>
      </c>
      <c r="CZ57">
        <v>0</v>
      </c>
      <c r="DA57">
        <v>0</v>
      </c>
      <c r="DB57">
        <v>0</v>
      </c>
      <c r="DC57">
        <v>0</v>
      </c>
      <c r="DD57">
        <v>0</v>
      </c>
      <c r="DE57">
        <v>0</v>
      </c>
      <c r="DF57">
        <v>0</v>
      </c>
      <c r="DG57">
        <v>0</v>
      </c>
      <c r="DH57">
        <v>0</v>
      </c>
      <c r="DI57">
        <v>0</v>
      </c>
      <c r="DJ57">
        <v>0</v>
      </c>
      <c r="DK57">
        <v>0</v>
      </c>
      <c r="DL57">
        <v>0</v>
      </c>
      <c r="DM57">
        <v>0</v>
      </c>
      <c r="DN57">
        <v>0</v>
      </c>
      <c r="DO57">
        <v>0</v>
      </c>
      <c r="DP57">
        <v>0</v>
      </c>
      <c r="DQ57">
        <v>0</v>
      </c>
      <c r="DR57">
        <v>-2</v>
      </c>
      <c r="DS57">
        <v>0</v>
      </c>
      <c r="DT57">
        <v>0</v>
      </c>
      <c r="DU57">
        <v>0</v>
      </c>
      <c r="DV57">
        <v>0</v>
      </c>
      <c r="DW57">
        <v>0</v>
      </c>
      <c r="DX57">
        <v>0</v>
      </c>
      <c r="DY57">
        <v>0</v>
      </c>
      <c r="DZ57">
        <v>0</v>
      </c>
      <c r="EA57">
        <v>0</v>
      </c>
      <c r="EB57">
        <v>0</v>
      </c>
      <c r="EC57">
        <v>0</v>
      </c>
      <c r="ED57">
        <v>0</v>
      </c>
      <c r="EE57">
        <v>445237</v>
      </c>
      <c r="EF57">
        <v>140178</v>
      </c>
      <c r="EG57">
        <v>30</v>
      </c>
      <c r="EH57">
        <v>207</v>
      </c>
      <c r="EI57">
        <v>0</v>
      </c>
      <c r="EJ57">
        <v>207</v>
      </c>
      <c r="EK57">
        <v>0</v>
      </c>
      <c r="EL57">
        <v>0</v>
      </c>
      <c r="EM57">
        <v>41</v>
      </c>
      <c r="EN57">
        <v>61</v>
      </c>
      <c r="EO57">
        <v>0</v>
      </c>
      <c r="EP57">
        <v>41</v>
      </c>
      <c r="EQ57">
        <v>61</v>
      </c>
      <c r="ER57">
        <v>0</v>
      </c>
      <c r="ES57">
        <v>0</v>
      </c>
      <c r="ET57">
        <v>439028</v>
      </c>
      <c r="EU57">
        <v>339</v>
      </c>
      <c r="EV57">
        <v>-4</v>
      </c>
      <c r="EW57">
        <v>0</v>
      </c>
      <c r="EX57">
        <v>75</v>
      </c>
      <c r="EY57">
        <v>-4</v>
      </c>
      <c r="EZ57">
        <v>0</v>
      </c>
      <c r="FA57">
        <v>0</v>
      </c>
      <c r="FB57">
        <v>0</v>
      </c>
      <c r="FC57">
        <v>0</v>
      </c>
      <c r="FD57">
        <v>3</v>
      </c>
      <c r="FE57">
        <v>0</v>
      </c>
      <c r="FF57">
        <v>0</v>
      </c>
      <c r="FG57">
        <v>0</v>
      </c>
      <c r="FH57">
        <v>0</v>
      </c>
      <c r="FI57">
        <v>253</v>
      </c>
      <c r="FJ57">
        <v>8</v>
      </c>
      <c r="FK57">
        <v>0</v>
      </c>
      <c r="FL57">
        <v>0</v>
      </c>
      <c r="FM57">
        <v>0</v>
      </c>
      <c r="FN57">
        <v>0</v>
      </c>
      <c r="FO57">
        <v>5622</v>
      </c>
      <c r="FP57">
        <v>140121</v>
      </c>
      <c r="FQ57">
        <v>30</v>
      </c>
      <c r="FR57">
        <v>481</v>
      </c>
      <c r="FS57">
        <v>356</v>
      </c>
      <c r="FT57">
        <v>0</v>
      </c>
      <c r="FU57">
        <v>125</v>
      </c>
      <c r="FV57">
        <v>0</v>
      </c>
      <c r="FW57">
        <v>0</v>
      </c>
      <c r="FX57">
        <v>0</v>
      </c>
      <c r="FY57">
        <v>4375</v>
      </c>
      <c r="FZ57">
        <v>0</v>
      </c>
      <c r="GA57">
        <v>0</v>
      </c>
      <c r="GB57">
        <v>157</v>
      </c>
      <c r="GC57">
        <v>0</v>
      </c>
      <c r="GD57">
        <v>0</v>
      </c>
      <c r="GE57">
        <v>0</v>
      </c>
      <c r="GF57">
        <v>0</v>
      </c>
      <c r="GG57">
        <v>0</v>
      </c>
      <c r="GH57">
        <v>0</v>
      </c>
      <c r="GI57">
        <v>0</v>
      </c>
      <c r="GJ57">
        <v>0</v>
      </c>
      <c r="GK57">
        <v>0</v>
      </c>
      <c r="GL57">
        <v>0</v>
      </c>
      <c r="GM57">
        <v>0</v>
      </c>
      <c r="GN57">
        <v>893</v>
      </c>
      <c r="GO57">
        <v>0</v>
      </c>
      <c r="GP57">
        <v>0</v>
      </c>
      <c r="GQ57">
        <v>3</v>
      </c>
      <c r="GR57">
        <v>3</v>
      </c>
      <c r="GS57">
        <v>27</v>
      </c>
      <c r="GT57">
        <v>27</v>
      </c>
      <c r="GU57">
        <v>27</v>
      </c>
      <c r="GV57">
        <v>1226</v>
      </c>
      <c r="GW57">
        <v>140091</v>
      </c>
      <c r="GX57">
        <v>0</v>
      </c>
      <c r="GY57">
        <v>-1537</v>
      </c>
      <c r="GZ57">
        <v>0</v>
      </c>
      <c r="HA57">
        <v>0</v>
      </c>
      <c r="HB57">
        <v>0</v>
      </c>
      <c r="HC57">
        <v>0</v>
      </c>
      <c r="HD57">
        <v>0</v>
      </c>
    </row>
    <row r="58" spans="1:212" x14ac:dyDescent="0.25">
      <c r="A58" t="s">
        <v>1062</v>
      </c>
      <c r="B58">
        <v>0</v>
      </c>
      <c r="C58">
        <v>0</v>
      </c>
      <c r="D58">
        <v>0</v>
      </c>
      <c r="E58">
        <v>0</v>
      </c>
      <c r="F58">
        <v>0</v>
      </c>
      <c r="G58">
        <v>0</v>
      </c>
      <c r="H58">
        <v>0</v>
      </c>
      <c r="I58">
        <v>0</v>
      </c>
      <c r="J58">
        <v>2</v>
      </c>
      <c r="K58">
        <v>0</v>
      </c>
      <c r="L58">
        <v>0</v>
      </c>
      <c r="M58">
        <v>2</v>
      </c>
      <c r="N58">
        <v>0</v>
      </c>
      <c r="O58">
        <v>0</v>
      </c>
      <c r="P58">
        <v>0</v>
      </c>
      <c r="Q58">
        <v>0</v>
      </c>
      <c r="R58">
        <v>0</v>
      </c>
      <c r="S58">
        <v>0</v>
      </c>
      <c r="T58">
        <v>0</v>
      </c>
      <c r="U58">
        <v>0</v>
      </c>
      <c r="V58">
        <v>0</v>
      </c>
      <c r="W58">
        <v>0</v>
      </c>
      <c r="X58">
        <v>0</v>
      </c>
      <c r="Y58">
        <v>0</v>
      </c>
      <c r="Z58">
        <v>0</v>
      </c>
      <c r="AA58">
        <v>0</v>
      </c>
      <c r="AB58">
        <v>0</v>
      </c>
      <c r="AC58">
        <v>0</v>
      </c>
      <c r="AD58">
        <v>0</v>
      </c>
      <c r="AE58">
        <v>0</v>
      </c>
      <c r="AF58">
        <v>0</v>
      </c>
      <c r="AG58">
        <v>0</v>
      </c>
      <c r="AH58">
        <v>0</v>
      </c>
      <c r="AI58">
        <v>0</v>
      </c>
      <c r="AJ58">
        <v>0</v>
      </c>
      <c r="AK58">
        <v>0</v>
      </c>
      <c r="AL58">
        <v>0</v>
      </c>
      <c r="AM58">
        <v>0</v>
      </c>
      <c r="AN58">
        <v>0</v>
      </c>
      <c r="AO58">
        <v>0</v>
      </c>
      <c r="AP58">
        <v>0</v>
      </c>
      <c r="AQ58">
        <v>0</v>
      </c>
      <c r="AR58">
        <v>0</v>
      </c>
      <c r="AS58">
        <v>0</v>
      </c>
      <c r="AT58">
        <v>0</v>
      </c>
      <c r="AU58">
        <v>0</v>
      </c>
      <c r="AV58">
        <v>0</v>
      </c>
      <c r="AW58">
        <v>0</v>
      </c>
      <c r="AX58">
        <v>0</v>
      </c>
      <c r="AY58">
        <v>0</v>
      </c>
      <c r="AZ58">
        <v>0</v>
      </c>
      <c r="BA58">
        <v>0</v>
      </c>
      <c r="BB58">
        <v>0</v>
      </c>
      <c r="BC58">
        <v>0</v>
      </c>
      <c r="BD58">
        <v>0</v>
      </c>
      <c r="BE58">
        <v>0</v>
      </c>
      <c r="BF58">
        <v>0</v>
      </c>
      <c r="BG58">
        <v>0</v>
      </c>
      <c r="BH58">
        <v>0</v>
      </c>
      <c r="BI58">
        <v>0</v>
      </c>
      <c r="BJ58">
        <v>0</v>
      </c>
      <c r="BK58">
        <v>0</v>
      </c>
      <c r="BL58">
        <v>0</v>
      </c>
      <c r="BM58">
        <v>0</v>
      </c>
      <c r="BN58">
        <v>0</v>
      </c>
      <c r="BO58">
        <v>0</v>
      </c>
      <c r="BP58">
        <v>0</v>
      </c>
      <c r="BQ58">
        <v>0</v>
      </c>
      <c r="BR58">
        <v>0</v>
      </c>
      <c r="BS58">
        <v>0</v>
      </c>
      <c r="BT58">
        <v>0</v>
      </c>
      <c r="BU58">
        <v>0</v>
      </c>
      <c r="BV58">
        <v>0</v>
      </c>
      <c r="BW58">
        <v>0</v>
      </c>
      <c r="BX58">
        <v>0</v>
      </c>
      <c r="BY58">
        <v>0</v>
      </c>
      <c r="BZ58">
        <v>0</v>
      </c>
      <c r="CA58">
        <v>0</v>
      </c>
      <c r="CB58">
        <v>0</v>
      </c>
      <c r="CC58">
        <v>0</v>
      </c>
      <c r="CD58">
        <v>0</v>
      </c>
      <c r="CE58">
        <v>0</v>
      </c>
      <c r="CF58">
        <v>0</v>
      </c>
      <c r="CG58">
        <v>0</v>
      </c>
      <c r="CH58">
        <v>0</v>
      </c>
      <c r="CI58">
        <v>0</v>
      </c>
      <c r="CJ58">
        <v>0</v>
      </c>
      <c r="CK58">
        <v>0</v>
      </c>
      <c r="CL58">
        <v>0</v>
      </c>
      <c r="CM58">
        <v>0</v>
      </c>
      <c r="CN58">
        <v>0</v>
      </c>
      <c r="CO58">
        <v>0</v>
      </c>
      <c r="CP58">
        <v>0</v>
      </c>
      <c r="CQ58">
        <v>0</v>
      </c>
      <c r="CR58">
        <v>0</v>
      </c>
      <c r="CS58">
        <v>0</v>
      </c>
      <c r="CT58">
        <v>0</v>
      </c>
      <c r="CU58">
        <v>0</v>
      </c>
      <c r="CV58">
        <v>0</v>
      </c>
      <c r="CW58">
        <v>0</v>
      </c>
      <c r="CX58">
        <v>0</v>
      </c>
      <c r="CY58">
        <v>0</v>
      </c>
      <c r="CZ58">
        <v>0</v>
      </c>
      <c r="DA58">
        <v>0</v>
      </c>
      <c r="DB58">
        <v>0</v>
      </c>
      <c r="DC58">
        <v>0</v>
      </c>
      <c r="DD58">
        <v>0</v>
      </c>
      <c r="DE58">
        <v>0</v>
      </c>
      <c r="DF58">
        <v>0</v>
      </c>
      <c r="DG58">
        <v>0</v>
      </c>
      <c r="DH58">
        <v>0</v>
      </c>
      <c r="DI58">
        <v>0</v>
      </c>
      <c r="DJ58">
        <v>0</v>
      </c>
      <c r="DK58">
        <v>0</v>
      </c>
      <c r="DL58">
        <v>0</v>
      </c>
      <c r="DM58">
        <v>0</v>
      </c>
      <c r="DN58">
        <v>0</v>
      </c>
      <c r="DO58">
        <v>0</v>
      </c>
      <c r="DP58">
        <v>0</v>
      </c>
      <c r="DQ58">
        <v>0</v>
      </c>
      <c r="DR58">
        <v>0</v>
      </c>
      <c r="DS58">
        <v>0</v>
      </c>
      <c r="DT58">
        <v>0</v>
      </c>
      <c r="DU58">
        <v>0</v>
      </c>
      <c r="DV58">
        <v>0</v>
      </c>
      <c r="DW58">
        <v>0</v>
      </c>
      <c r="DX58">
        <v>0</v>
      </c>
      <c r="DY58">
        <v>0</v>
      </c>
      <c r="DZ58">
        <v>0</v>
      </c>
      <c r="EA58">
        <v>0</v>
      </c>
      <c r="EB58">
        <v>0</v>
      </c>
      <c r="EC58">
        <v>0</v>
      </c>
      <c r="ED58">
        <v>0</v>
      </c>
      <c r="EE58">
        <v>38992</v>
      </c>
      <c r="EF58">
        <v>136167</v>
      </c>
      <c r="EG58">
        <v>6</v>
      </c>
      <c r="EH58">
        <v>947</v>
      </c>
      <c r="EI58">
        <v>0</v>
      </c>
      <c r="EJ58">
        <v>943</v>
      </c>
      <c r="EK58">
        <v>0</v>
      </c>
      <c r="EL58">
        <v>4</v>
      </c>
      <c r="EM58">
        <v>399</v>
      </c>
      <c r="EN58">
        <v>598</v>
      </c>
      <c r="EO58">
        <v>0</v>
      </c>
      <c r="EP58">
        <v>399</v>
      </c>
      <c r="EQ58">
        <v>598</v>
      </c>
      <c r="ER58">
        <v>0</v>
      </c>
      <c r="ES58">
        <v>0</v>
      </c>
      <c r="ET58">
        <v>5400</v>
      </c>
      <c r="EU58">
        <v>925</v>
      </c>
      <c r="EV58">
        <v>1</v>
      </c>
      <c r="EW58">
        <v>0</v>
      </c>
      <c r="EX58">
        <v>116</v>
      </c>
      <c r="EY58">
        <v>1</v>
      </c>
      <c r="EZ58">
        <v>0</v>
      </c>
      <c r="FA58">
        <v>0</v>
      </c>
      <c r="FB58">
        <v>0</v>
      </c>
      <c r="FC58">
        <v>0</v>
      </c>
      <c r="FD58">
        <v>2</v>
      </c>
      <c r="FE58">
        <v>0</v>
      </c>
      <c r="FF58">
        <v>0</v>
      </c>
      <c r="FG58">
        <v>0</v>
      </c>
      <c r="FH58">
        <v>0</v>
      </c>
      <c r="FI58">
        <v>807</v>
      </c>
      <c r="FJ58">
        <v>0</v>
      </c>
      <c r="FK58">
        <v>244</v>
      </c>
      <c r="FL58">
        <v>4</v>
      </c>
      <c r="FM58">
        <v>240</v>
      </c>
      <c r="FN58">
        <v>0</v>
      </c>
      <c r="FO58">
        <v>31077</v>
      </c>
      <c r="FP58">
        <v>135568</v>
      </c>
      <c r="FQ58">
        <v>6</v>
      </c>
      <c r="FR58">
        <v>526</v>
      </c>
      <c r="FS58">
        <v>399</v>
      </c>
      <c r="FT58">
        <v>0</v>
      </c>
      <c r="FU58">
        <v>125</v>
      </c>
      <c r="FV58">
        <v>0</v>
      </c>
      <c r="FW58">
        <v>2</v>
      </c>
      <c r="FX58">
        <v>6</v>
      </c>
      <c r="FY58">
        <v>4061</v>
      </c>
      <c r="FZ58">
        <v>9</v>
      </c>
      <c r="GA58">
        <v>0</v>
      </c>
      <c r="GB58">
        <v>97</v>
      </c>
      <c r="GC58">
        <v>2007</v>
      </c>
      <c r="GD58">
        <v>0</v>
      </c>
      <c r="GE58">
        <v>0</v>
      </c>
      <c r="GF58">
        <v>0</v>
      </c>
      <c r="GG58">
        <v>0</v>
      </c>
      <c r="GH58">
        <v>6</v>
      </c>
      <c r="GI58">
        <v>0</v>
      </c>
      <c r="GJ58">
        <v>0</v>
      </c>
      <c r="GK58">
        <v>0</v>
      </c>
      <c r="GL58">
        <v>0</v>
      </c>
      <c r="GM58">
        <v>0</v>
      </c>
      <c r="GN58">
        <v>551</v>
      </c>
      <c r="GO58">
        <v>0</v>
      </c>
      <c r="GP58">
        <v>0</v>
      </c>
      <c r="GQ58">
        <v>0</v>
      </c>
      <c r="GR58">
        <v>0</v>
      </c>
      <c r="GS58">
        <v>6</v>
      </c>
      <c r="GT58">
        <v>6</v>
      </c>
      <c r="GU58">
        <v>6</v>
      </c>
      <c r="GV58">
        <v>24985</v>
      </c>
      <c r="GW58">
        <v>135562</v>
      </c>
      <c r="GX58">
        <v>0</v>
      </c>
      <c r="GY58">
        <v>-1177</v>
      </c>
      <c r="GZ58">
        <v>0</v>
      </c>
      <c r="HA58">
        <v>0</v>
      </c>
      <c r="HB58">
        <v>0</v>
      </c>
      <c r="HC58">
        <v>0</v>
      </c>
      <c r="HD58">
        <v>0</v>
      </c>
    </row>
    <row r="59" spans="1:212" x14ac:dyDescent="0.25">
      <c r="A59" t="s">
        <v>1063</v>
      </c>
      <c r="B59">
        <v>0</v>
      </c>
      <c r="C59">
        <v>0</v>
      </c>
      <c r="D59">
        <v>0</v>
      </c>
      <c r="E59">
        <v>0</v>
      </c>
      <c r="F59">
        <v>0</v>
      </c>
      <c r="G59">
        <v>0</v>
      </c>
      <c r="H59">
        <v>0</v>
      </c>
      <c r="I59">
        <v>2</v>
      </c>
      <c r="J59">
        <v>-2</v>
      </c>
      <c r="K59">
        <v>0</v>
      </c>
      <c r="L59">
        <v>2</v>
      </c>
      <c r="M59">
        <v>0</v>
      </c>
      <c r="N59">
        <v>0</v>
      </c>
      <c r="O59">
        <v>-2</v>
      </c>
      <c r="P59">
        <v>0</v>
      </c>
      <c r="Q59">
        <v>0</v>
      </c>
      <c r="R59">
        <v>0</v>
      </c>
      <c r="S59">
        <v>0</v>
      </c>
      <c r="T59">
        <v>-76</v>
      </c>
      <c r="U59">
        <v>-77</v>
      </c>
      <c r="V59">
        <v>15</v>
      </c>
      <c r="W59">
        <v>0</v>
      </c>
      <c r="X59">
        <v>-15</v>
      </c>
      <c r="Y59">
        <v>0</v>
      </c>
      <c r="Z59">
        <v>1</v>
      </c>
      <c r="AA59">
        <v>0</v>
      </c>
      <c r="AB59">
        <v>0</v>
      </c>
      <c r="AC59">
        <v>0</v>
      </c>
      <c r="AD59">
        <v>-77</v>
      </c>
      <c r="AE59">
        <v>-77</v>
      </c>
      <c r="AF59">
        <v>0</v>
      </c>
      <c r="AG59">
        <v>0</v>
      </c>
      <c r="AH59">
        <v>-9</v>
      </c>
      <c r="AI59">
        <v>-9</v>
      </c>
      <c r="AJ59">
        <v>0</v>
      </c>
      <c r="AK59">
        <v>0</v>
      </c>
      <c r="AL59">
        <v>-68</v>
      </c>
      <c r="AM59">
        <v>-68</v>
      </c>
      <c r="AN59">
        <v>0</v>
      </c>
      <c r="AO59">
        <v>0</v>
      </c>
      <c r="AP59">
        <v>0</v>
      </c>
      <c r="AQ59">
        <v>0</v>
      </c>
      <c r="AR59">
        <v>0</v>
      </c>
      <c r="AS59">
        <v>0</v>
      </c>
      <c r="AT59">
        <v>0</v>
      </c>
      <c r="AU59">
        <v>0</v>
      </c>
      <c r="AV59">
        <v>0</v>
      </c>
      <c r="AW59">
        <v>0</v>
      </c>
      <c r="AX59">
        <v>0</v>
      </c>
      <c r="AY59">
        <v>0</v>
      </c>
      <c r="AZ59">
        <v>0</v>
      </c>
      <c r="BA59">
        <v>0</v>
      </c>
      <c r="BB59">
        <v>0</v>
      </c>
      <c r="BC59">
        <v>0</v>
      </c>
      <c r="BD59">
        <v>-84</v>
      </c>
      <c r="BE59">
        <v>0</v>
      </c>
      <c r="BF59">
        <v>-67</v>
      </c>
      <c r="BG59">
        <v>0</v>
      </c>
      <c r="BH59">
        <v>-17</v>
      </c>
      <c r="BI59">
        <v>0</v>
      </c>
      <c r="BJ59">
        <v>0</v>
      </c>
      <c r="BK59">
        <v>0</v>
      </c>
      <c r="BL59">
        <v>-4</v>
      </c>
      <c r="BM59">
        <v>-4</v>
      </c>
      <c r="BN59">
        <v>0</v>
      </c>
      <c r="BO59">
        <v>0</v>
      </c>
      <c r="BP59">
        <v>0</v>
      </c>
      <c r="BQ59">
        <v>0</v>
      </c>
      <c r="BR59">
        <v>0</v>
      </c>
      <c r="BS59">
        <v>0</v>
      </c>
      <c r="BT59">
        <v>0</v>
      </c>
      <c r="BU59">
        <v>0</v>
      </c>
      <c r="BV59">
        <v>0</v>
      </c>
      <c r="BW59">
        <v>0</v>
      </c>
      <c r="BX59">
        <v>0</v>
      </c>
      <c r="BY59">
        <v>0</v>
      </c>
      <c r="BZ59">
        <v>0</v>
      </c>
      <c r="CA59">
        <v>0</v>
      </c>
      <c r="CB59">
        <v>0</v>
      </c>
      <c r="CC59">
        <v>0</v>
      </c>
      <c r="CD59">
        <v>0</v>
      </c>
      <c r="CE59">
        <v>0</v>
      </c>
      <c r="CF59">
        <v>0</v>
      </c>
      <c r="CG59">
        <v>0</v>
      </c>
      <c r="CH59">
        <v>-3</v>
      </c>
      <c r="CI59">
        <v>-3</v>
      </c>
      <c r="CJ59">
        <v>0</v>
      </c>
      <c r="CK59">
        <v>0</v>
      </c>
      <c r="CL59">
        <v>-2</v>
      </c>
      <c r="CM59">
        <v>-2</v>
      </c>
      <c r="CN59">
        <v>0</v>
      </c>
      <c r="CO59">
        <v>0</v>
      </c>
      <c r="CP59">
        <v>-1</v>
      </c>
      <c r="CQ59">
        <v>-1</v>
      </c>
      <c r="CR59">
        <v>0</v>
      </c>
      <c r="CS59">
        <v>0</v>
      </c>
      <c r="CT59">
        <v>0</v>
      </c>
      <c r="CU59">
        <v>0</v>
      </c>
      <c r="CV59">
        <v>0</v>
      </c>
      <c r="CW59">
        <v>0</v>
      </c>
      <c r="CX59">
        <v>0</v>
      </c>
      <c r="CY59">
        <v>0</v>
      </c>
      <c r="CZ59">
        <v>0</v>
      </c>
      <c r="DA59">
        <v>0</v>
      </c>
      <c r="DB59">
        <v>0</v>
      </c>
      <c r="DC59">
        <v>0</v>
      </c>
      <c r="DD59">
        <v>-1</v>
      </c>
      <c r="DE59">
        <v>-1</v>
      </c>
      <c r="DF59">
        <v>0</v>
      </c>
      <c r="DG59">
        <v>0</v>
      </c>
      <c r="DH59">
        <v>-1</v>
      </c>
      <c r="DI59">
        <v>-1</v>
      </c>
      <c r="DJ59">
        <v>0</v>
      </c>
      <c r="DK59">
        <v>0</v>
      </c>
      <c r="DL59">
        <v>0</v>
      </c>
      <c r="DM59">
        <v>0</v>
      </c>
      <c r="DN59">
        <v>0</v>
      </c>
      <c r="DO59">
        <v>0</v>
      </c>
      <c r="DP59">
        <v>0</v>
      </c>
      <c r="DQ59">
        <v>0</v>
      </c>
      <c r="DR59">
        <v>-5</v>
      </c>
      <c r="DS59">
        <v>0</v>
      </c>
      <c r="DT59">
        <v>0</v>
      </c>
      <c r="DU59">
        <v>0</v>
      </c>
      <c r="DV59">
        <v>0</v>
      </c>
      <c r="DW59">
        <v>0</v>
      </c>
      <c r="DX59">
        <v>0</v>
      </c>
      <c r="DY59">
        <v>0</v>
      </c>
      <c r="DZ59">
        <v>0</v>
      </c>
      <c r="EA59">
        <v>0</v>
      </c>
      <c r="EB59">
        <v>0</v>
      </c>
      <c r="EC59">
        <v>0</v>
      </c>
      <c r="ED59">
        <v>0</v>
      </c>
      <c r="EE59">
        <v>361117</v>
      </c>
      <c r="EF59">
        <v>373498</v>
      </c>
      <c r="EG59">
        <v>21</v>
      </c>
      <c r="EH59">
        <v>210</v>
      </c>
      <c r="EI59">
        <v>0</v>
      </c>
      <c r="EJ59">
        <v>210</v>
      </c>
      <c r="EK59">
        <v>0</v>
      </c>
      <c r="EL59">
        <v>0</v>
      </c>
      <c r="EM59">
        <v>33</v>
      </c>
      <c r="EN59">
        <v>50</v>
      </c>
      <c r="EO59">
        <v>0</v>
      </c>
      <c r="EP59">
        <v>33</v>
      </c>
      <c r="EQ59">
        <v>50</v>
      </c>
      <c r="ER59">
        <v>0</v>
      </c>
      <c r="ES59">
        <v>0</v>
      </c>
      <c r="ET59">
        <v>92751</v>
      </c>
      <c r="EU59">
        <v>974</v>
      </c>
      <c r="EV59">
        <v>58</v>
      </c>
      <c r="EW59">
        <v>0</v>
      </c>
      <c r="EX59">
        <v>736</v>
      </c>
      <c r="EY59">
        <v>54</v>
      </c>
      <c r="EZ59">
        <v>0</v>
      </c>
      <c r="FA59">
        <v>0</v>
      </c>
      <c r="FB59">
        <v>0</v>
      </c>
      <c r="FC59">
        <v>0</v>
      </c>
      <c r="FD59">
        <v>49</v>
      </c>
      <c r="FE59">
        <v>4</v>
      </c>
      <c r="FF59">
        <v>0</v>
      </c>
      <c r="FG59">
        <v>0</v>
      </c>
      <c r="FH59">
        <v>0</v>
      </c>
      <c r="FI59">
        <v>189</v>
      </c>
      <c r="FJ59">
        <v>0</v>
      </c>
      <c r="FK59">
        <v>23</v>
      </c>
      <c r="FL59">
        <v>0</v>
      </c>
      <c r="FM59">
        <v>23</v>
      </c>
      <c r="FN59">
        <v>0</v>
      </c>
      <c r="FO59">
        <v>267121</v>
      </c>
      <c r="FP59">
        <v>373390</v>
      </c>
      <c r="FQ59">
        <v>21</v>
      </c>
      <c r="FR59">
        <v>2089</v>
      </c>
      <c r="FS59">
        <v>1024</v>
      </c>
      <c r="FT59">
        <v>0</v>
      </c>
      <c r="FU59">
        <v>1065</v>
      </c>
      <c r="FV59">
        <v>0</v>
      </c>
      <c r="FW59">
        <v>0</v>
      </c>
      <c r="FX59">
        <v>207503</v>
      </c>
      <c r="FY59">
        <v>4185</v>
      </c>
      <c r="FZ59">
        <v>0</v>
      </c>
      <c r="GA59">
        <v>135</v>
      </c>
      <c r="GB59">
        <v>2488</v>
      </c>
      <c r="GC59">
        <v>0</v>
      </c>
      <c r="GD59">
        <v>0</v>
      </c>
      <c r="GE59">
        <v>1</v>
      </c>
      <c r="GF59">
        <v>0</v>
      </c>
      <c r="GG59">
        <v>0</v>
      </c>
      <c r="GH59">
        <v>0</v>
      </c>
      <c r="GI59">
        <v>0</v>
      </c>
      <c r="GJ59">
        <v>3</v>
      </c>
      <c r="GK59">
        <v>0</v>
      </c>
      <c r="GL59">
        <v>0</v>
      </c>
      <c r="GM59">
        <v>0</v>
      </c>
      <c r="GN59">
        <v>-115</v>
      </c>
      <c r="GO59">
        <v>0</v>
      </c>
      <c r="GP59">
        <v>0</v>
      </c>
      <c r="GQ59">
        <v>0</v>
      </c>
      <c r="GR59">
        <v>0</v>
      </c>
      <c r="GS59">
        <v>21</v>
      </c>
      <c r="GT59">
        <v>21</v>
      </c>
      <c r="GU59">
        <v>21</v>
      </c>
      <c r="GV59">
        <v>85148</v>
      </c>
      <c r="GW59">
        <v>373369</v>
      </c>
      <c r="GX59">
        <v>0</v>
      </c>
      <c r="GY59">
        <v>-34337</v>
      </c>
      <c r="GZ59">
        <v>0</v>
      </c>
      <c r="HA59">
        <v>0</v>
      </c>
      <c r="HB59">
        <v>5</v>
      </c>
      <c r="HC59">
        <v>0</v>
      </c>
      <c r="HD59">
        <v>0</v>
      </c>
    </row>
    <row r="60" spans="1:212" x14ac:dyDescent="0.25">
      <c r="A60" t="s">
        <v>1064</v>
      </c>
      <c r="B60">
        <v>0</v>
      </c>
      <c r="C60">
        <v>0</v>
      </c>
      <c r="D60">
        <v>0</v>
      </c>
      <c r="E60">
        <v>0</v>
      </c>
      <c r="F60">
        <v>0</v>
      </c>
      <c r="G60">
        <v>0</v>
      </c>
      <c r="H60">
        <v>0</v>
      </c>
      <c r="I60">
        <v>-1</v>
      </c>
      <c r="J60">
        <v>-6</v>
      </c>
      <c r="K60">
        <v>0</v>
      </c>
      <c r="L60">
        <v>-1</v>
      </c>
      <c r="M60">
        <v>-6</v>
      </c>
      <c r="N60">
        <v>0</v>
      </c>
      <c r="O60">
        <v>0</v>
      </c>
      <c r="P60">
        <v>0</v>
      </c>
      <c r="Q60">
        <v>0</v>
      </c>
      <c r="R60">
        <v>0</v>
      </c>
      <c r="S60">
        <v>0</v>
      </c>
      <c r="T60">
        <v>0</v>
      </c>
      <c r="U60">
        <v>-20</v>
      </c>
      <c r="V60">
        <v>3</v>
      </c>
      <c r="W60">
        <v>0</v>
      </c>
      <c r="X60">
        <v>-1</v>
      </c>
      <c r="Y60">
        <v>0</v>
      </c>
      <c r="Z60">
        <v>18</v>
      </c>
      <c r="AA60">
        <v>0</v>
      </c>
      <c r="AB60">
        <v>0</v>
      </c>
      <c r="AC60">
        <v>0</v>
      </c>
      <c r="AD60">
        <v>-20</v>
      </c>
      <c r="AE60">
        <v>-20</v>
      </c>
      <c r="AF60">
        <v>0</v>
      </c>
      <c r="AG60">
        <v>0</v>
      </c>
      <c r="AH60">
        <v>-6</v>
      </c>
      <c r="AI60">
        <v>-6</v>
      </c>
      <c r="AJ60">
        <v>0</v>
      </c>
      <c r="AK60">
        <v>0</v>
      </c>
      <c r="AL60">
        <v>0</v>
      </c>
      <c r="AM60">
        <v>0</v>
      </c>
      <c r="AN60">
        <v>0</v>
      </c>
      <c r="AO60">
        <v>0</v>
      </c>
      <c r="AP60">
        <v>-14</v>
      </c>
      <c r="AQ60">
        <v>-14</v>
      </c>
      <c r="AR60">
        <v>0</v>
      </c>
      <c r="AS60">
        <v>0</v>
      </c>
      <c r="AT60">
        <v>2</v>
      </c>
      <c r="AU60">
        <v>0</v>
      </c>
      <c r="AV60">
        <v>0</v>
      </c>
      <c r="AW60">
        <v>2</v>
      </c>
      <c r="AX60">
        <v>0</v>
      </c>
      <c r="AY60">
        <v>0</v>
      </c>
      <c r="AZ60">
        <v>0</v>
      </c>
      <c r="BA60">
        <v>0</v>
      </c>
      <c r="BB60">
        <v>0</v>
      </c>
      <c r="BC60">
        <v>0</v>
      </c>
      <c r="BD60">
        <v>0</v>
      </c>
      <c r="BE60">
        <v>0</v>
      </c>
      <c r="BF60">
        <v>0</v>
      </c>
      <c r="BG60">
        <v>0</v>
      </c>
      <c r="BH60">
        <v>0</v>
      </c>
      <c r="BI60">
        <v>0</v>
      </c>
      <c r="BJ60">
        <v>0</v>
      </c>
      <c r="BK60">
        <v>0</v>
      </c>
      <c r="BL60">
        <v>1</v>
      </c>
      <c r="BM60">
        <v>1</v>
      </c>
      <c r="BN60">
        <v>0</v>
      </c>
      <c r="BO60">
        <v>0</v>
      </c>
      <c r="BP60">
        <v>0</v>
      </c>
      <c r="BQ60">
        <v>0</v>
      </c>
      <c r="BR60">
        <v>0</v>
      </c>
      <c r="BS60">
        <v>0</v>
      </c>
      <c r="BT60">
        <v>0</v>
      </c>
      <c r="BU60">
        <v>0</v>
      </c>
      <c r="BV60">
        <v>0</v>
      </c>
      <c r="BW60">
        <v>0</v>
      </c>
      <c r="BX60">
        <v>0</v>
      </c>
      <c r="BY60">
        <v>0</v>
      </c>
      <c r="BZ60">
        <v>0</v>
      </c>
      <c r="CA60">
        <v>0</v>
      </c>
      <c r="CB60">
        <v>0</v>
      </c>
      <c r="CC60">
        <v>0</v>
      </c>
      <c r="CD60">
        <v>0</v>
      </c>
      <c r="CE60">
        <v>0</v>
      </c>
      <c r="CF60">
        <v>0</v>
      </c>
      <c r="CG60">
        <v>0</v>
      </c>
      <c r="CH60">
        <v>-6</v>
      </c>
      <c r="CI60">
        <v>-6</v>
      </c>
      <c r="CJ60">
        <v>0</v>
      </c>
      <c r="CK60">
        <v>0</v>
      </c>
      <c r="CL60">
        <v>-6</v>
      </c>
      <c r="CM60">
        <v>-6</v>
      </c>
      <c r="CN60">
        <v>0</v>
      </c>
      <c r="CO60">
        <v>0</v>
      </c>
      <c r="CP60">
        <v>0</v>
      </c>
      <c r="CQ60">
        <v>0</v>
      </c>
      <c r="CR60">
        <v>0</v>
      </c>
      <c r="CS60">
        <v>0</v>
      </c>
      <c r="CT60">
        <v>0</v>
      </c>
      <c r="CU60">
        <v>0</v>
      </c>
      <c r="CV60">
        <v>0</v>
      </c>
      <c r="CW60">
        <v>0</v>
      </c>
      <c r="CX60">
        <v>0</v>
      </c>
      <c r="CY60">
        <v>0</v>
      </c>
      <c r="CZ60">
        <v>0</v>
      </c>
      <c r="DA60">
        <v>0</v>
      </c>
      <c r="DB60">
        <v>0</v>
      </c>
      <c r="DC60">
        <v>0</v>
      </c>
      <c r="DD60">
        <v>7</v>
      </c>
      <c r="DE60">
        <v>7</v>
      </c>
      <c r="DF60">
        <v>0</v>
      </c>
      <c r="DG60">
        <v>0</v>
      </c>
      <c r="DH60">
        <v>4</v>
      </c>
      <c r="DI60">
        <v>4</v>
      </c>
      <c r="DJ60">
        <v>0</v>
      </c>
      <c r="DK60">
        <v>0</v>
      </c>
      <c r="DL60">
        <v>0</v>
      </c>
      <c r="DM60">
        <v>0</v>
      </c>
      <c r="DN60">
        <v>0</v>
      </c>
      <c r="DO60">
        <v>0</v>
      </c>
      <c r="DP60">
        <v>3</v>
      </c>
      <c r="DQ60">
        <v>3</v>
      </c>
      <c r="DR60">
        <v>-2</v>
      </c>
      <c r="DS60">
        <v>0</v>
      </c>
      <c r="DT60">
        <v>0</v>
      </c>
      <c r="DU60">
        <v>0</v>
      </c>
      <c r="DV60">
        <v>0</v>
      </c>
      <c r="DW60">
        <v>0</v>
      </c>
      <c r="DX60">
        <v>0</v>
      </c>
      <c r="DY60">
        <v>0</v>
      </c>
      <c r="DZ60">
        <v>0</v>
      </c>
      <c r="EA60">
        <v>0</v>
      </c>
      <c r="EB60">
        <v>0</v>
      </c>
      <c r="EC60">
        <v>0</v>
      </c>
      <c r="ED60">
        <v>0</v>
      </c>
      <c r="EE60">
        <v>76886</v>
      </c>
      <c r="EF60">
        <v>166626</v>
      </c>
      <c r="EG60">
        <v>24</v>
      </c>
      <c r="EH60">
        <v>217</v>
      </c>
      <c r="EI60">
        <v>0</v>
      </c>
      <c r="EJ60">
        <v>212</v>
      </c>
      <c r="EK60">
        <v>0</v>
      </c>
      <c r="EL60">
        <v>5</v>
      </c>
      <c r="EM60">
        <v>8361</v>
      </c>
      <c r="EN60">
        <v>12548</v>
      </c>
      <c r="EO60">
        <v>0</v>
      </c>
      <c r="EP60">
        <v>8366</v>
      </c>
      <c r="EQ60">
        <v>12548</v>
      </c>
      <c r="ER60">
        <v>0</v>
      </c>
      <c r="ES60">
        <v>-5</v>
      </c>
      <c r="ET60">
        <v>10</v>
      </c>
      <c r="EU60">
        <v>449</v>
      </c>
      <c r="EV60">
        <v>81</v>
      </c>
      <c r="EW60">
        <v>0</v>
      </c>
      <c r="EX60">
        <v>311</v>
      </c>
      <c r="EY60">
        <v>79</v>
      </c>
      <c r="EZ60">
        <v>0</v>
      </c>
      <c r="FA60">
        <v>0</v>
      </c>
      <c r="FB60">
        <v>0</v>
      </c>
      <c r="FC60">
        <v>0</v>
      </c>
      <c r="FD60">
        <v>11</v>
      </c>
      <c r="FE60">
        <v>2</v>
      </c>
      <c r="FF60">
        <v>0</v>
      </c>
      <c r="FG60">
        <v>0</v>
      </c>
      <c r="FH60">
        <v>0</v>
      </c>
      <c r="FI60">
        <v>127</v>
      </c>
      <c r="FJ60">
        <v>0</v>
      </c>
      <c r="FK60">
        <v>0</v>
      </c>
      <c r="FL60">
        <v>0</v>
      </c>
      <c r="FM60">
        <v>0</v>
      </c>
      <c r="FN60">
        <v>0</v>
      </c>
      <c r="FO60">
        <v>67849</v>
      </c>
      <c r="FP60">
        <v>153997</v>
      </c>
      <c r="FQ60">
        <v>24</v>
      </c>
      <c r="FR60">
        <v>2098</v>
      </c>
      <c r="FS60">
        <v>1419</v>
      </c>
      <c r="FT60">
        <v>0</v>
      </c>
      <c r="FU60">
        <v>673</v>
      </c>
      <c r="FV60">
        <v>0</v>
      </c>
      <c r="FW60">
        <v>6</v>
      </c>
      <c r="FX60">
        <v>0</v>
      </c>
      <c r="FY60">
        <v>4429</v>
      </c>
      <c r="FZ60">
        <v>1</v>
      </c>
      <c r="GA60">
        <v>0</v>
      </c>
      <c r="GB60">
        <v>27196</v>
      </c>
      <c r="GC60">
        <v>0</v>
      </c>
      <c r="GD60">
        <v>0</v>
      </c>
      <c r="GE60">
        <v>420</v>
      </c>
      <c r="GF60">
        <v>0</v>
      </c>
      <c r="GG60">
        <v>0</v>
      </c>
      <c r="GH60">
        <v>0</v>
      </c>
      <c r="GI60">
        <v>0</v>
      </c>
      <c r="GJ60">
        <v>0</v>
      </c>
      <c r="GK60">
        <v>55</v>
      </c>
      <c r="GL60">
        <v>0</v>
      </c>
      <c r="GM60">
        <v>0</v>
      </c>
      <c r="GN60">
        <v>262</v>
      </c>
      <c r="GO60">
        <v>0</v>
      </c>
      <c r="GP60">
        <v>0</v>
      </c>
      <c r="GQ60">
        <v>2</v>
      </c>
      <c r="GR60">
        <v>2</v>
      </c>
      <c r="GS60">
        <v>22</v>
      </c>
      <c r="GT60">
        <v>22</v>
      </c>
      <c r="GU60">
        <v>22</v>
      </c>
      <c r="GV60">
        <v>33009</v>
      </c>
      <c r="GW60">
        <v>153973</v>
      </c>
      <c r="GX60">
        <v>0</v>
      </c>
      <c r="GY60">
        <v>357</v>
      </c>
      <c r="GZ60">
        <v>0</v>
      </c>
      <c r="HA60">
        <v>0</v>
      </c>
      <c r="HB60">
        <v>0</v>
      </c>
      <c r="HC60">
        <v>0</v>
      </c>
      <c r="HD60">
        <v>0</v>
      </c>
    </row>
    <row r="61" spans="1:212" x14ac:dyDescent="0.25">
      <c r="A61" t="s">
        <v>1065</v>
      </c>
      <c r="B61">
        <v>0</v>
      </c>
      <c r="C61">
        <v>0</v>
      </c>
      <c r="D61">
        <v>0</v>
      </c>
      <c r="E61">
        <v>0</v>
      </c>
      <c r="F61">
        <v>0</v>
      </c>
      <c r="G61">
        <v>0</v>
      </c>
      <c r="H61">
        <v>0</v>
      </c>
      <c r="I61">
        <v>0</v>
      </c>
      <c r="J61">
        <v>0</v>
      </c>
      <c r="K61">
        <v>0</v>
      </c>
      <c r="L61">
        <v>0</v>
      </c>
      <c r="M61">
        <v>0</v>
      </c>
      <c r="N61">
        <v>0</v>
      </c>
      <c r="O61">
        <v>0</v>
      </c>
      <c r="P61">
        <v>0</v>
      </c>
      <c r="Q61">
        <v>0</v>
      </c>
      <c r="R61">
        <v>0</v>
      </c>
      <c r="S61">
        <v>0</v>
      </c>
      <c r="T61">
        <v>43</v>
      </c>
      <c r="U61">
        <v>26</v>
      </c>
      <c r="V61">
        <v>26</v>
      </c>
      <c r="W61">
        <v>13</v>
      </c>
      <c r="X61">
        <v>1</v>
      </c>
      <c r="Y61">
        <v>0</v>
      </c>
      <c r="Z61">
        <v>3</v>
      </c>
      <c r="AA61">
        <v>0</v>
      </c>
      <c r="AB61">
        <v>0</v>
      </c>
      <c r="AC61">
        <v>0</v>
      </c>
      <c r="AD61">
        <v>13</v>
      </c>
      <c r="AE61">
        <v>13</v>
      </c>
      <c r="AF61">
        <v>0</v>
      </c>
      <c r="AG61">
        <v>0</v>
      </c>
      <c r="AH61">
        <v>9</v>
      </c>
      <c r="AI61">
        <v>9</v>
      </c>
      <c r="AJ61">
        <v>0</v>
      </c>
      <c r="AK61">
        <v>0</v>
      </c>
      <c r="AL61">
        <v>0</v>
      </c>
      <c r="AM61">
        <v>0</v>
      </c>
      <c r="AN61">
        <v>0</v>
      </c>
      <c r="AO61">
        <v>0</v>
      </c>
      <c r="AP61">
        <v>5</v>
      </c>
      <c r="AQ61">
        <v>5</v>
      </c>
      <c r="AR61">
        <v>-1</v>
      </c>
      <c r="AS61">
        <v>-1</v>
      </c>
      <c r="AT61">
        <v>0</v>
      </c>
      <c r="AU61">
        <v>0</v>
      </c>
      <c r="AV61">
        <v>0</v>
      </c>
      <c r="AW61">
        <v>0</v>
      </c>
      <c r="AX61">
        <v>0</v>
      </c>
      <c r="AY61">
        <v>0</v>
      </c>
      <c r="AZ61">
        <v>0</v>
      </c>
      <c r="BA61">
        <v>0</v>
      </c>
      <c r="BB61">
        <v>0</v>
      </c>
      <c r="BC61">
        <v>0</v>
      </c>
      <c r="BD61">
        <v>1</v>
      </c>
      <c r="BE61">
        <v>0</v>
      </c>
      <c r="BF61">
        <v>1</v>
      </c>
      <c r="BG61">
        <v>0</v>
      </c>
      <c r="BH61">
        <v>0</v>
      </c>
      <c r="BI61">
        <v>0</v>
      </c>
      <c r="BJ61">
        <v>0</v>
      </c>
      <c r="BK61">
        <v>0</v>
      </c>
      <c r="BL61">
        <v>3</v>
      </c>
      <c r="BM61">
        <v>3</v>
      </c>
      <c r="BN61">
        <v>0</v>
      </c>
      <c r="BO61">
        <v>0</v>
      </c>
      <c r="BP61">
        <v>0</v>
      </c>
      <c r="BQ61">
        <v>0</v>
      </c>
      <c r="BR61">
        <v>0</v>
      </c>
      <c r="BS61">
        <v>0</v>
      </c>
      <c r="BT61">
        <v>0</v>
      </c>
      <c r="BU61">
        <v>0</v>
      </c>
      <c r="BV61">
        <v>0</v>
      </c>
      <c r="BW61">
        <v>0</v>
      </c>
      <c r="BX61">
        <v>0</v>
      </c>
      <c r="BY61">
        <v>0</v>
      </c>
      <c r="BZ61">
        <v>0</v>
      </c>
      <c r="CA61">
        <v>0</v>
      </c>
      <c r="CB61">
        <v>0</v>
      </c>
      <c r="CC61">
        <v>0</v>
      </c>
      <c r="CD61">
        <v>0</v>
      </c>
      <c r="CE61">
        <v>0</v>
      </c>
      <c r="CF61">
        <v>0</v>
      </c>
      <c r="CG61">
        <v>0</v>
      </c>
      <c r="CH61">
        <v>2</v>
      </c>
      <c r="CI61">
        <v>2</v>
      </c>
      <c r="CJ61">
        <v>0</v>
      </c>
      <c r="CK61">
        <v>0</v>
      </c>
      <c r="CL61">
        <v>2</v>
      </c>
      <c r="CM61">
        <v>2</v>
      </c>
      <c r="CN61">
        <v>0</v>
      </c>
      <c r="CO61">
        <v>0</v>
      </c>
      <c r="CP61">
        <v>0</v>
      </c>
      <c r="CQ61">
        <v>0</v>
      </c>
      <c r="CR61">
        <v>0</v>
      </c>
      <c r="CS61">
        <v>0</v>
      </c>
      <c r="CT61">
        <v>0</v>
      </c>
      <c r="CU61">
        <v>0</v>
      </c>
      <c r="CV61">
        <v>0</v>
      </c>
      <c r="CW61">
        <v>0</v>
      </c>
      <c r="CX61">
        <v>0</v>
      </c>
      <c r="CY61">
        <v>0</v>
      </c>
      <c r="CZ61">
        <v>0</v>
      </c>
      <c r="DA61">
        <v>0</v>
      </c>
      <c r="DB61">
        <v>0</v>
      </c>
      <c r="DC61">
        <v>0</v>
      </c>
      <c r="DD61">
        <v>1</v>
      </c>
      <c r="DE61">
        <v>1</v>
      </c>
      <c r="DF61">
        <v>0</v>
      </c>
      <c r="DG61">
        <v>0</v>
      </c>
      <c r="DH61">
        <v>0</v>
      </c>
      <c r="DI61">
        <v>0</v>
      </c>
      <c r="DJ61">
        <v>0</v>
      </c>
      <c r="DK61">
        <v>0</v>
      </c>
      <c r="DL61">
        <v>0</v>
      </c>
      <c r="DM61">
        <v>0</v>
      </c>
      <c r="DN61">
        <v>0</v>
      </c>
      <c r="DO61">
        <v>0</v>
      </c>
      <c r="DP61">
        <v>1</v>
      </c>
      <c r="DQ61">
        <v>1</v>
      </c>
      <c r="DR61">
        <v>-18</v>
      </c>
      <c r="DS61">
        <v>0</v>
      </c>
      <c r="DT61">
        <v>0</v>
      </c>
      <c r="DU61">
        <v>0</v>
      </c>
      <c r="DV61">
        <v>0</v>
      </c>
      <c r="DW61">
        <v>0</v>
      </c>
      <c r="DX61">
        <v>0</v>
      </c>
      <c r="DY61">
        <v>0</v>
      </c>
      <c r="DZ61">
        <v>0</v>
      </c>
      <c r="EA61">
        <v>0</v>
      </c>
      <c r="EB61">
        <v>0</v>
      </c>
      <c r="EC61">
        <v>0</v>
      </c>
      <c r="ED61">
        <v>0</v>
      </c>
      <c r="EE61">
        <v>95564</v>
      </c>
      <c r="EF61">
        <v>133311</v>
      </c>
      <c r="EG61">
        <v>33</v>
      </c>
      <c r="EH61">
        <v>29</v>
      </c>
      <c r="EI61">
        <v>0</v>
      </c>
      <c r="EJ61">
        <v>29</v>
      </c>
      <c r="EK61">
        <v>0</v>
      </c>
      <c r="EL61">
        <v>0</v>
      </c>
      <c r="EM61">
        <v>110</v>
      </c>
      <c r="EN61">
        <v>164</v>
      </c>
      <c r="EO61">
        <v>0</v>
      </c>
      <c r="EP61">
        <v>110</v>
      </c>
      <c r="EQ61">
        <v>164</v>
      </c>
      <c r="ER61">
        <v>0</v>
      </c>
      <c r="ES61">
        <v>0</v>
      </c>
      <c r="ET61">
        <v>50568</v>
      </c>
      <c r="EU61">
        <v>316</v>
      </c>
      <c r="EV61">
        <v>2</v>
      </c>
      <c r="EW61">
        <v>0</v>
      </c>
      <c r="EX61">
        <v>161</v>
      </c>
      <c r="EY61">
        <v>1</v>
      </c>
      <c r="EZ61">
        <v>0</v>
      </c>
      <c r="FA61">
        <v>0</v>
      </c>
      <c r="FB61">
        <v>0</v>
      </c>
      <c r="FC61">
        <v>0</v>
      </c>
      <c r="FD61">
        <v>9</v>
      </c>
      <c r="FE61">
        <v>1</v>
      </c>
      <c r="FF61">
        <v>0</v>
      </c>
      <c r="FG61">
        <v>0</v>
      </c>
      <c r="FH61">
        <v>0</v>
      </c>
      <c r="FI61">
        <v>146</v>
      </c>
      <c r="FJ61">
        <v>0</v>
      </c>
      <c r="FK61">
        <v>0</v>
      </c>
      <c r="FL61">
        <v>0</v>
      </c>
      <c r="FM61">
        <v>0</v>
      </c>
      <c r="FN61">
        <v>0</v>
      </c>
      <c r="FO61">
        <v>44541</v>
      </c>
      <c r="FP61">
        <v>133145</v>
      </c>
      <c r="FQ61">
        <v>33</v>
      </c>
      <c r="FR61">
        <v>1176</v>
      </c>
      <c r="FS61">
        <v>675</v>
      </c>
      <c r="FT61">
        <v>0</v>
      </c>
      <c r="FU61">
        <v>501</v>
      </c>
      <c r="FV61">
        <v>0</v>
      </c>
      <c r="FW61">
        <v>0</v>
      </c>
      <c r="FX61">
        <v>0</v>
      </c>
      <c r="FY61">
        <v>5088</v>
      </c>
      <c r="FZ61">
        <v>1</v>
      </c>
      <c r="GA61">
        <v>0</v>
      </c>
      <c r="GB61">
        <v>110</v>
      </c>
      <c r="GC61">
        <v>0</v>
      </c>
      <c r="GD61">
        <v>0</v>
      </c>
      <c r="GE61">
        <v>0</v>
      </c>
      <c r="GF61">
        <v>0</v>
      </c>
      <c r="GG61">
        <v>0</v>
      </c>
      <c r="GH61">
        <v>0</v>
      </c>
      <c r="GI61">
        <v>0</v>
      </c>
      <c r="GJ61">
        <v>0</v>
      </c>
      <c r="GK61">
        <v>0</v>
      </c>
      <c r="GL61">
        <v>0</v>
      </c>
      <c r="GM61">
        <v>0</v>
      </c>
      <c r="GN61">
        <v>179</v>
      </c>
      <c r="GO61">
        <v>0</v>
      </c>
      <c r="GP61">
        <v>0</v>
      </c>
      <c r="GQ61">
        <v>0</v>
      </c>
      <c r="GR61">
        <v>0</v>
      </c>
      <c r="GS61">
        <v>33</v>
      </c>
      <c r="GT61">
        <v>33</v>
      </c>
      <c r="GU61">
        <v>33</v>
      </c>
      <c r="GV61">
        <v>37353</v>
      </c>
      <c r="GW61">
        <v>133112</v>
      </c>
      <c r="GX61">
        <v>0</v>
      </c>
      <c r="GY61">
        <v>601</v>
      </c>
      <c r="GZ61">
        <v>0</v>
      </c>
      <c r="HA61">
        <v>0</v>
      </c>
      <c r="HB61">
        <v>0</v>
      </c>
      <c r="HC61">
        <v>0</v>
      </c>
      <c r="HD61">
        <v>0</v>
      </c>
    </row>
    <row r="62" spans="1:212" x14ac:dyDescent="0.25">
      <c r="A62" t="s">
        <v>1066</v>
      </c>
      <c r="B62">
        <v>0</v>
      </c>
      <c r="C62">
        <v>0</v>
      </c>
      <c r="D62">
        <v>0</v>
      </c>
      <c r="E62">
        <v>0</v>
      </c>
      <c r="F62">
        <v>0</v>
      </c>
      <c r="G62">
        <v>0</v>
      </c>
      <c r="H62">
        <v>0</v>
      </c>
      <c r="I62">
        <v>-1</v>
      </c>
      <c r="J62">
        <v>-2</v>
      </c>
      <c r="K62">
        <v>0</v>
      </c>
      <c r="L62">
        <v>-1</v>
      </c>
      <c r="M62">
        <v>-2</v>
      </c>
      <c r="N62">
        <v>0</v>
      </c>
      <c r="O62">
        <v>0</v>
      </c>
      <c r="P62">
        <v>0</v>
      </c>
      <c r="Q62">
        <v>0</v>
      </c>
      <c r="R62">
        <v>0</v>
      </c>
      <c r="S62">
        <v>0</v>
      </c>
      <c r="T62">
        <v>-23</v>
      </c>
      <c r="U62">
        <v>-20</v>
      </c>
      <c r="V62">
        <v>0</v>
      </c>
      <c r="W62">
        <v>0</v>
      </c>
      <c r="X62">
        <v>0</v>
      </c>
      <c r="Y62">
        <v>0</v>
      </c>
      <c r="Z62">
        <v>0</v>
      </c>
      <c r="AA62">
        <v>0</v>
      </c>
      <c r="AB62">
        <v>-3</v>
      </c>
      <c r="AC62">
        <v>0</v>
      </c>
      <c r="AD62">
        <v>-20</v>
      </c>
      <c r="AE62">
        <v>-20</v>
      </c>
      <c r="AF62">
        <v>0</v>
      </c>
      <c r="AG62">
        <v>0</v>
      </c>
      <c r="AH62">
        <v>-20</v>
      </c>
      <c r="AI62">
        <v>-20</v>
      </c>
      <c r="AJ62">
        <v>0</v>
      </c>
      <c r="AK62">
        <v>0</v>
      </c>
      <c r="AL62">
        <v>0</v>
      </c>
      <c r="AM62">
        <v>0</v>
      </c>
      <c r="AN62">
        <v>0</v>
      </c>
      <c r="AO62">
        <v>0</v>
      </c>
      <c r="AP62">
        <v>0</v>
      </c>
      <c r="AQ62">
        <v>0</v>
      </c>
      <c r="AR62">
        <v>0</v>
      </c>
      <c r="AS62">
        <v>0</v>
      </c>
      <c r="AT62">
        <v>-9</v>
      </c>
      <c r="AU62">
        <v>0</v>
      </c>
      <c r="AV62">
        <v>0</v>
      </c>
      <c r="AW62">
        <v>-1</v>
      </c>
      <c r="AX62">
        <v>0</v>
      </c>
      <c r="AY62">
        <v>0</v>
      </c>
      <c r="AZ62">
        <v>0</v>
      </c>
      <c r="BA62">
        <v>0</v>
      </c>
      <c r="BB62">
        <v>0</v>
      </c>
      <c r="BC62">
        <v>-8</v>
      </c>
      <c r="BD62">
        <v>-25</v>
      </c>
      <c r="BE62">
        <v>0</v>
      </c>
      <c r="BF62">
        <v>-11</v>
      </c>
      <c r="BG62">
        <v>0</v>
      </c>
      <c r="BH62">
        <v>-14</v>
      </c>
      <c r="BI62">
        <v>0</v>
      </c>
      <c r="BJ62">
        <v>0</v>
      </c>
      <c r="BK62">
        <v>0</v>
      </c>
      <c r="BL62">
        <v>-26</v>
      </c>
      <c r="BM62">
        <v>-26</v>
      </c>
      <c r="BN62">
        <v>0</v>
      </c>
      <c r="BO62">
        <v>0</v>
      </c>
      <c r="BP62">
        <v>0</v>
      </c>
      <c r="BQ62">
        <v>0</v>
      </c>
      <c r="BR62">
        <v>0</v>
      </c>
      <c r="BS62">
        <v>0</v>
      </c>
      <c r="BT62">
        <v>0</v>
      </c>
      <c r="BU62">
        <v>0</v>
      </c>
      <c r="BV62">
        <v>0</v>
      </c>
      <c r="BW62">
        <v>0</v>
      </c>
      <c r="BX62">
        <v>0</v>
      </c>
      <c r="BY62">
        <v>0</v>
      </c>
      <c r="BZ62">
        <v>0</v>
      </c>
      <c r="CA62">
        <v>0</v>
      </c>
      <c r="CB62">
        <v>0</v>
      </c>
      <c r="CC62">
        <v>0</v>
      </c>
      <c r="CD62">
        <v>0</v>
      </c>
      <c r="CE62">
        <v>0</v>
      </c>
      <c r="CF62">
        <v>0</v>
      </c>
      <c r="CG62">
        <v>0</v>
      </c>
      <c r="CH62">
        <v>-9</v>
      </c>
      <c r="CI62">
        <v>-9</v>
      </c>
      <c r="CJ62">
        <v>0</v>
      </c>
      <c r="CK62">
        <v>0</v>
      </c>
      <c r="CL62">
        <v>-9</v>
      </c>
      <c r="CM62">
        <v>-9</v>
      </c>
      <c r="CN62">
        <v>0</v>
      </c>
      <c r="CO62">
        <v>0</v>
      </c>
      <c r="CP62">
        <v>0</v>
      </c>
      <c r="CQ62">
        <v>0</v>
      </c>
      <c r="CR62">
        <v>0</v>
      </c>
      <c r="CS62">
        <v>0</v>
      </c>
      <c r="CT62">
        <v>0</v>
      </c>
      <c r="CU62">
        <v>0</v>
      </c>
      <c r="CV62">
        <v>0</v>
      </c>
      <c r="CW62">
        <v>0</v>
      </c>
      <c r="CX62">
        <v>0</v>
      </c>
      <c r="CY62">
        <v>0</v>
      </c>
      <c r="CZ62">
        <v>0</v>
      </c>
      <c r="DA62">
        <v>0</v>
      </c>
      <c r="DB62">
        <v>0</v>
      </c>
      <c r="DC62">
        <v>0</v>
      </c>
      <c r="DD62">
        <v>-17</v>
      </c>
      <c r="DE62">
        <v>-17</v>
      </c>
      <c r="DF62">
        <v>0</v>
      </c>
      <c r="DG62">
        <v>0</v>
      </c>
      <c r="DH62">
        <v>-17</v>
      </c>
      <c r="DI62">
        <v>-17</v>
      </c>
      <c r="DJ62">
        <v>0</v>
      </c>
      <c r="DK62">
        <v>0</v>
      </c>
      <c r="DL62">
        <v>0</v>
      </c>
      <c r="DM62">
        <v>0</v>
      </c>
      <c r="DN62">
        <v>0</v>
      </c>
      <c r="DO62">
        <v>0</v>
      </c>
      <c r="DP62">
        <v>0</v>
      </c>
      <c r="DQ62">
        <v>0</v>
      </c>
      <c r="DR62">
        <v>0</v>
      </c>
      <c r="DS62">
        <v>0</v>
      </c>
      <c r="DT62">
        <v>0</v>
      </c>
      <c r="DU62">
        <v>0</v>
      </c>
      <c r="DV62">
        <v>0</v>
      </c>
      <c r="DW62">
        <v>0</v>
      </c>
      <c r="DX62">
        <v>0</v>
      </c>
      <c r="DY62">
        <v>0</v>
      </c>
      <c r="DZ62">
        <v>0</v>
      </c>
      <c r="EA62">
        <v>0</v>
      </c>
      <c r="EB62">
        <v>0</v>
      </c>
      <c r="EC62">
        <v>0</v>
      </c>
      <c r="ED62">
        <v>0</v>
      </c>
      <c r="EE62">
        <v>-30189</v>
      </c>
      <c r="EF62">
        <v>380939</v>
      </c>
      <c r="EG62">
        <v>28</v>
      </c>
      <c r="EH62">
        <v>685</v>
      </c>
      <c r="EI62">
        <v>0</v>
      </c>
      <c r="EJ62">
        <v>685</v>
      </c>
      <c r="EK62">
        <v>0</v>
      </c>
      <c r="EL62">
        <v>0</v>
      </c>
      <c r="EM62">
        <v>2997</v>
      </c>
      <c r="EN62">
        <v>4495</v>
      </c>
      <c r="EO62">
        <v>0</v>
      </c>
      <c r="EP62">
        <v>2997</v>
      </c>
      <c r="EQ62">
        <v>4495</v>
      </c>
      <c r="ER62">
        <v>0</v>
      </c>
      <c r="ES62">
        <v>0</v>
      </c>
      <c r="ET62">
        <v>3505</v>
      </c>
      <c r="EU62">
        <v>1348</v>
      </c>
      <c r="EV62">
        <v>1</v>
      </c>
      <c r="EW62">
        <v>0</v>
      </c>
      <c r="EX62">
        <v>545</v>
      </c>
      <c r="EY62">
        <v>1</v>
      </c>
      <c r="EZ62">
        <v>0</v>
      </c>
      <c r="FA62">
        <v>0</v>
      </c>
      <c r="FB62">
        <v>0</v>
      </c>
      <c r="FC62">
        <v>0</v>
      </c>
      <c r="FD62">
        <v>8</v>
      </c>
      <c r="FE62">
        <v>0</v>
      </c>
      <c r="FF62">
        <v>0</v>
      </c>
      <c r="FG62">
        <v>0</v>
      </c>
      <c r="FH62">
        <v>0</v>
      </c>
      <c r="FI62">
        <v>795</v>
      </c>
      <c r="FJ62">
        <v>0</v>
      </c>
      <c r="FK62">
        <v>14</v>
      </c>
      <c r="FL62">
        <v>8</v>
      </c>
      <c r="FM62">
        <v>6</v>
      </c>
      <c r="FN62">
        <v>0</v>
      </c>
      <c r="FO62">
        <v>-38758</v>
      </c>
      <c r="FP62">
        <v>376443</v>
      </c>
      <c r="FQ62">
        <v>28</v>
      </c>
      <c r="FR62">
        <v>2290</v>
      </c>
      <c r="FS62">
        <v>1820</v>
      </c>
      <c r="FT62">
        <v>0</v>
      </c>
      <c r="FU62">
        <v>470</v>
      </c>
      <c r="FV62">
        <v>0</v>
      </c>
      <c r="FW62">
        <v>0</v>
      </c>
      <c r="FX62">
        <v>542</v>
      </c>
      <c r="FY62">
        <v>4341</v>
      </c>
      <c r="FZ62">
        <v>5</v>
      </c>
      <c r="GA62">
        <v>2</v>
      </c>
      <c r="GB62">
        <v>2895</v>
      </c>
      <c r="GC62">
        <v>0</v>
      </c>
      <c r="GD62">
        <v>0</v>
      </c>
      <c r="GE62">
        <v>4</v>
      </c>
      <c r="GF62">
        <v>0</v>
      </c>
      <c r="GG62">
        <v>0</v>
      </c>
      <c r="GH62">
        <v>0</v>
      </c>
      <c r="GI62">
        <v>0</v>
      </c>
      <c r="GJ62">
        <v>0</v>
      </c>
      <c r="GK62">
        <v>0</v>
      </c>
      <c r="GL62">
        <v>0</v>
      </c>
      <c r="GM62">
        <v>0</v>
      </c>
      <c r="GN62">
        <v>284</v>
      </c>
      <c r="GO62">
        <v>0</v>
      </c>
      <c r="GP62">
        <v>0</v>
      </c>
      <c r="GQ62">
        <v>0</v>
      </c>
      <c r="GR62">
        <v>0</v>
      </c>
      <c r="GS62">
        <v>28</v>
      </c>
      <c r="GT62">
        <v>28</v>
      </c>
      <c r="GU62">
        <v>28</v>
      </c>
      <c r="GV62">
        <v>11857</v>
      </c>
      <c r="GW62">
        <v>376415</v>
      </c>
      <c r="GX62">
        <v>0</v>
      </c>
      <c r="GY62">
        <v>-61006</v>
      </c>
      <c r="GZ62">
        <v>0</v>
      </c>
      <c r="HA62">
        <v>0</v>
      </c>
      <c r="HB62">
        <v>20</v>
      </c>
      <c r="HC62">
        <v>0</v>
      </c>
      <c r="HD62">
        <v>0</v>
      </c>
    </row>
    <row r="63" spans="1:212" x14ac:dyDescent="0.25">
      <c r="A63" t="s">
        <v>1067</v>
      </c>
      <c r="B63">
        <v>0</v>
      </c>
      <c r="C63">
        <v>0</v>
      </c>
      <c r="D63">
        <v>0</v>
      </c>
      <c r="E63">
        <v>0</v>
      </c>
      <c r="F63">
        <v>0</v>
      </c>
      <c r="G63">
        <v>0</v>
      </c>
      <c r="H63">
        <v>0</v>
      </c>
      <c r="I63">
        <v>0</v>
      </c>
      <c r="J63">
        <v>-25</v>
      </c>
      <c r="K63">
        <v>0</v>
      </c>
      <c r="L63">
        <v>0</v>
      </c>
      <c r="M63">
        <v>-25</v>
      </c>
      <c r="N63">
        <v>0</v>
      </c>
      <c r="O63">
        <v>0</v>
      </c>
      <c r="P63">
        <v>0</v>
      </c>
      <c r="Q63">
        <v>0</v>
      </c>
      <c r="R63">
        <v>0</v>
      </c>
      <c r="S63">
        <v>0</v>
      </c>
      <c r="T63">
        <v>-7</v>
      </c>
      <c r="U63">
        <v>14</v>
      </c>
      <c r="V63">
        <v>-45</v>
      </c>
      <c r="W63">
        <v>0</v>
      </c>
      <c r="X63">
        <v>10</v>
      </c>
      <c r="Y63">
        <v>0</v>
      </c>
      <c r="Z63">
        <v>14</v>
      </c>
      <c r="AA63">
        <v>0</v>
      </c>
      <c r="AB63">
        <v>0</v>
      </c>
      <c r="AC63">
        <v>0</v>
      </c>
      <c r="AD63">
        <v>14</v>
      </c>
      <c r="AE63">
        <v>14</v>
      </c>
      <c r="AF63">
        <v>0</v>
      </c>
      <c r="AG63">
        <v>0</v>
      </c>
      <c r="AH63">
        <v>0</v>
      </c>
      <c r="AI63">
        <v>0</v>
      </c>
      <c r="AJ63">
        <v>19</v>
      </c>
      <c r="AK63">
        <v>19</v>
      </c>
      <c r="AL63">
        <v>0</v>
      </c>
      <c r="AM63">
        <v>0</v>
      </c>
      <c r="AN63">
        <v>0</v>
      </c>
      <c r="AO63">
        <v>0</v>
      </c>
      <c r="AP63">
        <v>-5</v>
      </c>
      <c r="AQ63">
        <v>-5</v>
      </c>
      <c r="AR63">
        <v>0</v>
      </c>
      <c r="AS63">
        <v>0</v>
      </c>
      <c r="AT63">
        <v>0</v>
      </c>
      <c r="AU63">
        <v>0</v>
      </c>
      <c r="AV63">
        <v>0</v>
      </c>
      <c r="AW63">
        <v>0</v>
      </c>
      <c r="AX63">
        <v>0</v>
      </c>
      <c r="AY63">
        <v>0</v>
      </c>
      <c r="AZ63">
        <v>0</v>
      </c>
      <c r="BA63">
        <v>0</v>
      </c>
      <c r="BB63">
        <v>0</v>
      </c>
      <c r="BC63">
        <v>0</v>
      </c>
      <c r="BD63">
        <v>-30</v>
      </c>
      <c r="BE63">
        <v>0</v>
      </c>
      <c r="BF63">
        <v>-30</v>
      </c>
      <c r="BG63">
        <v>0</v>
      </c>
      <c r="BH63">
        <v>0</v>
      </c>
      <c r="BI63">
        <v>0</v>
      </c>
      <c r="BJ63">
        <v>0</v>
      </c>
      <c r="BK63">
        <v>0</v>
      </c>
      <c r="BL63">
        <v>54</v>
      </c>
      <c r="BM63">
        <v>54</v>
      </c>
      <c r="BN63">
        <v>7</v>
      </c>
      <c r="BO63">
        <v>7</v>
      </c>
      <c r="BP63">
        <v>0</v>
      </c>
      <c r="BQ63">
        <v>0</v>
      </c>
      <c r="BR63">
        <v>5</v>
      </c>
      <c r="BS63">
        <v>5</v>
      </c>
      <c r="BT63">
        <v>2</v>
      </c>
      <c r="BU63">
        <v>2</v>
      </c>
      <c r="BV63">
        <v>0</v>
      </c>
      <c r="BW63">
        <v>0</v>
      </c>
      <c r="BX63">
        <v>0</v>
      </c>
      <c r="BY63">
        <v>0</v>
      </c>
      <c r="BZ63">
        <v>0</v>
      </c>
      <c r="CA63">
        <v>0</v>
      </c>
      <c r="CB63">
        <v>0</v>
      </c>
      <c r="CC63">
        <v>0</v>
      </c>
      <c r="CD63">
        <v>0</v>
      </c>
      <c r="CE63">
        <v>0</v>
      </c>
      <c r="CF63">
        <v>0</v>
      </c>
      <c r="CG63">
        <v>0</v>
      </c>
      <c r="CH63">
        <v>-3</v>
      </c>
      <c r="CI63">
        <v>-3</v>
      </c>
      <c r="CJ63">
        <v>0</v>
      </c>
      <c r="CK63">
        <v>0</v>
      </c>
      <c r="CL63">
        <v>-1</v>
      </c>
      <c r="CM63">
        <v>-1</v>
      </c>
      <c r="CN63">
        <v>-1</v>
      </c>
      <c r="CO63">
        <v>-1</v>
      </c>
      <c r="CP63">
        <v>0</v>
      </c>
      <c r="CQ63">
        <v>0</v>
      </c>
      <c r="CR63">
        <v>-1</v>
      </c>
      <c r="CS63">
        <v>-1</v>
      </c>
      <c r="CT63">
        <v>0</v>
      </c>
      <c r="CU63">
        <v>0</v>
      </c>
      <c r="CV63">
        <v>0</v>
      </c>
      <c r="CW63">
        <v>0</v>
      </c>
      <c r="CX63">
        <v>0</v>
      </c>
      <c r="CY63">
        <v>0</v>
      </c>
      <c r="CZ63">
        <v>0</v>
      </c>
      <c r="DA63">
        <v>0</v>
      </c>
      <c r="DB63">
        <v>0</v>
      </c>
      <c r="DC63">
        <v>0</v>
      </c>
      <c r="DD63">
        <v>50</v>
      </c>
      <c r="DE63">
        <v>50</v>
      </c>
      <c r="DF63">
        <v>0</v>
      </c>
      <c r="DG63">
        <v>0</v>
      </c>
      <c r="DH63">
        <v>-1</v>
      </c>
      <c r="DI63">
        <v>-1</v>
      </c>
      <c r="DJ63">
        <v>51</v>
      </c>
      <c r="DK63">
        <v>51</v>
      </c>
      <c r="DL63">
        <v>0</v>
      </c>
      <c r="DM63">
        <v>0</v>
      </c>
      <c r="DN63">
        <v>0</v>
      </c>
      <c r="DO63">
        <v>0</v>
      </c>
      <c r="DP63">
        <v>0</v>
      </c>
      <c r="DQ63">
        <v>0</v>
      </c>
      <c r="DR63">
        <v>-1</v>
      </c>
      <c r="DS63">
        <v>0</v>
      </c>
      <c r="DT63">
        <v>0</v>
      </c>
      <c r="DU63">
        <v>0</v>
      </c>
      <c r="DV63">
        <v>0</v>
      </c>
      <c r="DW63">
        <v>0</v>
      </c>
      <c r="DX63">
        <v>0</v>
      </c>
      <c r="DY63">
        <v>0</v>
      </c>
      <c r="DZ63">
        <v>0</v>
      </c>
      <c r="EA63">
        <v>0</v>
      </c>
      <c r="EB63">
        <v>0</v>
      </c>
      <c r="EC63">
        <v>0</v>
      </c>
      <c r="ED63">
        <v>0</v>
      </c>
      <c r="EE63">
        <v>249723</v>
      </c>
      <c r="EF63">
        <v>651961</v>
      </c>
      <c r="EG63">
        <v>5</v>
      </c>
      <c r="EH63">
        <v>55</v>
      </c>
      <c r="EI63">
        <v>0</v>
      </c>
      <c r="EJ63">
        <v>55</v>
      </c>
      <c r="EK63">
        <v>0</v>
      </c>
      <c r="EL63">
        <v>0</v>
      </c>
      <c r="EM63">
        <v>4204</v>
      </c>
      <c r="EN63">
        <v>4578</v>
      </c>
      <c r="EO63">
        <v>0</v>
      </c>
      <c r="EP63">
        <v>4198</v>
      </c>
      <c r="EQ63">
        <v>4578</v>
      </c>
      <c r="ER63">
        <v>0</v>
      </c>
      <c r="ES63">
        <v>6</v>
      </c>
      <c r="ET63">
        <v>206</v>
      </c>
      <c r="EU63">
        <v>1306</v>
      </c>
      <c r="EV63">
        <v>55</v>
      </c>
      <c r="EW63">
        <v>0</v>
      </c>
      <c r="EX63">
        <v>725</v>
      </c>
      <c r="EY63">
        <v>51</v>
      </c>
      <c r="EZ63">
        <v>0</v>
      </c>
      <c r="FA63">
        <v>0</v>
      </c>
      <c r="FB63">
        <v>0</v>
      </c>
      <c r="FC63">
        <v>0</v>
      </c>
      <c r="FD63">
        <v>132</v>
      </c>
      <c r="FE63">
        <v>4</v>
      </c>
      <c r="FF63">
        <v>0</v>
      </c>
      <c r="FG63">
        <v>0</v>
      </c>
      <c r="FH63">
        <v>0</v>
      </c>
      <c r="FI63">
        <v>449</v>
      </c>
      <c r="FJ63">
        <v>0</v>
      </c>
      <c r="FK63">
        <v>0</v>
      </c>
      <c r="FL63">
        <v>0</v>
      </c>
      <c r="FM63">
        <v>0</v>
      </c>
      <c r="FN63">
        <v>0</v>
      </c>
      <c r="FO63">
        <v>243952</v>
      </c>
      <c r="FP63">
        <v>647328</v>
      </c>
      <c r="FQ63">
        <v>5</v>
      </c>
      <c r="FR63">
        <v>4136</v>
      </c>
      <c r="FS63">
        <v>992</v>
      </c>
      <c r="FT63">
        <v>0</v>
      </c>
      <c r="FU63">
        <v>3144</v>
      </c>
      <c r="FV63">
        <v>0</v>
      </c>
      <c r="FW63">
        <v>0</v>
      </c>
      <c r="FX63">
        <v>0</v>
      </c>
      <c r="FY63">
        <v>4094</v>
      </c>
      <c r="FZ63">
        <v>-9</v>
      </c>
      <c r="GA63">
        <v>7</v>
      </c>
      <c r="GB63">
        <v>12070</v>
      </c>
      <c r="GC63">
        <v>0</v>
      </c>
      <c r="GD63">
        <v>230</v>
      </c>
      <c r="GE63">
        <v>0</v>
      </c>
      <c r="GF63">
        <v>0</v>
      </c>
      <c r="GG63">
        <v>0</v>
      </c>
      <c r="GH63">
        <v>0</v>
      </c>
      <c r="GI63">
        <v>0</v>
      </c>
      <c r="GJ63">
        <v>0</v>
      </c>
      <c r="GK63">
        <v>0</v>
      </c>
      <c r="GL63">
        <v>0</v>
      </c>
      <c r="GM63">
        <v>0</v>
      </c>
      <c r="GN63">
        <v>63</v>
      </c>
      <c r="GO63">
        <v>0</v>
      </c>
      <c r="GP63">
        <v>0</v>
      </c>
      <c r="GQ63">
        <v>0</v>
      </c>
      <c r="GR63">
        <v>0</v>
      </c>
      <c r="GS63">
        <v>5</v>
      </c>
      <c r="GT63">
        <v>5</v>
      </c>
      <c r="GU63">
        <v>5</v>
      </c>
      <c r="GV63">
        <v>231710</v>
      </c>
      <c r="GW63">
        <v>647323</v>
      </c>
      <c r="GX63">
        <v>0</v>
      </c>
      <c r="GY63">
        <v>-8354</v>
      </c>
      <c r="GZ63">
        <v>0</v>
      </c>
      <c r="HA63">
        <v>0</v>
      </c>
      <c r="HB63">
        <v>0</v>
      </c>
      <c r="HC63">
        <v>0</v>
      </c>
      <c r="HD63">
        <v>0</v>
      </c>
    </row>
    <row r="64" spans="1:212" x14ac:dyDescent="0.25">
      <c r="A64" t="s">
        <v>1068</v>
      </c>
      <c r="B64">
        <v>0</v>
      </c>
      <c r="C64">
        <v>0</v>
      </c>
      <c r="D64">
        <v>0</v>
      </c>
      <c r="E64">
        <v>0</v>
      </c>
      <c r="F64">
        <v>0</v>
      </c>
      <c r="G64">
        <v>0</v>
      </c>
      <c r="H64">
        <v>0</v>
      </c>
      <c r="I64">
        <v>0</v>
      </c>
      <c r="J64">
        <v>0</v>
      </c>
      <c r="K64">
        <v>0</v>
      </c>
      <c r="L64">
        <v>0</v>
      </c>
      <c r="M64">
        <v>0</v>
      </c>
      <c r="N64">
        <v>0</v>
      </c>
      <c r="O64">
        <v>0</v>
      </c>
      <c r="P64">
        <v>0</v>
      </c>
      <c r="Q64">
        <v>0</v>
      </c>
      <c r="R64">
        <v>0</v>
      </c>
      <c r="S64">
        <v>0</v>
      </c>
      <c r="T64">
        <v>-15</v>
      </c>
      <c r="U64">
        <v>-3</v>
      </c>
      <c r="V64">
        <v>-13</v>
      </c>
      <c r="W64">
        <v>0</v>
      </c>
      <c r="X64">
        <v>0</v>
      </c>
      <c r="Y64">
        <v>0</v>
      </c>
      <c r="Z64">
        <v>1</v>
      </c>
      <c r="AA64">
        <v>0</v>
      </c>
      <c r="AB64">
        <v>0</v>
      </c>
      <c r="AC64">
        <v>0</v>
      </c>
      <c r="AD64">
        <v>-3</v>
      </c>
      <c r="AE64">
        <v>-3</v>
      </c>
      <c r="AF64">
        <v>0</v>
      </c>
      <c r="AG64">
        <v>0</v>
      </c>
      <c r="AH64">
        <v>-3</v>
      </c>
      <c r="AI64">
        <v>-3</v>
      </c>
      <c r="AJ64">
        <v>0</v>
      </c>
      <c r="AK64">
        <v>0</v>
      </c>
      <c r="AL64">
        <v>0</v>
      </c>
      <c r="AM64">
        <v>0</v>
      </c>
      <c r="AN64">
        <v>0</v>
      </c>
      <c r="AO64">
        <v>0</v>
      </c>
      <c r="AP64">
        <v>0</v>
      </c>
      <c r="AQ64">
        <v>0</v>
      </c>
      <c r="AR64">
        <v>0</v>
      </c>
      <c r="AS64">
        <v>0</v>
      </c>
      <c r="AT64">
        <v>0</v>
      </c>
      <c r="AU64">
        <v>0</v>
      </c>
      <c r="AV64">
        <v>0</v>
      </c>
      <c r="AW64">
        <v>0</v>
      </c>
      <c r="AX64">
        <v>0</v>
      </c>
      <c r="AY64">
        <v>0</v>
      </c>
      <c r="AZ64">
        <v>0</v>
      </c>
      <c r="BA64">
        <v>0</v>
      </c>
      <c r="BB64">
        <v>0</v>
      </c>
      <c r="BC64">
        <v>0</v>
      </c>
      <c r="BD64">
        <v>0</v>
      </c>
      <c r="BE64">
        <v>0</v>
      </c>
      <c r="BF64">
        <v>0</v>
      </c>
      <c r="BG64">
        <v>0</v>
      </c>
      <c r="BH64">
        <v>0</v>
      </c>
      <c r="BI64">
        <v>0</v>
      </c>
      <c r="BJ64">
        <v>0</v>
      </c>
      <c r="BK64">
        <v>0</v>
      </c>
      <c r="BL64">
        <v>6</v>
      </c>
      <c r="BM64">
        <v>6</v>
      </c>
      <c r="BN64">
        <v>0</v>
      </c>
      <c r="BO64">
        <v>0</v>
      </c>
      <c r="BP64">
        <v>0</v>
      </c>
      <c r="BQ64">
        <v>0</v>
      </c>
      <c r="BR64">
        <v>0</v>
      </c>
      <c r="BS64">
        <v>0</v>
      </c>
      <c r="BT64">
        <v>0</v>
      </c>
      <c r="BU64">
        <v>0</v>
      </c>
      <c r="BV64">
        <v>0</v>
      </c>
      <c r="BW64">
        <v>0</v>
      </c>
      <c r="BX64">
        <v>0</v>
      </c>
      <c r="BY64">
        <v>0</v>
      </c>
      <c r="BZ64">
        <v>0</v>
      </c>
      <c r="CA64">
        <v>0</v>
      </c>
      <c r="CB64">
        <v>0</v>
      </c>
      <c r="CC64">
        <v>0</v>
      </c>
      <c r="CD64">
        <v>0</v>
      </c>
      <c r="CE64">
        <v>0</v>
      </c>
      <c r="CF64">
        <v>0</v>
      </c>
      <c r="CG64">
        <v>0</v>
      </c>
      <c r="CH64">
        <v>3</v>
      </c>
      <c r="CI64">
        <v>3</v>
      </c>
      <c r="CJ64">
        <v>0</v>
      </c>
      <c r="CK64">
        <v>0</v>
      </c>
      <c r="CL64">
        <v>3</v>
      </c>
      <c r="CM64">
        <v>3</v>
      </c>
      <c r="CN64">
        <v>0</v>
      </c>
      <c r="CO64">
        <v>0</v>
      </c>
      <c r="CP64">
        <v>0</v>
      </c>
      <c r="CQ64">
        <v>0</v>
      </c>
      <c r="CR64">
        <v>0</v>
      </c>
      <c r="CS64">
        <v>0</v>
      </c>
      <c r="CT64">
        <v>0</v>
      </c>
      <c r="CU64">
        <v>0</v>
      </c>
      <c r="CV64">
        <v>0</v>
      </c>
      <c r="CW64">
        <v>0</v>
      </c>
      <c r="CX64">
        <v>0</v>
      </c>
      <c r="CY64">
        <v>0</v>
      </c>
      <c r="CZ64">
        <v>0</v>
      </c>
      <c r="DA64">
        <v>0</v>
      </c>
      <c r="DB64">
        <v>0</v>
      </c>
      <c r="DC64">
        <v>0</v>
      </c>
      <c r="DD64">
        <v>3</v>
      </c>
      <c r="DE64">
        <v>3</v>
      </c>
      <c r="DF64">
        <v>0</v>
      </c>
      <c r="DG64">
        <v>0</v>
      </c>
      <c r="DH64">
        <v>3</v>
      </c>
      <c r="DI64">
        <v>3</v>
      </c>
      <c r="DJ64">
        <v>0</v>
      </c>
      <c r="DK64">
        <v>0</v>
      </c>
      <c r="DL64">
        <v>0</v>
      </c>
      <c r="DM64">
        <v>0</v>
      </c>
      <c r="DN64">
        <v>0</v>
      </c>
      <c r="DO64">
        <v>0</v>
      </c>
      <c r="DP64">
        <v>0</v>
      </c>
      <c r="DQ64">
        <v>0</v>
      </c>
      <c r="DR64">
        <v>0</v>
      </c>
      <c r="DS64">
        <v>0</v>
      </c>
      <c r="DT64">
        <v>0</v>
      </c>
      <c r="DU64">
        <v>0</v>
      </c>
      <c r="DV64">
        <v>0</v>
      </c>
      <c r="DW64">
        <v>0</v>
      </c>
      <c r="DX64">
        <v>0</v>
      </c>
      <c r="DY64">
        <v>0</v>
      </c>
      <c r="DZ64">
        <v>0</v>
      </c>
      <c r="EA64">
        <v>0</v>
      </c>
      <c r="EB64">
        <v>0</v>
      </c>
      <c r="EC64">
        <v>0</v>
      </c>
      <c r="ED64">
        <v>0</v>
      </c>
      <c r="EE64">
        <v>266644</v>
      </c>
      <c r="EF64">
        <v>241725</v>
      </c>
      <c r="EG64">
        <v>22</v>
      </c>
      <c r="EH64">
        <v>67</v>
      </c>
      <c r="EI64">
        <v>0</v>
      </c>
      <c r="EJ64">
        <v>67</v>
      </c>
      <c r="EK64">
        <v>0</v>
      </c>
      <c r="EL64">
        <v>0</v>
      </c>
      <c r="EM64">
        <v>8922</v>
      </c>
      <c r="EN64">
        <v>13383</v>
      </c>
      <c r="EO64">
        <v>0</v>
      </c>
      <c r="EP64">
        <v>8922</v>
      </c>
      <c r="EQ64">
        <v>13383</v>
      </c>
      <c r="ER64">
        <v>0</v>
      </c>
      <c r="ES64">
        <v>0</v>
      </c>
      <c r="ET64">
        <v>19943</v>
      </c>
      <c r="EU64">
        <v>475</v>
      </c>
      <c r="EV64">
        <v>56</v>
      </c>
      <c r="EW64">
        <v>0</v>
      </c>
      <c r="EX64">
        <v>301</v>
      </c>
      <c r="EY64">
        <v>54</v>
      </c>
      <c r="EZ64">
        <v>0</v>
      </c>
      <c r="FA64">
        <v>0</v>
      </c>
      <c r="FB64">
        <v>0</v>
      </c>
      <c r="FC64">
        <v>0</v>
      </c>
      <c r="FD64">
        <v>10</v>
      </c>
      <c r="FE64">
        <v>2</v>
      </c>
      <c r="FF64">
        <v>0</v>
      </c>
      <c r="FG64">
        <v>0</v>
      </c>
      <c r="FH64">
        <v>0</v>
      </c>
      <c r="FI64">
        <v>164</v>
      </c>
      <c r="FJ64">
        <v>0</v>
      </c>
      <c r="FK64">
        <v>0</v>
      </c>
      <c r="FL64">
        <v>0</v>
      </c>
      <c r="FM64">
        <v>0</v>
      </c>
      <c r="FN64">
        <v>0</v>
      </c>
      <c r="FO64">
        <v>237237</v>
      </c>
      <c r="FP64">
        <v>228286</v>
      </c>
      <c r="FQ64">
        <v>22</v>
      </c>
      <c r="FR64">
        <v>1821</v>
      </c>
      <c r="FS64">
        <v>1624</v>
      </c>
      <c r="FT64">
        <v>10</v>
      </c>
      <c r="FU64">
        <v>187</v>
      </c>
      <c r="FV64">
        <v>0</v>
      </c>
      <c r="FW64">
        <v>0</v>
      </c>
      <c r="FX64">
        <v>3</v>
      </c>
      <c r="FY64">
        <v>7264</v>
      </c>
      <c r="FZ64">
        <v>-40</v>
      </c>
      <c r="GA64">
        <v>0</v>
      </c>
      <c r="GB64">
        <v>10</v>
      </c>
      <c r="GC64">
        <v>10</v>
      </c>
      <c r="GD64">
        <v>0</v>
      </c>
      <c r="GE64">
        <v>32</v>
      </c>
      <c r="GF64">
        <v>0</v>
      </c>
      <c r="GG64">
        <v>0</v>
      </c>
      <c r="GH64">
        <v>0</v>
      </c>
      <c r="GI64">
        <v>0</v>
      </c>
      <c r="GJ64">
        <v>0</v>
      </c>
      <c r="GK64">
        <v>0</v>
      </c>
      <c r="GL64">
        <v>0</v>
      </c>
      <c r="GM64">
        <v>0</v>
      </c>
      <c r="GN64">
        <v>74</v>
      </c>
      <c r="GO64">
        <v>0</v>
      </c>
      <c r="GP64">
        <v>0</v>
      </c>
      <c r="GQ64">
        <v>0</v>
      </c>
      <c r="GR64">
        <v>0</v>
      </c>
      <c r="GS64">
        <v>22</v>
      </c>
      <c r="GT64">
        <v>22</v>
      </c>
      <c r="GU64">
        <v>22</v>
      </c>
      <c r="GV64">
        <v>227645</v>
      </c>
      <c r="GW64">
        <v>228264</v>
      </c>
      <c r="GX64">
        <v>0</v>
      </c>
      <c r="GY64">
        <v>396</v>
      </c>
      <c r="GZ64">
        <v>0</v>
      </c>
      <c r="HA64">
        <v>0</v>
      </c>
      <c r="HB64">
        <v>0</v>
      </c>
      <c r="HC64">
        <v>0</v>
      </c>
      <c r="HD64">
        <v>0</v>
      </c>
    </row>
    <row r="65" spans="1:212" x14ac:dyDescent="0.25">
      <c r="A65" t="s">
        <v>1069</v>
      </c>
      <c r="B65">
        <v>0</v>
      </c>
      <c r="C65">
        <v>0</v>
      </c>
      <c r="D65">
        <v>0</v>
      </c>
      <c r="E65">
        <v>0</v>
      </c>
      <c r="F65">
        <v>0</v>
      </c>
      <c r="G65">
        <v>0</v>
      </c>
      <c r="H65">
        <v>0</v>
      </c>
      <c r="I65">
        <v>0</v>
      </c>
      <c r="J65">
        <v>0</v>
      </c>
      <c r="K65">
        <v>0</v>
      </c>
      <c r="L65">
        <v>0</v>
      </c>
      <c r="M65">
        <v>0</v>
      </c>
      <c r="N65">
        <v>0</v>
      </c>
      <c r="O65">
        <v>0</v>
      </c>
      <c r="P65">
        <v>0</v>
      </c>
      <c r="Q65">
        <v>-3</v>
      </c>
      <c r="R65">
        <v>-3</v>
      </c>
      <c r="S65">
        <v>0</v>
      </c>
      <c r="T65">
        <v>-294</v>
      </c>
      <c r="U65">
        <v>-298</v>
      </c>
      <c r="V65">
        <v>-1</v>
      </c>
      <c r="W65">
        <v>0</v>
      </c>
      <c r="X65">
        <v>1</v>
      </c>
      <c r="Y65">
        <v>0</v>
      </c>
      <c r="Z65">
        <v>4</v>
      </c>
      <c r="AA65">
        <v>0</v>
      </c>
      <c r="AB65">
        <v>0</v>
      </c>
      <c r="AC65">
        <v>0</v>
      </c>
      <c r="AD65">
        <v>-298</v>
      </c>
      <c r="AE65">
        <v>-298</v>
      </c>
      <c r="AF65">
        <v>0</v>
      </c>
      <c r="AG65">
        <v>0</v>
      </c>
      <c r="AH65">
        <v>19</v>
      </c>
      <c r="AI65">
        <v>19</v>
      </c>
      <c r="AJ65">
        <v>0</v>
      </c>
      <c r="AK65">
        <v>0</v>
      </c>
      <c r="AL65">
        <v>0</v>
      </c>
      <c r="AM65">
        <v>0</v>
      </c>
      <c r="AN65">
        <v>0</v>
      </c>
      <c r="AO65">
        <v>0</v>
      </c>
      <c r="AP65">
        <v>-317</v>
      </c>
      <c r="AQ65">
        <v>-317</v>
      </c>
      <c r="AR65">
        <v>0</v>
      </c>
      <c r="AS65">
        <v>0</v>
      </c>
      <c r="AT65">
        <v>-3</v>
      </c>
      <c r="AU65">
        <v>0</v>
      </c>
      <c r="AV65">
        <v>0</v>
      </c>
      <c r="AW65">
        <v>-3</v>
      </c>
      <c r="AX65">
        <v>0</v>
      </c>
      <c r="AY65">
        <v>0</v>
      </c>
      <c r="AZ65">
        <v>0</v>
      </c>
      <c r="BA65">
        <v>0</v>
      </c>
      <c r="BB65">
        <v>0</v>
      </c>
      <c r="BC65">
        <v>0</v>
      </c>
      <c r="BD65">
        <v>-65</v>
      </c>
      <c r="BE65">
        <v>-39</v>
      </c>
      <c r="BF65">
        <v>-65</v>
      </c>
      <c r="BG65">
        <v>-39</v>
      </c>
      <c r="BH65">
        <v>0</v>
      </c>
      <c r="BI65">
        <v>0</v>
      </c>
      <c r="BJ65">
        <v>0</v>
      </c>
      <c r="BK65">
        <v>0</v>
      </c>
      <c r="BL65">
        <v>-28</v>
      </c>
      <c r="BM65">
        <v>-28</v>
      </c>
      <c r="BN65">
        <v>-13</v>
      </c>
      <c r="BO65">
        <v>-13</v>
      </c>
      <c r="BP65">
        <v>0</v>
      </c>
      <c r="BQ65">
        <v>0</v>
      </c>
      <c r="BR65">
        <v>-13</v>
      </c>
      <c r="BS65">
        <v>-13</v>
      </c>
      <c r="BT65">
        <v>0</v>
      </c>
      <c r="BU65">
        <v>0</v>
      </c>
      <c r="BV65">
        <v>0</v>
      </c>
      <c r="BW65">
        <v>0</v>
      </c>
      <c r="BX65">
        <v>0</v>
      </c>
      <c r="BY65">
        <v>0</v>
      </c>
      <c r="BZ65">
        <v>0</v>
      </c>
      <c r="CA65">
        <v>0</v>
      </c>
      <c r="CB65">
        <v>0</v>
      </c>
      <c r="CC65">
        <v>0</v>
      </c>
      <c r="CD65">
        <v>0</v>
      </c>
      <c r="CE65">
        <v>0</v>
      </c>
      <c r="CF65">
        <v>0</v>
      </c>
      <c r="CG65">
        <v>0</v>
      </c>
      <c r="CH65">
        <v>0</v>
      </c>
      <c r="CI65">
        <v>0</v>
      </c>
      <c r="CJ65">
        <v>0</v>
      </c>
      <c r="CK65">
        <v>0</v>
      </c>
      <c r="CL65">
        <v>0</v>
      </c>
      <c r="CM65">
        <v>0</v>
      </c>
      <c r="CN65">
        <v>0</v>
      </c>
      <c r="CO65">
        <v>0</v>
      </c>
      <c r="CP65">
        <v>0</v>
      </c>
      <c r="CQ65">
        <v>0</v>
      </c>
      <c r="CR65">
        <v>0</v>
      </c>
      <c r="CS65">
        <v>0</v>
      </c>
      <c r="CT65">
        <v>0</v>
      </c>
      <c r="CU65">
        <v>0</v>
      </c>
      <c r="CV65">
        <v>0</v>
      </c>
      <c r="CW65">
        <v>0</v>
      </c>
      <c r="CX65">
        <v>0</v>
      </c>
      <c r="CY65">
        <v>0</v>
      </c>
      <c r="CZ65">
        <v>0</v>
      </c>
      <c r="DA65">
        <v>0</v>
      </c>
      <c r="DB65">
        <v>0</v>
      </c>
      <c r="DC65">
        <v>0</v>
      </c>
      <c r="DD65">
        <v>-15</v>
      </c>
      <c r="DE65">
        <v>-15</v>
      </c>
      <c r="DF65">
        <v>0</v>
      </c>
      <c r="DG65">
        <v>0</v>
      </c>
      <c r="DH65">
        <v>1</v>
      </c>
      <c r="DI65">
        <v>1</v>
      </c>
      <c r="DJ65">
        <v>0</v>
      </c>
      <c r="DK65">
        <v>0</v>
      </c>
      <c r="DL65">
        <v>0</v>
      </c>
      <c r="DM65">
        <v>0</v>
      </c>
      <c r="DN65">
        <v>0</v>
      </c>
      <c r="DO65">
        <v>0</v>
      </c>
      <c r="DP65">
        <v>-16</v>
      </c>
      <c r="DQ65">
        <v>-16</v>
      </c>
      <c r="DR65">
        <v>2</v>
      </c>
      <c r="DS65">
        <v>0</v>
      </c>
      <c r="DT65">
        <v>0</v>
      </c>
      <c r="DU65">
        <v>0</v>
      </c>
      <c r="DV65">
        <v>0</v>
      </c>
      <c r="DW65">
        <v>0</v>
      </c>
      <c r="DX65">
        <v>0</v>
      </c>
      <c r="DY65">
        <v>0</v>
      </c>
      <c r="DZ65">
        <v>0</v>
      </c>
      <c r="EA65">
        <v>0</v>
      </c>
      <c r="EB65">
        <v>0</v>
      </c>
      <c r="EC65">
        <v>0</v>
      </c>
      <c r="ED65">
        <v>0</v>
      </c>
      <c r="EE65">
        <v>157253</v>
      </c>
      <c r="EF65">
        <v>151912</v>
      </c>
      <c r="EG65">
        <v>28</v>
      </c>
      <c r="EH65">
        <v>23</v>
      </c>
      <c r="EI65">
        <v>0</v>
      </c>
      <c r="EJ65">
        <v>23</v>
      </c>
      <c r="EK65">
        <v>0</v>
      </c>
      <c r="EL65">
        <v>0</v>
      </c>
      <c r="EM65">
        <v>314</v>
      </c>
      <c r="EN65">
        <v>471</v>
      </c>
      <c r="EO65">
        <v>0</v>
      </c>
      <c r="EP65">
        <v>314</v>
      </c>
      <c r="EQ65">
        <v>471</v>
      </c>
      <c r="ER65">
        <v>0</v>
      </c>
      <c r="ES65">
        <v>0</v>
      </c>
      <c r="ET65">
        <v>98421</v>
      </c>
      <c r="EU65">
        <v>186</v>
      </c>
      <c r="EV65">
        <v>1</v>
      </c>
      <c r="EW65">
        <v>0</v>
      </c>
      <c r="EX65">
        <v>149</v>
      </c>
      <c r="EY65">
        <v>1</v>
      </c>
      <c r="EZ65">
        <v>0</v>
      </c>
      <c r="FA65">
        <v>0</v>
      </c>
      <c r="FB65">
        <v>0</v>
      </c>
      <c r="FC65">
        <v>0</v>
      </c>
      <c r="FD65">
        <v>2</v>
      </c>
      <c r="FE65">
        <v>0</v>
      </c>
      <c r="FF65">
        <v>0</v>
      </c>
      <c r="FG65">
        <v>0</v>
      </c>
      <c r="FH65">
        <v>0</v>
      </c>
      <c r="FI65">
        <v>35</v>
      </c>
      <c r="FJ65">
        <v>0</v>
      </c>
      <c r="FK65">
        <v>0</v>
      </c>
      <c r="FL65">
        <v>0</v>
      </c>
      <c r="FM65">
        <v>0</v>
      </c>
      <c r="FN65">
        <v>0</v>
      </c>
      <c r="FO65">
        <v>58309</v>
      </c>
      <c r="FP65">
        <v>151440</v>
      </c>
      <c r="FQ65">
        <v>28</v>
      </c>
      <c r="FR65">
        <v>715</v>
      </c>
      <c r="FS65">
        <v>678</v>
      </c>
      <c r="FT65">
        <v>0</v>
      </c>
      <c r="FU65">
        <v>37</v>
      </c>
      <c r="FV65">
        <v>0</v>
      </c>
      <c r="FW65">
        <v>0</v>
      </c>
      <c r="FX65">
        <v>0</v>
      </c>
      <c r="FY65">
        <v>5196</v>
      </c>
      <c r="FZ65">
        <v>0</v>
      </c>
      <c r="GA65">
        <v>0</v>
      </c>
      <c r="GB65">
        <v>113</v>
      </c>
      <c r="GC65">
        <v>0</v>
      </c>
      <c r="GD65">
        <v>0</v>
      </c>
      <c r="GE65">
        <v>0</v>
      </c>
      <c r="GF65">
        <v>0</v>
      </c>
      <c r="GG65">
        <v>0</v>
      </c>
      <c r="GH65">
        <v>10</v>
      </c>
      <c r="GI65">
        <v>0</v>
      </c>
      <c r="GJ65">
        <v>0</v>
      </c>
      <c r="GK65">
        <v>0</v>
      </c>
      <c r="GL65">
        <v>0</v>
      </c>
      <c r="GM65">
        <v>0</v>
      </c>
      <c r="GN65">
        <v>4</v>
      </c>
      <c r="GO65">
        <v>0</v>
      </c>
      <c r="GP65">
        <v>0</v>
      </c>
      <c r="GQ65">
        <v>0</v>
      </c>
      <c r="GR65">
        <v>0</v>
      </c>
      <c r="GS65">
        <v>28</v>
      </c>
      <c r="GT65">
        <v>28</v>
      </c>
      <c r="GU65">
        <v>28</v>
      </c>
      <c r="GV65">
        <v>52711</v>
      </c>
      <c r="GW65">
        <v>151412</v>
      </c>
      <c r="GX65">
        <v>0</v>
      </c>
      <c r="GY65">
        <v>-468</v>
      </c>
      <c r="GZ65">
        <v>0</v>
      </c>
      <c r="HA65">
        <v>0</v>
      </c>
      <c r="HB65">
        <v>0</v>
      </c>
      <c r="HC65">
        <v>0</v>
      </c>
      <c r="HD65">
        <v>0</v>
      </c>
    </row>
    <row r="66" spans="1:212" x14ac:dyDescent="0.25">
      <c r="A66" t="s">
        <v>1070</v>
      </c>
      <c r="B66">
        <v>0</v>
      </c>
      <c r="C66">
        <v>0</v>
      </c>
      <c r="D66">
        <v>0</v>
      </c>
      <c r="E66">
        <v>0</v>
      </c>
      <c r="F66">
        <v>0</v>
      </c>
      <c r="G66">
        <v>0</v>
      </c>
      <c r="H66">
        <v>0</v>
      </c>
      <c r="I66">
        <v>0</v>
      </c>
      <c r="J66">
        <v>-12</v>
      </c>
      <c r="K66">
        <v>0</v>
      </c>
      <c r="L66">
        <v>0</v>
      </c>
      <c r="M66">
        <v>-11</v>
      </c>
      <c r="N66">
        <v>0</v>
      </c>
      <c r="O66">
        <v>-1</v>
      </c>
      <c r="P66">
        <v>0</v>
      </c>
      <c r="Q66">
        <v>1</v>
      </c>
      <c r="R66">
        <v>1</v>
      </c>
      <c r="S66">
        <v>0</v>
      </c>
      <c r="T66">
        <v>-5416</v>
      </c>
      <c r="U66">
        <v>-710</v>
      </c>
      <c r="V66">
        <v>-557</v>
      </c>
      <c r="W66">
        <v>1</v>
      </c>
      <c r="X66">
        <v>-415</v>
      </c>
      <c r="Y66">
        <v>0</v>
      </c>
      <c r="Z66">
        <v>-3734</v>
      </c>
      <c r="AA66">
        <v>0</v>
      </c>
      <c r="AB66">
        <v>1</v>
      </c>
      <c r="AC66">
        <v>0</v>
      </c>
      <c r="AD66">
        <v>-711</v>
      </c>
      <c r="AE66">
        <v>-711</v>
      </c>
      <c r="AF66">
        <v>0</v>
      </c>
      <c r="AG66">
        <v>0</v>
      </c>
      <c r="AH66">
        <v>-537</v>
      </c>
      <c r="AI66">
        <v>-537</v>
      </c>
      <c r="AJ66">
        <v>49</v>
      </c>
      <c r="AK66">
        <v>49</v>
      </c>
      <c r="AL66">
        <v>-114</v>
      </c>
      <c r="AM66">
        <v>-114</v>
      </c>
      <c r="AN66">
        <v>0</v>
      </c>
      <c r="AO66">
        <v>0</v>
      </c>
      <c r="AP66">
        <v>-132</v>
      </c>
      <c r="AQ66">
        <v>-132</v>
      </c>
      <c r="AR66">
        <v>23</v>
      </c>
      <c r="AS66">
        <v>23</v>
      </c>
      <c r="AT66">
        <v>9</v>
      </c>
      <c r="AU66">
        <v>0</v>
      </c>
      <c r="AV66">
        <v>0</v>
      </c>
      <c r="AW66">
        <v>9</v>
      </c>
      <c r="AX66">
        <v>0</v>
      </c>
      <c r="AY66">
        <v>-1</v>
      </c>
      <c r="AZ66">
        <v>0</v>
      </c>
      <c r="BA66">
        <v>0</v>
      </c>
      <c r="BB66">
        <v>0</v>
      </c>
      <c r="BC66">
        <v>1</v>
      </c>
      <c r="BD66">
        <v>-10</v>
      </c>
      <c r="BE66">
        <v>1</v>
      </c>
      <c r="BF66">
        <v>3</v>
      </c>
      <c r="BG66">
        <v>1</v>
      </c>
      <c r="BH66">
        <v>-11</v>
      </c>
      <c r="BI66">
        <v>0</v>
      </c>
      <c r="BJ66">
        <v>-2</v>
      </c>
      <c r="BK66">
        <v>0</v>
      </c>
      <c r="BL66">
        <v>97</v>
      </c>
      <c r="BM66">
        <v>97</v>
      </c>
      <c r="BN66">
        <v>14</v>
      </c>
      <c r="BO66">
        <v>14</v>
      </c>
      <c r="BP66">
        <v>0</v>
      </c>
      <c r="BQ66">
        <v>0</v>
      </c>
      <c r="BR66">
        <v>9</v>
      </c>
      <c r="BS66">
        <v>9</v>
      </c>
      <c r="BT66">
        <v>5</v>
      </c>
      <c r="BU66">
        <v>5</v>
      </c>
      <c r="BV66">
        <v>0</v>
      </c>
      <c r="BW66">
        <v>0</v>
      </c>
      <c r="BX66">
        <v>0</v>
      </c>
      <c r="BY66">
        <v>0</v>
      </c>
      <c r="BZ66">
        <v>0</v>
      </c>
      <c r="CA66">
        <v>0</v>
      </c>
      <c r="CB66">
        <v>0</v>
      </c>
      <c r="CC66">
        <v>0</v>
      </c>
      <c r="CD66">
        <v>0</v>
      </c>
      <c r="CE66">
        <v>0</v>
      </c>
      <c r="CF66">
        <v>0</v>
      </c>
      <c r="CG66">
        <v>0</v>
      </c>
      <c r="CH66">
        <v>-14</v>
      </c>
      <c r="CI66">
        <v>-14</v>
      </c>
      <c r="CJ66">
        <v>0</v>
      </c>
      <c r="CK66">
        <v>0</v>
      </c>
      <c r="CL66">
        <v>29</v>
      </c>
      <c r="CM66">
        <v>29</v>
      </c>
      <c r="CN66">
        <v>-30</v>
      </c>
      <c r="CO66">
        <v>-30</v>
      </c>
      <c r="CP66">
        <v>-1</v>
      </c>
      <c r="CQ66">
        <v>-1</v>
      </c>
      <c r="CR66">
        <v>-12</v>
      </c>
      <c r="CS66">
        <v>-12</v>
      </c>
      <c r="CT66">
        <v>0</v>
      </c>
      <c r="CU66">
        <v>0</v>
      </c>
      <c r="CV66">
        <v>0</v>
      </c>
      <c r="CW66">
        <v>0</v>
      </c>
      <c r="CX66">
        <v>0</v>
      </c>
      <c r="CY66">
        <v>0</v>
      </c>
      <c r="CZ66">
        <v>0</v>
      </c>
      <c r="DA66">
        <v>0</v>
      </c>
      <c r="DB66">
        <v>0</v>
      </c>
      <c r="DC66">
        <v>0</v>
      </c>
      <c r="DD66">
        <v>97</v>
      </c>
      <c r="DE66">
        <v>97</v>
      </c>
      <c r="DF66">
        <v>0</v>
      </c>
      <c r="DG66">
        <v>0</v>
      </c>
      <c r="DH66">
        <v>39</v>
      </c>
      <c r="DI66">
        <v>39</v>
      </c>
      <c r="DJ66">
        <v>40</v>
      </c>
      <c r="DK66">
        <v>40</v>
      </c>
      <c r="DL66">
        <v>0</v>
      </c>
      <c r="DM66">
        <v>0</v>
      </c>
      <c r="DN66">
        <v>0</v>
      </c>
      <c r="DO66">
        <v>0</v>
      </c>
      <c r="DP66">
        <v>18</v>
      </c>
      <c r="DQ66">
        <v>18</v>
      </c>
      <c r="DR66">
        <v>-52</v>
      </c>
      <c r="DS66">
        <v>0</v>
      </c>
      <c r="DT66">
        <v>0</v>
      </c>
      <c r="DU66">
        <v>0</v>
      </c>
      <c r="DV66">
        <v>0</v>
      </c>
      <c r="DW66">
        <v>0</v>
      </c>
      <c r="DX66">
        <v>0</v>
      </c>
      <c r="DY66">
        <v>0</v>
      </c>
      <c r="DZ66">
        <v>0</v>
      </c>
      <c r="EA66">
        <v>0</v>
      </c>
      <c r="EB66">
        <v>0</v>
      </c>
      <c r="EC66">
        <v>0</v>
      </c>
      <c r="ED66">
        <v>0</v>
      </c>
      <c r="EE66">
        <v>1855243</v>
      </c>
      <c r="EF66">
        <v>2604598</v>
      </c>
      <c r="EG66">
        <v>281</v>
      </c>
      <c r="EH66">
        <v>1696</v>
      </c>
      <c r="EI66">
        <v>0</v>
      </c>
      <c r="EJ66">
        <v>1630</v>
      </c>
      <c r="EK66">
        <v>2</v>
      </c>
      <c r="EL66">
        <v>64</v>
      </c>
      <c r="EM66">
        <v>197736</v>
      </c>
      <c r="EN66">
        <v>296602</v>
      </c>
      <c r="EO66">
        <v>0</v>
      </c>
      <c r="EP66">
        <v>197736</v>
      </c>
      <c r="EQ66">
        <v>296602</v>
      </c>
      <c r="ER66">
        <v>0</v>
      </c>
      <c r="ES66">
        <v>0</v>
      </c>
      <c r="ET66">
        <v>809202</v>
      </c>
      <c r="EU66">
        <v>5147</v>
      </c>
      <c r="EV66">
        <v>210</v>
      </c>
      <c r="EW66">
        <v>0</v>
      </c>
      <c r="EX66">
        <v>2255</v>
      </c>
      <c r="EY66">
        <v>207</v>
      </c>
      <c r="EZ66">
        <v>0</v>
      </c>
      <c r="FA66">
        <v>1165</v>
      </c>
      <c r="FB66">
        <v>0</v>
      </c>
      <c r="FC66">
        <v>0</v>
      </c>
      <c r="FD66">
        <v>157</v>
      </c>
      <c r="FE66">
        <v>3</v>
      </c>
      <c r="FF66">
        <v>0</v>
      </c>
      <c r="FG66">
        <v>0</v>
      </c>
      <c r="FH66">
        <v>200</v>
      </c>
      <c r="FI66">
        <v>1368</v>
      </c>
      <c r="FJ66">
        <v>2</v>
      </c>
      <c r="FK66">
        <v>169</v>
      </c>
      <c r="FL66">
        <v>28</v>
      </c>
      <c r="FM66">
        <v>141</v>
      </c>
      <c r="FN66">
        <v>0</v>
      </c>
      <c r="FO66">
        <v>841181</v>
      </c>
      <c r="FP66">
        <v>2307786</v>
      </c>
      <c r="FQ66">
        <v>281</v>
      </c>
      <c r="FR66">
        <v>7908</v>
      </c>
      <c r="FS66">
        <v>6532</v>
      </c>
      <c r="FT66">
        <v>0</v>
      </c>
      <c r="FU66">
        <v>1355</v>
      </c>
      <c r="FV66">
        <v>0</v>
      </c>
      <c r="FW66">
        <v>21</v>
      </c>
      <c r="FX66">
        <v>2951</v>
      </c>
      <c r="FY66">
        <v>71040</v>
      </c>
      <c r="FZ66">
        <v>-686</v>
      </c>
      <c r="GA66">
        <v>3</v>
      </c>
      <c r="GB66">
        <v>706</v>
      </c>
      <c r="GC66">
        <v>1602</v>
      </c>
      <c r="GD66">
        <v>44</v>
      </c>
      <c r="GE66">
        <v>5135</v>
      </c>
      <c r="GF66">
        <v>0</v>
      </c>
      <c r="GG66">
        <v>0</v>
      </c>
      <c r="GH66">
        <v>0</v>
      </c>
      <c r="GI66">
        <v>0</v>
      </c>
      <c r="GJ66">
        <v>0</v>
      </c>
      <c r="GK66">
        <v>3</v>
      </c>
      <c r="GL66">
        <v>0</v>
      </c>
      <c r="GM66">
        <v>0</v>
      </c>
      <c r="GN66">
        <v>7965</v>
      </c>
      <c r="GO66">
        <v>10</v>
      </c>
      <c r="GP66">
        <v>0</v>
      </c>
      <c r="GQ66">
        <v>80</v>
      </c>
      <c r="GR66">
        <v>80</v>
      </c>
      <c r="GS66">
        <v>201</v>
      </c>
      <c r="GT66">
        <v>201</v>
      </c>
      <c r="GU66">
        <v>201</v>
      </c>
      <c r="GV66">
        <v>983649</v>
      </c>
      <c r="GW66">
        <v>2307495</v>
      </c>
      <c r="GX66">
        <v>0</v>
      </c>
      <c r="GY66">
        <v>-239340</v>
      </c>
      <c r="GZ66">
        <v>0</v>
      </c>
      <c r="HA66">
        <v>0</v>
      </c>
      <c r="HB66">
        <v>112</v>
      </c>
      <c r="HC66">
        <v>0</v>
      </c>
      <c r="HD66">
        <v>0</v>
      </c>
    </row>
    <row r="67" spans="1:212" x14ac:dyDescent="0.25">
      <c r="A67" t="s">
        <v>1071</v>
      </c>
      <c r="B67">
        <v>0</v>
      </c>
      <c r="C67">
        <v>0</v>
      </c>
      <c r="D67">
        <v>0</v>
      </c>
      <c r="E67">
        <v>0</v>
      </c>
      <c r="F67">
        <v>0</v>
      </c>
      <c r="G67">
        <v>0</v>
      </c>
      <c r="H67">
        <v>0</v>
      </c>
      <c r="I67">
        <v>2</v>
      </c>
      <c r="J67">
        <v>3</v>
      </c>
      <c r="K67">
        <v>0</v>
      </c>
      <c r="L67">
        <v>2</v>
      </c>
      <c r="M67">
        <v>3</v>
      </c>
      <c r="N67">
        <v>0</v>
      </c>
      <c r="O67">
        <v>0</v>
      </c>
      <c r="P67">
        <v>0</v>
      </c>
      <c r="Q67">
        <v>0</v>
      </c>
      <c r="R67">
        <v>0</v>
      </c>
      <c r="S67">
        <v>0</v>
      </c>
      <c r="T67">
        <v>-112</v>
      </c>
      <c r="U67">
        <v>-112</v>
      </c>
      <c r="V67">
        <v>1</v>
      </c>
      <c r="W67">
        <v>1</v>
      </c>
      <c r="X67">
        <v>0</v>
      </c>
      <c r="Y67">
        <v>0</v>
      </c>
      <c r="Z67">
        <v>0</v>
      </c>
      <c r="AA67">
        <v>0</v>
      </c>
      <c r="AB67">
        <v>0</v>
      </c>
      <c r="AC67">
        <v>0</v>
      </c>
      <c r="AD67">
        <v>-113</v>
      </c>
      <c r="AE67">
        <v>-113</v>
      </c>
      <c r="AF67">
        <v>0</v>
      </c>
      <c r="AG67">
        <v>0</v>
      </c>
      <c r="AH67">
        <v>-4</v>
      </c>
      <c r="AI67">
        <v>-4</v>
      </c>
      <c r="AJ67">
        <v>0</v>
      </c>
      <c r="AK67">
        <v>0</v>
      </c>
      <c r="AL67">
        <v>-109</v>
      </c>
      <c r="AM67">
        <v>-109</v>
      </c>
      <c r="AN67">
        <v>0</v>
      </c>
      <c r="AO67">
        <v>0</v>
      </c>
      <c r="AP67">
        <v>0</v>
      </c>
      <c r="AQ67">
        <v>0</v>
      </c>
      <c r="AR67">
        <v>0</v>
      </c>
      <c r="AS67">
        <v>0</v>
      </c>
      <c r="AT67">
        <v>-1</v>
      </c>
      <c r="AU67">
        <v>0</v>
      </c>
      <c r="AV67">
        <v>0</v>
      </c>
      <c r="AW67">
        <v>-1</v>
      </c>
      <c r="AX67">
        <v>0</v>
      </c>
      <c r="AY67">
        <v>0</v>
      </c>
      <c r="AZ67">
        <v>0</v>
      </c>
      <c r="BA67">
        <v>0</v>
      </c>
      <c r="BB67">
        <v>0</v>
      </c>
      <c r="BC67">
        <v>0</v>
      </c>
      <c r="BD67">
        <v>1</v>
      </c>
      <c r="BE67">
        <v>1</v>
      </c>
      <c r="BF67">
        <v>1</v>
      </c>
      <c r="BG67">
        <v>1</v>
      </c>
      <c r="BH67">
        <v>0</v>
      </c>
      <c r="BI67">
        <v>0</v>
      </c>
      <c r="BJ67">
        <v>0</v>
      </c>
      <c r="BK67">
        <v>0</v>
      </c>
      <c r="BL67">
        <v>2</v>
      </c>
      <c r="BM67">
        <v>2</v>
      </c>
      <c r="BN67">
        <v>0</v>
      </c>
      <c r="BO67">
        <v>0</v>
      </c>
      <c r="BP67">
        <v>0</v>
      </c>
      <c r="BQ67">
        <v>0</v>
      </c>
      <c r="BR67">
        <v>0</v>
      </c>
      <c r="BS67">
        <v>0</v>
      </c>
      <c r="BT67">
        <v>0</v>
      </c>
      <c r="BU67">
        <v>0</v>
      </c>
      <c r="BV67">
        <v>0</v>
      </c>
      <c r="BW67">
        <v>0</v>
      </c>
      <c r="BX67">
        <v>0</v>
      </c>
      <c r="BY67">
        <v>0</v>
      </c>
      <c r="BZ67">
        <v>0</v>
      </c>
      <c r="CA67">
        <v>0</v>
      </c>
      <c r="CB67">
        <v>0</v>
      </c>
      <c r="CC67">
        <v>0</v>
      </c>
      <c r="CD67">
        <v>0</v>
      </c>
      <c r="CE67">
        <v>0</v>
      </c>
      <c r="CF67">
        <v>0</v>
      </c>
      <c r="CG67">
        <v>0</v>
      </c>
      <c r="CH67">
        <v>2</v>
      </c>
      <c r="CI67">
        <v>2</v>
      </c>
      <c r="CJ67">
        <v>0</v>
      </c>
      <c r="CK67">
        <v>0</v>
      </c>
      <c r="CL67">
        <v>0</v>
      </c>
      <c r="CM67">
        <v>0</v>
      </c>
      <c r="CN67">
        <v>0</v>
      </c>
      <c r="CO67">
        <v>0</v>
      </c>
      <c r="CP67">
        <v>0</v>
      </c>
      <c r="CQ67">
        <v>0</v>
      </c>
      <c r="CR67">
        <v>2</v>
      </c>
      <c r="CS67">
        <v>2</v>
      </c>
      <c r="CT67">
        <v>0</v>
      </c>
      <c r="CU67">
        <v>0</v>
      </c>
      <c r="CV67">
        <v>0</v>
      </c>
      <c r="CW67">
        <v>0</v>
      </c>
      <c r="CX67">
        <v>0</v>
      </c>
      <c r="CY67">
        <v>0</v>
      </c>
      <c r="CZ67">
        <v>0</v>
      </c>
      <c r="DA67">
        <v>0</v>
      </c>
      <c r="DB67">
        <v>0</v>
      </c>
      <c r="DC67">
        <v>0</v>
      </c>
      <c r="DD67">
        <v>0</v>
      </c>
      <c r="DE67">
        <v>0</v>
      </c>
      <c r="DF67">
        <v>0</v>
      </c>
      <c r="DG67">
        <v>0</v>
      </c>
      <c r="DH67">
        <v>0</v>
      </c>
      <c r="DI67">
        <v>0</v>
      </c>
      <c r="DJ67">
        <v>0</v>
      </c>
      <c r="DK67">
        <v>0</v>
      </c>
      <c r="DL67">
        <v>0</v>
      </c>
      <c r="DM67">
        <v>0</v>
      </c>
      <c r="DN67">
        <v>0</v>
      </c>
      <c r="DO67">
        <v>0</v>
      </c>
      <c r="DP67">
        <v>0</v>
      </c>
      <c r="DQ67">
        <v>0</v>
      </c>
      <c r="DR67">
        <v>-50</v>
      </c>
      <c r="DS67">
        <v>0</v>
      </c>
      <c r="DT67">
        <v>0</v>
      </c>
      <c r="DU67">
        <v>0</v>
      </c>
      <c r="DV67">
        <v>0</v>
      </c>
      <c r="DW67">
        <v>0</v>
      </c>
      <c r="DX67">
        <v>0</v>
      </c>
      <c r="DY67">
        <v>0</v>
      </c>
      <c r="DZ67">
        <v>0</v>
      </c>
      <c r="EA67">
        <v>0</v>
      </c>
      <c r="EB67">
        <v>0</v>
      </c>
      <c r="EC67">
        <v>0</v>
      </c>
      <c r="ED67">
        <v>0</v>
      </c>
      <c r="EE67">
        <v>151222</v>
      </c>
      <c r="EF67">
        <v>67273</v>
      </c>
      <c r="EG67">
        <v>0</v>
      </c>
      <c r="EH67">
        <v>7</v>
      </c>
      <c r="EI67">
        <v>0</v>
      </c>
      <c r="EJ67">
        <v>7</v>
      </c>
      <c r="EK67">
        <v>0</v>
      </c>
      <c r="EL67">
        <v>0</v>
      </c>
      <c r="EM67">
        <v>287</v>
      </c>
      <c r="EN67">
        <v>430</v>
      </c>
      <c r="EO67">
        <v>0</v>
      </c>
      <c r="EP67">
        <v>287</v>
      </c>
      <c r="EQ67">
        <v>430</v>
      </c>
      <c r="ER67">
        <v>0</v>
      </c>
      <c r="ES67">
        <v>0</v>
      </c>
      <c r="ET67">
        <v>20247</v>
      </c>
      <c r="EU67">
        <v>248</v>
      </c>
      <c r="EV67">
        <v>19</v>
      </c>
      <c r="EW67">
        <v>0</v>
      </c>
      <c r="EX67">
        <v>243</v>
      </c>
      <c r="EY67">
        <v>19</v>
      </c>
      <c r="EZ67">
        <v>0</v>
      </c>
      <c r="FA67">
        <v>0</v>
      </c>
      <c r="FB67">
        <v>0</v>
      </c>
      <c r="FC67">
        <v>0</v>
      </c>
      <c r="FD67">
        <v>4</v>
      </c>
      <c r="FE67">
        <v>0</v>
      </c>
      <c r="FF67">
        <v>0</v>
      </c>
      <c r="FG67">
        <v>0</v>
      </c>
      <c r="FH67">
        <v>0</v>
      </c>
      <c r="FI67">
        <v>1</v>
      </c>
      <c r="FJ67">
        <v>0</v>
      </c>
      <c r="FK67">
        <v>0</v>
      </c>
      <c r="FL67">
        <v>0</v>
      </c>
      <c r="FM67">
        <v>0</v>
      </c>
      <c r="FN67">
        <v>0</v>
      </c>
      <c r="FO67">
        <v>130433</v>
      </c>
      <c r="FP67">
        <v>66824</v>
      </c>
      <c r="FQ67">
        <v>0</v>
      </c>
      <c r="FR67">
        <v>219</v>
      </c>
      <c r="FS67">
        <v>170</v>
      </c>
      <c r="FT67">
        <v>0</v>
      </c>
      <c r="FU67">
        <v>49</v>
      </c>
      <c r="FV67">
        <v>0</v>
      </c>
      <c r="FW67">
        <v>0</v>
      </c>
      <c r="FX67">
        <v>0</v>
      </c>
      <c r="FY67">
        <v>2806</v>
      </c>
      <c r="FZ67">
        <v>5</v>
      </c>
      <c r="GA67">
        <v>0</v>
      </c>
      <c r="GB67">
        <v>147</v>
      </c>
      <c r="GC67">
        <v>0</v>
      </c>
      <c r="GD67">
        <v>12</v>
      </c>
      <c r="GE67">
        <v>0</v>
      </c>
      <c r="GF67">
        <v>0</v>
      </c>
      <c r="GG67">
        <v>0</v>
      </c>
      <c r="GH67">
        <v>0</v>
      </c>
      <c r="GI67">
        <v>0</v>
      </c>
      <c r="GJ67">
        <v>0</v>
      </c>
      <c r="GK67">
        <v>0</v>
      </c>
      <c r="GL67">
        <v>0</v>
      </c>
      <c r="GM67">
        <v>0</v>
      </c>
      <c r="GN67">
        <v>0</v>
      </c>
      <c r="GO67">
        <v>0</v>
      </c>
      <c r="GP67">
        <v>0</v>
      </c>
      <c r="GQ67">
        <v>0</v>
      </c>
      <c r="GR67">
        <v>0</v>
      </c>
      <c r="GS67">
        <v>0</v>
      </c>
      <c r="GT67">
        <v>0</v>
      </c>
      <c r="GU67">
        <v>0</v>
      </c>
      <c r="GV67">
        <v>127273</v>
      </c>
      <c r="GW67">
        <v>66824</v>
      </c>
      <c r="GX67">
        <v>0</v>
      </c>
      <c r="GY67">
        <v>-29</v>
      </c>
      <c r="GZ67">
        <v>0</v>
      </c>
      <c r="HA67">
        <v>0</v>
      </c>
      <c r="HB67">
        <v>0</v>
      </c>
      <c r="HC67">
        <v>0</v>
      </c>
      <c r="HD67">
        <v>0</v>
      </c>
    </row>
    <row r="68" spans="1:212" x14ac:dyDescent="0.25">
      <c r="A68" t="s">
        <v>1072</v>
      </c>
      <c r="B68">
        <v>0</v>
      </c>
      <c r="C68">
        <v>0</v>
      </c>
      <c r="D68">
        <v>0</v>
      </c>
      <c r="E68">
        <v>0</v>
      </c>
      <c r="F68">
        <v>0</v>
      </c>
      <c r="G68">
        <v>0</v>
      </c>
      <c r="H68">
        <v>0</v>
      </c>
      <c r="I68">
        <v>0</v>
      </c>
      <c r="J68">
        <v>-1</v>
      </c>
      <c r="K68">
        <v>0</v>
      </c>
      <c r="L68">
        <v>0</v>
      </c>
      <c r="M68">
        <v>0</v>
      </c>
      <c r="N68">
        <v>0</v>
      </c>
      <c r="O68">
        <v>-1</v>
      </c>
      <c r="P68">
        <v>0</v>
      </c>
      <c r="Q68">
        <v>-116</v>
      </c>
      <c r="R68">
        <v>-116</v>
      </c>
      <c r="S68">
        <v>0</v>
      </c>
      <c r="T68">
        <v>-4451</v>
      </c>
      <c r="U68">
        <v>-716</v>
      </c>
      <c r="V68">
        <v>-268</v>
      </c>
      <c r="W68">
        <v>0</v>
      </c>
      <c r="X68">
        <v>-378</v>
      </c>
      <c r="Y68">
        <v>0</v>
      </c>
      <c r="Z68">
        <v>-3089</v>
      </c>
      <c r="AA68">
        <v>0</v>
      </c>
      <c r="AB68">
        <v>0</v>
      </c>
      <c r="AC68">
        <v>0</v>
      </c>
      <c r="AD68">
        <v>-716</v>
      </c>
      <c r="AE68">
        <v>-716</v>
      </c>
      <c r="AF68">
        <v>0</v>
      </c>
      <c r="AG68">
        <v>0</v>
      </c>
      <c r="AH68">
        <v>-716</v>
      </c>
      <c r="AI68">
        <v>-716</v>
      </c>
      <c r="AJ68">
        <v>0</v>
      </c>
      <c r="AK68">
        <v>0</v>
      </c>
      <c r="AL68">
        <v>0</v>
      </c>
      <c r="AM68">
        <v>0</v>
      </c>
      <c r="AN68">
        <v>0</v>
      </c>
      <c r="AO68">
        <v>0</v>
      </c>
      <c r="AP68">
        <v>0</v>
      </c>
      <c r="AQ68">
        <v>0</v>
      </c>
      <c r="AR68">
        <v>0</v>
      </c>
      <c r="AS68">
        <v>0</v>
      </c>
      <c r="AT68">
        <v>-2</v>
      </c>
      <c r="AU68">
        <v>0</v>
      </c>
      <c r="AV68">
        <v>0</v>
      </c>
      <c r="AW68">
        <v>0</v>
      </c>
      <c r="AX68">
        <v>0</v>
      </c>
      <c r="AY68">
        <v>0</v>
      </c>
      <c r="AZ68">
        <v>0</v>
      </c>
      <c r="BA68">
        <v>0</v>
      </c>
      <c r="BB68">
        <v>0</v>
      </c>
      <c r="BC68">
        <v>-2</v>
      </c>
      <c r="BD68">
        <v>3</v>
      </c>
      <c r="BE68">
        <v>0</v>
      </c>
      <c r="BF68">
        <v>3</v>
      </c>
      <c r="BG68">
        <v>0</v>
      </c>
      <c r="BH68">
        <v>-1</v>
      </c>
      <c r="BI68">
        <v>0</v>
      </c>
      <c r="BJ68">
        <v>1</v>
      </c>
      <c r="BK68">
        <v>0</v>
      </c>
      <c r="BL68">
        <v>-11</v>
      </c>
      <c r="BM68">
        <v>-11</v>
      </c>
      <c r="BN68">
        <v>1</v>
      </c>
      <c r="BO68">
        <v>1</v>
      </c>
      <c r="BP68">
        <v>0</v>
      </c>
      <c r="BQ68">
        <v>0</v>
      </c>
      <c r="BR68">
        <v>1</v>
      </c>
      <c r="BS68">
        <v>1</v>
      </c>
      <c r="BT68">
        <v>0</v>
      </c>
      <c r="BU68">
        <v>0</v>
      </c>
      <c r="BV68">
        <v>0</v>
      </c>
      <c r="BW68">
        <v>0</v>
      </c>
      <c r="BX68">
        <v>0</v>
      </c>
      <c r="BY68">
        <v>0</v>
      </c>
      <c r="BZ68">
        <v>0</v>
      </c>
      <c r="CA68">
        <v>0</v>
      </c>
      <c r="CB68">
        <v>0</v>
      </c>
      <c r="CC68">
        <v>0</v>
      </c>
      <c r="CD68">
        <v>0</v>
      </c>
      <c r="CE68">
        <v>0</v>
      </c>
      <c r="CF68">
        <v>0</v>
      </c>
      <c r="CG68">
        <v>0</v>
      </c>
      <c r="CH68">
        <v>-27</v>
      </c>
      <c r="CI68">
        <v>-27</v>
      </c>
      <c r="CJ68">
        <v>0</v>
      </c>
      <c r="CK68">
        <v>0</v>
      </c>
      <c r="CL68">
        <v>-27</v>
      </c>
      <c r="CM68">
        <v>-27</v>
      </c>
      <c r="CN68">
        <v>0</v>
      </c>
      <c r="CO68">
        <v>0</v>
      </c>
      <c r="CP68">
        <v>0</v>
      </c>
      <c r="CQ68">
        <v>0</v>
      </c>
      <c r="CR68">
        <v>0</v>
      </c>
      <c r="CS68">
        <v>0</v>
      </c>
      <c r="CT68">
        <v>0</v>
      </c>
      <c r="CU68">
        <v>0</v>
      </c>
      <c r="CV68">
        <v>0</v>
      </c>
      <c r="CW68">
        <v>0</v>
      </c>
      <c r="CX68">
        <v>0</v>
      </c>
      <c r="CY68">
        <v>0</v>
      </c>
      <c r="CZ68">
        <v>0</v>
      </c>
      <c r="DA68">
        <v>0</v>
      </c>
      <c r="DB68">
        <v>0</v>
      </c>
      <c r="DC68">
        <v>0</v>
      </c>
      <c r="DD68">
        <v>15</v>
      </c>
      <c r="DE68">
        <v>15</v>
      </c>
      <c r="DF68">
        <v>0</v>
      </c>
      <c r="DG68">
        <v>0</v>
      </c>
      <c r="DH68">
        <v>10</v>
      </c>
      <c r="DI68">
        <v>10</v>
      </c>
      <c r="DJ68">
        <v>0</v>
      </c>
      <c r="DK68">
        <v>0</v>
      </c>
      <c r="DL68">
        <v>0</v>
      </c>
      <c r="DM68">
        <v>0</v>
      </c>
      <c r="DN68">
        <v>0</v>
      </c>
      <c r="DO68">
        <v>0</v>
      </c>
      <c r="DP68">
        <v>5</v>
      </c>
      <c r="DQ68">
        <v>5</v>
      </c>
      <c r="DR68">
        <v>31</v>
      </c>
      <c r="DS68">
        <v>0</v>
      </c>
      <c r="DT68">
        <v>0</v>
      </c>
      <c r="DU68">
        <v>0</v>
      </c>
      <c r="DV68">
        <v>0</v>
      </c>
      <c r="DW68">
        <v>0</v>
      </c>
      <c r="DX68">
        <v>0</v>
      </c>
      <c r="DY68">
        <v>0</v>
      </c>
      <c r="DZ68">
        <v>0</v>
      </c>
      <c r="EA68">
        <v>0</v>
      </c>
      <c r="EB68">
        <v>0</v>
      </c>
      <c r="EC68">
        <v>0</v>
      </c>
      <c r="ED68">
        <v>0</v>
      </c>
      <c r="EE68">
        <v>115491</v>
      </c>
      <c r="EF68">
        <v>554773</v>
      </c>
      <c r="EG68">
        <v>49</v>
      </c>
      <c r="EH68">
        <v>81</v>
      </c>
      <c r="EI68">
        <v>0</v>
      </c>
      <c r="EJ68">
        <v>76</v>
      </c>
      <c r="EK68">
        <v>2</v>
      </c>
      <c r="EL68">
        <v>3</v>
      </c>
      <c r="EM68">
        <v>1279</v>
      </c>
      <c r="EN68">
        <v>1918</v>
      </c>
      <c r="EO68">
        <v>0</v>
      </c>
      <c r="EP68">
        <v>1279</v>
      </c>
      <c r="EQ68">
        <v>1918</v>
      </c>
      <c r="ER68">
        <v>0</v>
      </c>
      <c r="ES68">
        <v>0</v>
      </c>
      <c r="ET68">
        <v>31924</v>
      </c>
      <c r="EU68">
        <v>1608</v>
      </c>
      <c r="EV68">
        <v>35</v>
      </c>
      <c r="EW68">
        <v>0</v>
      </c>
      <c r="EX68">
        <v>690</v>
      </c>
      <c r="EY68">
        <v>34</v>
      </c>
      <c r="EZ68">
        <v>0</v>
      </c>
      <c r="FA68">
        <v>1</v>
      </c>
      <c r="FB68">
        <v>0</v>
      </c>
      <c r="FC68">
        <v>0</v>
      </c>
      <c r="FD68">
        <v>38</v>
      </c>
      <c r="FE68">
        <v>1</v>
      </c>
      <c r="FF68">
        <v>0</v>
      </c>
      <c r="FG68">
        <v>0</v>
      </c>
      <c r="FH68">
        <v>200</v>
      </c>
      <c r="FI68">
        <v>679</v>
      </c>
      <c r="FJ68">
        <v>0</v>
      </c>
      <c r="FK68">
        <v>2</v>
      </c>
      <c r="FL68">
        <v>0</v>
      </c>
      <c r="FM68">
        <v>2</v>
      </c>
      <c r="FN68">
        <v>0</v>
      </c>
      <c r="FO68">
        <v>80487</v>
      </c>
      <c r="FP68">
        <v>552820</v>
      </c>
      <c r="FQ68">
        <v>49</v>
      </c>
      <c r="FR68">
        <v>3213</v>
      </c>
      <c r="FS68">
        <v>2961</v>
      </c>
      <c r="FT68">
        <v>0</v>
      </c>
      <c r="FU68">
        <v>232</v>
      </c>
      <c r="FV68">
        <v>0</v>
      </c>
      <c r="FW68">
        <v>20</v>
      </c>
      <c r="FX68">
        <v>2119</v>
      </c>
      <c r="FY68">
        <v>33863</v>
      </c>
      <c r="FZ68">
        <v>-456</v>
      </c>
      <c r="GA68">
        <v>0</v>
      </c>
      <c r="GB68">
        <v>35</v>
      </c>
      <c r="GC68">
        <v>0</v>
      </c>
      <c r="GD68">
        <v>0</v>
      </c>
      <c r="GE68">
        <v>1632</v>
      </c>
      <c r="GF68">
        <v>0</v>
      </c>
      <c r="GG68">
        <v>0</v>
      </c>
      <c r="GH68">
        <v>0</v>
      </c>
      <c r="GI68">
        <v>0</v>
      </c>
      <c r="GJ68">
        <v>0</v>
      </c>
      <c r="GK68">
        <v>0</v>
      </c>
      <c r="GL68">
        <v>0</v>
      </c>
      <c r="GM68">
        <v>0</v>
      </c>
      <c r="GN68">
        <v>210</v>
      </c>
      <c r="GO68">
        <v>10</v>
      </c>
      <c r="GP68">
        <v>0</v>
      </c>
      <c r="GQ68">
        <v>0</v>
      </c>
      <c r="GR68">
        <v>0</v>
      </c>
      <c r="GS68">
        <v>49</v>
      </c>
      <c r="GT68">
        <v>49</v>
      </c>
      <c r="GU68">
        <v>49</v>
      </c>
      <c r="GV68">
        <v>167396</v>
      </c>
      <c r="GW68">
        <v>552761</v>
      </c>
      <c r="GX68">
        <v>0</v>
      </c>
      <c r="GY68">
        <v>-127574</v>
      </c>
      <c r="GZ68">
        <v>0</v>
      </c>
      <c r="HA68">
        <v>0</v>
      </c>
      <c r="HB68">
        <v>110</v>
      </c>
      <c r="HC68">
        <v>0</v>
      </c>
      <c r="HD68">
        <v>0</v>
      </c>
    </row>
    <row r="69" spans="1:212" x14ac:dyDescent="0.25">
      <c r="A69" t="s">
        <v>1073</v>
      </c>
      <c r="B69">
        <v>0</v>
      </c>
      <c r="C69">
        <v>0</v>
      </c>
      <c r="D69">
        <v>0</v>
      </c>
      <c r="E69">
        <v>0</v>
      </c>
      <c r="F69">
        <v>0</v>
      </c>
      <c r="G69">
        <v>0</v>
      </c>
      <c r="H69">
        <v>0</v>
      </c>
      <c r="I69">
        <v>0</v>
      </c>
      <c r="J69">
        <v>0</v>
      </c>
      <c r="K69">
        <v>0</v>
      </c>
      <c r="L69">
        <v>0</v>
      </c>
      <c r="M69">
        <v>0</v>
      </c>
      <c r="N69">
        <v>0</v>
      </c>
      <c r="O69">
        <v>0</v>
      </c>
      <c r="P69">
        <v>0</v>
      </c>
      <c r="Q69">
        <v>117</v>
      </c>
      <c r="R69">
        <v>117</v>
      </c>
      <c r="S69">
        <v>0</v>
      </c>
      <c r="T69">
        <v>275</v>
      </c>
      <c r="U69">
        <v>161</v>
      </c>
      <c r="V69">
        <v>37</v>
      </c>
      <c r="W69">
        <v>0</v>
      </c>
      <c r="X69">
        <v>19</v>
      </c>
      <c r="Y69">
        <v>0</v>
      </c>
      <c r="Z69">
        <v>58</v>
      </c>
      <c r="AA69">
        <v>0</v>
      </c>
      <c r="AB69">
        <v>0</v>
      </c>
      <c r="AC69">
        <v>0</v>
      </c>
      <c r="AD69">
        <v>161</v>
      </c>
      <c r="AE69">
        <v>161</v>
      </c>
      <c r="AF69">
        <v>0</v>
      </c>
      <c r="AG69">
        <v>0</v>
      </c>
      <c r="AH69">
        <v>133</v>
      </c>
      <c r="AI69">
        <v>133</v>
      </c>
      <c r="AJ69">
        <v>0</v>
      </c>
      <c r="AK69">
        <v>0</v>
      </c>
      <c r="AL69">
        <v>0</v>
      </c>
      <c r="AM69">
        <v>0</v>
      </c>
      <c r="AN69">
        <v>0</v>
      </c>
      <c r="AO69">
        <v>0</v>
      </c>
      <c r="AP69">
        <v>28</v>
      </c>
      <c r="AQ69">
        <v>28</v>
      </c>
      <c r="AR69">
        <v>0</v>
      </c>
      <c r="AS69">
        <v>0</v>
      </c>
      <c r="AT69">
        <v>11</v>
      </c>
      <c r="AU69">
        <v>0</v>
      </c>
      <c r="AV69">
        <v>0</v>
      </c>
      <c r="AW69">
        <v>12</v>
      </c>
      <c r="AX69">
        <v>0</v>
      </c>
      <c r="AY69">
        <v>-1</v>
      </c>
      <c r="AZ69">
        <v>0</v>
      </c>
      <c r="BA69">
        <v>0</v>
      </c>
      <c r="BB69">
        <v>0</v>
      </c>
      <c r="BC69">
        <v>0</v>
      </c>
      <c r="BD69">
        <v>10</v>
      </c>
      <c r="BE69">
        <v>0</v>
      </c>
      <c r="BF69">
        <v>9</v>
      </c>
      <c r="BG69">
        <v>0</v>
      </c>
      <c r="BH69">
        <v>1</v>
      </c>
      <c r="BI69">
        <v>0</v>
      </c>
      <c r="BJ69">
        <v>0</v>
      </c>
      <c r="BK69">
        <v>0</v>
      </c>
      <c r="BL69">
        <v>89</v>
      </c>
      <c r="BM69">
        <v>89</v>
      </c>
      <c r="BN69">
        <v>6</v>
      </c>
      <c r="BO69">
        <v>6</v>
      </c>
      <c r="BP69">
        <v>0</v>
      </c>
      <c r="BQ69">
        <v>0</v>
      </c>
      <c r="BR69">
        <v>6</v>
      </c>
      <c r="BS69">
        <v>6</v>
      </c>
      <c r="BT69">
        <v>0</v>
      </c>
      <c r="BU69">
        <v>0</v>
      </c>
      <c r="BV69">
        <v>0</v>
      </c>
      <c r="BW69">
        <v>0</v>
      </c>
      <c r="BX69">
        <v>0</v>
      </c>
      <c r="BY69">
        <v>0</v>
      </c>
      <c r="BZ69">
        <v>0</v>
      </c>
      <c r="CA69">
        <v>0</v>
      </c>
      <c r="CB69">
        <v>0</v>
      </c>
      <c r="CC69">
        <v>0</v>
      </c>
      <c r="CD69">
        <v>0</v>
      </c>
      <c r="CE69">
        <v>0</v>
      </c>
      <c r="CF69">
        <v>0</v>
      </c>
      <c r="CG69">
        <v>0</v>
      </c>
      <c r="CH69">
        <v>70</v>
      </c>
      <c r="CI69">
        <v>70</v>
      </c>
      <c r="CJ69">
        <v>0</v>
      </c>
      <c r="CK69">
        <v>0</v>
      </c>
      <c r="CL69">
        <v>69</v>
      </c>
      <c r="CM69">
        <v>69</v>
      </c>
      <c r="CN69">
        <v>0</v>
      </c>
      <c r="CO69">
        <v>0</v>
      </c>
      <c r="CP69">
        <v>0</v>
      </c>
      <c r="CQ69">
        <v>0</v>
      </c>
      <c r="CR69">
        <v>1</v>
      </c>
      <c r="CS69">
        <v>1</v>
      </c>
      <c r="CT69">
        <v>0</v>
      </c>
      <c r="CU69">
        <v>0</v>
      </c>
      <c r="CV69">
        <v>0</v>
      </c>
      <c r="CW69">
        <v>0</v>
      </c>
      <c r="CX69">
        <v>0</v>
      </c>
      <c r="CY69">
        <v>0</v>
      </c>
      <c r="CZ69">
        <v>0</v>
      </c>
      <c r="DA69">
        <v>0</v>
      </c>
      <c r="DB69">
        <v>0</v>
      </c>
      <c r="DC69">
        <v>0</v>
      </c>
      <c r="DD69">
        <v>13</v>
      </c>
      <c r="DE69">
        <v>13</v>
      </c>
      <c r="DF69">
        <v>0</v>
      </c>
      <c r="DG69">
        <v>0</v>
      </c>
      <c r="DH69">
        <v>13</v>
      </c>
      <c r="DI69">
        <v>13</v>
      </c>
      <c r="DJ69">
        <v>0</v>
      </c>
      <c r="DK69">
        <v>0</v>
      </c>
      <c r="DL69">
        <v>0</v>
      </c>
      <c r="DM69">
        <v>0</v>
      </c>
      <c r="DN69">
        <v>0</v>
      </c>
      <c r="DO69">
        <v>0</v>
      </c>
      <c r="DP69">
        <v>0</v>
      </c>
      <c r="DQ69">
        <v>0</v>
      </c>
      <c r="DR69">
        <v>54</v>
      </c>
      <c r="DS69">
        <v>0</v>
      </c>
      <c r="DT69">
        <v>0</v>
      </c>
      <c r="DU69">
        <v>0</v>
      </c>
      <c r="DV69">
        <v>0</v>
      </c>
      <c r="DW69">
        <v>0</v>
      </c>
      <c r="DX69">
        <v>0</v>
      </c>
      <c r="DY69">
        <v>0</v>
      </c>
      <c r="DZ69">
        <v>0</v>
      </c>
      <c r="EA69">
        <v>0</v>
      </c>
      <c r="EB69">
        <v>0</v>
      </c>
      <c r="EC69">
        <v>0</v>
      </c>
      <c r="ED69">
        <v>0</v>
      </c>
      <c r="EE69">
        <v>89733</v>
      </c>
      <c r="EF69">
        <v>293027</v>
      </c>
      <c r="EG69">
        <v>9</v>
      </c>
      <c r="EH69">
        <v>244</v>
      </c>
      <c r="EI69">
        <v>0</v>
      </c>
      <c r="EJ69">
        <v>244</v>
      </c>
      <c r="EK69">
        <v>0</v>
      </c>
      <c r="EL69">
        <v>0</v>
      </c>
      <c r="EM69">
        <v>7048</v>
      </c>
      <c r="EN69">
        <v>10572</v>
      </c>
      <c r="EO69">
        <v>0</v>
      </c>
      <c r="EP69">
        <v>7048</v>
      </c>
      <c r="EQ69">
        <v>10572</v>
      </c>
      <c r="ER69">
        <v>0</v>
      </c>
      <c r="ES69">
        <v>0</v>
      </c>
      <c r="ET69">
        <v>11772</v>
      </c>
      <c r="EU69">
        <v>1716</v>
      </c>
      <c r="EV69">
        <v>0</v>
      </c>
      <c r="EW69">
        <v>0</v>
      </c>
      <c r="EX69">
        <v>212</v>
      </c>
      <c r="EY69">
        <v>0</v>
      </c>
      <c r="EZ69">
        <v>0</v>
      </c>
      <c r="FA69">
        <v>1163</v>
      </c>
      <c r="FB69">
        <v>0</v>
      </c>
      <c r="FC69">
        <v>0</v>
      </c>
      <c r="FD69">
        <v>76</v>
      </c>
      <c r="FE69">
        <v>0</v>
      </c>
      <c r="FF69">
        <v>0</v>
      </c>
      <c r="FG69">
        <v>0</v>
      </c>
      <c r="FH69">
        <v>0</v>
      </c>
      <c r="FI69">
        <v>265</v>
      </c>
      <c r="FJ69">
        <v>0</v>
      </c>
      <c r="FK69">
        <v>21</v>
      </c>
      <c r="FL69">
        <v>21</v>
      </c>
      <c r="FM69">
        <v>0</v>
      </c>
      <c r="FN69">
        <v>0</v>
      </c>
      <c r="FO69">
        <v>68932</v>
      </c>
      <c r="FP69">
        <v>282455</v>
      </c>
      <c r="FQ69">
        <v>9</v>
      </c>
      <c r="FR69">
        <v>1180</v>
      </c>
      <c r="FS69">
        <v>1047</v>
      </c>
      <c r="FT69">
        <v>0</v>
      </c>
      <c r="FU69">
        <v>133</v>
      </c>
      <c r="FV69">
        <v>0</v>
      </c>
      <c r="FW69">
        <v>0</v>
      </c>
      <c r="FX69">
        <v>830</v>
      </c>
      <c r="FY69">
        <v>9017</v>
      </c>
      <c r="FZ69">
        <v>5</v>
      </c>
      <c r="GA69">
        <v>0</v>
      </c>
      <c r="GB69">
        <v>446</v>
      </c>
      <c r="GC69">
        <v>0</v>
      </c>
      <c r="GD69">
        <v>0</v>
      </c>
      <c r="GE69">
        <v>35</v>
      </c>
      <c r="GF69">
        <v>0</v>
      </c>
      <c r="GG69">
        <v>0</v>
      </c>
      <c r="GH69">
        <v>0</v>
      </c>
      <c r="GI69">
        <v>0</v>
      </c>
      <c r="GJ69">
        <v>0</v>
      </c>
      <c r="GK69">
        <v>0</v>
      </c>
      <c r="GL69">
        <v>0</v>
      </c>
      <c r="GM69">
        <v>0</v>
      </c>
      <c r="GN69">
        <v>7376</v>
      </c>
      <c r="GO69">
        <v>0</v>
      </c>
      <c r="GP69">
        <v>0</v>
      </c>
      <c r="GQ69">
        <v>0</v>
      </c>
      <c r="GR69">
        <v>0</v>
      </c>
      <c r="GS69">
        <v>9</v>
      </c>
      <c r="GT69">
        <v>9</v>
      </c>
      <c r="GU69">
        <v>9</v>
      </c>
      <c r="GV69">
        <v>61037</v>
      </c>
      <c r="GW69">
        <v>282446</v>
      </c>
      <c r="GX69">
        <v>0</v>
      </c>
      <c r="GY69">
        <v>-11003</v>
      </c>
      <c r="GZ69">
        <v>0</v>
      </c>
      <c r="HA69">
        <v>0</v>
      </c>
      <c r="HB69">
        <v>0</v>
      </c>
      <c r="HC69">
        <v>0</v>
      </c>
      <c r="HD69">
        <v>0</v>
      </c>
    </row>
    <row r="70" spans="1:212" x14ac:dyDescent="0.25">
      <c r="A70" t="s">
        <v>1074</v>
      </c>
      <c r="B70">
        <v>0</v>
      </c>
      <c r="C70">
        <v>0</v>
      </c>
      <c r="D70">
        <v>0</v>
      </c>
      <c r="E70">
        <v>0</v>
      </c>
      <c r="F70">
        <v>0</v>
      </c>
      <c r="G70">
        <v>0</v>
      </c>
      <c r="H70">
        <v>0</v>
      </c>
      <c r="I70">
        <v>-2</v>
      </c>
      <c r="J70">
        <v>-14</v>
      </c>
      <c r="K70">
        <v>0</v>
      </c>
      <c r="L70">
        <v>-2</v>
      </c>
      <c r="M70">
        <v>-14</v>
      </c>
      <c r="N70">
        <v>0</v>
      </c>
      <c r="O70">
        <v>0</v>
      </c>
      <c r="P70">
        <v>0</v>
      </c>
      <c r="Q70">
        <v>0</v>
      </c>
      <c r="R70">
        <v>0</v>
      </c>
      <c r="S70">
        <v>0</v>
      </c>
      <c r="T70">
        <v>-1091</v>
      </c>
      <c r="U70">
        <v>-43</v>
      </c>
      <c r="V70">
        <v>-328</v>
      </c>
      <c r="W70">
        <v>0</v>
      </c>
      <c r="X70">
        <v>1</v>
      </c>
      <c r="Y70">
        <v>0</v>
      </c>
      <c r="Z70">
        <v>-722</v>
      </c>
      <c r="AA70">
        <v>0</v>
      </c>
      <c r="AB70">
        <v>1</v>
      </c>
      <c r="AC70">
        <v>0</v>
      </c>
      <c r="AD70">
        <v>-43</v>
      </c>
      <c r="AE70">
        <v>-43</v>
      </c>
      <c r="AF70">
        <v>0</v>
      </c>
      <c r="AG70">
        <v>0</v>
      </c>
      <c r="AH70">
        <v>50</v>
      </c>
      <c r="AI70">
        <v>50</v>
      </c>
      <c r="AJ70">
        <v>49</v>
      </c>
      <c r="AK70">
        <v>49</v>
      </c>
      <c r="AL70">
        <v>-5</v>
      </c>
      <c r="AM70">
        <v>-5</v>
      </c>
      <c r="AN70">
        <v>0</v>
      </c>
      <c r="AO70">
        <v>0</v>
      </c>
      <c r="AP70">
        <v>-160</v>
      </c>
      <c r="AQ70">
        <v>-160</v>
      </c>
      <c r="AR70">
        <v>23</v>
      </c>
      <c r="AS70">
        <v>23</v>
      </c>
      <c r="AT70">
        <v>1</v>
      </c>
      <c r="AU70">
        <v>0</v>
      </c>
      <c r="AV70">
        <v>0</v>
      </c>
      <c r="AW70">
        <v>-2</v>
      </c>
      <c r="AX70">
        <v>0</v>
      </c>
      <c r="AY70">
        <v>0</v>
      </c>
      <c r="AZ70">
        <v>0</v>
      </c>
      <c r="BA70">
        <v>0</v>
      </c>
      <c r="BB70">
        <v>0</v>
      </c>
      <c r="BC70">
        <v>3</v>
      </c>
      <c r="BD70">
        <v>-23</v>
      </c>
      <c r="BE70">
        <v>0</v>
      </c>
      <c r="BF70">
        <v>-10</v>
      </c>
      <c r="BG70">
        <v>0</v>
      </c>
      <c r="BH70">
        <v>-10</v>
      </c>
      <c r="BI70">
        <v>0</v>
      </c>
      <c r="BJ70">
        <v>-3</v>
      </c>
      <c r="BK70">
        <v>0</v>
      </c>
      <c r="BL70">
        <v>11</v>
      </c>
      <c r="BM70">
        <v>11</v>
      </c>
      <c r="BN70">
        <v>7</v>
      </c>
      <c r="BO70">
        <v>7</v>
      </c>
      <c r="BP70">
        <v>0</v>
      </c>
      <c r="BQ70">
        <v>0</v>
      </c>
      <c r="BR70">
        <v>2</v>
      </c>
      <c r="BS70">
        <v>2</v>
      </c>
      <c r="BT70">
        <v>5</v>
      </c>
      <c r="BU70">
        <v>5</v>
      </c>
      <c r="BV70">
        <v>0</v>
      </c>
      <c r="BW70">
        <v>0</v>
      </c>
      <c r="BX70">
        <v>0</v>
      </c>
      <c r="BY70">
        <v>0</v>
      </c>
      <c r="BZ70">
        <v>0</v>
      </c>
      <c r="CA70">
        <v>0</v>
      </c>
      <c r="CB70">
        <v>0</v>
      </c>
      <c r="CC70">
        <v>0</v>
      </c>
      <c r="CD70">
        <v>0</v>
      </c>
      <c r="CE70">
        <v>0</v>
      </c>
      <c r="CF70">
        <v>0</v>
      </c>
      <c r="CG70">
        <v>0</v>
      </c>
      <c r="CH70">
        <v>-59</v>
      </c>
      <c r="CI70">
        <v>-59</v>
      </c>
      <c r="CJ70">
        <v>0</v>
      </c>
      <c r="CK70">
        <v>0</v>
      </c>
      <c r="CL70">
        <v>-13</v>
      </c>
      <c r="CM70">
        <v>-13</v>
      </c>
      <c r="CN70">
        <v>-30</v>
      </c>
      <c r="CO70">
        <v>-30</v>
      </c>
      <c r="CP70">
        <v>-1</v>
      </c>
      <c r="CQ70">
        <v>-1</v>
      </c>
      <c r="CR70">
        <v>-15</v>
      </c>
      <c r="CS70">
        <v>-15</v>
      </c>
      <c r="CT70">
        <v>0</v>
      </c>
      <c r="CU70">
        <v>0</v>
      </c>
      <c r="CV70">
        <v>0</v>
      </c>
      <c r="CW70">
        <v>0</v>
      </c>
      <c r="CX70">
        <v>0</v>
      </c>
      <c r="CY70">
        <v>0</v>
      </c>
      <c r="CZ70">
        <v>0</v>
      </c>
      <c r="DA70">
        <v>0</v>
      </c>
      <c r="DB70">
        <v>0</v>
      </c>
      <c r="DC70">
        <v>0</v>
      </c>
      <c r="DD70">
        <v>63</v>
      </c>
      <c r="DE70">
        <v>63</v>
      </c>
      <c r="DF70">
        <v>0</v>
      </c>
      <c r="DG70">
        <v>0</v>
      </c>
      <c r="DH70">
        <v>10</v>
      </c>
      <c r="DI70">
        <v>10</v>
      </c>
      <c r="DJ70">
        <v>40</v>
      </c>
      <c r="DK70">
        <v>40</v>
      </c>
      <c r="DL70">
        <v>0</v>
      </c>
      <c r="DM70">
        <v>0</v>
      </c>
      <c r="DN70">
        <v>0</v>
      </c>
      <c r="DO70">
        <v>0</v>
      </c>
      <c r="DP70">
        <v>13</v>
      </c>
      <c r="DQ70">
        <v>13</v>
      </c>
      <c r="DR70">
        <v>-88</v>
      </c>
      <c r="DS70">
        <v>0</v>
      </c>
      <c r="DT70">
        <v>0</v>
      </c>
      <c r="DU70">
        <v>0</v>
      </c>
      <c r="DV70">
        <v>0</v>
      </c>
      <c r="DW70">
        <v>0</v>
      </c>
      <c r="DX70">
        <v>0</v>
      </c>
      <c r="DY70">
        <v>0</v>
      </c>
      <c r="DZ70">
        <v>0</v>
      </c>
      <c r="EA70">
        <v>0</v>
      </c>
      <c r="EB70">
        <v>0</v>
      </c>
      <c r="EC70">
        <v>0</v>
      </c>
      <c r="ED70">
        <v>0</v>
      </c>
      <c r="EE70">
        <v>870724</v>
      </c>
      <c r="EF70">
        <v>567315</v>
      </c>
      <c r="EG70">
        <v>29</v>
      </c>
      <c r="EH70">
        <v>696</v>
      </c>
      <c r="EI70">
        <v>0</v>
      </c>
      <c r="EJ70">
        <v>696</v>
      </c>
      <c r="EK70">
        <v>0</v>
      </c>
      <c r="EL70">
        <v>0</v>
      </c>
      <c r="EM70">
        <v>2278</v>
      </c>
      <c r="EN70">
        <v>3417</v>
      </c>
      <c r="EO70">
        <v>0</v>
      </c>
      <c r="EP70">
        <v>2278</v>
      </c>
      <c r="EQ70">
        <v>3417</v>
      </c>
      <c r="ER70">
        <v>0</v>
      </c>
      <c r="ES70">
        <v>0</v>
      </c>
      <c r="ET70">
        <v>740324</v>
      </c>
      <c r="EU70">
        <v>1109</v>
      </c>
      <c r="EV70">
        <v>135</v>
      </c>
      <c r="EW70">
        <v>0</v>
      </c>
      <c r="EX70">
        <v>740</v>
      </c>
      <c r="EY70">
        <v>133</v>
      </c>
      <c r="EZ70">
        <v>0</v>
      </c>
      <c r="FA70">
        <v>0</v>
      </c>
      <c r="FB70">
        <v>0</v>
      </c>
      <c r="FC70">
        <v>0</v>
      </c>
      <c r="FD70">
        <v>19</v>
      </c>
      <c r="FE70">
        <v>2</v>
      </c>
      <c r="FF70">
        <v>0</v>
      </c>
      <c r="FG70">
        <v>0</v>
      </c>
      <c r="FH70">
        <v>0</v>
      </c>
      <c r="FI70">
        <v>348</v>
      </c>
      <c r="FJ70">
        <v>2</v>
      </c>
      <c r="FK70">
        <v>139</v>
      </c>
      <c r="FL70">
        <v>0</v>
      </c>
      <c r="FM70">
        <v>139</v>
      </c>
      <c r="FN70">
        <v>0</v>
      </c>
      <c r="FO70">
        <v>126176</v>
      </c>
      <c r="FP70">
        <v>563763</v>
      </c>
      <c r="FQ70">
        <v>29</v>
      </c>
      <c r="FR70">
        <v>2286</v>
      </c>
      <c r="FS70">
        <v>1693</v>
      </c>
      <c r="FT70">
        <v>0</v>
      </c>
      <c r="FU70">
        <v>593</v>
      </c>
      <c r="FV70">
        <v>0</v>
      </c>
      <c r="FW70">
        <v>0</v>
      </c>
      <c r="FX70">
        <v>0</v>
      </c>
      <c r="FY70">
        <v>14325</v>
      </c>
      <c r="FZ70">
        <v>2</v>
      </c>
      <c r="GA70">
        <v>3</v>
      </c>
      <c r="GB70">
        <v>24</v>
      </c>
      <c r="GC70">
        <v>1602</v>
      </c>
      <c r="GD70">
        <v>32</v>
      </c>
      <c r="GE70">
        <v>3468</v>
      </c>
      <c r="GF70">
        <v>0</v>
      </c>
      <c r="GG70">
        <v>0</v>
      </c>
      <c r="GH70">
        <v>0</v>
      </c>
      <c r="GI70">
        <v>0</v>
      </c>
      <c r="GJ70">
        <v>0</v>
      </c>
      <c r="GK70">
        <v>0</v>
      </c>
      <c r="GL70">
        <v>0</v>
      </c>
      <c r="GM70">
        <v>0</v>
      </c>
      <c r="GN70">
        <v>57</v>
      </c>
      <c r="GO70">
        <v>0</v>
      </c>
      <c r="GP70">
        <v>0</v>
      </c>
      <c r="GQ70">
        <v>0</v>
      </c>
      <c r="GR70">
        <v>0</v>
      </c>
      <c r="GS70">
        <v>29</v>
      </c>
      <c r="GT70">
        <v>29</v>
      </c>
      <c r="GU70">
        <v>29</v>
      </c>
      <c r="GV70">
        <v>203530</v>
      </c>
      <c r="GW70">
        <v>563734</v>
      </c>
      <c r="GX70">
        <v>0</v>
      </c>
      <c r="GY70">
        <v>-99182</v>
      </c>
      <c r="GZ70">
        <v>0</v>
      </c>
      <c r="HA70">
        <v>0</v>
      </c>
      <c r="HB70">
        <v>2</v>
      </c>
      <c r="HC70">
        <v>0</v>
      </c>
      <c r="HD70">
        <v>0</v>
      </c>
    </row>
    <row r="71" spans="1:212" x14ac:dyDescent="0.25">
      <c r="A71" t="s">
        <v>1075</v>
      </c>
      <c r="B71">
        <v>0</v>
      </c>
      <c r="C71">
        <v>0</v>
      </c>
      <c r="D71">
        <v>0</v>
      </c>
      <c r="E71">
        <v>0</v>
      </c>
      <c r="F71">
        <v>0</v>
      </c>
      <c r="G71">
        <v>0</v>
      </c>
      <c r="H71">
        <v>0</v>
      </c>
      <c r="I71">
        <v>0</v>
      </c>
      <c r="J71">
        <v>0</v>
      </c>
      <c r="K71">
        <v>0</v>
      </c>
      <c r="L71">
        <v>0</v>
      </c>
      <c r="M71">
        <v>0</v>
      </c>
      <c r="N71">
        <v>0</v>
      </c>
      <c r="O71">
        <v>0</v>
      </c>
      <c r="P71">
        <v>0</v>
      </c>
      <c r="Q71">
        <v>0</v>
      </c>
      <c r="R71">
        <v>0</v>
      </c>
      <c r="S71">
        <v>0</v>
      </c>
      <c r="T71">
        <v>-62</v>
      </c>
      <c r="U71">
        <v>0</v>
      </c>
      <c r="V71">
        <v>1</v>
      </c>
      <c r="W71">
        <v>0</v>
      </c>
      <c r="X71">
        <v>-59</v>
      </c>
      <c r="Y71">
        <v>0</v>
      </c>
      <c r="Z71">
        <v>-4</v>
      </c>
      <c r="AA71">
        <v>0</v>
      </c>
      <c r="AB71">
        <v>0</v>
      </c>
      <c r="AC71">
        <v>0</v>
      </c>
      <c r="AD71">
        <v>0</v>
      </c>
      <c r="AE71">
        <v>0</v>
      </c>
      <c r="AF71">
        <v>0</v>
      </c>
      <c r="AG71">
        <v>0</v>
      </c>
      <c r="AH71">
        <v>0</v>
      </c>
      <c r="AI71">
        <v>0</v>
      </c>
      <c r="AJ71">
        <v>0</v>
      </c>
      <c r="AK71">
        <v>0</v>
      </c>
      <c r="AL71">
        <v>0</v>
      </c>
      <c r="AM71">
        <v>0</v>
      </c>
      <c r="AN71">
        <v>0</v>
      </c>
      <c r="AO71">
        <v>0</v>
      </c>
      <c r="AP71">
        <v>0</v>
      </c>
      <c r="AQ71">
        <v>0</v>
      </c>
      <c r="AR71">
        <v>0</v>
      </c>
      <c r="AS71">
        <v>0</v>
      </c>
      <c r="AT71">
        <v>0</v>
      </c>
      <c r="AU71">
        <v>0</v>
      </c>
      <c r="AV71">
        <v>0</v>
      </c>
      <c r="AW71">
        <v>0</v>
      </c>
      <c r="AX71">
        <v>0</v>
      </c>
      <c r="AY71">
        <v>0</v>
      </c>
      <c r="AZ71">
        <v>0</v>
      </c>
      <c r="BA71">
        <v>0</v>
      </c>
      <c r="BB71">
        <v>0</v>
      </c>
      <c r="BC71">
        <v>0</v>
      </c>
      <c r="BD71">
        <v>-1</v>
      </c>
      <c r="BE71">
        <v>0</v>
      </c>
      <c r="BF71">
        <v>0</v>
      </c>
      <c r="BG71">
        <v>0</v>
      </c>
      <c r="BH71">
        <v>-1</v>
      </c>
      <c r="BI71">
        <v>0</v>
      </c>
      <c r="BJ71">
        <v>0</v>
      </c>
      <c r="BK71">
        <v>0</v>
      </c>
      <c r="BL71">
        <v>3</v>
      </c>
      <c r="BM71">
        <v>3</v>
      </c>
      <c r="BN71">
        <v>0</v>
      </c>
      <c r="BO71">
        <v>0</v>
      </c>
      <c r="BP71">
        <v>0</v>
      </c>
      <c r="BQ71">
        <v>0</v>
      </c>
      <c r="BR71">
        <v>0</v>
      </c>
      <c r="BS71">
        <v>0</v>
      </c>
      <c r="BT71">
        <v>0</v>
      </c>
      <c r="BU71">
        <v>0</v>
      </c>
      <c r="BV71">
        <v>0</v>
      </c>
      <c r="BW71">
        <v>0</v>
      </c>
      <c r="BX71">
        <v>0</v>
      </c>
      <c r="BY71">
        <v>0</v>
      </c>
      <c r="BZ71">
        <v>0</v>
      </c>
      <c r="CA71">
        <v>0</v>
      </c>
      <c r="CB71">
        <v>0</v>
      </c>
      <c r="CC71">
        <v>0</v>
      </c>
      <c r="CD71">
        <v>0</v>
      </c>
      <c r="CE71">
        <v>0</v>
      </c>
      <c r="CF71">
        <v>0</v>
      </c>
      <c r="CG71">
        <v>0</v>
      </c>
      <c r="CH71">
        <v>0</v>
      </c>
      <c r="CI71">
        <v>0</v>
      </c>
      <c r="CJ71">
        <v>0</v>
      </c>
      <c r="CK71">
        <v>0</v>
      </c>
      <c r="CL71">
        <v>0</v>
      </c>
      <c r="CM71">
        <v>0</v>
      </c>
      <c r="CN71">
        <v>0</v>
      </c>
      <c r="CO71">
        <v>0</v>
      </c>
      <c r="CP71">
        <v>0</v>
      </c>
      <c r="CQ71">
        <v>0</v>
      </c>
      <c r="CR71">
        <v>0</v>
      </c>
      <c r="CS71">
        <v>0</v>
      </c>
      <c r="CT71">
        <v>0</v>
      </c>
      <c r="CU71">
        <v>0</v>
      </c>
      <c r="CV71">
        <v>0</v>
      </c>
      <c r="CW71">
        <v>0</v>
      </c>
      <c r="CX71">
        <v>0</v>
      </c>
      <c r="CY71">
        <v>0</v>
      </c>
      <c r="CZ71">
        <v>0</v>
      </c>
      <c r="DA71">
        <v>0</v>
      </c>
      <c r="DB71">
        <v>0</v>
      </c>
      <c r="DC71">
        <v>0</v>
      </c>
      <c r="DD71">
        <v>3</v>
      </c>
      <c r="DE71">
        <v>3</v>
      </c>
      <c r="DF71">
        <v>0</v>
      </c>
      <c r="DG71">
        <v>0</v>
      </c>
      <c r="DH71">
        <v>3</v>
      </c>
      <c r="DI71">
        <v>3</v>
      </c>
      <c r="DJ71">
        <v>0</v>
      </c>
      <c r="DK71">
        <v>0</v>
      </c>
      <c r="DL71">
        <v>0</v>
      </c>
      <c r="DM71">
        <v>0</v>
      </c>
      <c r="DN71">
        <v>0</v>
      </c>
      <c r="DO71">
        <v>0</v>
      </c>
      <c r="DP71">
        <v>0</v>
      </c>
      <c r="DQ71">
        <v>0</v>
      </c>
      <c r="DR71">
        <v>0</v>
      </c>
      <c r="DS71">
        <v>0</v>
      </c>
      <c r="DT71">
        <v>0</v>
      </c>
      <c r="DU71">
        <v>0</v>
      </c>
      <c r="DV71">
        <v>0</v>
      </c>
      <c r="DW71">
        <v>0</v>
      </c>
      <c r="DX71">
        <v>0</v>
      </c>
      <c r="DY71">
        <v>0</v>
      </c>
      <c r="DZ71">
        <v>0</v>
      </c>
      <c r="EA71">
        <v>0</v>
      </c>
      <c r="EB71">
        <v>0</v>
      </c>
      <c r="EC71">
        <v>0</v>
      </c>
      <c r="ED71">
        <v>0</v>
      </c>
      <c r="EE71">
        <v>528889</v>
      </c>
      <c r="EF71">
        <v>511343</v>
      </c>
      <c r="EG71">
        <v>156</v>
      </c>
      <c r="EH71">
        <v>548</v>
      </c>
      <c r="EI71">
        <v>0</v>
      </c>
      <c r="EJ71">
        <v>487</v>
      </c>
      <c r="EK71">
        <v>0</v>
      </c>
      <c r="EL71">
        <v>61</v>
      </c>
      <c r="EM71">
        <v>54432</v>
      </c>
      <c r="EN71">
        <v>81648</v>
      </c>
      <c r="EO71">
        <v>0</v>
      </c>
      <c r="EP71">
        <v>54432</v>
      </c>
      <c r="EQ71">
        <v>81648</v>
      </c>
      <c r="ER71">
        <v>0</v>
      </c>
      <c r="ES71">
        <v>0</v>
      </c>
      <c r="ET71">
        <v>4925</v>
      </c>
      <c r="EU71">
        <v>351</v>
      </c>
      <c r="EV71">
        <v>21</v>
      </c>
      <c r="EW71">
        <v>0</v>
      </c>
      <c r="EX71">
        <v>296</v>
      </c>
      <c r="EY71">
        <v>21</v>
      </c>
      <c r="EZ71">
        <v>0</v>
      </c>
      <c r="FA71">
        <v>1</v>
      </c>
      <c r="FB71">
        <v>0</v>
      </c>
      <c r="FC71">
        <v>0</v>
      </c>
      <c r="FD71">
        <v>19</v>
      </c>
      <c r="FE71">
        <v>0</v>
      </c>
      <c r="FF71">
        <v>0</v>
      </c>
      <c r="FG71">
        <v>0</v>
      </c>
      <c r="FH71">
        <v>0</v>
      </c>
      <c r="FI71">
        <v>35</v>
      </c>
      <c r="FJ71">
        <v>0</v>
      </c>
      <c r="FK71">
        <v>7</v>
      </c>
      <c r="FL71">
        <v>7</v>
      </c>
      <c r="FM71">
        <v>0</v>
      </c>
      <c r="FN71">
        <v>0</v>
      </c>
      <c r="FO71">
        <v>468626</v>
      </c>
      <c r="FP71">
        <v>429674</v>
      </c>
      <c r="FQ71">
        <v>156</v>
      </c>
      <c r="FR71">
        <v>695</v>
      </c>
      <c r="FS71">
        <v>438</v>
      </c>
      <c r="FT71">
        <v>0</v>
      </c>
      <c r="FU71">
        <v>256</v>
      </c>
      <c r="FV71">
        <v>0</v>
      </c>
      <c r="FW71">
        <v>1</v>
      </c>
      <c r="FX71">
        <v>2</v>
      </c>
      <c r="FY71">
        <v>8169</v>
      </c>
      <c r="FZ71">
        <v>78</v>
      </c>
      <c r="GA71">
        <v>0</v>
      </c>
      <c r="GB71">
        <v>54</v>
      </c>
      <c r="GC71">
        <v>0</v>
      </c>
      <c r="GD71">
        <v>0</v>
      </c>
      <c r="GE71">
        <v>0</v>
      </c>
      <c r="GF71">
        <v>0</v>
      </c>
      <c r="GG71">
        <v>0</v>
      </c>
      <c r="GH71">
        <v>0</v>
      </c>
      <c r="GI71">
        <v>0</v>
      </c>
      <c r="GJ71">
        <v>0</v>
      </c>
      <c r="GK71">
        <v>3</v>
      </c>
      <c r="GL71">
        <v>0</v>
      </c>
      <c r="GM71">
        <v>0</v>
      </c>
      <c r="GN71">
        <v>286</v>
      </c>
      <c r="GO71">
        <v>0</v>
      </c>
      <c r="GP71">
        <v>0</v>
      </c>
      <c r="GQ71">
        <v>80</v>
      </c>
      <c r="GR71">
        <v>80</v>
      </c>
      <c r="GS71">
        <v>76</v>
      </c>
      <c r="GT71">
        <v>76</v>
      </c>
      <c r="GU71">
        <v>76</v>
      </c>
      <c r="GV71">
        <v>459825</v>
      </c>
      <c r="GW71">
        <v>429518</v>
      </c>
      <c r="GX71">
        <v>0</v>
      </c>
      <c r="GY71">
        <v>-562</v>
      </c>
      <c r="GZ71">
        <v>0</v>
      </c>
      <c r="HA71">
        <v>0</v>
      </c>
      <c r="HB71">
        <v>0</v>
      </c>
      <c r="HC71">
        <v>0</v>
      </c>
      <c r="HD71">
        <v>0</v>
      </c>
    </row>
    <row r="72" spans="1:212" x14ac:dyDescent="0.25">
      <c r="A72" t="s">
        <v>1076</v>
      </c>
      <c r="B72">
        <v>0</v>
      </c>
      <c r="C72">
        <v>0</v>
      </c>
      <c r="D72">
        <v>0</v>
      </c>
      <c r="E72">
        <v>0</v>
      </c>
      <c r="F72">
        <v>0</v>
      </c>
      <c r="G72">
        <v>0</v>
      </c>
      <c r="H72">
        <v>0</v>
      </c>
      <c r="I72">
        <v>0</v>
      </c>
      <c r="J72">
        <v>0</v>
      </c>
      <c r="K72">
        <v>0</v>
      </c>
      <c r="L72">
        <v>0</v>
      </c>
      <c r="M72">
        <v>0</v>
      </c>
      <c r="N72">
        <v>0</v>
      </c>
      <c r="O72">
        <v>0</v>
      </c>
      <c r="P72">
        <v>0</v>
      </c>
      <c r="Q72">
        <v>0</v>
      </c>
      <c r="R72">
        <v>0</v>
      </c>
      <c r="S72">
        <v>0</v>
      </c>
      <c r="T72">
        <v>25</v>
      </c>
      <c r="U72">
        <v>0</v>
      </c>
      <c r="V72">
        <v>0</v>
      </c>
      <c r="W72">
        <v>0</v>
      </c>
      <c r="X72">
        <v>2</v>
      </c>
      <c r="Y72">
        <v>0</v>
      </c>
      <c r="Z72">
        <v>23</v>
      </c>
      <c r="AA72">
        <v>0</v>
      </c>
      <c r="AB72">
        <v>0</v>
      </c>
      <c r="AC72">
        <v>0</v>
      </c>
      <c r="AD72">
        <v>0</v>
      </c>
      <c r="AE72">
        <v>0</v>
      </c>
      <c r="AF72">
        <v>0</v>
      </c>
      <c r="AG72">
        <v>0</v>
      </c>
      <c r="AH72">
        <v>0</v>
      </c>
      <c r="AI72">
        <v>0</v>
      </c>
      <c r="AJ72">
        <v>0</v>
      </c>
      <c r="AK72">
        <v>0</v>
      </c>
      <c r="AL72">
        <v>0</v>
      </c>
      <c r="AM72">
        <v>0</v>
      </c>
      <c r="AN72">
        <v>0</v>
      </c>
      <c r="AO72">
        <v>0</v>
      </c>
      <c r="AP72">
        <v>0</v>
      </c>
      <c r="AQ72">
        <v>0</v>
      </c>
      <c r="AR72">
        <v>0</v>
      </c>
      <c r="AS72">
        <v>0</v>
      </c>
      <c r="AT72">
        <v>0</v>
      </c>
      <c r="AU72">
        <v>0</v>
      </c>
      <c r="AV72">
        <v>0</v>
      </c>
      <c r="AW72">
        <v>0</v>
      </c>
      <c r="AX72">
        <v>0</v>
      </c>
      <c r="AY72">
        <v>0</v>
      </c>
      <c r="AZ72">
        <v>0</v>
      </c>
      <c r="BA72">
        <v>0</v>
      </c>
      <c r="BB72">
        <v>0</v>
      </c>
      <c r="BC72">
        <v>0</v>
      </c>
      <c r="BD72">
        <v>0</v>
      </c>
      <c r="BE72">
        <v>0</v>
      </c>
      <c r="BF72">
        <v>0</v>
      </c>
      <c r="BG72">
        <v>0</v>
      </c>
      <c r="BH72">
        <v>0</v>
      </c>
      <c r="BI72">
        <v>0</v>
      </c>
      <c r="BJ72">
        <v>0</v>
      </c>
      <c r="BK72">
        <v>0</v>
      </c>
      <c r="BL72">
        <v>3</v>
      </c>
      <c r="BM72">
        <v>3</v>
      </c>
      <c r="BN72">
        <v>0</v>
      </c>
      <c r="BO72">
        <v>0</v>
      </c>
      <c r="BP72">
        <v>0</v>
      </c>
      <c r="BQ72">
        <v>0</v>
      </c>
      <c r="BR72">
        <v>0</v>
      </c>
      <c r="BS72">
        <v>0</v>
      </c>
      <c r="BT72">
        <v>0</v>
      </c>
      <c r="BU72">
        <v>0</v>
      </c>
      <c r="BV72">
        <v>0</v>
      </c>
      <c r="BW72">
        <v>0</v>
      </c>
      <c r="BX72">
        <v>0</v>
      </c>
      <c r="BY72">
        <v>0</v>
      </c>
      <c r="BZ72">
        <v>0</v>
      </c>
      <c r="CA72">
        <v>0</v>
      </c>
      <c r="CB72">
        <v>0</v>
      </c>
      <c r="CC72">
        <v>0</v>
      </c>
      <c r="CD72">
        <v>0</v>
      </c>
      <c r="CE72">
        <v>0</v>
      </c>
      <c r="CF72">
        <v>0</v>
      </c>
      <c r="CG72">
        <v>0</v>
      </c>
      <c r="CH72">
        <v>0</v>
      </c>
      <c r="CI72">
        <v>0</v>
      </c>
      <c r="CJ72">
        <v>0</v>
      </c>
      <c r="CK72">
        <v>0</v>
      </c>
      <c r="CL72">
        <v>0</v>
      </c>
      <c r="CM72">
        <v>0</v>
      </c>
      <c r="CN72">
        <v>0</v>
      </c>
      <c r="CO72">
        <v>0</v>
      </c>
      <c r="CP72">
        <v>0</v>
      </c>
      <c r="CQ72">
        <v>0</v>
      </c>
      <c r="CR72">
        <v>0</v>
      </c>
      <c r="CS72">
        <v>0</v>
      </c>
      <c r="CT72">
        <v>0</v>
      </c>
      <c r="CU72">
        <v>0</v>
      </c>
      <c r="CV72">
        <v>0</v>
      </c>
      <c r="CW72">
        <v>0</v>
      </c>
      <c r="CX72">
        <v>0</v>
      </c>
      <c r="CY72">
        <v>0</v>
      </c>
      <c r="CZ72">
        <v>0</v>
      </c>
      <c r="DA72">
        <v>0</v>
      </c>
      <c r="DB72">
        <v>0</v>
      </c>
      <c r="DC72">
        <v>0</v>
      </c>
      <c r="DD72">
        <v>3</v>
      </c>
      <c r="DE72">
        <v>3</v>
      </c>
      <c r="DF72">
        <v>0</v>
      </c>
      <c r="DG72">
        <v>0</v>
      </c>
      <c r="DH72">
        <v>3</v>
      </c>
      <c r="DI72">
        <v>3</v>
      </c>
      <c r="DJ72">
        <v>0</v>
      </c>
      <c r="DK72">
        <v>0</v>
      </c>
      <c r="DL72">
        <v>0</v>
      </c>
      <c r="DM72">
        <v>0</v>
      </c>
      <c r="DN72">
        <v>0</v>
      </c>
      <c r="DO72">
        <v>0</v>
      </c>
      <c r="DP72">
        <v>0</v>
      </c>
      <c r="DQ72">
        <v>0</v>
      </c>
      <c r="DR72">
        <v>1</v>
      </c>
      <c r="DS72">
        <v>0</v>
      </c>
      <c r="DT72">
        <v>0</v>
      </c>
      <c r="DU72">
        <v>0</v>
      </c>
      <c r="DV72">
        <v>0</v>
      </c>
      <c r="DW72">
        <v>0</v>
      </c>
      <c r="DX72">
        <v>0</v>
      </c>
      <c r="DY72">
        <v>0</v>
      </c>
      <c r="DZ72">
        <v>0</v>
      </c>
      <c r="EA72">
        <v>0</v>
      </c>
      <c r="EB72">
        <v>0</v>
      </c>
      <c r="EC72">
        <v>0</v>
      </c>
      <c r="ED72">
        <v>0</v>
      </c>
      <c r="EE72">
        <v>99184</v>
      </c>
      <c r="EF72">
        <v>610867</v>
      </c>
      <c r="EG72">
        <v>38</v>
      </c>
      <c r="EH72">
        <v>120</v>
      </c>
      <c r="EI72">
        <v>0</v>
      </c>
      <c r="EJ72">
        <v>120</v>
      </c>
      <c r="EK72">
        <v>0</v>
      </c>
      <c r="EL72">
        <v>0</v>
      </c>
      <c r="EM72">
        <v>132412</v>
      </c>
      <c r="EN72">
        <v>198617</v>
      </c>
      <c r="EO72">
        <v>0</v>
      </c>
      <c r="EP72">
        <v>132412</v>
      </c>
      <c r="EQ72">
        <v>198617</v>
      </c>
      <c r="ER72">
        <v>0</v>
      </c>
      <c r="ES72">
        <v>0</v>
      </c>
      <c r="ET72">
        <v>10</v>
      </c>
      <c r="EU72">
        <v>115</v>
      </c>
      <c r="EV72">
        <v>0</v>
      </c>
      <c r="EW72">
        <v>0</v>
      </c>
      <c r="EX72">
        <v>74</v>
      </c>
      <c r="EY72">
        <v>0</v>
      </c>
      <c r="EZ72">
        <v>0</v>
      </c>
      <c r="FA72">
        <v>0</v>
      </c>
      <c r="FB72">
        <v>0</v>
      </c>
      <c r="FC72">
        <v>0</v>
      </c>
      <c r="FD72">
        <v>1</v>
      </c>
      <c r="FE72">
        <v>0</v>
      </c>
      <c r="FF72">
        <v>0</v>
      </c>
      <c r="FG72">
        <v>0</v>
      </c>
      <c r="FH72">
        <v>0</v>
      </c>
      <c r="FI72">
        <v>40</v>
      </c>
      <c r="FJ72">
        <v>0</v>
      </c>
      <c r="FK72">
        <v>0</v>
      </c>
      <c r="FL72">
        <v>0</v>
      </c>
      <c r="FM72">
        <v>0</v>
      </c>
      <c r="FN72">
        <v>0</v>
      </c>
      <c r="FO72">
        <v>-33473</v>
      </c>
      <c r="FP72">
        <v>412250</v>
      </c>
      <c r="FQ72">
        <v>38</v>
      </c>
      <c r="FR72">
        <v>315</v>
      </c>
      <c r="FS72">
        <v>223</v>
      </c>
      <c r="FT72">
        <v>0</v>
      </c>
      <c r="FU72">
        <v>92</v>
      </c>
      <c r="FV72">
        <v>0</v>
      </c>
      <c r="FW72">
        <v>0</v>
      </c>
      <c r="FX72">
        <v>0</v>
      </c>
      <c r="FY72">
        <v>2860</v>
      </c>
      <c r="FZ72">
        <v>-320</v>
      </c>
      <c r="GA72">
        <v>0</v>
      </c>
      <c r="GB72">
        <v>0</v>
      </c>
      <c r="GC72">
        <v>0</v>
      </c>
      <c r="GD72">
        <v>0</v>
      </c>
      <c r="GE72">
        <v>0</v>
      </c>
      <c r="GF72">
        <v>0</v>
      </c>
      <c r="GG72">
        <v>0</v>
      </c>
      <c r="GH72">
        <v>0</v>
      </c>
      <c r="GI72">
        <v>0</v>
      </c>
      <c r="GJ72">
        <v>0</v>
      </c>
      <c r="GK72">
        <v>0</v>
      </c>
      <c r="GL72">
        <v>0</v>
      </c>
      <c r="GM72">
        <v>0</v>
      </c>
      <c r="GN72">
        <v>36</v>
      </c>
      <c r="GO72">
        <v>0</v>
      </c>
      <c r="GP72">
        <v>0</v>
      </c>
      <c r="GQ72">
        <v>0</v>
      </c>
      <c r="GR72">
        <v>0</v>
      </c>
      <c r="GS72">
        <v>38</v>
      </c>
      <c r="GT72">
        <v>38</v>
      </c>
      <c r="GU72">
        <v>38</v>
      </c>
      <c r="GV72">
        <v>-35412</v>
      </c>
      <c r="GW72">
        <v>412212</v>
      </c>
      <c r="GX72">
        <v>0</v>
      </c>
      <c r="GY72">
        <v>-990</v>
      </c>
      <c r="GZ72">
        <v>0</v>
      </c>
      <c r="HA72">
        <v>0</v>
      </c>
      <c r="HB72">
        <v>0</v>
      </c>
      <c r="HC72">
        <v>0</v>
      </c>
      <c r="HD72">
        <v>0</v>
      </c>
    </row>
    <row r="73" spans="1:212" x14ac:dyDescent="0.25">
      <c r="A73" t="s">
        <v>1077</v>
      </c>
      <c r="B73">
        <v>0</v>
      </c>
      <c r="C73">
        <v>0</v>
      </c>
      <c r="D73">
        <v>0</v>
      </c>
      <c r="E73">
        <v>0</v>
      </c>
      <c r="F73">
        <v>0</v>
      </c>
      <c r="G73">
        <v>0</v>
      </c>
      <c r="H73">
        <v>0</v>
      </c>
      <c r="I73">
        <v>-24</v>
      </c>
      <c r="J73">
        <v>9</v>
      </c>
      <c r="K73">
        <v>0</v>
      </c>
      <c r="L73">
        <v>-24</v>
      </c>
      <c r="M73">
        <v>9</v>
      </c>
      <c r="N73">
        <v>0</v>
      </c>
      <c r="O73">
        <v>0</v>
      </c>
      <c r="P73">
        <v>0</v>
      </c>
      <c r="Q73">
        <v>0</v>
      </c>
      <c r="R73">
        <v>0</v>
      </c>
      <c r="S73">
        <v>0</v>
      </c>
      <c r="T73">
        <v>-1559</v>
      </c>
      <c r="U73">
        <v>-427</v>
      </c>
      <c r="V73">
        <v>-1206</v>
      </c>
      <c r="W73">
        <v>21</v>
      </c>
      <c r="X73">
        <v>12</v>
      </c>
      <c r="Y73">
        <v>0</v>
      </c>
      <c r="Z73">
        <v>82</v>
      </c>
      <c r="AA73">
        <v>0</v>
      </c>
      <c r="AB73">
        <v>1</v>
      </c>
      <c r="AC73">
        <v>0</v>
      </c>
      <c r="AD73">
        <v>-448</v>
      </c>
      <c r="AE73">
        <v>-448</v>
      </c>
      <c r="AF73">
        <v>0</v>
      </c>
      <c r="AG73">
        <v>0</v>
      </c>
      <c r="AH73">
        <v>91</v>
      </c>
      <c r="AI73">
        <v>91</v>
      </c>
      <c r="AJ73">
        <v>0</v>
      </c>
      <c r="AK73">
        <v>0</v>
      </c>
      <c r="AL73">
        <v>0</v>
      </c>
      <c r="AM73">
        <v>0</v>
      </c>
      <c r="AN73">
        <v>3</v>
      </c>
      <c r="AO73">
        <v>3</v>
      </c>
      <c r="AP73">
        <v>-557</v>
      </c>
      <c r="AQ73">
        <v>-557</v>
      </c>
      <c r="AR73">
        <v>15</v>
      </c>
      <c r="AS73">
        <v>15</v>
      </c>
      <c r="AT73">
        <v>3</v>
      </c>
      <c r="AU73">
        <v>0</v>
      </c>
      <c r="AV73">
        <v>0</v>
      </c>
      <c r="AW73">
        <v>-4</v>
      </c>
      <c r="AX73">
        <v>0</v>
      </c>
      <c r="AY73">
        <v>0</v>
      </c>
      <c r="AZ73">
        <v>0</v>
      </c>
      <c r="BA73">
        <v>0</v>
      </c>
      <c r="BB73">
        <v>0</v>
      </c>
      <c r="BC73">
        <v>7</v>
      </c>
      <c r="BD73">
        <v>78</v>
      </c>
      <c r="BE73">
        <v>10</v>
      </c>
      <c r="BF73">
        <v>50</v>
      </c>
      <c r="BG73">
        <v>13</v>
      </c>
      <c r="BH73">
        <v>28</v>
      </c>
      <c r="BI73">
        <v>-3</v>
      </c>
      <c r="BJ73">
        <v>0</v>
      </c>
      <c r="BK73">
        <v>0</v>
      </c>
      <c r="BL73">
        <v>-50</v>
      </c>
      <c r="BM73">
        <v>-50</v>
      </c>
      <c r="BN73">
        <v>10</v>
      </c>
      <c r="BO73">
        <v>10</v>
      </c>
      <c r="BP73">
        <v>0</v>
      </c>
      <c r="BQ73">
        <v>0</v>
      </c>
      <c r="BR73">
        <v>10</v>
      </c>
      <c r="BS73">
        <v>10</v>
      </c>
      <c r="BT73">
        <v>0</v>
      </c>
      <c r="BU73">
        <v>0</v>
      </c>
      <c r="BV73">
        <v>0</v>
      </c>
      <c r="BW73">
        <v>0</v>
      </c>
      <c r="BX73">
        <v>0</v>
      </c>
      <c r="BY73">
        <v>0</v>
      </c>
      <c r="BZ73">
        <v>-18</v>
      </c>
      <c r="CA73">
        <v>-18</v>
      </c>
      <c r="CB73">
        <v>-18</v>
      </c>
      <c r="CC73">
        <v>-18</v>
      </c>
      <c r="CD73">
        <v>0</v>
      </c>
      <c r="CE73">
        <v>0</v>
      </c>
      <c r="CF73">
        <v>0</v>
      </c>
      <c r="CG73">
        <v>0</v>
      </c>
      <c r="CH73">
        <v>-124</v>
      </c>
      <c r="CI73">
        <v>-124</v>
      </c>
      <c r="CJ73">
        <v>0</v>
      </c>
      <c r="CK73">
        <v>0</v>
      </c>
      <c r="CL73">
        <v>-125</v>
      </c>
      <c r="CM73">
        <v>-125</v>
      </c>
      <c r="CN73">
        <v>0</v>
      </c>
      <c r="CO73">
        <v>0</v>
      </c>
      <c r="CP73">
        <v>0</v>
      </c>
      <c r="CQ73">
        <v>0</v>
      </c>
      <c r="CR73">
        <v>1</v>
      </c>
      <c r="CS73">
        <v>1</v>
      </c>
      <c r="CT73">
        <v>0</v>
      </c>
      <c r="CU73">
        <v>0</v>
      </c>
      <c r="CV73">
        <v>0</v>
      </c>
      <c r="CW73">
        <v>0</v>
      </c>
      <c r="CX73">
        <v>0</v>
      </c>
      <c r="CY73">
        <v>0</v>
      </c>
      <c r="CZ73">
        <v>0</v>
      </c>
      <c r="DA73">
        <v>0</v>
      </c>
      <c r="DB73">
        <v>0</v>
      </c>
      <c r="DC73">
        <v>0</v>
      </c>
      <c r="DD73">
        <v>82</v>
      </c>
      <c r="DE73">
        <v>82</v>
      </c>
      <c r="DF73">
        <v>0</v>
      </c>
      <c r="DG73">
        <v>0</v>
      </c>
      <c r="DH73">
        <v>49</v>
      </c>
      <c r="DI73">
        <v>49</v>
      </c>
      <c r="DJ73">
        <v>0</v>
      </c>
      <c r="DK73">
        <v>0</v>
      </c>
      <c r="DL73">
        <v>0</v>
      </c>
      <c r="DM73">
        <v>0</v>
      </c>
      <c r="DN73">
        <v>0</v>
      </c>
      <c r="DO73">
        <v>0</v>
      </c>
      <c r="DP73">
        <v>33</v>
      </c>
      <c r="DQ73">
        <v>33</v>
      </c>
      <c r="DR73">
        <v>58</v>
      </c>
      <c r="DS73">
        <v>0</v>
      </c>
      <c r="DT73">
        <v>0</v>
      </c>
      <c r="DU73">
        <v>0</v>
      </c>
      <c r="DV73">
        <v>0</v>
      </c>
      <c r="DW73">
        <v>0</v>
      </c>
      <c r="DX73">
        <v>0</v>
      </c>
      <c r="DY73">
        <v>0</v>
      </c>
      <c r="DZ73">
        <v>0</v>
      </c>
      <c r="EA73">
        <v>0</v>
      </c>
      <c r="EB73">
        <v>0</v>
      </c>
      <c r="EC73">
        <v>0</v>
      </c>
      <c r="ED73">
        <v>0</v>
      </c>
      <c r="EE73">
        <v>1293110</v>
      </c>
      <c r="EF73">
        <v>2803869</v>
      </c>
      <c r="EG73">
        <v>71870</v>
      </c>
      <c r="EH73">
        <v>2000</v>
      </c>
      <c r="EI73">
        <v>0</v>
      </c>
      <c r="EJ73">
        <v>1976</v>
      </c>
      <c r="EK73">
        <v>24</v>
      </c>
      <c r="EL73">
        <v>0</v>
      </c>
      <c r="EM73">
        <v>153745</v>
      </c>
      <c r="EN73">
        <v>230614</v>
      </c>
      <c r="EO73">
        <v>0</v>
      </c>
      <c r="EP73">
        <v>153742</v>
      </c>
      <c r="EQ73">
        <v>230614</v>
      </c>
      <c r="ER73">
        <v>0</v>
      </c>
      <c r="ES73">
        <v>3</v>
      </c>
      <c r="ET73">
        <v>81589</v>
      </c>
      <c r="EU73">
        <v>9752</v>
      </c>
      <c r="EV73">
        <v>1305</v>
      </c>
      <c r="EW73">
        <v>0</v>
      </c>
      <c r="EX73">
        <v>4582</v>
      </c>
      <c r="EY73">
        <v>1291</v>
      </c>
      <c r="EZ73">
        <v>0</v>
      </c>
      <c r="FA73">
        <v>151</v>
      </c>
      <c r="FB73">
        <v>0</v>
      </c>
      <c r="FC73">
        <v>0</v>
      </c>
      <c r="FD73">
        <v>350</v>
      </c>
      <c r="FE73">
        <v>14</v>
      </c>
      <c r="FF73">
        <v>0</v>
      </c>
      <c r="FG73">
        <v>1</v>
      </c>
      <c r="FH73">
        <v>200</v>
      </c>
      <c r="FI73">
        <v>4466</v>
      </c>
      <c r="FJ73">
        <v>2</v>
      </c>
      <c r="FK73">
        <v>291</v>
      </c>
      <c r="FL73">
        <v>0</v>
      </c>
      <c r="FM73">
        <v>288</v>
      </c>
      <c r="FN73">
        <v>3</v>
      </c>
      <c r="FO73">
        <v>1045733</v>
      </c>
      <c r="FP73">
        <v>2571950</v>
      </c>
      <c r="FQ73">
        <v>71870</v>
      </c>
      <c r="FR73">
        <v>109557</v>
      </c>
      <c r="FS73">
        <v>6121</v>
      </c>
      <c r="FT73">
        <v>5</v>
      </c>
      <c r="FU73">
        <v>103398</v>
      </c>
      <c r="FV73">
        <v>0</v>
      </c>
      <c r="FW73">
        <v>33</v>
      </c>
      <c r="FX73">
        <v>17264</v>
      </c>
      <c r="FY73">
        <v>43508</v>
      </c>
      <c r="FZ73">
        <v>-152</v>
      </c>
      <c r="GA73">
        <v>18</v>
      </c>
      <c r="GB73">
        <v>7274</v>
      </c>
      <c r="GC73">
        <v>27</v>
      </c>
      <c r="GD73">
        <v>62</v>
      </c>
      <c r="GE73">
        <v>19278</v>
      </c>
      <c r="GF73">
        <v>0</v>
      </c>
      <c r="GG73">
        <v>0</v>
      </c>
      <c r="GH73">
        <v>67</v>
      </c>
      <c r="GI73">
        <v>0</v>
      </c>
      <c r="GJ73">
        <v>0</v>
      </c>
      <c r="GK73">
        <v>0</v>
      </c>
      <c r="GL73">
        <v>0</v>
      </c>
      <c r="GM73">
        <v>0</v>
      </c>
      <c r="GN73">
        <v>12120</v>
      </c>
      <c r="GO73">
        <v>1</v>
      </c>
      <c r="GP73">
        <v>0</v>
      </c>
      <c r="GQ73">
        <v>3</v>
      </c>
      <c r="GR73">
        <v>3</v>
      </c>
      <c r="GS73">
        <v>5214</v>
      </c>
      <c r="GT73">
        <v>5214</v>
      </c>
      <c r="GU73">
        <v>5214</v>
      </c>
      <c r="GV73">
        <v>876688</v>
      </c>
      <c r="GW73">
        <v>2566732</v>
      </c>
      <c r="GX73">
        <v>66653</v>
      </c>
      <c r="GY73">
        <v>-45192</v>
      </c>
      <c r="GZ73">
        <v>0</v>
      </c>
      <c r="HA73">
        <v>0</v>
      </c>
      <c r="HB73">
        <v>0</v>
      </c>
      <c r="HC73">
        <v>0</v>
      </c>
      <c r="HD73">
        <v>0</v>
      </c>
    </row>
    <row r="74" spans="1:212" x14ac:dyDescent="0.25">
      <c r="A74" t="s">
        <v>1078</v>
      </c>
      <c r="B74">
        <v>0</v>
      </c>
      <c r="C74">
        <v>0</v>
      </c>
      <c r="D74">
        <v>0</v>
      </c>
      <c r="E74">
        <v>0</v>
      </c>
      <c r="F74">
        <v>0</v>
      </c>
      <c r="G74">
        <v>0</v>
      </c>
      <c r="H74">
        <v>0</v>
      </c>
      <c r="I74">
        <v>0</v>
      </c>
      <c r="J74">
        <v>0</v>
      </c>
      <c r="K74">
        <v>0</v>
      </c>
      <c r="L74">
        <v>0</v>
      </c>
      <c r="M74">
        <v>0</v>
      </c>
      <c r="N74">
        <v>0</v>
      </c>
      <c r="O74">
        <v>0</v>
      </c>
      <c r="P74">
        <v>0</v>
      </c>
      <c r="Q74">
        <v>0</v>
      </c>
      <c r="R74">
        <v>0</v>
      </c>
      <c r="S74">
        <v>0</v>
      </c>
      <c r="T74">
        <v>1</v>
      </c>
      <c r="U74">
        <v>0</v>
      </c>
      <c r="V74">
        <v>1</v>
      </c>
      <c r="W74">
        <v>0</v>
      </c>
      <c r="X74">
        <v>0</v>
      </c>
      <c r="Y74">
        <v>0</v>
      </c>
      <c r="Z74">
        <v>0</v>
      </c>
      <c r="AA74">
        <v>0</v>
      </c>
      <c r="AB74">
        <v>0</v>
      </c>
      <c r="AC74">
        <v>0</v>
      </c>
      <c r="AD74">
        <v>0</v>
      </c>
      <c r="AE74">
        <v>0</v>
      </c>
      <c r="AF74">
        <v>0</v>
      </c>
      <c r="AG74">
        <v>0</v>
      </c>
      <c r="AH74">
        <v>0</v>
      </c>
      <c r="AI74">
        <v>0</v>
      </c>
      <c r="AJ74">
        <v>0</v>
      </c>
      <c r="AK74">
        <v>0</v>
      </c>
      <c r="AL74">
        <v>0</v>
      </c>
      <c r="AM74">
        <v>0</v>
      </c>
      <c r="AN74">
        <v>0</v>
      </c>
      <c r="AO74">
        <v>0</v>
      </c>
      <c r="AP74">
        <v>0</v>
      </c>
      <c r="AQ74">
        <v>0</v>
      </c>
      <c r="AR74">
        <v>0</v>
      </c>
      <c r="AS74">
        <v>0</v>
      </c>
      <c r="AT74">
        <v>0</v>
      </c>
      <c r="AU74">
        <v>0</v>
      </c>
      <c r="AV74">
        <v>0</v>
      </c>
      <c r="AW74">
        <v>0</v>
      </c>
      <c r="AX74">
        <v>0</v>
      </c>
      <c r="AY74">
        <v>0</v>
      </c>
      <c r="AZ74">
        <v>0</v>
      </c>
      <c r="BA74">
        <v>0</v>
      </c>
      <c r="BB74">
        <v>0</v>
      </c>
      <c r="BC74">
        <v>0</v>
      </c>
      <c r="BD74">
        <v>4</v>
      </c>
      <c r="BE74">
        <v>2</v>
      </c>
      <c r="BF74">
        <v>4</v>
      </c>
      <c r="BG74">
        <v>2</v>
      </c>
      <c r="BH74">
        <v>0</v>
      </c>
      <c r="BI74">
        <v>0</v>
      </c>
      <c r="BJ74">
        <v>0</v>
      </c>
      <c r="BK74">
        <v>0</v>
      </c>
      <c r="BL74">
        <v>0</v>
      </c>
      <c r="BM74">
        <v>0</v>
      </c>
      <c r="BN74">
        <v>0</v>
      </c>
      <c r="BO74">
        <v>0</v>
      </c>
      <c r="BP74">
        <v>0</v>
      </c>
      <c r="BQ74">
        <v>0</v>
      </c>
      <c r="BR74">
        <v>0</v>
      </c>
      <c r="BS74">
        <v>0</v>
      </c>
      <c r="BT74">
        <v>0</v>
      </c>
      <c r="BU74">
        <v>0</v>
      </c>
      <c r="BV74">
        <v>0</v>
      </c>
      <c r="BW74">
        <v>0</v>
      </c>
      <c r="BX74">
        <v>0</v>
      </c>
      <c r="BY74">
        <v>0</v>
      </c>
      <c r="BZ74">
        <v>0</v>
      </c>
      <c r="CA74">
        <v>0</v>
      </c>
      <c r="CB74">
        <v>0</v>
      </c>
      <c r="CC74">
        <v>0</v>
      </c>
      <c r="CD74">
        <v>0</v>
      </c>
      <c r="CE74">
        <v>0</v>
      </c>
      <c r="CF74">
        <v>0</v>
      </c>
      <c r="CG74">
        <v>0</v>
      </c>
      <c r="CH74">
        <v>0</v>
      </c>
      <c r="CI74">
        <v>0</v>
      </c>
      <c r="CJ74">
        <v>0</v>
      </c>
      <c r="CK74">
        <v>0</v>
      </c>
      <c r="CL74">
        <v>0</v>
      </c>
      <c r="CM74">
        <v>0</v>
      </c>
      <c r="CN74">
        <v>0</v>
      </c>
      <c r="CO74">
        <v>0</v>
      </c>
      <c r="CP74">
        <v>0</v>
      </c>
      <c r="CQ74">
        <v>0</v>
      </c>
      <c r="CR74">
        <v>0</v>
      </c>
      <c r="CS74">
        <v>0</v>
      </c>
      <c r="CT74">
        <v>0</v>
      </c>
      <c r="CU74">
        <v>0</v>
      </c>
      <c r="CV74">
        <v>0</v>
      </c>
      <c r="CW74">
        <v>0</v>
      </c>
      <c r="CX74">
        <v>0</v>
      </c>
      <c r="CY74">
        <v>0</v>
      </c>
      <c r="CZ74">
        <v>0</v>
      </c>
      <c r="DA74">
        <v>0</v>
      </c>
      <c r="DB74">
        <v>0</v>
      </c>
      <c r="DC74">
        <v>0</v>
      </c>
      <c r="DD74">
        <v>0</v>
      </c>
      <c r="DE74">
        <v>0</v>
      </c>
      <c r="DF74">
        <v>0</v>
      </c>
      <c r="DG74">
        <v>0</v>
      </c>
      <c r="DH74">
        <v>0</v>
      </c>
      <c r="DI74">
        <v>0</v>
      </c>
      <c r="DJ74">
        <v>0</v>
      </c>
      <c r="DK74">
        <v>0</v>
      </c>
      <c r="DL74">
        <v>0</v>
      </c>
      <c r="DM74">
        <v>0</v>
      </c>
      <c r="DN74">
        <v>0</v>
      </c>
      <c r="DO74">
        <v>0</v>
      </c>
      <c r="DP74">
        <v>0</v>
      </c>
      <c r="DQ74">
        <v>0</v>
      </c>
      <c r="DR74">
        <v>0</v>
      </c>
      <c r="DS74">
        <v>0</v>
      </c>
      <c r="DT74">
        <v>0</v>
      </c>
      <c r="DU74">
        <v>0</v>
      </c>
      <c r="DV74">
        <v>0</v>
      </c>
      <c r="DW74">
        <v>0</v>
      </c>
      <c r="DX74">
        <v>0</v>
      </c>
      <c r="DY74">
        <v>0</v>
      </c>
      <c r="DZ74">
        <v>0</v>
      </c>
      <c r="EA74">
        <v>0</v>
      </c>
      <c r="EB74">
        <v>0</v>
      </c>
      <c r="EC74">
        <v>0</v>
      </c>
      <c r="ED74">
        <v>0</v>
      </c>
      <c r="EE74">
        <v>756</v>
      </c>
      <c r="EF74">
        <v>32405</v>
      </c>
      <c r="EG74">
        <v>2</v>
      </c>
      <c r="EH74">
        <v>7</v>
      </c>
      <c r="EI74">
        <v>0</v>
      </c>
      <c r="EJ74">
        <v>7</v>
      </c>
      <c r="EK74">
        <v>0</v>
      </c>
      <c r="EL74">
        <v>0</v>
      </c>
      <c r="EM74">
        <v>181</v>
      </c>
      <c r="EN74">
        <v>271</v>
      </c>
      <c r="EO74">
        <v>0</v>
      </c>
      <c r="EP74">
        <v>181</v>
      </c>
      <c r="EQ74">
        <v>271</v>
      </c>
      <c r="ER74">
        <v>0</v>
      </c>
      <c r="ES74">
        <v>0</v>
      </c>
      <c r="ET74">
        <v>68</v>
      </c>
      <c r="EU74">
        <v>122</v>
      </c>
      <c r="EV74">
        <v>0</v>
      </c>
      <c r="EW74">
        <v>0</v>
      </c>
      <c r="EX74">
        <v>29</v>
      </c>
      <c r="EY74">
        <v>0</v>
      </c>
      <c r="EZ74">
        <v>0</v>
      </c>
      <c r="FA74">
        <v>0</v>
      </c>
      <c r="FB74">
        <v>0</v>
      </c>
      <c r="FC74">
        <v>0</v>
      </c>
      <c r="FD74">
        <v>2</v>
      </c>
      <c r="FE74">
        <v>0</v>
      </c>
      <c r="FF74">
        <v>0</v>
      </c>
      <c r="FG74">
        <v>0</v>
      </c>
      <c r="FH74">
        <v>0</v>
      </c>
      <c r="FI74">
        <v>91</v>
      </c>
      <c r="FJ74">
        <v>0</v>
      </c>
      <c r="FK74">
        <v>0</v>
      </c>
      <c r="FL74">
        <v>0</v>
      </c>
      <c r="FM74">
        <v>0</v>
      </c>
      <c r="FN74">
        <v>0</v>
      </c>
      <c r="FO74">
        <v>378</v>
      </c>
      <c r="FP74">
        <v>32134</v>
      </c>
      <c r="FQ74">
        <v>2</v>
      </c>
      <c r="FR74">
        <v>205</v>
      </c>
      <c r="FS74">
        <v>109</v>
      </c>
      <c r="FT74">
        <v>0</v>
      </c>
      <c r="FU74">
        <v>96</v>
      </c>
      <c r="FV74">
        <v>0</v>
      </c>
      <c r="FW74">
        <v>0</v>
      </c>
      <c r="FX74">
        <v>0</v>
      </c>
      <c r="FY74">
        <v>809</v>
      </c>
      <c r="FZ74">
        <v>-5</v>
      </c>
      <c r="GA74">
        <v>0</v>
      </c>
      <c r="GB74">
        <v>0</v>
      </c>
      <c r="GC74">
        <v>0</v>
      </c>
      <c r="GD74">
        <v>0</v>
      </c>
      <c r="GE74">
        <v>0</v>
      </c>
      <c r="GF74">
        <v>0</v>
      </c>
      <c r="GG74">
        <v>0</v>
      </c>
      <c r="GH74">
        <v>0</v>
      </c>
      <c r="GI74">
        <v>0</v>
      </c>
      <c r="GJ74">
        <v>0</v>
      </c>
      <c r="GK74">
        <v>0</v>
      </c>
      <c r="GL74">
        <v>0</v>
      </c>
      <c r="GM74">
        <v>0</v>
      </c>
      <c r="GN74">
        <v>726</v>
      </c>
      <c r="GO74">
        <v>0</v>
      </c>
      <c r="GP74">
        <v>0</v>
      </c>
      <c r="GQ74">
        <v>0</v>
      </c>
      <c r="GR74">
        <v>0</v>
      </c>
      <c r="GS74">
        <v>2</v>
      </c>
      <c r="GT74">
        <v>2</v>
      </c>
      <c r="GU74">
        <v>2</v>
      </c>
      <c r="GV74">
        <v>-1019</v>
      </c>
      <c r="GW74">
        <v>32132</v>
      </c>
      <c r="GX74">
        <v>0</v>
      </c>
      <c r="GY74">
        <v>-340</v>
      </c>
      <c r="GZ74">
        <v>0</v>
      </c>
      <c r="HA74">
        <v>0</v>
      </c>
      <c r="HB74">
        <v>0</v>
      </c>
      <c r="HC74">
        <v>0</v>
      </c>
      <c r="HD74">
        <v>0</v>
      </c>
    </row>
    <row r="75" spans="1:212" x14ac:dyDescent="0.25">
      <c r="A75" t="s">
        <v>1079</v>
      </c>
      <c r="B75">
        <v>0</v>
      </c>
      <c r="C75">
        <v>0</v>
      </c>
      <c r="D75">
        <v>0</v>
      </c>
      <c r="E75">
        <v>0</v>
      </c>
      <c r="F75">
        <v>0</v>
      </c>
      <c r="G75">
        <v>0</v>
      </c>
      <c r="H75">
        <v>0</v>
      </c>
      <c r="I75">
        <v>0</v>
      </c>
      <c r="J75">
        <v>0</v>
      </c>
      <c r="K75">
        <v>0</v>
      </c>
      <c r="L75">
        <v>0</v>
      </c>
      <c r="M75">
        <v>0</v>
      </c>
      <c r="N75">
        <v>0</v>
      </c>
      <c r="O75">
        <v>0</v>
      </c>
      <c r="P75">
        <v>0</v>
      </c>
      <c r="Q75">
        <v>0</v>
      </c>
      <c r="R75">
        <v>0</v>
      </c>
      <c r="S75">
        <v>0</v>
      </c>
      <c r="T75">
        <v>0</v>
      </c>
      <c r="U75">
        <v>0</v>
      </c>
      <c r="V75">
        <v>0</v>
      </c>
      <c r="W75">
        <v>0</v>
      </c>
      <c r="X75">
        <v>0</v>
      </c>
      <c r="Y75">
        <v>0</v>
      </c>
      <c r="Z75">
        <v>0</v>
      </c>
      <c r="AA75">
        <v>0</v>
      </c>
      <c r="AB75">
        <v>0</v>
      </c>
      <c r="AC75">
        <v>0</v>
      </c>
      <c r="AD75">
        <v>0</v>
      </c>
      <c r="AE75">
        <v>0</v>
      </c>
      <c r="AF75">
        <v>0</v>
      </c>
      <c r="AG75">
        <v>0</v>
      </c>
      <c r="AH75">
        <v>0</v>
      </c>
      <c r="AI75">
        <v>0</v>
      </c>
      <c r="AJ75">
        <v>0</v>
      </c>
      <c r="AK75">
        <v>0</v>
      </c>
      <c r="AL75">
        <v>0</v>
      </c>
      <c r="AM75">
        <v>0</v>
      </c>
      <c r="AN75">
        <v>0</v>
      </c>
      <c r="AO75">
        <v>0</v>
      </c>
      <c r="AP75">
        <v>0</v>
      </c>
      <c r="AQ75">
        <v>0</v>
      </c>
      <c r="AR75">
        <v>0</v>
      </c>
      <c r="AS75">
        <v>0</v>
      </c>
      <c r="AT75">
        <v>0</v>
      </c>
      <c r="AU75">
        <v>0</v>
      </c>
      <c r="AV75">
        <v>0</v>
      </c>
      <c r="AW75">
        <v>0</v>
      </c>
      <c r="AX75">
        <v>0</v>
      </c>
      <c r="AY75">
        <v>0</v>
      </c>
      <c r="AZ75">
        <v>0</v>
      </c>
      <c r="BA75">
        <v>0</v>
      </c>
      <c r="BB75">
        <v>0</v>
      </c>
      <c r="BC75">
        <v>0</v>
      </c>
      <c r="BD75">
        <v>0</v>
      </c>
      <c r="BE75">
        <v>0</v>
      </c>
      <c r="BF75">
        <v>0</v>
      </c>
      <c r="BG75">
        <v>0</v>
      </c>
      <c r="BH75">
        <v>0</v>
      </c>
      <c r="BI75">
        <v>0</v>
      </c>
      <c r="BJ75">
        <v>0</v>
      </c>
      <c r="BK75">
        <v>0</v>
      </c>
      <c r="BL75">
        <v>0</v>
      </c>
      <c r="BM75">
        <v>0</v>
      </c>
      <c r="BN75">
        <v>0</v>
      </c>
      <c r="BO75">
        <v>0</v>
      </c>
      <c r="BP75">
        <v>0</v>
      </c>
      <c r="BQ75">
        <v>0</v>
      </c>
      <c r="BR75">
        <v>0</v>
      </c>
      <c r="BS75">
        <v>0</v>
      </c>
      <c r="BT75">
        <v>0</v>
      </c>
      <c r="BU75">
        <v>0</v>
      </c>
      <c r="BV75">
        <v>0</v>
      </c>
      <c r="BW75">
        <v>0</v>
      </c>
      <c r="BX75">
        <v>0</v>
      </c>
      <c r="BY75">
        <v>0</v>
      </c>
      <c r="BZ75">
        <v>0</v>
      </c>
      <c r="CA75">
        <v>0</v>
      </c>
      <c r="CB75">
        <v>0</v>
      </c>
      <c r="CC75">
        <v>0</v>
      </c>
      <c r="CD75">
        <v>0</v>
      </c>
      <c r="CE75">
        <v>0</v>
      </c>
      <c r="CF75">
        <v>0</v>
      </c>
      <c r="CG75">
        <v>0</v>
      </c>
      <c r="CH75">
        <v>0</v>
      </c>
      <c r="CI75">
        <v>0</v>
      </c>
      <c r="CJ75">
        <v>0</v>
      </c>
      <c r="CK75">
        <v>0</v>
      </c>
      <c r="CL75">
        <v>0</v>
      </c>
      <c r="CM75">
        <v>0</v>
      </c>
      <c r="CN75">
        <v>0</v>
      </c>
      <c r="CO75">
        <v>0</v>
      </c>
      <c r="CP75">
        <v>0</v>
      </c>
      <c r="CQ75">
        <v>0</v>
      </c>
      <c r="CR75">
        <v>0</v>
      </c>
      <c r="CS75">
        <v>0</v>
      </c>
      <c r="CT75">
        <v>0</v>
      </c>
      <c r="CU75">
        <v>0</v>
      </c>
      <c r="CV75">
        <v>0</v>
      </c>
      <c r="CW75">
        <v>0</v>
      </c>
      <c r="CX75">
        <v>0</v>
      </c>
      <c r="CY75">
        <v>0</v>
      </c>
      <c r="CZ75">
        <v>0</v>
      </c>
      <c r="DA75">
        <v>0</v>
      </c>
      <c r="DB75">
        <v>0</v>
      </c>
      <c r="DC75">
        <v>0</v>
      </c>
      <c r="DD75">
        <v>0</v>
      </c>
      <c r="DE75">
        <v>0</v>
      </c>
      <c r="DF75">
        <v>0</v>
      </c>
      <c r="DG75">
        <v>0</v>
      </c>
      <c r="DH75">
        <v>0</v>
      </c>
      <c r="DI75">
        <v>0</v>
      </c>
      <c r="DJ75">
        <v>0</v>
      </c>
      <c r="DK75">
        <v>0</v>
      </c>
      <c r="DL75">
        <v>0</v>
      </c>
      <c r="DM75">
        <v>0</v>
      </c>
      <c r="DN75">
        <v>0</v>
      </c>
      <c r="DO75">
        <v>0</v>
      </c>
      <c r="DP75">
        <v>0</v>
      </c>
      <c r="DQ75">
        <v>0</v>
      </c>
      <c r="DR75">
        <v>0</v>
      </c>
      <c r="DS75">
        <v>0</v>
      </c>
      <c r="DT75">
        <v>0</v>
      </c>
      <c r="DU75">
        <v>0</v>
      </c>
      <c r="DV75">
        <v>0</v>
      </c>
      <c r="DW75">
        <v>0</v>
      </c>
      <c r="DX75">
        <v>0</v>
      </c>
      <c r="DY75">
        <v>0</v>
      </c>
      <c r="DZ75">
        <v>0</v>
      </c>
      <c r="EA75">
        <v>0</v>
      </c>
      <c r="EB75">
        <v>0</v>
      </c>
      <c r="EC75">
        <v>0</v>
      </c>
      <c r="ED75">
        <v>0</v>
      </c>
      <c r="EE75">
        <v>4172</v>
      </c>
      <c r="EF75">
        <v>29997</v>
      </c>
      <c r="EG75">
        <v>0</v>
      </c>
      <c r="EH75">
        <v>1</v>
      </c>
      <c r="EI75">
        <v>0</v>
      </c>
      <c r="EJ75">
        <v>1</v>
      </c>
      <c r="EK75">
        <v>0</v>
      </c>
      <c r="EL75">
        <v>0</v>
      </c>
      <c r="EM75">
        <v>647</v>
      </c>
      <c r="EN75">
        <v>965</v>
      </c>
      <c r="EO75">
        <v>0</v>
      </c>
      <c r="EP75">
        <v>643</v>
      </c>
      <c r="EQ75">
        <v>965</v>
      </c>
      <c r="ER75">
        <v>0</v>
      </c>
      <c r="ES75">
        <v>4</v>
      </c>
      <c r="ET75">
        <v>0</v>
      </c>
      <c r="EU75">
        <v>201</v>
      </c>
      <c r="EV75">
        <v>0</v>
      </c>
      <c r="EW75">
        <v>0</v>
      </c>
      <c r="EX75">
        <v>9</v>
      </c>
      <c r="EY75">
        <v>0</v>
      </c>
      <c r="EZ75">
        <v>0</v>
      </c>
      <c r="FA75">
        <v>0</v>
      </c>
      <c r="FB75">
        <v>0</v>
      </c>
      <c r="FC75">
        <v>0</v>
      </c>
      <c r="FD75">
        <v>1</v>
      </c>
      <c r="FE75">
        <v>0</v>
      </c>
      <c r="FF75">
        <v>0</v>
      </c>
      <c r="FG75">
        <v>0</v>
      </c>
      <c r="FH75">
        <v>0</v>
      </c>
      <c r="FI75">
        <v>191</v>
      </c>
      <c r="FJ75">
        <v>0</v>
      </c>
      <c r="FK75">
        <v>0</v>
      </c>
      <c r="FL75">
        <v>0</v>
      </c>
      <c r="FM75">
        <v>0</v>
      </c>
      <c r="FN75">
        <v>0</v>
      </c>
      <c r="FO75">
        <v>3323</v>
      </c>
      <c r="FP75">
        <v>29032</v>
      </c>
      <c r="FQ75">
        <v>0</v>
      </c>
      <c r="FR75">
        <v>111</v>
      </c>
      <c r="FS75">
        <v>109</v>
      </c>
      <c r="FT75">
        <v>0</v>
      </c>
      <c r="FU75">
        <v>2</v>
      </c>
      <c r="FV75">
        <v>0</v>
      </c>
      <c r="FW75">
        <v>0</v>
      </c>
      <c r="FX75">
        <v>0</v>
      </c>
      <c r="FY75">
        <v>716</v>
      </c>
      <c r="FZ75">
        <v>0</v>
      </c>
      <c r="GA75">
        <v>0</v>
      </c>
      <c r="GB75">
        <v>0</v>
      </c>
      <c r="GC75">
        <v>0</v>
      </c>
      <c r="GD75">
        <v>0</v>
      </c>
      <c r="GE75">
        <v>0</v>
      </c>
      <c r="GF75">
        <v>0</v>
      </c>
      <c r="GG75">
        <v>0</v>
      </c>
      <c r="GH75">
        <v>0</v>
      </c>
      <c r="GI75">
        <v>0</v>
      </c>
      <c r="GJ75">
        <v>0</v>
      </c>
      <c r="GK75">
        <v>0</v>
      </c>
      <c r="GL75">
        <v>0</v>
      </c>
      <c r="GM75">
        <v>0</v>
      </c>
      <c r="GN75">
        <v>0</v>
      </c>
      <c r="GO75">
        <v>0</v>
      </c>
      <c r="GP75">
        <v>0</v>
      </c>
      <c r="GQ75">
        <v>0</v>
      </c>
      <c r="GR75">
        <v>0</v>
      </c>
      <c r="GS75">
        <v>0</v>
      </c>
      <c r="GT75">
        <v>0</v>
      </c>
      <c r="GU75">
        <v>0</v>
      </c>
      <c r="GV75">
        <v>2495</v>
      </c>
      <c r="GW75">
        <v>29032</v>
      </c>
      <c r="GX75">
        <v>0</v>
      </c>
      <c r="GY75">
        <v>1</v>
      </c>
      <c r="GZ75">
        <v>0</v>
      </c>
      <c r="HA75">
        <v>0</v>
      </c>
      <c r="HB75">
        <v>0</v>
      </c>
      <c r="HC75">
        <v>0</v>
      </c>
      <c r="HD75">
        <v>0</v>
      </c>
    </row>
    <row r="76" spans="1:212" x14ac:dyDescent="0.25">
      <c r="A76" t="s">
        <v>1080</v>
      </c>
      <c r="B76">
        <v>0</v>
      </c>
      <c r="C76">
        <v>0</v>
      </c>
      <c r="D76">
        <v>0</v>
      </c>
      <c r="E76">
        <v>0</v>
      </c>
      <c r="F76">
        <v>0</v>
      </c>
      <c r="G76">
        <v>0</v>
      </c>
      <c r="H76">
        <v>0</v>
      </c>
      <c r="I76">
        <v>0</v>
      </c>
      <c r="J76">
        <v>0</v>
      </c>
      <c r="K76">
        <v>0</v>
      </c>
      <c r="L76">
        <v>0</v>
      </c>
      <c r="M76">
        <v>0</v>
      </c>
      <c r="N76">
        <v>0</v>
      </c>
      <c r="O76">
        <v>0</v>
      </c>
      <c r="P76">
        <v>0</v>
      </c>
      <c r="Q76">
        <v>8</v>
      </c>
      <c r="R76">
        <v>8</v>
      </c>
      <c r="S76">
        <v>0</v>
      </c>
      <c r="T76">
        <v>-2</v>
      </c>
      <c r="U76">
        <v>-1</v>
      </c>
      <c r="V76">
        <v>-1</v>
      </c>
      <c r="W76">
        <v>0</v>
      </c>
      <c r="X76">
        <v>0</v>
      </c>
      <c r="Y76">
        <v>0</v>
      </c>
      <c r="Z76">
        <v>0</v>
      </c>
      <c r="AA76">
        <v>0</v>
      </c>
      <c r="AB76">
        <v>0</v>
      </c>
      <c r="AC76">
        <v>0</v>
      </c>
      <c r="AD76">
        <v>-1</v>
      </c>
      <c r="AE76">
        <v>-1</v>
      </c>
      <c r="AF76">
        <v>0</v>
      </c>
      <c r="AG76">
        <v>0</v>
      </c>
      <c r="AH76">
        <v>0</v>
      </c>
      <c r="AI76">
        <v>0</v>
      </c>
      <c r="AJ76">
        <v>0</v>
      </c>
      <c r="AK76">
        <v>0</v>
      </c>
      <c r="AL76">
        <v>0</v>
      </c>
      <c r="AM76">
        <v>0</v>
      </c>
      <c r="AN76">
        <v>0</v>
      </c>
      <c r="AO76">
        <v>0</v>
      </c>
      <c r="AP76">
        <v>-1</v>
      </c>
      <c r="AQ76">
        <v>-1</v>
      </c>
      <c r="AR76">
        <v>0</v>
      </c>
      <c r="AS76">
        <v>0</v>
      </c>
      <c r="AT76">
        <v>0</v>
      </c>
      <c r="AU76">
        <v>0</v>
      </c>
      <c r="AV76">
        <v>0</v>
      </c>
      <c r="AW76">
        <v>0</v>
      </c>
      <c r="AX76">
        <v>0</v>
      </c>
      <c r="AY76">
        <v>0</v>
      </c>
      <c r="AZ76">
        <v>0</v>
      </c>
      <c r="BA76">
        <v>0</v>
      </c>
      <c r="BB76">
        <v>0</v>
      </c>
      <c r="BC76">
        <v>0</v>
      </c>
      <c r="BD76">
        <v>15</v>
      </c>
      <c r="BE76">
        <v>9</v>
      </c>
      <c r="BF76">
        <v>15</v>
      </c>
      <c r="BG76">
        <v>9</v>
      </c>
      <c r="BH76">
        <v>0</v>
      </c>
      <c r="BI76">
        <v>0</v>
      </c>
      <c r="BJ76">
        <v>0</v>
      </c>
      <c r="BK76">
        <v>0</v>
      </c>
      <c r="BL76">
        <v>0</v>
      </c>
      <c r="BM76">
        <v>0</v>
      </c>
      <c r="BN76">
        <v>0</v>
      </c>
      <c r="BO76">
        <v>0</v>
      </c>
      <c r="BP76">
        <v>0</v>
      </c>
      <c r="BQ76">
        <v>0</v>
      </c>
      <c r="BR76">
        <v>0</v>
      </c>
      <c r="BS76">
        <v>0</v>
      </c>
      <c r="BT76">
        <v>0</v>
      </c>
      <c r="BU76">
        <v>0</v>
      </c>
      <c r="BV76">
        <v>0</v>
      </c>
      <c r="BW76">
        <v>0</v>
      </c>
      <c r="BX76">
        <v>0</v>
      </c>
      <c r="BY76">
        <v>0</v>
      </c>
      <c r="BZ76">
        <v>0</v>
      </c>
      <c r="CA76">
        <v>0</v>
      </c>
      <c r="CB76">
        <v>0</v>
      </c>
      <c r="CC76">
        <v>0</v>
      </c>
      <c r="CD76">
        <v>0</v>
      </c>
      <c r="CE76">
        <v>0</v>
      </c>
      <c r="CF76">
        <v>0</v>
      </c>
      <c r="CG76">
        <v>0</v>
      </c>
      <c r="CH76">
        <v>-1</v>
      </c>
      <c r="CI76">
        <v>-1</v>
      </c>
      <c r="CJ76">
        <v>0</v>
      </c>
      <c r="CK76">
        <v>0</v>
      </c>
      <c r="CL76">
        <v>0</v>
      </c>
      <c r="CM76">
        <v>0</v>
      </c>
      <c r="CN76">
        <v>0</v>
      </c>
      <c r="CO76">
        <v>0</v>
      </c>
      <c r="CP76">
        <v>0</v>
      </c>
      <c r="CQ76">
        <v>0</v>
      </c>
      <c r="CR76">
        <v>-1</v>
      </c>
      <c r="CS76">
        <v>-1</v>
      </c>
      <c r="CT76">
        <v>0</v>
      </c>
      <c r="CU76">
        <v>0</v>
      </c>
      <c r="CV76">
        <v>0</v>
      </c>
      <c r="CW76">
        <v>0</v>
      </c>
      <c r="CX76">
        <v>0</v>
      </c>
      <c r="CY76">
        <v>0</v>
      </c>
      <c r="CZ76">
        <v>0</v>
      </c>
      <c r="DA76">
        <v>0</v>
      </c>
      <c r="DB76">
        <v>0</v>
      </c>
      <c r="DC76">
        <v>0</v>
      </c>
      <c r="DD76">
        <v>1</v>
      </c>
      <c r="DE76">
        <v>1</v>
      </c>
      <c r="DF76">
        <v>0</v>
      </c>
      <c r="DG76">
        <v>0</v>
      </c>
      <c r="DH76">
        <v>0</v>
      </c>
      <c r="DI76">
        <v>0</v>
      </c>
      <c r="DJ76">
        <v>0</v>
      </c>
      <c r="DK76">
        <v>0</v>
      </c>
      <c r="DL76">
        <v>0</v>
      </c>
      <c r="DM76">
        <v>0</v>
      </c>
      <c r="DN76">
        <v>0</v>
      </c>
      <c r="DO76">
        <v>0</v>
      </c>
      <c r="DP76">
        <v>1</v>
      </c>
      <c r="DQ76">
        <v>1</v>
      </c>
      <c r="DR76">
        <v>55</v>
      </c>
      <c r="DS76">
        <v>0</v>
      </c>
      <c r="DT76">
        <v>0</v>
      </c>
      <c r="DU76">
        <v>0</v>
      </c>
      <c r="DV76">
        <v>0</v>
      </c>
      <c r="DW76">
        <v>0</v>
      </c>
      <c r="DX76">
        <v>0</v>
      </c>
      <c r="DY76">
        <v>0</v>
      </c>
      <c r="DZ76">
        <v>0</v>
      </c>
      <c r="EA76">
        <v>0</v>
      </c>
      <c r="EB76">
        <v>0</v>
      </c>
      <c r="EC76">
        <v>0</v>
      </c>
      <c r="ED76">
        <v>0</v>
      </c>
      <c r="EE76">
        <v>22303</v>
      </c>
      <c r="EF76">
        <v>110706</v>
      </c>
      <c r="EG76">
        <v>0</v>
      </c>
      <c r="EH76">
        <v>9</v>
      </c>
      <c r="EI76">
        <v>0</v>
      </c>
      <c r="EJ76">
        <v>6</v>
      </c>
      <c r="EK76">
        <v>3</v>
      </c>
      <c r="EL76">
        <v>0</v>
      </c>
      <c r="EM76">
        <v>317</v>
      </c>
      <c r="EN76">
        <v>476</v>
      </c>
      <c r="EO76">
        <v>0</v>
      </c>
      <c r="EP76">
        <v>317</v>
      </c>
      <c r="EQ76">
        <v>476</v>
      </c>
      <c r="ER76">
        <v>0</v>
      </c>
      <c r="ES76">
        <v>0</v>
      </c>
      <c r="ET76">
        <v>29</v>
      </c>
      <c r="EU76">
        <v>75</v>
      </c>
      <c r="EV76">
        <v>7</v>
      </c>
      <c r="EW76">
        <v>0</v>
      </c>
      <c r="EX76">
        <v>48</v>
      </c>
      <c r="EY76">
        <v>6</v>
      </c>
      <c r="EZ76">
        <v>0</v>
      </c>
      <c r="FA76">
        <v>23</v>
      </c>
      <c r="FB76">
        <v>0</v>
      </c>
      <c r="FC76">
        <v>0</v>
      </c>
      <c r="FD76">
        <v>3</v>
      </c>
      <c r="FE76">
        <v>1</v>
      </c>
      <c r="FF76">
        <v>0</v>
      </c>
      <c r="FG76">
        <v>0</v>
      </c>
      <c r="FH76">
        <v>0</v>
      </c>
      <c r="FI76">
        <v>1</v>
      </c>
      <c r="FJ76">
        <v>0</v>
      </c>
      <c r="FK76">
        <v>0</v>
      </c>
      <c r="FL76">
        <v>0</v>
      </c>
      <c r="FM76">
        <v>0</v>
      </c>
      <c r="FN76">
        <v>0</v>
      </c>
      <c r="FO76">
        <v>21873</v>
      </c>
      <c r="FP76">
        <v>110223</v>
      </c>
      <c r="FQ76">
        <v>0</v>
      </c>
      <c r="FR76">
        <v>149</v>
      </c>
      <c r="FS76">
        <v>145</v>
      </c>
      <c r="FT76">
        <v>0</v>
      </c>
      <c r="FU76">
        <v>4</v>
      </c>
      <c r="FV76">
        <v>0</v>
      </c>
      <c r="FW76">
        <v>0</v>
      </c>
      <c r="FX76">
        <v>819</v>
      </c>
      <c r="FY76">
        <v>1032</v>
      </c>
      <c r="FZ76">
        <v>-139</v>
      </c>
      <c r="GA76">
        <v>0</v>
      </c>
      <c r="GB76">
        <v>7</v>
      </c>
      <c r="GC76">
        <v>0</v>
      </c>
      <c r="GD76">
        <v>0</v>
      </c>
      <c r="GE76">
        <v>0</v>
      </c>
      <c r="GF76">
        <v>0</v>
      </c>
      <c r="GG76">
        <v>0</v>
      </c>
      <c r="GH76">
        <v>0</v>
      </c>
      <c r="GI76">
        <v>0</v>
      </c>
      <c r="GJ76">
        <v>0</v>
      </c>
      <c r="GK76">
        <v>0</v>
      </c>
      <c r="GL76">
        <v>0</v>
      </c>
      <c r="GM76">
        <v>0</v>
      </c>
      <c r="GN76">
        <v>24</v>
      </c>
      <c r="GO76">
        <v>0</v>
      </c>
      <c r="GP76">
        <v>0</v>
      </c>
      <c r="GQ76">
        <v>0</v>
      </c>
      <c r="GR76">
        <v>0</v>
      </c>
      <c r="GS76">
        <v>0</v>
      </c>
      <c r="GT76">
        <v>0</v>
      </c>
      <c r="GU76">
        <v>0</v>
      </c>
      <c r="GV76">
        <v>20018</v>
      </c>
      <c r="GW76">
        <v>110223</v>
      </c>
      <c r="GX76">
        <v>0</v>
      </c>
      <c r="GY76">
        <v>-37</v>
      </c>
      <c r="GZ76">
        <v>0</v>
      </c>
      <c r="HA76">
        <v>0</v>
      </c>
      <c r="HB76">
        <v>0</v>
      </c>
      <c r="HC76">
        <v>0</v>
      </c>
      <c r="HD76">
        <v>0</v>
      </c>
    </row>
    <row r="77" spans="1:212" x14ac:dyDescent="0.25">
      <c r="A77" t="s">
        <v>1081</v>
      </c>
      <c r="B77">
        <v>0</v>
      </c>
      <c r="C77">
        <v>0</v>
      </c>
      <c r="D77">
        <v>0</v>
      </c>
      <c r="E77">
        <v>0</v>
      </c>
      <c r="F77">
        <v>0</v>
      </c>
      <c r="G77">
        <v>0</v>
      </c>
      <c r="H77">
        <v>0</v>
      </c>
      <c r="I77">
        <v>0</v>
      </c>
      <c r="J77">
        <v>-1</v>
      </c>
      <c r="K77">
        <v>0</v>
      </c>
      <c r="L77">
        <v>0</v>
      </c>
      <c r="M77">
        <v>-1</v>
      </c>
      <c r="N77">
        <v>0</v>
      </c>
      <c r="O77">
        <v>0</v>
      </c>
      <c r="P77">
        <v>0</v>
      </c>
      <c r="Q77">
        <v>0</v>
      </c>
      <c r="R77">
        <v>0</v>
      </c>
      <c r="S77">
        <v>0</v>
      </c>
      <c r="T77">
        <v>-501</v>
      </c>
      <c r="U77">
        <v>-561</v>
      </c>
      <c r="V77">
        <v>0</v>
      </c>
      <c r="W77">
        <v>0</v>
      </c>
      <c r="X77">
        <v>0</v>
      </c>
      <c r="Y77">
        <v>0</v>
      </c>
      <c r="Z77">
        <v>59</v>
      </c>
      <c r="AA77">
        <v>0</v>
      </c>
      <c r="AB77">
        <v>1</v>
      </c>
      <c r="AC77">
        <v>0</v>
      </c>
      <c r="AD77">
        <v>-561</v>
      </c>
      <c r="AE77">
        <v>-561</v>
      </c>
      <c r="AF77">
        <v>0</v>
      </c>
      <c r="AG77">
        <v>0</v>
      </c>
      <c r="AH77">
        <v>-2</v>
      </c>
      <c r="AI77">
        <v>-2</v>
      </c>
      <c r="AJ77">
        <v>0</v>
      </c>
      <c r="AK77">
        <v>0</v>
      </c>
      <c r="AL77">
        <v>0</v>
      </c>
      <c r="AM77">
        <v>0</v>
      </c>
      <c r="AN77">
        <v>0</v>
      </c>
      <c r="AO77">
        <v>0</v>
      </c>
      <c r="AP77">
        <v>-560</v>
      </c>
      <c r="AQ77">
        <v>-560</v>
      </c>
      <c r="AR77">
        <v>1</v>
      </c>
      <c r="AS77">
        <v>1</v>
      </c>
      <c r="AT77">
        <v>-4</v>
      </c>
      <c r="AU77">
        <v>0</v>
      </c>
      <c r="AV77">
        <v>0</v>
      </c>
      <c r="AW77">
        <v>-4</v>
      </c>
      <c r="AX77">
        <v>0</v>
      </c>
      <c r="AY77">
        <v>0</v>
      </c>
      <c r="AZ77">
        <v>0</v>
      </c>
      <c r="BA77">
        <v>0</v>
      </c>
      <c r="BB77">
        <v>0</v>
      </c>
      <c r="BC77">
        <v>0</v>
      </c>
      <c r="BD77">
        <v>1</v>
      </c>
      <c r="BE77">
        <v>0</v>
      </c>
      <c r="BF77">
        <v>1</v>
      </c>
      <c r="BG77">
        <v>0</v>
      </c>
      <c r="BH77">
        <v>0</v>
      </c>
      <c r="BI77">
        <v>0</v>
      </c>
      <c r="BJ77">
        <v>0</v>
      </c>
      <c r="BK77">
        <v>0</v>
      </c>
      <c r="BL77">
        <v>41</v>
      </c>
      <c r="BM77">
        <v>41</v>
      </c>
      <c r="BN77">
        <v>0</v>
      </c>
      <c r="BO77">
        <v>0</v>
      </c>
      <c r="BP77">
        <v>0</v>
      </c>
      <c r="BQ77">
        <v>0</v>
      </c>
      <c r="BR77">
        <v>0</v>
      </c>
      <c r="BS77">
        <v>0</v>
      </c>
      <c r="BT77">
        <v>0</v>
      </c>
      <c r="BU77">
        <v>0</v>
      </c>
      <c r="BV77">
        <v>0</v>
      </c>
      <c r="BW77">
        <v>0</v>
      </c>
      <c r="BX77">
        <v>0</v>
      </c>
      <c r="BY77">
        <v>0</v>
      </c>
      <c r="BZ77">
        <v>0</v>
      </c>
      <c r="CA77">
        <v>0</v>
      </c>
      <c r="CB77">
        <v>0</v>
      </c>
      <c r="CC77">
        <v>0</v>
      </c>
      <c r="CD77">
        <v>0</v>
      </c>
      <c r="CE77">
        <v>0</v>
      </c>
      <c r="CF77">
        <v>0</v>
      </c>
      <c r="CG77">
        <v>0</v>
      </c>
      <c r="CH77">
        <v>-2</v>
      </c>
      <c r="CI77">
        <v>-2</v>
      </c>
      <c r="CJ77">
        <v>0</v>
      </c>
      <c r="CK77">
        <v>0</v>
      </c>
      <c r="CL77">
        <v>-2</v>
      </c>
      <c r="CM77">
        <v>-2</v>
      </c>
      <c r="CN77">
        <v>0</v>
      </c>
      <c r="CO77">
        <v>0</v>
      </c>
      <c r="CP77">
        <v>0</v>
      </c>
      <c r="CQ77">
        <v>0</v>
      </c>
      <c r="CR77">
        <v>0</v>
      </c>
      <c r="CS77">
        <v>0</v>
      </c>
      <c r="CT77">
        <v>0</v>
      </c>
      <c r="CU77">
        <v>0</v>
      </c>
      <c r="CV77">
        <v>0</v>
      </c>
      <c r="CW77">
        <v>0</v>
      </c>
      <c r="CX77">
        <v>0</v>
      </c>
      <c r="CY77">
        <v>0</v>
      </c>
      <c r="CZ77">
        <v>0</v>
      </c>
      <c r="DA77">
        <v>0</v>
      </c>
      <c r="DB77">
        <v>0</v>
      </c>
      <c r="DC77">
        <v>0</v>
      </c>
      <c r="DD77">
        <v>43</v>
      </c>
      <c r="DE77">
        <v>43</v>
      </c>
      <c r="DF77">
        <v>0</v>
      </c>
      <c r="DG77">
        <v>0</v>
      </c>
      <c r="DH77">
        <v>40</v>
      </c>
      <c r="DI77">
        <v>40</v>
      </c>
      <c r="DJ77">
        <v>0</v>
      </c>
      <c r="DK77">
        <v>0</v>
      </c>
      <c r="DL77">
        <v>0</v>
      </c>
      <c r="DM77">
        <v>0</v>
      </c>
      <c r="DN77">
        <v>0</v>
      </c>
      <c r="DO77">
        <v>0</v>
      </c>
      <c r="DP77">
        <v>3</v>
      </c>
      <c r="DQ77">
        <v>3</v>
      </c>
      <c r="DR77">
        <v>0</v>
      </c>
      <c r="DS77">
        <v>0</v>
      </c>
      <c r="DT77">
        <v>0</v>
      </c>
      <c r="DU77">
        <v>0</v>
      </c>
      <c r="DV77">
        <v>0</v>
      </c>
      <c r="DW77">
        <v>0</v>
      </c>
      <c r="DX77">
        <v>0</v>
      </c>
      <c r="DY77">
        <v>0</v>
      </c>
      <c r="DZ77">
        <v>0</v>
      </c>
      <c r="EA77">
        <v>0</v>
      </c>
      <c r="EB77">
        <v>0</v>
      </c>
      <c r="EC77">
        <v>0</v>
      </c>
      <c r="ED77">
        <v>0</v>
      </c>
      <c r="EE77">
        <v>125745</v>
      </c>
      <c r="EF77">
        <v>192833</v>
      </c>
      <c r="EG77">
        <v>22</v>
      </c>
      <c r="EH77">
        <v>351</v>
      </c>
      <c r="EI77">
        <v>0</v>
      </c>
      <c r="EJ77">
        <v>351</v>
      </c>
      <c r="EK77">
        <v>0</v>
      </c>
      <c r="EL77">
        <v>0</v>
      </c>
      <c r="EM77">
        <v>272</v>
      </c>
      <c r="EN77">
        <v>408</v>
      </c>
      <c r="EO77">
        <v>0</v>
      </c>
      <c r="EP77">
        <v>272</v>
      </c>
      <c r="EQ77">
        <v>408</v>
      </c>
      <c r="ER77">
        <v>0</v>
      </c>
      <c r="ES77">
        <v>0</v>
      </c>
      <c r="ET77">
        <v>50383</v>
      </c>
      <c r="EU77">
        <v>1999</v>
      </c>
      <c r="EV77">
        <v>17</v>
      </c>
      <c r="EW77">
        <v>0</v>
      </c>
      <c r="EX77">
        <v>265</v>
      </c>
      <c r="EY77">
        <v>16</v>
      </c>
      <c r="EZ77">
        <v>0</v>
      </c>
      <c r="FA77">
        <v>71</v>
      </c>
      <c r="FB77">
        <v>0</v>
      </c>
      <c r="FC77">
        <v>0</v>
      </c>
      <c r="FD77">
        <v>10</v>
      </c>
      <c r="FE77">
        <v>1</v>
      </c>
      <c r="FF77">
        <v>0</v>
      </c>
      <c r="FG77">
        <v>0</v>
      </c>
      <c r="FH77">
        <v>0</v>
      </c>
      <c r="FI77">
        <v>1653</v>
      </c>
      <c r="FJ77">
        <v>0</v>
      </c>
      <c r="FK77">
        <v>0</v>
      </c>
      <c r="FL77">
        <v>0</v>
      </c>
      <c r="FM77">
        <v>0</v>
      </c>
      <c r="FN77">
        <v>0</v>
      </c>
      <c r="FO77">
        <v>72740</v>
      </c>
      <c r="FP77">
        <v>192408</v>
      </c>
      <c r="FQ77">
        <v>22</v>
      </c>
      <c r="FR77">
        <v>704</v>
      </c>
      <c r="FS77">
        <v>124</v>
      </c>
      <c r="FT77">
        <v>0</v>
      </c>
      <c r="FU77">
        <v>553</v>
      </c>
      <c r="FV77">
        <v>0</v>
      </c>
      <c r="FW77">
        <v>27</v>
      </c>
      <c r="FX77">
        <v>290</v>
      </c>
      <c r="FY77">
        <v>1771</v>
      </c>
      <c r="FZ77">
        <v>0</v>
      </c>
      <c r="GA77">
        <v>0</v>
      </c>
      <c r="GB77">
        <v>68</v>
      </c>
      <c r="GC77">
        <v>0</v>
      </c>
      <c r="GD77">
        <v>0</v>
      </c>
      <c r="GE77">
        <v>0</v>
      </c>
      <c r="GF77">
        <v>0</v>
      </c>
      <c r="GG77">
        <v>0</v>
      </c>
      <c r="GH77">
        <v>34</v>
      </c>
      <c r="GI77">
        <v>0</v>
      </c>
      <c r="GJ77">
        <v>0</v>
      </c>
      <c r="GK77">
        <v>0</v>
      </c>
      <c r="GL77">
        <v>0</v>
      </c>
      <c r="GM77">
        <v>0</v>
      </c>
      <c r="GN77">
        <v>294</v>
      </c>
      <c r="GO77">
        <v>0</v>
      </c>
      <c r="GP77">
        <v>0</v>
      </c>
      <c r="GQ77">
        <v>0</v>
      </c>
      <c r="GR77">
        <v>0</v>
      </c>
      <c r="GS77">
        <v>22</v>
      </c>
      <c r="GT77">
        <v>22</v>
      </c>
      <c r="GU77">
        <v>22</v>
      </c>
      <c r="GV77">
        <v>71252</v>
      </c>
      <c r="GW77">
        <v>192386</v>
      </c>
      <c r="GX77">
        <v>0</v>
      </c>
      <c r="GY77">
        <v>-1695</v>
      </c>
      <c r="GZ77">
        <v>0</v>
      </c>
      <c r="HA77">
        <v>0</v>
      </c>
      <c r="HB77">
        <v>0</v>
      </c>
      <c r="HC77">
        <v>0</v>
      </c>
      <c r="HD77">
        <v>0</v>
      </c>
    </row>
    <row r="78" spans="1:212" x14ac:dyDescent="0.25">
      <c r="A78" t="s">
        <v>1082</v>
      </c>
      <c r="B78">
        <v>0</v>
      </c>
      <c r="C78">
        <v>0</v>
      </c>
      <c r="D78">
        <v>0</v>
      </c>
      <c r="E78">
        <v>0</v>
      </c>
      <c r="F78">
        <v>0</v>
      </c>
      <c r="G78">
        <v>0</v>
      </c>
      <c r="H78">
        <v>0</v>
      </c>
      <c r="I78">
        <v>-24</v>
      </c>
      <c r="J78">
        <v>5</v>
      </c>
      <c r="K78">
        <v>0</v>
      </c>
      <c r="L78">
        <v>-24</v>
      </c>
      <c r="M78">
        <v>5</v>
      </c>
      <c r="N78">
        <v>0</v>
      </c>
      <c r="O78">
        <v>0</v>
      </c>
      <c r="P78">
        <v>0</v>
      </c>
      <c r="Q78">
        <v>0</v>
      </c>
      <c r="R78">
        <v>0</v>
      </c>
      <c r="S78">
        <v>0</v>
      </c>
      <c r="T78">
        <v>66</v>
      </c>
      <c r="U78">
        <v>23</v>
      </c>
      <c r="V78">
        <v>22</v>
      </c>
      <c r="W78">
        <v>0</v>
      </c>
      <c r="X78">
        <v>16</v>
      </c>
      <c r="Y78">
        <v>0</v>
      </c>
      <c r="Z78">
        <v>5</v>
      </c>
      <c r="AA78">
        <v>0</v>
      </c>
      <c r="AB78">
        <v>0</v>
      </c>
      <c r="AC78">
        <v>0</v>
      </c>
      <c r="AD78">
        <v>23</v>
      </c>
      <c r="AE78">
        <v>23</v>
      </c>
      <c r="AF78">
        <v>0</v>
      </c>
      <c r="AG78">
        <v>0</v>
      </c>
      <c r="AH78">
        <v>14</v>
      </c>
      <c r="AI78">
        <v>14</v>
      </c>
      <c r="AJ78">
        <v>0</v>
      </c>
      <c r="AK78">
        <v>0</v>
      </c>
      <c r="AL78">
        <v>0</v>
      </c>
      <c r="AM78">
        <v>0</v>
      </c>
      <c r="AN78">
        <v>0</v>
      </c>
      <c r="AO78">
        <v>0</v>
      </c>
      <c r="AP78">
        <v>9</v>
      </c>
      <c r="AQ78">
        <v>9</v>
      </c>
      <c r="AR78">
        <v>0</v>
      </c>
      <c r="AS78">
        <v>0</v>
      </c>
      <c r="AT78">
        <v>4</v>
      </c>
      <c r="AU78">
        <v>0</v>
      </c>
      <c r="AV78">
        <v>0</v>
      </c>
      <c r="AW78">
        <v>0</v>
      </c>
      <c r="AX78">
        <v>0</v>
      </c>
      <c r="AY78">
        <v>0</v>
      </c>
      <c r="AZ78">
        <v>0</v>
      </c>
      <c r="BA78">
        <v>0</v>
      </c>
      <c r="BB78">
        <v>0</v>
      </c>
      <c r="BC78">
        <v>4</v>
      </c>
      <c r="BD78">
        <v>26</v>
      </c>
      <c r="BE78">
        <v>0</v>
      </c>
      <c r="BF78">
        <v>0</v>
      </c>
      <c r="BG78">
        <v>0</v>
      </c>
      <c r="BH78">
        <v>26</v>
      </c>
      <c r="BI78">
        <v>0</v>
      </c>
      <c r="BJ78">
        <v>0</v>
      </c>
      <c r="BK78">
        <v>0</v>
      </c>
      <c r="BL78">
        <v>28</v>
      </c>
      <c r="BM78">
        <v>28</v>
      </c>
      <c r="BN78">
        <v>4</v>
      </c>
      <c r="BO78">
        <v>4</v>
      </c>
      <c r="BP78">
        <v>0</v>
      </c>
      <c r="BQ78">
        <v>0</v>
      </c>
      <c r="BR78">
        <v>4</v>
      </c>
      <c r="BS78">
        <v>4</v>
      </c>
      <c r="BT78">
        <v>0</v>
      </c>
      <c r="BU78">
        <v>0</v>
      </c>
      <c r="BV78">
        <v>0</v>
      </c>
      <c r="BW78">
        <v>0</v>
      </c>
      <c r="BX78">
        <v>0</v>
      </c>
      <c r="BY78">
        <v>0</v>
      </c>
      <c r="BZ78">
        <v>0</v>
      </c>
      <c r="CA78">
        <v>0</v>
      </c>
      <c r="CB78">
        <v>0</v>
      </c>
      <c r="CC78">
        <v>0</v>
      </c>
      <c r="CD78">
        <v>0</v>
      </c>
      <c r="CE78">
        <v>0</v>
      </c>
      <c r="CF78">
        <v>0</v>
      </c>
      <c r="CG78">
        <v>0</v>
      </c>
      <c r="CH78">
        <v>4</v>
      </c>
      <c r="CI78">
        <v>4</v>
      </c>
      <c r="CJ78">
        <v>0</v>
      </c>
      <c r="CK78">
        <v>0</v>
      </c>
      <c r="CL78">
        <v>3</v>
      </c>
      <c r="CM78">
        <v>3</v>
      </c>
      <c r="CN78">
        <v>0</v>
      </c>
      <c r="CO78">
        <v>0</v>
      </c>
      <c r="CP78">
        <v>0</v>
      </c>
      <c r="CQ78">
        <v>0</v>
      </c>
      <c r="CR78">
        <v>1</v>
      </c>
      <c r="CS78">
        <v>1</v>
      </c>
      <c r="CT78">
        <v>0</v>
      </c>
      <c r="CU78">
        <v>0</v>
      </c>
      <c r="CV78">
        <v>0</v>
      </c>
      <c r="CW78">
        <v>0</v>
      </c>
      <c r="CX78">
        <v>0</v>
      </c>
      <c r="CY78">
        <v>0</v>
      </c>
      <c r="CZ78">
        <v>0</v>
      </c>
      <c r="DA78">
        <v>0</v>
      </c>
      <c r="DB78">
        <v>0</v>
      </c>
      <c r="DC78">
        <v>0</v>
      </c>
      <c r="DD78">
        <v>20</v>
      </c>
      <c r="DE78">
        <v>20</v>
      </c>
      <c r="DF78">
        <v>0</v>
      </c>
      <c r="DG78">
        <v>0</v>
      </c>
      <c r="DH78">
        <v>1</v>
      </c>
      <c r="DI78">
        <v>1</v>
      </c>
      <c r="DJ78">
        <v>0</v>
      </c>
      <c r="DK78">
        <v>0</v>
      </c>
      <c r="DL78">
        <v>0</v>
      </c>
      <c r="DM78">
        <v>0</v>
      </c>
      <c r="DN78">
        <v>0</v>
      </c>
      <c r="DO78">
        <v>0</v>
      </c>
      <c r="DP78">
        <v>19</v>
      </c>
      <c r="DQ78">
        <v>19</v>
      </c>
      <c r="DR78">
        <v>23</v>
      </c>
      <c r="DS78">
        <v>0</v>
      </c>
      <c r="DT78">
        <v>0</v>
      </c>
      <c r="DU78">
        <v>0</v>
      </c>
      <c r="DV78">
        <v>0</v>
      </c>
      <c r="DW78">
        <v>0</v>
      </c>
      <c r="DX78">
        <v>0</v>
      </c>
      <c r="DY78">
        <v>0</v>
      </c>
      <c r="DZ78">
        <v>0</v>
      </c>
      <c r="EA78">
        <v>0</v>
      </c>
      <c r="EB78">
        <v>0</v>
      </c>
      <c r="EC78">
        <v>0</v>
      </c>
      <c r="ED78">
        <v>0</v>
      </c>
      <c r="EE78">
        <v>80843</v>
      </c>
      <c r="EF78">
        <v>547250</v>
      </c>
      <c r="EG78">
        <v>5033</v>
      </c>
      <c r="EH78">
        <v>394</v>
      </c>
      <c r="EI78">
        <v>0</v>
      </c>
      <c r="EJ78">
        <v>394</v>
      </c>
      <c r="EK78">
        <v>0</v>
      </c>
      <c r="EL78">
        <v>0</v>
      </c>
      <c r="EM78">
        <v>65232</v>
      </c>
      <c r="EN78">
        <v>97849</v>
      </c>
      <c r="EO78">
        <v>0</v>
      </c>
      <c r="EP78">
        <v>65232</v>
      </c>
      <c r="EQ78">
        <v>97849</v>
      </c>
      <c r="ER78">
        <v>0</v>
      </c>
      <c r="ES78">
        <v>0</v>
      </c>
      <c r="ET78">
        <v>5460</v>
      </c>
      <c r="EU78">
        <v>1769</v>
      </c>
      <c r="EV78">
        <v>23</v>
      </c>
      <c r="EW78">
        <v>0</v>
      </c>
      <c r="EX78">
        <v>1049</v>
      </c>
      <c r="EY78">
        <v>21</v>
      </c>
      <c r="EZ78">
        <v>0</v>
      </c>
      <c r="FA78">
        <v>6</v>
      </c>
      <c r="FB78">
        <v>0</v>
      </c>
      <c r="FC78">
        <v>0</v>
      </c>
      <c r="FD78">
        <v>88</v>
      </c>
      <c r="FE78">
        <v>2</v>
      </c>
      <c r="FF78">
        <v>0</v>
      </c>
      <c r="FG78">
        <v>1</v>
      </c>
      <c r="FH78">
        <v>200</v>
      </c>
      <c r="FI78">
        <v>425</v>
      </c>
      <c r="FJ78">
        <v>0</v>
      </c>
      <c r="FK78">
        <v>3</v>
      </c>
      <c r="FL78">
        <v>0</v>
      </c>
      <c r="FM78">
        <v>0</v>
      </c>
      <c r="FN78">
        <v>3</v>
      </c>
      <c r="FO78">
        <v>7985</v>
      </c>
      <c r="FP78">
        <v>449378</v>
      </c>
      <c r="FQ78">
        <v>5033</v>
      </c>
      <c r="FR78">
        <v>2193</v>
      </c>
      <c r="FS78">
        <v>2124</v>
      </c>
      <c r="FT78">
        <v>0</v>
      </c>
      <c r="FU78">
        <v>64</v>
      </c>
      <c r="FV78">
        <v>0</v>
      </c>
      <c r="FW78">
        <v>5</v>
      </c>
      <c r="FX78">
        <v>37</v>
      </c>
      <c r="FY78">
        <v>7134</v>
      </c>
      <c r="FZ78">
        <v>-5</v>
      </c>
      <c r="GA78">
        <v>7</v>
      </c>
      <c r="GB78">
        <v>57</v>
      </c>
      <c r="GC78">
        <v>0</v>
      </c>
      <c r="GD78">
        <v>0</v>
      </c>
      <c r="GE78">
        <v>1814</v>
      </c>
      <c r="GF78">
        <v>0</v>
      </c>
      <c r="GG78">
        <v>0</v>
      </c>
      <c r="GH78">
        <v>0</v>
      </c>
      <c r="GI78">
        <v>0</v>
      </c>
      <c r="GJ78">
        <v>0</v>
      </c>
      <c r="GK78">
        <v>0</v>
      </c>
      <c r="GL78">
        <v>0</v>
      </c>
      <c r="GM78">
        <v>0</v>
      </c>
      <c r="GN78">
        <v>1757</v>
      </c>
      <c r="GO78">
        <v>1</v>
      </c>
      <c r="GP78">
        <v>0</v>
      </c>
      <c r="GQ78">
        <v>0</v>
      </c>
      <c r="GR78">
        <v>0</v>
      </c>
      <c r="GS78">
        <v>5033</v>
      </c>
      <c r="GT78">
        <v>5033</v>
      </c>
      <c r="GU78">
        <v>5033</v>
      </c>
      <c r="GV78">
        <v>3391</v>
      </c>
      <c r="GW78">
        <v>444344</v>
      </c>
      <c r="GX78">
        <v>0</v>
      </c>
      <c r="GY78">
        <v>-13433</v>
      </c>
      <c r="GZ78">
        <v>0</v>
      </c>
      <c r="HA78">
        <v>0</v>
      </c>
      <c r="HB78">
        <v>0</v>
      </c>
      <c r="HC78">
        <v>0</v>
      </c>
      <c r="HD78">
        <v>0</v>
      </c>
    </row>
    <row r="79" spans="1:212" x14ac:dyDescent="0.25">
      <c r="A79" t="s">
        <v>1083</v>
      </c>
      <c r="B79">
        <v>0</v>
      </c>
      <c r="C79">
        <v>0</v>
      </c>
      <c r="D79">
        <v>0</v>
      </c>
      <c r="E79">
        <v>0</v>
      </c>
      <c r="F79">
        <v>0</v>
      </c>
      <c r="G79">
        <v>0</v>
      </c>
      <c r="H79">
        <v>0</v>
      </c>
      <c r="I79">
        <v>0</v>
      </c>
      <c r="J79">
        <v>0</v>
      </c>
      <c r="K79">
        <v>0</v>
      </c>
      <c r="L79">
        <v>0</v>
      </c>
      <c r="M79">
        <v>0</v>
      </c>
      <c r="N79">
        <v>0</v>
      </c>
      <c r="O79">
        <v>0</v>
      </c>
      <c r="P79">
        <v>0</v>
      </c>
      <c r="Q79">
        <v>-5</v>
      </c>
      <c r="R79">
        <v>-5</v>
      </c>
      <c r="S79">
        <v>0</v>
      </c>
      <c r="T79">
        <v>65</v>
      </c>
      <c r="U79">
        <v>39</v>
      </c>
      <c r="V79">
        <v>43</v>
      </c>
      <c r="W79">
        <v>21</v>
      </c>
      <c r="X79">
        <v>2</v>
      </c>
      <c r="Y79">
        <v>0</v>
      </c>
      <c r="Z79">
        <v>2</v>
      </c>
      <c r="AA79">
        <v>0</v>
      </c>
      <c r="AB79">
        <v>0</v>
      </c>
      <c r="AC79">
        <v>0</v>
      </c>
      <c r="AD79">
        <v>18</v>
      </c>
      <c r="AE79">
        <v>18</v>
      </c>
      <c r="AF79">
        <v>0</v>
      </c>
      <c r="AG79">
        <v>0</v>
      </c>
      <c r="AH79">
        <v>2</v>
      </c>
      <c r="AI79">
        <v>2</v>
      </c>
      <c r="AJ79">
        <v>0</v>
      </c>
      <c r="AK79">
        <v>0</v>
      </c>
      <c r="AL79">
        <v>0</v>
      </c>
      <c r="AM79">
        <v>0</v>
      </c>
      <c r="AN79">
        <v>0</v>
      </c>
      <c r="AO79">
        <v>0</v>
      </c>
      <c r="AP79">
        <v>13</v>
      </c>
      <c r="AQ79">
        <v>13</v>
      </c>
      <c r="AR79">
        <v>3</v>
      </c>
      <c r="AS79">
        <v>3</v>
      </c>
      <c r="AT79">
        <v>0</v>
      </c>
      <c r="AU79">
        <v>0</v>
      </c>
      <c r="AV79">
        <v>0</v>
      </c>
      <c r="AW79">
        <v>0</v>
      </c>
      <c r="AX79">
        <v>0</v>
      </c>
      <c r="AY79">
        <v>0</v>
      </c>
      <c r="AZ79">
        <v>0</v>
      </c>
      <c r="BA79">
        <v>0</v>
      </c>
      <c r="BB79">
        <v>0</v>
      </c>
      <c r="BC79">
        <v>0</v>
      </c>
      <c r="BD79">
        <v>10</v>
      </c>
      <c r="BE79">
        <v>3</v>
      </c>
      <c r="BF79">
        <v>5</v>
      </c>
      <c r="BG79">
        <v>3</v>
      </c>
      <c r="BH79">
        <v>5</v>
      </c>
      <c r="BI79">
        <v>0</v>
      </c>
      <c r="BJ79">
        <v>0</v>
      </c>
      <c r="BK79">
        <v>0</v>
      </c>
      <c r="BL79">
        <v>8</v>
      </c>
      <c r="BM79">
        <v>8</v>
      </c>
      <c r="BN79">
        <v>0</v>
      </c>
      <c r="BO79">
        <v>0</v>
      </c>
      <c r="BP79">
        <v>0</v>
      </c>
      <c r="BQ79">
        <v>0</v>
      </c>
      <c r="BR79">
        <v>0</v>
      </c>
      <c r="BS79">
        <v>0</v>
      </c>
      <c r="BT79">
        <v>0</v>
      </c>
      <c r="BU79">
        <v>0</v>
      </c>
      <c r="BV79">
        <v>0</v>
      </c>
      <c r="BW79">
        <v>0</v>
      </c>
      <c r="BX79">
        <v>0</v>
      </c>
      <c r="BY79">
        <v>0</v>
      </c>
      <c r="BZ79">
        <v>0</v>
      </c>
      <c r="CA79">
        <v>0</v>
      </c>
      <c r="CB79">
        <v>0</v>
      </c>
      <c r="CC79">
        <v>0</v>
      </c>
      <c r="CD79">
        <v>0</v>
      </c>
      <c r="CE79">
        <v>0</v>
      </c>
      <c r="CF79">
        <v>0</v>
      </c>
      <c r="CG79">
        <v>0</v>
      </c>
      <c r="CH79">
        <v>1</v>
      </c>
      <c r="CI79">
        <v>1</v>
      </c>
      <c r="CJ79">
        <v>0</v>
      </c>
      <c r="CK79">
        <v>0</v>
      </c>
      <c r="CL79">
        <v>1</v>
      </c>
      <c r="CM79">
        <v>1</v>
      </c>
      <c r="CN79">
        <v>0</v>
      </c>
      <c r="CO79">
        <v>0</v>
      </c>
      <c r="CP79">
        <v>0</v>
      </c>
      <c r="CQ79">
        <v>0</v>
      </c>
      <c r="CR79">
        <v>0</v>
      </c>
      <c r="CS79">
        <v>0</v>
      </c>
      <c r="CT79">
        <v>0</v>
      </c>
      <c r="CU79">
        <v>0</v>
      </c>
      <c r="CV79">
        <v>0</v>
      </c>
      <c r="CW79">
        <v>0</v>
      </c>
      <c r="CX79">
        <v>0</v>
      </c>
      <c r="CY79">
        <v>0</v>
      </c>
      <c r="CZ79">
        <v>0</v>
      </c>
      <c r="DA79">
        <v>0</v>
      </c>
      <c r="DB79">
        <v>0</v>
      </c>
      <c r="DC79">
        <v>0</v>
      </c>
      <c r="DD79">
        <v>7</v>
      </c>
      <c r="DE79">
        <v>7</v>
      </c>
      <c r="DF79">
        <v>0</v>
      </c>
      <c r="DG79">
        <v>0</v>
      </c>
      <c r="DH79">
        <v>0</v>
      </c>
      <c r="DI79">
        <v>0</v>
      </c>
      <c r="DJ79">
        <v>0</v>
      </c>
      <c r="DK79">
        <v>0</v>
      </c>
      <c r="DL79">
        <v>0</v>
      </c>
      <c r="DM79">
        <v>0</v>
      </c>
      <c r="DN79">
        <v>0</v>
      </c>
      <c r="DO79">
        <v>0</v>
      </c>
      <c r="DP79">
        <v>7</v>
      </c>
      <c r="DQ79">
        <v>7</v>
      </c>
      <c r="DR79">
        <v>-6</v>
      </c>
      <c r="DS79">
        <v>0</v>
      </c>
      <c r="DT79">
        <v>0</v>
      </c>
      <c r="DU79">
        <v>0</v>
      </c>
      <c r="DV79">
        <v>0</v>
      </c>
      <c r="DW79">
        <v>0</v>
      </c>
      <c r="DX79">
        <v>0</v>
      </c>
      <c r="DY79">
        <v>0</v>
      </c>
      <c r="DZ79">
        <v>0</v>
      </c>
      <c r="EA79">
        <v>0</v>
      </c>
      <c r="EB79">
        <v>0</v>
      </c>
      <c r="EC79">
        <v>0</v>
      </c>
      <c r="ED79">
        <v>0</v>
      </c>
      <c r="EE79">
        <v>210618</v>
      </c>
      <c r="EF79">
        <v>686079</v>
      </c>
      <c r="EG79">
        <v>66734</v>
      </c>
      <c r="EH79">
        <v>0</v>
      </c>
      <c r="EI79">
        <v>0</v>
      </c>
      <c r="EJ79">
        <v>0</v>
      </c>
      <c r="EK79">
        <v>0</v>
      </c>
      <c r="EL79">
        <v>0</v>
      </c>
      <c r="EM79">
        <v>77618</v>
      </c>
      <c r="EN79">
        <v>116428</v>
      </c>
      <c r="EO79">
        <v>0</v>
      </c>
      <c r="EP79">
        <v>77619</v>
      </c>
      <c r="EQ79">
        <v>116428</v>
      </c>
      <c r="ER79">
        <v>0</v>
      </c>
      <c r="ES79">
        <v>-1</v>
      </c>
      <c r="ET79">
        <v>9</v>
      </c>
      <c r="EU79">
        <v>2814</v>
      </c>
      <c r="EV79">
        <v>1147</v>
      </c>
      <c r="EW79">
        <v>0</v>
      </c>
      <c r="EX79">
        <v>1666</v>
      </c>
      <c r="EY79">
        <v>1142</v>
      </c>
      <c r="EZ79">
        <v>0</v>
      </c>
      <c r="FA79">
        <v>37</v>
      </c>
      <c r="FB79">
        <v>0</v>
      </c>
      <c r="FC79">
        <v>0</v>
      </c>
      <c r="FD79">
        <v>16</v>
      </c>
      <c r="FE79">
        <v>5</v>
      </c>
      <c r="FF79">
        <v>0</v>
      </c>
      <c r="FG79">
        <v>0</v>
      </c>
      <c r="FH79">
        <v>0</v>
      </c>
      <c r="FI79">
        <v>1095</v>
      </c>
      <c r="FJ79">
        <v>0</v>
      </c>
      <c r="FK79">
        <v>205</v>
      </c>
      <c r="FL79">
        <v>0</v>
      </c>
      <c r="FM79">
        <v>205</v>
      </c>
      <c r="FN79">
        <v>0</v>
      </c>
      <c r="FO79">
        <v>129972</v>
      </c>
      <c r="FP79">
        <v>568504</v>
      </c>
      <c r="FQ79">
        <v>66734</v>
      </c>
      <c r="FR79">
        <v>1659</v>
      </c>
      <c r="FS79">
        <v>755</v>
      </c>
      <c r="FT79">
        <v>0</v>
      </c>
      <c r="FU79">
        <v>904</v>
      </c>
      <c r="FV79">
        <v>0</v>
      </c>
      <c r="FW79">
        <v>0</v>
      </c>
      <c r="FX79">
        <v>4250</v>
      </c>
      <c r="FY79">
        <v>8776</v>
      </c>
      <c r="FZ79">
        <v>4</v>
      </c>
      <c r="GA79">
        <v>0</v>
      </c>
      <c r="GB79">
        <v>107</v>
      </c>
      <c r="GC79">
        <v>27</v>
      </c>
      <c r="GD79">
        <v>33</v>
      </c>
      <c r="GE79">
        <v>0</v>
      </c>
      <c r="GF79">
        <v>0</v>
      </c>
      <c r="GG79">
        <v>0</v>
      </c>
      <c r="GH79">
        <v>33</v>
      </c>
      <c r="GI79">
        <v>0</v>
      </c>
      <c r="GJ79">
        <v>0</v>
      </c>
      <c r="GK79">
        <v>0</v>
      </c>
      <c r="GL79">
        <v>0</v>
      </c>
      <c r="GM79">
        <v>0</v>
      </c>
      <c r="GN79">
        <v>1835</v>
      </c>
      <c r="GO79">
        <v>0</v>
      </c>
      <c r="GP79">
        <v>0</v>
      </c>
      <c r="GQ79">
        <v>0</v>
      </c>
      <c r="GR79">
        <v>0</v>
      </c>
      <c r="GS79">
        <v>81</v>
      </c>
      <c r="GT79">
        <v>81</v>
      </c>
      <c r="GU79">
        <v>81</v>
      </c>
      <c r="GV79">
        <v>112467</v>
      </c>
      <c r="GW79">
        <v>568423</v>
      </c>
      <c r="GX79">
        <v>66653</v>
      </c>
      <c r="GY79">
        <v>700</v>
      </c>
      <c r="GZ79">
        <v>0</v>
      </c>
      <c r="HA79">
        <v>0</v>
      </c>
      <c r="HB79">
        <v>0</v>
      </c>
      <c r="HC79">
        <v>0</v>
      </c>
      <c r="HD79">
        <v>0</v>
      </c>
    </row>
    <row r="80" spans="1:212" x14ac:dyDescent="0.25">
      <c r="A80" t="s">
        <v>1084</v>
      </c>
      <c r="B80">
        <v>0</v>
      </c>
      <c r="C80">
        <v>0</v>
      </c>
      <c r="D80">
        <v>0</v>
      </c>
      <c r="E80">
        <v>0</v>
      </c>
      <c r="F80">
        <v>0</v>
      </c>
      <c r="G80">
        <v>0</v>
      </c>
      <c r="H80">
        <v>0</v>
      </c>
      <c r="I80">
        <v>0</v>
      </c>
      <c r="J80">
        <v>0</v>
      </c>
      <c r="K80">
        <v>0</v>
      </c>
      <c r="L80">
        <v>0</v>
      </c>
      <c r="M80">
        <v>0</v>
      </c>
      <c r="N80">
        <v>0</v>
      </c>
      <c r="O80">
        <v>0</v>
      </c>
      <c r="P80">
        <v>0</v>
      </c>
      <c r="Q80">
        <v>0</v>
      </c>
      <c r="R80">
        <v>0</v>
      </c>
      <c r="S80">
        <v>0</v>
      </c>
      <c r="T80">
        <v>-49</v>
      </c>
      <c r="U80">
        <v>-1</v>
      </c>
      <c r="V80">
        <v>0</v>
      </c>
      <c r="W80">
        <v>0</v>
      </c>
      <c r="X80">
        <v>-60</v>
      </c>
      <c r="Y80">
        <v>0</v>
      </c>
      <c r="Z80">
        <v>12</v>
      </c>
      <c r="AA80">
        <v>0</v>
      </c>
      <c r="AB80">
        <v>0</v>
      </c>
      <c r="AC80">
        <v>0</v>
      </c>
      <c r="AD80">
        <v>-1</v>
      </c>
      <c r="AE80">
        <v>-1</v>
      </c>
      <c r="AF80">
        <v>0</v>
      </c>
      <c r="AG80">
        <v>0</v>
      </c>
      <c r="AH80">
        <v>-1</v>
      </c>
      <c r="AI80">
        <v>-1</v>
      </c>
      <c r="AJ80">
        <v>0</v>
      </c>
      <c r="AK80">
        <v>0</v>
      </c>
      <c r="AL80">
        <v>0</v>
      </c>
      <c r="AM80">
        <v>0</v>
      </c>
      <c r="AN80">
        <v>0</v>
      </c>
      <c r="AO80">
        <v>0</v>
      </c>
      <c r="AP80">
        <v>0</v>
      </c>
      <c r="AQ80">
        <v>0</v>
      </c>
      <c r="AR80">
        <v>0</v>
      </c>
      <c r="AS80">
        <v>0</v>
      </c>
      <c r="AT80">
        <v>0</v>
      </c>
      <c r="AU80">
        <v>0</v>
      </c>
      <c r="AV80">
        <v>0</v>
      </c>
      <c r="AW80">
        <v>0</v>
      </c>
      <c r="AX80">
        <v>0</v>
      </c>
      <c r="AY80">
        <v>0</v>
      </c>
      <c r="AZ80">
        <v>0</v>
      </c>
      <c r="BA80">
        <v>0</v>
      </c>
      <c r="BB80">
        <v>0</v>
      </c>
      <c r="BC80">
        <v>0</v>
      </c>
      <c r="BD80">
        <v>0</v>
      </c>
      <c r="BE80">
        <v>0</v>
      </c>
      <c r="BF80">
        <v>0</v>
      </c>
      <c r="BG80">
        <v>0</v>
      </c>
      <c r="BH80">
        <v>0</v>
      </c>
      <c r="BI80">
        <v>0</v>
      </c>
      <c r="BJ80">
        <v>0</v>
      </c>
      <c r="BK80">
        <v>0</v>
      </c>
      <c r="BL80">
        <v>-20</v>
      </c>
      <c r="BM80">
        <v>-20</v>
      </c>
      <c r="BN80">
        <v>-2</v>
      </c>
      <c r="BO80">
        <v>-2</v>
      </c>
      <c r="BP80">
        <v>0</v>
      </c>
      <c r="BQ80">
        <v>0</v>
      </c>
      <c r="BR80">
        <v>-2</v>
      </c>
      <c r="BS80">
        <v>-2</v>
      </c>
      <c r="BT80">
        <v>0</v>
      </c>
      <c r="BU80">
        <v>0</v>
      </c>
      <c r="BV80">
        <v>0</v>
      </c>
      <c r="BW80">
        <v>0</v>
      </c>
      <c r="BX80">
        <v>0</v>
      </c>
      <c r="BY80">
        <v>0</v>
      </c>
      <c r="BZ80">
        <v>-18</v>
      </c>
      <c r="CA80">
        <v>-18</v>
      </c>
      <c r="CB80">
        <v>-18</v>
      </c>
      <c r="CC80">
        <v>-18</v>
      </c>
      <c r="CD80">
        <v>0</v>
      </c>
      <c r="CE80">
        <v>0</v>
      </c>
      <c r="CF80">
        <v>0</v>
      </c>
      <c r="CG80">
        <v>0</v>
      </c>
      <c r="CH80">
        <v>0</v>
      </c>
      <c r="CI80">
        <v>0</v>
      </c>
      <c r="CJ80">
        <v>0</v>
      </c>
      <c r="CK80">
        <v>0</v>
      </c>
      <c r="CL80">
        <v>0</v>
      </c>
      <c r="CM80">
        <v>0</v>
      </c>
      <c r="CN80">
        <v>0</v>
      </c>
      <c r="CO80">
        <v>0</v>
      </c>
      <c r="CP80">
        <v>0</v>
      </c>
      <c r="CQ80">
        <v>0</v>
      </c>
      <c r="CR80">
        <v>0</v>
      </c>
      <c r="CS80">
        <v>0</v>
      </c>
      <c r="CT80">
        <v>0</v>
      </c>
      <c r="CU80">
        <v>0</v>
      </c>
      <c r="CV80">
        <v>0</v>
      </c>
      <c r="CW80">
        <v>0</v>
      </c>
      <c r="CX80">
        <v>0</v>
      </c>
      <c r="CY80">
        <v>0</v>
      </c>
      <c r="CZ80">
        <v>0</v>
      </c>
      <c r="DA80">
        <v>0</v>
      </c>
      <c r="DB80">
        <v>0</v>
      </c>
      <c r="DC80">
        <v>0</v>
      </c>
      <c r="DD80">
        <v>0</v>
      </c>
      <c r="DE80">
        <v>0</v>
      </c>
      <c r="DF80">
        <v>0</v>
      </c>
      <c r="DG80">
        <v>0</v>
      </c>
      <c r="DH80">
        <v>0</v>
      </c>
      <c r="DI80">
        <v>0</v>
      </c>
      <c r="DJ80">
        <v>0</v>
      </c>
      <c r="DK80">
        <v>0</v>
      </c>
      <c r="DL80">
        <v>0</v>
      </c>
      <c r="DM80">
        <v>0</v>
      </c>
      <c r="DN80">
        <v>0</v>
      </c>
      <c r="DO80">
        <v>0</v>
      </c>
      <c r="DP80">
        <v>0</v>
      </c>
      <c r="DQ80">
        <v>0</v>
      </c>
      <c r="DR80">
        <v>0</v>
      </c>
      <c r="DS80">
        <v>0</v>
      </c>
      <c r="DT80">
        <v>0</v>
      </c>
      <c r="DU80">
        <v>0</v>
      </c>
      <c r="DV80">
        <v>0</v>
      </c>
      <c r="DW80">
        <v>0</v>
      </c>
      <c r="DX80">
        <v>0</v>
      </c>
      <c r="DY80">
        <v>0</v>
      </c>
      <c r="DZ80">
        <v>0</v>
      </c>
      <c r="EA80">
        <v>0</v>
      </c>
      <c r="EB80">
        <v>0</v>
      </c>
      <c r="EC80">
        <v>0</v>
      </c>
      <c r="ED80">
        <v>0</v>
      </c>
      <c r="EE80">
        <v>416344</v>
      </c>
      <c r="EF80">
        <v>487699</v>
      </c>
      <c r="EG80">
        <v>21</v>
      </c>
      <c r="EH80">
        <v>619</v>
      </c>
      <c r="EI80">
        <v>0</v>
      </c>
      <c r="EJ80">
        <v>619</v>
      </c>
      <c r="EK80">
        <v>0</v>
      </c>
      <c r="EL80">
        <v>0</v>
      </c>
      <c r="EM80">
        <v>1123</v>
      </c>
      <c r="EN80">
        <v>1685</v>
      </c>
      <c r="EO80">
        <v>0</v>
      </c>
      <c r="EP80">
        <v>1123</v>
      </c>
      <c r="EQ80">
        <v>1685</v>
      </c>
      <c r="ER80">
        <v>0</v>
      </c>
      <c r="ES80">
        <v>0</v>
      </c>
      <c r="ET80">
        <v>236</v>
      </c>
      <c r="EU80">
        <v>914</v>
      </c>
      <c r="EV80">
        <v>56</v>
      </c>
      <c r="EW80">
        <v>0</v>
      </c>
      <c r="EX80">
        <v>399</v>
      </c>
      <c r="EY80">
        <v>53</v>
      </c>
      <c r="EZ80">
        <v>0</v>
      </c>
      <c r="FA80">
        <v>14</v>
      </c>
      <c r="FB80">
        <v>0</v>
      </c>
      <c r="FC80">
        <v>0</v>
      </c>
      <c r="FD80">
        <v>40</v>
      </c>
      <c r="FE80">
        <v>3</v>
      </c>
      <c r="FF80">
        <v>0</v>
      </c>
      <c r="FG80">
        <v>0</v>
      </c>
      <c r="FH80">
        <v>0</v>
      </c>
      <c r="FI80">
        <v>459</v>
      </c>
      <c r="FJ80">
        <v>2</v>
      </c>
      <c r="FK80">
        <v>0</v>
      </c>
      <c r="FL80">
        <v>0</v>
      </c>
      <c r="FM80">
        <v>0</v>
      </c>
      <c r="FN80">
        <v>0</v>
      </c>
      <c r="FO80">
        <v>413452</v>
      </c>
      <c r="FP80">
        <v>485958</v>
      </c>
      <c r="FQ80">
        <v>21</v>
      </c>
      <c r="FR80">
        <v>100419</v>
      </c>
      <c r="FS80">
        <v>392</v>
      </c>
      <c r="FT80">
        <v>0</v>
      </c>
      <c r="FU80">
        <v>100027</v>
      </c>
      <c r="FV80">
        <v>0</v>
      </c>
      <c r="FW80">
        <v>0</v>
      </c>
      <c r="FX80">
        <v>496</v>
      </c>
      <c r="FY80">
        <v>5578</v>
      </c>
      <c r="FZ80">
        <v>4</v>
      </c>
      <c r="GA80">
        <v>0</v>
      </c>
      <c r="GB80">
        <v>4</v>
      </c>
      <c r="GC80">
        <v>0</v>
      </c>
      <c r="GD80">
        <v>29</v>
      </c>
      <c r="GE80">
        <v>13598</v>
      </c>
      <c r="GF80">
        <v>0</v>
      </c>
      <c r="GG80">
        <v>0</v>
      </c>
      <c r="GH80">
        <v>0</v>
      </c>
      <c r="GI80">
        <v>0</v>
      </c>
      <c r="GJ80">
        <v>0</v>
      </c>
      <c r="GK80">
        <v>0</v>
      </c>
      <c r="GL80">
        <v>0</v>
      </c>
      <c r="GM80">
        <v>0</v>
      </c>
      <c r="GN80">
        <v>755</v>
      </c>
      <c r="GO80">
        <v>0</v>
      </c>
      <c r="GP80">
        <v>0</v>
      </c>
      <c r="GQ80">
        <v>0</v>
      </c>
      <c r="GR80">
        <v>0</v>
      </c>
      <c r="GS80">
        <v>21</v>
      </c>
      <c r="GT80">
        <v>21</v>
      </c>
      <c r="GU80">
        <v>21</v>
      </c>
      <c r="GV80">
        <v>298707</v>
      </c>
      <c r="GW80">
        <v>485937</v>
      </c>
      <c r="GX80">
        <v>0</v>
      </c>
      <c r="GY80">
        <v>-6159</v>
      </c>
      <c r="GZ80">
        <v>0</v>
      </c>
      <c r="HA80">
        <v>0</v>
      </c>
      <c r="HB80">
        <v>0</v>
      </c>
      <c r="HC80">
        <v>0</v>
      </c>
      <c r="HD80">
        <v>0</v>
      </c>
    </row>
    <row r="81" spans="1:212" x14ac:dyDescent="0.25">
      <c r="A81" t="s">
        <v>1085</v>
      </c>
      <c r="B81">
        <v>0</v>
      </c>
      <c r="C81">
        <v>0</v>
      </c>
      <c r="D81">
        <v>0</v>
      </c>
      <c r="E81">
        <v>0</v>
      </c>
      <c r="F81">
        <v>0</v>
      </c>
      <c r="G81">
        <v>0</v>
      </c>
      <c r="H81">
        <v>0</v>
      </c>
      <c r="I81">
        <v>2</v>
      </c>
      <c r="J81">
        <v>5</v>
      </c>
      <c r="K81">
        <v>0</v>
      </c>
      <c r="L81">
        <v>2</v>
      </c>
      <c r="M81">
        <v>5</v>
      </c>
      <c r="N81">
        <v>0</v>
      </c>
      <c r="O81">
        <v>0</v>
      </c>
      <c r="P81">
        <v>0</v>
      </c>
      <c r="Q81">
        <v>-3</v>
      </c>
      <c r="R81">
        <v>-3</v>
      </c>
      <c r="S81">
        <v>0</v>
      </c>
      <c r="T81">
        <v>156</v>
      </c>
      <c r="U81">
        <v>9</v>
      </c>
      <c r="V81">
        <v>93</v>
      </c>
      <c r="W81">
        <v>0</v>
      </c>
      <c r="X81">
        <v>47</v>
      </c>
      <c r="Y81">
        <v>0</v>
      </c>
      <c r="Z81">
        <v>7</v>
      </c>
      <c r="AA81">
        <v>0</v>
      </c>
      <c r="AB81">
        <v>0</v>
      </c>
      <c r="AC81">
        <v>0</v>
      </c>
      <c r="AD81">
        <v>9</v>
      </c>
      <c r="AE81">
        <v>9</v>
      </c>
      <c r="AF81">
        <v>0</v>
      </c>
      <c r="AG81">
        <v>0</v>
      </c>
      <c r="AH81">
        <v>16</v>
      </c>
      <c r="AI81">
        <v>16</v>
      </c>
      <c r="AJ81">
        <v>0</v>
      </c>
      <c r="AK81">
        <v>0</v>
      </c>
      <c r="AL81">
        <v>0</v>
      </c>
      <c r="AM81">
        <v>0</v>
      </c>
      <c r="AN81">
        <v>0</v>
      </c>
      <c r="AO81">
        <v>0</v>
      </c>
      <c r="AP81">
        <v>-18</v>
      </c>
      <c r="AQ81">
        <v>-18</v>
      </c>
      <c r="AR81">
        <v>11</v>
      </c>
      <c r="AS81">
        <v>11</v>
      </c>
      <c r="AT81">
        <v>3</v>
      </c>
      <c r="AU81">
        <v>0</v>
      </c>
      <c r="AV81">
        <v>0</v>
      </c>
      <c r="AW81">
        <v>0</v>
      </c>
      <c r="AX81">
        <v>0</v>
      </c>
      <c r="AY81">
        <v>0</v>
      </c>
      <c r="AZ81">
        <v>0</v>
      </c>
      <c r="BA81">
        <v>0</v>
      </c>
      <c r="BB81">
        <v>0</v>
      </c>
      <c r="BC81">
        <v>3</v>
      </c>
      <c r="BD81">
        <v>26</v>
      </c>
      <c r="BE81">
        <v>0</v>
      </c>
      <c r="BF81">
        <v>26</v>
      </c>
      <c r="BG81">
        <v>0</v>
      </c>
      <c r="BH81">
        <v>0</v>
      </c>
      <c r="BI81">
        <v>0</v>
      </c>
      <c r="BJ81">
        <v>0</v>
      </c>
      <c r="BK81">
        <v>0</v>
      </c>
      <c r="BL81">
        <v>-82</v>
      </c>
      <c r="BM81">
        <v>-82</v>
      </c>
      <c r="BN81">
        <v>8</v>
      </c>
      <c r="BO81">
        <v>8</v>
      </c>
      <c r="BP81">
        <v>0</v>
      </c>
      <c r="BQ81">
        <v>0</v>
      </c>
      <c r="BR81">
        <v>8</v>
      </c>
      <c r="BS81">
        <v>8</v>
      </c>
      <c r="BT81">
        <v>0</v>
      </c>
      <c r="BU81">
        <v>0</v>
      </c>
      <c r="BV81">
        <v>0</v>
      </c>
      <c r="BW81">
        <v>0</v>
      </c>
      <c r="BX81">
        <v>0</v>
      </c>
      <c r="BY81">
        <v>0</v>
      </c>
      <c r="BZ81">
        <v>0</v>
      </c>
      <c r="CA81">
        <v>0</v>
      </c>
      <c r="CB81">
        <v>0</v>
      </c>
      <c r="CC81">
        <v>0</v>
      </c>
      <c r="CD81">
        <v>0</v>
      </c>
      <c r="CE81">
        <v>0</v>
      </c>
      <c r="CF81">
        <v>0</v>
      </c>
      <c r="CG81">
        <v>0</v>
      </c>
      <c r="CH81">
        <v>-101</v>
      </c>
      <c r="CI81">
        <v>-101</v>
      </c>
      <c r="CJ81">
        <v>0</v>
      </c>
      <c r="CK81">
        <v>0</v>
      </c>
      <c r="CL81">
        <v>-102</v>
      </c>
      <c r="CM81">
        <v>-102</v>
      </c>
      <c r="CN81">
        <v>0</v>
      </c>
      <c r="CO81">
        <v>0</v>
      </c>
      <c r="CP81">
        <v>0</v>
      </c>
      <c r="CQ81">
        <v>0</v>
      </c>
      <c r="CR81">
        <v>1</v>
      </c>
      <c r="CS81">
        <v>1</v>
      </c>
      <c r="CT81">
        <v>0</v>
      </c>
      <c r="CU81">
        <v>0</v>
      </c>
      <c r="CV81">
        <v>0</v>
      </c>
      <c r="CW81">
        <v>0</v>
      </c>
      <c r="CX81">
        <v>0</v>
      </c>
      <c r="CY81">
        <v>0</v>
      </c>
      <c r="CZ81">
        <v>0</v>
      </c>
      <c r="DA81">
        <v>0</v>
      </c>
      <c r="DB81">
        <v>0</v>
      </c>
      <c r="DC81">
        <v>0</v>
      </c>
      <c r="DD81">
        <v>11</v>
      </c>
      <c r="DE81">
        <v>11</v>
      </c>
      <c r="DF81">
        <v>0</v>
      </c>
      <c r="DG81">
        <v>0</v>
      </c>
      <c r="DH81">
        <v>8</v>
      </c>
      <c r="DI81">
        <v>8</v>
      </c>
      <c r="DJ81">
        <v>0</v>
      </c>
      <c r="DK81">
        <v>0</v>
      </c>
      <c r="DL81">
        <v>0</v>
      </c>
      <c r="DM81">
        <v>0</v>
      </c>
      <c r="DN81">
        <v>0</v>
      </c>
      <c r="DO81">
        <v>0</v>
      </c>
      <c r="DP81">
        <v>3</v>
      </c>
      <c r="DQ81">
        <v>3</v>
      </c>
      <c r="DR81">
        <v>-42</v>
      </c>
      <c r="DS81">
        <v>0</v>
      </c>
      <c r="DT81">
        <v>0</v>
      </c>
      <c r="DU81">
        <v>0</v>
      </c>
      <c r="DV81">
        <v>0</v>
      </c>
      <c r="DW81">
        <v>0</v>
      </c>
      <c r="DX81">
        <v>0</v>
      </c>
      <c r="DY81">
        <v>0</v>
      </c>
      <c r="DZ81">
        <v>0</v>
      </c>
      <c r="EA81">
        <v>0</v>
      </c>
      <c r="EB81">
        <v>0</v>
      </c>
      <c r="EC81">
        <v>0</v>
      </c>
      <c r="ED81">
        <v>0</v>
      </c>
      <c r="EE81">
        <v>262074</v>
      </c>
      <c r="EF81">
        <v>394206</v>
      </c>
      <c r="EG81">
        <v>19</v>
      </c>
      <c r="EH81">
        <v>287</v>
      </c>
      <c r="EI81">
        <v>0</v>
      </c>
      <c r="EJ81">
        <v>266</v>
      </c>
      <c r="EK81">
        <v>21</v>
      </c>
      <c r="EL81">
        <v>0</v>
      </c>
      <c r="EM81">
        <v>1091</v>
      </c>
      <c r="EN81">
        <v>1636</v>
      </c>
      <c r="EO81">
        <v>0</v>
      </c>
      <c r="EP81">
        <v>1091</v>
      </c>
      <c r="EQ81">
        <v>1636</v>
      </c>
      <c r="ER81">
        <v>0</v>
      </c>
      <c r="ES81">
        <v>0</v>
      </c>
      <c r="ET81">
        <v>24997</v>
      </c>
      <c r="EU81">
        <v>947</v>
      </c>
      <c r="EV81">
        <v>44</v>
      </c>
      <c r="EW81">
        <v>0</v>
      </c>
      <c r="EX81">
        <v>588</v>
      </c>
      <c r="EY81">
        <v>43</v>
      </c>
      <c r="EZ81">
        <v>0</v>
      </c>
      <c r="FA81">
        <v>0</v>
      </c>
      <c r="FB81">
        <v>0</v>
      </c>
      <c r="FC81">
        <v>0</v>
      </c>
      <c r="FD81">
        <v>175</v>
      </c>
      <c r="FE81">
        <v>1</v>
      </c>
      <c r="FF81">
        <v>0</v>
      </c>
      <c r="FG81">
        <v>0</v>
      </c>
      <c r="FH81">
        <v>0</v>
      </c>
      <c r="FI81">
        <v>184</v>
      </c>
      <c r="FJ81">
        <v>0</v>
      </c>
      <c r="FK81">
        <v>0</v>
      </c>
      <c r="FL81">
        <v>0</v>
      </c>
      <c r="FM81">
        <v>0</v>
      </c>
      <c r="FN81">
        <v>0</v>
      </c>
      <c r="FO81">
        <v>234752</v>
      </c>
      <c r="FP81">
        <v>392526</v>
      </c>
      <c r="FQ81">
        <v>19</v>
      </c>
      <c r="FR81">
        <v>2237</v>
      </c>
      <c r="FS81">
        <v>1272</v>
      </c>
      <c r="FT81">
        <v>0</v>
      </c>
      <c r="FU81">
        <v>965</v>
      </c>
      <c r="FV81">
        <v>0</v>
      </c>
      <c r="FW81">
        <v>0</v>
      </c>
      <c r="FX81">
        <v>11372</v>
      </c>
      <c r="FY81">
        <v>9390</v>
      </c>
      <c r="FZ81">
        <v>-11</v>
      </c>
      <c r="GA81">
        <v>9</v>
      </c>
      <c r="GB81">
        <v>27</v>
      </c>
      <c r="GC81">
        <v>0</v>
      </c>
      <c r="GD81">
        <v>0</v>
      </c>
      <c r="GE81">
        <v>0</v>
      </c>
      <c r="GF81">
        <v>0</v>
      </c>
      <c r="GG81">
        <v>0</v>
      </c>
      <c r="GH81">
        <v>0</v>
      </c>
      <c r="GI81">
        <v>0</v>
      </c>
      <c r="GJ81">
        <v>0</v>
      </c>
      <c r="GK81">
        <v>0</v>
      </c>
      <c r="GL81">
        <v>0</v>
      </c>
      <c r="GM81">
        <v>0</v>
      </c>
      <c r="GN81">
        <v>102</v>
      </c>
      <c r="GO81">
        <v>0</v>
      </c>
      <c r="GP81">
        <v>0</v>
      </c>
      <c r="GQ81">
        <v>3</v>
      </c>
      <c r="GR81">
        <v>3</v>
      </c>
      <c r="GS81">
        <v>16</v>
      </c>
      <c r="GT81">
        <v>16</v>
      </c>
      <c r="GU81">
        <v>16</v>
      </c>
      <c r="GV81">
        <v>237755</v>
      </c>
      <c r="GW81">
        <v>392507</v>
      </c>
      <c r="GX81">
        <v>0</v>
      </c>
      <c r="GY81">
        <v>-26145</v>
      </c>
      <c r="GZ81">
        <v>0</v>
      </c>
      <c r="HA81">
        <v>0</v>
      </c>
      <c r="HB81">
        <v>0</v>
      </c>
      <c r="HC81">
        <v>0</v>
      </c>
      <c r="HD81">
        <v>0</v>
      </c>
    </row>
    <row r="82" spans="1:212" x14ac:dyDescent="0.25">
      <c r="A82" t="s">
        <v>1086</v>
      </c>
      <c r="B82">
        <v>0</v>
      </c>
      <c r="C82">
        <v>0</v>
      </c>
      <c r="D82">
        <v>0</v>
      </c>
      <c r="E82">
        <v>0</v>
      </c>
      <c r="F82">
        <v>0</v>
      </c>
      <c r="G82">
        <v>0</v>
      </c>
      <c r="H82">
        <v>0</v>
      </c>
      <c r="I82">
        <v>-2</v>
      </c>
      <c r="J82">
        <v>0</v>
      </c>
      <c r="K82">
        <v>0</v>
      </c>
      <c r="L82">
        <v>-2</v>
      </c>
      <c r="M82">
        <v>0</v>
      </c>
      <c r="N82">
        <v>0</v>
      </c>
      <c r="O82">
        <v>0</v>
      </c>
      <c r="P82">
        <v>0</v>
      </c>
      <c r="Q82">
        <v>0</v>
      </c>
      <c r="R82">
        <v>0</v>
      </c>
      <c r="S82">
        <v>0</v>
      </c>
      <c r="T82">
        <v>-1325</v>
      </c>
      <c r="U82">
        <v>65</v>
      </c>
      <c r="V82">
        <v>-1394</v>
      </c>
      <c r="W82">
        <v>0</v>
      </c>
      <c r="X82">
        <v>7</v>
      </c>
      <c r="Y82">
        <v>0</v>
      </c>
      <c r="Z82">
        <v>-3</v>
      </c>
      <c r="AA82">
        <v>0</v>
      </c>
      <c r="AB82">
        <v>0</v>
      </c>
      <c r="AC82">
        <v>0</v>
      </c>
      <c r="AD82">
        <v>65</v>
      </c>
      <c r="AE82">
        <v>65</v>
      </c>
      <c r="AF82">
        <v>0</v>
      </c>
      <c r="AG82">
        <v>0</v>
      </c>
      <c r="AH82">
        <v>62</v>
      </c>
      <c r="AI82">
        <v>62</v>
      </c>
      <c r="AJ82">
        <v>0</v>
      </c>
      <c r="AK82">
        <v>0</v>
      </c>
      <c r="AL82">
        <v>0</v>
      </c>
      <c r="AM82">
        <v>0</v>
      </c>
      <c r="AN82">
        <v>3</v>
      </c>
      <c r="AO82">
        <v>3</v>
      </c>
      <c r="AP82">
        <v>0</v>
      </c>
      <c r="AQ82">
        <v>0</v>
      </c>
      <c r="AR82">
        <v>0</v>
      </c>
      <c r="AS82">
        <v>0</v>
      </c>
      <c r="AT82">
        <v>0</v>
      </c>
      <c r="AU82">
        <v>0</v>
      </c>
      <c r="AV82">
        <v>0</v>
      </c>
      <c r="AW82">
        <v>0</v>
      </c>
      <c r="AX82">
        <v>0</v>
      </c>
      <c r="AY82">
        <v>0</v>
      </c>
      <c r="AZ82">
        <v>0</v>
      </c>
      <c r="BA82">
        <v>0</v>
      </c>
      <c r="BB82">
        <v>0</v>
      </c>
      <c r="BC82">
        <v>0</v>
      </c>
      <c r="BD82">
        <v>-1</v>
      </c>
      <c r="BE82">
        <v>-1</v>
      </c>
      <c r="BF82">
        <v>-1</v>
      </c>
      <c r="BG82">
        <v>-1</v>
      </c>
      <c r="BH82">
        <v>0</v>
      </c>
      <c r="BI82">
        <v>0</v>
      </c>
      <c r="BJ82">
        <v>0</v>
      </c>
      <c r="BK82">
        <v>0</v>
      </c>
      <c r="BL82">
        <v>4</v>
      </c>
      <c r="BM82">
        <v>4</v>
      </c>
      <c r="BN82">
        <v>0</v>
      </c>
      <c r="BO82">
        <v>0</v>
      </c>
      <c r="BP82">
        <v>0</v>
      </c>
      <c r="BQ82">
        <v>0</v>
      </c>
      <c r="BR82">
        <v>0</v>
      </c>
      <c r="BS82">
        <v>0</v>
      </c>
      <c r="BT82">
        <v>0</v>
      </c>
      <c r="BU82">
        <v>0</v>
      </c>
      <c r="BV82">
        <v>0</v>
      </c>
      <c r="BW82">
        <v>0</v>
      </c>
      <c r="BX82">
        <v>0</v>
      </c>
      <c r="BY82">
        <v>0</v>
      </c>
      <c r="BZ82">
        <v>0</v>
      </c>
      <c r="CA82">
        <v>0</v>
      </c>
      <c r="CB82">
        <v>0</v>
      </c>
      <c r="CC82">
        <v>0</v>
      </c>
      <c r="CD82">
        <v>0</v>
      </c>
      <c r="CE82">
        <v>0</v>
      </c>
      <c r="CF82">
        <v>0</v>
      </c>
      <c r="CG82">
        <v>0</v>
      </c>
      <c r="CH82">
        <v>4</v>
      </c>
      <c r="CI82">
        <v>4</v>
      </c>
      <c r="CJ82">
        <v>0</v>
      </c>
      <c r="CK82">
        <v>0</v>
      </c>
      <c r="CL82">
        <v>4</v>
      </c>
      <c r="CM82">
        <v>4</v>
      </c>
      <c r="CN82">
        <v>0</v>
      </c>
      <c r="CO82">
        <v>0</v>
      </c>
      <c r="CP82">
        <v>0</v>
      </c>
      <c r="CQ82">
        <v>0</v>
      </c>
      <c r="CR82">
        <v>0</v>
      </c>
      <c r="CS82">
        <v>0</v>
      </c>
      <c r="CT82">
        <v>0</v>
      </c>
      <c r="CU82">
        <v>0</v>
      </c>
      <c r="CV82">
        <v>0</v>
      </c>
      <c r="CW82">
        <v>0</v>
      </c>
      <c r="CX82">
        <v>0</v>
      </c>
      <c r="CY82">
        <v>0</v>
      </c>
      <c r="CZ82">
        <v>0</v>
      </c>
      <c r="DA82">
        <v>0</v>
      </c>
      <c r="DB82">
        <v>0</v>
      </c>
      <c r="DC82">
        <v>0</v>
      </c>
      <c r="DD82">
        <v>0</v>
      </c>
      <c r="DE82">
        <v>0</v>
      </c>
      <c r="DF82">
        <v>0</v>
      </c>
      <c r="DG82">
        <v>0</v>
      </c>
      <c r="DH82">
        <v>0</v>
      </c>
      <c r="DI82">
        <v>0</v>
      </c>
      <c r="DJ82">
        <v>0</v>
      </c>
      <c r="DK82">
        <v>0</v>
      </c>
      <c r="DL82">
        <v>0</v>
      </c>
      <c r="DM82">
        <v>0</v>
      </c>
      <c r="DN82">
        <v>0</v>
      </c>
      <c r="DO82">
        <v>0</v>
      </c>
      <c r="DP82">
        <v>0</v>
      </c>
      <c r="DQ82">
        <v>0</v>
      </c>
      <c r="DR82">
        <v>28</v>
      </c>
      <c r="DS82">
        <v>0</v>
      </c>
      <c r="DT82">
        <v>0</v>
      </c>
      <c r="DU82">
        <v>0</v>
      </c>
      <c r="DV82">
        <v>0</v>
      </c>
      <c r="DW82">
        <v>0</v>
      </c>
      <c r="DX82">
        <v>0</v>
      </c>
      <c r="DY82">
        <v>0</v>
      </c>
      <c r="DZ82">
        <v>0</v>
      </c>
      <c r="EA82">
        <v>0</v>
      </c>
      <c r="EB82">
        <v>0</v>
      </c>
      <c r="EC82">
        <v>0</v>
      </c>
      <c r="ED82">
        <v>0</v>
      </c>
      <c r="EE82">
        <v>89959</v>
      </c>
      <c r="EF82">
        <v>195561</v>
      </c>
      <c r="EG82">
        <v>17</v>
      </c>
      <c r="EH82">
        <v>158</v>
      </c>
      <c r="EI82">
        <v>0</v>
      </c>
      <c r="EJ82">
        <v>158</v>
      </c>
      <c r="EK82">
        <v>0</v>
      </c>
      <c r="EL82">
        <v>0</v>
      </c>
      <c r="EM82">
        <v>-19</v>
      </c>
      <c r="EN82">
        <v>-29</v>
      </c>
      <c r="EO82">
        <v>0</v>
      </c>
      <c r="EP82">
        <v>-19</v>
      </c>
      <c r="EQ82">
        <v>-29</v>
      </c>
      <c r="ER82">
        <v>0</v>
      </c>
      <c r="ES82">
        <v>0</v>
      </c>
      <c r="ET82">
        <v>80</v>
      </c>
      <c r="EU82">
        <v>571</v>
      </c>
      <c r="EV82">
        <v>6</v>
      </c>
      <c r="EW82">
        <v>0</v>
      </c>
      <c r="EX82">
        <v>370</v>
      </c>
      <c r="EY82">
        <v>5</v>
      </c>
      <c r="EZ82">
        <v>0</v>
      </c>
      <c r="FA82">
        <v>0</v>
      </c>
      <c r="FB82">
        <v>0</v>
      </c>
      <c r="FC82">
        <v>0</v>
      </c>
      <c r="FD82">
        <v>10</v>
      </c>
      <c r="FE82">
        <v>1</v>
      </c>
      <c r="FF82">
        <v>0</v>
      </c>
      <c r="FG82">
        <v>0</v>
      </c>
      <c r="FH82">
        <v>0</v>
      </c>
      <c r="FI82">
        <v>191</v>
      </c>
      <c r="FJ82">
        <v>0</v>
      </c>
      <c r="FK82">
        <v>83</v>
      </c>
      <c r="FL82">
        <v>0</v>
      </c>
      <c r="FM82">
        <v>83</v>
      </c>
      <c r="FN82">
        <v>0</v>
      </c>
      <c r="FO82">
        <v>89086</v>
      </c>
      <c r="FP82">
        <v>195584</v>
      </c>
      <c r="FQ82">
        <v>17</v>
      </c>
      <c r="FR82">
        <v>835</v>
      </c>
      <c r="FS82">
        <v>546</v>
      </c>
      <c r="FT82">
        <v>5</v>
      </c>
      <c r="FU82">
        <v>284</v>
      </c>
      <c r="FV82">
        <v>0</v>
      </c>
      <c r="FW82">
        <v>0</v>
      </c>
      <c r="FX82">
        <v>0</v>
      </c>
      <c r="FY82">
        <v>6156</v>
      </c>
      <c r="FZ82">
        <v>0</v>
      </c>
      <c r="GA82">
        <v>2</v>
      </c>
      <c r="GB82">
        <v>506</v>
      </c>
      <c r="GC82">
        <v>0</v>
      </c>
      <c r="GD82">
        <v>0</v>
      </c>
      <c r="GE82">
        <v>3866</v>
      </c>
      <c r="GF82">
        <v>0</v>
      </c>
      <c r="GG82">
        <v>0</v>
      </c>
      <c r="GH82">
        <v>0</v>
      </c>
      <c r="GI82">
        <v>0</v>
      </c>
      <c r="GJ82">
        <v>0</v>
      </c>
      <c r="GK82">
        <v>0</v>
      </c>
      <c r="GL82">
        <v>0</v>
      </c>
      <c r="GM82">
        <v>0</v>
      </c>
      <c r="GN82">
        <v>5964</v>
      </c>
      <c r="GO82">
        <v>0</v>
      </c>
      <c r="GP82">
        <v>0</v>
      </c>
      <c r="GQ82">
        <v>0</v>
      </c>
      <c r="GR82">
        <v>0</v>
      </c>
      <c r="GS82">
        <v>17</v>
      </c>
      <c r="GT82">
        <v>17</v>
      </c>
      <c r="GU82">
        <v>17</v>
      </c>
      <c r="GV82">
        <v>71515</v>
      </c>
      <c r="GW82">
        <v>195567</v>
      </c>
      <c r="GX82">
        <v>0</v>
      </c>
      <c r="GY82">
        <v>225</v>
      </c>
      <c r="GZ82">
        <v>0</v>
      </c>
      <c r="HA82">
        <v>0</v>
      </c>
      <c r="HB82">
        <v>0</v>
      </c>
      <c r="HC82">
        <v>0</v>
      </c>
      <c r="HD82">
        <v>0</v>
      </c>
    </row>
    <row r="83" spans="1:212" x14ac:dyDescent="0.25">
      <c r="A83" t="s">
        <v>1087</v>
      </c>
      <c r="B83">
        <v>0</v>
      </c>
      <c r="C83">
        <v>0</v>
      </c>
      <c r="D83">
        <v>0</v>
      </c>
      <c r="E83">
        <v>0</v>
      </c>
      <c r="F83">
        <v>0</v>
      </c>
      <c r="G83">
        <v>0</v>
      </c>
      <c r="H83">
        <v>0</v>
      </c>
      <c r="I83">
        <v>0</v>
      </c>
      <c r="J83">
        <v>0</v>
      </c>
      <c r="K83">
        <v>0</v>
      </c>
      <c r="L83">
        <v>0</v>
      </c>
      <c r="M83">
        <v>0</v>
      </c>
      <c r="N83">
        <v>0</v>
      </c>
      <c r="O83">
        <v>0</v>
      </c>
      <c r="P83">
        <v>0</v>
      </c>
      <c r="Q83">
        <v>0</v>
      </c>
      <c r="R83">
        <v>0</v>
      </c>
      <c r="S83">
        <v>0</v>
      </c>
      <c r="T83">
        <v>30</v>
      </c>
      <c r="U83">
        <v>0</v>
      </c>
      <c r="V83">
        <v>30</v>
      </c>
      <c r="W83">
        <v>0</v>
      </c>
      <c r="X83">
        <v>0</v>
      </c>
      <c r="Y83">
        <v>0</v>
      </c>
      <c r="Z83">
        <v>0</v>
      </c>
      <c r="AA83">
        <v>0</v>
      </c>
      <c r="AB83">
        <v>0</v>
      </c>
      <c r="AC83">
        <v>0</v>
      </c>
      <c r="AD83">
        <v>0</v>
      </c>
      <c r="AE83">
        <v>0</v>
      </c>
      <c r="AF83">
        <v>0</v>
      </c>
      <c r="AG83">
        <v>0</v>
      </c>
      <c r="AH83">
        <v>0</v>
      </c>
      <c r="AI83">
        <v>0</v>
      </c>
      <c r="AJ83">
        <v>0</v>
      </c>
      <c r="AK83">
        <v>0</v>
      </c>
      <c r="AL83">
        <v>0</v>
      </c>
      <c r="AM83">
        <v>0</v>
      </c>
      <c r="AN83">
        <v>0</v>
      </c>
      <c r="AO83">
        <v>0</v>
      </c>
      <c r="AP83">
        <v>0</v>
      </c>
      <c r="AQ83">
        <v>0</v>
      </c>
      <c r="AR83">
        <v>0</v>
      </c>
      <c r="AS83">
        <v>0</v>
      </c>
      <c r="AT83">
        <v>0</v>
      </c>
      <c r="AU83">
        <v>0</v>
      </c>
      <c r="AV83">
        <v>0</v>
      </c>
      <c r="AW83">
        <v>0</v>
      </c>
      <c r="AX83">
        <v>0</v>
      </c>
      <c r="AY83">
        <v>0</v>
      </c>
      <c r="AZ83">
        <v>0</v>
      </c>
      <c r="BA83">
        <v>0</v>
      </c>
      <c r="BB83">
        <v>0</v>
      </c>
      <c r="BC83">
        <v>0</v>
      </c>
      <c r="BD83">
        <v>-3</v>
      </c>
      <c r="BE83">
        <v>-3</v>
      </c>
      <c r="BF83">
        <v>0</v>
      </c>
      <c r="BG83">
        <v>0</v>
      </c>
      <c r="BH83">
        <v>-3</v>
      </c>
      <c r="BI83">
        <v>-3</v>
      </c>
      <c r="BJ83">
        <v>0</v>
      </c>
      <c r="BK83">
        <v>0</v>
      </c>
      <c r="BL83">
        <v>-29</v>
      </c>
      <c r="BM83">
        <v>-29</v>
      </c>
      <c r="BN83">
        <v>0</v>
      </c>
      <c r="BO83">
        <v>0</v>
      </c>
      <c r="BP83">
        <v>0</v>
      </c>
      <c r="BQ83">
        <v>0</v>
      </c>
      <c r="BR83">
        <v>0</v>
      </c>
      <c r="BS83">
        <v>0</v>
      </c>
      <c r="BT83">
        <v>0</v>
      </c>
      <c r="BU83">
        <v>0</v>
      </c>
      <c r="BV83">
        <v>0</v>
      </c>
      <c r="BW83">
        <v>0</v>
      </c>
      <c r="BX83">
        <v>0</v>
      </c>
      <c r="BY83">
        <v>0</v>
      </c>
      <c r="BZ83">
        <v>0</v>
      </c>
      <c r="CA83">
        <v>0</v>
      </c>
      <c r="CB83">
        <v>0</v>
      </c>
      <c r="CC83">
        <v>0</v>
      </c>
      <c r="CD83">
        <v>0</v>
      </c>
      <c r="CE83">
        <v>0</v>
      </c>
      <c r="CF83">
        <v>0</v>
      </c>
      <c r="CG83">
        <v>0</v>
      </c>
      <c r="CH83">
        <v>-29</v>
      </c>
      <c r="CI83">
        <v>-29</v>
      </c>
      <c r="CJ83">
        <v>0</v>
      </c>
      <c r="CK83">
        <v>0</v>
      </c>
      <c r="CL83">
        <v>-29</v>
      </c>
      <c r="CM83">
        <v>-29</v>
      </c>
      <c r="CN83">
        <v>0</v>
      </c>
      <c r="CO83">
        <v>0</v>
      </c>
      <c r="CP83">
        <v>0</v>
      </c>
      <c r="CQ83">
        <v>0</v>
      </c>
      <c r="CR83">
        <v>0</v>
      </c>
      <c r="CS83">
        <v>0</v>
      </c>
      <c r="CT83">
        <v>0</v>
      </c>
      <c r="CU83">
        <v>0</v>
      </c>
      <c r="CV83">
        <v>0</v>
      </c>
      <c r="CW83">
        <v>0</v>
      </c>
      <c r="CX83">
        <v>0</v>
      </c>
      <c r="CY83">
        <v>0</v>
      </c>
      <c r="CZ83">
        <v>0</v>
      </c>
      <c r="DA83">
        <v>0</v>
      </c>
      <c r="DB83">
        <v>0</v>
      </c>
      <c r="DC83">
        <v>0</v>
      </c>
      <c r="DD83">
        <v>0</v>
      </c>
      <c r="DE83">
        <v>0</v>
      </c>
      <c r="DF83">
        <v>0</v>
      </c>
      <c r="DG83">
        <v>0</v>
      </c>
      <c r="DH83">
        <v>0</v>
      </c>
      <c r="DI83">
        <v>0</v>
      </c>
      <c r="DJ83">
        <v>0</v>
      </c>
      <c r="DK83">
        <v>0</v>
      </c>
      <c r="DL83">
        <v>0</v>
      </c>
      <c r="DM83">
        <v>0</v>
      </c>
      <c r="DN83">
        <v>0</v>
      </c>
      <c r="DO83">
        <v>0</v>
      </c>
      <c r="DP83">
        <v>0</v>
      </c>
      <c r="DQ83">
        <v>0</v>
      </c>
      <c r="DR83">
        <v>0</v>
      </c>
      <c r="DS83">
        <v>0</v>
      </c>
      <c r="DT83">
        <v>0</v>
      </c>
      <c r="DU83">
        <v>0</v>
      </c>
      <c r="DV83">
        <v>0</v>
      </c>
      <c r="DW83">
        <v>0</v>
      </c>
      <c r="DX83">
        <v>0</v>
      </c>
      <c r="DY83">
        <v>0</v>
      </c>
      <c r="DZ83">
        <v>0</v>
      </c>
      <c r="EA83">
        <v>0</v>
      </c>
      <c r="EB83">
        <v>0</v>
      </c>
      <c r="EC83">
        <v>0</v>
      </c>
      <c r="ED83">
        <v>0</v>
      </c>
      <c r="EE83">
        <v>80296</v>
      </c>
      <c r="EF83">
        <v>127133</v>
      </c>
      <c r="EG83">
        <v>22</v>
      </c>
      <c r="EH83">
        <v>174</v>
      </c>
      <c r="EI83">
        <v>0</v>
      </c>
      <c r="EJ83">
        <v>174</v>
      </c>
      <c r="EK83">
        <v>0</v>
      </c>
      <c r="EL83">
        <v>0</v>
      </c>
      <c r="EM83">
        <v>7283</v>
      </c>
      <c r="EN83">
        <v>10925</v>
      </c>
      <c r="EO83">
        <v>0</v>
      </c>
      <c r="EP83">
        <v>7283</v>
      </c>
      <c r="EQ83">
        <v>10925</v>
      </c>
      <c r="ER83">
        <v>0</v>
      </c>
      <c r="ES83">
        <v>0</v>
      </c>
      <c r="ET83">
        <v>327</v>
      </c>
      <c r="EU83">
        <v>340</v>
      </c>
      <c r="EV83">
        <v>5</v>
      </c>
      <c r="EW83">
        <v>0</v>
      </c>
      <c r="EX83">
        <v>159</v>
      </c>
      <c r="EY83">
        <v>5</v>
      </c>
      <c r="EZ83">
        <v>0</v>
      </c>
      <c r="FA83">
        <v>0</v>
      </c>
      <c r="FB83">
        <v>0</v>
      </c>
      <c r="FC83">
        <v>0</v>
      </c>
      <c r="FD83">
        <v>5</v>
      </c>
      <c r="FE83">
        <v>0</v>
      </c>
      <c r="FF83">
        <v>0</v>
      </c>
      <c r="FG83">
        <v>0</v>
      </c>
      <c r="FH83">
        <v>0</v>
      </c>
      <c r="FI83">
        <v>176</v>
      </c>
      <c r="FJ83">
        <v>0</v>
      </c>
      <c r="FK83">
        <v>0</v>
      </c>
      <c r="FL83">
        <v>0</v>
      </c>
      <c r="FM83">
        <v>0</v>
      </c>
      <c r="FN83">
        <v>0</v>
      </c>
      <c r="FO83">
        <v>72172</v>
      </c>
      <c r="FP83">
        <v>116203</v>
      </c>
      <c r="FQ83">
        <v>22</v>
      </c>
      <c r="FR83">
        <v>1045</v>
      </c>
      <c r="FS83">
        <v>545</v>
      </c>
      <c r="FT83">
        <v>0</v>
      </c>
      <c r="FU83">
        <v>499</v>
      </c>
      <c r="FV83">
        <v>0</v>
      </c>
      <c r="FW83">
        <v>1</v>
      </c>
      <c r="FX83">
        <v>0</v>
      </c>
      <c r="FY83">
        <v>2146</v>
      </c>
      <c r="FZ83">
        <v>0</v>
      </c>
      <c r="GA83">
        <v>0</v>
      </c>
      <c r="GB83">
        <v>6498</v>
      </c>
      <c r="GC83">
        <v>0</v>
      </c>
      <c r="GD83">
        <v>0</v>
      </c>
      <c r="GE83">
        <v>0</v>
      </c>
      <c r="GF83">
        <v>0</v>
      </c>
      <c r="GG83">
        <v>0</v>
      </c>
      <c r="GH83">
        <v>0</v>
      </c>
      <c r="GI83">
        <v>0</v>
      </c>
      <c r="GJ83">
        <v>0</v>
      </c>
      <c r="GK83">
        <v>0</v>
      </c>
      <c r="GL83">
        <v>0</v>
      </c>
      <c r="GM83">
        <v>0</v>
      </c>
      <c r="GN83">
        <v>663</v>
      </c>
      <c r="GO83">
        <v>0</v>
      </c>
      <c r="GP83">
        <v>0</v>
      </c>
      <c r="GQ83">
        <v>0</v>
      </c>
      <c r="GR83">
        <v>0</v>
      </c>
      <c r="GS83">
        <v>22</v>
      </c>
      <c r="GT83">
        <v>22</v>
      </c>
      <c r="GU83">
        <v>22</v>
      </c>
      <c r="GV83">
        <v>60107</v>
      </c>
      <c r="GW83">
        <v>116181</v>
      </c>
      <c r="GX83">
        <v>0</v>
      </c>
      <c r="GY83">
        <v>1691</v>
      </c>
      <c r="GZ83">
        <v>0</v>
      </c>
      <c r="HA83">
        <v>0</v>
      </c>
      <c r="HB83">
        <v>0</v>
      </c>
      <c r="HC83">
        <v>0</v>
      </c>
      <c r="HD83">
        <v>0</v>
      </c>
    </row>
    <row r="84" spans="1:212" x14ac:dyDescent="0.25">
      <c r="A84" t="s">
        <v>1088</v>
      </c>
      <c r="B84">
        <v>0</v>
      </c>
      <c r="C84">
        <v>0</v>
      </c>
      <c r="D84">
        <v>0</v>
      </c>
      <c r="E84">
        <v>0</v>
      </c>
      <c r="F84">
        <v>0</v>
      </c>
      <c r="G84">
        <v>0</v>
      </c>
      <c r="H84">
        <v>0</v>
      </c>
      <c r="I84">
        <v>-1</v>
      </c>
      <c r="J84">
        <v>1</v>
      </c>
      <c r="K84">
        <v>0</v>
      </c>
      <c r="L84">
        <v>-1</v>
      </c>
      <c r="M84">
        <v>1</v>
      </c>
      <c r="N84">
        <v>0</v>
      </c>
      <c r="O84">
        <v>0</v>
      </c>
      <c r="P84">
        <v>0</v>
      </c>
      <c r="Q84">
        <v>56</v>
      </c>
      <c r="R84">
        <v>56</v>
      </c>
      <c r="S84">
        <v>0</v>
      </c>
      <c r="T84">
        <v>-321</v>
      </c>
      <c r="U84">
        <v>-174</v>
      </c>
      <c r="V84">
        <v>-95</v>
      </c>
      <c r="W84">
        <v>0</v>
      </c>
      <c r="X84">
        <v>-14</v>
      </c>
      <c r="Y84">
        <v>0</v>
      </c>
      <c r="Z84">
        <v>-3</v>
      </c>
      <c r="AA84">
        <v>0</v>
      </c>
      <c r="AB84">
        <v>-35</v>
      </c>
      <c r="AC84">
        <v>0</v>
      </c>
      <c r="AD84">
        <v>-174</v>
      </c>
      <c r="AE84">
        <v>-174</v>
      </c>
      <c r="AF84">
        <v>0</v>
      </c>
      <c r="AG84">
        <v>0</v>
      </c>
      <c r="AH84">
        <v>-32</v>
      </c>
      <c r="AI84">
        <v>-32</v>
      </c>
      <c r="AJ84">
        <v>0</v>
      </c>
      <c r="AK84">
        <v>0</v>
      </c>
      <c r="AL84">
        <v>-25</v>
      </c>
      <c r="AM84">
        <v>-25</v>
      </c>
      <c r="AN84">
        <v>1</v>
      </c>
      <c r="AO84">
        <v>1</v>
      </c>
      <c r="AP84">
        <v>-120</v>
      </c>
      <c r="AQ84">
        <v>-120</v>
      </c>
      <c r="AR84">
        <v>2</v>
      </c>
      <c r="AS84">
        <v>2</v>
      </c>
      <c r="AT84">
        <v>-1</v>
      </c>
      <c r="AU84">
        <v>0</v>
      </c>
      <c r="AV84">
        <v>0</v>
      </c>
      <c r="AW84">
        <v>-1</v>
      </c>
      <c r="AX84">
        <v>0</v>
      </c>
      <c r="AY84">
        <v>0</v>
      </c>
      <c r="AZ84">
        <v>0</v>
      </c>
      <c r="BA84">
        <v>0</v>
      </c>
      <c r="BB84">
        <v>0</v>
      </c>
      <c r="BC84">
        <v>0</v>
      </c>
      <c r="BD84">
        <v>19</v>
      </c>
      <c r="BE84">
        <v>0</v>
      </c>
      <c r="BF84">
        <v>17</v>
      </c>
      <c r="BG84">
        <v>0</v>
      </c>
      <c r="BH84">
        <v>0</v>
      </c>
      <c r="BI84">
        <v>0</v>
      </c>
      <c r="BJ84">
        <v>2</v>
      </c>
      <c r="BK84">
        <v>0</v>
      </c>
      <c r="BL84">
        <v>-12</v>
      </c>
      <c r="BM84">
        <v>-12</v>
      </c>
      <c r="BN84">
        <v>4</v>
      </c>
      <c r="BO84">
        <v>4</v>
      </c>
      <c r="BP84">
        <v>0</v>
      </c>
      <c r="BQ84">
        <v>0</v>
      </c>
      <c r="BR84">
        <v>4</v>
      </c>
      <c r="BS84">
        <v>4</v>
      </c>
      <c r="BT84">
        <v>0</v>
      </c>
      <c r="BU84">
        <v>0</v>
      </c>
      <c r="BV84">
        <v>0</v>
      </c>
      <c r="BW84">
        <v>0</v>
      </c>
      <c r="BX84">
        <v>0</v>
      </c>
      <c r="BY84">
        <v>0</v>
      </c>
      <c r="BZ84">
        <v>0</v>
      </c>
      <c r="CA84">
        <v>0</v>
      </c>
      <c r="CB84">
        <v>0</v>
      </c>
      <c r="CC84">
        <v>0</v>
      </c>
      <c r="CD84">
        <v>0</v>
      </c>
      <c r="CE84">
        <v>0</v>
      </c>
      <c r="CF84">
        <v>0</v>
      </c>
      <c r="CG84">
        <v>0</v>
      </c>
      <c r="CH84">
        <v>-14</v>
      </c>
      <c r="CI84">
        <v>-14</v>
      </c>
      <c r="CJ84">
        <v>0</v>
      </c>
      <c r="CK84">
        <v>0</v>
      </c>
      <c r="CL84">
        <v>-12</v>
      </c>
      <c r="CM84">
        <v>-12</v>
      </c>
      <c r="CN84">
        <v>0</v>
      </c>
      <c r="CO84">
        <v>0</v>
      </c>
      <c r="CP84">
        <v>0</v>
      </c>
      <c r="CQ84">
        <v>0</v>
      </c>
      <c r="CR84">
        <v>-2</v>
      </c>
      <c r="CS84">
        <v>-2</v>
      </c>
      <c r="CT84">
        <v>0</v>
      </c>
      <c r="CU84">
        <v>0</v>
      </c>
      <c r="CV84">
        <v>0</v>
      </c>
      <c r="CW84">
        <v>0</v>
      </c>
      <c r="CX84">
        <v>0</v>
      </c>
      <c r="CY84">
        <v>0</v>
      </c>
      <c r="CZ84">
        <v>0</v>
      </c>
      <c r="DA84">
        <v>0</v>
      </c>
      <c r="DB84">
        <v>0</v>
      </c>
      <c r="DC84">
        <v>0</v>
      </c>
      <c r="DD84">
        <v>-2</v>
      </c>
      <c r="DE84">
        <v>-2</v>
      </c>
      <c r="DF84">
        <v>0</v>
      </c>
      <c r="DG84">
        <v>0</v>
      </c>
      <c r="DH84">
        <v>0</v>
      </c>
      <c r="DI84">
        <v>0</v>
      </c>
      <c r="DJ84">
        <v>0</v>
      </c>
      <c r="DK84">
        <v>0</v>
      </c>
      <c r="DL84">
        <v>0</v>
      </c>
      <c r="DM84">
        <v>0</v>
      </c>
      <c r="DN84">
        <v>-1</v>
      </c>
      <c r="DO84">
        <v>-1</v>
      </c>
      <c r="DP84">
        <v>-1</v>
      </c>
      <c r="DQ84">
        <v>-1</v>
      </c>
      <c r="DR84">
        <v>-14</v>
      </c>
      <c r="DS84">
        <v>0</v>
      </c>
      <c r="DT84">
        <v>0</v>
      </c>
      <c r="DU84">
        <v>0</v>
      </c>
      <c r="DV84">
        <v>0</v>
      </c>
      <c r="DW84">
        <v>0</v>
      </c>
      <c r="DX84">
        <v>0</v>
      </c>
      <c r="DY84">
        <v>0</v>
      </c>
      <c r="DZ84">
        <v>0</v>
      </c>
      <c r="EA84">
        <v>0</v>
      </c>
      <c r="EB84">
        <v>0</v>
      </c>
      <c r="EC84">
        <v>0</v>
      </c>
      <c r="ED84">
        <v>0</v>
      </c>
      <c r="EE84">
        <v>880325</v>
      </c>
      <c r="EF84">
        <v>1973616</v>
      </c>
      <c r="EG84">
        <v>69</v>
      </c>
      <c r="EH84">
        <v>404</v>
      </c>
      <c r="EI84">
        <v>0</v>
      </c>
      <c r="EJ84">
        <v>361</v>
      </c>
      <c r="EK84">
        <v>0</v>
      </c>
      <c r="EL84">
        <v>43</v>
      </c>
      <c r="EM84">
        <v>96591</v>
      </c>
      <c r="EN84">
        <v>143344</v>
      </c>
      <c r="EO84">
        <v>0</v>
      </c>
      <c r="EP84">
        <v>95563</v>
      </c>
      <c r="EQ84">
        <v>143344</v>
      </c>
      <c r="ER84">
        <v>0</v>
      </c>
      <c r="ES84">
        <v>1028</v>
      </c>
      <c r="ET84">
        <v>24043</v>
      </c>
      <c r="EU84">
        <v>3557</v>
      </c>
      <c r="EV84">
        <v>85</v>
      </c>
      <c r="EW84">
        <v>0</v>
      </c>
      <c r="EX84">
        <v>1575</v>
      </c>
      <c r="EY84">
        <v>83</v>
      </c>
      <c r="EZ84">
        <v>0</v>
      </c>
      <c r="FA84">
        <v>124</v>
      </c>
      <c r="FB84">
        <v>0</v>
      </c>
      <c r="FC84">
        <v>0</v>
      </c>
      <c r="FD84">
        <v>73</v>
      </c>
      <c r="FE84">
        <v>2</v>
      </c>
      <c r="FF84">
        <v>0</v>
      </c>
      <c r="FG84">
        <v>0</v>
      </c>
      <c r="FH84">
        <v>0</v>
      </c>
      <c r="FI84">
        <v>1785</v>
      </c>
      <c r="FJ84">
        <v>0</v>
      </c>
      <c r="FK84">
        <v>15</v>
      </c>
      <c r="FL84">
        <v>4</v>
      </c>
      <c r="FM84">
        <v>11</v>
      </c>
      <c r="FN84">
        <v>0</v>
      </c>
      <c r="FO84">
        <v>755575</v>
      </c>
      <c r="FP84">
        <v>1830187</v>
      </c>
      <c r="FQ84">
        <v>69</v>
      </c>
      <c r="FR84">
        <v>33492</v>
      </c>
      <c r="FS84">
        <v>3456</v>
      </c>
      <c r="FT84">
        <v>0</v>
      </c>
      <c r="FU84">
        <v>30035</v>
      </c>
      <c r="FV84">
        <v>0</v>
      </c>
      <c r="FW84">
        <v>1</v>
      </c>
      <c r="FX84">
        <v>5294</v>
      </c>
      <c r="FY84">
        <v>36703</v>
      </c>
      <c r="FZ84">
        <v>4</v>
      </c>
      <c r="GA84">
        <v>86</v>
      </c>
      <c r="GB84">
        <v>5188</v>
      </c>
      <c r="GC84">
        <v>0</v>
      </c>
      <c r="GD84">
        <v>29</v>
      </c>
      <c r="GE84">
        <v>440</v>
      </c>
      <c r="GF84">
        <v>200</v>
      </c>
      <c r="GG84">
        <v>0</v>
      </c>
      <c r="GH84">
        <v>0</v>
      </c>
      <c r="GI84">
        <v>0</v>
      </c>
      <c r="GJ84">
        <v>0</v>
      </c>
      <c r="GK84">
        <v>0</v>
      </c>
      <c r="GL84">
        <v>0</v>
      </c>
      <c r="GM84">
        <v>0</v>
      </c>
      <c r="GN84">
        <v>3263</v>
      </c>
      <c r="GO84">
        <v>0</v>
      </c>
      <c r="GP84">
        <v>0</v>
      </c>
      <c r="GQ84">
        <v>7</v>
      </c>
      <c r="GR84">
        <v>7</v>
      </c>
      <c r="GS84">
        <v>62</v>
      </c>
      <c r="GT84">
        <v>62</v>
      </c>
      <c r="GU84">
        <v>62</v>
      </c>
      <c r="GV84">
        <v>715057</v>
      </c>
      <c r="GW84">
        <v>1829918</v>
      </c>
      <c r="GX84">
        <v>0</v>
      </c>
      <c r="GY84">
        <v>-44043</v>
      </c>
      <c r="GZ84">
        <v>0</v>
      </c>
      <c r="HA84">
        <v>0</v>
      </c>
      <c r="HB84">
        <v>54</v>
      </c>
      <c r="HC84">
        <v>86</v>
      </c>
      <c r="HD84">
        <v>0</v>
      </c>
    </row>
    <row r="85" spans="1:212" x14ac:dyDescent="0.25">
      <c r="A85" t="s">
        <v>1089</v>
      </c>
      <c r="B85">
        <v>0</v>
      </c>
      <c r="C85">
        <v>0</v>
      </c>
      <c r="D85">
        <v>0</v>
      </c>
      <c r="E85">
        <v>0</v>
      </c>
      <c r="F85">
        <v>0</v>
      </c>
      <c r="G85">
        <v>0</v>
      </c>
      <c r="H85">
        <v>0</v>
      </c>
      <c r="I85">
        <v>0</v>
      </c>
      <c r="J85">
        <v>0</v>
      </c>
      <c r="K85">
        <v>0</v>
      </c>
      <c r="L85">
        <v>0</v>
      </c>
      <c r="M85">
        <v>0</v>
      </c>
      <c r="N85">
        <v>0</v>
      </c>
      <c r="O85">
        <v>0</v>
      </c>
      <c r="P85">
        <v>0</v>
      </c>
      <c r="Q85">
        <v>0</v>
      </c>
      <c r="R85">
        <v>0</v>
      </c>
      <c r="S85">
        <v>0</v>
      </c>
      <c r="T85">
        <v>0</v>
      </c>
      <c r="U85">
        <v>0</v>
      </c>
      <c r="V85">
        <v>0</v>
      </c>
      <c r="W85">
        <v>0</v>
      </c>
      <c r="X85">
        <v>0</v>
      </c>
      <c r="Y85">
        <v>0</v>
      </c>
      <c r="Z85">
        <v>0</v>
      </c>
      <c r="AA85">
        <v>0</v>
      </c>
      <c r="AB85">
        <v>0</v>
      </c>
      <c r="AC85">
        <v>0</v>
      </c>
      <c r="AD85">
        <v>0</v>
      </c>
      <c r="AE85">
        <v>0</v>
      </c>
      <c r="AF85">
        <v>0</v>
      </c>
      <c r="AG85">
        <v>0</v>
      </c>
      <c r="AH85">
        <v>0</v>
      </c>
      <c r="AI85">
        <v>0</v>
      </c>
      <c r="AJ85">
        <v>0</v>
      </c>
      <c r="AK85">
        <v>0</v>
      </c>
      <c r="AL85">
        <v>0</v>
      </c>
      <c r="AM85">
        <v>0</v>
      </c>
      <c r="AN85">
        <v>0</v>
      </c>
      <c r="AO85">
        <v>0</v>
      </c>
      <c r="AP85">
        <v>0</v>
      </c>
      <c r="AQ85">
        <v>0</v>
      </c>
      <c r="AR85">
        <v>0</v>
      </c>
      <c r="AS85">
        <v>0</v>
      </c>
      <c r="AT85">
        <v>0</v>
      </c>
      <c r="AU85">
        <v>0</v>
      </c>
      <c r="AV85">
        <v>0</v>
      </c>
      <c r="AW85">
        <v>0</v>
      </c>
      <c r="AX85">
        <v>0</v>
      </c>
      <c r="AY85">
        <v>0</v>
      </c>
      <c r="AZ85">
        <v>0</v>
      </c>
      <c r="BA85">
        <v>0</v>
      </c>
      <c r="BB85">
        <v>0</v>
      </c>
      <c r="BC85">
        <v>0</v>
      </c>
      <c r="BD85">
        <v>0</v>
      </c>
      <c r="BE85">
        <v>0</v>
      </c>
      <c r="BF85">
        <v>0</v>
      </c>
      <c r="BG85">
        <v>0</v>
      </c>
      <c r="BH85">
        <v>0</v>
      </c>
      <c r="BI85">
        <v>0</v>
      </c>
      <c r="BJ85">
        <v>0</v>
      </c>
      <c r="BK85">
        <v>0</v>
      </c>
      <c r="BL85">
        <v>0</v>
      </c>
      <c r="BM85">
        <v>0</v>
      </c>
      <c r="BN85">
        <v>0</v>
      </c>
      <c r="BO85">
        <v>0</v>
      </c>
      <c r="BP85">
        <v>0</v>
      </c>
      <c r="BQ85">
        <v>0</v>
      </c>
      <c r="BR85">
        <v>0</v>
      </c>
      <c r="BS85">
        <v>0</v>
      </c>
      <c r="BT85">
        <v>0</v>
      </c>
      <c r="BU85">
        <v>0</v>
      </c>
      <c r="BV85">
        <v>0</v>
      </c>
      <c r="BW85">
        <v>0</v>
      </c>
      <c r="BX85">
        <v>0</v>
      </c>
      <c r="BY85">
        <v>0</v>
      </c>
      <c r="BZ85">
        <v>0</v>
      </c>
      <c r="CA85">
        <v>0</v>
      </c>
      <c r="CB85">
        <v>0</v>
      </c>
      <c r="CC85">
        <v>0</v>
      </c>
      <c r="CD85">
        <v>0</v>
      </c>
      <c r="CE85">
        <v>0</v>
      </c>
      <c r="CF85">
        <v>0</v>
      </c>
      <c r="CG85">
        <v>0</v>
      </c>
      <c r="CH85">
        <v>0</v>
      </c>
      <c r="CI85">
        <v>0</v>
      </c>
      <c r="CJ85">
        <v>0</v>
      </c>
      <c r="CK85">
        <v>0</v>
      </c>
      <c r="CL85">
        <v>0</v>
      </c>
      <c r="CM85">
        <v>0</v>
      </c>
      <c r="CN85">
        <v>0</v>
      </c>
      <c r="CO85">
        <v>0</v>
      </c>
      <c r="CP85">
        <v>0</v>
      </c>
      <c r="CQ85">
        <v>0</v>
      </c>
      <c r="CR85">
        <v>0</v>
      </c>
      <c r="CS85">
        <v>0</v>
      </c>
      <c r="CT85">
        <v>0</v>
      </c>
      <c r="CU85">
        <v>0</v>
      </c>
      <c r="CV85">
        <v>0</v>
      </c>
      <c r="CW85">
        <v>0</v>
      </c>
      <c r="CX85">
        <v>0</v>
      </c>
      <c r="CY85">
        <v>0</v>
      </c>
      <c r="CZ85">
        <v>0</v>
      </c>
      <c r="DA85">
        <v>0</v>
      </c>
      <c r="DB85">
        <v>0</v>
      </c>
      <c r="DC85">
        <v>0</v>
      </c>
      <c r="DD85">
        <v>0</v>
      </c>
      <c r="DE85">
        <v>0</v>
      </c>
      <c r="DF85">
        <v>0</v>
      </c>
      <c r="DG85">
        <v>0</v>
      </c>
      <c r="DH85">
        <v>0</v>
      </c>
      <c r="DI85">
        <v>0</v>
      </c>
      <c r="DJ85">
        <v>0</v>
      </c>
      <c r="DK85">
        <v>0</v>
      </c>
      <c r="DL85">
        <v>0</v>
      </c>
      <c r="DM85">
        <v>0</v>
      </c>
      <c r="DN85">
        <v>0</v>
      </c>
      <c r="DO85">
        <v>0</v>
      </c>
      <c r="DP85">
        <v>0</v>
      </c>
      <c r="DQ85">
        <v>0</v>
      </c>
      <c r="DR85">
        <v>0</v>
      </c>
      <c r="DS85">
        <v>0</v>
      </c>
      <c r="DT85">
        <v>0</v>
      </c>
      <c r="DU85">
        <v>0</v>
      </c>
      <c r="DV85">
        <v>0</v>
      </c>
      <c r="DW85">
        <v>0</v>
      </c>
      <c r="DX85">
        <v>0</v>
      </c>
      <c r="DY85">
        <v>0</v>
      </c>
      <c r="DZ85">
        <v>0</v>
      </c>
      <c r="EA85">
        <v>0</v>
      </c>
      <c r="EB85">
        <v>0</v>
      </c>
      <c r="EC85">
        <v>0</v>
      </c>
      <c r="ED85">
        <v>0</v>
      </c>
      <c r="EE85">
        <v>21798</v>
      </c>
      <c r="EF85">
        <v>100882</v>
      </c>
      <c r="EG85">
        <v>1</v>
      </c>
      <c r="EH85">
        <v>3</v>
      </c>
      <c r="EI85">
        <v>0</v>
      </c>
      <c r="EJ85">
        <v>3</v>
      </c>
      <c r="EK85">
        <v>0</v>
      </c>
      <c r="EL85">
        <v>0</v>
      </c>
      <c r="EM85">
        <v>2018</v>
      </c>
      <c r="EN85">
        <v>3030</v>
      </c>
      <c r="EO85">
        <v>0</v>
      </c>
      <c r="EP85">
        <v>2020</v>
      </c>
      <c r="EQ85">
        <v>3030</v>
      </c>
      <c r="ER85">
        <v>0</v>
      </c>
      <c r="ES85">
        <v>-2</v>
      </c>
      <c r="ET85">
        <v>1380</v>
      </c>
      <c r="EU85">
        <v>544</v>
      </c>
      <c r="EV85">
        <v>0</v>
      </c>
      <c r="EW85">
        <v>0</v>
      </c>
      <c r="EX85">
        <v>236</v>
      </c>
      <c r="EY85">
        <v>0</v>
      </c>
      <c r="EZ85">
        <v>0</v>
      </c>
      <c r="FA85">
        <v>1</v>
      </c>
      <c r="FB85">
        <v>0</v>
      </c>
      <c r="FC85">
        <v>0</v>
      </c>
      <c r="FD85">
        <v>3</v>
      </c>
      <c r="FE85">
        <v>0</v>
      </c>
      <c r="FF85">
        <v>0</v>
      </c>
      <c r="FG85">
        <v>0</v>
      </c>
      <c r="FH85">
        <v>0</v>
      </c>
      <c r="FI85">
        <v>304</v>
      </c>
      <c r="FJ85">
        <v>0</v>
      </c>
      <c r="FK85">
        <v>3</v>
      </c>
      <c r="FL85">
        <v>3</v>
      </c>
      <c r="FM85">
        <v>0</v>
      </c>
      <c r="FN85">
        <v>0</v>
      </c>
      <c r="FO85">
        <v>17849</v>
      </c>
      <c r="FP85">
        <v>97852</v>
      </c>
      <c r="FQ85">
        <v>1</v>
      </c>
      <c r="FR85">
        <v>67</v>
      </c>
      <c r="FS85">
        <v>58</v>
      </c>
      <c r="FT85">
        <v>0</v>
      </c>
      <c r="FU85">
        <v>9</v>
      </c>
      <c r="FV85">
        <v>0</v>
      </c>
      <c r="FW85">
        <v>0</v>
      </c>
      <c r="FX85">
        <v>5294</v>
      </c>
      <c r="FY85">
        <v>2158</v>
      </c>
      <c r="FZ85">
        <v>0</v>
      </c>
      <c r="GA85">
        <v>0</v>
      </c>
      <c r="GB85">
        <v>2</v>
      </c>
      <c r="GC85">
        <v>0</v>
      </c>
      <c r="GD85">
        <v>0</v>
      </c>
      <c r="GE85">
        <v>0</v>
      </c>
      <c r="GF85">
        <v>0</v>
      </c>
      <c r="GG85">
        <v>0</v>
      </c>
      <c r="GH85">
        <v>0</v>
      </c>
      <c r="GI85">
        <v>0</v>
      </c>
      <c r="GJ85">
        <v>0</v>
      </c>
      <c r="GK85">
        <v>0</v>
      </c>
      <c r="GL85">
        <v>0</v>
      </c>
      <c r="GM85">
        <v>0</v>
      </c>
      <c r="GN85">
        <v>7</v>
      </c>
      <c r="GO85">
        <v>0</v>
      </c>
      <c r="GP85">
        <v>0</v>
      </c>
      <c r="GQ85">
        <v>0</v>
      </c>
      <c r="GR85">
        <v>0</v>
      </c>
      <c r="GS85">
        <v>1</v>
      </c>
      <c r="GT85">
        <v>1</v>
      </c>
      <c r="GU85">
        <v>1</v>
      </c>
      <c r="GV85">
        <v>11490</v>
      </c>
      <c r="GW85">
        <v>97851</v>
      </c>
      <c r="GX85">
        <v>0</v>
      </c>
      <c r="GY85">
        <v>-1170</v>
      </c>
      <c r="GZ85">
        <v>0</v>
      </c>
      <c r="HA85">
        <v>0</v>
      </c>
      <c r="HB85">
        <v>1</v>
      </c>
      <c r="HC85">
        <v>0</v>
      </c>
      <c r="HD85">
        <v>0</v>
      </c>
    </row>
    <row r="86" spans="1:212" x14ac:dyDescent="0.25">
      <c r="A86" t="s">
        <v>1090</v>
      </c>
      <c r="B86">
        <v>0</v>
      </c>
      <c r="C86">
        <v>0</v>
      </c>
      <c r="D86">
        <v>0</v>
      </c>
      <c r="E86">
        <v>0</v>
      </c>
      <c r="F86">
        <v>0</v>
      </c>
      <c r="G86">
        <v>0</v>
      </c>
      <c r="H86">
        <v>0</v>
      </c>
      <c r="I86">
        <v>0</v>
      </c>
      <c r="J86">
        <v>0</v>
      </c>
      <c r="K86">
        <v>0</v>
      </c>
      <c r="L86">
        <v>0</v>
      </c>
      <c r="M86">
        <v>0</v>
      </c>
      <c r="N86">
        <v>0</v>
      </c>
      <c r="O86">
        <v>0</v>
      </c>
      <c r="P86">
        <v>0</v>
      </c>
      <c r="Q86">
        <v>0</v>
      </c>
      <c r="R86">
        <v>0</v>
      </c>
      <c r="S86">
        <v>0</v>
      </c>
      <c r="T86">
        <v>-37</v>
      </c>
      <c r="U86">
        <v>0</v>
      </c>
      <c r="V86">
        <v>-37</v>
      </c>
      <c r="W86">
        <v>0</v>
      </c>
      <c r="X86">
        <v>0</v>
      </c>
      <c r="Y86">
        <v>0</v>
      </c>
      <c r="Z86">
        <v>0</v>
      </c>
      <c r="AA86">
        <v>0</v>
      </c>
      <c r="AB86">
        <v>0</v>
      </c>
      <c r="AC86">
        <v>0</v>
      </c>
      <c r="AD86">
        <v>0</v>
      </c>
      <c r="AE86">
        <v>0</v>
      </c>
      <c r="AF86">
        <v>0</v>
      </c>
      <c r="AG86">
        <v>0</v>
      </c>
      <c r="AH86">
        <v>0</v>
      </c>
      <c r="AI86">
        <v>0</v>
      </c>
      <c r="AJ86">
        <v>0</v>
      </c>
      <c r="AK86">
        <v>0</v>
      </c>
      <c r="AL86">
        <v>0</v>
      </c>
      <c r="AM86">
        <v>0</v>
      </c>
      <c r="AN86">
        <v>0</v>
      </c>
      <c r="AO86">
        <v>0</v>
      </c>
      <c r="AP86">
        <v>0</v>
      </c>
      <c r="AQ86">
        <v>0</v>
      </c>
      <c r="AR86">
        <v>0</v>
      </c>
      <c r="AS86">
        <v>0</v>
      </c>
      <c r="AT86">
        <v>0</v>
      </c>
      <c r="AU86">
        <v>0</v>
      </c>
      <c r="AV86">
        <v>0</v>
      </c>
      <c r="AW86">
        <v>0</v>
      </c>
      <c r="AX86">
        <v>0</v>
      </c>
      <c r="AY86">
        <v>0</v>
      </c>
      <c r="AZ86">
        <v>0</v>
      </c>
      <c r="BA86">
        <v>0</v>
      </c>
      <c r="BB86">
        <v>0</v>
      </c>
      <c r="BC86">
        <v>0</v>
      </c>
      <c r="BD86">
        <v>10</v>
      </c>
      <c r="BE86">
        <v>0</v>
      </c>
      <c r="BF86">
        <v>10</v>
      </c>
      <c r="BG86">
        <v>0</v>
      </c>
      <c r="BH86">
        <v>0</v>
      </c>
      <c r="BI86">
        <v>0</v>
      </c>
      <c r="BJ86">
        <v>0</v>
      </c>
      <c r="BK86">
        <v>0</v>
      </c>
      <c r="BL86">
        <v>1</v>
      </c>
      <c r="BM86">
        <v>1</v>
      </c>
      <c r="BN86">
        <v>0</v>
      </c>
      <c r="BO86">
        <v>0</v>
      </c>
      <c r="BP86">
        <v>0</v>
      </c>
      <c r="BQ86">
        <v>0</v>
      </c>
      <c r="BR86">
        <v>0</v>
      </c>
      <c r="BS86">
        <v>0</v>
      </c>
      <c r="BT86">
        <v>0</v>
      </c>
      <c r="BU86">
        <v>0</v>
      </c>
      <c r="BV86">
        <v>0</v>
      </c>
      <c r="BW86">
        <v>0</v>
      </c>
      <c r="BX86">
        <v>0</v>
      </c>
      <c r="BY86">
        <v>0</v>
      </c>
      <c r="BZ86">
        <v>0</v>
      </c>
      <c r="CA86">
        <v>0</v>
      </c>
      <c r="CB86">
        <v>0</v>
      </c>
      <c r="CC86">
        <v>0</v>
      </c>
      <c r="CD86">
        <v>0</v>
      </c>
      <c r="CE86">
        <v>0</v>
      </c>
      <c r="CF86">
        <v>0</v>
      </c>
      <c r="CG86">
        <v>0</v>
      </c>
      <c r="CH86">
        <v>0</v>
      </c>
      <c r="CI86">
        <v>0</v>
      </c>
      <c r="CJ86">
        <v>0</v>
      </c>
      <c r="CK86">
        <v>0</v>
      </c>
      <c r="CL86">
        <v>0</v>
      </c>
      <c r="CM86">
        <v>0</v>
      </c>
      <c r="CN86">
        <v>0</v>
      </c>
      <c r="CO86">
        <v>0</v>
      </c>
      <c r="CP86">
        <v>0</v>
      </c>
      <c r="CQ86">
        <v>0</v>
      </c>
      <c r="CR86">
        <v>0</v>
      </c>
      <c r="CS86">
        <v>0</v>
      </c>
      <c r="CT86">
        <v>0</v>
      </c>
      <c r="CU86">
        <v>0</v>
      </c>
      <c r="CV86">
        <v>0</v>
      </c>
      <c r="CW86">
        <v>0</v>
      </c>
      <c r="CX86">
        <v>0</v>
      </c>
      <c r="CY86">
        <v>0</v>
      </c>
      <c r="CZ86">
        <v>0</v>
      </c>
      <c r="DA86">
        <v>0</v>
      </c>
      <c r="DB86">
        <v>0</v>
      </c>
      <c r="DC86">
        <v>0</v>
      </c>
      <c r="DD86">
        <v>1</v>
      </c>
      <c r="DE86">
        <v>1</v>
      </c>
      <c r="DF86">
        <v>0</v>
      </c>
      <c r="DG86">
        <v>0</v>
      </c>
      <c r="DH86">
        <v>1</v>
      </c>
      <c r="DI86">
        <v>1</v>
      </c>
      <c r="DJ86">
        <v>0</v>
      </c>
      <c r="DK86">
        <v>0</v>
      </c>
      <c r="DL86">
        <v>0</v>
      </c>
      <c r="DM86">
        <v>0</v>
      </c>
      <c r="DN86">
        <v>0</v>
      </c>
      <c r="DO86">
        <v>0</v>
      </c>
      <c r="DP86">
        <v>0</v>
      </c>
      <c r="DQ86">
        <v>0</v>
      </c>
      <c r="DR86">
        <v>1</v>
      </c>
      <c r="DS86">
        <v>0</v>
      </c>
      <c r="DT86">
        <v>0</v>
      </c>
      <c r="DU86">
        <v>0</v>
      </c>
      <c r="DV86">
        <v>0</v>
      </c>
      <c r="DW86">
        <v>0</v>
      </c>
      <c r="DX86">
        <v>0</v>
      </c>
      <c r="DY86">
        <v>0</v>
      </c>
      <c r="DZ86">
        <v>0</v>
      </c>
      <c r="EA86">
        <v>0</v>
      </c>
      <c r="EB86">
        <v>0</v>
      </c>
      <c r="EC86">
        <v>0</v>
      </c>
      <c r="ED86">
        <v>0</v>
      </c>
      <c r="EE86">
        <v>334525</v>
      </c>
      <c r="EF86">
        <v>375097</v>
      </c>
      <c r="EG86">
        <v>4</v>
      </c>
      <c r="EH86">
        <v>193</v>
      </c>
      <c r="EI86">
        <v>0</v>
      </c>
      <c r="EJ86">
        <v>193</v>
      </c>
      <c r="EK86">
        <v>0</v>
      </c>
      <c r="EL86">
        <v>0</v>
      </c>
      <c r="EM86">
        <v>62527</v>
      </c>
      <c r="EN86">
        <v>93776</v>
      </c>
      <c r="EO86">
        <v>0</v>
      </c>
      <c r="EP86">
        <v>62517</v>
      </c>
      <c r="EQ86">
        <v>93776</v>
      </c>
      <c r="ER86">
        <v>0</v>
      </c>
      <c r="ES86">
        <v>10</v>
      </c>
      <c r="ET86">
        <v>0</v>
      </c>
      <c r="EU86">
        <v>333</v>
      </c>
      <c r="EV86">
        <v>3</v>
      </c>
      <c r="EW86">
        <v>0</v>
      </c>
      <c r="EX86">
        <v>154</v>
      </c>
      <c r="EY86">
        <v>2</v>
      </c>
      <c r="EZ86">
        <v>0</v>
      </c>
      <c r="FA86">
        <v>1</v>
      </c>
      <c r="FB86">
        <v>0</v>
      </c>
      <c r="FC86">
        <v>0</v>
      </c>
      <c r="FD86">
        <v>11</v>
      </c>
      <c r="FE86">
        <v>1</v>
      </c>
      <c r="FF86">
        <v>0</v>
      </c>
      <c r="FG86">
        <v>0</v>
      </c>
      <c r="FH86">
        <v>0</v>
      </c>
      <c r="FI86">
        <v>167</v>
      </c>
      <c r="FJ86">
        <v>0</v>
      </c>
      <c r="FK86">
        <v>1</v>
      </c>
      <c r="FL86">
        <v>1</v>
      </c>
      <c r="FM86">
        <v>0</v>
      </c>
      <c r="FN86">
        <v>0</v>
      </c>
      <c r="FO86">
        <v>271471</v>
      </c>
      <c r="FP86">
        <v>281318</v>
      </c>
      <c r="FQ86">
        <v>4</v>
      </c>
      <c r="FR86">
        <v>256</v>
      </c>
      <c r="FS86">
        <v>250</v>
      </c>
      <c r="FT86">
        <v>0</v>
      </c>
      <c r="FU86">
        <v>6</v>
      </c>
      <c r="FV86">
        <v>0</v>
      </c>
      <c r="FW86">
        <v>0</v>
      </c>
      <c r="FX86">
        <v>0</v>
      </c>
      <c r="FY86">
        <v>1369</v>
      </c>
      <c r="FZ86">
        <v>1</v>
      </c>
      <c r="GA86">
        <v>35</v>
      </c>
      <c r="GB86">
        <v>39</v>
      </c>
      <c r="GC86">
        <v>0</v>
      </c>
      <c r="GD86">
        <v>29</v>
      </c>
      <c r="GE86">
        <v>0</v>
      </c>
      <c r="GF86">
        <v>0</v>
      </c>
      <c r="GG86">
        <v>0</v>
      </c>
      <c r="GH86">
        <v>0</v>
      </c>
      <c r="GI86">
        <v>0</v>
      </c>
      <c r="GJ86">
        <v>0</v>
      </c>
      <c r="GK86">
        <v>0</v>
      </c>
      <c r="GL86">
        <v>0</v>
      </c>
      <c r="GM86">
        <v>0</v>
      </c>
      <c r="GN86">
        <v>579</v>
      </c>
      <c r="GO86">
        <v>0</v>
      </c>
      <c r="GP86">
        <v>0</v>
      </c>
      <c r="GQ86">
        <v>0</v>
      </c>
      <c r="GR86">
        <v>0</v>
      </c>
      <c r="GS86">
        <v>4</v>
      </c>
      <c r="GT86">
        <v>4</v>
      </c>
      <c r="GU86">
        <v>4</v>
      </c>
      <c r="GV86">
        <v>297668</v>
      </c>
      <c r="GW86">
        <v>281314</v>
      </c>
      <c r="GX86">
        <v>0</v>
      </c>
      <c r="GY86">
        <v>-28509</v>
      </c>
      <c r="GZ86">
        <v>0</v>
      </c>
      <c r="HA86">
        <v>0</v>
      </c>
      <c r="HB86">
        <v>0</v>
      </c>
      <c r="HC86">
        <v>0</v>
      </c>
      <c r="HD86">
        <v>0</v>
      </c>
    </row>
    <row r="87" spans="1:212" x14ac:dyDescent="0.25">
      <c r="A87" t="s">
        <v>1091</v>
      </c>
      <c r="B87">
        <v>0</v>
      </c>
      <c r="C87">
        <v>0</v>
      </c>
      <c r="D87">
        <v>0</v>
      </c>
      <c r="E87">
        <v>0</v>
      </c>
      <c r="F87">
        <v>0</v>
      </c>
      <c r="G87">
        <v>0</v>
      </c>
      <c r="H87">
        <v>0</v>
      </c>
      <c r="I87">
        <v>0</v>
      </c>
      <c r="J87">
        <v>0</v>
      </c>
      <c r="K87">
        <v>0</v>
      </c>
      <c r="L87">
        <v>0</v>
      </c>
      <c r="M87">
        <v>0</v>
      </c>
      <c r="N87">
        <v>0</v>
      </c>
      <c r="O87">
        <v>0</v>
      </c>
      <c r="P87">
        <v>0</v>
      </c>
      <c r="Q87">
        <v>0</v>
      </c>
      <c r="R87">
        <v>0</v>
      </c>
      <c r="S87">
        <v>0</v>
      </c>
      <c r="T87">
        <v>-69</v>
      </c>
      <c r="U87">
        <v>-25</v>
      </c>
      <c r="V87">
        <v>-33</v>
      </c>
      <c r="W87">
        <v>0</v>
      </c>
      <c r="X87">
        <v>-8</v>
      </c>
      <c r="Y87">
        <v>0</v>
      </c>
      <c r="Z87">
        <v>-3</v>
      </c>
      <c r="AA87">
        <v>0</v>
      </c>
      <c r="AB87">
        <v>0</v>
      </c>
      <c r="AC87">
        <v>0</v>
      </c>
      <c r="AD87">
        <v>-25</v>
      </c>
      <c r="AE87">
        <v>-25</v>
      </c>
      <c r="AF87">
        <v>0</v>
      </c>
      <c r="AG87">
        <v>0</v>
      </c>
      <c r="AH87">
        <v>-5</v>
      </c>
      <c r="AI87">
        <v>-5</v>
      </c>
      <c r="AJ87">
        <v>0</v>
      </c>
      <c r="AK87">
        <v>0</v>
      </c>
      <c r="AL87">
        <v>-21</v>
      </c>
      <c r="AM87">
        <v>-21</v>
      </c>
      <c r="AN87">
        <v>1</v>
      </c>
      <c r="AO87">
        <v>1</v>
      </c>
      <c r="AP87">
        <v>0</v>
      </c>
      <c r="AQ87">
        <v>0</v>
      </c>
      <c r="AR87">
        <v>0</v>
      </c>
      <c r="AS87">
        <v>0</v>
      </c>
      <c r="AT87">
        <v>0</v>
      </c>
      <c r="AU87">
        <v>0</v>
      </c>
      <c r="AV87">
        <v>0</v>
      </c>
      <c r="AW87">
        <v>0</v>
      </c>
      <c r="AX87">
        <v>0</v>
      </c>
      <c r="AY87">
        <v>0</v>
      </c>
      <c r="AZ87">
        <v>0</v>
      </c>
      <c r="BA87">
        <v>0</v>
      </c>
      <c r="BB87">
        <v>0</v>
      </c>
      <c r="BC87">
        <v>0</v>
      </c>
      <c r="BD87">
        <v>0</v>
      </c>
      <c r="BE87">
        <v>0</v>
      </c>
      <c r="BF87">
        <v>0</v>
      </c>
      <c r="BG87">
        <v>0</v>
      </c>
      <c r="BH87">
        <v>0</v>
      </c>
      <c r="BI87">
        <v>0</v>
      </c>
      <c r="BJ87">
        <v>0</v>
      </c>
      <c r="BK87">
        <v>0</v>
      </c>
      <c r="BL87">
        <v>-8</v>
      </c>
      <c r="BM87">
        <v>-8</v>
      </c>
      <c r="BN87">
        <v>3</v>
      </c>
      <c r="BO87">
        <v>3</v>
      </c>
      <c r="BP87">
        <v>0</v>
      </c>
      <c r="BQ87">
        <v>0</v>
      </c>
      <c r="BR87">
        <v>3</v>
      </c>
      <c r="BS87">
        <v>3</v>
      </c>
      <c r="BT87">
        <v>0</v>
      </c>
      <c r="BU87">
        <v>0</v>
      </c>
      <c r="BV87">
        <v>0</v>
      </c>
      <c r="BW87">
        <v>0</v>
      </c>
      <c r="BX87">
        <v>0</v>
      </c>
      <c r="BY87">
        <v>0</v>
      </c>
      <c r="BZ87">
        <v>0</v>
      </c>
      <c r="CA87">
        <v>0</v>
      </c>
      <c r="CB87">
        <v>0</v>
      </c>
      <c r="CC87">
        <v>0</v>
      </c>
      <c r="CD87">
        <v>0</v>
      </c>
      <c r="CE87">
        <v>0</v>
      </c>
      <c r="CF87">
        <v>0</v>
      </c>
      <c r="CG87">
        <v>0</v>
      </c>
      <c r="CH87">
        <v>-11</v>
      </c>
      <c r="CI87">
        <v>-11</v>
      </c>
      <c r="CJ87">
        <v>0</v>
      </c>
      <c r="CK87">
        <v>0</v>
      </c>
      <c r="CL87">
        <v>-11</v>
      </c>
      <c r="CM87">
        <v>-11</v>
      </c>
      <c r="CN87">
        <v>0</v>
      </c>
      <c r="CO87">
        <v>0</v>
      </c>
      <c r="CP87">
        <v>0</v>
      </c>
      <c r="CQ87">
        <v>0</v>
      </c>
      <c r="CR87">
        <v>0</v>
      </c>
      <c r="CS87">
        <v>0</v>
      </c>
      <c r="CT87">
        <v>0</v>
      </c>
      <c r="CU87">
        <v>0</v>
      </c>
      <c r="CV87">
        <v>0</v>
      </c>
      <c r="CW87">
        <v>0</v>
      </c>
      <c r="CX87">
        <v>0</v>
      </c>
      <c r="CY87">
        <v>0</v>
      </c>
      <c r="CZ87">
        <v>0</v>
      </c>
      <c r="DA87">
        <v>0</v>
      </c>
      <c r="DB87">
        <v>0</v>
      </c>
      <c r="DC87">
        <v>0</v>
      </c>
      <c r="DD87">
        <v>0</v>
      </c>
      <c r="DE87">
        <v>0</v>
      </c>
      <c r="DF87">
        <v>0</v>
      </c>
      <c r="DG87">
        <v>0</v>
      </c>
      <c r="DH87">
        <v>1</v>
      </c>
      <c r="DI87">
        <v>1</v>
      </c>
      <c r="DJ87">
        <v>0</v>
      </c>
      <c r="DK87">
        <v>0</v>
      </c>
      <c r="DL87">
        <v>0</v>
      </c>
      <c r="DM87">
        <v>0</v>
      </c>
      <c r="DN87">
        <v>-1</v>
      </c>
      <c r="DO87">
        <v>-1</v>
      </c>
      <c r="DP87">
        <v>0</v>
      </c>
      <c r="DQ87">
        <v>0</v>
      </c>
      <c r="DR87">
        <v>0</v>
      </c>
      <c r="DS87">
        <v>0</v>
      </c>
      <c r="DT87">
        <v>0</v>
      </c>
      <c r="DU87">
        <v>0</v>
      </c>
      <c r="DV87">
        <v>0</v>
      </c>
      <c r="DW87">
        <v>0</v>
      </c>
      <c r="DX87">
        <v>0</v>
      </c>
      <c r="DY87">
        <v>0</v>
      </c>
      <c r="DZ87">
        <v>0</v>
      </c>
      <c r="EA87">
        <v>0</v>
      </c>
      <c r="EB87">
        <v>0</v>
      </c>
      <c r="EC87">
        <v>0</v>
      </c>
      <c r="ED87">
        <v>0</v>
      </c>
      <c r="EE87">
        <v>121130</v>
      </c>
      <c r="EF87">
        <v>301630</v>
      </c>
      <c r="EG87">
        <v>30</v>
      </c>
      <c r="EH87">
        <v>71</v>
      </c>
      <c r="EI87">
        <v>0</v>
      </c>
      <c r="EJ87">
        <v>47</v>
      </c>
      <c r="EK87">
        <v>0</v>
      </c>
      <c r="EL87">
        <v>24</v>
      </c>
      <c r="EM87">
        <v>342</v>
      </c>
      <c r="EN87">
        <v>514</v>
      </c>
      <c r="EO87">
        <v>0</v>
      </c>
      <c r="EP87">
        <v>342</v>
      </c>
      <c r="EQ87">
        <v>514</v>
      </c>
      <c r="ER87">
        <v>0</v>
      </c>
      <c r="ES87">
        <v>0</v>
      </c>
      <c r="ET87">
        <v>8188</v>
      </c>
      <c r="EU87">
        <v>809</v>
      </c>
      <c r="EV87">
        <v>14</v>
      </c>
      <c r="EW87">
        <v>0</v>
      </c>
      <c r="EX87">
        <v>468</v>
      </c>
      <c r="EY87">
        <v>14</v>
      </c>
      <c r="EZ87">
        <v>0</v>
      </c>
      <c r="FA87">
        <v>0</v>
      </c>
      <c r="FB87">
        <v>0</v>
      </c>
      <c r="FC87">
        <v>0</v>
      </c>
      <c r="FD87">
        <v>40</v>
      </c>
      <c r="FE87">
        <v>0</v>
      </c>
      <c r="FF87">
        <v>0</v>
      </c>
      <c r="FG87">
        <v>0</v>
      </c>
      <c r="FH87">
        <v>0</v>
      </c>
      <c r="FI87">
        <v>301</v>
      </c>
      <c r="FJ87">
        <v>0</v>
      </c>
      <c r="FK87">
        <v>0</v>
      </c>
      <c r="FL87">
        <v>0</v>
      </c>
      <c r="FM87">
        <v>0</v>
      </c>
      <c r="FN87">
        <v>0</v>
      </c>
      <c r="FO87">
        <v>111685</v>
      </c>
      <c r="FP87">
        <v>301102</v>
      </c>
      <c r="FQ87">
        <v>30</v>
      </c>
      <c r="FR87">
        <v>28769</v>
      </c>
      <c r="FS87">
        <v>1269</v>
      </c>
      <c r="FT87">
        <v>0</v>
      </c>
      <c r="FU87">
        <v>27500</v>
      </c>
      <c r="FV87">
        <v>0</v>
      </c>
      <c r="FW87">
        <v>0</v>
      </c>
      <c r="FX87">
        <v>0</v>
      </c>
      <c r="FY87">
        <v>7973</v>
      </c>
      <c r="FZ87">
        <v>-1</v>
      </c>
      <c r="GA87">
        <v>15</v>
      </c>
      <c r="GB87">
        <v>2232</v>
      </c>
      <c r="GC87">
        <v>0</v>
      </c>
      <c r="GD87">
        <v>0</v>
      </c>
      <c r="GE87">
        <v>0</v>
      </c>
      <c r="GF87">
        <v>0</v>
      </c>
      <c r="GG87">
        <v>0</v>
      </c>
      <c r="GH87">
        <v>0</v>
      </c>
      <c r="GI87">
        <v>0</v>
      </c>
      <c r="GJ87">
        <v>0</v>
      </c>
      <c r="GK87">
        <v>0</v>
      </c>
      <c r="GL87">
        <v>0</v>
      </c>
      <c r="GM87">
        <v>0</v>
      </c>
      <c r="GN87">
        <v>21</v>
      </c>
      <c r="GO87">
        <v>0</v>
      </c>
      <c r="GP87">
        <v>0</v>
      </c>
      <c r="GQ87">
        <v>5</v>
      </c>
      <c r="GR87">
        <v>5</v>
      </c>
      <c r="GS87">
        <v>25</v>
      </c>
      <c r="GT87">
        <v>25</v>
      </c>
      <c r="GU87">
        <v>25</v>
      </c>
      <c r="GV87">
        <v>73144</v>
      </c>
      <c r="GW87">
        <v>301072</v>
      </c>
      <c r="GX87">
        <v>0</v>
      </c>
      <c r="GY87">
        <v>-493</v>
      </c>
      <c r="GZ87">
        <v>0</v>
      </c>
      <c r="HA87">
        <v>0</v>
      </c>
      <c r="HB87">
        <v>35</v>
      </c>
      <c r="HC87">
        <v>0</v>
      </c>
      <c r="HD87">
        <v>0</v>
      </c>
    </row>
    <row r="88" spans="1:212" x14ac:dyDescent="0.25">
      <c r="A88" t="s">
        <v>1092</v>
      </c>
      <c r="B88">
        <v>0</v>
      </c>
      <c r="C88">
        <v>0</v>
      </c>
      <c r="D88">
        <v>0</v>
      </c>
      <c r="E88">
        <v>0</v>
      </c>
      <c r="F88">
        <v>0</v>
      </c>
      <c r="G88">
        <v>0</v>
      </c>
      <c r="H88">
        <v>0</v>
      </c>
      <c r="I88">
        <v>0</v>
      </c>
      <c r="J88">
        <v>0</v>
      </c>
      <c r="K88">
        <v>0</v>
      </c>
      <c r="L88">
        <v>0</v>
      </c>
      <c r="M88">
        <v>0</v>
      </c>
      <c r="N88">
        <v>0</v>
      </c>
      <c r="O88">
        <v>0</v>
      </c>
      <c r="P88">
        <v>0</v>
      </c>
      <c r="Q88">
        <v>26</v>
      </c>
      <c r="R88">
        <v>26</v>
      </c>
      <c r="S88">
        <v>0</v>
      </c>
      <c r="T88">
        <v>-35</v>
      </c>
      <c r="U88">
        <v>-27</v>
      </c>
      <c r="V88">
        <v>0</v>
      </c>
      <c r="W88">
        <v>0</v>
      </c>
      <c r="X88">
        <v>-8</v>
      </c>
      <c r="Y88">
        <v>0</v>
      </c>
      <c r="Z88">
        <v>0</v>
      </c>
      <c r="AA88">
        <v>0</v>
      </c>
      <c r="AB88">
        <v>0</v>
      </c>
      <c r="AC88">
        <v>0</v>
      </c>
      <c r="AD88">
        <v>-27</v>
      </c>
      <c r="AE88">
        <v>-27</v>
      </c>
      <c r="AF88">
        <v>0</v>
      </c>
      <c r="AG88">
        <v>0</v>
      </c>
      <c r="AH88">
        <v>1</v>
      </c>
      <c r="AI88">
        <v>1</v>
      </c>
      <c r="AJ88">
        <v>0</v>
      </c>
      <c r="AK88">
        <v>0</v>
      </c>
      <c r="AL88">
        <v>0</v>
      </c>
      <c r="AM88">
        <v>0</v>
      </c>
      <c r="AN88">
        <v>0</v>
      </c>
      <c r="AO88">
        <v>0</v>
      </c>
      <c r="AP88">
        <v>-30</v>
      </c>
      <c r="AQ88">
        <v>-30</v>
      </c>
      <c r="AR88">
        <v>2</v>
      </c>
      <c r="AS88">
        <v>2</v>
      </c>
      <c r="AT88">
        <v>0</v>
      </c>
      <c r="AU88">
        <v>0</v>
      </c>
      <c r="AV88">
        <v>0</v>
      </c>
      <c r="AW88">
        <v>0</v>
      </c>
      <c r="AX88">
        <v>0</v>
      </c>
      <c r="AY88">
        <v>0</v>
      </c>
      <c r="AZ88">
        <v>0</v>
      </c>
      <c r="BA88">
        <v>0</v>
      </c>
      <c r="BB88">
        <v>0</v>
      </c>
      <c r="BC88">
        <v>0</v>
      </c>
      <c r="BD88">
        <v>9</v>
      </c>
      <c r="BE88">
        <v>0</v>
      </c>
      <c r="BF88">
        <v>7</v>
      </c>
      <c r="BG88">
        <v>0</v>
      </c>
      <c r="BH88">
        <v>0</v>
      </c>
      <c r="BI88">
        <v>0</v>
      </c>
      <c r="BJ88">
        <v>2</v>
      </c>
      <c r="BK88">
        <v>0</v>
      </c>
      <c r="BL88">
        <v>-1</v>
      </c>
      <c r="BM88">
        <v>-1</v>
      </c>
      <c r="BN88">
        <v>1</v>
      </c>
      <c r="BO88">
        <v>1</v>
      </c>
      <c r="BP88">
        <v>0</v>
      </c>
      <c r="BQ88">
        <v>0</v>
      </c>
      <c r="BR88">
        <v>1</v>
      </c>
      <c r="BS88">
        <v>1</v>
      </c>
      <c r="BT88">
        <v>0</v>
      </c>
      <c r="BU88">
        <v>0</v>
      </c>
      <c r="BV88">
        <v>0</v>
      </c>
      <c r="BW88">
        <v>0</v>
      </c>
      <c r="BX88">
        <v>0</v>
      </c>
      <c r="BY88">
        <v>0</v>
      </c>
      <c r="BZ88">
        <v>0</v>
      </c>
      <c r="CA88">
        <v>0</v>
      </c>
      <c r="CB88">
        <v>0</v>
      </c>
      <c r="CC88">
        <v>0</v>
      </c>
      <c r="CD88">
        <v>0</v>
      </c>
      <c r="CE88">
        <v>0</v>
      </c>
      <c r="CF88">
        <v>0</v>
      </c>
      <c r="CG88">
        <v>0</v>
      </c>
      <c r="CH88">
        <v>-2</v>
      </c>
      <c r="CI88">
        <v>-2</v>
      </c>
      <c r="CJ88">
        <v>0</v>
      </c>
      <c r="CK88">
        <v>0</v>
      </c>
      <c r="CL88">
        <v>0</v>
      </c>
      <c r="CM88">
        <v>0</v>
      </c>
      <c r="CN88">
        <v>0</v>
      </c>
      <c r="CO88">
        <v>0</v>
      </c>
      <c r="CP88">
        <v>0</v>
      </c>
      <c r="CQ88">
        <v>0</v>
      </c>
      <c r="CR88">
        <v>-2</v>
      </c>
      <c r="CS88">
        <v>-2</v>
      </c>
      <c r="CT88">
        <v>0</v>
      </c>
      <c r="CU88">
        <v>0</v>
      </c>
      <c r="CV88">
        <v>0</v>
      </c>
      <c r="CW88">
        <v>0</v>
      </c>
      <c r="CX88">
        <v>0</v>
      </c>
      <c r="CY88">
        <v>0</v>
      </c>
      <c r="CZ88">
        <v>0</v>
      </c>
      <c r="DA88">
        <v>0</v>
      </c>
      <c r="DB88">
        <v>0</v>
      </c>
      <c r="DC88">
        <v>0</v>
      </c>
      <c r="DD88">
        <v>0</v>
      </c>
      <c r="DE88">
        <v>0</v>
      </c>
      <c r="DF88">
        <v>0</v>
      </c>
      <c r="DG88">
        <v>0</v>
      </c>
      <c r="DH88">
        <v>1</v>
      </c>
      <c r="DI88">
        <v>1</v>
      </c>
      <c r="DJ88">
        <v>0</v>
      </c>
      <c r="DK88">
        <v>0</v>
      </c>
      <c r="DL88">
        <v>0</v>
      </c>
      <c r="DM88">
        <v>0</v>
      </c>
      <c r="DN88">
        <v>0</v>
      </c>
      <c r="DO88">
        <v>0</v>
      </c>
      <c r="DP88">
        <v>-1</v>
      </c>
      <c r="DQ88">
        <v>-1</v>
      </c>
      <c r="DR88">
        <v>7</v>
      </c>
      <c r="DS88">
        <v>0</v>
      </c>
      <c r="DT88">
        <v>0</v>
      </c>
      <c r="DU88">
        <v>0</v>
      </c>
      <c r="DV88">
        <v>0</v>
      </c>
      <c r="DW88">
        <v>0</v>
      </c>
      <c r="DX88">
        <v>0</v>
      </c>
      <c r="DY88">
        <v>0</v>
      </c>
      <c r="DZ88">
        <v>0</v>
      </c>
      <c r="EA88">
        <v>0</v>
      </c>
      <c r="EB88">
        <v>0</v>
      </c>
      <c r="EC88">
        <v>0</v>
      </c>
      <c r="ED88">
        <v>0</v>
      </c>
      <c r="EE88">
        <v>84258</v>
      </c>
      <c r="EF88">
        <v>340483</v>
      </c>
      <c r="EG88">
        <v>8</v>
      </c>
      <c r="EH88">
        <v>29</v>
      </c>
      <c r="EI88">
        <v>0</v>
      </c>
      <c r="EJ88">
        <v>26</v>
      </c>
      <c r="EK88">
        <v>0</v>
      </c>
      <c r="EL88">
        <v>3</v>
      </c>
      <c r="EM88">
        <v>6676</v>
      </c>
      <c r="EN88">
        <v>10007</v>
      </c>
      <c r="EO88">
        <v>0</v>
      </c>
      <c r="EP88">
        <v>6671</v>
      </c>
      <c r="EQ88">
        <v>10007</v>
      </c>
      <c r="ER88">
        <v>0</v>
      </c>
      <c r="ES88">
        <v>5</v>
      </c>
      <c r="ET88">
        <v>10894</v>
      </c>
      <c r="EU88">
        <v>798</v>
      </c>
      <c r="EV88">
        <v>13</v>
      </c>
      <c r="EW88">
        <v>0</v>
      </c>
      <c r="EX88">
        <v>347</v>
      </c>
      <c r="EY88">
        <v>13</v>
      </c>
      <c r="EZ88">
        <v>0</v>
      </c>
      <c r="FA88">
        <v>122</v>
      </c>
      <c r="FB88">
        <v>0</v>
      </c>
      <c r="FC88">
        <v>0</v>
      </c>
      <c r="FD88">
        <v>5</v>
      </c>
      <c r="FE88">
        <v>0</v>
      </c>
      <c r="FF88">
        <v>0</v>
      </c>
      <c r="FG88">
        <v>0</v>
      </c>
      <c r="FH88">
        <v>0</v>
      </c>
      <c r="FI88">
        <v>324</v>
      </c>
      <c r="FJ88">
        <v>0</v>
      </c>
      <c r="FK88">
        <v>11</v>
      </c>
      <c r="FL88">
        <v>0</v>
      </c>
      <c r="FM88">
        <v>11</v>
      </c>
      <c r="FN88">
        <v>0</v>
      </c>
      <c r="FO88">
        <v>65833</v>
      </c>
      <c r="FP88">
        <v>330463</v>
      </c>
      <c r="FQ88">
        <v>8</v>
      </c>
      <c r="FR88">
        <v>321</v>
      </c>
      <c r="FS88">
        <v>308</v>
      </c>
      <c r="FT88">
        <v>0</v>
      </c>
      <c r="FU88">
        <v>13</v>
      </c>
      <c r="FV88">
        <v>0</v>
      </c>
      <c r="FW88">
        <v>0</v>
      </c>
      <c r="FX88">
        <v>0</v>
      </c>
      <c r="FY88">
        <v>3301</v>
      </c>
      <c r="FZ88">
        <v>4</v>
      </c>
      <c r="GA88">
        <v>0</v>
      </c>
      <c r="GB88">
        <v>39</v>
      </c>
      <c r="GC88">
        <v>0</v>
      </c>
      <c r="GD88">
        <v>0</v>
      </c>
      <c r="GE88">
        <v>440</v>
      </c>
      <c r="GF88">
        <v>0</v>
      </c>
      <c r="GG88">
        <v>0</v>
      </c>
      <c r="GH88">
        <v>0</v>
      </c>
      <c r="GI88">
        <v>0</v>
      </c>
      <c r="GJ88">
        <v>0</v>
      </c>
      <c r="GK88">
        <v>0</v>
      </c>
      <c r="GL88">
        <v>0</v>
      </c>
      <c r="GM88">
        <v>0</v>
      </c>
      <c r="GN88">
        <v>67</v>
      </c>
      <c r="GO88">
        <v>0</v>
      </c>
      <c r="GP88">
        <v>0</v>
      </c>
      <c r="GQ88">
        <v>2</v>
      </c>
      <c r="GR88">
        <v>2</v>
      </c>
      <c r="GS88">
        <v>6</v>
      </c>
      <c r="GT88">
        <v>6</v>
      </c>
      <c r="GU88">
        <v>6</v>
      </c>
      <c r="GV88">
        <v>64177</v>
      </c>
      <c r="GW88">
        <v>330455</v>
      </c>
      <c r="GX88">
        <v>0</v>
      </c>
      <c r="GY88">
        <v>-2522</v>
      </c>
      <c r="GZ88">
        <v>0</v>
      </c>
      <c r="HA88">
        <v>0</v>
      </c>
      <c r="HB88">
        <v>16</v>
      </c>
      <c r="HC88">
        <v>1</v>
      </c>
      <c r="HD88">
        <v>0</v>
      </c>
    </row>
    <row r="89" spans="1:212" x14ac:dyDescent="0.25">
      <c r="A89" t="s">
        <v>1093</v>
      </c>
      <c r="B89">
        <v>0</v>
      </c>
      <c r="C89">
        <v>0</v>
      </c>
      <c r="D89">
        <v>0</v>
      </c>
      <c r="E89">
        <v>0</v>
      </c>
      <c r="F89">
        <v>0</v>
      </c>
      <c r="G89">
        <v>0</v>
      </c>
      <c r="H89">
        <v>0</v>
      </c>
      <c r="I89">
        <v>0</v>
      </c>
      <c r="J89">
        <v>0</v>
      </c>
      <c r="K89">
        <v>0</v>
      </c>
      <c r="L89">
        <v>0</v>
      </c>
      <c r="M89">
        <v>0</v>
      </c>
      <c r="N89">
        <v>0</v>
      </c>
      <c r="O89">
        <v>0</v>
      </c>
      <c r="P89">
        <v>0</v>
      </c>
      <c r="Q89">
        <v>-3</v>
      </c>
      <c r="R89">
        <v>-3</v>
      </c>
      <c r="S89">
        <v>0</v>
      </c>
      <c r="T89">
        <v>-2</v>
      </c>
      <c r="U89">
        <v>-2</v>
      </c>
      <c r="V89">
        <v>0</v>
      </c>
      <c r="W89">
        <v>0</v>
      </c>
      <c r="X89">
        <v>0</v>
      </c>
      <c r="Y89">
        <v>0</v>
      </c>
      <c r="Z89">
        <v>0</v>
      </c>
      <c r="AA89">
        <v>0</v>
      </c>
      <c r="AB89">
        <v>0</v>
      </c>
      <c r="AC89">
        <v>0</v>
      </c>
      <c r="AD89">
        <v>-2</v>
      </c>
      <c r="AE89">
        <v>-2</v>
      </c>
      <c r="AF89">
        <v>0</v>
      </c>
      <c r="AG89">
        <v>0</v>
      </c>
      <c r="AH89">
        <v>0</v>
      </c>
      <c r="AI89">
        <v>0</v>
      </c>
      <c r="AJ89">
        <v>0</v>
      </c>
      <c r="AK89">
        <v>0</v>
      </c>
      <c r="AL89">
        <v>-4</v>
      </c>
      <c r="AM89">
        <v>-4</v>
      </c>
      <c r="AN89">
        <v>0</v>
      </c>
      <c r="AO89">
        <v>0</v>
      </c>
      <c r="AP89">
        <v>2</v>
      </c>
      <c r="AQ89">
        <v>2</v>
      </c>
      <c r="AR89">
        <v>0</v>
      </c>
      <c r="AS89">
        <v>0</v>
      </c>
      <c r="AT89">
        <v>0</v>
      </c>
      <c r="AU89">
        <v>0</v>
      </c>
      <c r="AV89">
        <v>0</v>
      </c>
      <c r="AW89">
        <v>0</v>
      </c>
      <c r="AX89">
        <v>0</v>
      </c>
      <c r="AY89">
        <v>0</v>
      </c>
      <c r="AZ89">
        <v>0</v>
      </c>
      <c r="BA89">
        <v>0</v>
      </c>
      <c r="BB89">
        <v>0</v>
      </c>
      <c r="BC89">
        <v>0</v>
      </c>
      <c r="BD89">
        <v>0</v>
      </c>
      <c r="BE89">
        <v>0</v>
      </c>
      <c r="BF89">
        <v>0</v>
      </c>
      <c r="BG89">
        <v>0</v>
      </c>
      <c r="BH89">
        <v>0</v>
      </c>
      <c r="BI89">
        <v>0</v>
      </c>
      <c r="BJ89">
        <v>0</v>
      </c>
      <c r="BK89">
        <v>0</v>
      </c>
      <c r="BL89">
        <v>0</v>
      </c>
      <c r="BM89">
        <v>0</v>
      </c>
      <c r="BN89">
        <v>0</v>
      </c>
      <c r="BO89">
        <v>0</v>
      </c>
      <c r="BP89">
        <v>0</v>
      </c>
      <c r="BQ89">
        <v>0</v>
      </c>
      <c r="BR89">
        <v>0</v>
      </c>
      <c r="BS89">
        <v>0</v>
      </c>
      <c r="BT89">
        <v>0</v>
      </c>
      <c r="BU89">
        <v>0</v>
      </c>
      <c r="BV89">
        <v>0</v>
      </c>
      <c r="BW89">
        <v>0</v>
      </c>
      <c r="BX89">
        <v>0</v>
      </c>
      <c r="BY89">
        <v>0</v>
      </c>
      <c r="BZ89">
        <v>0</v>
      </c>
      <c r="CA89">
        <v>0</v>
      </c>
      <c r="CB89">
        <v>0</v>
      </c>
      <c r="CC89">
        <v>0</v>
      </c>
      <c r="CD89">
        <v>0</v>
      </c>
      <c r="CE89">
        <v>0</v>
      </c>
      <c r="CF89">
        <v>0</v>
      </c>
      <c r="CG89">
        <v>0</v>
      </c>
      <c r="CH89">
        <v>0</v>
      </c>
      <c r="CI89">
        <v>0</v>
      </c>
      <c r="CJ89">
        <v>0</v>
      </c>
      <c r="CK89">
        <v>0</v>
      </c>
      <c r="CL89">
        <v>0</v>
      </c>
      <c r="CM89">
        <v>0</v>
      </c>
      <c r="CN89">
        <v>0</v>
      </c>
      <c r="CO89">
        <v>0</v>
      </c>
      <c r="CP89">
        <v>0</v>
      </c>
      <c r="CQ89">
        <v>0</v>
      </c>
      <c r="CR89">
        <v>0</v>
      </c>
      <c r="CS89">
        <v>0</v>
      </c>
      <c r="CT89">
        <v>0</v>
      </c>
      <c r="CU89">
        <v>0</v>
      </c>
      <c r="CV89">
        <v>0</v>
      </c>
      <c r="CW89">
        <v>0</v>
      </c>
      <c r="CX89">
        <v>0</v>
      </c>
      <c r="CY89">
        <v>0</v>
      </c>
      <c r="CZ89">
        <v>0</v>
      </c>
      <c r="DA89">
        <v>0</v>
      </c>
      <c r="DB89">
        <v>0</v>
      </c>
      <c r="DC89">
        <v>0</v>
      </c>
      <c r="DD89">
        <v>0</v>
      </c>
      <c r="DE89">
        <v>0</v>
      </c>
      <c r="DF89">
        <v>0</v>
      </c>
      <c r="DG89">
        <v>0</v>
      </c>
      <c r="DH89">
        <v>0</v>
      </c>
      <c r="DI89">
        <v>0</v>
      </c>
      <c r="DJ89">
        <v>0</v>
      </c>
      <c r="DK89">
        <v>0</v>
      </c>
      <c r="DL89">
        <v>0</v>
      </c>
      <c r="DM89">
        <v>0</v>
      </c>
      <c r="DN89">
        <v>0</v>
      </c>
      <c r="DO89">
        <v>0</v>
      </c>
      <c r="DP89">
        <v>0</v>
      </c>
      <c r="DQ89">
        <v>0</v>
      </c>
      <c r="DR89">
        <v>0</v>
      </c>
      <c r="DS89">
        <v>0</v>
      </c>
      <c r="DT89">
        <v>0</v>
      </c>
      <c r="DU89">
        <v>0</v>
      </c>
      <c r="DV89">
        <v>0</v>
      </c>
      <c r="DW89">
        <v>0</v>
      </c>
      <c r="DX89">
        <v>0</v>
      </c>
      <c r="DY89">
        <v>0</v>
      </c>
      <c r="DZ89">
        <v>0</v>
      </c>
      <c r="EA89">
        <v>0</v>
      </c>
      <c r="EB89">
        <v>0</v>
      </c>
      <c r="EC89">
        <v>0</v>
      </c>
      <c r="ED89">
        <v>0</v>
      </c>
      <c r="EE89">
        <v>19467</v>
      </c>
      <c r="EF89">
        <v>226223</v>
      </c>
      <c r="EG89">
        <v>3</v>
      </c>
      <c r="EH89">
        <v>1</v>
      </c>
      <c r="EI89">
        <v>0</v>
      </c>
      <c r="EJ89">
        <v>1</v>
      </c>
      <c r="EK89">
        <v>0</v>
      </c>
      <c r="EL89">
        <v>0</v>
      </c>
      <c r="EM89">
        <v>3468</v>
      </c>
      <c r="EN89">
        <v>5095</v>
      </c>
      <c r="EO89">
        <v>0</v>
      </c>
      <c r="EP89">
        <v>3397</v>
      </c>
      <c r="EQ89">
        <v>5095</v>
      </c>
      <c r="ER89">
        <v>0</v>
      </c>
      <c r="ES89">
        <v>71</v>
      </c>
      <c r="ET89">
        <v>3581</v>
      </c>
      <c r="EU89">
        <v>203</v>
      </c>
      <c r="EV89">
        <v>4</v>
      </c>
      <c r="EW89">
        <v>0</v>
      </c>
      <c r="EX89">
        <v>31</v>
      </c>
      <c r="EY89">
        <v>3</v>
      </c>
      <c r="EZ89">
        <v>0</v>
      </c>
      <c r="FA89">
        <v>0</v>
      </c>
      <c r="FB89">
        <v>0</v>
      </c>
      <c r="FC89">
        <v>0</v>
      </c>
      <c r="FD89">
        <v>4</v>
      </c>
      <c r="FE89">
        <v>1</v>
      </c>
      <c r="FF89">
        <v>0</v>
      </c>
      <c r="FG89">
        <v>0</v>
      </c>
      <c r="FH89">
        <v>0</v>
      </c>
      <c r="FI89">
        <v>168</v>
      </c>
      <c r="FJ89">
        <v>0</v>
      </c>
      <c r="FK89">
        <v>0</v>
      </c>
      <c r="FL89">
        <v>0</v>
      </c>
      <c r="FM89">
        <v>0</v>
      </c>
      <c r="FN89">
        <v>0</v>
      </c>
      <c r="FO89">
        <v>12210</v>
      </c>
      <c r="FP89">
        <v>221124</v>
      </c>
      <c r="FQ89">
        <v>3</v>
      </c>
      <c r="FR89">
        <v>254</v>
      </c>
      <c r="FS89">
        <v>116</v>
      </c>
      <c r="FT89">
        <v>0</v>
      </c>
      <c r="FU89">
        <v>138</v>
      </c>
      <c r="FV89">
        <v>0</v>
      </c>
      <c r="FW89">
        <v>0</v>
      </c>
      <c r="FX89">
        <v>0</v>
      </c>
      <c r="FY89">
        <v>982</v>
      </c>
      <c r="FZ89">
        <v>0</v>
      </c>
      <c r="GA89">
        <v>0</v>
      </c>
      <c r="GB89">
        <v>2760</v>
      </c>
      <c r="GC89">
        <v>0</v>
      </c>
      <c r="GD89">
        <v>0</v>
      </c>
      <c r="GE89">
        <v>0</v>
      </c>
      <c r="GF89">
        <v>0</v>
      </c>
      <c r="GG89">
        <v>0</v>
      </c>
      <c r="GH89">
        <v>0</v>
      </c>
      <c r="GI89">
        <v>0</v>
      </c>
      <c r="GJ89">
        <v>0</v>
      </c>
      <c r="GK89">
        <v>0</v>
      </c>
      <c r="GL89">
        <v>0</v>
      </c>
      <c r="GM89">
        <v>0</v>
      </c>
      <c r="GN89">
        <v>574</v>
      </c>
      <c r="GO89">
        <v>0</v>
      </c>
      <c r="GP89">
        <v>0</v>
      </c>
      <c r="GQ89">
        <v>0</v>
      </c>
      <c r="GR89">
        <v>0</v>
      </c>
      <c r="GS89">
        <v>3</v>
      </c>
      <c r="GT89">
        <v>3</v>
      </c>
      <c r="GU89">
        <v>3</v>
      </c>
      <c r="GV89">
        <v>8391</v>
      </c>
      <c r="GW89">
        <v>221121</v>
      </c>
      <c r="GX89">
        <v>0</v>
      </c>
      <c r="GY89">
        <v>-754</v>
      </c>
      <c r="GZ89">
        <v>0</v>
      </c>
      <c r="HA89">
        <v>0</v>
      </c>
      <c r="HB89">
        <v>2</v>
      </c>
      <c r="HC89">
        <v>2</v>
      </c>
      <c r="HD89">
        <v>0</v>
      </c>
    </row>
    <row r="90" spans="1:212" x14ac:dyDescent="0.25">
      <c r="A90" t="s">
        <v>1094</v>
      </c>
      <c r="B90">
        <v>0</v>
      </c>
      <c r="C90">
        <v>0</v>
      </c>
      <c r="D90">
        <v>0</v>
      </c>
      <c r="E90">
        <v>0</v>
      </c>
      <c r="F90">
        <v>0</v>
      </c>
      <c r="G90">
        <v>0</v>
      </c>
      <c r="H90">
        <v>0</v>
      </c>
      <c r="I90">
        <v>0</v>
      </c>
      <c r="J90">
        <v>0</v>
      </c>
      <c r="K90">
        <v>0</v>
      </c>
      <c r="L90">
        <v>0</v>
      </c>
      <c r="M90">
        <v>0</v>
      </c>
      <c r="N90">
        <v>0</v>
      </c>
      <c r="O90">
        <v>0</v>
      </c>
      <c r="P90">
        <v>0</v>
      </c>
      <c r="Q90">
        <v>0</v>
      </c>
      <c r="R90">
        <v>0</v>
      </c>
      <c r="S90">
        <v>0</v>
      </c>
      <c r="T90">
        <v>0</v>
      </c>
      <c r="U90">
        <v>0</v>
      </c>
      <c r="V90">
        <v>0</v>
      </c>
      <c r="W90">
        <v>0</v>
      </c>
      <c r="X90">
        <v>0</v>
      </c>
      <c r="Y90">
        <v>0</v>
      </c>
      <c r="Z90">
        <v>0</v>
      </c>
      <c r="AA90">
        <v>0</v>
      </c>
      <c r="AB90">
        <v>0</v>
      </c>
      <c r="AC90">
        <v>0</v>
      </c>
      <c r="AD90">
        <v>0</v>
      </c>
      <c r="AE90">
        <v>0</v>
      </c>
      <c r="AF90">
        <v>0</v>
      </c>
      <c r="AG90">
        <v>0</v>
      </c>
      <c r="AH90">
        <v>0</v>
      </c>
      <c r="AI90">
        <v>0</v>
      </c>
      <c r="AJ90">
        <v>0</v>
      </c>
      <c r="AK90">
        <v>0</v>
      </c>
      <c r="AL90">
        <v>0</v>
      </c>
      <c r="AM90">
        <v>0</v>
      </c>
      <c r="AN90">
        <v>0</v>
      </c>
      <c r="AO90">
        <v>0</v>
      </c>
      <c r="AP90">
        <v>0</v>
      </c>
      <c r="AQ90">
        <v>0</v>
      </c>
      <c r="AR90">
        <v>0</v>
      </c>
      <c r="AS90">
        <v>0</v>
      </c>
      <c r="AT90">
        <v>0</v>
      </c>
      <c r="AU90">
        <v>0</v>
      </c>
      <c r="AV90">
        <v>0</v>
      </c>
      <c r="AW90">
        <v>0</v>
      </c>
      <c r="AX90">
        <v>0</v>
      </c>
      <c r="AY90">
        <v>0</v>
      </c>
      <c r="AZ90">
        <v>0</v>
      </c>
      <c r="BA90">
        <v>0</v>
      </c>
      <c r="BB90">
        <v>0</v>
      </c>
      <c r="BC90">
        <v>0</v>
      </c>
      <c r="BD90">
        <v>0</v>
      </c>
      <c r="BE90">
        <v>0</v>
      </c>
      <c r="BF90">
        <v>0</v>
      </c>
      <c r="BG90">
        <v>0</v>
      </c>
      <c r="BH90">
        <v>0</v>
      </c>
      <c r="BI90">
        <v>0</v>
      </c>
      <c r="BJ90">
        <v>0</v>
      </c>
      <c r="BK90">
        <v>0</v>
      </c>
      <c r="BL90">
        <v>1</v>
      </c>
      <c r="BM90">
        <v>1</v>
      </c>
      <c r="BN90">
        <v>0</v>
      </c>
      <c r="BO90">
        <v>0</v>
      </c>
      <c r="BP90">
        <v>0</v>
      </c>
      <c r="BQ90">
        <v>0</v>
      </c>
      <c r="BR90">
        <v>0</v>
      </c>
      <c r="BS90">
        <v>0</v>
      </c>
      <c r="BT90">
        <v>0</v>
      </c>
      <c r="BU90">
        <v>0</v>
      </c>
      <c r="BV90">
        <v>0</v>
      </c>
      <c r="BW90">
        <v>0</v>
      </c>
      <c r="BX90">
        <v>0</v>
      </c>
      <c r="BY90">
        <v>0</v>
      </c>
      <c r="BZ90">
        <v>0</v>
      </c>
      <c r="CA90">
        <v>0</v>
      </c>
      <c r="CB90">
        <v>0</v>
      </c>
      <c r="CC90">
        <v>0</v>
      </c>
      <c r="CD90">
        <v>0</v>
      </c>
      <c r="CE90">
        <v>0</v>
      </c>
      <c r="CF90">
        <v>0</v>
      </c>
      <c r="CG90">
        <v>0</v>
      </c>
      <c r="CH90">
        <v>1</v>
      </c>
      <c r="CI90">
        <v>1</v>
      </c>
      <c r="CJ90">
        <v>0</v>
      </c>
      <c r="CK90">
        <v>0</v>
      </c>
      <c r="CL90">
        <v>1</v>
      </c>
      <c r="CM90">
        <v>1</v>
      </c>
      <c r="CN90">
        <v>0</v>
      </c>
      <c r="CO90">
        <v>0</v>
      </c>
      <c r="CP90">
        <v>0</v>
      </c>
      <c r="CQ90">
        <v>0</v>
      </c>
      <c r="CR90">
        <v>0</v>
      </c>
      <c r="CS90">
        <v>0</v>
      </c>
      <c r="CT90">
        <v>0</v>
      </c>
      <c r="CU90">
        <v>0</v>
      </c>
      <c r="CV90">
        <v>0</v>
      </c>
      <c r="CW90">
        <v>0</v>
      </c>
      <c r="CX90">
        <v>0</v>
      </c>
      <c r="CY90">
        <v>0</v>
      </c>
      <c r="CZ90">
        <v>0</v>
      </c>
      <c r="DA90">
        <v>0</v>
      </c>
      <c r="DB90">
        <v>0</v>
      </c>
      <c r="DC90">
        <v>0</v>
      </c>
      <c r="DD90">
        <v>0</v>
      </c>
      <c r="DE90">
        <v>0</v>
      </c>
      <c r="DF90">
        <v>0</v>
      </c>
      <c r="DG90">
        <v>0</v>
      </c>
      <c r="DH90">
        <v>0</v>
      </c>
      <c r="DI90">
        <v>0</v>
      </c>
      <c r="DJ90">
        <v>0</v>
      </c>
      <c r="DK90">
        <v>0</v>
      </c>
      <c r="DL90">
        <v>0</v>
      </c>
      <c r="DM90">
        <v>0</v>
      </c>
      <c r="DN90">
        <v>0</v>
      </c>
      <c r="DO90">
        <v>0</v>
      </c>
      <c r="DP90">
        <v>0</v>
      </c>
      <c r="DQ90">
        <v>0</v>
      </c>
      <c r="DR90">
        <v>0</v>
      </c>
      <c r="DS90">
        <v>0</v>
      </c>
      <c r="DT90">
        <v>0</v>
      </c>
      <c r="DU90">
        <v>0</v>
      </c>
      <c r="DV90">
        <v>0</v>
      </c>
      <c r="DW90">
        <v>0</v>
      </c>
      <c r="DX90">
        <v>0</v>
      </c>
      <c r="DY90">
        <v>0</v>
      </c>
      <c r="DZ90">
        <v>0</v>
      </c>
      <c r="EA90">
        <v>0</v>
      </c>
      <c r="EB90">
        <v>0</v>
      </c>
      <c r="EC90">
        <v>0</v>
      </c>
      <c r="ED90">
        <v>0</v>
      </c>
      <c r="EE90">
        <v>24672</v>
      </c>
      <c r="EF90">
        <v>129169</v>
      </c>
      <c r="EG90">
        <v>0</v>
      </c>
      <c r="EH90">
        <v>0</v>
      </c>
      <c r="EI90">
        <v>0</v>
      </c>
      <c r="EJ90">
        <v>0</v>
      </c>
      <c r="EK90">
        <v>0</v>
      </c>
      <c r="EL90">
        <v>0</v>
      </c>
      <c r="EM90">
        <v>1889</v>
      </c>
      <c r="EN90">
        <v>2833</v>
      </c>
      <c r="EO90">
        <v>0</v>
      </c>
      <c r="EP90">
        <v>1889</v>
      </c>
      <c r="EQ90">
        <v>2833</v>
      </c>
      <c r="ER90">
        <v>0</v>
      </c>
      <c r="ES90">
        <v>0</v>
      </c>
      <c r="ET90">
        <v>0</v>
      </c>
      <c r="EU90">
        <v>259</v>
      </c>
      <c r="EV90">
        <v>22</v>
      </c>
      <c r="EW90">
        <v>0</v>
      </c>
      <c r="EX90">
        <v>152</v>
      </c>
      <c r="EY90">
        <v>22</v>
      </c>
      <c r="EZ90">
        <v>0</v>
      </c>
      <c r="FA90">
        <v>0</v>
      </c>
      <c r="FB90">
        <v>0</v>
      </c>
      <c r="FC90">
        <v>0</v>
      </c>
      <c r="FD90">
        <v>2</v>
      </c>
      <c r="FE90">
        <v>0</v>
      </c>
      <c r="FF90">
        <v>0</v>
      </c>
      <c r="FG90">
        <v>0</v>
      </c>
      <c r="FH90">
        <v>0</v>
      </c>
      <c r="FI90">
        <v>105</v>
      </c>
      <c r="FJ90">
        <v>0</v>
      </c>
      <c r="FK90">
        <v>0</v>
      </c>
      <c r="FL90">
        <v>0</v>
      </c>
      <c r="FM90">
        <v>0</v>
      </c>
      <c r="FN90">
        <v>0</v>
      </c>
      <c r="FO90">
        <v>22524</v>
      </c>
      <c r="FP90">
        <v>126314</v>
      </c>
      <c r="FQ90">
        <v>0</v>
      </c>
      <c r="FR90">
        <v>1263</v>
      </c>
      <c r="FS90">
        <v>300</v>
      </c>
      <c r="FT90">
        <v>0</v>
      </c>
      <c r="FU90">
        <v>963</v>
      </c>
      <c r="FV90">
        <v>0</v>
      </c>
      <c r="FW90">
        <v>0</v>
      </c>
      <c r="FX90">
        <v>0</v>
      </c>
      <c r="FY90">
        <v>1071</v>
      </c>
      <c r="FZ90">
        <v>0</v>
      </c>
      <c r="GA90">
        <v>0</v>
      </c>
      <c r="GB90">
        <v>0</v>
      </c>
      <c r="GC90">
        <v>0</v>
      </c>
      <c r="GD90">
        <v>0</v>
      </c>
      <c r="GE90">
        <v>0</v>
      </c>
      <c r="GF90">
        <v>0</v>
      </c>
      <c r="GG90">
        <v>0</v>
      </c>
      <c r="GH90">
        <v>0</v>
      </c>
      <c r="GI90">
        <v>0</v>
      </c>
      <c r="GJ90">
        <v>0</v>
      </c>
      <c r="GK90">
        <v>0</v>
      </c>
      <c r="GL90">
        <v>0</v>
      </c>
      <c r="GM90">
        <v>0</v>
      </c>
      <c r="GN90">
        <v>156</v>
      </c>
      <c r="GO90">
        <v>0</v>
      </c>
      <c r="GP90">
        <v>0</v>
      </c>
      <c r="GQ90">
        <v>0</v>
      </c>
      <c r="GR90">
        <v>0</v>
      </c>
      <c r="GS90">
        <v>0</v>
      </c>
      <c r="GT90">
        <v>0</v>
      </c>
      <c r="GU90">
        <v>0</v>
      </c>
      <c r="GV90">
        <v>22429</v>
      </c>
      <c r="GW90">
        <v>126314</v>
      </c>
      <c r="GX90">
        <v>0</v>
      </c>
      <c r="GY90">
        <v>-2395</v>
      </c>
      <c r="GZ90">
        <v>0</v>
      </c>
      <c r="HA90">
        <v>0</v>
      </c>
      <c r="HB90">
        <v>0</v>
      </c>
      <c r="HC90">
        <v>0</v>
      </c>
      <c r="HD90">
        <v>0</v>
      </c>
    </row>
    <row r="91" spans="1:212" x14ac:dyDescent="0.25">
      <c r="A91" t="s">
        <v>1095</v>
      </c>
      <c r="B91">
        <v>0</v>
      </c>
      <c r="C91">
        <v>0</v>
      </c>
      <c r="D91">
        <v>0</v>
      </c>
      <c r="E91">
        <v>0</v>
      </c>
      <c r="F91">
        <v>0</v>
      </c>
      <c r="G91">
        <v>0</v>
      </c>
      <c r="H91">
        <v>0</v>
      </c>
      <c r="I91">
        <v>0</v>
      </c>
      <c r="J91">
        <v>0</v>
      </c>
      <c r="K91">
        <v>0</v>
      </c>
      <c r="L91">
        <v>0</v>
      </c>
      <c r="M91">
        <v>0</v>
      </c>
      <c r="N91">
        <v>0</v>
      </c>
      <c r="O91">
        <v>0</v>
      </c>
      <c r="P91">
        <v>0</v>
      </c>
      <c r="Q91">
        <v>0</v>
      </c>
      <c r="R91">
        <v>0</v>
      </c>
      <c r="S91">
        <v>0</v>
      </c>
      <c r="T91">
        <v>0</v>
      </c>
      <c r="U91">
        <v>0</v>
      </c>
      <c r="V91">
        <v>0</v>
      </c>
      <c r="W91">
        <v>0</v>
      </c>
      <c r="X91">
        <v>0</v>
      </c>
      <c r="Y91">
        <v>0</v>
      </c>
      <c r="Z91">
        <v>0</v>
      </c>
      <c r="AA91">
        <v>0</v>
      </c>
      <c r="AB91">
        <v>0</v>
      </c>
      <c r="AC91">
        <v>0</v>
      </c>
      <c r="AD91">
        <v>0</v>
      </c>
      <c r="AE91">
        <v>0</v>
      </c>
      <c r="AF91">
        <v>0</v>
      </c>
      <c r="AG91">
        <v>0</v>
      </c>
      <c r="AH91">
        <v>0</v>
      </c>
      <c r="AI91">
        <v>0</v>
      </c>
      <c r="AJ91">
        <v>0</v>
      </c>
      <c r="AK91">
        <v>0</v>
      </c>
      <c r="AL91">
        <v>0</v>
      </c>
      <c r="AM91">
        <v>0</v>
      </c>
      <c r="AN91">
        <v>0</v>
      </c>
      <c r="AO91">
        <v>0</v>
      </c>
      <c r="AP91">
        <v>0</v>
      </c>
      <c r="AQ91">
        <v>0</v>
      </c>
      <c r="AR91">
        <v>0</v>
      </c>
      <c r="AS91">
        <v>0</v>
      </c>
      <c r="AT91">
        <v>0</v>
      </c>
      <c r="AU91">
        <v>0</v>
      </c>
      <c r="AV91">
        <v>0</v>
      </c>
      <c r="AW91">
        <v>0</v>
      </c>
      <c r="AX91">
        <v>0</v>
      </c>
      <c r="AY91">
        <v>0</v>
      </c>
      <c r="AZ91">
        <v>0</v>
      </c>
      <c r="BA91">
        <v>0</v>
      </c>
      <c r="BB91">
        <v>0</v>
      </c>
      <c r="BC91">
        <v>0</v>
      </c>
      <c r="BD91">
        <v>0</v>
      </c>
      <c r="BE91">
        <v>0</v>
      </c>
      <c r="BF91">
        <v>0</v>
      </c>
      <c r="BG91">
        <v>0</v>
      </c>
      <c r="BH91">
        <v>0</v>
      </c>
      <c r="BI91">
        <v>0</v>
      </c>
      <c r="BJ91">
        <v>0</v>
      </c>
      <c r="BK91">
        <v>0</v>
      </c>
      <c r="BL91">
        <v>0</v>
      </c>
      <c r="BM91">
        <v>0</v>
      </c>
      <c r="BN91">
        <v>0</v>
      </c>
      <c r="BO91">
        <v>0</v>
      </c>
      <c r="BP91">
        <v>0</v>
      </c>
      <c r="BQ91">
        <v>0</v>
      </c>
      <c r="BR91">
        <v>0</v>
      </c>
      <c r="BS91">
        <v>0</v>
      </c>
      <c r="BT91">
        <v>0</v>
      </c>
      <c r="BU91">
        <v>0</v>
      </c>
      <c r="BV91">
        <v>0</v>
      </c>
      <c r="BW91">
        <v>0</v>
      </c>
      <c r="BX91">
        <v>0</v>
      </c>
      <c r="BY91">
        <v>0</v>
      </c>
      <c r="BZ91">
        <v>0</v>
      </c>
      <c r="CA91">
        <v>0</v>
      </c>
      <c r="CB91">
        <v>0</v>
      </c>
      <c r="CC91">
        <v>0</v>
      </c>
      <c r="CD91">
        <v>0</v>
      </c>
      <c r="CE91">
        <v>0</v>
      </c>
      <c r="CF91">
        <v>0</v>
      </c>
      <c r="CG91">
        <v>0</v>
      </c>
      <c r="CH91">
        <v>0</v>
      </c>
      <c r="CI91">
        <v>0</v>
      </c>
      <c r="CJ91">
        <v>0</v>
      </c>
      <c r="CK91">
        <v>0</v>
      </c>
      <c r="CL91">
        <v>0</v>
      </c>
      <c r="CM91">
        <v>0</v>
      </c>
      <c r="CN91">
        <v>0</v>
      </c>
      <c r="CO91">
        <v>0</v>
      </c>
      <c r="CP91">
        <v>0</v>
      </c>
      <c r="CQ91">
        <v>0</v>
      </c>
      <c r="CR91">
        <v>0</v>
      </c>
      <c r="CS91">
        <v>0</v>
      </c>
      <c r="CT91">
        <v>0</v>
      </c>
      <c r="CU91">
        <v>0</v>
      </c>
      <c r="CV91">
        <v>0</v>
      </c>
      <c r="CW91">
        <v>0</v>
      </c>
      <c r="CX91">
        <v>0</v>
      </c>
      <c r="CY91">
        <v>0</v>
      </c>
      <c r="CZ91">
        <v>0</v>
      </c>
      <c r="DA91">
        <v>0</v>
      </c>
      <c r="DB91">
        <v>0</v>
      </c>
      <c r="DC91">
        <v>0</v>
      </c>
      <c r="DD91">
        <v>0</v>
      </c>
      <c r="DE91">
        <v>0</v>
      </c>
      <c r="DF91">
        <v>0</v>
      </c>
      <c r="DG91">
        <v>0</v>
      </c>
      <c r="DH91">
        <v>0</v>
      </c>
      <c r="DI91">
        <v>0</v>
      </c>
      <c r="DJ91">
        <v>0</v>
      </c>
      <c r="DK91">
        <v>0</v>
      </c>
      <c r="DL91">
        <v>0</v>
      </c>
      <c r="DM91">
        <v>0</v>
      </c>
      <c r="DN91">
        <v>0</v>
      </c>
      <c r="DO91">
        <v>0</v>
      </c>
      <c r="DP91">
        <v>0</v>
      </c>
      <c r="DQ91">
        <v>0</v>
      </c>
      <c r="DR91">
        <v>0</v>
      </c>
      <c r="DS91">
        <v>0</v>
      </c>
      <c r="DT91">
        <v>0</v>
      </c>
      <c r="DU91">
        <v>0</v>
      </c>
      <c r="DV91">
        <v>0</v>
      </c>
      <c r="DW91">
        <v>0</v>
      </c>
      <c r="DX91">
        <v>0</v>
      </c>
      <c r="DY91">
        <v>0</v>
      </c>
      <c r="DZ91">
        <v>0</v>
      </c>
      <c r="EA91">
        <v>0</v>
      </c>
      <c r="EB91">
        <v>0</v>
      </c>
      <c r="EC91">
        <v>0</v>
      </c>
      <c r="ED91">
        <v>0</v>
      </c>
      <c r="EE91">
        <v>31215</v>
      </c>
      <c r="EF91">
        <v>82649</v>
      </c>
      <c r="EG91">
        <v>16</v>
      </c>
      <c r="EH91">
        <v>18</v>
      </c>
      <c r="EI91">
        <v>0</v>
      </c>
      <c r="EJ91">
        <v>4</v>
      </c>
      <c r="EK91">
        <v>0</v>
      </c>
      <c r="EL91">
        <v>14</v>
      </c>
      <c r="EM91">
        <v>8313</v>
      </c>
      <c r="EN91">
        <v>12455</v>
      </c>
      <c r="EO91">
        <v>0</v>
      </c>
      <c r="EP91">
        <v>8304</v>
      </c>
      <c r="EQ91">
        <v>12455</v>
      </c>
      <c r="ER91">
        <v>0</v>
      </c>
      <c r="ES91">
        <v>9</v>
      </c>
      <c r="ET91">
        <v>0</v>
      </c>
      <c r="EU91">
        <v>12</v>
      </c>
      <c r="EV91">
        <v>5</v>
      </c>
      <c r="EW91">
        <v>0</v>
      </c>
      <c r="EX91">
        <v>10</v>
      </c>
      <c r="EY91">
        <v>5</v>
      </c>
      <c r="EZ91">
        <v>0</v>
      </c>
      <c r="FA91">
        <v>0</v>
      </c>
      <c r="FB91">
        <v>0</v>
      </c>
      <c r="FC91">
        <v>0</v>
      </c>
      <c r="FD91">
        <v>1</v>
      </c>
      <c r="FE91">
        <v>0</v>
      </c>
      <c r="FF91">
        <v>0</v>
      </c>
      <c r="FG91">
        <v>0</v>
      </c>
      <c r="FH91">
        <v>0</v>
      </c>
      <c r="FI91">
        <v>1</v>
      </c>
      <c r="FJ91">
        <v>0</v>
      </c>
      <c r="FK91">
        <v>0</v>
      </c>
      <c r="FL91">
        <v>0</v>
      </c>
      <c r="FM91">
        <v>0</v>
      </c>
      <c r="FN91">
        <v>0</v>
      </c>
      <c r="FO91">
        <v>22872</v>
      </c>
      <c r="FP91">
        <v>70189</v>
      </c>
      <c r="FQ91">
        <v>16</v>
      </c>
      <c r="FR91">
        <v>137</v>
      </c>
      <c r="FS91">
        <v>136</v>
      </c>
      <c r="FT91">
        <v>0</v>
      </c>
      <c r="FU91">
        <v>1</v>
      </c>
      <c r="FV91">
        <v>0</v>
      </c>
      <c r="FW91">
        <v>0</v>
      </c>
      <c r="FX91">
        <v>0</v>
      </c>
      <c r="FY91">
        <v>2283</v>
      </c>
      <c r="FZ91">
        <v>0</v>
      </c>
      <c r="GA91">
        <v>0</v>
      </c>
      <c r="GB91">
        <v>0</v>
      </c>
      <c r="GC91">
        <v>0</v>
      </c>
      <c r="GD91">
        <v>0</v>
      </c>
      <c r="GE91">
        <v>0</v>
      </c>
      <c r="GF91">
        <v>0</v>
      </c>
      <c r="GG91">
        <v>0</v>
      </c>
      <c r="GH91">
        <v>0</v>
      </c>
      <c r="GI91">
        <v>0</v>
      </c>
      <c r="GJ91">
        <v>0</v>
      </c>
      <c r="GK91">
        <v>0</v>
      </c>
      <c r="GL91">
        <v>0</v>
      </c>
      <c r="GM91">
        <v>0</v>
      </c>
      <c r="GN91">
        <v>63</v>
      </c>
      <c r="GO91">
        <v>0</v>
      </c>
      <c r="GP91">
        <v>0</v>
      </c>
      <c r="GQ91">
        <v>0</v>
      </c>
      <c r="GR91">
        <v>0</v>
      </c>
      <c r="GS91">
        <v>16</v>
      </c>
      <c r="GT91">
        <v>16</v>
      </c>
      <c r="GU91">
        <v>16</v>
      </c>
      <c r="GV91">
        <v>21546</v>
      </c>
      <c r="GW91">
        <v>70173</v>
      </c>
      <c r="GX91">
        <v>0</v>
      </c>
      <c r="GY91">
        <v>-1173</v>
      </c>
      <c r="GZ91">
        <v>0</v>
      </c>
      <c r="HA91">
        <v>0</v>
      </c>
      <c r="HB91">
        <v>0</v>
      </c>
      <c r="HC91">
        <v>0</v>
      </c>
      <c r="HD91">
        <v>0</v>
      </c>
    </row>
    <row r="92" spans="1:212" x14ac:dyDescent="0.25">
      <c r="A92" t="s">
        <v>1096</v>
      </c>
      <c r="B92">
        <v>0</v>
      </c>
      <c r="C92">
        <v>0</v>
      </c>
      <c r="D92">
        <v>0</v>
      </c>
      <c r="E92">
        <v>0</v>
      </c>
      <c r="F92">
        <v>0</v>
      </c>
      <c r="G92">
        <v>0</v>
      </c>
      <c r="H92">
        <v>0</v>
      </c>
      <c r="I92">
        <v>-1</v>
      </c>
      <c r="J92">
        <v>0</v>
      </c>
      <c r="K92">
        <v>0</v>
      </c>
      <c r="L92">
        <v>-1</v>
      </c>
      <c r="M92">
        <v>0</v>
      </c>
      <c r="N92">
        <v>0</v>
      </c>
      <c r="O92">
        <v>0</v>
      </c>
      <c r="P92">
        <v>0</v>
      </c>
      <c r="Q92">
        <v>33</v>
      </c>
      <c r="R92">
        <v>33</v>
      </c>
      <c r="S92">
        <v>0</v>
      </c>
      <c r="T92">
        <v>-88</v>
      </c>
      <c r="U92">
        <v>-28</v>
      </c>
      <c r="V92">
        <v>-25</v>
      </c>
      <c r="W92">
        <v>0</v>
      </c>
      <c r="X92">
        <v>0</v>
      </c>
      <c r="Y92">
        <v>0</v>
      </c>
      <c r="Z92">
        <v>0</v>
      </c>
      <c r="AA92">
        <v>0</v>
      </c>
      <c r="AB92">
        <v>-35</v>
      </c>
      <c r="AC92">
        <v>0</v>
      </c>
      <c r="AD92">
        <v>-28</v>
      </c>
      <c r="AE92">
        <v>-28</v>
      </c>
      <c r="AF92">
        <v>0</v>
      </c>
      <c r="AG92">
        <v>0</v>
      </c>
      <c r="AH92">
        <v>-28</v>
      </c>
      <c r="AI92">
        <v>-28</v>
      </c>
      <c r="AJ92">
        <v>0</v>
      </c>
      <c r="AK92">
        <v>0</v>
      </c>
      <c r="AL92">
        <v>0</v>
      </c>
      <c r="AM92">
        <v>0</v>
      </c>
      <c r="AN92">
        <v>0</v>
      </c>
      <c r="AO92">
        <v>0</v>
      </c>
      <c r="AP92">
        <v>0</v>
      </c>
      <c r="AQ92">
        <v>0</v>
      </c>
      <c r="AR92">
        <v>0</v>
      </c>
      <c r="AS92">
        <v>0</v>
      </c>
      <c r="AT92">
        <v>-1</v>
      </c>
      <c r="AU92">
        <v>0</v>
      </c>
      <c r="AV92">
        <v>0</v>
      </c>
      <c r="AW92">
        <v>-1</v>
      </c>
      <c r="AX92">
        <v>0</v>
      </c>
      <c r="AY92">
        <v>0</v>
      </c>
      <c r="AZ92">
        <v>0</v>
      </c>
      <c r="BA92">
        <v>0</v>
      </c>
      <c r="BB92">
        <v>0</v>
      </c>
      <c r="BC92">
        <v>0</v>
      </c>
      <c r="BD92">
        <v>0</v>
      </c>
      <c r="BE92">
        <v>0</v>
      </c>
      <c r="BF92">
        <v>0</v>
      </c>
      <c r="BG92">
        <v>0</v>
      </c>
      <c r="BH92">
        <v>0</v>
      </c>
      <c r="BI92">
        <v>0</v>
      </c>
      <c r="BJ92">
        <v>0</v>
      </c>
      <c r="BK92">
        <v>0</v>
      </c>
      <c r="BL92">
        <v>-5</v>
      </c>
      <c r="BM92">
        <v>-5</v>
      </c>
      <c r="BN92">
        <v>0</v>
      </c>
      <c r="BO92">
        <v>0</v>
      </c>
      <c r="BP92">
        <v>0</v>
      </c>
      <c r="BQ92">
        <v>0</v>
      </c>
      <c r="BR92">
        <v>0</v>
      </c>
      <c r="BS92">
        <v>0</v>
      </c>
      <c r="BT92">
        <v>0</v>
      </c>
      <c r="BU92">
        <v>0</v>
      </c>
      <c r="BV92">
        <v>0</v>
      </c>
      <c r="BW92">
        <v>0</v>
      </c>
      <c r="BX92">
        <v>0</v>
      </c>
      <c r="BY92">
        <v>0</v>
      </c>
      <c r="BZ92">
        <v>0</v>
      </c>
      <c r="CA92">
        <v>0</v>
      </c>
      <c r="CB92">
        <v>0</v>
      </c>
      <c r="CC92">
        <v>0</v>
      </c>
      <c r="CD92">
        <v>0</v>
      </c>
      <c r="CE92">
        <v>0</v>
      </c>
      <c r="CF92">
        <v>0</v>
      </c>
      <c r="CG92">
        <v>0</v>
      </c>
      <c r="CH92">
        <v>-2</v>
      </c>
      <c r="CI92">
        <v>-2</v>
      </c>
      <c r="CJ92">
        <v>0</v>
      </c>
      <c r="CK92">
        <v>0</v>
      </c>
      <c r="CL92">
        <v>-2</v>
      </c>
      <c r="CM92">
        <v>-2</v>
      </c>
      <c r="CN92">
        <v>0</v>
      </c>
      <c r="CO92">
        <v>0</v>
      </c>
      <c r="CP92">
        <v>0</v>
      </c>
      <c r="CQ92">
        <v>0</v>
      </c>
      <c r="CR92">
        <v>0</v>
      </c>
      <c r="CS92">
        <v>0</v>
      </c>
      <c r="CT92">
        <v>0</v>
      </c>
      <c r="CU92">
        <v>0</v>
      </c>
      <c r="CV92">
        <v>0</v>
      </c>
      <c r="CW92">
        <v>0</v>
      </c>
      <c r="CX92">
        <v>0</v>
      </c>
      <c r="CY92">
        <v>0</v>
      </c>
      <c r="CZ92">
        <v>0</v>
      </c>
      <c r="DA92">
        <v>0</v>
      </c>
      <c r="DB92">
        <v>0</v>
      </c>
      <c r="DC92">
        <v>0</v>
      </c>
      <c r="DD92">
        <v>-3</v>
      </c>
      <c r="DE92">
        <v>-3</v>
      </c>
      <c r="DF92">
        <v>0</v>
      </c>
      <c r="DG92">
        <v>0</v>
      </c>
      <c r="DH92">
        <v>-3</v>
      </c>
      <c r="DI92">
        <v>-3</v>
      </c>
      <c r="DJ92">
        <v>0</v>
      </c>
      <c r="DK92">
        <v>0</v>
      </c>
      <c r="DL92">
        <v>0</v>
      </c>
      <c r="DM92">
        <v>0</v>
      </c>
      <c r="DN92">
        <v>0</v>
      </c>
      <c r="DO92">
        <v>0</v>
      </c>
      <c r="DP92">
        <v>0</v>
      </c>
      <c r="DQ92">
        <v>0</v>
      </c>
      <c r="DR92">
        <v>9</v>
      </c>
      <c r="DS92">
        <v>0</v>
      </c>
      <c r="DT92">
        <v>0</v>
      </c>
      <c r="DU92">
        <v>0</v>
      </c>
      <c r="DV92">
        <v>0</v>
      </c>
      <c r="DW92">
        <v>0</v>
      </c>
      <c r="DX92">
        <v>0</v>
      </c>
      <c r="DY92">
        <v>0</v>
      </c>
      <c r="DZ92">
        <v>0</v>
      </c>
      <c r="EA92">
        <v>0</v>
      </c>
      <c r="EB92">
        <v>0</v>
      </c>
      <c r="EC92">
        <v>0</v>
      </c>
      <c r="ED92">
        <v>0</v>
      </c>
      <c r="EE92">
        <v>223759</v>
      </c>
      <c r="EF92">
        <v>202846</v>
      </c>
      <c r="EG92">
        <v>2</v>
      </c>
      <c r="EH92">
        <v>9</v>
      </c>
      <c r="EI92">
        <v>0</v>
      </c>
      <c r="EJ92">
        <v>7</v>
      </c>
      <c r="EK92">
        <v>0</v>
      </c>
      <c r="EL92">
        <v>2</v>
      </c>
      <c r="EM92">
        <v>5254</v>
      </c>
      <c r="EN92">
        <v>6512</v>
      </c>
      <c r="EO92">
        <v>0</v>
      </c>
      <c r="EP92">
        <v>4341</v>
      </c>
      <c r="EQ92">
        <v>6512</v>
      </c>
      <c r="ER92">
        <v>0</v>
      </c>
      <c r="ES92">
        <v>913</v>
      </c>
      <c r="ET92">
        <v>0</v>
      </c>
      <c r="EU92">
        <v>404</v>
      </c>
      <c r="EV92">
        <v>0</v>
      </c>
      <c r="EW92">
        <v>0</v>
      </c>
      <c r="EX92">
        <v>127</v>
      </c>
      <c r="EY92">
        <v>0</v>
      </c>
      <c r="EZ92">
        <v>0</v>
      </c>
      <c r="FA92">
        <v>0</v>
      </c>
      <c r="FB92">
        <v>0</v>
      </c>
      <c r="FC92">
        <v>0</v>
      </c>
      <c r="FD92">
        <v>2</v>
      </c>
      <c r="FE92">
        <v>0</v>
      </c>
      <c r="FF92">
        <v>0</v>
      </c>
      <c r="FG92">
        <v>0</v>
      </c>
      <c r="FH92">
        <v>0</v>
      </c>
      <c r="FI92">
        <v>275</v>
      </c>
      <c r="FJ92">
        <v>0</v>
      </c>
      <c r="FK92">
        <v>0</v>
      </c>
      <c r="FL92">
        <v>0</v>
      </c>
      <c r="FM92">
        <v>0</v>
      </c>
      <c r="FN92">
        <v>0</v>
      </c>
      <c r="FO92">
        <v>218009</v>
      </c>
      <c r="FP92">
        <v>196334</v>
      </c>
      <c r="FQ92">
        <v>2</v>
      </c>
      <c r="FR92">
        <v>860</v>
      </c>
      <c r="FS92">
        <v>803</v>
      </c>
      <c r="FT92">
        <v>0</v>
      </c>
      <c r="FU92">
        <v>57</v>
      </c>
      <c r="FV92">
        <v>0</v>
      </c>
      <c r="FW92">
        <v>0</v>
      </c>
      <c r="FX92">
        <v>0</v>
      </c>
      <c r="FY92">
        <v>15296</v>
      </c>
      <c r="FZ92">
        <v>0</v>
      </c>
      <c r="GA92">
        <v>35</v>
      </c>
      <c r="GB92">
        <v>32</v>
      </c>
      <c r="GC92">
        <v>0</v>
      </c>
      <c r="GD92">
        <v>0</v>
      </c>
      <c r="GE92">
        <v>0</v>
      </c>
      <c r="GF92">
        <v>200</v>
      </c>
      <c r="GG92">
        <v>0</v>
      </c>
      <c r="GH92">
        <v>0</v>
      </c>
      <c r="GI92">
        <v>0</v>
      </c>
      <c r="GJ92">
        <v>0</v>
      </c>
      <c r="GK92">
        <v>0</v>
      </c>
      <c r="GL92">
        <v>0</v>
      </c>
      <c r="GM92">
        <v>0</v>
      </c>
      <c r="GN92">
        <v>1576</v>
      </c>
      <c r="GO92">
        <v>0</v>
      </c>
      <c r="GP92">
        <v>0</v>
      </c>
      <c r="GQ92">
        <v>0</v>
      </c>
      <c r="GR92">
        <v>0</v>
      </c>
      <c r="GS92">
        <v>2</v>
      </c>
      <c r="GT92">
        <v>2</v>
      </c>
      <c r="GU92">
        <v>2</v>
      </c>
      <c r="GV92">
        <v>202880</v>
      </c>
      <c r="GW92">
        <v>196132</v>
      </c>
      <c r="GX92">
        <v>0</v>
      </c>
      <c r="GY92">
        <v>-2672</v>
      </c>
      <c r="GZ92">
        <v>0</v>
      </c>
      <c r="HA92">
        <v>0</v>
      </c>
      <c r="HB92">
        <v>0</v>
      </c>
      <c r="HC92">
        <v>83</v>
      </c>
      <c r="HD92">
        <v>0</v>
      </c>
    </row>
    <row r="93" spans="1:212" x14ac:dyDescent="0.25">
      <c r="A93" t="s">
        <v>1097</v>
      </c>
      <c r="B93">
        <v>0</v>
      </c>
      <c r="C93">
        <v>0</v>
      </c>
      <c r="D93">
        <v>0</v>
      </c>
      <c r="E93">
        <v>0</v>
      </c>
      <c r="F93">
        <v>0</v>
      </c>
      <c r="G93">
        <v>0</v>
      </c>
      <c r="H93">
        <v>0</v>
      </c>
      <c r="I93">
        <v>0</v>
      </c>
      <c r="J93">
        <v>0</v>
      </c>
      <c r="K93">
        <v>0</v>
      </c>
      <c r="L93">
        <v>0</v>
      </c>
      <c r="M93">
        <v>0</v>
      </c>
      <c r="N93">
        <v>0</v>
      </c>
      <c r="O93">
        <v>0</v>
      </c>
      <c r="P93">
        <v>0</v>
      </c>
      <c r="Q93">
        <v>0</v>
      </c>
      <c r="R93">
        <v>0</v>
      </c>
      <c r="S93">
        <v>0</v>
      </c>
      <c r="T93">
        <v>-93</v>
      </c>
      <c r="U93">
        <v>-92</v>
      </c>
      <c r="V93">
        <v>0</v>
      </c>
      <c r="W93">
        <v>0</v>
      </c>
      <c r="X93">
        <v>-1</v>
      </c>
      <c r="Y93">
        <v>0</v>
      </c>
      <c r="Z93">
        <v>0</v>
      </c>
      <c r="AA93">
        <v>0</v>
      </c>
      <c r="AB93">
        <v>0</v>
      </c>
      <c r="AC93">
        <v>0</v>
      </c>
      <c r="AD93">
        <v>-92</v>
      </c>
      <c r="AE93">
        <v>-92</v>
      </c>
      <c r="AF93">
        <v>0</v>
      </c>
      <c r="AG93">
        <v>0</v>
      </c>
      <c r="AH93">
        <v>0</v>
      </c>
      <c r="AI93">
        <v>0</v>
      </c>
      <c r="AJ93">
        <v>0</v>
      </c>
      <c r="AK93">
        <v>0</v>
      </c>
      <c r="AL93">
        <v>0</v>
      </c>
      <c r="AM93">
        <v>0</v>
      </c>
      <c r="AN93">
        <v>0</v>
      </c>
      <c r="AO93">
        <v>0</v>
      </c>
      <c r="AP93">
        <v>-92</v>
      </c>
      <c r="AQ93">
        <v>-92</v>
      </c>
      <c r="AR93">
        <v>0</v>
      </c>
      <c r="AS93">
        <v>0</v>
      </c>
      <c r="AT93">
        <v>0</v>
      </c>
      <c r="AU93">
        <v>0</v>
      </c>
      <c r="AV93">
        <v>0</v>
      </c>
      <c r="AW93">
        <v>0</v>
      </c>
      <c r="AX93">
        <v>0</v>
      </c>
      <c r="AY93">
        <v>0</v>
      </c>
      <c r="AZ93">
        <v>0</v>
      </c>
      <c r="BA93">
        <v>0</v>
      </c>
      <c r="BB93">
        <v>0</v>
      </c>
      <c r="BC93">
        <v>0</v>
      </c>
      <c r="BD93">
        <v>0</v>
      </c>
      <c r="BE93">
        <v>0</v>
      </c>
      <c r="BF93">
        <v>0</v>
      </c>
      <c r="BG93">
        <v>0</v>
      </c>
      <c r="BH93">
        <v>0</v>
      </c>
      <c r="BI93">
        <v>0</v>
      </c>
      <c r="BJ93">
        <v>0</v>
      </c>
      <c r="BK93">
        <v>0</v>
      </c>
      <c r="BL93">
        <v>0</v>
      </c>
      <c r="BM93">
        <v>0</v>
      </c>
      <c r="BN93">
        <v>0</v>
      </c>
      <c r="BO93">
        <v>0</v>
      </c>
      <c r="BP93">
        <v>0</v>
      </c>
      <c r="BQ93">
        <v>0</v>
      </c>
      <c r="BR93">
        <v>0</v>
      </c>
      <c r="BS93">
        <v>0</v>
      </c>
      <c r="BT93">
        <v>0</v>
      </c>
      <c r="BU93">
        <v>0</v>
      </c>
      <c r="BV93">
        <v>0</v>
      </c>
      <c r="BW93">
        <v>0</v>
      </c>
      <c r="BX93">
        <v>0</v>
      </c>
      <c r="BY93">
        <v>0</v>
      </c>
      <c r="BZ93">
        <v>0</v>
      </c>
      <c r="CA93">
        <v>0</v>
      </c>
      <c r="CB93">
        <v>0</v>
      </c>
      <c r="CC93">
        <v>0</v>
      </c>
      <c r="CD93">
        <v>0</v>
      </c>
      <c r="CE93">
        <v>0</v>
      </c>
      <c r="CF93">
        <v>0</v>
      </c>
      <c r="CG93">
        <v>0</v>
      </c>
      <c r="CH93">
        <v>0</v>
      </c>
      <c r="CI93">
        <v>0</v>
      </c>
      <c r="CJ93">
        <v>0</v>
      </c>
      <c r="CK93">
        <v>0</v>
      </c>
      <c r="CL93">
        <v>0</v>
      </c>
      <c r="CM93">
        <v>0</v>
      </c>
      <c r="CN93">
        <v>0</v>
      </c>
      <c r="CO93">
        <v>0</v>
      </c>
      <c r="CP93">
        <v>0</v>
      </c>
      <c r="CQ93">
        <v>0</v>
      </c>
      <c r="CR93">
        <v>0</v>
      </c>
      <c r="CS93">
        <v>0</v>
      </c>
      <c r="CT93">
        <v>0</v>
      </c>
      <c r="CU93">
        <v>0</v>
      </c>
      <c r="CV93">
        <v>0</v>
      </c>
      <c r="CW93">
        <v>0</v>
      </c>
      <c r="CX93">
        <v>0</v>
      </c>
      <c r="CY93">
        <v>0</v>
      </c>
      <c r="CZ93">
        <v>0</v>
      </c>
      <c r="DA93">
        <v>0</v>
      </c>
      <c r="DB93">
        <v>0</v>
      </c>
      <c r="DC93">
        <v>0</v>
      </c>
      <c r="DD93">
        <v>0</v>
      </c>
      <c r="DE93">
        <v>0</v>
      </c>
      <c r="DF93">
        <v>0</v>
      </c>
      <c r="DG93">
        <v>0</v>
      </c>
      <c r="DH93">
        <v>0</v>
      </c>
      <c r="DI93">
        <v>0</v>
      </c>
      <c r="DJ93">
        <v>0</v>
      </c>
      <c r="DK93">
        <v>0</v>
      </c>
      <c r="DL93">
        <v>0</v>
      </c>
      <c r="DM93">
        <v>0</v>
      </c>
      <c r="DN93">
        <v>0</v>
      </c>
      <c r="DO93">
        <v>0</v>
      </c>
      <c r="DP93">
        <v>0</v>
      </c>
      <c r="DQ93">
        <v>0</v>
      </c>
      <c r="DR93">
        <v>-5</v>
      </c>
      <c r="DS93">
        <v>0</v>
      </c>
      <c r="DT93">
        <v>0</v>
      </c>
      <c r="DU93">
        <v>0</v>
      </c>
      <c r="DV93">
        <v>0</v>
      </c>
      <c r="DW93">
        <v>0</v>
      </c>
      <c r="DX93">
        <v>0</v>
      </c>
      <c r="DY93">
        <v>0</v>
      </c>
      <c r="DZ93">
        <v>0</v>
      </c>
      <c r="EA93">
        <v>0</v>
      </c>
      <c r="EB93">
        <v>0</v>
      </c>
      <c r="EC93">
        <v>0</v>
      </c>
      <c r="ED93">
        <v>0</v>
      </c>
      <c r="EE93">
        <v>10233</v>
      </c>
      <c r="EF93">
        <v>170371</v>
      </c>
      <c r="EG93">
        <v>3</v>
      </c>
      <c r="EH93">
        <v>80</v>
      </c>
      <c r="EI93">
        <v>0</v>
      </c>
      <c r="EJ93">
        <v>80</v>
      </c>
      <c r="EK93">
        <v>0</v>
      </c>
      <c r="EL93">
        <v>0</v>
      </c>
      <c r="EM93">
        <v>3695</v>
      </c>
      <c r="EN93">
        <v>5510</v>
      </c>
      <c r="EO93">
        <v>0</v>
      </c>
      <c r="EP93">
        <v>3673</v>
      </c>
      <c r="EQ93">
        <v>5510</v>
      </c>
      <c r="ER93">
        <v>0</v>
      </c>
      <c r="ES93">
        <v>22</v>
      </c>
      <c r="ET93">
        <v>0</v>
      </c>
      <c r="EU93">
        <v>143</v>
      </c>
      <c r="EV93">
        <v>22</v>
      </c>
      <c r="EW93">
        <v>0</v>
      </c>
      <c r="EX93">
        <v>40</v>
      </c>
      <c r="EY93">
        <v>22</v>
      </c>
      <c r="EZ93">
        <v>0</v>
      </c>
      <c r="FA93">
        <v>0</v>
      </c>
      <c r="FB93">
        <v>0</v>
      </c>
      <c r="FC93">
        <v>0</v>
      </c>
      <c r="FD93">
        <v>3</v>
      </c>
      <c r="FE93">
        <v>0</v>
      </c>
      <c r="FF93">
        <v>0</v>
      </c>
      <c r="FG93">
        <v>0</v>
      </c>
      <c r="FH93">
        <v>0</v>
      </c>
      <c r="FI93">
        <v>100</v>
      </c>
      <c r="FJ93">
        <v>0</v>
      </c>
      <c r="FK93">
        <v>0</v>
      </c>
      <c r="FL93">
        <v>0</v>
      </c>
      <c r="FM93">
        <v>0</v>
      </c>
      <c r="FN93">
        <v>0</v>
      </c>
      <c r="FO93">
        <v>6315</v>
      </c>
      <c r="FP93">
        <v>164839</v>
      </c>
      <c r="FQ93">
        <v>3</v>
      </c>
      <c r="FR93">
        <v>1490</v>
      </c>
      <c r="FS93">
        <v>141</v>
      </c>
      <c r="FT93">
        <v>0</v>
      </c>
      <c r="FU93">
        <v>1348</v>
      </c>
      <c r="FV93">
        <v>0</v>
      </c>
      <c r="FW93">
        <v>1</v>
      </c>
      <c r="FX93">
        <v>0</v>
      </c>
      <c r="FY93">
        <v>838</v>
      </c>
      <c r="FZ93">
        <v>0</v>
      </c>
      <c r="GA93">
        <v>1</v>
      </c>
      <c r="GB93">
        <v>21</v>
      </c>
      <c r="GC93">
        <v>0</v>
      </c>
      <c r="GD93">
        <v>0</v>
      </c>
      <c r="GE93">
        <v>0</v>
      </c>
      <c r="GF93">
        <v>0</v>
      </c>
      <c r="GG93">
        <v>0</v>
      </c>
      <c r="GH93">
        <v>0</v>
      </c>
      <c r="GI93">
        <v>0</v>
      </c>
      <c r="GJ93">
        <v>0</v>
      </c>
      <c r="GK93">
        <v>0</v>
      </c>
      <c r="GL93">
        <v>0</v>
      </c>
      <c r="GM93">
        <v>0</v>
      </c>
      <c r="GN93">
        <v>200</v>
      </c>
      <c r="GO93">
        <v>0</v>
      </c>
      <c r="GP93">
        <v>0</v>
      </c>
      <c r="GQ93">
        <v>0</v>
      </c>
      <c r="GR93">
        <v>0</v>
      </c>
      <c r="GS93">
        <v>3</v>
      </c>
      <c r="GT93">
        <v>3</v>
      </c>
      <c r="GU93">
        <v>3</v>
      </c>
      <c r="GV93">
        <v>7886</v>
      </c>
      <c r="GW93">
        <v>164836</v>
      </c>
      <c r="GX93">
        <v>0</v>
      </c>
      <c r="GY93">
        <v>-4124</v>
      </c>
      <c r="GZ93">
        <v>0</v>
      </c>
      <c r="HA93">
        <v>0</v>
      </c>
      <c r="HB93">
        <v>0</v>
      </c>
      <c r="HC93">
        <v>0</v>
      </c>
      <c r="HD93">
        <v>0</v>
      </c>
    </row>
    <row r="94" spans="1:212" x14ac:dyDescent="0.25">
      <c r="A94" t="s">
        <v>1098</v>
      </c>
      <c r="B94">
        <v>0</v>
      </c>
      <c r="C94">
        <v>0</v>
      </c>
      <c r="D94">
        <v>0</v>
      </c>
      <c r="E94">
        <v>0</v>
      </c>
      <c r="F94">
        <v>0</v>
      </c>
      <c r="G94">
        <v>0</v>
      </c>
      <c r="H94">
        <v>0</v>
      </c>
      <c r="I94">
        <v>0</v>
      </c>
      <c r="J94">
        <v>1</v>
      </c>
      <c r="K94">
        <v>0</v>
      </c>
      <c r="L94">
        <v>0</v>
      </c>
      <c r="M94">
        <v>1</v>
      </c>
      <c r="N94">
        <v>0</v>
      </c>
      <c r="O94">
        <v>0</v>
      </c>
      <c r="P94">
        <v>0</v>
      </c>
      <c r="Q94">
        <v>0</v>
      </c>
      <c r="R94">
        <v>0</v>
      </c>
      <c r="S94">
        <v>0</v>
      </c>
      <c r="T94">
        <v>3</v>
      </c>
      <c r="U94">
        <v>0</v>
      </c>
      <c r="V94">
        <v>0</v>
      </c>
      <c r="W94">
        <v>0</v>
      </c>
      <c r="X94">
        <v>3</v>
      </c>
      <c r="Y94">
        <v>0</v>
      </c>
      <c r="Z94">
        <v>0</v>
      </c>
      <c r="AA94">
        <v>0</v>
      </c>
      <c r="AB94">
        <v>0</v>
      </c>
      <c r="AC94">
        <v>0</v>
      </c>
      <c r="AD94">
        <v>0</v>
      </c>
      <c r="AE94">
        <v>0</v>
      </c>
      <c r="AF94">
        <v>0</v>
      </c>
      <c r="AG94">
        <v>0</v>
      </c>
      <c r="AH94">
        <v>0</v>
      </c>
      <c r="AI94">
        <v>0</v>
      </c>
      <c r="AJ94">
        <v>0</v>
      </c>
      <c r="AK94">
        <v>0</v>
      </c>
      <c r="AL94">
        <v>0</v>
      </c>
      <c r="AM94">
        <v>0</v>
      </c>
      <c r="AN94">
        <v>0</v>
      </c>
      <c r="AO94">
        <v>0</v>
      </c>
      <c r="AP94">
        <v>0</v>
      </c>
      <c r="AQ94">
        <v>0</v>
      </c>
      <c r="AR94">
        <v>0</v>
      </c>
      <c r="AS94">
        <v>0</v>
      </c>
      <c r="AT94">
        <v>0</v>
      </c>
      <c r="AU94">
        <v>0</v>
      </c>
      <c r="AV94">
        <v>0</v>
      </c>
      <c r="AW94">
        <v>0</v>
      </c>
      <c r="AX94">
        <v>0</v>
      </c>
      <c r="AY94">
        <v>0</v>
      </c>
      <c r="AZ94">
        <v>0</v>
      </c>
      <c r="BA94">
        <v>0</v>
      </c>
      <c r="BB94">
        <v>0</v>
      </c>
      <c r="BC94">
        <v>0</v>
      </c>
      <c r="BD94">
        <v>0</v>
      </c>
      <c r="BE94">
        <v>0</v>
      </c>
      <c r="BF94">
        <v>0</v>
      </c>
      <c r="BG94">
        <v>0</v>
      </c>
      <c r="BH94">
        <v>0</v>
      </c>
      <c r="BI94">
        <v>0</v>
      </c>
      <c r="BJ94">
        <v>0</v>
      </c>
      <c r="BK94">
        <v>0</v>
      </c>
      <c r="BL94">
        <v>0</v>
      </c>
      <c r="BM94">
        <v>0</v>
      </c>
      <c r="BN94">
        <v>0</v>
      </c>
      <c r="BO94">
        <v>0</v>
      </c>
      <c r="BP94">
        <v>0</v>
      </c>
      <c r="BQ94">
        <v>0</v>
      </c>
      <c r="BR94">
        <v>0</v>
      </c>
      <c r="BS94">
        <v>0</v>
      </c>
      <c r="BT94">
        <v>0</v>
      </c>
      <c r="BU94">
        <v>0</v>
      </c>
      <c r="BV94">
        <v>0</v>
      </c>
      <c r="BW94">
        <v>0</v>
      </c>
      <c r="BX94">
        <v>0</v>
      </c>
      <c r="BY94">
        <v>0</v>
      </c>
      <c r="BZ94">
        <v>0</v>
      </c>
      <c r="CA94">
        <v>0</v>
      </c>
      <c r="CB94">
        <v>0</v>
      </c>
      <c r="CC94">
        <v>0</v>
      </c>
      <c r="CD94">
        <v>0</v>
      </c>
      <c r="CE94">
        <v>0</v>
      </c>
      <c r="CF94">
        <v>0</v>
      </c>
      <c r="CG94">
        <v>0</v>
      </c>
      <c r="CH94">
        <v>0</v>
      </c>
      <c r="CI94">
        <v>0</v>
      </c>
      <c r="CJ94">
        <v>0</v>
      </c>
      <c r="CK94">
        <v>0</v>
      </c>
      <c r="CL94">
        <v>0</v>
      </c>
      <c r="CM94">
        <v>0</v>
      </c>
      <c r="CN94">
        <v>0</v>
      </c>
      <c r="CO94">
        <v>0</v>
      </c>
      <c r="CP94">
        <v>0</v>
      </c>
      <c r="CQ94">
        <v>0</v>
      </c>
      <c r="CR94">
        <v>0</v>
      </c>
      <c r="CS94">
        <v>0</v>
      </c>
      <c r="CT94">
        <v>0</v>
      </c>
      <c r="CU94">
        <v>0</v>
      </c>
      <c r="CV94">
        <v>0</v>
      </c>
      <c r="CW94">
        <v>0</v>
      </c>
      <c r="CX94">
        <v>0</v>
      </c>
      <c r="CY94">
        <v>0</v>
      </c>
      <c r="CZ94">
        <v>0</v>
      </c>
      <c r="DA94">
        <v>0</v>
      </c>
      <c r="DB94">
        <v>0</v>
      </c>
      <c r="DC94">
        <v>0</v>
      </c>
      <c r="DD94">
        <v>0</v>
      </c>
      <c r="DE94">
        <v>0</v>
      </c>
      <c r="DF94">
        <v>0</v>
      </c>
      <c r="DG94">
        <v>0</v>
      </c>
      <c r="DH94">
        <v>0</v>
      </c>
      <c r="DI94">
        <v>0</v>
      </c>
      <c r="DJ94">
        <v>0</v>
      </c>
      <c r="DK94">
        <v>0</v>
      </c>
      <c r="DL94">
        <v>0</v>
      </c>
      <c r="DM94">
        <v>0</v>
      </c>
      <c r="DN94">
        <v>0</v>
      </c>
      <c r="DO94">
        <v>0</v>
      </c>
      <c r="DP94">
        <v>0</v>
      </c>
      <c r="DQ94">
        <v>0</v>
      </c>
      <c r="DR94">
        <v>0</v>
      </c>
      <c r="DS94">
        <v>0</v>
      </c>
      <c r="DT94">
        <v>0</v>
      </c>
      <c r="DU94">
        <v>0</v>
      </c>
      <c r="DV94">
        <v>0</v>
      </c>
      <c r="DW94">
        <v>0</v>
      </c>
      <c r="DX94">
        <v>0</v>
      </c>
      <c r="DY94">
        <v>0</v>
      </c>
      <c r="DZ94">
        <v>0</v>
      </c>
      <c r="EA94">
        <v>0</v>
      </c>
      <c r="EB94">
        <v>0</v>
      </c>
      <c r="EC94">
        <v>0</v>
      </c>
      <c r="ED94">
        <v>0</v>
      </c>
      <c r="EE94">
        <v>1519</v>
      </c>
      <c r="EF94">
        <v>19489</v>
      </c>
      <c r="EG94">
        <v>1</v>
      </c>
      <c r="EH94">
        <v>0</v>
      </c>
      <c r="EI94">
        <v>0</v>
      </c>
      <c r="EJ94">
        <v>0</v>
      </c>
      <c r="EK94">
        <v>0</v>
      </c>
      <c r="EL94">
        <v>0</v>
      </c>
      <c r="EM94">
        <v>142</v>
      </c>
      <c r="EN94">
        <v>212</v>
      </c>
      <c r="EO94">
        <v>0</v>
      </c>
      <c r="EP94">
        <v>142</v>
      </c>
      <c r="EQ94">
        <v>212</v>
      </c>
      <c r="ER94">
        <v>0</v>
      </c>
      <c r="ES94">
        <v>0</v>
      </c>
      <c r="ET94">
        <v>0</v>
      </c>
      <c r="EU94">
        <v>20</v>
      </c>
      <c r="EV94">
        <v>2</v>
      </c>
      <c r="EW94">
        <v>0</v>
      </c>
      <c r="EX94">
        <v>7</v>
      </c>
      <c r="EY94">
        <v>2</v>
      </c>
      <c r="EZ94">
        <v>0</v>
      </c>
      <c r="FA94">
        <v>0</v>
      </c>
      <c r="FB94">
        <v>0</v>
      </c>
      <c r="FC94">
        <v>0</v>
      </c>
      <c r="FD94">
        <v>0</v>
      </c>
      <c r="FE94">
        <v>0</v>
      </c>
      <c r="FF94">
        <v>0</v>
      </c>
      <c r="FG94">
        <v>0</v>
      </c>
      <c r="FH94">
        <v>0</v>
      </c>
      <c r="FI94">
        <v>13</v>
      </c>
      <c r="FJ94">
        <v>0</v>
      </c>
      <c r="FK94">
        <v>0</v>
      </c>
      <c r="FL94">
        <v>0</v>
      </c>
      <c r="FM94">
        <v>0</v>
      </c>
      <c r="FN94">
        <v>0</v>
      </c>
      <c r="FO94">
        <v>1357</v>
      </c>
      <c r="FP94">
        <v>19275</v>
      </c>
      <c r="FQ94">
        <v>1</v>
      </c>
      <c r="FR94">
        <v>75</v>
      </c>
      <c r="FS94">
        <v>75</v>
      </c>
      <c r="FT94">
        <v>0</v>
      </c>
      <c r="FU94">
        <v>0</v>
      </c>
      <c r="FV94">
        <v>0</v>
      </c>
      <c r="FW94">
        <v>0</v>
      </c>
      <c r="FX94">
        <v>0</v>
      </c>
      <c r="FY94">
        <v>862</v>
      </c>
      <c r="FZ94">
        <v>0</v>
      </c>
      <c r="GA94">
        <v>0</v>
      </c>
      <c r="GB94">
        <v>63</v>
      </c>
      <c r="GC94">
        <v>0</v>
      </c>
      <c r="GD94">
        <v>0</v>
      </c>
      <c r="GE94">
        <v>0</v>
      </c>
      <c r="GF94">
        <v>0</v>
      </c>
      <c r="GG94">
        <v>0</v>
      </c>
      <c r="GH94">
        <v>0</v>
      </c>
      <c r="GI94">
        <v>0</v>
      </c>
      <c r="GJ94">
        <v>0</v>
      </c>
      <c r="GK94">
        <v>0</v>
      </c>
      <c r="GL94">
        <v>0</v>
      </c>
      <c r="GM94">
        <v>0</v>
      </c>
      <c r="GN94">
        <v>20</v>
      </c>
      <c r="GO94">
        <v>0</v>
      </c>
      <c r="GP94">
        <v>0</v>
      </c>
      <c r="GQ94">
        <v>0</v>
      </c>
      <c r="GR94">
        <v>0</v>
      </c>
      <c r="GS94">
        <v>1</v>
      </c>
      <c r="GT94">
        <v>1</v>
      </c>
      <c r="GU94">
        <v>1</v>
      </c>
      <c r="GV94">
        <v>567</v>
      </c>
      <c r="GW94">
        <v>19274</v>
      </c>
      <c r="GX94">
        <v>0</v>
      </c>
      <c r="GY94">
        <v>-231</v>
      </c>
      <c r="GZ94">
        <v>0</v>
      </c>
      <c r="HA94">
        <v>0</v>
      </c>
      <c r="HB94">
        <v>0</v>
      </c>
      <c r="HC94">
        <v>0</v>
      </c>
      <c r="HD94">
        <v>0</v>
      </c>
    </row>
    <row r="95" spans="1:212" x14ac:dyDescent="0.25">
      <c r="A95" t="s">
        <v>1099</v>
      </c>
      <c r="B95">
        <v>0</v>
      </c>
      <c r="C95">
        <v>0</v>
      </c>
      <c r="D95">
        <v>0</v>
      </c>
      <c r="E95">
        <v>0</v>
      </c>
      <c r="F95">
        <v>0</v>
      </c>
      <c r="G95">
        <v>0</v>
      </c>
      <c r="H95">
        <v>0</v>
      </c>
      <c r="I95">
        <v>0</v>
      </c>
      <c r="J95">
        <v>0</v>
      </c>
      <c r="K95">
        <v>0</v>
      </c>
      <c r="L95">
        <v>0</v>
      </c>
      <c r="M95">
        <v>0</v>
      </c>
      <c r="N95">
        <v>0</v>
      </c>
      <c r="O95">
        <v>0</v>
      </c>
      <c r="P95">
        <v>0</v>
      </c>
      <c r="Q95">
        <v>0</v>
      </c>
      <c r="R95">
        <v>0</v>
      </c>
      <c r="S95">
        <v>0</v>
      </c>
      <c r="T95">
        <v>0</v>
      </c>
      <c r="U95">
        <v>0</v>
      </c>
      <c r="V95">
        <v>0</v>
      </c>
      <c r="W95">
        <v>0</v>
      </c>
      <c r="X95">
        <v>0</v>
      </c>
      <c r="Y95">
        <v>0</v>
      </c>
      <c r="Z95">
        <v>0</v>
      </c>
      <c r="AA95">
        <v>0</v>
      </c>
      <c r="AB95">
        <v>0</v>
      </c>
      <c r="AC95">
        <v>0</v>
      </c>
      <c r="AD95">
        <v>0</v>
      </c>
      <c r="AE95">
        <v>0</v>
      </c>
      <c r="AF95">
        <v>0</v>
      </c>
      <c r="AG95">
        <v>0</v>
      </c>
      <c r="AH95">
        <v>0</v>
      </c>
      <c r="AI95">
        <v>0</v>
      </c>
      <c r="AJ95">
        <v>0</v>
      </c>
      <c r="AK95">
        <v>0</v>
      </c>
      <c r="AL95">
        <v>0</v>
      </c>
      <c r="AM95">
        <v>0</v>
      </c>
      <c r="AN95">
        <v>0</v>
      </c>
      <c r="AO95">
        <v>0</v>
      </c>
      <c r="AP95">
        <v>0</v>
      </c>
      <c r="AQ95">
        <v>0</v>
      </c>
      <c r="AR95">
        <v>0</v>
      </c>
      <c r="AS95">
        <v>0</v>
      </c>
      <c r="AT95">
        <v>0</v>
      </c>
      <c r="AU95">
        <v>0</v>
      </c>
      <c r="AV95">
        <v>0</v>
      </c>
      <c r="AW95">
        <v>0</v>
      </c>
      <c r="AX95">
        <v>0</v>
      </c>
      <c r="AY95">
        <v>0</v>
      </c>
      <c r="AZ95">
        <v>0</v>
      </c>
      <c r="BA95">
        <v>0</v>
      </c>
      <c r="BB95">
        <v>0</v>
      </c>
      <c r="BC95">
        <v>0</v>
      </c>
      <c r="BD95">
        <v>0</v>
      </c>
      <c r="BE95">
        <v>0</v>
      </c>
      <c r="BF95">
        <v>0</v>
      </c>
      <c r="BG95">
        <v>0</v>
      </c>
      <c r="BH95">
        <v>0</v>
      </c>
      <c r="BI95">
        <v>0</v>
      </c>
      <c r="BJ95">
        <v>0</v>
      </c>
      <c r="BK95">
        <v>0</v>
      </c>
      <c r="BL95">
        <v>0</v>
      </c>
      <c r="BM95">
        <v>0</v>
      </c>
      <c r="BN95">
        <v>0</v>
      </c>
      <c r="BO95">
        <v>0</v>
      </c>
      <c r="BP95">
        <v>0</v>
      </c>
      <c r="BQ95">
        <v>0</v>
      </c>
      <c r="BR95">
        <v>0</v>
      </c>
      <c r="BS95">
        <v>0</v>
      </c>
      <c r="BT95">
        <v>0</v>
      </c>
      <c r="BU95">
        <v>0</v>
      </c>
      <c r="BV95">
        <v>0</v>
      </c>
      <c r="BW95">
        <v>0</v>
      </c>
      <c r="BX95">
        <v>0</v>
      </c>
      <c r="BY95">
        <v>0</v>
      </c>
      <c r="BZ95">
        <v>0</v>
      </c>
      <c r="CA95">
        <v>0</v>
      </c>
      <c r="CB95">
        <v>0</v>
      </c>
      <c r="CC95">
        <v>0</v>
      </c>
      <c r="CD95">
        <v>0</v>
      </c>
      <c r="CE95">
        <v>0</v>
      </c>
      <c r="CF95">
        <v>0</v>
      </c>
      <c r="CG95">
        <v>0</v>
      </c>
      <c r="CH95">
        <v>0</v>
      </c>
      <c r="CI95">
        <v>0</v>
      </c>
      <c r="CJ95">
        <v>0</v>
      </c>
      <c r="CK95">
        <v>0</v>
      </c>
      <c r="CL95">
        <v>0</v>
      </c>
      <c r="CM95">
        <v>0</v>
      </c>
      <c r="CN95">
        <v>0</v>
      </c>
      <c r="CO95">
        <v>0</v>
      </c>
      <c r="CP95">
        <v>0</v>
      </c>
      <c r="CQ95">
        <v>0</v>
      </c>
      <c r="CR95">
        <v>0</v>
      </c>
      <c r="CS95">
        <v>0</v>
      </c>
      <c r="CT95">
        <v>0</v>
      </c>
      <c r="CU95">
        <v>0</v>
      </c>
      <c r="CV95">
        <v>0</v>
      </c>
      <c r="CW95">
        <v>0</v>
      </c>
      <c r="CX95">
        <v>0</v>
      </c>
      <c r="CY95">
        <v>0</v>
      </c>
      <c r="CZ95">
        <v>0</v>
      </c>
      <c r="DA95">
        <v>0</v>
      </c>
      <c r="DB95">
        <v>0</v>
      </c>
      <c r="DC95">
        <v>0</v>
      </c>
      <c r="DD95">
        <v>0</v>
      </c>
      <c r="DE95">
        <v>0</v>
      </c>
      <c r="DF95">
        <v>0</v>
      </c>
      <c r="DG95">
        <v>0</v>
      </c>
      <c r="DH95">
        <v>0</v>
      </c>
      <c r="DI95">
        <v>0</v>
      </c>
      <c r="DJ95">
        <v>0</v>
      </c>
      <c r="DK95">
        <v>0</v>
      </c>
      <c r="DL95">
        <v>0</v>
      </c>
      <c r="DM95">
        <v>0</v>
      </c>
      <c r="DN95">
        <v>0</v>
      </c>
      <c r="DO95">
        <v>0</v>
      </c>
      <c r="DP95">
        <v>0</v>
      </c>
      <c r="DQ95">
        <v>0</v>
      </c>
      <c r="DR95">
        <v>-26</v>
      </c>
      <c r="DS95">
        <v>0</v>
      </c>
      <c r="DT95">
        <v>0</v>
      </c>
      <c r="DU95">
        <v>0</v>
      </c>
      <c r="DV95">
        <v>0</v>
      </c>
      <c r="DW95">
        <v>0</v>
      </c>
      <c r="DX95">
        <v>0</v>
      </c>
      <c r="DY95">
        <v>0</v>
      </c>
      <c r="DZ95">
        <v>0</v>
      </c>
      <c r="EA95">
        <v>0</v>
      </c>
      <c r="EB95">
        <v>0</v>
      </c>
      <c r="EC95">
        <v>0</v>
      </c>
      <c r="ED95">
        <v>0</v>
      </c>
      <c r="EE95">
        <v>7749</v>
      </c>
      <c r="EF95">
        <v>24777</v>
      </c>
      <c r="EG95">
        <v>1</v>
      </c>
      <c r="EH95">
        <v>0</v>
      </c>
      <c r="EI95">
        <v>0</v>
      </c>
      <c r="EJ95">
        <v>0</v>
      </c>
      <c r="EK95">
        <v>0</v>
      </c>
      <c r="EL95">
        <v>0</v>
      </c>
      <c r="EM95">
        <v>2267</v>
      </c>
      <c r="EN95">
        <v>3400</v>
      </c>
      <c r="EO95">
        <v>0</v>
      </c>
      <c r="EP95">
        <v>2267</v>
      </c>
      <c r="EQ95">
        <v>3400</v>
      </c>
      <c r="ER95">
        <v>0</v>
      </c>
      <c r="ES95">
        <v>0</v>
      </c>
      <c r="ET95">
        <v>0</v>
      </c>
      <c r="EU95">
        <v>32</v>
      </c>
      <c r="EV95">
        <v>0</v>
      </c>
      <c r="EW95">
        <v>0</v>
      </c>
      <c r="EX95">
        <v>3</v>
      </c>
      <c r="EY95">
        <v>0</v>
      </c>
      <c r="EZ95">
        <v>0</v>
      </c>
      <c r="FA95">
        <v>0</v>
      </c>
      <c r="FB95">
        <v>0</v>
      </c>
      <c r="FC95">
        <v>0</v>
      </c>
      <c r="FD95">
        <v>2</v>
      </c>
      <c r="FE95">
        <v>0</v>
      </c>
      <c r="FF95">
        <v>0</v>
      </c>
      <c r="FG95">
        <v>0</v>
      </c>
      <c r="FH95">
        <v>0</v>
      </c>
      <c r="FI95">
        <v>27</v>
      </c>
      <c r="FJ95">
        <v>0</v>
      </c>
      <c r="FK95">
        <v>0</v>
      </c>
      <c r="FL95">
        <v>0</v>
      </c>
      <c r="FM95">
        <v>0</v>
      </c>
      <c r="FN95">
        <v>0</v>
      </c>
      <c r="FO95">
        <v>5450</v>
      </c>
      <c r="FP95">
        <v>21377</v>
      </c>
      <c r="FQ95">
        <v>1</v>
      </c>
      <c r="FR95">
        <v>0</v>
      </c>
      <c r="FS95">
        <v>0</v>
      </c>
      <c r="FT95">
        <v>0</v>
      </c>
      <c r="FU95">
        <v>0</v>
      </c>
      <c r="FV95">
        <v>0</v>
      </c>
      <c r="FW95">
        <v>0</v>
      </c>
      <c r="FX95">
        <v>0</v>
      </c>
      <c r="FY95">
        <v>570</v>
      </c>
      <c r="FZ95">
        <v>0</v>
      </c>
      <c r="GA95">
        <v>0</v>
      </c>
      <c r="GB95">
        <v>0</v>
      </c>
      <c r="GC95">
        <v>0</v>
      </c>
      <c r="GD95">
        <v>0</v>
      </c>
      <c r="GE95">
        <v>0</v>
      </c>
      <c r="GF95">
        <v>0</v>
      </c>
      <c r="GG95">
        <v>0</v>
      </c>
      <c r="GH95">
        <v>0</v>
      </c>
      <c r="GI95">
        <v>0</v>
      </c>
      <c r="GJ95">
        <v>0</v>
      </c>
      <c r="GK95">
        <v>0</v>
      </c>
      <c r="GL95">
        <v>0</v>
      </c>
      <c r="GM95">
        <v>0</v>
      </c>
      <c r="GN95">
        <v>0</v>
      </c>
      <c r="GO95">
        <v>0</v>
      </c>
      <c r="GP95">
        <v>0</v>
      </c>
      <c r="GQ95">
        <v>0</v>
      </c>
      <c r="GR95">
        <v>0</v>
      </c>
      <c r="GS95">
        <v>1</v>
      </c>
      <c r="GT95">
        <v>1</v>
      </c>
      <c r="GU95">
        <v>1</v>
      </c>
      <c r="GV95">
        <v>4879</v>
      </c>
      <c r="GW95">
        <v>21376</v>
      </c>
      <c r="GX95">
        <v>0</v>
      </c>
      <c r="GY95">
        <v>0</v>
      </c>
      <c r="GZ95">
        <v>0</v>
      </c>
      <c r="HA95">
        <v>0</v>
      </c>
      <c r="HB95">
        <v>0</v>
      </c>
      <c r="HC95">
        <v>0</v>
      </c>
      <c r="HD95">
        <v>0</v>
      </c>
    </row>
    <row r="96" spans="1:212" x14ac:dyDescent="0.25">
      <c r="A96" t="s">
        <v>1100</v>
      </c>
      <c r="B96">
        <v>0</v>
      </c>
      <c r="C96">
        <v>0</v>
      </c>
      <c r="D96">
        <v>0</v>
      </c>
      <c r="E96">
        <v>0</v>
      </c>
      <c r="F96">
        <v>0</v>
      </c>
      <c r="G96">
        <v>0</v>
      </c>
      <c r="H96">
        <v>0</v>
      </c>
      <c r="I96">
        <v>0</v>
      </c>
      <c r="J96">
        <v>0</v>
      </c>
      <c r="K96">
        <v>0</v>
      </c>
      <c r="L96">
        <v>0</v>
      </c>
      <c r="M96">
        <v>0</v>
      </c>
      <c r="N96">
        <v>0</v>
      </c>
      <c r="O96">
        <v>0</v>
      </c>
      <c r="P96">
        <v>0</v>
      </c>
      <c r="Q96">
        <v>0</v>
      </c>
      <c r="R96">
        <v>0</v>
      </c>
      <c r="S96">
        <v>0</v>
      </c>
      <c r="T96">
        <v>0</v>
      </c>
      <c r="U96">
        <v>0</v>
      </c>
      <c r="V96">
        <v>0</v>
      </c>
      <c r="W96">
        <v>0</v>
      </c>
      <c r="X96">
        <v>0</v>
      </c>
      <c r="Y96">
        <v>0</v>
      </c>
      <c r="Z96">
        <v>0</v>
      </c>
      <c r="AA96">
        <v>0</v>
      </c>
      <c r="AB96">
        <v>0</v>
      </c>
      <c r="AC96">
        <v>0</v>
      </c>
      <c r="AD96">
        <v>0</v>
      </c>
      <c r="AE96">
        <v>0</v>
      </c>
      <c r="AF96">
        <v>0</v>
      </c>
      <c r="AG96">
        <v>0</v>
      </c>
      <c r="AH96">
        <v>0</v>
      </c>
      <c r="AI96">
        <v>0</v>
      </c>
      <c r="AJ96">
        <v>0</v>
      </c>
      <c r="AK96">
        <v>0</v>
      </c>
      <c r="AL96">
        <v>0</v>
      </c>
      <c r="AM96">
        <v>0</v>
      </c>
      <c r="AN96">
        <v>0</v>
      </c>
      <c r="AO96">
        <v>0</v>
      </c>
      <c r="AP96">
        <v>0</v>
      </c>
      <c r="AQ96">
        <v>0</v>
      </c>
      <c r="AR96">
        <v>0</v>
      </c>
      <c r="AS96">
        <v>0</v>
      </c>
      <c r="AT96">
        <v>0</v>
      </c>
      <c r="AU96">
        <v>0</v>
      </c>
      <c r="AV96">
        <v>0</v>
      </c>
      <c r="AW96">
        <v>0</v>
      </c>
      <c r="AX96">
        <v>0</v>
      </c>
      <c r="AY96">
        <v>0</v>
      </c>
      <c r="AZ96">
        <v>0</v>
      </c>
      <c r="BA96">
        <v>0</v>
      </c>
      <c r="BB96">
        <v>0</v>
      </c>
      <c r="BC96">
        <v>0</v>
      </c>
      <c r="BD96">
        <v>0</v>
      </c>
      <c r="BE96">
        <v>0</v>
      </c>
      <c r="BF96">
        <v>0</v>
      </c>
      <c r="BG96">
        <v>0</v>
      </c>
      <c r="BH96">
        <v>0</v>
      </c>
      <c r="BI96">
        <v>0</v>
      </c>
      <c r="BJ96">
        <v>0</v>
      </c>
      <c r="BK96">
        <v>0</v>
      </c>
      <c r="BL96">
        <v>0</v>
      </c>
      <c r="BM96">
        <v>0</v>
      </c>
      <c r="BN96">
        <v>0</v>
      </c>
      <c r="BO96">
        <v>0</v>
      </c>
      <c r="BP96">
        <v>0</v>
      </c>
      <c r="BQ96">
        <v>0</v>
      </c>
      <c r="BR96">
        <v>0</v>
      </c>
      <c r="BS96">
        <v>0</v>
      </c>
      <c r="BT96">
        <v>0</v>
      </c>
      <c r="BU96">
        <v>0</v>
      </c>
      <c r="BV96">
        <v>0</v>
      </c>
      <c r="BW96">
        <v>0</v>
      </c>
      <c r="BX96">
        <v>0</v>
      </c>
      <c r="BY96">
        <v>0</v>
      </c>
      <c r="BZ96">
        <v>0</v>
      </c>
      <c r="CA96">
        <v>0</v>
      </c>
      <c r="CB96">
        <v>0</v>
      </c>
      <c r="CC96">
        <v>0</v>
      </c>
      <c r="CD96">
        <v>0</v>
      </c>
      <c r="CE96">
        <v>0</v>
      </c>
      <c r="CF96">
        <v>0</v>
      </c>
      <c r="CG96">
        <v>0</v>
      </c>
      <c r="CH96">
        <v>0</v>
      </c>
      <c r="CI96">
        <v>0</v>
      </c>
      <c r="CJ96">
        <v>0</v>
      </c>
      <c r="CK96">
        <v>0</v>
      </c>
      <c r="CL96">
        <v>0</v>
      </c>
      <c r="CM96">
        <v>0</v>
      </c>
      <c r="CN96">
        <v>0</v>
      </c>
      <c r="CO96">
        <v>0</v>
      </c>
      <c r="CP96">
        <v>0</v>
      </c>
      <c r="CQ96">
        <v>0</v>
      </c>
      <c r="CR96">
        <v>0</v>
      </c>
      <c r="CS96">
        <v>0</v>
      </c>
      <c r="CT96">
        <v>0</v>
      </c>
      <c r="CU96">
        <v>0</v>
      </c>
      <c r="CV96">
        <v>0</v>
      </c>
      <c r="CW96">
        <v>0</v>
      </c>
      <c r="CX96">
        <v>0</v>
      </c>
      <c r="CY96">
        <v>0</v>
      </c>
      <c r="CZ96">
        <v>0</v>
      </c>
      <c r="DA96">
        <v>0</v>
      </c>
      <c r="DB96">
        <v>0</v>
      </c>
      <c r="DC96">
        <v>0</v>
      </c>
      <c r="DD96">
        <v>0</v>
      </c>
      <c r="DE96">
        <v>0</v>
      </c>
      <c r="DF96">
        <v>0</v>
      </c>
      <c r="DG96">
        <v>0</v>
      </c>
      <c r="DH96">
        <v>0</v>
      </c>
      <c r="DI96">
        <v>0</v>
      </c>
      <c r="DJ96">
        <v>0</v>
      </c>
      <c r="DK96">
        <v>0</v>
      </c>
      <c r="DL96">
        <v>0</v>
      </c>
      <c r="DM96">
        <v>0</v>
      </c>
      <c r="DN96">
        <v>0</v>
      </c>
      <c r="DO96">
        <v>0</v>
      </c>
      <c r="DP96">
        <v>0</v>
      </c>
      <c r="DQ96">
        <v>0</v>
      </c>
      <c r="DR96">
        <v>0</v>
      </c>
      <c r="DS96">
        <v>0</v>
      </c>
      <c r="DT96">
        <v>0</v>
      </c>
      <c r="DU96">
        <v>0</v>
      </c>
      <c r="DV96">
        <v>0</v>
      </c>
      <c r="DW96">
        <v>91937</v>
      </c>
      <c r="DX96">
        <v>0</v>
      </c>
      <c r="DY96">
        <v>44685</v>
      </c>
      <c r="DZ96">
        <v>0</v>
      </c>
      <c r="EA96">
        <v>21683</v>
      </c>
      <c r="EB96">
        <v>0</v>
      </c>
      <c r="EC96">
        <v>112916</v>
      </c>
      <c r="ED96">
        <v>0</v>
      </c>
      <c r="EE96">
        <v>1868</v>
      </c>
      <c r="EF96">
        <v>0</v>
      </c>
      <c r="EG96">
        <v>0</v>
      </c>
      <c r="EH96">
        <v>0</v>
      </c>
      <c r="EI96">
        <v>0</v>
      </c>
      <c r="EJ96">
        <v>0</v>
      </c>
      <c r="EK96">
        <v>0</v>
      </c>
      <c r="EL96">
        <v>0</v>
      </c>
      <c r="EM96">
        <v>0</v>
      </c>
      <c r="EN96">
        <v>0</v>
      </c>
      <c r="EO96">
        <v>0</v>
      </c>
      <c r="EP96">
        <v>0</v>
      </c>
      <c r="EQ96">
        <v>0</v>
      </c>
      <c r="ER96">
        <v>0</v>
      </c>
      <c r="ES96">
        <v>0</v>
      </c>
      <c r="ET96">
        <v>0</v>
      </c>
      <c r="EU96">
        <v>156</v>
      </c>
      <c r="EV96">
        <v>0</v>
      </c>
      <c r="EW96">
        <v>0</v>
      </c>
      <c r="EX96">
        <v>155</v>
      </c>
      <c r="EY96">
        <v>0</v>
      </c>
      <c r="EZ96">
        <v>0</v>
      </c>
      <c r="FA96">
        <v>0</v>
      </c>
      <c r="FB96">
        <v>0</v>
      </c>
      <c r="FC96">
        <v>0</v>
      </c>
      <c r="FD96">
        <v>1</v>
      </c>
      <c r="FE96">
        <v>0</v>
      </c>
      <c r="FF96">
        <v>0</v>
      </c>
      <c r="FG96">
        <v>0</v>
      </c>
      <c r="FH96">
        <v>0</v>
      </c>
      <c r="FI96">
        <v>0</v>
      </c>
      <c r="FJ96">
        <v>0</v>
      </c>
      <c r="FK96">
        <v>0</v>
      </c>
      <c r="FL96">
        <v>0</v>
      </c>
      <c r="FM96">
        <v>0</v>
      </c>
      <c r="FN96">
        <v>0</v>
      </c>
      <c r="FO96">
        <v>1712</v>
      </c>
      <c r="FP96">
        <v>0</v>
      </c>
      <c r="FQ96">
        <v>0</v>
      </c>
      <c r="FR96">
        <v>636</v>
      </c>
      <c r="FS96">
        <v>1</v>
      </c>
      <c r="FT96">
        <v>0</v>
      </c>
      <c r="FU96">
        <v>635</v>
      </c>
      <c r="FV96">
        <v>0</v>
      </c>
      <c r="FW96">
        <v>0</v>
      </c>
      <c r="FX96">
        <v>0</v>
      </c>
      <c r="FY96">
        <v>1</v>
      </c>
      <c r="FZ96">
        <v>0</v>
      </c>
      <c r="GA96">
        <v>0</v>
      </c>
      <c r="GB96">
        <v>0</v>
      </c>
      <c r="GC96">
        <v>0</v>
      </c>
      <c r="GD96">
        <v>0</v>
      </c>
      <c r="GE96">
        <v>0</v>
      </c>
      <c r="GF96">
        <v>0</v>
      </c>
      <c r="GG96">
        <v>0</v>
      </c>
      <c r="GH96">
        <v>0</v>
      </c>
      <c r="GI96">
        <v>0</v>
      </c>
      <c r="GJ96">
        <v>0</v>
      </c>
      <c r="GK96">
        <v>0</v>
      </c>
      <c r="GL96">
        <v>0</v>
      </c>
      <c r="GM96">
        <v>0</v>
      </c>
      <c r="GN96">
        <v>0</v>
      </c>
      <c r="GO96">
        <v>0</v>
      </c>
      <c r="GP96">
        <v>0</v>
      </c>
      <c r="GQ96">
        <v>0</v>
      </c>
      <c r="GR96">
        <v>0</v>
      </c>
      <c r="GS96">
        <v>0</v>
      </c>
      <c r="GT96">
        <v>0</v>
      </c>
      <c r="GU96">
        <v>0</v>
      </c>
      <c r="GV96">
        <v>1075</v>
      </c>
      <c r="GW96">
        <v>0</v>
      </c>
      <c r="GX96">
        <v>0</v>
      </c>
      <c r="GY96">
        <v>0</v>
      </c>
      <c r="GZ96">
        <v>0</v>
      </c>
      <c r="HA96">
        <v>0</v>
      </c>
      <c r="HB96">
        <v>0</v>
      </c>
      <c r="HC96">
        <v>0</v>
      </c>
      <c r="HD96">
        <v>0</v>
      </c>
    </row>
    <row r="97" spans="1:212" x14ac:dyDescent="0.25">
      <c r="A97" t="s">
        <v>1101</v>
      </c>
      <c r="B97">
        <v>0</v>
      </c>
      <c r="C97">
        <v>0</v>
      </c>
      <c r="D97">
        <v>0</v>
      </c>
      <c r="E97">
        <v>0</v>
      </c>
      <c r="F97">
        <v>0</v>
      </c>
      <c r="G97">
        <v>0</v>
      </c>
      <c r="H97">
        <v>0</v>
      </c>
      <c r="I97">
        <v>0</v>
      </c>
      <c r="J97">
        <v>0</v>
      </c>
      <c r="K97">
        <v>0</v>
      </c>
      <c r="L97">
        <v>0</v>
      </c>
      <c r="M97">
        <v>0</v>
      </c>
      <c r="N97">
        <v>0</v>
      </c>
      <c r="O97">
        <v>0</v>
      </c>
      <c r="P97">
        <v>0</v>
      </c>
      <c r="Q97">
        <v>0</v>
      </c>
      <c r="R97">
        <v>0</v>
      </c>
      <c r="S97">
        <v>0</v>
      </c>
      <c r="T97">
        <v>0</v>
      </c>
      <c r="U97">
        <v>0</v>
      </c>
      <c r="V97">
        <v>0</v>
      </c>
      <c r="W97">
        <v>0</v>
      </c>
      <c r="X97">
        <v>0</v>
      </c>
      <c r="Y97">
        <v>0</v>
      </c>
      <c r="Z97">
        <v>0</v>
      </c>
      <c r="AA97">
        <v>0</v>
      </c>
      <c r="AB97">
        <v>0</v>
      </c>
      <c r="AC97">
        <v>0</v>
      </c>
      <c r="AD97">
        <v>0</v>
      </c>
      <c r="AE97">
        <v>0</v>
      </c>
      <c r="AF97">
        <v>0</v>
      </c>
      <c r="AG97">
        <v>0</v>
      </c>
      <c r="AH97">
        <v>0</v>
      </c>
      <c r="AI97">
        <v>0</v>
      </c>
      <c r="AJ97">
        <v>0</v>
      </c>
      <c r="AK97">
        <v>0</v>
      </c>
      <c r="AL97">
        <v>0</v>
      </c>
      <c r="AM97">
        <v>0</v>
      </c>
      <c r="AN97">
        <v>0</v>
      </c>
      <c r="AO97">
        <v>0</v>
      </c>
      <c r="AP97">
        <v>0</v>
      </c>
      <c r="AQ97">
        <v>0</v>
      </c>
      <c r="AR97">
        <v>0</v>
      </c>
      <c r="AS97">
        <v>0</v>
      </c>
      <c r="AT97">
        <v>0</v>
      </c>
      <c r="AU97">
        <v>0</v>
      </c>
      <c r="AV97">
        <v>0</v>
      </c>
      <c r="AW97">
        <v>0</v>
      </c>
      <c r="AX97">
        <v>0</v>
      </c>
      <c r="AY97">
        <v>0</v>
      </c>
      <c r="AZ97">
        <v>0</v>
      </c>
      <c r="BA97">
        <v>0</v>
      </c>
      <c r="BB97">
        <v>0</v>
      </c>
      <c r="BC97">
        <v>0</v>
      </c>
      <c r="BD97">
        <v>0</v>
      </c>
      <c r="BE97">
        <v>0</v>
      </c>
      <c r="BF97">
        <v>0</v>
      </c>
      <c r="BG97">
        <v>0</v>
      </c>
      <c r="BH97">
        <v>0</v>
      </c>
      <c r="BI97">
        <v>0</v>
      </c>
      <c r="BJ97">
        <v>0</v>
      </c>
      <c r="BK97">
        <v>0</v>
      </c>
      <c r="BL97">
        <v>0</v>
      </c>
      <c r="BM97">
        <v>0</v>
      </c>
      <c r="BN97">
        <v>0</v>
      </c>
      <c r="BO97">
        <v>0</v>
      </c>
      <c r="BP97">
        <v>0</v>
      </c>
      <c r="BQ97">
        <v>0</v>
      </c>
      <c r="BR97">
        <v>0</v>
      </c>
      <c r="BS97">
        <v>0</v>
      </c>
      <c r="BT97">
        <v>0</v>
      </c>
      <c r="BU97">
        <v>0</v>
      </c>
      <c r="BV97">
        <v>0</v>
      </c>
      <c r="BW97">
        <v>0</v>
      </c>
      <c r="BX97">
        <v>0</v>
      </c>
      <c r="BY97">
        <v>0</v>
      </c>
      <c r="BZ97">
        <v>0</v>
      </c>
      <c r="CA97">
        <v>0</v>
      </c>
      <c r="CB97">
        <v>0</v>
      </c>
      <c r="CC97">
        <v>0</v>
      </c>
      <c r="CD97">
        <v>0</v>
      </c>
      <c r="CE97">
        <v>0</v>
      </c>
      <c r="CF97">
        <v>0</v>
      </c>
      <c r="CG97">
        <v>0</v>
      </c>
      <c r="CH97">
        <v>0</v>
      </c>
      <c r="CI97">
        <v>0</v>
      </c>
      <c r="CJ97">
        <v>0</v>
      </c>
      <c r="CK97">
        <v>0</v>
      </c>
      <c r="CL97">
        <v>0</v>
      </c>
      <c r="CM97">
        <v>0</v>
      </c>
      <c r="CN97">
        <v>0</v>
      </c>
      <c r="CO97">
        <v>0</v>
      </c>
      <c r="CP97">
        <v>0</v>
      </c>
      <c r="CQ97">
        <v>0</v>
      </c>
      <c r="CR97">
        <v>0</v>
      </c>
      <c r="CS97">
        <v>0</v>
      </c>
      <c r="CT97">
        <v>0</v>
      </c>
      <c r="CU97">
        <v>0</v>
      </c>
      <c r="CV97">
        <v>0</v>
      </c>
      <c r="CW97">
        <v>0</v>
      </c>
      <c r="CX97">
        <v>0</v>
      </c>
      <c r="CY97">
        <v>0</v>
      </c>
      <c r="CZ97">
        <v>0</v>
      </c>
      <c r="DA97">
        <v>0</v>
      </c>
      <c r="DB97">
        <v>0</v>
      </c>
      <c r="DC97">
        <v>0</v>
      </c>
      <c r="DD97">
        <v>0</v>
      </c>
      <c r="DE97">
        <v>0</v>
      </c>
      <c r="DF97">
        <v>0</v>
      </c>
      <c r="DG97">
        <v>0</v>
      </c>
      <c r="DH97">
        <v>0</v>
      </c>
      <c r="DI97">
        <v>0</v>
      </c>
      <c r="DJ97">
        <v>0</v>
      </c>
      <c r="DK97">
        <v>0</v>
      </c>
      <c r="DL97">
        <v>0</v>
      </c>
      <c r="DM97">
        <v>0</v>
      </c>
      <c r="DN97">
        <v>0</v>
      </c>
      <c r="DO97">
        <v>0</v>
      </c>
      <c r="DP97">
        <v>0</v>
      </c>
      <c r="DQ97">
        <v>0</v>
      </c>
      <c r="DR97">
        <v>0</v>
      </c>
      <c r="DS97">
        <v>0</v>
      </c>
      <c r="DT97">
        <v>0</v>
      </c>
      <c r="DU97">
        <v>0</v>
      </c>
      <c r="DV97">
        <v>0</v>
      </c>
      <c r="DW97">
        <v>91937</v>
      </c>
      <c r="DX97">
        <v>0</v>
      </c>
      <c r="DY97">
        <v>0</v>
      </c>
      <c r="DZ97">
        <v>0</v>
      </c>
      <c r="EA97">
        <v>0</v>
      </c>
      <c r="EB97">
        <v>0</v>
      </c>
      <c r="EC97">
        <v>0</v>
      </c>
      <c r="ED97">
        <v>0</v>
      </c>
      <c r="EE97">
        <v>428</v>
      </c>
      <c r="EF97">
        <v>0</v>
      </c>
      <c r="EG97">
        <v>0</v>
      </c>
      <c r="EH97">
        <v>0</v>
      </c>
      <c r="EI97">
        <v>0</v>
      </c>
      <c r="EJ97">
        <v>0</v>
      </c>
      <c r="EK97">
        <v>0</v>
      </c>
      <c r="EL97">
        <v>0</v>
      </c>
      <c r="EM97">
        <v>0</v>
      </c>
      <c r="EN97">
        <v>0</v>
      </c>
      <c r="EO97">
        <v>0</v>
      </c>
      <c r="EP97">
        <v>0</v>
      </c>
      <c r="EQ97">
        <v>0</v>
      </c>
      <c r="ER97">
        <v>0</v>
      </c>
      <c r="ES97">
        <v>0</v>
      </c>
      <c r="ET97">
        <v>0</v>
      </c>
      <c r="EU97">
        <v>25</v>
      </c>
      <c r="EV97">
        <v>0</v>
      </c>
      <c r="EW97">
        <v>0</v>
      </c>
      <c r="EX97">
        <v>25</v>
      </c>
      <c r="EY97">
        <v>0</v>
      </c>
      <c r="EZ97">
        <v>0</v>
      </c>
      <c r="FA97">
        <v>0</v>
      </c>
      <c r="FB97">
        <v>0</v>
      </c>
      <c r="FC97">
        <v>0</v>
      </c>
      <c r="FD97">
        <v>0</v>
      </c>
      <c r="FE97">
        <v>0</v>
      </c>
      <c r="FF97">
        <v>0</v>
      </c>
      <c r="FG97">
        <v>0</v>
      </c>
      <c r="FH97">
        <v>0</v>
      </c>
      <c r="FI97">
        <v>0</v>
      </c>
      <c r="FJ97">
        <v>0</v>
      </c>
      <c r="FK97">
        <v>0</v>
      </c>
      <c r="FL97">
        <v>0</v>
      </c>
      <c r="FM97">
        <v>0</v>
      </c>
      <c r="FN97">
        <v>0</v>
      </c>
      <c r="FO97">
        <v>403</v>
      </c>
      <c r="FP97">
        <v>0</v>
      </c>
      <c r="FQ97">
        <v>0</v>
      </c>
      <c r="FR97">
        <v>0</v>
      </c>
      <c r="FS97">
        <v>0</v>
      </c>
      <c r="FT97">
        <v>0</v>
      </c>
      <c r="FU97">
        <v>0</v>
      </c>
      <c r="FV97">
        <v>0</v>
      </c>
      <c r="FW97">
        <v>0</v>
      </c>
      <c r="FX97">
        <v>0</v>
      </c>
      <c r="FY97">
        <v>0</v>
      </c>
      <c r="FZ97">
        <v>0</v>
      </c>
      <c r="GA97">
        <v>0</v>
      </c>
      <c r="GB97">
        <v>0</v>
      </c>
      <c r="GC97">
        <v>0</v>
      </c>
      <c r="GD97">
        <v>0</v>
      </c>
      <c r="GE97">
        <v>0</v>
      </c>
      <c r="GF97">
        <v>0</v>
      </c>
      <c r="GG97">
        <v>0</v>
      </c>
      <c r="GH97">
        <v>0</v>
      </c>
      <c r="GI97">
        <v>0</v>
      </c>
      <c r="GJ97">
        <v>0</v>
      </c>
      <c r="GK97">
        <v>0</v>
      </c>
      <c r="GL97">
        <v>0</v>
      </c>
      <c r="GM97">
        <v>0</v>
      </c>
      <c r="GN97">
        <v>0</v>
      </c>
      <c r="GO97">
        <v>0</v>
      </c>
      <c r="GP97">
        <v>0</v>
      </c>
      <c r="GQ97">
        <v>0</v>
      </c>
      <c r="GR97">
        <v>0</v>
      </c>
      <c r="GS97">
        <v>0</v>
      </c>
      <c r="GT97">
        <v>0</v>
      </c>
      <c r="GU97">
        <v>0</v>
      </c>
      <c r="GV97">
        <v>403</v>
      </c>
      <c r="GW97">
        <v>0</v>
      </c>
      <c r="GX97">
        <v>0</v>
      </c>
      <c r="GY97">
        <v>0</v>
      </c>
      <c r="GZ97">
        <v>0</v>
      </c>
      <c r="HA97">
        <v>0</v>
      </c>
      <c r="HB97">
        <v>0</v>
      </c>
      <c r="HC97">
        <v>0</v>
      </c>
      <c r="HD97">
        <v>0</v>
      </c>
    </row>
    <row r="98" spans="1:212" x14ac:dyDescent="0.25">
      <c r="A98" t="s">
        <v>1102</v>
      </c>
      <c r="B98">
        <v>0</v>
      </c>
      <c r="C98">
        <v>0</v>
      </c>
      <c r="D98">
        <v>0</v>
      </c>
      <c r="E98">
        <v>0</v>
      </c>
      <c r="F98">
        <v>0</v>
      </c>
      <c r="G98">
        <v>0</v>
      </c>
      <c r="H98">
        <v>0</v>
      </c>
      <c r="I98">
        <v>0</v>
      </c>
      <c r="J98">
        <v>0</v>
      </c>
      <c r="K98">
        <v>0</v>
      </c>
      <c r="L98">
        <v>0</v>
      </c>
      <c r="M98">
        <v>0</v>
      </c>
      <c r="N98">
        <v>0</v>
      </c>
      <c r="O98">
        <v>0</v>
      </c>
      <c r="P98">
        <v>0</v>
      </c>
      <c r="Q98">
        <v>0</v>
      </c>
      <c r="R98">
        <v>0</v>
      </c>
      <c r="S98">
        <v>0</v>
      </c>
      <c r="T98">
        <v>0</v>
      </c>
      <c r="U98">
        <v>0</v>
      </c>
      <c r="V98">
        <v>0</v>
      </c>
      <c r="W98">
        <v>0</v>
      </c>
      <c r="X98">
        <v>0</v>
      </c>
      <c r="Y98">
        <v>0</v>
      </c>
      <c r="Z98">
        <v>0</v>
      </c>
      <c r="AA98">
        <v>0</v>
      </c>
      <c r="AB98">
        <v>0</v>
      </c>
      <c r="AC98">
        <v>0</v>
      </c>
      <c r="AD98">
        <v>0</v>
      </c>
      <c r="AE98">
        <v>0</v>
      </c>
      <c r="AF98">
        <v>0</v>
      </c>
      <c r="AG98">
        <v>0</v>
      </c>
      <c r="AH98">
        <v>0</v>
      </c>
      <c r="AI98">
        <v>0</v>
      </c>
      <c r="AJ98">
        <v>0</v>
      </c>
      <c r="AK98">
        <v>0</v>
      </c>
      <c r="AL98">
        <v>0</v>
      </c>
      <c r="AM98">
        <v>0</v>
      </c>
      <c r="AN98">
        <v>0</v>
      </c>
      <c r="AO98">
        <v>0</v>
      </c>
      <c r="AP98">
        <v>0</v>
      </c>
      <c r="AQ98">
        <v>0</v>
      </c>
      <c r="AR98">
        <v>0</v>
      </c>
      <c r="AS98">
        <v>0</v>
      </c>
      <c r="AT98">
        <v>0</v>
      </c>
      <c r="AU98">
        <v>0</v>
      </c>
      <c r="AV98">
        <v>0</v>
      </c>
      <c r="AW98">
        <v>0</v>
      </c>
      <c r="AX98">
        <v>0</v>
      </c>
      <c r="AY98">
        <v>0</v>
      </c>
      <c r="AZ98">
        <v>0</v>
      </c>
      <c r="BA98">
        <v>0</v>
      </c>
      <c r="BB98">
        <v>0</v>
      </c>
      <c r="BC98">
        <v>0</v>
      </c>
      <c r="BD98">
        <v>0</v>
      </c>
      <c r="BE98">
        <v>0</v>
      </c>
      <c r="BF98">
        <v>0</v>
      </c>
      <c r="BG98">
        <v>0</v>
      </c>
      <c r="BH98">
        <v>0</v>
      </c>
      <c r="BI98">
        <v>0</v>
      </c>
      <c r="BJ98">
        <v>0</v>
      </c>
      <c r="BK98">
        <v>0</v>
      </c>
      <c r="BL98">
        <v>0</v>
      </c>
      <c r="BM98">
        <v>0</v>
      </c>
      <c r="BN98">
        <v>0</v>
      </c>
      <c r="BO98">
        <v>0</v>
      </c>
      <c r="BP98">
        <v>0</v>
      </c>
      <c r="BQ98">
        <v>0</v>
      </c>
      <c r="BR98">
        <v>0</v>
      </c>
      <c r="BS98">
        <v>0</v>
      </c>
      <c r="BT98">
        <v>0</v>
      </c>
      <c r="BU98">
        <v>0</v>
      </c>
      <c r="BV98">
        <v>0</v>
      </c>
      <c r="BW98">
        <v>0</v>
      </c>
      <c r="BX98">
        <v>0</v>
      </c>
      <c r="BY98">
        <v>0</v>
      </c>
      <c r="BZ98">
        <v>0</v>
      </c>
      <c r="CA98">
        <v>0</v>
      </c>
      <c r="CB98">
        <v>0</v>
      </c>
      <c r="CC98">
        <v>0</v>
      </c>
      <c r="CD98">
        <v>0</v>
      </c>
      <c r="CE98">
        <v>0</v>
      </c>
      <c r="CF98">
        <v>0</v>
      </c>
      <c r="CG98">
        <v>0</v>
      </c>
      <c r="CH98">
        <v>0</v>
      </c>
      <c r="CI98">
        <v>0</v>
      </c>
      <c r="CJ98">
        <v>0</v>
      </c>
      <c r="CK98">
        <v>0</v>
      </c>
      <c r="CL98">
        <v>0</v>
      </c>
      <c r="CM98">
        <v>0</v>
      </c>
      <c r="CN98">
        <v>0</v>
      </c>
      <c r="CO98">
        <v>0</v>
      </c>
      <c r="CP98">
        <v>0</v>
      </c>
      <c r="CQ98">
        <v>0</v>
      </c>
      <c r="CR98">
        <v>0</v>
      </c>
      <c r="CS98">
        <v>0</v>
      </c>
      <c r="CT98">
        <v>0</v>
      </c>
      <c r="CU98">
        <v>0</v>
      </c>
      <c r="CV98">
        <v>0</v>
      </c>
      <c r="CW98">
        <v>0</v>
      </c>
      <c r="CX98">
        <v>0</v>
      </c>
      <c r="CY98">
        <v>0</v>
      </c>
      <c r="CZ98">
        <v>0</v>
      </c>
      <c r="DA98">
        <v>0</v>
      </c>
      <c r="DB98">
        <v>0</v>
      </c>
      <c r="DC98">
        <v>0</v>
      </c>
      <c r="DD98">
        <v>0</v>
      </c>
      <c r="DE98">
        <v>0</v>
      </c>
      <c r="DF98">
        <v>0</v>
      </c>
      <c r="DG98">
        <v>0</v>
      </c>
      <c r="DH98">
        <v>0</v>
      </c>
      <c r="DI98">
        <v>0</v>
      </c>
      <c r="DJ98">
        <v>0</v>
      </c>
      <c r="DK98">
        <v>0</v>
      </c>
      <c r="DL98">
        <v>0</v>
      </c>
      <c r="DM98">
        <v>0</v>
      </c>
      <c r="DN98">
        <v>0</v>
      </c>
      <c r="DO98">
        <v>0</v>
      </c>
      <c r="DP98">
        <v>0</v>
      </c>
      <c r="DQ98">
        <v>0</v>
      </c>
      <c r="DR98">
        <v>0</v>
      </c>
      <c r="DS98">
        <v>0</v>
      </c>
      <c r="DT98">
        <v>0</v>
      </c>
      <c r="DU98">
        <v>0</v>
      </c>
      <c r="DV98">
        <v>0</v>
      </c>
      <c r="DW98">
        <v>0</v>
      </c>
      <c r="DX98">
        <v>0</v>
      </c>
      <c r="DY98">
        <v>44685</v>
      </c>
      <c r="DZ98">
        <v>0</v>
      </c>
      <c r="EA98">
        <v>0</v>
      </c>
      <c r="EB98">
        <v>0</v>
      </c>
      <c r="EC98">
        <v>0</v>
      </c>
      <c r="ED98">
        <v>0</v>
      </c>
      <c r="EE98">
        <v>796</v>
      </c>
      <c r="EF98">
        <v>0</v>
      </c>
      <c r="EG98">
        <v>0</v>
      </c>
      <c r="EH98">
        <v>0</v>
      </c>
      <c r="EI98">
        <v>0</v>
      </c>
      <c r="EJ98">
        <v>0</v>
      </c>
      <c r="EK98">
        <v>0</v>
      </c>
      <c r="EL98">
        <v>0</v>
      </c>
      <c r="EM98">
        <v>0</v>
      </c>
      <c r="EN98">
        <v>0</v>
      </c>
      <c r="EO98">
        <v>0</v>
      </c>
      <c r="EP98">
        <v>0</v>
      </c>
      <c r="EQ98">
        <v>0</v>
      </c>
      <c r="ER98">
        <v>0</v>
      </c>
      <c r="ES98">
        <v>0</v>
      </c>
      <c r="ET98">
        <v>0</v>
      </c>
      <c r="EU98">
        <v>1</v>
      </c>
      <c r="EV98">
        <v>0</v>
      </c>
      <c r="EW98">
        <v>0</v>
      </c>
      <c r="EX98">
        <v>1</v>
      </c>
      <c r="EY98">
        <v>0</v>
      </c>
      <c r="EZ98">
        <v>0</v>
      </c>
      <c r="FA98">
        <v>0</v>
      </c>
      <c r="FB98">
        <v>0</v>
      </c>
      <c r="FC98">
        <v>0</v>
      </c>
      <c r="FD98">
        <v>0</v>
      </c>
      <c r="FE98">
        <v>0</v>
      </c>
      <c r="FF98">
        <v>0</v>
      </c>
      <c r="FG98">
        <v>0</v>
      </c>
      <c r="FH98">
        <v>0</v>
      </c>
      <c r="FI98">
        <v>0</v>
      </c>
      <c r="FJ98">
        <v>0</v>
      </c>
      <c r="FK98">
        <v>0</v>
      </c>
      <c r="FL98">
        <v>0</v>
      </c>
      <c r="FM98">
        <v>0</v>
      </c>
      <c r="FN98">
        <v>0</v>
      </c>
      <c r="FO98">
        <v>795</v>
      </c>
      <c r="FP98">
        <v>0</v>
      </c>
      <c r="FQ98">
        <v>0</v>
      </c>
      <c r="FR98">
        <v>636</v>
      </c>
      <c r="FS98">
        <v>1</v>
      </c>
      <c r="FT98">
        <v>0</v>
      </c>
      <c r="FU98">
        <v>635</v>
      </c>
      <c r="FV98">
        <v>0</v>
      </c>
      <c r="FW98">
        <v>0</v>
      </c>
      <c r="FX98">
        <v>0</v>
      </c>
      <c r="FY98">
        <v>1</v>
      </c>
      <c r="FZ98">
        <v>0</v>
      </c>
      <c r="GA98">
        <v>0</v>
      </c>
      <c r="GB98">
        <v>0</v>
      </c>
      <c r="GC98">
        <v>0</v>
      </c>
      <c r="GD98">
        <v>0</v>
      </c>
      <c r="GE98">
        <v>0</v>
      </c>
      <c r="GF98">
        <v>0</v>
      </c>
      <c r="GG98">
        <v>0</v>
      </c>
      <c r="GH98">
        <v>0</v>
      </c>
      <c r="GI98">
        <v>0</v>
      </c>
      <c r="GJ98">
        <v>0</v>
      </c>
      <c r="GK98">
        <v>0</v>
      </c>
      <c r="GL98">
        <v>0</v>
      </c>
      <c r="GM98">
        <v>0</v>
      </c>
      <c r="GN98">
        <v>0</v>
      </c>
      <c r="GO98">
        <v>0</v>
      </c>
      <c r="GP98">
        <v>0</v>
      </c>
      <c r="GQ98">
        <v>0</v>
      </c>
      <c r="GR98">
        <v>0</v>
      </c>
      <c r="GS98">
        <v>0</v>
      </c>
      <c r="GT98">
        <v>0</v>
      </c>
      <c r="GU98">
        <v>0</v>
      </c>
      <c r="GV98">
        <v>158</v>
      </c>
      <c r="GW98">
        <v>0</v>
      </c>
      <c r="GX98">
        <v>0</v>
      </c>
      <c r="GY98">
        <v>0</v>
      </c>
      <c r="GZ98">
        <v>0</v>
      </c>
      <c r="HA98">
        <v>0</v>
      </c>
      <c r="HB98">
        <v>0</v>
      </c>
      <c r="HC98">
        <v>0</v>
      </c>
      <c r="HD98">
        <v>0</v>
      </c>
    </row>
    <row r="99" spans="1:212" x14ac:dyDescent="0.25">
      <c r="A99" t="s">
        <v>1103</v>
      </c>
      <c r="B99">
        <v>0</v>
      </c>
      <c r="C99">
        <v>0</v>
      </c>
      <c r="D99">
        <v>0</v>
      </c>
      <c r="E99">
        <v>0</v>
      </c>
      <c r="F99">
        <v>0</v>
      </c>
      <c r="G99">
        <v>0</v>
      </c>
      <c r="H99">
        <v>0</v>
      </c>
      <c r="I99">
        <v>0</v>
      </c>
      <c r="J99">
        <v>0</v>
      </c>
      <c r="K99">
        <v>0</v>
      </c>
      <c r="L99">
        <v>0</v>
      </c>
      <c r="M99">
        <v>0</v>
      </c>
      <c r="N99">
        <v>0</v>
      </c>
      <c r="O99">
        <v>0</v>
      </c>
      <c r="P99">
        <v>0</v>
      </c>
      <c r="Q99">
        <v>0</v>
      </c>
      <c r="R99">
        <v>0</v>
      </c>
      <c r="S99">
        <v>0</v>
      </c>
      <c r="T99">
        <v>0</v>
      </c>
      <c r="U99">
        <v>0</v>
      </c>
      <c r="V99">
        <v>0</v>
      </c>
      <c r="W99">
        <v>0</v>
      </c>
      <c r="X99">
        <v>0</v>
      </c>
      <c r="Y99">
        <v>0</v>
      </c>
      <c r="Z99">
        <v>0</v>
      </c>
      <c r="AA99">
        <v>0</v>
      </c>
      <c r="AB99">
        <v>0</v>
      </c>
      <c r="AC99">
        <v>0</v>
      </c>
      <c r="AD99">
        <v>0</v>
      </c>
      <c r="AE99">
        <v>0</v>
      </c>
      <c r="AF99">
        <v>0</v>
      </c>
      <c r="AG99">
        <v>0</v>
      </c>
      <c r="AH99">
        <v>0</v>
      </c>
      <c r="AI99">
        <v>0</v>
      </c>
      <c r="AJ99">
        <v>0</v>
      </c>
      <c r="AK99">
        <v>0</v>
      </c>
      <c r="AL99">
        <v>0</v>
      </c>
      <c r="AM99">
        <v>0</v>
      </c>
      <c r="AN99">
        <v>0</v>
      </c>
      <c r="AO99">
        <v>0</v>
      </c>
      <c r="AP99">
        <v>0</v>
      </c>
      <c r="AQ99">
        <v>0</v>
      </c>
      <c r="AR99">
        <v>0</v>
      </c>
      <c r="AS99">
        <v>0</v>
      </c>
      <c r="AT99">
        <v>0</v>
      </c>
      <c r="AU99">
        <v>0</v>
      </c>
      <c r="AV99">
        <v>0</v>
      </c>
      <c r="AW99">
        <v>0</v>
      </c>
      <c r="AX99">
        <v>0</v>
      </c>
      <c r="AY99">
        <v>0</v>
      </c>
      <c r="AZ99">
        <v>0</v>
      </c>
      <c r="BA99">
        <v>0</v>
      </c>
      <c r="BB99">
        <v>0</v>
      </c>
      <c r="BC99">
        <v>0</v>
      </c>
      <c r="BD99">
        <v>0</v>
      </c>
      <c r="BE99">
        <v>0</v>
      </c>
      <c r="BF99">
        <v>0</v>
      </c>
      <c r="BG99">
        <v>0</v>
      </c>
      <c r="BH99">
        <v>0</v>
      </c>
      <c r="BI99">
        <v>0</v>
      </c>
      <c r="BJ99">
        <v>0</v>
      </c>
      <c r="BK99">
        <v>0</v>
      </c>
      <c r="BL99">
        <v>0</v>
      </c>
      <c r="BM99">
        <v>0</v>
      </c>
      <c r="BN99">
        <v>0</v>
      </c>
      <c r="BO99">
        <v>0</v>
      </c>
      <c r="BP99">
        <v>0</v>
      </c>
      <c r="BQ99">
        <v>0</v>
      </c>
      <c r="BR99">
        <v>0</v>
      </c>
      <c r="BS99">
        <v>0</v>
      </c>
      <c r="BT99">
        <v>0</v>
      </c>
      <c r="BU99">
        <v>0</v>
      </c>
      <c r="BV99">
        <v>0</v>
      </c>
      <c r="BW99">
        <v>0</v>
      </c>
      <c r="BX99">
        <v>0</v>
      </c>
      <c r="BY99">
        <v>0</v>
      </c>
      <c r="BZ99">
        <v>0</v>
      </c>
      <c r="CA99">
        <v>0</v>
      </c>
      <c r="CB99">
        <v>0</v>
      </c>
      <c r="CC99">
        <v>0</v>
      </c>
      <c r="CD99">
        <v>0</v>
      </c>
      <c r="CE99">
        <v>0</v>
      </c>
      <c r="CF99">
        <v>0</v>
      </c>
      <c r="CG99">
        <v>0</v>
      </c>
      <c r="CH99">
        <v>0</v>
      </c>
      <c r="CI99">
        <v>0</v>
      </c>
      <c r="CJ99">
        <v>0</v>
      </c>
      <c r="CK99">
        <v>0</v>
      </c>
      <c r="CL99">
        <v>0</v>
      </c>
      <c r="CM99">
        <v>0</v>
      </c>
      <c r="CN99">
        <v>0</v>
      </c>
      <c r="CO99">
        <v>0</v>
      </c>
      <c r="CP99">
        <v>0</v>
      </c>
      <c r="CQ99">
        <v>0</v>
      </c>
      <c r="CR99">
        <v>0</v>
      </c>
      <c r="CS99">
        <v>0</v>
      </c>
      <c r="CT99">
        <v>0</v>
      </c>
      <c r="CU99">
        <v>0</v>
      </c>
      <c r="CV99">
        <v>0</v>
      </c>
      <c r="CW99">
        <v>0</v>
      </c>
      <c r="CX99">
        <v>0</v>
      </c>
      <c r="CY99">
        <v>0</v>
      </c>
      <c r="CZ99">
        <v>0</v>
      </c>
      <c r="DA99">
        <v>0</v>
      </c>
      <c r="DB99">
        <v>0</v>
      </c>
      <c r="DC99">
        <v>0</v>
      </c>
      <c r="DD99">
        <v>0</v>
      </c>
      <c r="DE99">
        <v>0</v>
      </c>
      <c r="DF99">
        <v>0</v>
      </c>
      <c r="DG99">
        <v>0</v>
      </c>
      <c r="DH99">
        <v>0</v>
      </c>
      <c r="DI99">
        <v>0</v>
      </c>
      <c r="DJ99">
        <v>0</v>
      </c>
      <c r="DK99">
        <v>0</v>
      </c>
      <c r="DL99">
        <v>0</v>
      </c>
      <c r="DM99">
        <v>0</v>
      </c>
      <c r="DN99">
        <v>0</v>
      </c>
      <c r="DO99">
        <v>0</v>
      </c>
      <c r="DP99">
        <v>0</v>
      </c>
      <c r="DQ99">
        <v>0</v>
      </c>
      <c r="DR99">
        <v>0</v>
      </c>
      <c r="DS99">
        <v>0</v>
      </c>
      <c r="DT99">
        <v>0</v>
      </c>
      <c r="DU99">
        <v>0</v>
      </c>
      <c r="DV99">
        <v>0</v>
      </c>
      <c r="DW99">
        <v>0</v>
      </c>
      <c r="DX99">
        <v>0</v>
      </c>
      <c r="DY99">
        <v>0</v>
      </c>
      <c r="DZ99">
        <v>0</v>
      </c>
      <c r="EA99">
        <v>0</v>
      </c>
      <c r="EB99">
        <v>0</v>
      </c>
      <c r="EC99">
        <v>112916</v>
      </c>
      <c r="ED99">
        <v>0</v>
      </c>
      <c r="EE99">
        <v>471</v>
      </c>
      <c r="EF99">
        <v>0</v>
      </c>
      <c r="EG99">
        <v>0</v>
      </c>
      <c r="EH99">
        <v>0</v>
      </c>
      <c r="EI99">
        <v>0</v>
      </c>
      <c r="EJ99">
        <v>0</v>
      </c>
      <c r="EK99">
        <v>0</v>
      </c>
      <c r="EL99">
        <v>0</v>
      </c>
      <c r="EM99">
        <v>0</v>
      </c>
      <c r="EN99">
        <v>0</v>
      </c>
      <c r="EO99">
        <v>0</v>
      </c>
      <c r="EP99">
        <v>0</v>
      </c>
      <c r="EQ99">
        <v>0</v>
      </c>
      <c r="ER99">
        <v>0</v>
      </c>
      <c r="ES99">
        <v>0</v>
      </c>
      <c r="ET99">
        <v>0</v>
      </c>
      <c r="EU99">
        <v>11</v>
      </c>
      <c r="EV99">
        <v>0</v>
      </c>
      <c r="EW99">
        <v>0</v>
      </c>
      <c r="EX99">
        <v>11</v>
      </c>
      <c r="EY99">
        <v>0</v>
      </c>
      <c r="EZ99">
        <v>0</v>
      </c>
      <c r="FA99">
        <v>0</v>
      </c>
      <c r="FB99">
        <v>0</v>
      </c>
      <c r="FC99">
        <v>0</v>
      </c>
      <c r="FD99">
        <v>0</v>
      </c>
      <c r="FE99">
        <v>0</v>
      </c>
      <c r="FF99">
        <v>0</v>
      </c>
      <c r="FG99">
        <v>0</v>
      </c>
      <c r="FH99">
        <v>0</v>
      </c>
      <c r="FI99">
        <v>0</v>
      </c>
      <c r="FJ99">
        <v>0</v>
      </c>
      <c r="FK99">
        <v>0</v>
      </c>
      <c r="FL99">
        <v>0</v>
      </c>
      <c r="FM99">
        <v>0</v>
      </c>
      <c r="FN99">
        <v>0</v>
      </c>
      <c r="FO99">
        <v>460</v>
      </c>
      <c r="FP99">
        <v>0</v>
      </c>
      <c r="FQ99">
        <v>0</v>
      </c>
      <c r="FR99">
        <v>0</v>
      </c>
      <c r="FS99">
        <v>0</v>
      </c>
      <c r="FT99">
        <v>0</v>
      </c>
      <c r="FU99">
        <v>0</v>
      </c>
      <c r="FV99">
        <v>0</v>
      </c>
      <c r="FW99">
        <v>0</v>
      </c>
      <c r="FX99">
        <v>0</v>
      </c>
      <c r="FY99">
        <v>0</v>
      </c>
      <c r="FZ99">
        <v>0</v>
      </c>
      <c r="GA99">
        <v>0</v>
      </c>
      <c r="GB99">
        <v>0</v>
      </c>
      <c r="GC99">
        <v>0</v>
      </c>
      <c r="GD99">
        <v>0</v>
      </c>
      <c r="GE99">
        <v>0</v>
      </c>
      <c r="GF99">
        <v>0</v>
      </c>
      <c r="GG99">
        <v>0</v>
      </c>
      <c r="GH99">
        <v>0</v>
      </c>
      <c r="GI99">
        <v>0</v>
      </c>
      <c r="GJ99">
        <v>0</v>
      </c>
      <c r="GK99">
        <v>0</v>
      </c>
      <c r="GL99">
        <v>0</v>
      </c>
      <c r="GM99">
        <v>0</v>
      </c>
      <c r="GN99">
        <v>0</v>
      </c>
      <c r="GO99">
        <v>0</v>
      </c>
      <c r="GP99">
        <v>0</v>
      </c>
      <c r="GQ99">
        <v>0</v>
      </c>
      <c r="GR99">
        <v>0</v>
      </c>
      <c r="GS99">
        <v>0</v>
      </c>
      <c r="GT99">
        <v>0</v>
      </c>
      <c r="GU99">
        <v>0</v>
      </c>
      <c r="GV99">
        <v>460</v>
      </c>
      <c r="GW99">
        <v>0</v>
      </c>
      <c r="GX99">
        <v>0</v>
      </c>
      <c r="GY99">
        <v>0</v>
      </c>
      <c r="GZ99">
        <v>0</v>
      </c>
      <c r="HA99">
        <v>0</v>
      </c>
      <c r="HB99">
        <v>0</v>
      </c>
      <c r="HC99">
        <v>0</v>
      </c>
      <c r="HD99">
        <v>0</v>
      </c>
    </row>
    <row r="100" spans="1:212" x14ac:dyDescent="0.25">
      <c r="A100" t="s">
        <v>1104</v>
      </c>
      <c r="B100">
        <v>0</v>
      </c>
      <c r="C100">
        <v>0</v>
      </c>
      <c r="D100">
        <v>0</v>
      </c>
      <c r="E100">
        <v>0</v>
      </c>
      <c r="F100">
        <v>0</v>
      </c>
      <c r="G100">
        <v>0</v>
      </c>
      <c r="H100">
        <v>0</v>
      </c>
      <c r="I100">
        <v>0</v>
      </c>
      <c r="J100">
        <v>0</v>
      </c>
      <c r="K100">
        <v>0</v>
      </c>
      <c r="L100">
        <v>0</v>
      </c>
      <c r="M100">
        <v>0</v>
      </c>
      <c r="N100">
        <v>0</v>
      </c>
      <c r="O100">
        <v>0</v>
      </c>
      <c r="P100">
        <v>0</v>
      </c>
      <c r="Q100">
        <v>0</v>
      </c>
      <c r="R100">
        <v>0</v>
      </c>
      <c r="S100">
        <v>0</v>
      </c>
      <c r="T100">
        <v>0</v>
      </c>
      <c r="U100">
        <v>0</v>
      </c>
      <c r="V100">
        <v>0</v>
      </c>
      <c r="W100">
        <v>0</v>
      </c>
      <c r="X100">
        <v>0</v>
      </c>
      <c r="Y100">
        <v>0</v>
      </c>
      <c r="Z100">
        <v>0</v>
      </c>
      <c r="AA100">
        <v>0</v>
      </c>
      <c r="AB100">
        <v>0</v>
      </c>
      <c r="AC100">
        <v>0</v>
      </c>
      <c r="AD100">
        <v>0</v>
      </c>
      <c r="AE100">
        <v>0</v>
      </c>
      <c r="AF100">
        <v>0</v>
      </c>
      <c r="AG100">
        <v>0</v>
      </c>
      <c r="AH100">
        <v>0</v>
      </c>
      <c r="AI100">
        <v>0</v>
      </c>
      <c r="AJ100">
        <v>0</v>
      </c>
      <c r="AK100">
        <v>0</v>
      </c>
      <c r="AL100">
        <v>0</v>
      </c>
      <c r="AM100">
        <v>0</v>
      </c>
      <c r="AN100">
        <v>0</v>
      </c>
      <c r="AO100">
        <v>0</v>
      </c>
      <c r="AP100">
        <v>0</v>
      </c>
      <c r="AQ100">
        <v>0</v>
      </c>
      <c r="AR100">
        <v>0</v>
      </c>
      <c r="AS100">
        <v>0</v>
      </c>
      <c r="AT100">
        <v>0</v>
      </c>
      <c r="AU100">
        <v>0</v>
      </c>
      <c r="AV100">
        <v>0</v>
      </c>
      <c r="AW100">
        <v>0</v>
      </c>
      <c r="AX100">
        <v>0</v>
      </c>
      <c r="AY100">
        <v>0</v>
      </c>
      <c r="AZ100">
        <v>0</v>
      </c>
      <c r="BA100">
        <v>0</v>
      </c>
      <c r="BB100">
        <v>0</v>
      </c>
      <c r="BC100">
        <v>0</v>
      </c>
      <c r="BD100">
        <v>0</v>
      </c>
      <c r="BE100">
        <v>0</v>
      </c>
      <c r="BF100">
        <v>0</v>
      </c>
      <c r="BG100">
        <v>0</v>
      </c>
      <c r="BH100">
        <v>0</v>
      </c>
      <c r="BI100">
        <v>0</v>
      </c>
      <c r="BJ100">
        <v>0</v>
      </c>
      <c r="BK100">
        <v>0</v>
      </c>
      <c r="BL100">
        <v>0</v>
      </c>
      <c r="BM100">
        <v>0</v>
      </c>
      <c r="BN100">
        <v>0</v>
      </c>
      <c r="BO100">
        <v>0</v>
      </c>
      <c r="BP100">
        <v>0</v>
      </c>
      <c r="BQ100">
        <v>0</v>
      </c>
      <c r="BR100">
        <v>0</v>
      </c>
      <c r="BS100">
        <v>0</v>
      </c>
      <c r="BT100">
        <v>0</v>
      </c>
      <c r="BU100">
        <v>0</v>
      </c>
      <c r="BV100">
        <v>0</v>
      </c>
      <c r="BW100">
        <v>0</v>
      </c>
      <c r="BX100">
        <v>0</v>
      </c>
      <c r="BY100">
        <v>0</v>
      </c>
      <c r="BZ100">
        <v>0</v>
      </c>
      <c r="CA100">
        <v>0</v>
      </c>
      <c r="CB100">
        <v>0</v>
      </c>
      <c r="CC100">
        <v>0</v>
      </c>
      <c r="CD100">
        <v>0</v>
      </c>
      <c r="CE100">
        <v>0</v>
      </c>
      <c r="CF100">
        <v>0</v>
      </c>
      <c r="CG100">
        <v>0</v>
      </c>
      <c r="CH100">
        <v>0</v>
      </c>
      <c r="CI100">
        <v>0</v>
      </c>
      <c r="CJ100">
        <v>0</v>
      </c>
      <c r="CK100">
        <v>0</v>
      </c>
      <c r="CL100">
        <v>0</v>
      </c>
      <c r="CM100">
        <v>0</v>
      </c>
      <c r="CN100">
        <v>0</v>
      </c>
      <c r="CO100">
        <v>0</v>
      </c>
      <c r="CP100">
        <v>0</v>
      </c>
      <c r="CQ100">
        <v>0</v>
      </c>
      <c r="CR100">
        <v>0</v>
      </c>
      <c r="CS100">
        <v>0</v>
      </c>
      <c r="CT100">
        <v>0</v>
      </c>
      <c r="CU100">
        <v>0</v>
      </c>
      <c r="CV100">
        <v>0</v>
      </c>
      <c r="CW100">
        <v>0</v>
      </c>
      <c r="CX100">
        <v>0</v>
      </c>
      <c r="CY100">
        <v>0</v>
      </c>
      <c r="CZ100">
        <v>0</v>
      </c>
      <c r="DA100">
        <v>0</v>
      </c>
      <c r="DB100">
        <v>0</v>
      </c>
      <c r="DC100">
        <v>0</v>
      </c>
      <c r="DD100">
        <v>0</v>
      </c>
      <c r="DE100">
        <v>0</v>
      </c>
      <c r="DF100">
        <v>0</v>
      </c>
      <c r="DG100">
        <v>0</v>
      </c>
      <c r="DH100">
        <v>0</v>
      </c>
      <c r="DI100">
        <v>0</v>
      </c>
      <c r="DJ100">
        <v>0</v>
      </c>
      <c r="DK100">
        <v>0</v>
      </c>
      <c r="DL100">
        <v>0</v>
      </c>
      <c r="DM100">
        <v>0</v>
      </c>
      <c r="DN100">
        <v>0</v>
      </c>
      <c r="DO100">
        <v>0</v>
      </c>
      <c r="DP100">
        <v>0</v>
      </c>
      <c r="DQ100">
        <v>0</v>
      </c>
      <c r="DR100">
        <v>0</v>
      </c>
      <c r="DS100">
        <v>0</v>
      </c>
      <c r="DT100">
        <v>0</v>
      </c>
      <c r="DU100">
        <v>0</v>
      </c>
      <c r="DV100">
        <v>0</v>
      </c>
      <c r="DW100">
        <v>0</v>
      </c>
      <c r="DX100">
        <v>0</v>
      </c>
      <c r="DY100">
        <v>0</v>
      </c>
      <c r="DZ100">
        <v>0</v>
      </c>
      <c r="EA100">
        <v>21683</v>
      </c>
      <c r="EB100">
        <v>0</v>
      </c>
      <c r="EC100">
        <v>0</v>
      </c>
      <c r="ED100">
        <v>0</v>
      </c>
      <c r="EE100">
        <v>173</v>
      </c>
      <c r="EF100">
        <v>0</v>
      </c>
      <c r="EG100">
        <v>0</v>
      </c>
      <c r="EH100">
        <v>0</v>
      </c>
      <c r="EI100">
        <v>0</v>
      </c>
      <c r="EJ100">
        <v>0</v>
      </c>
      <c r="EK100">
        <v>0</v>
      </c>
      <c r="EL100">
        <v>0</v>
      </c>
      <c r="EM100">
        <v>0</v>
      </c>
      <c r="EN100">
        <v>0</v>
      </c>
      <c r="EO100">
        <v>0</v>
      </c>
      <c r="EP100">
        <v>0</v>
      </c>
      <c r="EQ100">
        <v>0</v>
      </c>
      <c r="ER100">
        <v>0</v>
      </c>
      <c r="ES100">
        <v>0</v>
      </c>
      <c r="ET100">
        <v>0</v>
      </c>
      <c r="EU100">
        <v>119</v>
      </c>
      <c r="EV100">
        <v>0</v>
      </c>
      <c r="EW100">
        <v>0</v>
      </c>
      <c r="EX100">
        <v>118</v>
      </c>
      <c r="EY100">
        <v>0</v>
      </c>
      <c r="EZ100">
        <v>0</v>
      </c>
      <c r="FA100">
        <v>0</v>
      </c>
      <c r="FB100">
        <v>0</v>
      </c>
      <c r="FC100">
        <v>0</v>
      </c>
      <c r="FD100">
        <v>1</v>
      </c>
      <c r="FE100">
        <v>0</v>
      </c>
      <c r="FF100">
        <v>0</v>
      </c>
      <c r="FG100">
        <v>0</v>
      </c>
      <c r="FH100">
        <v>0</v>
      </c>
      <c r="FI100">
        <v>0</v>
      </c>
      <c r="FJ100">
        <v>0</v>
      </c>
      <c r="FK100">
        <v>0</v>
      </c>
      <c r="FL100">
        <v>0</v>
      </c>
      <c r="FM100">
        <v>0</v>
      </c>
      <c r="FN100">
        <v>0</v>
      </c>
      <c r="FO100">
        <v>54</v>
      </c>
      <c r="FP100">
        <v>0</v>
      </c>
      <c r="FQ100">
        <v>0</v>
      </c>
      <c r="FR100">
        <v>0</v>
      </c>
      <c r="FS100">
        <v>0</v>
      </c>
      <c r="FT100">
        <v>0</v>
      </c>
      <c r="FU100">
        <v>0</v>
      </c>
      <c r="FV100">
        <v>0</v>
      </c>
      <c r="FW100">
        <v>0</v>
      </c>
      <c r="FX100">
        <v>0</v>
      </c>
      <c r="FY100">
        <v>0</v>
      </c>
      <c r="FZ100">
        <v>0</v>
      </c>
      <c r="GA100">
        <v>0</v>
      </c>
      <c r="GB100">
        <v>0</v>
      </c>
      <c r="GC100">
        <v>0</v>
      </c>
      <c r="GD100">
        <v>0</v>
      </c>
      <c r="GE100">
        <v>0</v>
      </c>
      <c r="GF100">
        <v>0</v>
      </c>
      <c r="GG100">
        <v>0</v>
      </c>
      <c r="GH100">
        <v>0</v>
      </c>
      <c r="GI100">
        <v>0</v>
      </c>
      <c r="GJ100">
        <v>0</v>
      </c>
      <c r="GK100">
        <v>0</v>
      </c>
      <c r="GL100">
        <v>0</v>
      </c>
      <c r="GM100">
        <v>0</v>
      </c>
      <c r="GN100">
        <v>0</v>
      </c>
      <c r="GO100">
        <v>0</v>
      </c>
      <c r="GP100">
        <v>0</v>
      </c>
      <c r="GQ100">
        <v>0</v>
      </c>
      <c r="GR100">
        <v>0</v>
      </c>
      <c r="GS100">
        <v>0</v>
      </c>
      <c r="GT100">
        <v>0</v>
      </c>
      <c r="GU100">
        <v>0</v>
      </c>
      <c r="GV100">
        <v>54</v>
      </c>
      <c r="GW100">
        <v>0</v>
      </c>
      <c r="GX100">
        <v>0</v>
      </c>
      <c r="GY100">
        <v>0</v>
      </c>
      <c r="GZ100">
        <v>0</v>
      </c>
      <c r="HA100">
        <v>0</v>
      </c>
      <c r="HB100">
        <v>0</v>
      </c>
      <c r="HC100">
        <v>0</v>
      </c>
      <c r="HD100">
        <v>0</v>
      </c>
    </row>
    <row r="101" spans="1:212" x14ac:dyDescent="0.25">
      <c r="A101" t="s">
        <v>1105</v>
      </c>
      <c r="B101">
        <v>0</v>
      </c>
      <c r="C101">
        <v>0</v>
      </c>
      <c r="D101">
        <v>0</v>
      </c>
      <c r="E101">
        <v>0</v>
      </c>
      <c r="F101">
        <v>0</v>
      </c>
      <c r="G101">
        <v>0</v>
      </c>
      <c r="H101">
        <v>0</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0</v>
      </c>
      <c r="AF101">
        <v>0</v>
      </c>
      <c r="AG101">
        <v>0</v>
      </c>
      <c r="AH101">
        <v>0</v>
      </c>
      <c r="AI101">
        <v>0</v>
      </c>
      <c r="AJ101">
        <v>0</v>
      </c>
      <c r="AK101">
        <v>0</v>
      </c>
      <c r="AL101">
        <v>0</v>
      </c>
      <c r="AM101">
        <v>0</v>
      </c>
      <c r="AN101">
        <v>0</v>
      </c>
      <c r="AO101">
        <v>0</v>
      </c>
      <c r="AP101">
        <v>0</v>
      </c>
      <c r="AQ101">
        <v>0</v>
      </c>
      <c r="AR101">
        <v>0</v>
      </c>
      <c r="AS101">
        <v>0</v>
      </c>
      <c r="AT101">
        <v>0</v>
      </c>
      <c r="AU101">
        <v>0</v>
      </c>
      <c r="AV101">
        <v>0</v>
      </c>
      <c r="AW101">
        <v>0</v>
      </c>
      <c r="AX101">
        <v>0</v>
      </c>
      <c r="AY101">
        <v>0</v>
      </c>
      <c r="AZ101">
        <v>0</v>
      </c>
      <c r="BA101">
        <v>0</v>
      </c>
      <c r="BB101">
        <v>0</v>
      </c>
      <c r="BC101">
        <v>0</v>
      </c>
      <c r="BD101">
        <v>0</v>
      </c>
      <c r="BE101">
        <v>0</v>
      </c>
      <c r="BF101">
        <v>0</v>
      </c>
      <c r="BG101">
        <v>0</v>
      </c>
      <c r="BH101">
        <v>0</v>
      </c>
      <c r="BI101">
        <v>0</v>
      </c>
      <c r="BJ101">
        <v>0</v>
      </c>
      <c r="BK101">
        <v>0</v>
      </c>
      <c r="BL101">
        <v>0</v>
      </c>
      <c r="BM101">
        <v>0</v>
      </c>
      <c r="BN101">
        <v>0</v>
      </c>
      <c r="BO101">
        <v>0</v>
      </c>
      <c r="BP101">
        <v>0</v>
      </c>
      <c r="BQ101">
        <v>0</v>
      </c>
      <c r="BR101">
        <v>0</v>
      </c>
      <c r="BS101">
        <v>0</v>
      </c>
      <c r="BT101">
        <v>0</v>
      </c>
      <c r="BU101">
        <v>0</v>
      </c>
      <c r="BV101">
        <v>0</v>
      </c>
      <c r="BW101">
        <v>0</v>
      </c>
      <c r="BX101">
        <v>0</v>
      </c>
      <c r="BY101">
        <v>0</v>
      </c>
      <c r="BZ101">
        <v>0</v>
      </c>
      <c r="CA101">
        <v>0</v>
      </c>
      <c r="CB101">
        <v>0</v>
      </c>
      <c r="CC101">
        <v>0</v>
      </c>
      <c r="CD101">
        <v>0</v>
      </c>
      <c r="CE101">
        <v>0</v>
      </c>
      <c r="CF101">
        <v>0</v>
      </c>
      <c r="CG101">
        <v>0</v>
      </c>
      <c r="CH101">
        <v>0</v>
      </c>
      <c r="CI101">
        <v>0</v>
      </c>
      <c r="CJ101">
        <v>0</v>
      </c>
      <c r="CK101">
        <v>0</v>
      </c>
      <c r="CL101">
        <v>0</v>
      </c>
      <c r="CM101">
        <v>0</v>
      </c>
      <c r="CN101">
        <v>0</v>
      </c>
      <c r="CO101">
        <v>0</v>
      </c>
      <c r="CP101">
        <v>0</v>
      </c>
      <c r="CQ101">
        <v>0</v>
      </c>
      <c r="CR101">
        <v>0</v>
      </c>
      <c r="CS101">
        <v>0</v>
      </c>
      <c r="CT101">
        <v>0</v>
      </c>
      <c r="CU101">
        <v>0</v>
      </c>
      <c r="CV101">
        <v>0</v>
      </c>
      <c r="CW101">
        <v>0</v>
      </c>
      <c r="CX101">
        <v>0</v>
      </c>
      <c r="CY101">
        <v>0</v>
      </c>
      <c r="CZ101">
        <v>0</v>
      </c>
      <c r="DA101">
        <v>0</v>
      </c>
      <c r="DB101">
        <v>0</v>
      </c>
      <c r="DC101">
        <v>0</v>
      </c>
      <c r="DD101">
        <v>0</v>
      </c>
      <c r="DE101">
        <v>0</v>
      </c>
      <c r="DF101">
        <v>0</v>
      </c>
      <c r="DG101">
        <v>0</v>
      </c>
      <c r="DH101">
        <v>0</v>
      </c>
      <c r="DI101">
        <v>0</v>
      </c>
      <c r="DJ101">
        <v>0</v>
      </c>
      <c r="DK101">
        <v>0</v>
      </c>
      <c r="DL101">
        <v>0</v>
      </c>
      <c r="DM101">
        <v>0</v>
      </c>
      <c r="DN101">
        <v>0</v>
      </c>
      <c r="DO101">
        <v>0</v>
      </c>
      <c r="DP101">
        <v>0</v>
      </c>
      <c r="DQ101">
        <v>0</v>
      </c>
      <c r="DR101">
        <v>0</v>
      </c>
      <c r="DS101">
        <v>0</v>
      </c>
      <c r="DT101">
        <v>0</v>
      </c>
      <c r="DU101">
        <v>0</v>
      </c>
      <c r="DV101">
        <v>0</v>
      </c>
      <c r="DW101">
        <v>0</v>
      </c>
      <c r="DX101">
        <v>0</v>
      </c>
      <c r="DY101">
        <v>0</v>
      </c>
      <c r="DZ101">
        <v>0</v>
      </c>
      <c r="EA101">
        <v>0</v>
      </c>
      <c r="EB101">
        <v>0</v>
      </c>
      <c r="EC101">
        <v>0</v>
      </c>
      <c r="ED101">
        <v>0</v>
      </c>
      <c r="EE101">
        <v>0</v>
      </c>
      <c r="EF101">
        <v>0</v>
      </c>
      <c r="EG101">
        <v>0</v>
      </c>
      <c r="EH101">
        <v>0</v>
      </c>
      <c r="EI101">
        <v>0</v>
      </c>
      <c r="EJ101">
        <v>0</v>
      </c>
      <c r="EK101">
        <v>0</v>
      </c>
      <c r="EL101">
        <v>0</v>
      </c>
      <c r="EM101">
        <v>0</v>
      </c>
      <c r="EN101">
        <v>0</v>
      </c>
      <c r="EO101">
        <v>0</v>
      </c>
      <c r="EP101">
        <v>0</v>
      </c>
      <c r="EQ101">
        <v>0</v>
      </c>
      <c r="ER101">
        <v>0</v>
      </c>
      <c r="ES101">
        <v>0</v>
      </c>
      <c r="ET101">
        <v>0</v>
      </c>
      <c r="EU101">
        <v>0</v>
      </c>
      <c r="EV101">
        <v>0</v>
      </c>
      <c r="EW101">
        <v>0</v>
      </c>
      <c r="EX101">
        <v>0</v>
      </c>
      <c r="EY101">
        <v>0</v>
      </c>
      <c r="EZ101">
        <v>0</v>
      </c>
      <c r="FA101">
        <v>0</v>
      </c>
      <c r="FB101">
        <v>0</v>
      </c>
      <c r="FC101">
        <v>0</v>
      </c>
      <c r="FD101">
        <v>0</v>
      </c>
      <c r="FE101">
        <v>0</v>
      </c>
      <c r="FF101">
        <v>0</v>
      </c>
      <c r="FG101">
        <v>0</v>
      </c>
      <c r="FH101">
        <v>0</v>
      </c>
      <c r="FI101">
        <v>0</v>
      </c>
      <c r="FJ101">
        <v>0</v>
      </c>
      <c r="FK101">
        <v>0</v>
      </c>
      <c r="FL101">
        <v>0</v>
      </c>
      <c r="FM101">
        <v>0</v>
      </c>
      <c r="FN101">
        <v>0</v>
      </c>
      <c r="FO101">
        <v>0</v>
      </c>
      <c r="FP101">
        <v>0</v>
      </c>
      <c r="FQ101">
        <v>0</v>
      </c>
      <c r="FR101">
        <v>0</v>
      </c>
      <c r="FS101">
        <v>0</v>
      </c>
      <c r="FT101">
        <v>0</v>
      </c>
      <c r="FU101">
        <v>0</v>
      </c>
      <c r="FV101">
        <v>0</v>
      </c>
      <c r="FW101">
        <v>0</v>
      </c>
      <c r="FX101">
        <v>0</v>
      </c>
      <c r="FY101">
        <v>0</v>
      </c>
      <c r="FZ101">
        <v>0</v>
      </c>
      <c r="GA101">
        <v>0</v>
      </c>
      <c r="GB101">
        <v>0</v>
      </c>
      <c r="GC101">
        <v>0</v>
      </c>
      <c r="GD101">
        <v>0</v>
      </c>
      <c r="GE101">
        <v>0</v>
      </c>
      <c r="GF101">
        <v>0</v>
      </c>
      <c r="GG101">
        <v>0</v>
      </c>
      <c r="GH101">
        <v>0</v>
      </c>
      <c r="GI101">
        <v>0</v>
      </c>
      <c r="GJ101">
        <v>0</v>
      </c>
      <c r="GK101">
        <v>0</v>
      </c>
      <c r="GL101">
        <v>0</v>
      </c>
      <c r="GM101">
        <v>0</v>
      </c>
      <c r="GN101">
        <v>0</v>
      </c>
      <c r="GO101">
        <v>0</v>
      </c>
      <c r="GP101">
        <v>0</v>
      </c>
      <c r="GQ101">
        <v>0</v>
      </c>
      <c r="GR101">
        <v>0</v>
      </c>
      <c r="GS101">
        <v>0</v>
      </c>
      <c r="GT101">
        <v>0</v>
      </c>
      <c r="GU101">
        <v>0</v>
      </c>
      <c r="GV101">
        <v>0</v>
      </c>
      <c r="GW101">
        <v>0</v>
      </c>
      <c r="GX101">
        <v>0</v>
      </c>
      <c r="GY101">
        <v>0</v>
      </c>
      <c r="GZ101">
        <v>0</v>
      </c>
      <c r="HA101">
        <v>0</v>
      </c>
      <c r="HB101">
        <v>0</v>
      </c>
      <c r="HC101">
        <v>0</v>
      </c>
      <c r="HD101">
        <v>0</v>
      </c>
    </row>
  </sheetData>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L101"/>
  <sheetViews>
    <sheetView topLeftCell="V1" zoomScale="75" zoomScaleNormal="75" workbookViewId="0">
      <selection activeCell="A6" sqref="A6:A10"/>
    </sheetView>
  </sheetViews>
  <sheetFormatPr defaultRowHeight="13.2" x14ac:dyDescent="0.25"/>
  <cols>
    <col min="1" max="1" width="36.44140625" style="1" customWidth="1"/>
    <col min="2" max="13" width="8.88671875" style="1"/>
    <col min="14" max="14" width="9.109375" style="1" customWidth="1"/>
    <col min="15" max="97" width="8.88671875" style="1"/>
    <col min="98" max="98" width="9.109375" style="1" customWidth="1"/>
    <col min="99" max="16384" width="8.88671875" style="1"/>
  </cols>
  <sheetData>
    <row r="1" spans="1:142" x14ac:dyDescent="0.25">
      <c r="A1" s="1" t="s">
        <v>1005</v>
      </c>
      <c r="B1" s="42">
        <v>880905168</v>
      </c>
      <c r="C1" s="1">
        <v>424340539</v>
      </c>
      <c r="D1" s="1">
        <v>424346123</v>
      </c>
      <c r="E1" s="1">
        <v>104686994</v>
      </c>
      <c r="F1" s="1">
        <v>-2792</v>
      </c>
      <c r="G1" s="1">
        <v>-2792</v>
      </c>
      <c r="H1" s="42">
        <v>77158</v>
      </c>
      <c r="I1" s="1">
        <v>-1056066</v>
      </c>
      <c r="J1" s="1">
        <v>-1055688</v>
      </c>
      <c r="K1" s="1">
        <v>-997169</v>
      </c>
      <c r="L1" s="1">
        <v>-189</v>
      </c>
      <c r="M1" s="1">
        <v>-189</v>
      </c>
      <c r="N1" s="42">
        <v>17727005</v>
      </c>
      <c r="O1" s="1">
        <v>12527940</v>
      </c>
      <c r="P1" s="1">
        <v>12528024</v>
      </c>
      <c r="Q1" s="1">
        <v>12495091</v>
      </c>
      <c r="R1" s="1">
        <v>-30</v>
      </c>
      <c r="S1" s="1">
        <v>-54</v>
      </c>
      <c r="T1" s="42">
        <v>42736624</v>
      </c>
      <c r="U1" s="1">
        <v>15343308</v>
      </c>
      <c r="V1" s="1">
        <v>15343308</v>
      </c>
      <c r="W1" s="1">
        <v>11767162</v>
      </c>
      <c r="Z1" s="42">
        <v>0</v>
      </c>
      <c r="AA1" s="1">
        <v>-1994</v>
      </c>
      <c r="AB1" s="1">
        <v>-1964</v>
      </c>
      <c r="AC1" s="1">
        <v>-27</v>
      </c>
      <c r="AD1" s="1">
        <v>-15</v>
      </c>
      <c r="AE1" s="1">
        <v>-15</v>
      </c>
      <c r="AF1" s="42">
        <v>17815330</v>
      </c>
      <c r="AG1" s="1">
        <v>15965122</v>
      </c>
      <c r="AH1" s="1">
        <v>10056649</v>
      </c>
      <c r="AI1" s="1">
        <v>0</v>
      </c>
      <c r="AJ1" s="1">
        <v>5908473</v>
      </c>
    </row>
    <row r="2" spans="1:142" s="2" customFormat="1" ht="21" x14ac:dyDescent="0.4">
      <c r="A2" s="2" t="s">
        <v>1006</v>
      </c>
      <c r="J2" s="3"/>
      <c r="EH2" s="4"/>
      <c r="EL2" s="4"/>
    </row>
    <row r="3" spans="1:142" x14ac:dyDescent="0.25">
      <c r="A3" s="1" t="s">
        <v>1007</v>
      </c>
      <c r="B3" s="1">
        <v>338384262</v>
      </c>
      <c r="C3" s="1">
        <v>165358623</v>
      </c>
      <c r="D3" s="1">
        <v>165360775</v>
      </c>
      <c r="E3" s="1">
        <v>24457478</v>
      </c>
      <c r="F3" s="1">
        <v>-1076</v>
      </c>
      <c r="G3" s="1">
        <v>-1076</v>
      </c>
      <c r="H3" s="1">
        <v>1469</v>
      </c>
      <c r="I3" s="1">
        <v>-230884</v>
      </c>
      <c r="J3" s="1">
        <v>-230850</v>
      </c>
      <c r="K3" s="1">
        <v>-229088</v>
      </c>
      <c r="L3" s="1">
        <v>-17</v>
      </c>
      <c r="M3" s="1">
        <v>-17</v>
      </c>
      <c r="N3" s="1">
        <v>1886392</v>
      </c>
      <c r="O3" s="1">
        <v>1415825</v>
      </c>
      <c r="P3" s="1">
        <v>1415836</v>
      </c>
      <c r="Q3" s="1">
        <v>1386530</v>
      </c>
      <c r="R3" s="1">
        <v>-4</v>
      </c>
      <c r="S3" s="1">
        <v>-7</v>
      </c>
      <c r="T3" s="1">
        <v>16902117</v>
      </c>
      <c r="U3" s="1">
        <v>5728858</v>
      </c>
      <c r="V3" s="1">
        <v>5728858</v>
      </c>
      <c r="W3" s="1">
        <v>2993258</v>
      </c>
      <c r="Z3" s="1">
        <v>0</v>
      </c>
      <c r="AA3" s="1">
        <v>-1273</v>
      </c>
      <c r="AB3" s="1">
        <v>-1247</v>
      </c>
      <c r="AC3" s="1">
        <v>-16</v>
      </c>
      <c r="AD3" s="1">
        <v>-13</v>
      </c>
      <c r="AE3" s="1">
        <v>-13</v>
      </c>
      <c r="AF3" s="1">
        <v>8130543</v>
      </c>
      <c r="AG3" s="1">
        <v>7298169</v>
      </c>
      <c r="AH3" s="1">
        <v>4597846</v>
      </c>
      <c r="AI3" s="1">
        <v>0</v>
      </c>
      <c r="AJ3" s="1">
        <v>2700323</v>
      </c>
    </row>
    <row r="4" spans="1:142" x14ac:dyDescent="0.25">
      <c r="A4" s="1" t="s">
        <v>1008</v>
      </c>
      <c r="B4" s="1">
        <v>5967450</v>
      </c>
      <c r="C4" s="1">
        <v>2779038</v>
      </c>
      <c r="D4" s="1">
        <v>2779094</v>
      </c>
      <c r="E4" s="1">
        <v>181688</v>
      </c>
      <c r="F4" s="1">
        <v>-28</v>
      </c>
      <c r="G4" s="1">
        <v>-28</v>
      </c>
      <c r="H4" s="1">
        <v>85</v>
      </c>
      <c r="I4" s="1">
        <v>-11984</v>
      </c>
      <c r="J4" s="1">
        <v>-11984</v>
      </c>
      <c r="K4" s="1">
        <v>-11984</v>
      </c>
      <c r="L4" s="1">
        <v>0</v>
      </c>
      <c r="M4" s="1">
        <v>0</v>
      </c>
      <c r="N4" s="1">
        <v>232391</v>
      </c>
      <c r="O4" s="1">
        <v>173792</v>
      </c>
      <c r="P4" s="1">
        <v>173792</v>
      </c>
      <c r="Q4" s="1">
        <v>173793</v>
      </c>
      <c r="R4" s="1">
        <v>0</v>
      </c>
      <c r="S4" s="1">
        <v>0</v>
      </c>
      <c r="T4" s="1">
        <v>403134</v>
      </c>
      <c r="U4" s="1">
        <v>200319</v>
      </c>
      <c r="V4" s="1">
        <v>200319</v>
      </c>
      <c r="W4" s="1">
        <v>200319</v>
      </c>
      <c r="Z4" s="1">
        <v>0</v>
      </c>
      <c r="AA4" s="1">
        <v>-16</v>
      </c>
      <c r="AB4" s="1">
        <v>-16</v>
      </c>
      <c r="AC4" s="1">
        <v>-16</v>
      </c>
      <c r="AD4" s="1">
        <v>0</v>
      </c>
      <c r="AE4" s="1">
        <v>0</v>
      </c>
      <c r="AF4" s="1">
        <v>89480</v>
      </c>
      <c r="AG4" s="1">
        <v>80468</v>
      </c>
      <c r="AH4" s="1">
        <v>50695</v>
      </c>
      <c r="AI4" s="1">
        <v>0</v>
      </c>
      <c r="AJ4" s="1">
        <v>29773</v>
      </c>
    </row>
    <row r="5" spans="1:142" x14ac:dyDescent="0.25">
      <c r="A5" s="1" t="s">
        <v>1009</v>
      </c>
      <c r="B5" s="1">
        <v>4537826</v>
      </c>
      <c r="C5" s="1">
        <v>2185486</v>
      </c>
      <c r="D5" s="1">
        <v>2185510</v>
      </c>
      <c r="E5" s="1">
        <v>0</v>
      </c>
      <c r="F5" s="1">
        <v>-12</v>
      </c>
      <c r="G5" s="1">
        <v>-12</v>
      </c>
      <c r="H5" s="1">
        <v>11</v>
      </c>
      <c r="I5" s="1">
        <v>-5550</v>
      </c>
      <c r="J5" s="1">
        <v>-5548</v>
      </c>
      <c r="K5" s="1">
        <v>-5548</v>
      </c>
      <c r="L5" s="1">
        <v>-1</v>
      </c>
      <c r="M5" s="1">
        <v>-1</v>
      </c>
      <c r="N5" s="1">
        <v>112602</v>
      </c>
      <c r="O5" s="1">
        <v>75016</v>
      </c>
      <c r="P5" s="1">
        <v>75016</v>
      </c>
      <c r="Q5" s="1">
        <v>75016</v>
      </c>
      <c r="R5" s="1">
        <v>0</v>
      </c>
      <c r="S5" s="1">
        <v>0</v>
      </c>
      <c r="T5" s="1">
        <v>292936</v>
      </c>
      <c r="U5" s="1">
        <v>122585</v>
      </c>
      <c r="V5" s="1">
        <v>122585</v>
      </c>
      <c r="W5" s="1">
        <v>122585</v>
      </c>
      <c r="Z5" s="1">
        <v>0</v>
      </c>
      <c r="AA5" s="1">
        <v>0</v>
      </c>
      <c r="AB5" s="1">
        <v>0</v>
      </c>
      <c r="AC5" s="1">
        <v>0</v>
      </c>
      <c r="AD5" s="1">
        <v>0</v>
      </c>
      <c r="AE5" s="1">
        <v>0</v>
      </c>
      <c r="AF5" s="1">
        <v>64898</v>
      </c>
      <c r="AG5" s="1">
        <v>59499</v>
      </c>
      <c r="AH5" s="1">
        <v>37484</v>
      </c>
      <c r="AI5" s="1">
        <v>0</v>
      </c>
      <c r="AJ5" s="1">
        <v>22015</v>
      </c>
    </row>
    <row r="6" spans="1:142" x14ac:dyDescent="0.25">
      <c r="A6" s="1" t="s">
        <v>1010</v>
      </c>
      <c r="B6" s="1">
        <v>6406331</v>
      </c>
      <c r="C6" s="1">
        <v>3002088</v>
      </c>
      <c r="D6" s="1">
        <v>3002182</v>
      </c>
      <c r="E6" s="1">
        <v>697211</v>
      </c>
      <c r="F6" s="1">
        <v>-47</v>
      </c>
      <c r="G6" s="1">
        <v>-47</v>
      </c>
      <c r="H6" s="1">
        <v>522</v>
      </c>
      <c r="I6" s="1">
        <v>-13403</v>
      </c>
      <c r="J6" s="1">
        <v>-13399</v>
      </c>
      <c r="K6" s="1">
        <v>-13399</v>
      </c>
      <c r="L6" s="1">
        <v>-2</v>
      </c>
      <c r="M6" s="1">
        <v>-2</v>
      </c>
      <c r="N6" s="1">
        <v>81351</v>
      </c>
      <c r="O6" s="1">
        <v>49542</v>
      </c>
      <c r="P6" s="1">
        <v>49542</v>
      </c>
      <c r="Q6" s="1">
        <v>49542</v>
      </c>
      <c r="R6" s="1">
        <v>0</v>
      </c>
      <c r="S6" s="1">
        <v>0</v>
      </c>
      <c r="T6" s="1">
        <v>280827</v>
      </c>
      <c r="U6" s="1">
        <v>121457</v>
      </c>
      <c r="V6" s="1">
        <v>121457</v>
      </c>
      <c r="W6" s="1">
        <v>121457</v>
      </c>
      <c r="Z6" s="1">
        <v>0</v>
      </c>
      <c r="AA6" s="1">
        <v>0</v>
      </c>
      <c r="AB6" s="1">
        <v>0</v>
      </c>
      <c r="AC6" s="1">
        <v>0</v>
      </c>
      <c r="AD6" s="1">
        <v>0</v>
      </c>
      <c r="AE6" s="1">
        <v>0</v>
      </c>
      <c r="AF6" s="1">
        <v>83652</v>
      </c>
      <c r="AG6" s="1">
        <v>76478</v>
      </c>
      <c r="AH6" s="1">
        <v>48181</v>
      </c>
      <c r="AI6" s="1">
        <v>0</v>
      </c>
      <c r="AJ6" s="1">
        <v>28297</v>
      </c>
    </row>
    <row r="7" spans="1:142" x14ac:dyDescent="0.25">
      <c r="A7" s="1" t="s">
        <v>1011</v>
      </c>
      <c r="B7" s="1">
        <v>12092823</v>
      </c>
      <c r="C7" s="1">
        <v>6062009</v>
      </c>
      <c r="D7" s="1">
        <v>6062045</v>
      </c>
      <c r="E7" s="1">
        <v>365585</v>
      </c>
      <c r="F7" s="1">
        <v>-18</v>
      </c>
      <c r="G7" s="1">
        <v>-18</v>
      </c>
      <c r="H7" s="1">
        <v>5</v>
      </c>
      <c r="I7" s="1">
        <v>-17433</v>
      </c>
      <c r="J7" s="1">
        <v>-17423</v>
      </c>
      <c r="K7" s="1">
        <v>-17423</v>
      </c>
      <c r="L7" s="1">
        <v>-5</v>
      </c>
      <c r="M7" s="1">
        <v>-5</v>
      </c>
      <c r="N7" s="1">
        <v>442429</v>
      </c>
      <c r="O7" s="1">
        <v>343549</v>
      </c>
      <c r="P7" s="1">
        <v>343561</v>
      </c>
      <c r="Q7" s="1">
        <v>343561</v>
      </c>
      <c r="R7" s="1">
        <v>-4</v>
      </c>
      <c r="S7" s="1">
        <v>-8</v>
      </c>
      <c r="T7" s="1">
        <v>463256</v>
      </c>
      <c r="U7" s="1">
        <v>177775</v>
      </c>
      <c r="V7" s="1">
        <v>177775</v>
      </c>
      <c r="W7" s="1">
        <v>177775</v>
      </c>
      <c r="Z7" s="1">
        <v>0</v>
      </c>
      <c r="AA7" s="1">
        <v>4</v>
      </c>
      <c r="AB7" s="1">
        <v>4</v>
      </c>
      <c r="AC7" s="1">
        <v>0</v>
      </c>
      <c r="AD7" s="1">
        <v>0</v>
      </c>
      <c r="AE7" s="1">
        <v>0</v>
      </c>
      <c r="AF7" s="1">
        <v>209771</v>
      </c>
      <c r="AG7" s="1">
        <v>192743</v>
      </c>
      <c r="AH7" s="1">
        <v>121428</v>
      </c>
      <c r="AI7" s="1">
        <v>0</v>
      </c>
      <c r="AJ7" s="1">
        <v>71315</v>
      </c>
    </row>
    <row r="8" spans="1:142" x14ac:dyDescent="0.25">
      <c r="A8" s="1" t="s">
        <v>1012</v>
      </c>
      <c r="B8" s="1">
        <v>5517478</v>
      </c>
      <c r="C8" s="1">
        <v>2689706</v>
      </c>
      <c r="D8" s="1">
        <v>2689730</v>
      </c>
      <c r="E8" s="1">
        <v>188279</v>
      </c>
      <c r="F8" s="1">
        <v>-12</v>
      </c>
      <c r="G8" s="1">
        <v>-12</v>
      </c>
      <c r="H8" s="1">
        <v>15</v>
      </c>
      <c r="I8" s="1">
        <v>-5601</v>
      </c>
      <c r="J8" s="1">
        <v>-5595</v>
      </c>
      <c r="K8" s="1">
        <v>-5595</v>
      </c>
      <c r="L8" s="1">
        <v>-3</v>
      </c>
      <c r="M8" s="1">
        <v>-3</v>
      </c>
      <c r="N8" s="1">
        <v>13536</v>
      </c>
      <c r="O8" s="1">
        <v>8007</v>
      </c>
      <c r="P8" s="1">
        <v>8007</v>
      </c>
      <c r="Q8" s="1">
        <v>8007</v>
      </c>
      <c r="R8" s="1">
        <v>0</v>
      </c>
      <c r="S8" s="1">
        <v>0</v>
      </c>
      <c r="T8" s="1">
        <v>171770</v>
      </c>
      <c r="U8" s="1">
        <v>48239</v>
      </c>
      <c r="V8" s="1">
        <v>48239</v>
      </c>
      <c r="W8" s="1">
        <v>48239</v>
      </c>
      <c r="Z8" s="1">
        <v>0</v>
      </c>
      <c r="AA8" s="1">
        <v>0</v>
      </c>
      <c r="AB8" s="1">
        <v>0</v>
      </c>
      <c r="AC8" s="1">
        <v>0</v>
      </c>
      <c r="AD8" s="1">
        <v>0</v>
      </c>
      <c r="AE8" s="1">
        <v>0</v>
      </c>
      <c r="AF8" s="1">
        <v>67386</v>
      </c>
      <c r="AG8" s="1">
        <v>60556</v>
      </c>
      <c r="AH8" s="1">
        <v>38150</v>
      </c>
      <c r="AI8" s="1">
        <v>0</v>
      </c>
      <c r="AJ8" s="1">
        <v>22406</v>
      </c>
    </row>
    <row r="9" spans="1:142" x14ac:dyDescent="0.25">
      <c r="A9" s="1" t="s">
        <v>1013</v>
      </c>
      <c r="B9" s="1">
        <v>5033819</v>
      </c>
      <c r="C9" s="1">
        <v>2405414</v>
      </c>
      <c r="D9" s="1">
        <v>2405508</v>
      </c>
      <c r="E9" s="1">
        <v>2405508</v>
      </c>
      <c r="F9" s="1">
        <v>-47</v>
      </c>
      <c r="G9" s="1">
        <v>-47</v>
      </c>
      <c r="H9" s="1">
        <v>0</v>
      </c>
      <c r="I9" s="1">
        <v>-8919</v>
      </c>
      <c r="J9" s="1">
        <v>-8917</v>
      </c>
      <c r="K9" s="1">
        <v>-8917</v>
      </c>
      <c r="L9" s="1">
        <v>-1</v>
      </c>
      <c r="M9" s="1">
        <v>-1</v>
      </c>
      <c r="N9" s="1">
        <v>20447</v>
      </c>
      <c r="O9" s="1">
        <v>14575</v>
      </c>
      <c r="P9" s="1">
        <v>14574</v>
      </c>
      <c r="Q9" s="1">
        <v>14574</v>
      </c>
      <c r="R9" s="1">
        <v>0</v>
      </c>
      <c r="S9" s="1">
        <v>1</v>
      </c>
      <c r="T9" s="1">
        <v>259186</v>
      </c>
      <c r="U9" s="1">
        <v>98767</v>
      </c>
      <c r="V9" s="1">
        <v>98767</v>
      </c>
      <c r="W9" s="1">
        <v>57105</v>
      </c>
      <c r="Z9" s="1">
        <v>0</v>
      </c>
      <c r="AA9" s="1">
        <v>-20</v>
      </c>
      <c r="AB9" s="1">
        <v>-20</v>
      </c>
      <c r="AC9" s="1">
        <v>0</v>
      </c>
      <c r="AD9" s="1">
        <v>0</v>
      </c>
      <c r="AE9" s="1">
        <v>0</v>
      </c>
      <c r="AF9" s="1">
        <v>111177</v>
      </c>
      <c r="AG9" s="1">
        <v>98624</v>
      </c>
      <c r="AH9" s="1">
        <v>62133</v>
      </c>
      <c r="AI9" s="1">
        <v>0</v>
      </c>
      <c r="AJ9" s="1">
        <v>36491</v>
      </c>
    </row>
    <row r="10" spans="1:142" x14ac:dyDescent="0.25">
      <c r="A10" s="1" t="s">
        <v>1014</v>
      </c>
      <c r="B10" s="1">
        <v>4177156</v>
      </c>
      <c r="C10" s="1">
        <v>1945966</v>
      </c>
      <c r="D10" s="1">
        <v>1945964</v>
      </c>
      <c r="E10" s="1">
        <v>479852</v>
      </c>
      <c r="F10" s="1">
        <v>1</v>
      </c>
      <c r="G10" s="1">
        <v>1</v>
      </c>
      <c r="H10" s="1">
        <v>57</v>
      </c>
      <c r="I10" s="1">
        <v>-3272</v>
      </c>
      <c r="J10" s="1">
        <v>-3272</v>
      </c>
      <c r="K10" s="1">
        <v>-3272</v>
      </c>
      <c r="L10" s="1">
        <v>0</v>
      </c>
      <c r="M10" s="1">
        <v>0</v>
      </c>
      <c r="N10" s="1">
        <v>21691</v>
      </c>
      <c r="O10" s="1">
        <v>12822</v>
      </c>
      <c r="P10" s="1">
        <v>12822</v>
      </c>
      <c r="Q10" s="1">
        <v>12822</v>
      </c>
      <c r="R10" s="1">
        <v>0</v>
      </c>
      <c r="S10" s="1">
        <v>0</v>
      </c>
      <c r="T10" s="1">
        <v>173966</v>
      </c>
      <c r="U10" s="1">
        <v>68473</v>
      </c>
      <c r="V10" s="1">
        <v>68473</v>
      </c>
      <c r="W10" s="1">
        <v>68473</v>
      </c>
      <c r="Z10" s="1">
        <v>0</v>
      </c>
      <c r="AA10" s="1">
        <v>0</v>
      </c>
      <c r="AB10" s="1">
        <v>0</v>
      </c>
      <c r="AC10" s="1">
        <v>0</v>
      </c>
      <c r="AD10" s="1">
        <v>0</v>
      </c>
      <c r="AE10" s="1">
        <v>0</v>
      </c>
      <c r="AF10" s="1">
        <v>35410</v>
      </c>
      <c r="AG10" s="1">
        <v>32665</v>
      </c>
      <c r="AH10" s="1">
        <v>20579</v>
      </c>
      <c r="AI10" s="1">
        <v>0</v>
      </c>
      <c r="AJ10" s="1">
        <v>12086</v>
      </c>
    </row>
    <row r="11" spans="1:142" x14ac:dyDescent="0.25">
      <c r="A11" s="1" t="s">
        <v>1015</v>
      </c>
      <c r="B11" s="1">
        <v>3872463</v>
      </c>
      <c r="C11" s="1">
        <v>1868090</v>
      </c>
      <c r="D11" s="1">
        <v>1868138</v>
      </c>
      <c r="E11" s="1">
        <v>130800</v>
      </c>
      <c r="F11" s="1">
        <v>-24</v>
      </c>
      <c r="G11" s="1">
        <v>-24</v>
      </c>
      <c r="H11" s="1">
        <v>6</v>
      </c>
      <c r="I11" s="1">
        <v>-9042</v>
      </c>
      <c r="J11" s="1">
        <v>-9036</v>
      </c>
      <c r="K11" s="1">
        <v>-9036</v>
      </c>
      <c r="L11" s="1">
        <v>-3</v>
      </c>
      <c r="M11" s="1">
        <v>-3</v>
      </c>
      <c r="N11" s="1">
        <v>175598</v>
      </c>
      <c r="O11" s="1">
        <v>145841</v>
      </c>
      <c r="P11" s="1">
        <v>145841</v>
      </c>
      <c r="Q11" s="1">
        <v>145841</v>
      </c>
      <c r="R11" s="1">
        <v>0</v>
      </c>
      <c r="S11" s="1">
        <v>0</v>
      </c>
      <c r="T11" s="1">
        <v>227608</v>
      </c>
      <c r="U11" s="1">
        <v>113847</v>
      </c>
      <c r="V11" s="1">
        <v>113847</v>
      </c>
      <c r="W11" s="1">
        <v>113847</v>
      </c>
      <c r="Z11" s="1">
        <v>0</v>
      </c>
      <c r="AA11" s="1">
        <v>-85</v>
      </c>
      <c r="AB11" s="1">
        <v>-85</v>
      </c>
      <c r="AC11" s="1">
        <v>0</v>
      </c>
      <c r="AD11" s="1">
        <v>0</v>
      </c>
      <c r="AE11" s="1">
        <v>0</v>
      </c>
      <c r="AF11" s="1">
        <v>56771</v>
      </c>
      <c r="AG11" s="1">
        <v>50870</v>
      </c>
      <c r="AH11" s="1">
        <v>32048</v>
      </c>
      <c r="AI11" s="1">
        <v>0</v>
      </c>
      <c r="AJ11" s="1">
        <v>18822</v>
      </c>
    </row>
    <row r="12" spans="1:142" x14ac:dyDescent="0.25">
      <c r="A12" s="1" t="s">
        <v>1016</v>
      </c>
      <c r="B12" s="1">
        <v>3924020</v>
      </c>
      <c r="C12" s="1">
        <v>1916556</v>
      </c>
      <c r="D12" s="1">
        <v>1916556</v>
      </c>
      <c r="E12" s="1">
        <v>711635</v>
      </c>
      <c r="F12" s="1">
        <v>0</v>
      </c>
      <c r="G12" s="1">
        <v>0</v>
      </c>
      <c r="H12" s="1">
        <v>36</v>
      </c>
      <c r="I12" s="1">
        <v>-7591</v>
      </c>
      <c r="J12" s="1">
        <v>-7589</v>
      </c>
      <c r="K12" s="1">
        <v>-7589</v>
      </c>
      <c r="L12" s="1">
        <v>-1</v>
      </c>
      <c r="M12" s="1">
        <v>-1</v>
      </c>
      <c r="N12" s="1">
        <v>112169</v>
      </c>
      <c r="O12" s="1">
        <v>73838</v>
      </c>
      <c r="P12" s="1">
        <v>73838</v>
      </c>
      <c r="Q12" s="1">
        <v>73838</v>
      </c>
      <c r="R12" s="1">
        <v>0</v>
      </c>
      <c r="S12" s="1">
        <v>0</v>
      </c>
      <c r="T12" s="1">
        <v>178466</v>
      </c>
      <c r="U12" s="1">
        <v>67488</v>
      </c>
      <c r="V12" s="1">
        <v>67488</v>
      </c>
      <c r="W12" s="1">
        <v>67488</v>
      </c>
      <c r="Z12" s="1">
        <v>0</v>
      </c>
      <c r="AA12" s="1">
        <v>-36</v>
      </c>
      <c r="AB12" s="1">
        <v>-36</v>
      </c>
      <c r="AC12" s="1">
        <v>0</v>
      </c>
      <c r="AD12" s="1">
        <v>0</v>
      </c>
      <c r="AE12" s="1">
        <v>0</v>
      </c>
      <c r="AF12" s="1">
        <v>73526</v>
      </c>
      <c r="AG12" s="1">
        <v>66554</v>
      </c>
      <c r="AH12" s="1">
        <v>41929</v>
      </c>
      <c r="AI12" s="1">
        <v>0</v>
      </c>
      <c r="AJ12" s="1">
        <v>24625</v>
      </c>
    </row>
    <row r="13" spans="1:142" x14ac:dyDescent="0.25">
      <c r="A13" s="1" t="s">
        <v>1017</v>
      </c>
      <c r="B13" s="1">
        <v>68376618</v>
      </c>
      <c r="C13" s="1">
        <v>33001396</v>
      </c>
      <c r="D13" s="1">
        <v>33001628</v>
      </c>
      <c r="E13" s="1">
        <v>16500813</v>
      </c>
      <c r="F13" s="1">
        <v>-116</v>
      </c>
      <c r="G13" s="1">
        <v>-116</v>
      </c>
      <c r="H13" s="1">
        <v>1437</v>
      </c>
      <c r="I13" s="1">
        <v>-91134</v>
      </c>
      <c r="J13" s="1">
        <v>-91124</v>
      </c>
      <c r="K13" s="1">
        <v>-91124</v>
      </c>
      <c r="L13" s="1">
        <v>-5</v>
      </c>
      <c r="M13" s="1">
        <v>-5</v>
      </c>
      <c r="N13" s="1">
        <v>25995</v>
      </c>
      <c r="O13" s="1">
        <v>13178</v>
      </c>
      <c r="P13" s="1">
        <v>13178</v>
      </c>
      <c r="Q13" s="1">
        <v>13180</v>
      </c>
      <c r="R13" s="1">
        <v>0</v>
      </c>
      <c r="S13" s="1">
        <v>0</v>
      </c>
      <c r="T13" s="1">
        <v>4036382</v>
      </c>
      <c r="U13" s="1">
        <v>1282284</v>
      </c>
      <c r="V13" s="1">
        <v>1282284</v>
      </c>
      <c r="W13" s="1">
        <v>1282284</v>
      </c>
      <c r="Z13" s="1">
        <v>0</v>
      </c>
      <c r="AA13" s="1">
        <v>-219</v>
      </c>
      <c r="AB13" s="1">
        <v>-219</v>
      </c>
      <c r="AC13" s="1">
        <v>0</v>
      </c>
      <c r="AD13" s="1">
        <v>0</v>
      </c>
      <c r="AE13" s="1">
        <v>0</v>
      </c>
      <c r="AF13" s="1">
        <v>1596849</v>
      </c>
      <c r="AG13" s="1">
        <v>1453232</v>
      </c>
      <c r="AH13" s="1">
        <v>915536</v>
      </c>
      <c r="AI13" s="1">
        <v>0</v>
      </c>
      <c r="AJ13" s="1">
        <v>537696</v>
      </c>
    </row>
    <row r="14" spans="1:142" x14ac:dyDescent="0.25">
      <c r="A14" s="1" t="s">
        <v>1018</v>
      </c>
      <c r="B14" s="1">
        <v>2700004</v>
      </c>
      <c r="C14" s="1">
        <v>1305958</v>
      </c>
      <c r="D14" s="1">
        <v>1305964</v>
      </c>
      <c r="E14" s="1">
        <v>196325</v>
      </c>
      <c r="F14" s="1">
        <v>-3</v>
      </c>
      <c r="G14" s="1">
        <v>-3</v>
      </c>
      <c r="H14" s="1">
        <v>-183</v>
      </c>
      <c r="I14" s="1">
        <v>-2987</v>
      </c>
      <c r="J14" s="1">
        <v>-2987</v>
      </c>
      <c r="K14" s="1">
        <v>-2987</v>
      </c>
      <c r="L14" s="1">
        <v>0</v>
      </c>
      <c r="M14" s="1">
        <v>0</v>
      </c>
      <c r="N14" s="1">
        <v>102392</v>
      </c>
      <c r="O14" s="1">
        <v>79190</v>
      </c>
      <c r="P14" s="1">
        <v>79190</v>
      </c>
      <c r="Q14" s="1">
        <v>79190</v>
      </c>
      <c r="R14" s="1">
        <v>0</v>
      </c>
      <c r="S14" s="1">
        <v>0</v>
      </c>
      <c r="T14" s="1">
        <v>201722</v>
      </c>
      <c r="U14" s="1">
        <v>97939</v>
      </c>
      <c r="V14" s="1">
        <v>97939</v>
      </c>
      <c r="W14" s="1">
        <v>97939</v>
      </c>
      <c r="Z14" s="1">
        <v>0</v>
      </c>
      <c r="AA14" s="1">
        <v>-6</v>
      </c>
      <c r="AB14" s="1">
        <v>-6</v>
      </c>
      <c r="AC14" s="1">
        <v>0</v>
      </c>
      <c r="AD14" s="1">
        <v>0</v>
      </c>
      <c r="AE14" s="1">
        <v>0</v>
      </c>
      <c r="AF14" s="1">
        <v>40597</v>
      </c>
      <c r="AG14" s="1">
        <v>37501</v>
      </c>
      <c r="AH14" s="1">
        <v>23626</v>
      </c>
      <c r="AI14" s="1">
        <v>0</v>
      </c>
      <c r="AJ14" s="1">
        <v>13875</v>
      </c>
    </row>
    <row r="15" spans="1:142" x14ac:dyDescent="0.25">
      <c r="A15" s="1" t="s">
        <v>1019</v>
      </c>
      <c r="B15" s="1">
        <v>5084791</v>
      </c>
      <c r="C15" s="1">
        <v>2451990</v>
      </c>
      <c r="D15" s="1">
        <v>2451992</v>
      </c>
      <c r="E15" s="1">
        <v>269891</v>
      </c>
      <c r="F15" s="1">
        <v>-1</v>
      </c>
      <c r="G15" s="1">
        <v>-1</v>
      </c>
      <c r="H15" s="1">
        <v>371</v>
      </c>
      <c r="I15" s="1">
        <v>-6538</v>
      </c>
      <c r="J15" s="1">
        <v>-6538</v>
      </c>
      <c r="K15" s="1">
        <v>-6538</v>
      </c>
      <c r="L15" s="1">
        <v>0</v>
      </c>
      <c r="M15" s="1">
        <v>0</v>
      </c>
      <c r="N15" s="1">
        <v>58236</v>
      </c>
      <c r="O15" s="1">
        <v>57315</v>
      </c>
      <c r="P15" s="1">
        <v>57315</v>
      </c>
      <c r="Q15" s="1">
        <v>57315</v>
      </c>
      <c r="R15" s="1">
        <v>0</v>
      </c>
      <c r="S15" s="1">
        <v>0</v>
      </c>
      <c r="T15" s="1">
        <v>216821</v>
      </c>
      <c r="U15" s="1">
        <v>74319</v>
      </c>
      <c r="V15" s="1">
        <v>74319</v>
      </c>
      <c r="W15" s="1">
        <v>74319</v>
      </c>
      <c r="Z15" s="1">
        <v>0</v>
      </c>
      <c r="AA15" s="1">
        <v>-6</v>
      </c>
      <c r="AB15" s="1">
        <v>-6</v>
      </c>
      <c r="AC15" s="1">
        <v>0</v>
      </c>
      <c r="AD15" s="1">
        <v>0</v>
      </c>
      <c r="AE15" s="1">
        <v>0</v>
      </c>
      <c r="AF15" s="1">
        <v>59628</v>
      </c>
      <c r="AG15" s="1">
        <v>53495</v>
      </c>
      <c r="AH15" s="1">
        <v>33702</v>
      </c>
      <c r="AI15" s="1">
        <v>0</v>
      </c>
      <c r="AJ15" s="1">
        <v>19793</v>
      </c>
    </row>
    <row r="16" spans="1:142" x14ac:dyDescent="0.25">
      <c r="A16" s="1" t="s">
        <v>1020</v>
      </c>
      <c r="B16" s="1">
        <v>3748732</v>
      </c>
      <c r="C16" s="1">
        <v>1794550</v>
      </c>
      <c r="D16" s="1">
        <v>1794576</v>
      </c>
      <c r="E16" s="1">
        <v>408475</v>
      </c>
      <c r="F16" s="1">
        <v>-13</v>
      </c>
      <c r="G16" s="1">
        <v>-13</v>
      </c>
      <c r="H16" s="1">
        <v>2</v>
      </c>
      <c r="I16" s="1">
        <v>-4397</v>
      </c>
      <c r="J16" s="1">
        <v>-4397</v>
      </c>
      <c r="K16" s="1">
        <v>-4397</v>
      </c>
      <c r="L16" s="1">
        <v>0</v>
      </c>
      <c r="M16" s="1">
        <v>0</v>
      </c>
      <c r="N16" s="1">
        <v>24622</v>
      </c>
      <c r="O16" s="1">
        <v>16302</v>
      </c>
      <c r="P16" s="1">
        <v>16302</v>
      </c>
      <c r="Q16" s="1">
        <v>16302</v>
      </c>
      <c r="R16" s="1">
        <v>0</v>
      </c>
      <c r="S16" s="1">
        <v>0</v>
      </c>
      <c r="T16" s="1">
        <v>194597</v>
      </c>
      <c r="U16" s="1">
        <v>72115</v>
      </c>
      <c r="V16" s="1">
        <v>72115</v>
      </c>
      <c r="W16" s="1">
        <v>72115</v>
      </c>
      <c r="Z16" s="1">
        <v>0</v>
      </c>
      <c r="AA16" s="1">
        <v>0</v>
      </c>
      <c r="AB16" s="1">
        <v>0</v>
      </c>
      <c r="AC16" s="1">
        <v>0</v>
      </c>
      <c r="AD16" s="1">
        <v>0</v>
      </c>
      <c r="AE16" s="1">
        <v>0</v>
      </c>
      <c r="AF16" s="1">
        <v>49784</v>
      </c>
      <c r="AG16" s="1">
        <v>45476</v>
      </c>
      <c r="AH16" s="1">
        <v>28650</v>
      </c>
      <c r="AI16" s="1">
        <v>0</v>
      </c>
      <c r="AJ16" s="1">
        <v>16826</v>
      </c>
    </row>
    <row r="17" spans="1:36" x14ac:dyDescent="0.25">
      <c r="A17" s="1" t="s">
        <v>1021</v>
      </c>
      <c r="B17" s="1">
        <v>3047917</v>
      </c>
      <c r="C17" s="1">
        <v>1382093</v>
      </c>
      <c r="D17" s="1">
        <v>1382095</v>
      </c>
      <c r="E17" s="1">
        <v>27642</v>
      </c>
      <c r="F17" s="1">
        <v>-1</v>
      </c>
      <c r="G17" s="1">
        <v>-1</v>
      </c>
      <c r="H17" s="1">
        <v>0</v>
      </c>
      <c r="I17" s="1">
        <v>-4130</v>
      </c>
      <c r="J17" s="1">
        <v>-4130</v>
      </c>
      <c r="K17" s="1">
        <v>-4130</v>
      </c>
      <c r="L17" s="1">
        <v>0</v>
      </c>
      <c r="M17" s="1">
        <v>0</v>
      </c>
      <c r="N17" s="1">
        <v>302066</v>
      </c>
      <c r="O17" s="1">
        <v>250468</v>
      </c>
      <c r="P17" s="1">
        <v>250468</v>
      </c>
      <c r="Q17" s="1">
        <v>250470</v>
      </c>
      <c r="R17" s="1">
        <v>0</v>
      </c>
      <c r="S17" s="1">
        <v>0</v>
      </c>
      <c r="T17" s="1">
        <v>267230</v>
      </c>
      <c r="U17" s="1">
        <v>128054</v>
      </c>
      <c r="V17" s="1">
        <v>128054</v>
      </c>
      <c r="W17" s="1">
        <v>128054</v>
      </c>
      <c r="Z17" s="1">
        <v>0</v>
      </c>
      <c r="AA17" s="1">
        <v>0</v>
      </c>
      <c r="AB17" s="1">
        <v>0</v>
      </c>
      <c r="AC17" s="1">
        <v>0</v>
      </c>
      <c r="AD17" s="1">
        <v>0</v>
      </c>
      <c r="AE17" s="1">
        <v>0</v>
      </c>
      <c r="AF17" s="1">
        <v>41455</v>
      </c>
      <c r="AG17" s="1">
        <v>38076</v>
      </c>
      <c r="AH17" s="1">
        <v>23988</v>
      </c>
      <c r="AI17" s="1">
        <v>0</v>
      </c>
      <c r="AJ17" s="1">
        <v>14088</v>
      </c>
    </row>
    <row r="18" spans="1:36" x14ac:dyDescent="0.25">
      <c r="A18" s="1" t="s">
        <v>1022</v>
      </c>
      <c r="B18" s="1">
        <v>6331462</v>
      </c>
      <c r="C18" s="1">
        <v>2901348</v>
      </c>
      <c r="D18" s="1">
        <v>2901386</v>
      </c>
      <c r="E18" s="1">
        <v>293878</v>
      </c>
      <c r="F18" s="1">
        <v>-19</v>
      </c>
      <c r="G18" s="1">
        <v>-19</v>
      </c>
      <c r="H18" s="1">
        <v>-1021</v>
      </c>
      <c r="I18" s="1">
        <v>-12023</v>
      </c>
      <c r="J18" s="1">
        <v>-12021</v>
      </c>
      <c r="K18" s="1">
        <v>-12021</v>
      </c>
      <c r="L18" s="1">
        <v>-1</v>
      </c>
      <c r="M18" s="1">
        <v>-1</v>
      </c>
      <c r="N18" s="1">
        <v>19355</v>
      </c>
      <c r="O18" s="1">
        <v>16605</v>
      </c>
      <c r="P18" s="1">
        <v>16605</v>
      </c>
      <c r="Q18" s="1">
        <v>16605</v>
      </c>
      <c r="R18" s="1">
        <v>0</v>
      </c>
      <c r="S18" s="1">
        <v>0</v>
      </c>
      <c r="T18" s="1">
        <v>253424</v>
      </c>
      <c r="U18" s="1">
        <v>85388</v>
      </c>
      <c r="V18" s="1">
        <v>85388</v>
      </c>
      <c r="W18" s="1">
        <v>85388</v>
      </c>
      <c r="Z18" s="1">
        <v>0</v>
      </c>
      <c r="AA18" s="1">
        <v>-24</v>
      </c>
      <c r="AB18" s="1">
        <v>-24</v>
      </c>
      <c r="AC18" s="1">
        <v>0</v>
      </c>
      <c r="AD18" s="1">
        <v>0</v>
      </c>
      <c r="AE18" s="1">
        <v>0</v>
      </c>
      <c r="AF18" s="1">
        <v>90974</v>
      </c>
      <c r="AG18" s="1">
        <v>81190</v>
      </c>
      <c r="AH18" s="1">
        <v>51150</v>
      </c>
      <c r="AI18" s="1">
        <v>0</v>
      </c>
      <c r="AJ18" s="1">
        <v>30040</v>
      </c>
    </row>
    <row r="19" spans="1:36" x14ac:dyDescent="0.25">
      <c r="A19" s="1" t="s">
        <v>1023</v>
      </c>
      <c r="B19" s="1">
        <v>6395981</v>
      </c>
      <c r="C19" s="1">
        <v>3127742</v>
      </c>
      <c r="D19" s="1">
        <v>3127792</v>
      </c>
      <c r="E19" s="1">
        <v>1599896</v>
      </c>
      <c r="F19" s="1">
        <v>-25</v>
      </c>
      <c r="G19" s="1">
        <v>-25</v>
      </c>
      <c r="H19" s="1">
        <v>46</v>
      </c>
      <c r="I19" s="1">
        <v>-17326</v>
      </c>
      <c r="J19" s="1">
        <v>-17324</v>
      </c>
      <c r="K19" s="1">
        <v>-17324</v>
      </c>
      <c r="L19" s="1">
        <v>-1</v>
      </c>
      <c r="M19" s="1">
        <v>-1</v>
      </c>
      <c r="N19" s="1">
        <v>83434</v>
      </c>
      <c r="O19" s="1">
        <v>46474</v>
      </c>
      <c r="P19" s="1">
        <v>46474</v>
      </c>
      <c r="Q19" s="1">
        <v>46474</v>
      </c>
      <c r="R19" s="1">
        <v>0</v>
      </c>
      <c r="S19" s="1">
        <v>0</v>
      </c>
      <c r="T19" s="1">
        <v>395434</v>
      </c>
      <c r="U19" s="1">
        <v>167435</v>
      </c>
      <c r="V19" s="1">
        <v>167435</v>
      </c>
      <c r="W19" s="1">
        <v>167435</v>
      </c>
      <c r="Z19" s="1">
        <v>0</v>
      </c>
      <c r="AA19" s="1">
        <v>-4</v>
      </c>
      <c r="AB19" s="1">
        <v>-4</v>
      </c>
      <c r="AC19" s="1">
        <v>0</v>
      </c>
      <c r="AD19" s="1">
        <v>0</v>
      </c>
      <c r="AE19" s="1">
        <v>0</v>
      </c>
      <c r="AF19" s="1">
        <v>93136</v>
      </c>
      <c r="AG19" s="1">
        <v>85191</v>
      </c>
      <c r="AH19" s="1">
        <v>53670</v>
      </c>
      <c r="AI19" s="1">
        <v>0</v>
      </c>
      <c r="AJ19" s="1">
        <v>31521</v>
      </c>
    </row>
    <row r="20" spans="1:36" x14ac:dyDescent="0.25">
      <c r="A20" s="1" t="s">
        <v>1024</v>
      </c>
      <c r="B20" s="1">
        <v>6316571</v>
      </c>
      <c r="C20" s="1">
        <v>3079975</v>
      </c>
      <c r="D20" s="1">
        <v>3080111</v>
      </c>
      <c r="E20" s="1">
        <v>0</v>
      </c>
      <c r="F20" s="1">
        <v>-68</v>
      </c>
      <c r="G20" s="1">
        <v>-68</v>
      </c>
      <c r="H20" s="1">
        <v>1</v>
      </c>
      <c r="I20" s="1">
        <v>-7800</v>
      </c>
      <c r="J20" s="1">
        <v>-7804</v>
      </c>
      <c r="K20" s="1">
        <v>-7804</v>
      </c>
      <c r="L20" s="1">
        <v>2</v>
      </c>
      <c r="M20" s="1">
        <v>2</v>
      </c>
      <c r="N20" s="1">
        <v>8803</v>
      </c>
      <c r="O20" s="1">
        <v>8693</v>
      </c>
      <c r="P20" s="1">
        <v>8693</v>
      </c>
      <c r="Q20" s="1">
        <v>8693</v>
      </c>
      <c r="R20" s="1">
        <v>0</v>
      </c>
      <c r="S20" s="1">
        <v>0</v>
      </c>
      <c r="T20" s="1">
        <v>314817</v>
      </c>
      <c r="U20" s="1">
        <v>108436</v>
      </c>
      <c r="V20" s="1">
        <v>108436</v>
      </c>
      <c r="W20" s="1">
        <v>108436</v>
      </c>
      <c r="Z20" s="1">
        <v>0</v>
      </c>
      <c r="AA20" s="1">
        <v>15</v>
      </c>
      <c r="AB20" s="1">
        <v>15</v>
      </c>
      <c r="AC20" s="1">
        <v>0</v>
      </c>
      <c r="AD20" s="1">
        <v>0</v>
      </c>
      <c r="AE20" s="1">
        <v>0</v>
      </c>
      <c r="AF20" s="1">
        <v>103601</v>
      </c>
      <c r="AG20" s="1">
        <v>92119</v>
      </c>
      <c r="AH20" s="1">
        <v>58035</v>
      </c>
      <c r="AI20" s="1">
        <v>0</v>
      </c>
      <c r="AJ20" s="1">
        <v>34084</v>
      </c>
    </row>
    <row r="21" spans="1:36" x14ac:dyDescent="0.25">
      <c r="A21" s="1" t="s">
        <v>1025</v>
      </c>
      <c r="B21" s="1">
        <v>184852820</v>
      </c>
      <c r="C21" s="1">
        <v>91459218</v>
      </c>
      <c r="D21" s="1">
        <v>91460504</v>
      </c>
      <c r="E21" s="1">
        <v>0</v>
      </c>
      <c r="F21" s="1">
        <v>-643</v>
      </c>
      <c r="G21" s="1">
        <v>-643</v>
      </c>
      <c r="H21" s="1">
        <v>79</v>
      </c>
      <c r="I21" s="1">
        <v>-1754</v>
      </c>
      <c r="J21" s="1">
        <v>-1762</v>
      </c>
      <c r="K21" s="1">
        <v>0</v>
      </c>
      <c r="L21" s="1">
        <v>4</v>
      </c>
      <c r="M21" s="1">
        <v>4</v>
      </c>
      <c r="N21" s="1">
        <v>49275</v>
      </c>
      <c r="O21" s="1">
        <v>30618</v>
      </c>
      <c r="P21" s="1">
        <v>30618</v>
      </c>
      <c r="Q21" s="1">
        <v>1307</v>
      </c>
      <c r="R21" s="1">
        <v>0</v>
      </c>
      <c r="S21" s="1">
        <v>0</v>
      </c>
      <c r="T21" s="1">
        <v>8570541</v>
      </c>
      <c r="U21" s="1">
        <v>2693938</v>
      </c>
      <c r="V21" s="1">
        <v>2693938</v>
      </c>
      <c r="W21" s="1">
        <v>0</v>
      </c>
      <c r="Z21" s="1">
        <v>0</v>
      </c>
      <c r="AA21" s="1">
        <v>-876</v>
      </c>
      <c r="AB21" s="1">
        <v>-850</v>
      </c>
      <c r="AC21" s="1">
        <v>0</v>
      </c>
      <c r="AD21" s="1">
        <v>-13</v>
      </c>
      <c r="AE21" s="1">
        <v>-13</v>
      </c>
      <c r="AF21" s="1">
        <v>5262448</v>
      </c>
      <c r="AG21" s="1">
        <v>4693432</v>
      </c>
      <c r="AH21" s="1">
        <v>2956862</v>
      </c>
      <c r="AI21" s="1">
        <v>0</v>
      </c>
      <c r="AJ21" s="1">
        <v>1736570</v>
      </c>
    </row>
    <row r="22" spans="1:36" x14ac:dyDescent="0.25">
      <c r="A22" s="1" t="s">
        <v>1026</v>
      </c>
      <c r="B22" s="1">
        <v>110292026</v>
      </c>
      <c r="C22" s="1">
        <v>54758854</v>
      </c>
      <c r="D22" s="1">
        <v>54759426</v>
      </c>
      <c r="E22" s="1">
        <v>11125042</v>
      </c>
      <c r="F22" s="1">
        <v>-286</v>
      </c>
      <c r="G22" s="1">
        <v>-286</v>
      </c>
      <c r="H22" s="1">
        <v>902</v>
      </c>
      <c r="I22" s="1">
        <v>-127661</v>
      </c>
      <c r="J22" s="1">
        <v>-127665</v>
      </c>
      <c r="K22" s="1">
        <v>-72754</v>
      </c>
      <c r="L22" s="1">
        <v>2</v>
      </c>
      <c r="M22" s="1">
        <v>2</v>
      </c>
      <c r="N22" s="1">
        <v>1968262</v>
      </c>
      <c r="O22" s="1">
        <v>971654</v>
      </c>
      <c r="P22" s="1">
        <v>971654</v>
      </c>
      <c r="Q22" s="1">
        <v>971240</v>
      </c>
      <c r="R22" s="1">
        <v>0</v>
      </c>
      <c r="S22" s="1">
        <v>0</v>
      </c>
      <c r="T22" s="1">
        <v>4118778</v>
      </c>
      <c r="U22" s="1">
        <v>1526819</v>
      </c>
      <c r="V22" s="1">
        <v>1526819</v>
      </c>
      <c r="W22" s="1">
        <v>776436</v>
      </c>
      <c r="Z22" s="1">
        <v>0</v>
      </c>
      <c r="AA22" s="1">
        <v>-185</v>
      </c>
      <c r="AB22" s="1">
        <v>-183</v>
      </c>
      <c r="AC22" s="1">
        <v>0</v>
      </c>
      <c r="AD22" s="1">
        <v>-1</v>
      </c>
      <c r="AE22" s="1">
        <v>-1</v>
      </c>
      <c r="AF22" s="1">
        <v>2365786</v>
      </c>
      <c r="AG22" s="1">
        <v>2127445</v>
      </c>
      <c r="AH22" s="1">
        <v>1340290</v>
      </c>
      <c r="AI22" s="1">
        <v>0</v>
      </c>
      <c r="AJ22" s="1">
        <v>787155</v>
      </c>
    </row>
    <row r="23" spans="1:36" x14ac:dyDescent="0.25">
      <c r="A23" s="1" t="s">
        <v>1027</v>
      </c>
      <c r="B23" s="1">
        <v>3366266</v>
      </c>
      <c r="C23" s="1">
        <v>1632163</v>
      </c>
      <c r="D23" s="1">
        <v>1632173</v>
      </c>
      <c r="E23" s="1">
        <v>43716</v>
      </c>
      <c r="F23" s="1">
        <v>-5</v>
      </c>
      <c r="G23" s="1">
        <v>-5</v>
      </c>
      <c r="H23" s="1">
        <v>18</v>
      </c>
      <c r="I23" s="1">
        <v>-4040</v>
      </c>
      <c r="J23" s="1">
        <v>-4040</v>
      </c>
      <c r="K23" s="1">
        <v>-4040</v>
      </c>
      <c r="L23" s="1">
        <v>0</v>
      </c>
      <c r="M23" s="1">
        <v>0</v>
      </c>
      <c r="N23" s="1">
        <v>365131</v>
      </c>
      <c r="O23" s="1">
        <v>185978</v>
      </c>
      <c r="P23" s="1">
        <v>185978</v>
      </c>
      <c r="Q23" s="1">
        <v>185978</v>
      </c>
      <c r="R23" s="1">
        <v>0</v>
      </c>
      <c r="S23" s="1">
        <v>0</v>
      </c>
      <c r="T23" s="1">
        <v>107241</v>
      </c>
      <c r="U23" s="1">
        <v>38355</v>
      </c>
      <c r="V23" s="1">
        <v>38355</v>
      </c>
      <c r="W23" s="1">
        <v>38355</v>
      </c>
      <c r="Z23" s="1">
        <v>0</v>
      </c>
      <c r="AA23" s="1">
        <v>-13</v>
      </c>
      <c r="AB23" s="1">
        <v>-13</v>
      </c>
      <c r="AC23" s="1">
        <v>0</v>
      </c>
      <c r="AD23" s="1">
        <v>0</v>
      </c>
      <c r="AE23" s="1">
        <v>0</v>
      </c>
      <c r="AF23" s="1">
        <v>55107</v>
      </c>
      <c r="AG23" s="1">
        <v>50159</v>
      </c>
      <c r="AH23" s="1">
        <v>31600</v>
      </c>
      <c r="AI23" s="1">
        <v>0</v>
      </c>
      <c r="AJ23" s="1">
        <v>18559</v>
      </c>
    </row>
    <row r="24" spans="1:36" x14ac:dyDescent="0.25">
      <c r="A24" s="1" t="s">
        <v>1028</v>
      </c>
      <c r="B24" s="1">
        <v>2332119</v>
      </c>
      <c r="C24" s="1">
        <v>1201887</v>
      </c>
      <c r="D24" s="1">
        <v>1201897</v>
      </c>
      <c r="E24" s="1">
        <v>1201897</v>
      </c>
      <c r="F24" s="1">
        <v>-5</v>
      </c>
      <c r="G24" s="1">
        <v>-5</v>
      </c>
      <c r="H24" s="1">
        <v>0</v>
      </c>
      <c r="I24" s="1">
        <v>-4130</v>
      </c>
      <c r="J24" s="1">
        <v>-4130</v>
      </c>
      <c r="K24" s="1">
        <v>-4130</v>
      </c>
      <c r="L24" s="1">
        <v>0</v>
      </c>
      <c r="M24" s="1">
        <v>0</v>
      </c>
      <c r="N24" s="1">
        <v>8286</v>
      </c>
      <c r="O24" s="1">
        <v>4060</v>
      </c>
      <c r="P24" s="1">
        <v>4060</v>
      </c>
      <c r="Q24" s="1">
        <v>4060</v>
      </c>
      <c r="R24" s="1">
        <v>0</v>
      </c>
      <c r="S24" s="1">
        <v>0</v>
      </c>
      <c r="T24" s="1">
        <v>100188</v>
      </c>
      <c r="U24" s="1">
        <v>25883</v>
      </c>
      <c r="V24" s="1">
        <v>25883</v>
      </c>
      <c r="W24" s="1">
        <v>25883</v>
      </c>
      <c r="Z24" s="1">
        <v>0</v>
      </c>
      <c r="AA24" s="1">
        <v>0</v>
      </c>
      <c r="AB24" s="1">
        <v>0</v>
      </c>
      <c r="AC24" s="1">
        <v>0</v>
      </c>
      <c r="AD24" s="1">
        <v>0</v>
      </c>
      <c r="AE24" s="1">
        <v>0</v>
      </c>
      <c r="AF24" s="1">
        <v>38160</v>
      </c>
      <c r="AG24" s="1">
        <v>35645</v>
      </c>
      <c r="AH24" s="1">
        <v>22456</v>
      </c>
      <c r="AI24" s="1">
        <v>0</v>
      </c>
      <c r="AJ24" s="1">
        <v>13189</v>
      </c>
    </row>
    <row r="25" spans="1:36" x14ac:dyDescent="0.25">
      <c r="A25" s="1" t="s">
        <v>1029</v>
      </c>
      <c r="B25" s="1">
        <v>5435256</v>
      </c>
      <c r="C25" s="1">
        <v>2717016</v>
      </c>
      <c r="D25" s="1">
        <v>2717000</v>
      </c>
      <c r="E25" s="1">
        <v>407551</v>
      </c>
      <c r="F25" s="1">
        <v>8</v>
      </c>
      <c r="G25" s="1">
        <v>8</v>
      </c>
      <c r="H25" s="1">
        <v>-229</v>
      </c>
      <c r="I25" s="1">
        <v>-11301</v>
      </c>
      <c r="J25" s="1">
        <v>-11295</v>
      </c>
      <c r="K25" s="1">
        <v>-11295</v>
      </c>
      <c r="L25" s="1">
        <v>-3</v>
      </c>
      <c r="M25" s="1">
        <v>-3</v>
      </c>
      <c r="N25" s="1">
        <v>225449</v>
      </c>
      <c r="O25" s="1">
        <v>149527</v>
      </c>
      <c r="P25" s="1">
        <v>149527</v>
      </c>
      <c r="Q25" s="1">
        <v>149527</v>
      </c>
      <c r="R25" s="1">
        <v>0</v>
      </c>
      <c r="S25" s="1">
        <v>0</v>
      </c>
      <c r="T25" s="1">
        <v>237527</v>
      </c>
      <c r="U25" s="1">
        <v>94087</v>
      </c>
      <c r="V25" s="1">
        <v>94087</v>
      </c>
      <c r="W25" s="1">
        <v>94087</v>
      </c>
      <c r="Z25" s="1">
        <v>0</v>
      </c>
      <c r="AA25" s="1">
        <v>0</v>
      </c>
      <c r="AB25" s="1">
        <v>0</v>
      </c>
      <c r="AC25" s="1">
        <v>0</v>
      </c>
      <c r="AD25" s="1">
        <v>0</v>
      </c>
      <c r="AE25" s="1">
        <v>0</v>
      </c>
      <c r="AF25" s="1">
        <v>50145</v>
      </c>
      <c r="AG25" s="1">
        <v>45743</v>
      </c>
      <c r="AH25" s="1">
        <v>28818</v>
      </c>
      <c r="AI25" s="1">
        <v>0</v>
      </c>
      <c r="AJ25" s="1">
        <v>16925</v>
      </c>
    </row>
    <row r="26" spans="1:36" x14ac:dyDescent="0.25">
      <c r="A26" s="1" t="s">
        <v>1030</v>
      </c>
      <c r="B26" s="1">
        <v>5192444</v>
      </c>
      <c r="C26" s="1">
        <v>2530523</v>
      </c>
      <c r="D26" s="1">
        <v>2530551</v>
      </c>
      <c r="E26" s="1">
        <v>967621</v>
      </c>
      <c r="F26" s="1">
        <v>-14</v>
      </c>
      <c r="G26" s="1">
        <v>-14</v>
      </c>
      <c r="H26" s="1">
        <v>209</v>
      </c>
      <c r="I26" s="1">
        <v>-9978</v>
      </c>
      <c r="J26" s="1">
        <v>-9976</v>
      </c>
      <c r="K26" s="1">
        <v>-9976</v>
      </c>
      <c r="L26" s="1">
        <v>-1</v>
      </c>
      <c r="M26" s="1">
        <v>-1</v>
      </c>
      <c r="N26" s="1">
        <v>32320</v>
      </c>
      <c r="O26" s="1">
        <v>16151</v>
      </c>
      <c r="P26" s="1">
        <v>16151</v>
      </c>
      <c r="Q26" s="1">
        <v>16151</v>
      </c>
      <c r="R26" s="1">
        <v>0</v>
      </c>
      <c r="S26" s="1">
        <v>0</v>
      </c>
      <c r="T26" s="1">
        <v>208939</v>
      </c>
      <c r="U26" s="1">
        <v>70469</v>
      </c>
      <c r="V26" s="1">
        <v>70469</v>
      </c>
      <c r="W26" s="1">
        <v>70469</v>
      </c>
      <c r="Z26" s="1">
        <v>0</v>
      </c>
      <c r="AA26" s="1">
        <v>60</v>
      </c>
      <c r="AB26" s="1">
        <v>60</v>
      </c>
      <c r="AC26" s="1">
        <v>0</v>
      </c>
      <c r="AD26" s="1">
        <v>0</v>
      </c>
      <c r="AE26" s="1">
        <v>0</v>
      </c>
      <c r="AF26" s="1">
        <v>66525</v>
      </c>
      <c r="AG26" s="1">
        <v>60724</v>
      </c>
      <c r="AH26" s="1">
        <v>38256</v>
      </c>
      <c r="AI26" s="1">
        <v>0</v>
      </c>
      <c r="AJ26" s="1">
        <v>22468</v>
      </c>
    </row>
    <row r="27" spans="1:36" x14ac:dyDescent="0.25">
      <c r="A27" s="1" t="s">
        <v>1031</v>
      </c>
      <c r="B27" s="1">
        <v>11709035</v>
      </c>
      <c r="C27" s="1">
        <v>5704314</v>
      </c>
      <c r="D27" s="1">
        <v>5704330</v>
      </c>
      <c r="E27" s="1">
        <v>1426119</v>
      </c>
      <c r="F27" s="1">
        <v>-8</v>
      </c>
      <c r="G27" s="1">
        <v>-8</v>
      </c>
      <c r="H27" s="1">
        <v>9</v>
      </c>
      <c r="I27" s="1">
        <v>-16196</v>
      </c>
      <c r="J27" s="1">
        <v>-16208</v>
      </c>
      <c r="K27" s="1">
        <v>-16208</v>
      </c>
      <c r="L27" s="1">
        <v>6</v>
      </c>
      <c r="M27" s="1">
        <v>6</v>
      </c>
      <c r="N27" s="1">
        <v>244454</v>
      </c>
      <c r="O27" s="1">
        <v>160954</v>
      </c>
      <c r="P27" s="1">
        <v>160954</v>
      </c>
      <c r="Q27" s="1">
        <v>160953</v>
      </c>
      <c r="R27" s="1">
        <v>0</v>
      </c>
      <c r="S27" s="1">
        <v>0</v>
      </c>
      <c r="T27" s="1">
        <v>666654</v>
      </c>
      <c r="U27" s="1">
        <v>285702</v>
      </c>
      <c r="V27" s="1">
        <v>285702</v>
      </c>
      <c r="W27" s="1">
        <v>285702</v>
      </c>
      <c r="Z27" s="1">
        <v>0</v>
      </c>
      <c r="AA27" s="1">
        <v>-1</v>
      </c>
      <c r="AB27" s="1">
        <v>-1</v>
      </c>
      <c r="AC27" s="1">
        <v>0</v>
      </c>
      <c r="AD27" s="1">
        <v>0</v>
      </c>
      <c r="AE27" s="1">
        <v>0</v>
      </c>
      <c r="AF27" s="1">
        <v>124418</v>
      </c>
      <c r="AG27" s="1">
        <v>113974</v>
      </c>
      <c r="AH27" s="1">
        <v>71804</v>
      </c>
      <c r="AI27" s="1">
        <v>0</v>
      </c>
      <c r="AJ27" s="1">
        <v>42170</v>
      </c>
    </row>
    <row r="28" spans="1:36" x14ac:dyDescent="0.25">
      <c r="A28" s="1" t="s">
        <v>1032</v>
      </c>
      <c r="B28" s="1">
        <v>9872596</v>
      </c>
      <c r="C28" s="1">
        <v>4837642</v>
      </c>
      <c r="D28" s="1">
        <v>4837798</v>
      </c>
      <c r="E28" s="1">
        <v>4837798</v>
      </c>
      <c r="F28" s="1">
        <v>-78</v>
      </c>
      <c r="G28" s="1">
        <v>-78</v>
      </c>
      <c r="H28" s="1">
        <v>55</v>
      </c>
      <c r="I28" s="1">
        <v>-16233</v>
      </c>
      <c r="J28" s="1">
        <v>-16237</v>
      </c>
      <c r="K28" s="1">
        <v>-16237</v>
      </c>
      <c r="L28" s="1">
        <v>2</v>
      </c>
      <c r="M28" s="1">
        <v>2</v>
      </c>
      <c r="N28" s="1">
        <v>28797</v>
      </c>
      <c r="O28" s="1">
        <v>16299</v>
      </c>
      <c r="P28" s="1">
        <v>16299</v>
      </c>
      <c r="Q28" s="1">
        <v>16299</v>
      </c>
      <c r="R28" s="1">
        <v>0</v>
      </c>
      <c r="S28" s="1">
        <v>0</v>
      </c>
      <c r="T28" s="1">
        <v>465044</v>
      </c>
      <c r="U28" s="1">
        <v>183264</v>
      </c>
      <c r="V28" s="1">
        <v>183264</v>
      </c>
      <c r="W28" s="1">
        <v>183264</v>
      </c>
      <c r="Z28" s="1">
        <v>0</v>
      </c>
      <c r="AA28" s="1">
        <v>-22</v>
      </c>
      <c r="AB28" s="1">
        <v>-22</v>
      </c>
      <c r="AC28" s="1">
        <v>0</v>
      </c>
      <c r="AD28" s="1">
        <v>0</v>
      </c>
      <c r="AE28" s="1">
        <v>0</v>
      </c>
      <c r="AF28" s="1">
        <v>214458</v>
      </c>
      <c r="AG28" s="1">
        <v>193400</v>
      </c>
      <c r="AH28" s="1">
        <v>121842</v>
      </c>
      <c r="AI28" s="1">
        <v>0</v>
      </c>
      <c r="AJ28" s="1">
        <v>71558</v>
      </c>
    </row>
    <row r="29" spans="1:36" x14ac:dyDescent="0.25">
      <c r="A29" s="1" t="s">
        <v>1033</v>
      </c>
      <c r="B29" s="1">
        <v>1992191</v>
      </c>
      <c r="C29" s="1">
        <v>1116950</v>
      </c>
      <c r="D29" s="1">
        <v>1116950</v>
      </c>
      <c r="E29" s="1">
        <v>1116950</v>
      </c>
      <c r="F29" s="1">
        <v>0</v>
      </c>
      <c r="G29" s="1">
        <v>0</v>
      </c>
      <c r="H29" s="1">
        <v>1</v>
      </c>
      <c r="I29" s="1">
        <v>-4231</v>
      </c>
      <c r="J29" s="1">
        <v>-4231</v>
      </c>
      <c r="K29" s="1">
        <v>-4231</v>
      </c>
      <c r="L29" s="1">
        <v>0</v>
      </c>
      <c r="M29" s="1">
        <v>0</v>
      </c>
      <c r="N29" s="1">
        <v>989083</v>
      </c>
      <c r="O29" s="1">
        <v>388732</v>
      </c>
      <c r="P29" s="1">
        <v>388732</v>
      </c>
      <c r="Q29" s="1">
        <v>388732</v>
      </c>
      <c r="R29" s="1">
        <v>0</v>
      </c>
      <c r="S29" s="1">
        <v>0</v>
      </c>
      <c r="T29" s="1">
        <v>52516</v>
      </c>
      <c r="U29" s="1">
        <v>14289</v>
      </c>
      <c r="V29" s="1">
        <v>14289</v>
      </c>
      <c r="W29" s="1">
        <v>14289</v>
      </c>
      <c r="Z29" s="1">
        <v>0</v>
      </c>
      <c r="AA29" s="1">
        <v>-4</v>
      </c>
      <c r="AB29" s="1">
        <v>-4</v>
      </c>
      <c r="AC29" s="1">
        <v>0</v>
      </c>
      <c r="AD29" s="1">
        <v>0</v>
      </c>
      <c r="AE29" s="1">
        <v>0</v>
      </c>
      <c r="AF29" s="1">
        <v>42303</v>
      </c>
      <c r="AG29" s="1">
        <v>38889</v>
      </c>
      <c r="AH29" s="1">
        <v>24500</v>
      </c>
      <c r="AI29" s="1">
        <v>0</v>
      </c>
      <c r="AJ29" s="1">
        <v>14389</v>
      </c>
    </row>
    <row r="30" spans="1:36" x14ac:dyDescent="0.25">
      <c r="A30" s="1" t="s">
        <v>1034</v>
      </c>
      <c r="B30" s="1">
        <v>2220568</v>
      </c>
      <c r="C30" s="1">
        <v>1037490</v>
      </c>
      <c r="D30" s="1">
        <v>1037494</v>
      </c>
      <c r="E30" s="1">
        <v>830160</v>
      </c>
      <c r="F30" s="1">
        <v>-2</v>
      </c>
      <c r="G30" s="1">
        <v>-2</v>
      </c>
      <c r="H30" s="1">
        <v>0</v>
      </c>
      <c r="I30" s="1">
        <v>-3214</v>
      </c>
      <c r="J30" s="1">
        <v>-3214</v>
      </c>
      <c r="K30" s="1">
        <v>-3214</v>
      </c>
      <c r="L30" s="1">
        <v>0</v>
      </c>
      <c r="M30" s="1">
        <v>0</v>
      </c>
      <c r="N30" s="1">
        <v>24795</v>
      </c>
      <c r="O30" s="1">
        <v>16997</v>
      </c>
      <c r="P30" s="1">
        <v>16997</v>
      </c>
      <c r="Q30" s="1">
        <v>16997</v>
      </c>
      <c r="R30" s="1">
        <v>0</v>
      </c>
      <c r="S30" s="1">
        <v>0</v>
      </c>
      <c r="T30" s="1">
        <v>102616</v>
      </c>
      <c r="U30" s="1">
        <v>48232</v>
      </c>
      <c r="V30" s="1">
        <v>48232</v>
      </c>
      <c r="W30" s="1">
        <v>48232</v>
      </c>
      <c r="Z30" s="1">
        <v>0</v>
      </c>
      <c r="AA30" s="1">
        <v>-16</v>
      </c>
      <c r="AB30" s="1">
        <v>-14</v>
      </c>
      <c r="AC30" s="1">
        <v>0</v>
      </c>
      <c r="AD30" s="1">
        <v>-1</v>
      </c>
      <c r="AE30" s="1">
        <v>-1</v>
      </c>
      <c r="AF30" s="1">
        <v>39692</v>
      </c>
      <c r="AG30" s="1">
        <v>36056</v>
      </c>
      <c r="AH30" s="1">
        <v>22715</v>
      </c>
      <c r="AI30" s="1">
        <v>0</v>
      </c>
      <c r="AJ30" s="1">
        <v>13341</v>
      </c>
    </row>
    <row r="31" spans="1:36" x14ac:dyDescent="0.25">
      <c r="A31" s="1" t="s">
        <v>1035</v>
      </c>
      <c r="B31" s="1">
        <v>2591091</v>
      </c>
      <c r="C31" s="1">
        <v>1210616</v>
      </c>
      <c r="D31" s="1">
        <v>1210616</v>
      </c>
      <c r="E31" s="1">
        <v>242123</v>
      </c>
      <c r="F31" s="1">
        <v>0</v>
      </c>
      <c r="G31" s="1">
        <v>0</v>
      </c>
      <c r="H31" s="1">
        <v>5</v>
      </c>
      <c r="I31" s="1">
        <v>-2670</v>
      </c>
      <c r="J31" s="1">
        <v>-2668</v>
      </c>
      <c r="K31" s="1">
        <v>-2668</v>
      </c>
      <c r="L31" s="1">
        <v>-1</v>
      </c>
      <c r="M31" s="1">
        <v>-1</v>
      </c>
      <c r="N31" s="1">
        <v>12584</v>
      </c>
      <c r="O31" s="1">
        <v>6001</v>
      </c>
      <c r="P31" s="1">
        <v>6001</v>
      </c>
      <c r="Q31" s="1">
        <v>6001</v>
      </c>
      <c r="R31" s="1">
        <v>0</v>
      </c>
      <c r="S31" s="1">
        <v>0</v>
      </c>
      <c r="T31" s="1">
        <v>59282</v>
      </c>
      <c r="U31" s="1">
        <v>15585</v>
      </c>
      <c r="V31" s="1">
        <v>15585</v>
      </c>
      <c r="W31" s="1">
        <v>15585</v>
      </c>
      <c r="Z31" s="1">
        <v>0</v>
      </c>
      <c r="AA31" s="1">
        <v>0</v>
      </c>
      <c r="AB31" s="1">
        <v>0</v>
      </c>
      <c r="AC31" s="1">
        <v>0</v>
      </c>
      <c r="AD31" s="1">
        <v>0</v>
      </c>
      <c r="AE31" s="1">
        <v>0</v>
      </c>
      <c r="AF31" s="1">
        <v>38170</v>
      </c>
      <c r="AG31" s="1">
        <v>34981</v>
      </c>
      <c r="AH31" s="1">
        <v>22038</v>
      </c>
      <c r="AI31" s="1">
        <v>0</v>
      </c>
      <c r="AJ31" s="1">
        <v>12943</v>
      </c>
    </row>
    <row r="32" spans="1:36" x14ac:dyDescent="0.25">
      <c r="A32" s="1" t="s">
        <v>1036</v>
      </c>
      <c r="B32" s="1">
        <v>65394386</v>
      </c>
      <c r="C32" s="1">
        <v>32668039</v>
      </c>
      <c r="D32" s="1">
        <v>32668403</v>
      </c>
      <c r="E32" s="1">
        <v>0</v>
      </c>
      <c r="F32" s="1">
        <v>-182</v>
      </c>
      <c r="G32" s="1">
        <v>-182</v>
      </c>
      <c r="H32" s="1">
        <v>834</v>
      </c>
      <c r="I32" s="1">
        <v>-54913</v>
      </c>
      <c r="J32" s="1">
        <v>-54911</v>
      </c>
      <c r="K32" s="1">
        <v>0</v>
      </c>
      <c r="L32" s="1">
        <v>-1</v>
      </c>
      <c r="M32" s="1">
        <v>-1</v>
      </c>
      <c r="N32" s="1">
        <v>1771</v>
      </c>
      <c r="O32" s="1">
        <v>413</v>
      </c>
      <c r="P32" s="1">
        <v>413</v>
      </c>
      <c r="Q32" s="1">
        <v>0</v>
      </c>
      <c r="R32" s="1">
        <v>0</v>
      </c>
      <c r="S32" s="1">
        <v>0</v>
      </c>
      <c r="T32" s="1">
        <v>2114590</v>
      </c>
      <c r="U32" s="1">
        <v>750383</v>
      </c>
      <c r="V32" s="1">
        <v>750383</v>
      </c>
      <c r="W32" s="1">
        <v>0</v>
      </c>
      <c r="Z32" s="1">
        <v>0</v>
      </c>
      <c r="AA32" s="1">
        <v>-189</v>
      </c>
      <c r="AB32" s="1">
        <v>-189</v>
      </c>
      <c r="AC32" s="1">
        <v>0</v>
      </c>
      <c r="AD32" s="1">
        <v>0</v>
      </c>
      <c r="AE32" s="1">
        <v>0</v>
      </c>
      <c r="AF32" s="1">
        <v>1694856</v>
      </c>
      <c r="AG32" s="1">
        <v>1516133</v>
      </c>
      <c r="AH32" s="1">
        <v>955164</v>
      </c>
      <c r="AI32" s="1">
        <v>0</v>
      </c>
      <c r="AJ32" s="1">
        <v>560969</v>
      </c>
    </row>
    <row r="33" spans="1:36" x14ac:dyDescent="0.25">
      <c r="A33" s="1" t="s">
        <v>1037</v>
      </c>
      <c r="B33" s="1">
        <v>186074</v>
      </c>
      <c r="C33" s="1">
        <v>102214</v>
      </c>
      <c r="D33" s="1">
        <v>102214</v>
      </c>
      <c r="E33" s="1">
        <v>51107</v>
      </c>
      <c r="F33" s="1">
        <v>0</v>
      </c>
      <c r="G33" s="1">
        <v>0</v>
      </c>
      <c r="H33" s="1">
        <v>0</v>
      </c>
      <c r="I33" s="1">
        <v>-755</v>
      </c>
      <c r="J33" s="1">
        <v>-755</v>
      </c>
      <c r="K33" s="1">
        <v>-755</v>
      </c>
      <c r="L33" s="1">
        <v>0</v>
      </c>
      <c r="M33" s="1">
        <v>0</v>
      </c>
      <c r="N33" s="1">
        <v>35592</v>
      </c>
      <c r="O33" s="1">
        <v>26542</v>
      </c>
      <c r="P33" s="1">
        <v>26542</v>
      </c>
      <c r="Q33" s="1">
        <v>26542</v>
      </c>
      <c r="R33" s="1">
        <v>0</v>
      </c>
      <c r="S33" s="1">
        <v>0</v>
      </c>
      <c r="T33" s="1">
        <v>4181</v>
      </c>
      <c r="U33" s="1">
        <v>570</v>
      </c>
      <c r="V33" s="1">
        <v>570</v>
      </c>
      <c r="W33" s="1">
        <v>570</v>
      </c>
      <c r="Z33" s="1">
        <v>0</v>
      </c>
      <c r="AA33" s="1">
        <v>0</v>
      </c>
      <c r="AB33" s="1">
        <v>0</v>
      </c>
      <c r="AC33" s="1">
        <v>0</v>
      </c>
      <c r="AD33" s="1">
        <v>0</v>
      </c>
      <c r="AE33" s="1">
        <v>0</v>
      </c>
      <c r="AF33" s="1">
        <v>1952</v>
      </c>
      <c r="AG33" s="1">
        <v>1741</v>
      </c>
      <c r="AH33" s="1">
        <v>1097</v>
      </c>
      <c r="AI33" s="1">
        <v>0</v>
      </c>
      <c r="AJ33" s="1">
        <v>644</v>
      </c>
    </row>
    <row r="34" spans="1:36" x14ac:dyDescent="0.25">
      <c r="A34" s="1" t="s">
        <v>1038</v>
      </c>
      <c r="B34" s="1">
        <v>19423349</v>
      </c>
      <c r="C34" s="1">
        <v>9133258</v>
      </c>
      <c r="D34" s="1">
        <v>9133376</v>
      </c>
      <c r="E34" s="1">
        <v>3269547</v>
      </c>
      <c r="F34" s="1">
        <v>-59</v>
      </c>
      <c r="G34" s="1">
        <v>-59</v>
      </c>
      <c r="H34" s="1">
        <v>108</v>
      </c>
      <c r="I34" s="1">
        <v>-49664</v>
      </c>
      <c r="J34" s="1">
        <v>-49660</v>
      </c>
      <c r="K34" s="1">
        <v>-49660</v>
      </c>
      <c r="L34" s="1">
        <v>-2</v>
      </c>
      <c r="M34" s="1">
        <v>-2</v>
      </c>
      <c r="N34" s="1">
        <v>1007548</v>
      </c>
      <c r="O34" s="1">
        <v>744473</v>
      </c>
      <c r="P34" s="1">
        <v>744501</v>
      </c>
      <c r="Q34" s="1">
        <v>744572</v>
      </c>
      <c r="R34" s="1">
        <v>-10</v>
      </c>
      <c r="S34" s="1">
        <v>-18</v>
      </c>
      <c r="T34" s="1">
        <v>787310</v>
      </c>
      <c r="U34" s="1">
        <v>264859</v>
      </c>
      <c r="V34" s="1">
        <v>264859</v>
      </c>
      <c r="W34" s="1">
        <v>264859</v>
      </c>
      <c r="Z34" s="1">
        <v>0</v>
      </c>
      <c r="AA34" s="1">
        <v>-44</v>
      </c>
      <c r="AB34" s="1">
        <v>-44</v>
      </c>
      <c r="AC34" s="1">
        <v>0</v>
      </c>
      <c r="AD34" s="1">
        <v>0</v>
      </c>
      <c r="AE34" s="1">
        <v>0</v>
      </c>
      <c r="AF34" s="1">
        <v>374671</v>
      </c>
      <c r="AG34" s="1">
        <v>321966</v>
      </c>
      <c r="AH34" s="1">
        <v>202839</v>
      </c>
      <c r="AI34" s="1">
        <v>0</v>
      </c>
      <c r="AJ34" s="1">
        <v>119127</v>
      </c>
    </row>
    <row r="35" spans="1:36" x14ac:dyDescent="0.25">
      <c r="A35" s="1" t="s">
        <v>1039</v>
      </c>
      <c r="B35" s="1">
        <v>1830244</v>
      </c>
      <c r="C35" s="1">
        <v>839264</v>
      </c>
      <c r="D35" s="1">
        <v>839266</v>
      </c>
      <c r="E35" s="1">
        <v>839359</v>
      </c>
      <c r="F35" s="1">
        <v>-1</v>
      </c>
      <c r="G35" s="1">
        <v>-1</v>
      </c>
      <c r="H35" s="1">
        <v>-93</v>
      </c>
      <c r="I35" s="1">
        <v>-24240</v>
      </c>
      <c r="J35" s="1">
        <v>-24246</v>
      </c>
      <c r="K35" s="1">
        <v>-24246</v>
      </c>
      <c r="L35" s="1">
        <v>3</v>
      </c>
      <c r="M35" s="1">
        <v>3</v>
      </c>
      <c r="N35" s="1">
        <v>40613</v>
      </c>
      <c r="O35" s="1">
        <v>28521</v>
      </c>
      <c r="P35" s="1">
        <v>28521</v>
      </c>
      <c r="Q35" s="1">
        <v>28519</v>
      </c>
      <c r="R35" s="1">
        <v>0</v>
      </c>
      <c r="S35" s="1">
        <v>0</v>
      </c>
      <c r="T35" s="1">
        <v>59173</v>
      </c>
      <c r="U35" s="1">
        <v>13740</v>
      </c>
      <c r="V35" s="1">
        <v>13740</v>
      </c>
      <c r="W35" s="1">
        <v>13740</v>
      </c>
      <c r="Z35" s="1">
        <v>0</v>
      </c>
      <c r="AA35" s="1">
        <v>-2</v>
      </c>
      <c r="AB35" s="1">
        <v>-2</v>
      </c>
      <c r="AC35" s="1">
        <v>0</v>
      </c>
      <c r="AD35" s="1">
        <v>0</v>
      </c>
      <c r="AE35" s="1">
        <v>0</v>
      </c>
      <c r="AF35" s="1">
        <v>95228</v>
      </c>
      <c r="AG35" s="1">
        <v>79587</v>
      </c>
      <c r="AH35" s="1">
        <v>50140</v>
      </c>
      <c r="AI35" s="1">
        <v>0</v>
      </c>
      <c r="AJ35" s="1">
        <v>29447</v>
      </c>
    </row>
    <row r="36" spans="1:36" x14ac:dyDescent="0.25">
      <c r="A36" s="1" t="s">
        <v>1040</v>
      </c>
      <c r="B36" s="1">
        <v>291062</v>
      </c>
      <c r="C36" s="1">
        <v>114587</v>
      </c>
      <c r="D36" s="1">
        <v>114601</v>
      </c>
      <c r="E36" s="1">
        <v>0</v>
      </c>
      <c r="F36" s="1">
        <v>-7</v>
      </c>
      <c r="G36" s="1">
        <v>-7</v>
      </c>
      <c r="H36" s="1">
        <v>0</v>
      </c>
      <c r="I36" s="1">
        <v>-46</v>
      </c>
      <c r="J36" s="1">
        <v>-46</v>
      </c>
      <c r="K36" s="1">
        <v>-46</v>
      </c>
      <c r="L36" s="1">
        <v>0</v>
      </c>
      <c r="M36" s="1">
        <v>0</v>
      </c>
      <c r="N36" s="1">
        <v>1082</v>
      </c>
      <c r="O36" s="1">
        <v>636</v>
      </c>
      <c r="P36" s="1">
        <v>636</v>
      </c>
      <c r="Q36" s="1">
        <v>636</v>
      </c>
      <c r="R36" s="1">
        <v>0</v>
      </c>
      <c r="S36" s="1">
        <v>0</v>
      </c>
      <c r="T36" s="1">
        <v>20042</v>
      </c>
      <c r="U36" s="1">
        <v>-3198</v>
      </c>
      <c r="V36" s="1">
        <v>-3198</v>
      </c>
      <c r="W36" s="1">
        <v>-3198</v>
      </c>
      <c r="Z36" s="1">
        <v>0</v>
      </c>
      <c r="AA36" s="1">
        <v>0</v>
      </c>
      <c r="AB36" s="1">
        <v>0</v>
      </c>
      <c r="AC36" s="1">
        <v>0</v>
      </c>
      <c r="AD36" s="1">
        <v>0</v>
      </c>
      <c r="AE36" s="1">
        <v>0</v>
      </c>
      <c r="AF36" s="1">
        <v>5705</v>
      </c>
      <c r="AG36" s="1">
        <v>4093</v>
      </c>
      <c r="AH36" s="1">
        <v>2579</v>
      </c>
      <c r="AI36" s="1">
        <v>0</v>
      </c>
      <c r="AJ36" s="1">
        <v>1514</v>
      </c>
    </row>
    <row r="37" spans="1:36" x14ac:dyDescent="0.25">
      <c r="A37" s="1" t="s">
        <v>1041</v>
      </c>
      <c r="B37" s="1">
        <v>1456039</v>
      </c>
      <c r="C37" s="1">
        <v>678639</v>
      </c>
      <c r="D37" s="1">
        <v>678657</v>
      </c>
      <c r="E37" s="1">
        <v>78354</v>
      </c>
      <c r="F37" s="1">
        <v>-9</v>
      </c>
      <c r="G37" s="1">
        <v>-9</v>
      </c>
      <c r="H37" s="1">
        <v>80</v>
      </c>
      <c r="I37" s="1">
        <v>-4854</v>
      </c>
      <c r="J37" s="1">
        <v>-4846</v>
      </c>
      <c r="K37" s="1">
        <v>-4846</v>
      </c>
      <c r="L37" s="1">
        <v>-4</v>
      </c>
      <c r="M37" s="1">
        <v>-4</v>
      </c>
      <c r="N37" s="1">
        <v>155725</v>
      </c>
      <c r="O37" s="1">
        <v>96936</v>
      </c>
      <c r="P37" s="1">
        <v>96961</v>
      </c>
      <c r="Q37" s="1">
        <v>97034</v>
      </c>
      <c r="R37" s="1">
        <v>-9</v>
      </c>
      <c r="S37" s="1">
        <v>-16</v>
      </c>
      <c r="T37" s="1">
        <v>77261</v>
      </c>
      <c r="U37" s="1">
        <v>28693</v>
      </c>
      <c r="V37" s="1">
        <v>28693</v>
      </c>
      <c r="W37" s="1">
        <v>28693</v>
      </c>
      <c r="Z37" s="1">
        <v>0</v>
      </c>
      <c r="AA37" s="1">
        <v>-8</v>
      </c>
      <c r="AB37" s="1">
        <v>-8</v>
      </c>
      <c r="AC37" s="1">
        <v>0</v>
      </c>
      <c r="AD37" s="1">
        <v>0</v>
      </c>
      <c r="AE37" s="1">
        <v>0</v>
      </c>
      <c r="AF37" s="1">
        <v>35716</v>
      </c>
      <c r="AG37" s="1">
        <v>30278</v>
      </c>
      <c r="AH37" s="1">
        <v>19075</v>
      </c>
      <c r="AI37" s="1">
        <v>0</v>
      </c>
      <c r="AJ37" s="1">
        <v>11203</v>
      </c>
    </row>
    <row r="38" spans="1:36" x14ac:dyDescent="0.25">
      <c r="A38" s="1" t="s">
        <v>1042</v>
      </c>
      <c r="B38" s="1">
        <v>1167969</v>
      </c>
      <c r="C38" s="1">
        <v>587208</v>
      </c>
      <c r="D38" s="1">
        <v>587204</v>
      </c>
      <c r="E38" s="1">
        <v>53808</v>
      </c>
      <c r="F38" s="1">
        <v>2</v>
      </c>
      <c r="G38" s="1">
        <v>2</v>
      </c>
      <c r="H38" s="1">
        <v>25</v>
      </c>
      <c r="I38" s="1">
        <v>-1059</v>
      </c>
      <c r="J38" s="1">
        <v>-1059</v>
      </c>
      <c r="K38" s="1">
        <v>-1059</v>
      </c>
      <c r="L38" s="1">
        <v>0</v>
      </c>
      <c r="M38" s="1">
        <v>0</v>
      </c>
      <c r="N38" s="1">
        <v>31404</v>
      </c>
      <c r="O38" s="1">
        <v>25139</v>
      </c>
      <c r="P38" s="1">
        <v>25139</v>
      </c>
      <c r="Q38" s="1">
        <v>25139</v>
      </c>
      <c r="R38" s="1">
        <v>0</v>
      </c>
      <c r="S38" s="1">
        <v>0</v>
      </c>
      <c r="T38" s="1">
        <v>67746</v>
      </c>
      <c r="U38" s="1">
        <v>32317</v>
      </c>
      <c r="V38" s="1">
        <v>32317</v>
      </c>
      <c r="W38" s="1">
        <v>32317</v>
      </c>
      <c r="Z38" s="1">
        <v>0</v>
      </c>
      <c r="AA38" s="1">
        <v>-5</v>
      </c>
      <c r="AB38" s="1">
        <v>-5</v>
      </c>
      <c r="AC38" s="1">
        <v>0</v>
      </c>
      <c r="AD38" s="1">
        <v>0</v>
      </c>
      <c r="AE38" s="1">
        <v>0</v>
      </c>
      <c r="AF38" s="1">
        <v>15452</v>
      </c>
      <c r="AG38" s="1">
        <v>12008</v>
      </c>
      <c r="AH38" s="1">
        <v>7565</v>
      </c>
      <c r="AI38" s="1">
        <v>0</v>
      </c>
      <c r="AJ38" s="1">
        <v>4443</v>
      </c>
    </row>
    <row r="39" spans="1:36" x14ac:dyDescent="0.25">
      <c r="A39" s="1" t="s">
        <v>1043</v>
      </c>
      <c r="B39" s="1">
        <v>1667876</v>
      </c>
      <c r="C39" s="1">
        <v>646745</v>
      </c>
      <c r="D39" s="1">
        <v>646795</v>
      </c>
      <c r="E39" s="1">
        <v>582102</v>
      </c>
      <c r="F39" s="1">
        <v>-25</v>
      </c>
      <c r="G39" s="1">
        <v>-25</v>
      </c>
      <c r="H39" s="1">
        <v>22</v>
      </c>
      <c r="I39" s="1">
        <v>-3679</v>
      </c>
      <c r="J39" s="1">
        <v>-3681</v>
      </c>
      <c r="K39" s="1">
        <v>-3681</v>
      </c>
      <c r="L39" s="1">
        <v>1</v>
      </c>
      <c r="M39" s="1">
        <v>1</v>
      </c>
      <c r="N39" s="1">
        <v>52763</v>
      </c>
      <c r="O39" s="1">
        <v>26037</v>
      </c>
      <c r="P39" s="1">
        <v>26037</v>
      </c>
      <c r="Q39" s="1">
        <v>26037</v>
      </c>
      <c r="R39" s="1">
        <v>0</v>
      </c>
      <c r="S39" s="1">
        <v>0</v>
      </c>
      <c r="T39" s="1">
        <v>71905</v>
      </c>
      <c r="U39" s="1">
        <v>22169</v>
      </c>
      <c r="V39" s="1">
        <v>22169</v>
      </c>
      <c r="W39" s="1">
        <v>22169</v>
      </c>
      <c r="Z39" s="1">
        <v>0</v>
      </c>
      <c r="AA39" s="1">
        <v>0</v>
      </c>
      <c r="AB39" s="1">
        <v>0</v>
      </c>
      <c r="AC39" s="1">
        <v>0</v>
      </c>
      <c r="AD39" s="1">
        <v>0</v>
      </c>
      <c r="AE39" s="1">
        <v>0</v>
      </c>
      <c r="AF39" s="1">
        <v>42230</v>
      </c>
      <c r="AG39" s="1">
        <v>34238</v>
      </c>
      <c r="AH39" s="1">
        <v>21570</v>
      </c>
      <c r="AI39" s="1">
        <v>0</v>
      </c>
      <c r="AJ39" s="1">
        <v>12668</v>
      </c>
    </row>
    <row r="40" spans="1:36" x14ac:dyDescent="0.25">
      <c r="A40" s="1" t="s">
        <v>1044</v>
      </c>
      <c r="B40" s="1">
        <v>1463999</v>
      </c>
      <c r="C40" s="1">
        <v>764161</v>
      </c>
      <c r="D40" s="1">
        <v>764171</v>
      </c>
      <c r="E40" s="1">
        <v>764171</v>
      </c>
      <c r="F40" s="1">
        <v>-5</v>
      </c>
      <c r="G40" s="1">
        <v>-5</v>
      </c>
      <c r="H40" s="1">
        <v>-1</v>
      </c>
      <c r="I40" s="1">
        <v>-1230</v>
      </c>
      <c r="J40" s="1">
        <v>-1230</v>
      </c>
      <c r="K40" s="1">
        <v>-1230</v>
      </c>
      <c r="L40" s="1">
        <v>0</v>
      </c>
      <c r="M40" s="1">
        <v>0</v>
      </c>
      <c r="N40" s="1">
        <v>7703</v>
      </c>
      <c r="O40" s="1">
        <v>2911</v>
      </c>
      <c r="P40" s="1">
        <v>2914</v>
      </c>
      <c r="Q40" s="1">
        <v>2914</v>
      </c>
      <c r="R40" s="1">
        <v>-1</v>
      </c>
      <c r="S40" s="1">
        <v>-2</v>
      </c>
      <c r="T40" s="1">
        <v>2881</v>
      </c>
      <c r="U40" s="1">
        <v>469</v>
      </c>
      <c r="V40" s="1">
        <v>469</v>
      </c>
      <c r="W40" s="1">
        <v>469</v>
      </c>
      <c r="Z40" s="1">
        <v>0</v>
      </c>
      <c r="AA40" s="1">
        <v>-29</v>
      </c>
      <c r="AB40" s="1">
        <v>-29</v>
      </c>
      <c r="AC40" s="1">
        <v>0</v>
      </c>
      <c r="AD40" s="1">
        <v>0</v>
      </c>
      <c r="AE40" s="1">
        <v>0</v>
      </c>
      <c r="AF40" s="1">
        <v>32476</v>
      </c>
      <c r="AG40" s="1">
        <v>26786</v>
      </c>
      <c r="AH40" s="1">
        <v>16875</v>
      </c>
      <c r="AI40" s="1">
        <v>0</v>
      </c>
      <c r="AJ40" s="1">
        <v>9911</v>
      </c>
    </row>
    <row r="41" spans="1:36" x14ac:dyDescent="0.25">
      <c r="A41" s="1" t="s">
        <v>1045</v>
      </c>
      <c r="B41" s="1">
        <v>11546160</v>
      </c>
      <c r="C41" s="1">
        <v>5502654</v>
      </c>
      <c r="D41" s="1">
        <v>5502682</v>
      </c>
      <c r="E41" s="1">
        <v>951753</v>
      </c>
      <c r="F41" s="1">
        <v>-14</v>
      </c>
      <c r="G41" s="1">
        <v>-14</v>
      </c>
      <c r="H41" s="1">
        <v>75</v>
      </c>
      <c r="I41" s="1">
        <v>-14556</v>
      </c>
      <c r="J41" s="1">
        <v>-14552</v>
      </c>
      <c r="K41" s="1">
        <v>-14552</v>
      </c>
      <c r="L41" s="1">
        <v>-2</v>
      </c>
      <c r="M41" s="1">
        <v>-2</v>
      </c>
      <c r="N41" s="1">
        <v>718258</v>
      </c>
      <c r="O41" s="1">
        <v>564293</v>
      </c>
      <c r="P41" s="1">
        <v>564293</v>
      </c>
      <c r="Q41" s="1">
        <v>564293</v>
      </c>
      <c r="R41" s="1">
        <v>0</v>
      </c>
      <c r="S41" s="1">
        <v>0</v>
      </c>
      <c r="T41" s="1">
        <v>488302</v>
      </c>
      <c r="U41" s="1">
        <v>170669</v>
      </c>
      <c r="V41" s="1">
        <v>170669</v>
      </c>
      <c r="W41" s="1">
        <v>170669</v>
      </c>
      <c r="Z41" s="1">
        <v>0</v>
      </c>
      <c r="AA41" s="1">
        <v>0</v>
      </c>
      <c r="AB41" s="1">
        <v>0</v>
      </c>
      <c r="AC41" s="1">
        <v>0</v>
      </c>
      <c r="AD41" s="1">
        <v>0</v>
      </c>
      <c r="AE41" s="1">
        <v>0</v>
      </c>
      <c r="AF41" s="1">
        <v>147864</v>
      </c>
      <c r="AG41" s="1">
        <v>134976</v>
      </c>
      <c r="AH41" s="1">
        <v>85035</v>
      </c>
      <c r="AI41" s="1">
        <v>0</v>
      </c>
      <c r="AJ41" s="1">
        <v>49941</v>
      </c>
    </row>
    <row r="42" spans="1:36" x14ac:dyDescent="0.25">
      <c r="A42" s="1" t="s">
        <v>1046</v>
      </c>
      <c r="B42" s="1">
        <v>92334946</v>
      </c>
      <c r="C42" s="1">
        <v>41529803</v>
      </c>
      <c r="D42" s="1">
        <v>41530239</v>
      </c>
      <c r="E42" s="1">
        <v>10381901</v>
      </c>
      <c r="F42" s="1">
        <v>-218</v>
      </c>
      <c r="G42" s="1">
        <v>-218</v>
      </c>
      <c r="H42" s="1">
        <v>6173</v>
      </c>
      <c r="I42" s="1">
        <v>-142746</v>
      </c>
      <c r="J42" s="1">
        <v>-142552</v>
      </c>
      <c r="K42" s="1">
        <v>-140706</v>
      </c>
      <c r="L42" s="1">
        <v>-97</v>
      </c>
      <c r="M42" s="1">
        <v>-97</v>
      </c>
      <c r="N42" s="1">
        <v>6023357</v>
      </c>
      <c r="O42" s="1">
        <v>4666406</v>
      </c>
      <c r="P42" s="1">
        <v>4666444</v>
      </c>
      <c r="Q42" s="1">
        <v>4663208</v>
      </c>
      <c r="R42" s="1">
        <v>-14</v>
      </c>
      <c r="S42" s="1">
        <v>-24</v>
      </c>
      <c r="T42" s="1">
        <v>5259872</v>
      </c>
      <c r="U42" s="1">
        <v>2111786</v>
      </c>
      <c r="V42" s="1">
        <v>2111786</v>
      </c>
      <c r="W42" s="1">
        <v>2069275</v>
      </c>
      <c r="Z42" s="1">
        <v>0</v>
      </c>
      <c r="AA42" s="1">
        <v>107</v>
      </c>
      <c r="AB42" s="1">
        <v>107</v>
      </c>
      <c r="AC42" s="1">
        <v>3</v>
      </c>
      <c r="AD42" s="1">
        <v>0</v>
      </c>
      <c r="AE42" s="1">
        <v>0</v>
      </c>
      <c r="AF42" s="1">
        <v>1497323</v>
      </c>
      <c r="AG42" s="1">
        <v>1335119</v>
      </c>
      <c r="AH42" s="1">
        <v>840600</v>
      </c>
      <c r="AI42" s="1">
        <v>0</v>
      </c>
      <c r="AJ42" s="1">
        <v>494519</v>
      </c>
    </row>
    <row r="43" spans="1:36" x14ac:dyDescent="0.25">
      <c r="A43" s="1" t="s">
        <v>1047</v>
      </c>
      <c r="B43" s="1">
        <v>2263766</v>
      </c>
      <c r="C43" s="1">
        <v>1004827</v>
      </c>
      <c r="D43" s="1">
        <v>1004837</v>
      </c>
      <c r="E43" s="1">
        <v>502436</v>
      </c>
      <c r="F43" s="1">
        <v>-5</v>
      </c>
      <c r="G43" s="1">
        <v>-5</v>
      </c>
      <c r="H43" s="1">
        <v>-1</v>
      </c>
      <c r="I43" s="1">
        <v>-2402</v>
      </c>
      <c r="J43" s="1">
        <v>-2402</v>
      </c>
      <c r="K43" s="1">
        <v>-2402</v>
      </c>
      <c r="L43" s="1">
        <v>0</v>
      </c>
      <c r="M43" s="1">
        <v>0</v>
      </c>
      <c r="N43" s="1">
        <v>208668</v>
      </c>
      <c r="O43" s="1">
        <v>112949</v>
      </c>
      <c r="P43" s="1">
        <v>112949</v>
      </c>
      <c r="Q43" s="1">
        <v>112949</v>
      </c>
      <c r="R43" s="1">
        <v>0</v>
      </c>
      <c r="S43" s="1">
        <v>0</v>
      </c>
      <c r="T43" s="1">
        <v>90627</v>
      </c>
      <c r="U43" s="1">
        <v>43892</v>
      </c>
      <c r="V43" s="1">
        <v>43892</v>
      </c>
      <c r="W43" s="1">
        <v>43892</v>
      </c>
      <c r="Z43" s="1">
        <v>0</v>
      </c>
      <c r="AA43" s="1">
        <v>-20</v>
      </c>
      <c r="AB43" s="1">
        <v>-20</v>
      </c>
      <c r="AC43" s="1">
        <v>0</v>
      </c>
      <c r="AD43" s="1">
        <v>0</v>
      </c>
      <c r="AE43" s="1">
        <v>0</v>
      </c>
      <c r="AF43" s="1">
        <v>21428</v>
      </c>
      <c r="AG43" s="1">
        <v>18818</v>
      </c>
      <c r="AH43" s="1">
        <v>11855</v>
      </c>
      <c r="AI43" s="1">
        <v>0</v>
      </c>
      <c r="AJ43" s="1">
        <v>6963</v>
      </c>
    </row>
    <row r="44" spans="1:36" x14ac:dyDescent="0.25">
      <c r="A44" s="1" t="s">
        <v>1048</v>
      </c>
      <c r="B44" s="1">
        <v>1844962</v>
      </c>
      <c r="C44" s="1">
        <v>1086510</v>
      </c>
      <c r="D44" s="1">
        <v>1086510</v>
      </c>
      <c r="E44" s="1">
        <v>543255</v>
      </c>
      <c r="F44" s="1">
        <v>0</v>
      </c>
      <c r="G44" s="1">
        <v>0</v>
      </c>
      <c r="H44" s="1">
        <v>0</v>
      </c>
      <c r="I44" s="1">
        <v>-833</v>
      </c>
      <c r="J44" s="1">
        <v>-833</v>
      </c>
      <c r="K44" s="1">
        <v>-833</v>
      </c>
      <c r="L44" s="1">
        <v>0</v>
      </c>
      <c r="M44" s="1">
        <v>0</v>
      </c>
      <c r="N44" s="1">
        <v>157973</v>
      </c>
      <c r="O44" s="1">
        <v>112001</v>
      </c>
      <c r="P44" s="1">
        <v>112001</v>
      </c>
      <c r="Q44" s="1">
        <v>112001</v>
      </c>
      <c r="R44" s="1">
        <v>0</v>
      </c>
      <c r="S44" s="1">
        <v>0</v>
      </c>
      <c r="T44" s="1">
        <v>24500</v>
      </c>
      <c r="U44" s="1">
        <v>10477</v>
      </c>
      <c r="V44" s="1">
        <v>10477</v>
      </c>
      <c r="W44" s="1">
        <v>10477</v>
      </c>
      <c r="Z44" s="1">
        <v>0</v>
      </c>
      <c r="AA44" s="1">
        <v>0</v>
      </c>
      <c r="AB44" s="1">
        <v>0</v>
      </c>
      <c r="AC44" s="1">
        <v>0</v>
      </c>
      <c r="AD44" s="1">
        <v>0</v>
      </c>
      <c r="AE44" s="1">
        <v>0</v>
      </c>
      <c r="AF44" s="1">
        <v>9804</v>
      </c>
      <c r="AG44" s="1">
        <v>8571</v>
      </c>
      <c r="AH44" s="1">
        <v>5400</v>
      </c>
      <c r="AI44" s="1">
        <v>0</v>
      </c>
      <c r="AJ44" s="1">
        <v>3171</v>
      </c>
    </row>
    <row r="45" spans="1:36" x14ac:dyDescent="0.25">
      <c r="A45" s="1" t="s">
        <v>1049</v>
      </c>
      <c r="B45" s="1">
        <v>9229859</v>
      </c>
      <c r="C45" s="1">
        <v>3095858</v>
      </c>
      <c r="D45" s="1">
        <v>3095854</v>
      </c>
      <c r="E45" s="1">
        <v>478157</v>
      </c>
      <c r="F45" s="1">
        <v>2</v>
      </c>
      <c r="G45" s="1">
        <v>2</v>
      </c>
      <c r="H45" s="1">
        <v>6</v>
      </c>
      <c r="I45" s="1">
        <v>-11536</v>
      </c>
      <c r="J45" s="1">
        <v>-11536</v>
      </c>
      <c r="K45" s="1">
        <v>-11536</v>
      </c>
      <c r="L45" s="1">
        <v>0</v>
      </c>
      <c r="M45" s="1">
        <v>0</v>
      </c>
      <c r="N45" s="1">
        <v>193574</v>
      </c>
      <c r="O45" s="1">
        <v>112568</v>
      </c>
      <c r="P45" s="1">
        <v>112568</v>
      </c>
      <c r="Q45" s="1">
        <v>112568</v>
      </c>
      <c r="R45" s="1">
        <v>0</v>
      </c>
      <c r="S45" s="1">
        <v>0</v>
      </c>
      <c r="T45" s="1">
        <v>814667</v>
      </c>
      <c r="U45" s="1">
        <v>278195</v>
      </c>
      <c r="V45" s="1">
        <v>278195</v>
      </c>
      <c r="W45" s="1">
        <v>278195</v>
      </c>
      <c r="Z45" s="1">
        <v>0</v>
      </c>
      <c r="AA45" s="1">
        <v>-9</v>
      </c>
      <c r="AB45" s="1">
        <v>-9</v>
      </c>
      <c r="AC45" s="1">
        <v>0</v>
      </c>
      <c r="AD45" s="1">
        <v>0</v>
      </c>
      <c r="AE45" s="1">
        <v>0</v>
      </c>
      <c r="AF45" s="1">
        <v>160998</v>
      </c>
      <c r="AG45" s="1">
        <v>144073</v>
      </c>
      <c r="AH45" s="1">
        <v>90241</v>
      </c>
      <c r="AI45" s="1">
        <v>0</v>
      </c>
      <c r="AJ45" s="1">
        <v>53832</v>
      </c>
    </row>
    <row r="46" spans="1:36" x14ac:dyDescent="0.25">
      <c r="A46" s="1" t="s">
        <v>1050</v>
      </c>
      <c r="B46" s="1">
        <v>43187138</v>
      </c>
      <c r="C46" s="1">
        <v>19451761</v>
      </c>
      <c r="D46" s="1">
        <v>19452023</v>
      </c>
      <c r="E46" s="1">
        <v>6806483</v>
      </c>
      <c r="F46" s="1">
        <v>-131</v>
      </c>
      <c r="G46" s="1">
        <v>-131</v>
      </c>
      <c r="H46" s="1">
        <v>195</v>
      </c>
      <c r="I46" s="1">
        <v>-79906</v>
      </c>
      <c r="J46" s="1">
        <v>-79736</v>
      </c>
      <c r="K46" s="1">
        <v>-79669</v>
      </c>
      <c r="L46" s="1">
        <v>-85</v>
      </c>
      <c r="M46" s="1">
        <v>-85</v>
      </c>
      <c r="N46" s="1">
        <v>3104535</v>
      </c>
      <c r="O46" s="1">
        <v>2470416</v>
      </c>
      <c r="P46" s="1">
        <v>2470443</v>
      </c>
      <c r="Q46" s="1">
        <v>2470443</v>
      </c>
      <c r="R46" s="1">
        <v>-10</v>
      </c>
      <c r="S46" s="1">
        <v>-17</v>
      </c>
      <c r="T46" s="1">
        <v>2613241</v>
      </c>
      <c r="U46" s="1">
        <v>1198095</v>
      </c>
      <c r="V46" s="1">
        <v>1198095</v>
      </c>
      <c r="W46" s="1">
        <v>1187672</v>
      </c>
      <c r="Z46" s="1">
        <v>0</v>
      </c>
      <c r="AA46" s="1">
        <v>143</v>
      </c>
      <c r="AB46" s="1">
        <v>143</v>
      </c>
      <c r="AC46" s="1">
        <v>0</v>
      </c>
      <c r="AD46" s="1">
        <v>0</v>
      </c>
      <c r="AE46" s="1">
        <v>0</v>
      </c>
      <c r="AF46" s="1">
        <v>658563</v>
      </c>
      <c r="AG46" s="1">
        <v>582622</v>
      </c>
      <c r="AH46" s="1">
        <v>367052</v>
      </c>
      <c r="AI46" s="1">
        <v>0</v>
      </c>
      <c r="AJ46" s="1">
        <v>215570</v>
      </c>
    </row>
    <row r="47" spans="1:36" x14ac:dyDescent="0.25">
      <c r="A47" s="1" t="s">
        <v>1051</v>
      </c>
      <c r="B47" s="1">
        <v>3166001</v>
      </c>
      <c r="C47" s="1">
        <v>1381262</v>
      </c>
      <c r="D47" s="1">
        <v>1381276</v>
      </c>
      <c r="E47" s="1">
        <v>582191</v>
      </c>
      <c r="F47" s="1">
        <v>-7</v>
      </c>
      <c r="G47" s="1">
        <v>-7</v>
      </c>
      <c r="H47" s="1">
        <v>5888</v>
      </c>
      <c r="I47" s="1">
        <v>-4452</v>
      </c>
      <c r="J47" s="1">
        <v>-4440</v>
      </c>
      <c r="K47" s="1">
        <v>-4440</v>
      </c>
      <c r="L47" s="1">
        <v>-6</v>
      </c>
      <c r="M47" s="1">
        <v>-6</v>
      </c>
      <c r="N47" s="1">
        <v>99004</v>
      </c>
      <c r="O47" s="1">
        <v>70651</v>
      </c>
      <c r="P47" s="1">
        <v>70651</v>
      </c>
      <c r="Q47" s="1">
        <v>70651</v>
      </c>
      <c r="R47" s="1">
        <v>0</v>
      </c>
      <c r="S47" s="1">
        <v>0</v>
      </c>
      <c r="T47" s="1">
        <v>205963</v>
      </c>
      <c r="U47" s="1">
        <v>95288</v>
      </c>
      <c r="V47" s="1">
        <v>95288</v>
      </c>
      <c r="W47" s="1">
        <v>95288</v>
      </c>
      <c r="Z47" s="1">
        <v>0</v>
      </c>
      <c r="AA47" s="1">
        <v>0</v>
      </c>
      <c r="AB47" s="1">
        <v>0</v>
      </c>
      <c r="AC47" s="1">
        <v>0</v>
      </c>
      <c r="AD47" s="1">
        <v>0</v>
      </c>
      <c r="AE47" s="1">
        <v>0</v>
      </c>
      <c r="AF47" s="1">
        <v>53785</v>
      </c>
      <c r="AG47" s="1">
        <v>46611</v>
      </c>
      <c r="AH47" s="1">
        <v>29365</v>
      </c>
      <c r="AI47" s="1">
        <v>0</v>
      </c>
      <c r="AJ47" s="1">
        <v>17246</v>
      </c>
    </row>
    <row r="48" spans="1:36" x14ac:dyDescent="0.25">
      <c r="A48" s="1" t="s">
        <v>1052</v>
      </c>
      <c r="B48" s="1">
        <v>8041032</v>
      </c>
      <c r="C48" s="1">
        <v>3820163</v>
      </c>
      <c r="D48" s="1">
        <v>3820211</v>
      </c>
      <c r="E48" s="1">
        <v>191032</v>
      </c>
      <c r="F48" s="1">
        <v>-24</v>
      </c>
      <c r="G48" s="1">
        <v>-24</v>
      </c>
      <c r="H48" s="1">
        <v>-104</v>
      </c>
      <c r="I48" s="1">
        <v>-14099</v>
      </c>
      <c r="J48" s="1">
        <v>-14097</v>
      </c>
      <c r="K48" s="1">
        <v>-14097</v>
      </c>
      <c r="L48" s="1">
        <v>-1</v>
      </c>
      <c r="M48" s="1">
        <v>-1</v>
      </c>
      <c r="N48" s="1">
        <v>701767</v>
      </c>
      <c r="O48" s="1">
        <v>578410</v>
      </c>
      <c r="P48" s="1">
        <v>578410</v>
      </c>
      <c r="Q48" s="1">
        <v>578410</v>
      </c>
      <c r="R48" s="1">
        <v>0</v>
      </c>
      <c r="S48" s="1">
        <v>0</v>
      </c>
      <c r="T48" s="1">
        <v>379829</v>
      </c>
      <c r="U48" s="1">
        <v>162542</v>
      </c>
      <c r="V48" s="1">
        <v>162542</v>
      </c>
      <c r="W48" s="1">
        <v>162542</v>
      </c>
      <c r="Z48" s="1">
        <v>0</v>
      </c>
      <c r="AA48" s="1">
        <v>-35</v>
      </c>
      <c r="AB48" s="1">
        <v>-35</v>
      </c>
      <c r="AC48" s="1">
        <v>0</v>
      </c>
      <c r="AD48" s="1">
        <v>0</v>
      </c>
      <c r="AE48" s="1">
        <v>0</v>
      </c>
      <c r="AF48" s="1">
        <v>172818</v>
      </c>
      <c r="AG48" s="1">
        <v>156316</v>
      </c>
      <c r="AH48" s="1">
        <v>98479</v>
      </c>
      <c r="AI48" s="1">
        <v>0</v>
      </c>
      <c r="AJ48" s="1">
        <v>57837</v>
      </c>
    </row>
    <row r="49" spans="1:36" x14ac:dyDescent="0.25">
      <c r="A49" s="1" t="s">
        <v>1053</v>
      </c>
      <c r="B49" s="1">
        <v>22379693</v>
      </c>
      <c r="C49" s="1">
        <v>10652782</v>
      </c>
      <c r="D49" s="1">
        <v>10652888</v>
      </c>
      <c r="E49" s="1">
        <v>1278347</v>
      </c>
      <c r="F49" s="1">
        <v>-53</v>
      </c>
      <c r="G49" s="1">
        <v>-53</v>
      </c>
      <c r="H49" s="1">
        <v>196</v>
      </c>
      <c r="I49" s="1">
        <v>-27739</v>
      </c>
      <c r="J49" s="1">
        <v>-27729</v>
      </c>
      <c r="K49" s="1">
        <v>-27729</v>
      </c>
      <c r="L49" s="1">
        <v>-5</v>
      </c>
      <c r="M49" s="1">
        <v>-5</v>
      </c>
      <c r="N49" s="1">
        <v>1552744</v>
      </c>
      <c r="O49" s="1">
        <v>1206144</v>
      </c>
      <c r="P49" s="1">
        <v>1206155</v>
      </c>
      <c r="Q49" s="1">
        <v>1206186</v>
      </c>
      <c r="R49" s="1">
        <v>-4</v>
      </c>
      <c r="S49" s="1">
        <v>-7</v>
      </c>
      <c r="T49" s="1">
        <v>944534</v>
      </c>
      <c r="U49" s="1">
        <v>283288</v>
      </c>
      <c r="V49" s="1">
        <v>283288</v>
      </c>
      <c r="W49" s="1">
        <v>283288</v>
      </c>
      <c r="Z49" s="1">
        <v>0</v>
      </c>
      <c r="AA49" s="1">
        <v>28</v>
      </c>
      <c r="AB49" s="1">
        <v>28</v>
      </c>
      <c r="AC49" s="1">
        <v>3</v>
      </c>
      <c r="AD49" s="1">
        <v>0</v>
      </c>
      <c r="AE49" s="1">
        <v>0</v>
      </c>
      <c r="AF49" s="1">
        <v>370244</v>
      </c>
      <c r="AG49" s="1">
        <v>331984</v>
      </c>
      <c r="AH49" s="1">
        <v>209150</v>
      </c>
      <c r="AI49" s="1">
        <v>0</v>
      </c>
      <c r="AJ49" s="1">
        <v>122834</v>
      </c>
    </row>
    <row r="50" spans="1:36" x14ac:dyDescent="0.25">
      <c r="A50" s="1" t="s">
        <v>1054</v>
      </c>
      <c r="B50" s="1">
        <v>2222495</v>
      </c>
      <c r="C50" s="1">
        <v>1036640</v>
      </c>
      <c r="D50" s="1">
        <v>1036640</v>
      </c>
      <c r="E50" s="1">
        <v>0</v>
      </c>
      <c r="F50" s="1">
        <v>0</v>
      </c>
      <c r="G50" s="1">
        <v>0</v>
      </c>
      <c r="H50" s="1">
        <v>-7</v>
      </c>
      <c r="I50" s="1">
        <v>-1779</v>
      </c>
      <c r="J50" s="1">
        <v>-1779</v>
      </c>
      <c r="K50" s="1">
        <v>0</v>
      </c>
      <c r="L50" s="1">
        <v>0</v>
      </c>
      <c r="M50" s="1">
        <v>0</v>
      </c>
      <c r="N50" s="1">
        <v>5092</v>
      </c>
      <c r="O50" s="1">
        <v>3267</v>
      </c>
      <c r="P50" s="1">
        <v>3267</v>
      </c>
      <c r="Q50" s="1">
        <v>0</v>
      </c>
      <c r="R50" s="1">
        <v>0</v>
      </c>
      <c r="S50" s="1">
        <v>0</v>
      </c>
      <c r="T50" s="1">
        <v>186511</v>
      </c>
      <c r="U50" s="1">
        <v>40009</v>
      </c>
      <c r="V50" s="1">
        <v>40009</v>
      </c>
      <c r="W50" s="1">
        <v>7921</v>
      </c>
      <c r="Z50" s="1">
        <v>0</v>
      </c>
      <c r="AA50" s="1">
        <v>0</v>
      </c>
      <c r="AB50" s="1">
        <v>0</v>
      </c>
      <c r="AC50" s="1">
        <v>0</v>
      </c>
      <c r="AD50" s="1">
        <v>0</v>
      </c>
      <c r="AE50" s="1">
        <v>0</v>
      </c>
      <c r="AF50" s="1">
        <v>49683</v>
      </c>
      <c r="AG50" s="1">
        <v>46124</v>
      </c>
      <c r="AH50" s="1">
        <v>29058</v>
      </c>
      <c r="AI50" s="1">
        <v>0</v>
      </c>
      <c r="AJ50" s="1">
        <v>17066</v>
      </c>
    </row>
    <row r="51" spans="1:36" x14ac:dyDescent="0.25">
      <c r="A51" s="1" t="s">
        <v>1055</v>
      </c>
      <c r="B51" s="1">
        <v>124059184</v>
      </c>
      <c r="C51" s="1">
        <v>60170642</v>
      </c>
      <c r="D51" s="1">
        <v>60171602</v>
      </c>
      <c r="E51" s="1">
        <v>17534456</v>
      </c>
      <c r="F51" s="1">
        <v>-480</v>
      </c>
      <c r="G51" s="1">
        <v>-480</v>
      </c>
      <c r="H51" s="1">
        <v>1458</v>
      </c>
      <c r="I51" s="1">
        <v>-172395</v>
      </c>
      <c r="J51" s="1">
        <v>-172359</v>
      </c>
      <c r="K51" s="1">
        <v>-172359</v>
      </c>
      <c r="L51" s="1">
        <v>-18</v>
      </c>
      <c r="M51" s="1">
        <v>-18</v>
      </c>
      <c r="N51" s="1">
        <v>2385769</v>
      </c>
      <c r="O51" s="1">
        <v>1850341</v>
      </c>
      <c r="P51" s="1">
        <v>1850325</v>
      </c>
      <c r="Q51" s="1">
        <v>1850296</v>
      </c>
      <c r="R51" s="1">
        <v>6</v>
      </c>
      <c r="S51" s="1">
        <v>10</v>
      </c>
      <c r="T51" s="1">
        <v>6096362</v>
      </c>
      <c r="U51" s="1">
        <v>2240098</v>
      </c>
      <c r="V51" s="1">
        <v>2240098</v>
      </c>
      <c r="W51" s="1">
        <v>2240098</v>
      </c>
      <c r="Z51" s="1">
        <v>0</v>
      </c>
      <c r="AA51" s="1">
        <v>-250</v>
      </c>
      <c r="AB51" s="1">
        <v>-248</v>
      </c>
      <c r="AC51" s="1">
        <v>-10</v>
      </c>
      <c r="AD51" s="1">
        <v>-1</v>
      </c>
      <c r="AE51" s="1">
        <v>-1</v>
      </c>
      <c r="AF51" s="1">
        <v>2460303</v>
      </c>
      <c r="AG51" s="1">
        <v>2222697</v>
      </c>
      <c r="AH51" s="1">
        <v>1399446</v>
      </c>
      <c r="AI51" s="1">
        <v>0</v>
      </c>
      <c r="AJ51" s="1">
        <v>823251</v>
      </c>
    </row>
    <row r="52" spans="1:36" x14ac:dyDescent="0.25">
      <c r="A52" s="1" t="s">
        <v>1056</v>
      </c>
      <c r="B52" s="1">
        <v>13123040</v>
      </c>
      <c r="C52" s="1">
        <v>6390420</v>
      </c>
      <c r="D52" s="1">
        <v>6390782</v>
      </c>
      <c r="E52" s="1">
        <v>4310574</v>
      </c>
      <c r="F52" s="1">
        <v>-181</v>
      </c>
      <c r="G52" s="1">
        <v>-181</v>
      </c>
      <c r="H52" s="1">
        <v>114</v>
      </c>
      <c r="I52" s="1">
        <v>-27049</v>
      </c>
      <c r="J52" s="1">
        <v>-27049</v>
      </c>
      <c r="K52" s="1">
        <v>-27049</v>
      </c>
      <c r="L52" s="1">
        <v>0</v>
      </c>
      <c r="M52" s="1">
        <v>0</v>
      </c>
      <c r="N52" s="1">
        <v>63120</v>
      </c>
      <c r="O52" s="1">
        <v>46549</v>
      </c>
      <c r="P52" s="1">
        <v>46527</v>
      </c>
      <c r="Q52" s="1">
        <v>46461</v>
      </c>
      <c r="R52" s="1">
        <v>8</v>
      </c>
      <c r="S52" s="1">
        <v>14</v>
      </c>
      <c r="T52" s="1">
        <v>1057945</v>
      </c>
      <c r="U52" s="1">
        <v>345765</v>
      </c>
      <c r="V52" s="1">
        <v>345765</v>
      </c>
      <c r="W52" s="1">
        <v>345765</v>
      </c>
      <c r="Z52" s="1">
        <v>0</v>
      </c>
      <c r="AA52" s="1">
        <v>-136</v>
      </c>
      <c r="AB52" s="1">
        <v>-134</v>
      </c>
      <c r="AC52" s="1">
        <v>0</v>
      </c>
      <c r="AD52" s="1">
        <v>-1</v>
      </c>
      <c r="AE52" s="1">
        <v>-1</v>
      </c>
      <c r="AF52" s="1">
        <v>221377</v>
      </c>
      <c r="AG52" s="1">
        <v>195860</v>
      </c>
      <c r="AH52" s="1">
        <v>123392</v>
      </c>
      <c r="AI52" s="1">
        <v>0</v>
      </c>
      <c r="AJ52" s="1">
        <v>72468</v>
      </c>
    </row>
    <row r="53" spans="1:36" x14ac:dyDescent="0.25">
      <c r="A53" s="1" t="s">
        <v>1057</v>
      </c>
      <c r="B53" s="1">
        <v>2665466</v>
      </c>
      <c r="C53" s="1">
        <v>1325861</v>
      </c>
      <c r="D53" s="1">
        <v>1325861</v>
      </c>
      <c r="E53" s="1">
        <v>198880</v>
      </c>
      <c r="F53" s="1">
        <v>0</v>
      </c>
      <c r="G53" s="1">
        <v>0</v>
      </c>
      <c r="H53" s="1">
        <v>5</v>
      </c>
      <c r="I53" s="1">
        <v>-3270</v>
      </c>
      <c r="J53" s="1">
        <v>-3270</v>
      </c>
      <c r="K53" s="1">
        <v>-3270</v>
      </c>
      <c r="L53" s="1">
        <v>0</v>
      </c>
      <c r="M53" s="1">
        <v>0</v>
      </c>
      <c r="N53" s="1">
        <v>27124</v>
      </c>
      <c r="O53" s="1">
        <v>20635</v>
      </c>
      <c r="P53" s="1">
        <v>20635</v>
      </c>
      <c r="Q53" s="1">
        <v>20635</v>
      </c>
      <c r="R53" s="1">
        <v>0</v>
      </c>
      <c r="S53" s="1">
        <v>0</v>
      </c>
      <c r="T53" s="1">
        <v>164093</v>
      </c>
      <c r="U53" s="1">
        <v>59040</v>
      </c>
      <c r="V53" s="1">
        <v>59040</v>
      </c>
      <c r="W53" s="1">
        <v>59040</v>
      </c>
      <c r="Z53" s="1">
        <v>0</v>
      </c>
      <c r="AA53" s="1">
        <v>1</v>
      </c>
      <c r="AB53" s="1">
        <v>1</v>
      </c>
      <c r="AC53" s="1">
        <v>0</v>
      </c>
      <c r="AD53" s="1">
        <v>0</v>
      </c>
      <c r="AE53" s="1">
        <v>0</v>
      </c>
      <c r="AF53" s="1">
        <v>37170</v>
      </c>
      <c r="AG53" s="1">
        <v>33849</v>
      </c>
      <c r="AH53" s="1">
        <v>21325</v>
      </c>
      <c r="AI53" s="1">
        <v>0</v>
      </c>
      <c r="AJ53" s="1">
        <v>12524</v>
      </c>
    </row>
    <row r="54" spans="1:36" x14ac:dyDescent="0.25">
      <c r="A54" s="1" t="s">
        <v>1058</v>
      </c>
      <c r="B54" s="1">
        <v>2487175</v>
      </c>
      <c r="C54" s="1">
        <v>1314103</v>
      </c>
      <c r="D54" s="1">
        <v>1314143</v>
      </c>
      <c r="E54" s="1">
        <v>197122</v>
      </c>
      <c r="F54" s="1">
        <v>-20</v>
      </c>
      <c r="G54" s="1">
        <v>-20</v>
      </c>
      <c r="H54" s="1">
        <v>0</v>
      </c>
      <c r="I54" s="1">
        <v>-3299</v>
      </c>
      <c r="J54" s="1">
        <v>-3299</v>
      </c>
      <c r="K54" s="1">
        <v>-3299</v>
      </c>
      <c r="L54" s="1">
        <v>0</v>
      </c>
      <c r="M54" s="1">
        <v>0</v>
      </c>
      <c r="N54" s="1">
        <v>74827</v>
      </c>
      <c r="O54" s="1">
        <v>73699</v>
      </c>
      <c r="P54" s="1">
        <v>73704</v>
      </c>
      <c r="Q54" s="1">
        <v>73716</v>
      </c>
      <c r="R54" s="1">
        <v>-2</v>
      </c>
      <c r="S54" s="1">
        <v>-3</v>
      </c>
      <c r="T54" s="1">
        <v>164977</v>
      </c>
      <c r="U54" s="1">
        <v>81409</v>
      </c>
      <c r="V54" s="1">
        <v>81409</v>
      </c>
      <c r="W54" s="1">
        <v>81409</v>
      </c>
      <c r="Z54" s="1">
        <v>0</v>
      </c>
      <c r="AA54" s="1">
        <v>0</v>
      </c>
      <c r="AB54" s="1">
        <v>0</v>
      </c>
      <c r="AC54" s="1">
        <v>0</v>
      </c>
      <c r="AD54" s="1">
        <v>0</v>
      </c>
      <c r="AE54" s="1">
        <v>0</v>
      </c>
      <c r="AF54" s="1">
        <v>34827</v>
      </c>
      <c r="AG54" s="1">
        <v>32057</v>
      </c>
      <c r="AH54" s="1">
        <v>20196</v>
      </c>
      <c r="AI54" s="1">
        <v>0</v>
      </c>
      <c r="AJ54" s="1">
        <v>11861</v>
      </c>
    </row>
    <row r="55" spans="1:36" x14ac:dyDescent="0.25">
      <c r="A55" s="1" t="s">
        <v>1059</v>
      </c>
      <c r="B55" s="1">
        <v>20049506</v>
      </c>
      <c r="C55" s="1">
        <v>9606146</v>
      </c>
      <c r="D55" s="1">
        <v>9606128</v>
      </c>
      <c r="E55" s="1">
        <v>2882055</v>
      </c>
      <c r="F55" s="1">
        <v>9</v>
      </c>
      <c r="G55" s="1">
        <v>9</v>
      </c>
      <c r="H55" s="1">
        <v>32</v>
      </c>
      <c r="I55" s="1">
        <v>-33613</v>
      </c>
      <c r="J55" s="1">
        <v>-33613</v>
      </c>
      <c r="K55" s="1">
        <v>-33613</v>
      </c>
      <c r="L55" s="1">
        <v>0</v>
      </c>
      <c r="M55" s="1">
        <v>0</v>
      </c>
      <c r="N55" s="1">
        <v>180212</v>
      </c>
      <c r="O55" s="1">
        <v>141772</v>
      </c>
      <c r="P55" s="1">
        <v>141772</v>
      </c>
      <c r="Q55" s="1">
        <v>141772</v>
      </c>
      <c r="R55" s="1">
        <v>0</v>
      </c>
      <c r="S55" s="1">
        <v>0</v>
      </c>
      <c r="T55" s="1">
        <v>1073718</v>
      </c>
      <c r="U55" s="1">
        <v>417226</v>
      </c>
      <c r="V55" s="1">
        <v>417226</v>
      </c>
      <c r="W55" s="1">
        <v>417226</v>
      </c>
      <c r="Z55" s="1">
        <v>0</v>
      </c>
      <c r="AA55" s="1">
        <v>0</v>
      </c>
      <c r="AB55" s="1">
        <v>0</v>
      </c>
      <c r="AC55" s="1">
        <v>0</v>
      </c>
      <c r="AD55" s="1">
        <v>0</v>
      </c>
      <c r="AE55" s="1">
        <v>0</v>
      </c>
      <c r="AF55" s="1">
        <v>678413</v>
      </c>
      <c r="AG55" s="1">
        <v>617586</v>
      </c>
      <c r="AH55" s="1">
        <v>389079</v>
      </c>
      <c r="AI55" s="1">
        <v>0</v>
      </c>
      <c r="AJ55" s="1">
        <v>228507</v>
      </c>
    </row>
    <row r="56" spans="1:36" x14ac:dyDescent="0.25">
      <c r="A56" s="1" t="s">
        <v>1060</v>
      </c>
      <c r="B56" s="1">
        <v>8216829</v>
      </c>
      <c r="C56" s="1">
        <v>4029521</v>
      </c>
      <c r="D56" s="1">
        <v>4029529</v>
      </c>
      <c r="E56" s="1">
        <v>179839</v>
      </c>
      <c r="F56" s="1">
        <v>-4</v>
      </c>
      <c r="G56" s="1">
        <v>-4</v>
      </c>
      <c r="H56" s="1">
        <v>15</v>
      </c>
      <c r="I56" s="1">
        <v>-6359</v>
      </c>
      <c r="J56" s="1">
        <v>-6353</v>
      </c>
      <c r="K56" s="1">
        <v>-6353</v>
      </c>
      <c r="L56" s="1">
        <v>-3</v>
      </c>
      <c r="M56" s="1">
        <v>-3</v>
      </c>
      <c r="N56" s="1">
        <v>81655</v>
      </c>
      <c r="O56" s="1">
        <v>55578</v>
      </c>
      <c r="P56" s="1">
        <v>55578</v>
      </c>
      <c r="Q56" s="1">
        <v>55578</v>
      </c>
      <c r="R56" s="1">
        <v>0</v>
      </c>
      <c r="S56" s="1">
        <v>0</v>
      </c>
      <c r="T56" s="1">
        <v>290589</v>
      </c>
      <c r="U56" s="1">
        <v>119956</v>
      </c>
      <c r="V56" s="1">
        <v>119956</v>
      </c>
      <c r="W56" s="1">
        <v>119956</v>
      </c>
      <c r="Z56" s="1">
        <v>0</v>
      </c>
      <c r="AA56" s="1">
        <v>-23</v>
      </c>
      <c r="AB56" s="1">
        <v>-23</v>
      </c>
      <c r="AC56" s="1">
        <v>0</v>
      </c>
      <c r="AD56" s="1">
        <v>0</v>
      </c>
      <c r="AE56" s="1">
        <v>0</v>
      </c>
      <c r="AF56" s="1">
        <v>102012</v>
      </c>
      <c r="AG56" s="1">
        <v>93088</v>
      </c>
      <c r="AH56" s="1">
        <v>58645</v>
      </c>
      <c r="AI56" s="1">
        <v>0</v>
      </c>
      <c r="AJ56" s="1">
        <v>34443</v>
      </c>
    </row>
    <row r="57" spans="1:36" x14ac:dyDescent="0.25">
      <c r="A57" s="1" t="s">
        <v>1061</v>
      </c>
      <c r="B57" s="1">
        <v>5191580</v>
      </c>
      <c r="C57" s="1">
        <v>2498691</v>
      </c>
      <c r="D57" s="1">
        <v>2498707</v>
      </c>
      <c r="E57" s="1">
        <v>485181</v>
      </c>
      <c r="F57" s="1">
        <v>-8</v>
      </c>
      <c r="G57" s="1">
        <v>-8</v>
      </c>
      <c r="H57" s="1">
        <v>116</v>
      </c>
      <c r="I57" s="1">
        <v>-6773</v>
      </c>
      <c r="J57" s="1">
        <v>-6771</v>
      </c>
      <c r="K57" s="1">
        <v>-6771</v>
      </c>
      <c r="L57" s="1">
        <v>-1</v>
      </c>
      <c r="M57" s="1">
        <v>-1</v>
      </c>
      <c r="N57" s="1">
        <v>86116</v>
      </c>
      <c r="O57" s="1">
        <v>58032</v>
      </c>
      <c r="P57" s="1">
        <v>58032</v>
      </c>
      <c r="Q57" s="1">
        <v>58032</v>
      </c>
      <c r="R57" s="1">
        <v>0</v>
      </c>
      <c r="S57" s="1">
        <v>0</v>
      </c>
      <c r="T57" s="1">
        <v>227297</v>
      </c>
      <c r="U57" s="1">
        <v>80327</v>
      </c>
      <c r="V57" s="1">
        <v>80327</v>
      </c>
      <c r="W57" s="1">
        <v>80327</v>
      </c>
      <c r="Z57" s="1">
        <v>0</v>
      </c>
      <c r="AA57" s="1">
        <v>0</v>
      </c>
      <c r="AB57" s="1">
        <v>0</v>
      </c>
      <c r="AC57" s="1">
        <v>0</v>
      </c>
      <c r="AD57" s="1">
        <v>0</v>
      </c>
      <c r="AE57" s="1">
        <v>0</v>
      </c>
      <c r="AF57" s="1">
        <v>87593</v>
      </c>
      <c r="AG57" s="1">
        <v>81286</v>
      </c>
      <c r="AH57" s="1">
        <v>51210</v>
      </c>
      <c r="AI57" s="1">
        <v>0</v>
      </c>
      <c r="AJ57" s="1">
        <v>30076</v>
      </c>
    </row>
    <row r="58" spans="1:36" x14ac:dyDescent="0.25">
      <c r="A58" s="1" t="s">
        <v>1062</v>
      </c>
      <c r="B58" s="1">
        <v>6052912</v>
      </c>
      <c r="C58" s="1">
        <v>2952336</v>
      </c>
      <c r="D58" s="1">
        <v>2952420</v>
      </c>
      <c r="E58" s="1">
        <v>1147157</v>
      </c>
      <c r="F58" s="1">
        <v>-42</v>
      </c>
      <c r="G58" s="1">
        <v>-42</v>
      </c>
      <c r="H58" s="1">
        <v>797</v>
      </c>
      <c r="I58" s="1">
        <v>-5000</v>
      </c>
      <c r="J58" s="1">
        <v>-5000</v>
      </c>
      <c r="K58" s="1">
        <v>-5000</v>
      </c>
      <c r="L58" s="1">
        <v>0</v>
      </c>
      <c r="M58" s="1">
        <v>0</v>
      </c>
      <c r="N58" s="1">
        <v>13498</v>
      </c>
      <c r="O58" s="1">
        <v>7783</v>
      </c>
      <c r="P58" s="1">
        <v>7783</v>
      </c>
      <c r="Q58" s="1">
        <v>7783</v>
      </c>
      <c r="R58" s="1">
        <v>0</v>
      </c>
      <c r="S58" s="1">
        <v>0</v>
      </c>
      <c r="T58" s="1">
        <v>303053</v>
      </c>
      <c r="U58" s="1">
        <v>135428</v>
      </c>
      <c r="V58" s="1">
        <v>135428</v>
      </c>
      <c r="W58" s="1">
        <v>135428</v>
      </c>
      <c r="Z58" s="1">
        <v>0</v>
      </c>
      <c r="AA58" s="1">
        <v>0</v>
      </c>
      <c r="AB58" s="1">
        <v>0</v>
      </c>
      <c r="AC58" s="1">
        <v>0</v>
      </c>
      <c r="AD58" s="1">
        <v>0</v>
      </c>
      <c r="AE58" s="1">
        <v>0</v>
      </c>
      <c r="AF58" s="1">
        <v>77207</v>
      </c>
      <c r="AG58" s="1">
        <v>71070</v>
      </c>
      <c r="AH58" s="1">
        <v>44774</v>
      </c>
      <c r="AI58" s="1">
        <v>0</v>
      </c>
      <c r="AJ58" s="1">
        <v>26296</v>
      </c>
    </row>
    <row r="59" spans="1:36" x14ac:dyDescent="0.25">
      <c r="A59" s="1" t="s">
        <v>1063</v>
      </c>
      <c r="B59" s="1">
        <v>16667243</v>
      </c>
      <c r="C59" s="1">
        <v>7999987</v>
      </c>
      <c r="D59" s="1">
        <v>8000097</v>
      </c>
      <c r="E59" s="1">
        <v>2400326</v>
      </c>
      <c r="F59" s="1">
        <v>-55</v>
      </c>
      <c r="G59" s="1">
        <v>-55</v>
      </c>
      <c r="H59" s="1">
        <v>35</v>
      </c>
      <c r="I59" s="1">
        <v>-22862</v>
      </c>
      <c r="J59" s="1">
        <v>-22840</v>
      </c>
      <c r="K59" s="1">
        <v>-22840</v>
      </c>
      <c r="L59" s="1">
        <v>-11</v>
      </c>
      <c r="M59" s="1">
        <v>-11</v>
      </c>
      <c r="N59" s="1">
        <v>145843</v>
      </c>
      <c r="O59" s="1">
        <v>114667</v>
      </c>
      <c r="P59" s="1">
        <v>114667</v>
      </c>
      <c r="Q59" s="1">
        <v>114667</v>
      </c>
      <c r="R59" s="1">
        <v>0</v>
      </c>
      <c r="S59" s="1">
        <v>0</v>
      </c>
      <c r="T59" s="1">
        <v>778334</v>
      </c>
      <c r="U59" s="1">
        <v>314185</v>
      </c>
      <c r="V59" s="1">
        <v>314185</v>
      </c>
      <c r="W59" s="1">
        <v>314185</v>
      </c>
      <c r="Z59" s="1">
        <v>0</v>
      </c>
      <c r="AA59" s="1">
        <v>37</v>
      </c>
      <c r="AB59" s="1">
        <v>37</v>
      </c>
      <c r="AC59" s="1">
        <v>0</v>
      </c>
      <c r="AD59" s="1">
        <v>0</v>
      </c>
      <c r="AE59" s="1">
        <v>0</v>
      </c>
      <c r="AF59" s="1">
        <v>326026</v>
      </c>
      <c r="AG59" s="1">
        <v>294954</v>
      </c>
      <c r="AH59" s="1">
        <v>185821</v>
      </c>
      <c r="AI59" s="1">
        <v>0</v>
      </c>
      <c r="AJ59" s="1">
        <v>109133</v>
      </c>
    </row>
    <row r="60" spans="1:36" x14ac:dyDescent="0.25">
      <c r="A60" s="1" t="s">
        <v>1064</v>
      </c>
      <c r="B60" s="1">
        <v>5201620</v>
      </c>
      <c r="C60" s="1">
        <v>2532972</v>
      </c>
      <c r="D60" s="1">
        <v>2533070</v>
      </c>
      <c r="E60" s="1">
        <v>2533070</v>
      </c>
      <c r="F60" s="1">
        <v>-49</v>
      </c>
      <c r="G60" s="1">
        <v>-49</v>
      </c>
      <c r="H60" s="1">
        <v>-2</v>
      </c>
      <c r="I60" s="1">
        <v>-9650</v>
      </c>
      <c r="J60" s="1">
        <v>-9648</v>
      </c>
      <c r="K60" s="1">
        <v>-9648</v>
      </c>
      <c r="L60" s="1">
        <v>-1</v>
      </c>
      <c r="M60" s="1">
        <v>-1</v>
      </c>
      <c r="N60" s="1">
        <v>333945</v>
      </c>
      <c r="O60" s="1">
        <v>268105</v>
      </c>
      <c r="P60" s="1">
        <v>268097</v>
      </c>
      <c r="Q60" s="1">
        <v>268097</v>
      </c>
      <c r="R60" s="1">
        <v>3</v>
      </c>
      <c r="S60" s="1">
        <v>5</v>
      </c>
      <c r="T60" s="1">
        <v>279469</v>
      </c>
      <c r="U60" s="1">
        <v>74909</v>
      </c>
      <c r="V60" s="1">
        <v>74909</v>
      </c>
      <c r="W60" s="1">
        <v>74909</v>
      </c>
      <c r="Z60" s="1">
        <v>0</v>
      </c>
      <c r="AA60" s="1">
        <v>-2</v>
      </c>
      <c r="AB60" s="1">
        <v>-2</v>
      </c>
      <c r="AC60" s="1">
        <v>0</v>
      </c>
      <c r="AD60" s="1">
        <v>0</v>
      </c>
      <c r="AE60" s="1">
        <v>0</v>
      </c>
      <c r="AF60" s="1">
        <v>100061</v>
      </c>
      <c r="AG60" s="1">
        <v>88616</v>
      </c>
      <c r="AH60" s="1">
        <v>55828</v>
      </c>
      <c r="AI60" s="1">
        <v>0</v>
      </c>
      <c r="AJ60" s="1">
        <v>32788</v>
      </c>
    </row>
    <row r="61" spans="1:36" x14ac:dyDescent="0.25">
      <c r="A61" s="1" t="s">
        <v>1065</v>
      </c>
      <c r="B61" s="1">
        <v>6514763</v>
      </c>
      <c r="C61" s="1">
        <v>3204846</v>
      </c>
      <c r="D61" s="1">
        <v>3204812</v>
      </c>
      <c r="E61" s="1">
        <v>310892</v>
      </c>
      <c r="F61" s="1">
        <v>17</v>
      </c>
      <c r="G61" s="1">
        <v>17</v>
      </c>
      <c r="H61" s="1">
        <v>-40</v>
      </c>
      <c r="I61" s="1">
        <v>-9174</v>
      </c>
      <c r="J61" s="1">
        <v>-9172</v>
      </c>
      <c r="K61" s="1">
        <v>-9172</v>
      </c>
      <c r="L61" s="1">
        <v>-1</v>
      </c>
      <c r="M61" s="1">
        <v>-1</v>
      </c>
      <c r="N61" s="1">
        <v>120059</v>
      </c>
      <c r="O61" s="1">
        <v>90069</v>
      </c>
      <c r="P61" s="1">
        <v>90069</v>
      </c>
      <c r="Q61" s="1">
        <v>90069</v>
      </c>
      <c r="R61" s="1">
        <v>0</v>
      </c>
      <c r="S61" s="1">
        <v>0</v>
      </c>
      <c r="T61" s="1">
        <v>273630</v>
      </c>
      <c r="U61" s="1">
        <v>108559</v>
      </c>
      <c r="V61" s="1">
        <v>108559</v>
      </c>
      <c r="W61" s="1">
        <v>108559</v>
      </c>
      <c r="Z61" s="1">
        <v>0</v>
      </c>
      <c r="AA61" s="1">
        <v>-34</v>
      </c>
      <c r="AB61" s="1">
        <v>-34</v>
      </c>
      <c r="AC61" s="1">
        <v>-10</v>
      </c>
      <c r="AD61" s="1">
        <v>0</v>
      </c>
      <c r="AE61" s="1">
        <v>0</v>
      </c>
      <c r="AF61" s="1">
        <v>65841</v>
      </c>
      <c r="AG61" s="1">
        <v>59924</v>
      </c>
      <c r="AH61" s="1">
        <v>37752</v>
      </c>
      <c r="AI61" s="1">
        <v>0</v>
      </c>
      <c r="AJ61" s="1">
        <v>22172</v>
      </c>
    </row>
    <row r="62" spans="1:36" x14ac:dyDescent="0.25">
      <c r="A62" s="1" t="s">
        <v>1066</v>
      </c>
      <c r="B62" s="1">
        <v>10677596</v>
      </c>
      <c r="C62" s="1">
        <v>5419747</v>
      </c>
      <c r="D62" s="1">
        <v>5419791</v>
      </c>
      <c r="E62" s="1">
        <v>1044467</v>
      </c>
      <c r="F62" s="1">
        <v>-22</v>
      </c>
      <c r="G62" s="1">
        <v>-22</v>
      </c>
      <c r="H62" s="1">
        <v>0</v>
      </c>
      <c r="I62" s="1">
        <v>-5357</v>
      </c>
      <c r="J62" s="1">
        <v>-5355</v>
      </c>
      <c r="K62" s="1">
        <v>-5355</v>
      </c>
      <c r="L62" s="1">
        <v>-1</v>
      </c>
      <c r="M62" s="1">
        <v>-1</v>
      </c>
      <c r="N62" s="1">
        <v>35640</v>
      </c>
      <c r="O62" s="1">
        <v>24085</v>
      </c>
      <c r="P62" s="1">
        <v>24085</v>
      </c>
      <c r="Q62" s="1">
        <v>24085</v>
      </c>
      <c r="R62" s="1">
        <v>0</v>
      </c>
      <c r="S62" s="1">
        <v>0</v>
      </c>
      <c r="T62" s="1">
        <v>461138</v>
      </c>
      <c r="U62" s="1">
        <v>155662</v>
      </c>
      <c r="V62" s="1">
        <v>155662</v>
      </c>
      <c r="W62" s="1">
        <v>155662</v>
      </c>
      <c r="Z62" s="1">
        <v>0</v>
      </c>
      <c r="AA62" s="1">
        <v>9</v>
      </c>
      <c r="AB62" s="1">
        <v>9</v>
      </c>
      <c r="AC62" s="1">
        <v>0</v>
      </c>
      <c r="AD62" s="1">
        <v>0</v>
      </c>
      <c r="AE62" s="1">
        <v>0</v>
      </c>
      <c r="AF62" s="1">
        <v>200046</v>
      </c>
      <c r="AG62" s="1">
        <v>177430</v>
      </c>
      <c r="AH62" s="1">
        <v>111781</v>
      </c>
      <c r="AI62" s="1">
        <v>0</v>
      </c>
      <c r="AJ62" s="1">
        <v>65649</v>
      </c>
    </row>
    <row r="63" spans="1:36" x14ac:dyDescent="0.25">
      <c r="A63" s="1" t="s">
        <v>1067</v>
      </c>
      <c r="B63" s="1">
        <v>14693649</v>
      </c>
      <c r="C63" s="1">
        <v>6871868</v>
      </c>
      <c r="D63" s="1">
        <v>6871968</v>
      </c>
      <c r="E63" s="1">
        <v>1414936</v>
      </c>
      <c r="F63" s="1">
        <v>-50</v>
      </c>
      <c r="G63" s="1">
        <v>-50</v>
      </c>
      <c r="H63" s="1">
        <v>288</v>
      </c>
      <c r="I63" s="1">
        <v>-27640</v>
      </c>
      <c r="J63" s="1">
        <v>-27648</v>
      </c>
      <c r="K63" s="1">
        <v>-27648</v>
      </c>
      <c r="L63" s="1">
        <v>4</v>
      </c>
      <c r="M63" s="1">
        <v>4</v>
      </c>
      <c r="N63" s="1">
        <v>265646</v>
      </c>
      <c r="O63" s="1">
        <v>181605</v>
      </c>
      <c r="P63" s="1">
        <v>181605</v>
      </c>
      <c r="Q63" s="1">
        <v>181605</v>
      </c>
      <c r="R63" s="1">
        <v>0</v>
      </c>
      <c r="S63" s="1">
        <v>0</v>
      </c>
      <c r="T63" s="1">
        <v>375174</v>
      </c>
      <c r="U63" s="1">
        <v>96398</v>
      </c>
      <c r="V63" s="1">
        <v>96398</v>
      </c>
      <c r="W63" s="1">
        <v>96398</v>
      </c>
      <c r="Z63" s="1">
        <v>0</v>
      </c>
      <c r="AA63" s="1">
        <v>-12</v>
      </c>
      <c r="AB63" s="1">
        <v>-12</v>
      </c>
      <c r="AC63" s="1">
        <v>0</v>
      </c>
      <c r="AD63" s="1">
        <v>0</v>
      </c>
      <c r="AE63" s="1">
        <v>0</v>
      </c>
      <c r="AF63" s="1">
        <v>326124</v>
      </c>
      <c r="AG63" s="1">
        <v>294641</v>
      </c>
      <c r="AH63" s="1">
        <v>184771</v>
      </c>
      <c r="AI63" s="1">
        <v>0</v>
      </c>
      <c r="AJ63" s="1">
        <v>109870</v>
      </c>
    </row>
    <row r="64" spans="1:36" x14ac:dyDescent="0.25">
      <c r="A64" s="1" t="s">
        <v>1068</v>
      </c>
      <c r="B64" s="1">
        <v>8077236</v>
      </c>
      <c r="C64" s="1">
        <v>3900356</v>
      </c>
      <c r="D64" s="1">
        <v>3900466</v>
      </c>
      <c r="E64" s="1">
        <v>0</v>
      </c>
      <c r="F64" s="1">
        <v>-55</v>
      </c>
      <c r="G64" s="1">
        <v>-55</v>
      </c>
      <c r="H64" s="1">
        <v>95</v>
      </c>
      <c r="I64" s="1">
        <v>-8959</v>
      </c>
      <c r="J64" s="1">
        <v>-8953</v>
      </c>
      <c r="K64" s="1">
        <v>-8953</v>
      </c>
      <c r="L64" s="1">
        <v>-3</v>
      </c>
      <c r="M64" s="1">
        <v>-3</v>
      </c>
      <c r="N64" s="1">
        <v>854155</v>
      </c>
      <c r="O64" s="1">
        <v>678443</v>
      </c>
      <c r="P64" s="1">
        <v>678452</v>
      </c>
      <c r="Q64" s="1">
        <v>678478</v>
      </c>
      <c r="R64" s="1">
        <v>-3</v>
      </c>
      <c r="S64" s="1">
        <v>-6</v>
      </c>
      <c r="T64" s="1">
        <v>400151</v>
      </c>
      <c r="U64" s="1">
        <v>160578</v>
      </c>
      <c r="V64" s="1">
        <v>160578</v>
      </c>
      <c r="W64" s="1">
        <v>160578</v>
      </c>
      <c r="Z64" s="1">
        <v>0</v>
      </c>
      <c r="AA64" s="1">
        <v>-18</v>
      </c>
      <c r="AB64" s="1">
        <v>-18</v>
      </c>
      <c r="AC64" s="1">
        <v>0</v>
      </c>
      <c r="AD64" s="1">
        <v>0</v>
      </c>
      <c r="AE64" s="1">
        <v>0</v>
      </c>
      <c r="AF64" s="1">
        <v>131473</v>
      </c>
      <c r="AG64" s="1">
        <v>115525</v>
      </c>
      <c r="AH64" s="1">
        <v>72781</v>
      </c>
      <c r="AI64" s="1">
        <v>0</v>
      </c>
      <c r="AJ64" s="1">
        <v>42744</v>
      </c>
    </row>
    <row r="65" spans="1:36" x14ac:dyDescent="0.25">
      <c r="A65" s="1" t="s">
        <v>1069</v>
      </c>
      <c r="B65" s="1">
        <v>4440569</v>
      </c>
      <c r="C65" s="1">
        <v>2123788</v>
      </c>
      <c r="D65" s="1">
        <v>2123828</v>
      </c>
      <c r="E65" s="1">
        <v>429957</v>
      </c>
      <c r="F65" s="1">
        <v>-20</v>
      </c>
      <c r="G65" s="1">
        <v>-20</v>
      </c>
      <c r="H65" s="1">
        <v>3</v>
      </c>
      <c r="I65" s="1">
        <v>-3390</v>
      </c>
      <c r="J65" s="1">
        <v>-3388</v>
      </c>
      <c r="K65" s="1">
        <v>-3388</v>
      </c>
      <c r="L65" s="1">
        <v>-1</v>
      </c>
      <c r="M65" s="1">
        <v>-1</v>
      </c>
      <c r="N65" s="1">
        <v>103929</v>
      </c>
      <c r="O65" s="1">
        <v>89319</v>
      </c>
      <c r="P65" s="1">
        <v>89319</v>
      </c>
      <c r="Q65" s="1">
        <v>89318</v>
      </c>
      <c r="R65" s="1">
        <v>0</v>
      </c>
      <c r="S65" s="1">
        <v>0</v>
      </c>
      <c r="T65" s="1">
        <v>246794</v>
      </c>
      <c r="U65" s="1">
        <v>90656</v>
      </c>
      <c r="V65" s="1">
        <v>90656</v>
      </c>
      <c r="W65" s="1">
        <v>90656</v>
      </c>
      <c r="Z65" s="1">
        <v>0</v>
      </c>
      <c r="AA65" s="1">
        <v>-72</v>
      </c>
      <c r="AB65" s="1">
        <v>-72</v>
      </c>
      <c r="AC65" s="1">
        <v>0</v>
      </c>
      <c r="AD65" s="1">
        <v>0</v>
      </c>
      <c r="AE65" s="1">
        <v>0</v>
      </c>
      <c r="AF65" s="1">
        <v>72133</v>
      </c>
      <c r="AG65" s="1">
        <v>66811</v>
      </c>
      <c r="AH65" s="1">
        <v>42091</v>
      </c>
      <c r="AI65" s="1">
        <v>0</v>
      </c>
      <c r="AJ65" s="1">
        <v>24720</v>
      </c>
    </row>
    <row r="66" spans="1:36" x14ac:dyDescent="0.25">
      <c r="A66" s="1" t="s">
        <v>1070</v>
      </c>
      <c r="B66" s="1">
        <v>61272459</v>
      </c>
      <c r="C66" s="1">
        <v>29584449</v>
      </c>
      <c r="D66" s="1">
        <v>29584753</v>
      </c>
      <c r="E66" s="1">
        <v>14659236</v>
      </c>
      <c r="F66" s="1">
        <v>-152</v>
      </c>
      <c r="G66" s="1">
        <v>-152</v>
      </c>
      <c r="H66" s="1">
        <v>67587</v>
      </c>
      <c r="I66" s="1">
        <v>-85262</v>
      </c>
      <c r="J66" s="1">
        <v>-85272</v>
      </c>
      <c r="K66" s="1">
        <v>-85272</v>
      </c>
      <c r="L66" s="1">
        <v>5</v>
      </c>
      <c r="M66" s="1">
        <v>5</v>
      </c>
      <c r="N66" s="1">
        <v>261974</v>
      </c>
      <c r="O66" s="1">
        <v>193010</v>
      </c>
      <c r="P66" s="1">
        <v>193012</v>
      </c>
      <c r="Q66" s="1">
        <v>193019</v>
      </c>
      <c r="R66" s="1">
        <v>-1</v>
      </c>
      <c r="S66" s="1">
        <v>-1</v>
      </c>
      <c r="T66" s="1">
        <v>2153193</v>
      </c>
      <c r="U66" s="1">
        <v>702006</v>
      </c>
      <c r="V66" s="1">
        <v>702006</v>
      </c>
      <c r="W66" s="1">
        <v>702006</v>
      </c>
      <c r="Z66" s="1">
        <v>0</v>
      </c>
      <c r="AA66" s="1">
        <v>-146</v>
      </c>
      <c r="AB66" s="1">
        <v>-146</v>
      </c>
      <c r="AC66" s="1">
        <v>0</v>
      </c>
      <c r="AD66" s="1">
        <v>0</v>
      </c>
      <c r="AE66" s="1">
        <v>0</v>
      </c>
      <c r="AF66" s="1">
        <v>1162735</v>
      </c>
      <c r="AG66" s="1">
        <v>1015398</v>
      </c>
      <c r="AH66" s="1">
        <v>639701</v>
      </c>
      <c r="AI66" s="1">
        <v>0</v>
      </c>
      <c r="AJ66" s="1">
        <v>375697</v>
      </c>
    </row>
    <row r="67" spans="1:36" x14ac:dyDescent="0.25">
      <c r="A67" s="1" t="s">
        <v>1071</v>
      </c>
      <c r="B67" s="1">
        <v>2383764</v>
      </c>
      <c r="C67" s="1">
        <v>1180287</v>
      </c>
      <c r="D67" s="1">
        <v>1180359</v>
      </c>
      <c r="E67" s="1">
        <v>0</v>
      </c>
      <c r="F67" s="1">
        <v>-36</v>
      </c>
      <c r="G67" s="1">
        <v>-36</v>
      </c>
      <c r="H67" s="1">
        <v>615</v>
      </c>
      <c r="I67" s="1">
        <v>-3271</v>
      </c>
      <c r="J67" s="1">
        <v>-3267</v>
      </c>
      <c r="K67" s="1">
        <v>-3267</v>
      </c>
      <c r="L67" s="1">
        <v>-2</v>
      </c>
      <c r="M67" s="1">
        <v>-2</v>
      </c>
      <c r="N67" s="1">
        <v>63030</v>
      </c>
      <c r="O67" s="1">
        <v>42401</v>
      </c>
      <c r="P67" s="1">
        <v>42401</v>
      </c>
      <c r="Q67" s="1">
        <v>42401</v>
      </c>
      <c r="R67" s="1">
        <v>0</v>
      </c>
      <c r="S67" s="1">
        <v>0</v>
      </c>
      <c r="T67" s="1">
        <v>249118</v>
      </c>
      <c r="U67" s="1">
        <v>106333</v>
      </c>
      <c r="V67" s="1">
        <v>106333</v>
      </c>
      <c r="W67" s="1">
        <v>106333</v>
      </c>
      <c r="Z67" s="1">
        <v>0</v>
      </c>
      <c r="AA67" s="1">
        <v>-68</v>
      </c>
      <c r="AB67" s="1">
        <v>-68</v>
      </c>
      <c r="AC67" s="1">
        <v>0</v>
      </c>
      <c r="AD67" s="1">
        <v>0</v>
      </c>
      <c r="AE67" s="1">
        <v>0</v>
      </c>
      <c r="AF67" s="1">
        <v>37739</v>
      </c>
      <c r="AG67" s="1">
        <v>34136</v>
      </c>
      <c r="AH67" s="1">
        <v>21506</v>
      </c>
      <c r="AI67" s="1">
        <v>0</v>
      </c>
      <c r="AJ67" s="1">
        <v>12630</v>
      </c>
    </row>
    <row r="68" spans="1:36" x14ac:dyDescent="0.25">
      <c r="A68" s="1" t="s">
        <v>1072</v>
      </c>
      <c r="B68" s="1">
        <v>24955941</v>
      </c>
      <c r="C68" s="1">
        <v>12246977</v>
      </c>
      <c r="D68" s="1">
        <v>12247095</v>
      </c>
      <c r="E68" s="1">
        <v>3660012</v>
      </c>
      <c r="F68" s="1">
        <v>-59</v>
      </c>
      <c r="G68" s="1">
        <v>-59</v>
      </c>
      <c r="H68" s="1">
        <v>65859</v>
      </c>
      <c r="I68" s="1">
        <v>-21232</v>
      </c>
      <c r="J68" s="1">
        <v>-21222</v>
      </c>
      <c r="K68" s="1">
        <v>-21222</v>
      </c>
      <c r="L68" s="1">
        <v>-5</v>
      </c>
      <c r="M68" s="1">
        <v>-5</v>
      </c>
      <c r="N68" s="1">
        <v>100690</v>
      </c>
      <c r="O68" s="1">
        <v>75142</v>
      </c>
      <c r="P68" s="1">
        <v>75144</v>
      </c>
      <c r="Q68" s="1">
        <v>75150</v>
      </c>
      <c r="R68" s="1">
        <v>-1</v>
      </c>
      <c r="S68" s="1">
        <v>-1</v>
      </c>
      <c r="T68" s="1">
        <v>765209</v>
      </c>
      <c r="U68" s="1">
        <v>283150</v>
      </c>
      <c r="V68" s="1">
        <v>283150</v>
      </c>
      <c r="W68" s="1">
        <v>283150</v>
      </c>
      <c r="Z68" s="1">
        <v>0</v>
      </c>
      <c r="AA68" s="1">
        <v>-29</v>
      </c>
      <c r="AB68" s="1">
        <v>-29</v>
      </c>
      <c r="AC68" s="1">
        <v>0</v>
      </c>
      <c r="AD68" s="1">
        <v>0</v>
      </c>
      <c r="AE68" s="1">
        <v>0</v>
      </c>
      <c r="AF68" s="1">
        <v>512020</v>
      </c>
      <c r="AG68" s="1">
        <v>461294</v>
      </c>
      <c r="AH68" s="1">
        <v>290615</v>
      </c>
      <c r="AI68" s="1">
        <v>0</v>
      </c>
      <c r="AJ68" s="1">
        <v>170679</v>
      </c>
    </row>
    <row r="69" spans="1:36" x14ac:dyDescent="0.25">
      <c r="A69" s="1" t="s">
        <v>1073</v>
      </c>
      <c r="B69" s="1">
        <v>9087066</v>
      </c>
      <c r="C69" s="1">
        <v>4541089</v>
      </c>
      <c r="D69" s="1">
        <v>4541099</v>
      </c>
      <c r="E69" s="1">
        <v>2270544</v>
      </c>
      <c r="F69" s="1">
        <v>-5</v>
      </c>
      <c r="G69" s="1">
        <v>-5</v>
      </c>
      <c r="H69" s="1">
        <v>15</v>
      </c>
      <c r="I69" s="1">
        <v>-14624</v>
      </c>
      <c r="J69" s="1">
        <v>-14658</v>
      </c>
      <c r="K69" s="1">
        <v>-14658</v>
      </c>
      <c r="L69" s="1">
        <v>17</v>
      </c>
      <c r="M69" s="1">
        <v>17</v>
      </c>
      <c r="N69" s="1">
        <v>18156</v>
      </c>
      <c r="O69" s="1">
        <v>15414</v>
      </c>
      <c r="P69" s="1">
        <v>15414</v>
      </c>
      <c r="Q69" s="1">
        <v>15415</v>
      </c>
      <c r="R69" s="1">
        <v>0</v>
      </c>
      <c r="S69" s="1">
        <v>0</v>
      </c>
      <c r="T69" s="1">
        <v>232476</v>
      </c>
      <c r="U69" s="1">
        <v>86125</v>
      </c>
      <c r="V69" s="1">
        <v>86125</v>
      </c>
      <c r="W69" s="1">
        <v>86125</v>
      </c>
      <c r="Z69" s="1">
        <v>0</v>
      </c>
      <c r="AA69" s="1">
        <v>-16</v>
      </c>
      <c r="AB69" s="1">
        <v>-16</v>
      </c>
      <c r="AC69" s="1">
        <v>0</v>
      </c>
      <c r="AD69" s="1">
        <v>0</v>
      </c>
      <c r="AE69" s="1">
        <v>0</v>
      </c>
      <c r="AF69" s="1">
        <v>183966</v>
      </c>
      <c r="AG69" s="1">
        <v>134514</v>
      </c>
      <c r="AH69" s="1">
        <v>84744</v>
      </c>
      <c r="AI69" s="1">
        <v>0</v>
      </c>
      <c r="AJ69" s="1">
        <v>49770</v>
      </c>
    </row>
    <row r="70" spans="1:36" x14ac:dyDescent="0.25">
      <c r="A70" s="1" t="s">
        <v>1074</v>
      </c>
      <c r="B70" s="1">
        <v>15082377</v>
      </c>
      <c r="C70" s="1">
        <v>7218770</v>
      </c>
      <c r="D70" s="1">
        <v>7218800</v>
      </c>
      <c r="E70" s="1">
        <v>4331280</v>
      </c>
      <c r="F70" s="1">
        <v>-15</v>
      </c>
      <c r="G70" s="1">
        <v>-15</v>
      </c>
      <c r="H70" s="1">
        <v>151</v>
      </c>
      <c r="I70" s="1">
        <v>-20847</v>
      </c>
      <c r="J70" s="1">
        <v>-20847</v>
      </c>
      <c r="K70" s="1">
        <v>-20847</v>
      </c>
      <c r="L70" s="1">
        <v>0</v>
      </c>
      <c r="M70" s="1">
        <v>0</v>
      </c>
      <c r="N70" s="1">
        <v>59064</v>
      </c>
      <c r="O70" s="1">
        <v>42313</v>
      </c>
      <c r="P70" s="1">
        <v>42313</v>
      </c>
      <c r="Q70" s="1">
        <v>42313</v>
      </c>
      <c r="R70" s="1">
        <v>0</v>
      </c>
      <c r="S70" s="1">
        <v>0</v>
      </c>
      <c r="T70" s="1">
        <v>410902</v>
      </c>
      <c r="U70" s="1">
        <v>137910</v>
      </c>
      <c r="V70" s="1">
        <v>137910</v>
      </c>
      <c r="W70" s="1">
        <v>137910</v>
      </c>
      <c r="Z70" s="1">
        <v>0</v>
      </c>
      <c r="AA70" s="1">
        <v>-25</v>
      </c>
      <c r="AB70" s="1">
        <v>-25</v>
      </c>
      <c r="AC70" s="1">
        <v>0</v>
      </c>
      <c r="AD70" s="1">
        <v>0</v>
      </c>
      <c r="AE70" s="1">
        <v>0</v>
      </c>
      <c r="AF70" s="1">
        <v>287998</v>
      </c>
      <c r="AG70" s="1">
        <v>257222</v>
      </c>
      <c r="AH70" s="1">
        <v>162050</v>
      </c>
      <c r="AI70" s="1">
        <v>0</v>
      </c>
      <c r="AJ70" s="1">
        <v>95172</v>
      </c>
    </row>
    <row r="71" spans="1:36" x14ac:dyDescent="0.25">
      <c r="A71" s="1" t="s">
        <v>1075</v>
      </c>
      <c r="B71" s="1">
        <v>6524343</v>
      </c>
      <c r="C71" s="1">
        <v>3107851</v>
      </c>
      <c r="D71" s="1">
        <v>3107903</v>
      </c>
      <c r="E71" s="1">
        <v>3107903</v>
      </c>
      <c r="F71" s="1">
        <v>-26</v>
      </c>
      <c r="G71" s="1">
        <v>-26</v>
      </c>
      <c r="H71" s="1">
        <v>603</v>
      </c>
      <c r="I71" s="1">
        <v>-15973</v>
      </c>
      <c r="J71" s="1">
        <v>-15965</v>
      </c>
      <c r="K71" s="1">
        <v>-15965</v>
      </c>
      <c r="L71" s="1">
        <v>-4</v>
      </c>
      <c r="M71" s="1">
        <v>-4</v>
      </c>
      <c r="N71" s="1">
        <v>12934</v>
      </c>
      <c r="O71" s="1">
        <v>12194</v>
      </c>
      <c r="P71" s="1">
        <v>12194</v>
      </c>
      <c r="Q71" s="1">
        <v>12194</v>
      </c>
      <c r="R71" s="1">
        <v>0</v>
      </c>
      <c r="S71" s="1">
        <v>0</v>
      </c>
      <c r="T71" s="1">
        <v>318176</v>
      </c>
      <c r="U71" s="1">
        <v>46702</v>
      </c>
      <c r="V71" s="1">
        <v>46702</v>
      </c>
      <c r="W71" s="1">
        <v>46702</v>
      </c>
      <c r="Z71" s="1">
        <v>0</v>
      </c>
      <c r="AA71" s="1">
        <v>-7</v>
      </c>
      <c r="AB71" s="1">
        <v>-7</v>
      </c>
      <c r="AC71" s="1">
        <v>0</v>
      </c>
      <c r="AD71" s="1">
        <v>0</v>
      </c>
      <c r="AE71" s="1">
        <v>0</v>
      </c>
      <c r="AF71" s="1">
        <v>103627</v>
      </c>
      <c r="AG71" s="1">
        <v>93070</v>
      </c>
      <c r="AH71" s="1">
        <v>58634</v>
      </c>
      <c r="AI71" s="1">
        <v>0</v>
      </c>
      <c r="AJ71" s="1">
        <v>34436</v>
      </c>
    </row>
    <row r="72" spans="1:36" x14ac:dyDescent="0.25">
      <c r="A72" s="1" t="s">
        <v>1076</v>
      </c>
      <c r="B72" s="1">
        <v>3238968</v>
      </c>
      <c r="C72" s="1">
        <v>1289475</v>
      </c>
      <c r="D72" s="1">
        <v>1289497</v>
      </c>
      <c r="E72" s="1">
        <v>1289497</v>
      </c>
      <c r="F72" s="1">
        <v>-11</v>
      </c>
      <c r="G72" s="1">
        <v>-11</v>
      </c>
      <c r="H72" s="1">
        <v>344</v>
      </c>
      <c r="I72" s="1">
        <v>-9315</v>
      </c>
      <c r="J72" s="1">
        <v>-9313</v>
      </c>
      <c r="K72" s="1">
        <v>-9313</v>
      </c>
      <c r="L72" s="1">
        <v>-1</v>
      </c>
      <c r="M72" s="1">
        <v>-1</v>
      </c>
      <c r="N72" s="1">
        <v>8100</v>
      </c>
      <c r="O72" s="1">
        <v>5546</v>
      </c>
      <c r="P72" s="1">
        <v>5546</v>
      </c>
      <c r="Q72" s="1">
        <v>5546</v>
      </c>
      <c r="R72" s="1">
        <v>0</v>
      </c>
      <c r="S72" s="1">
        <v>0</v>
      </c>
      <c r="T72" s="1">
        <v>177312</v>
      </c>
      <c r="U72" s="1">
        <v>41786</v>
      </c>
      <c r="V72" s="1">
        <v>41786</v>
      </c>
      <c r="W72" s="1">
        <v>41786</v>
      </c>
      <c r="Z72" s="1">
        <v>0</v>
      </c>
      <c r="AA72" s="1">
        <v>-1</v>
      </c>
      <c r="AB72" s="1">
        <v>-1</v>
      </c>
      <c r="AC72" s="1">
        <v>0</v>
      </c>
      <c r="AD72" s="1">
        <v>0</v>
      </c>
      <c r="AE72" s="1">
        <v>0</v>
      </c>
      <c r="AF72" s="1">
        <v>37385</v>
      </c>
      <c r="AG72" s="1">
        <v>35162</v>
      </c>
      <c r="AH72" s="1">
        <v>22152</v>
      </c>
      <c r="AI72" s="1">
        <v>0</v>
      </c>
      <c r="AJ72" s="1">
        <v>13010</v>
      </c>
    </row>
    <row r="73" spans="1:36" x14ac:dyDescent="0.25">
      <c r="A73" s="1" t="s">
        <v>1077</v>
      </c>
      <c r="B73" s="1">
        <v>85053898</v>
      </c>
      <c r="C73" s="1">
        <v>39951685</v>
      </c>
      <c r="D73" s="1">
        <v>39952369</v>
      </c>
      <c r="E73" s="1">
        <v>14963689</v>
      </c>
      <c r="F73" s="1">
        <v>-342</v>
      </c>
      <c r="G73" s="1">
        <v>-342</v>
      </c>
      <c r="H73" s="1">
        <v>393</v>
      </c>
      <c r="I73" s="1">
        <v>-137166</v>
      </c>
      <c r="J73" s="1">
        <v>-137056</v>
      </c>
      <c r="K73" s="1">
        <v>-137056</v>
      </c>
      <c r="L73" s="1">
        <v>-55</v>
      </c>
      <c r="M73" s="1">
        <v>-55</v>
      </c>
      <c r="N73" s="1">
        <v>1128757</v>
      </c>
      <c r="O73" s="1">
        <v>817670</v>
      </c>
      <c r="P73" s="1">
        <v>817674</v>
      </c>
      <c r="Q73" s="1">
        <v>817687</v>
      </c>
      <c r="R73" s="1">
        <v>-1</v>
      </c>
      <c r="S73" s="1">
        <v>-3</v>
      </c>
      <c r="T73" s="1">
        <v>4121908</v>
      </c>
      <c r="U73" s="1">
        <v>1569694</v>
      </c>
      <c r="V73" s="1">
        <v>1569694</v>
      </c>
      <c r="W73" s="1">
        <v>1569694</v>
      </c>
      <c r="Z73" s="1">
        <v>0</v>
      </c>
      <c r="AA73" s="1">
        <v>-126</v>
      </c>
      <c r="AB73" s="1">
        <v>-126</v>
      </c>
      <c r="AC73" s="1">
        <v>0</v>
      </c>
      <c r="AD73" s="1">
        <v>0</v>
      </c>
      <c r="AE73" s="1">
        <v>0</v>
      </c>
      <c r="AF73" s="1">
        <v>1324000</v>
      </c>
      <c r="AG73" s="1">
        <v>1188602</v>
      </c>
      <c r="AH73" s="1">
        <v>748819</v>
      </c>
      <c r="AI73" s="1">
        <v>0</v>
      </c>
      <c r="AJ73" s="1">
        <v>439783</v>
      </c>
    </row>
    <row r="74" spans="1:36" x14ac:dyDescent="0.25">
      <c r="A74" s="1" t="s">
        <v>1078</v>
      </c>
      <c r="B74" s="1">
        <v>950534</v>
      </c>
      <c r="C74" s="1">
        <v>476410</v>
      </c>
      <c r="D74" s="1">
        <v>476434</v>
      </c>
      <c r="E74" s="1">
        <v>476434</v>
      </c>
      <c r="F74" s="1">
        <v>-12</v>
      </c>
      <c r="G74" s="1">
        <v>-12</v>
      </c>
      <c r="H74" s="1">
        <v>0</v>
      </c>
      <c r="I74" s="1">
        <v>-55</v>
      </c>
      <c r="J74" s="1">
        <v>-55</v>
      </c>
      <c r="K74" s="1">
        <v>-55</v>
      </c>
      <c r="L74" s="1">
        <v>0</v>
      </c>
      <c r="M74" s="1">
        <v>0</v>
      </c>
      <c r="N74" s="1">
        <v>11192</v>
      </c>
      <c r="O74" s="1">
        <v>6207</v>
      </c>
      <c r="P74" s="1">
        <v>6207</v>
      </c>
      <c r="Q74" s="1">
        <v>6207</v>
      </c>
      <c r="R74" s="1">
        <v>0</v>
      </c>
      <c r="S74" s="1">
        <v>0</v>
      </c>
      <c r="T74" s="1">
        <v>60665</v>
      </c>
      <c r="U74" s="1">
        <v>22288</v>
      </c>
      <c r="V74" s="1">
        <v>22288</v>
      </c>
      <c r="W74" s="1">
        <v>22288</v>
      </c>
      <c r="Z74" s="1">
        <v>0</v>
      </c>
      <c r="AA74" s="1">
        <v>0</v>
      </c>
      <c r="AB74" s="1">
        <v>0</v>
      </c>
      <c r="AC74" s="1">
        <v>0</v>
      </c>
      <c r="AD74" s="1">
        <v>0</v>
      </c>
      <c r="AE74" s="1">
        <v>0</v>
      </c>
      <c r="AF74" s="1">
        <v>15947</v>
      </c>
      <c r="AG74" s="1">
        <v>13918</v>
      </c>
      <c r="AH74" s="1">
        <v>8768</v>
      </c>
      <c r="AI74" s="1">
        <v>0</v>
      </c>
      <c r="AJ74" s="1">
        <v>5150</v>
      </c>
    </row>
    <row r="75" spans="1:36" x14ac:dyDescent="0.25">
      <c r="A75" s="1" t="s">
        <v>1079</v>
      </c>
      <c r="B75" s="1">
        <v>478879</v>
      </c>
      <c r="C75" s="1">
        <v>245195</v>
      </c>
      <c r="D75" s="1">
        <v>245203</v>
      </c>
      <c r="E75" s="1">
        <v>245203</v>
      </c>
      <c r="F75" s="1">
        <v>-4</v>
      </c>
      <c r="G75" s="1">
        <v>-4</v>
      </c>
      <c r="H75" s="1">
        <v>-6</v>
      </c>
      <c r="I75" s="1">
        <v>-2093</v>
      </c>
      <c r="J75" s="1">
        <v>-2093</v>
      </c>
      <c r="K75" s="1">
        <v>-2093</v>
      </c>
      <c r="L75" s="1">
        <v>0</v>
      </c>
      <c r="M75" s="1">
        <v>0</v>
      </c>
      <c r="N75" s="1">
        <v>5298</v>
      </c>
      <c r="O75" s="1">
        <v>3492</v>
      </c>
      <c r="P75" s="1">
        <v>3492</v>
      </c>
      <c r="Q75" s="1">
        <v>3492</v>
      </c>
      <c r="R75" s="1">
        <v>0</v>
      </c>
      <c r="S75" s="1">
        <v>0</v>
      </c>
      <c r="T75" s="1">
        <v>47213</v>
      </c>
      <c r="U75" s="1">
        <v>17177</v>
      </c>
      <c r="V75" s="1">
        <v>17177</v>
      </c>
      <c r="W75" s="1">
        <v>17177</v>
      </c>
      <c r="Z75" s="1">
        <v>0</v>
      </c>
      <c r="AA75" s="1">
        <v>0</v>
      </c>
      <c r="AB75" s="1">
        <v>0</v>
      </c>
      <c r="AC75" s="1">
        <v>0</v>
      </c>
      <c r="AD75" s="1">
        <v>0</v>
      </c>
      <c r="AE75" s="1">
        <v>0</v>
      </c>
      <c r="AF75" s="1">
        <v>7532</v>
      </c>
      <c r="AG75" s="1">
        <v>5936</v>
      </c>
      <c r="AH75" s="1">
        <v>3740</v>
      </c>
      <c r="AI75" s="1">
        <v>0</v>
      </c>
      <c r="AJ75" s="1">
        <v>2196</v>
      </c>
    </row>
    <row r="76" spans="1:36" x14ac:dyDescent="0.25">
      <c r="A76" s="1" t="s">
        <v>1080</v>
      </c>
      <c r="B76" s="1">
        <v>1877919</v>
      </c>
      <c r="C76" s="1">
        <v>873480</v>
      </c>
      <c r="D76" s="1">
        <v>873488</v>
      </c>
      <c r="E76" s="1">
        <v>262044</v>
      </c>
      <c r="F76" s="1">
        <v>-4</v>
      </c>
      <c r="G76" s="1">
        <v>-4</v>
      </c>
      <c r="H76" s="1">
        <v>0</v>
      </c>
      <c r="I76" s="1">
        <v>-2029</v>
      </c>
      <c r="J76" s="1">
        <v>-2029</v>
      </c>
      <c r="K76" s="1">
        <v>-2029</v>
      </c>
      <c r="L76" s="1">
        <v>0</v>
      </c>
      <c r="M76" s="1">
        <v>0</v>
      </c>
      <c r="N76" s="1">
        <v>11883</v>
      </c>
      <c r="O76" s="1">
        <v>9708</v>
      </c>
      <c r="P76" s="1">
        <v>9708</v>
      </c>
      <c r="Q76" s="1">
        <v>9708</v>
      </c>
      <c r="R76" s="1">
        <v>0</v>
      </c>
      <c r="S76" s="1">
        <v>0</v>
      </c>
      <c r="T76" s="1">
        <v>95735</v>
      </c>
      <c r="U76" s="1">
        <v>28295</v>
      </c>
      <c r="V76" s="1">
        <v>28295</v>
      </c>
      <c r="W76" s="1">
        <v>28295</v>
      </c>
      <c r="Z76" s="1">
        <v>0</v>
      </c>
      <c r="AA76" s="1">
        <v>0</v>
      </c>
      <c r="AB76" s="1">
        <v>0</v>
      </c>
      <c r="AC76" s="1">
        <v>0</v>
      </c>
      <c r="AD76" s="1">
        <v>0</v>
      </c>
      <c r="AE76" s="1">
        <v>0</v>
      </c>
      <c r="AF76" s="1">
        <v>26609</v>
      </c>
      <c r="AG76" s="1">
        <v>23299</v>
      </c>
      <c r="AH76" s="1">
        <v>14678</v>
      </c>
      <c r="AI76" s="1">
        <v>0</v>
      </c>
      <c r="AJ76" s="1">
        <v>8621</v>
      </c>
    </row>
    <row r="77" spans="1:36" x14ac:dyDescent="0.25">
      <c r="A77" s="1" t="s">
        <v>1081</v>
      </c>
      <c r="B77" s="1">
        <v>9127720</v>
      </c>
      <c r="C77" s="1">
        <v>4268973</v>
      </c>
      <c r="D77" s="1">
        <v>4269007</v>
      </c>
      <c r="E77" s="1">
        <v>2144911</v>
      </c>
      <c r="F77" s="1">
        <v>-17</v>
      </c>
      <c r="G77" s="1">
        <v>-17</v>
      </c>
      <c r="H77" s="1">
        <v>-1</v>
      </c>
      <c r="I77" s="1">
        <v>-11992</v>
      </c>
      <c r="J77" s="1">
        <v>-11988</v>
      </c>
      <c r="K77" s="1">
        <v>-11988</v>
      </c>
      <c r="L77" s="1">
        <v>-2</v>
      </c>
      <c r="M77" s="1">
        <v>-2</v>
      </c>
      <c r="N77" s="1">
        <v>427693</v>
      </c>
      <c r="O77" s="1">
        <v>299656</v>
      </c>
      <c r="P77" s="1">
        <v>299656</v>
      </c>
      <c r="Q77" s="1">
        <v>299657</v>
      </c>
      <c r="R77" s="1">
        <v>0</v>
      </c>
      <c r="S77" s="1">
        <v>0</v>
      </c>
      <c r="T77" s="1">
        <v>545621</v>
      </c>
      <c r="U77" s="1">
        <v>221895</v>
      </c>
      <c r="V77" s="1">
        <v>221895</v>
      </c>
      <c r="W77" s="1">
        <v>221895</v>
      </c>
      <c r="Z77" s="1">
        <v>0</v>
      </c>
      <c r="AA77" s="1">
        <v>-6</v>
      </c>
      <c r="AB77" s="1">
        <v>-6</v>
      </c>
      <c r="AC77" s="1">
        <v>0</v>
      </c>
      <c r="AD77" s="1">
        <v>0</v>
      </c>
      <c r="AE77" s="1">
        <v>0</v>
      </c>
      <c r="AF77" s="1">
        <v>121972</v>
      </c>
      <c r="AG77" s="1">
        <v>109995</v>
      </c>
      <c r="AH77" s="1">
        <v>69297</v>
      </c>
      <c r="AI77" s="1">
        <v>0</v>
      </c>
      <c r="AJ77" s="1">
        <v>40698</v>
      </c>
    </row>
    <row r="78" spans="1:36" x14ac:dyDescent="0.25">
      <c r="A78" s="1" t="s">
        <v>1082</v>
      </c>
      <c r="B78" s="1">
        <v>15692208</v>
      </c>
      <c r="C78" s="1">
        <v>7309644</v>
      </c>
      <c r="D78" s="1">
        <v>7309696</v>
      </c>
      <c r="E78" s="1">
        <v>3844121</v>
      </c>
      <c r="F78" s="1">
        <v>-26</v>
      </c>
      <c r="G78" s="1">
        <v>-26</v>
      </c>
      <c r="H78" s="1">
        <v>77</v>
      </c>
      <c r="I78" s="1">
        <v>-29474</v>
      </c>
      <c r="J78" s="1">
        <v>-29430</v>
      </c>
      <c r="K78" s="1">
        <v>-29430</v>
      </c>
      <c r="L78" s="1">
        <v>-22</v>
      </c>
      <c r="M78" s="1">
        <v>-22</v>
      </c>
      <c r="N78" s="1">
        <v>103692</v>
      </c>
      <c r="O78" s="1">
        <v>67775</v>
      </c>
      <c r="P78" s="1">
        <v>67775</v>
      </c>
      <c r="Q78" s="1">
        <v>67775</v>
      </c>
      <c r="R78" s="1">
        <v>0</v>
      </c>
      <c r="S78" s="1">
        <v>0</v>
      </c>
      <c r="T78" s="1">
        <v>930115</v>
      </c>
      <c r="U78" s="1">
        <v>351785</v>
      </c>
      <c r="V78" s="1">
        <v>351785</v>
      </c>
      <c r="W78" s="1">
        <v>351785</v>
      </c>
      <c r="Z78" s="1">
        <v>0</v>
      </c>
      <c r="AA78" s="1">
        <v>9</v>
      </c>
      <c r="AB78" s="1">
        <v>9</v>
      </c>
      <c r="AC78" s="1">
        <v>0</v>
      </c>
      <c r="AD78" s="1">
        <v>0</v>
      </c>
      <c r="AE78" s="1">
        <v>0</v>
      </c>
      <c r="AF78" s="1">
        <v>275391</v>
      </c>
      <c r="AG78" s="1">
        <v>244456</v>
      </c>
      <c r="AH78" s="1">
        <v>154007</v>
      </c>
      <c r="AI78" s="1">
        <v>0</v>
      </c>
      <c r="AJ78" s="1">
        <v>90449</v>
      </c>
    </row>
    <row r="79" spans="1:36" x14ac:dyDescent="0.25">
      <c r="A79" s="1" t="s">
        <v>1083</v>
      </c>
      <c r="B79" s="1">
        <v>12726153</v>
      </c>
      <c r="C79" s="1">
        <v>5718551</v>
      </c>
      <c r="D79" s="1">
        <v>5718597</v>
      </c>
      <c r="E79" s="1">
        <v>2590534</v>
      </c>
      <c r="F79" s="1">
        <v>-23</v>
      </c>
      <c r="G79" s="1">
        <v>-23</v>
      </c>
      <c r="H79" s="1">
        <v>63</v>
      </c>
      <c r="I79" s="1">
        <v>-26298</v>
      </c>
      <c r="J79" s="1">
        <v>-26282</v>
      </c>
      <c r="K79" s="1">
        <v>-26282</v>
      </c>
      <c r="L79" s="1">
        <v>-8</v>
      </c>
      <c r="M79" s="1">
        <v>-8</v>
      </c>
      <c r="N79" s="1">
        <v>139135</v>
      </c>
      <c r="O79" s="1">
        <v>91848</v>
      </c>
      <c r="P79" s="1">
        <v>91851</v>
      </c>
      <c r="Q79" s="1">
        <v>91859</v>
      </c>
      <c r="R79" s="1">
        <v>-1</v>
      </c>
      <c r="S79" s="1">
        <v>-2</v>
      </c>
      <c r="T79" s="1">
        <v>779437</v>
      </c>
      <c r="U79" s="1">
        <v>293024</v>
      </c>
      <c r="V79" s="1">
        <v>293024</v>
      </c>
      <c r="W79" s="1">
        <v>293024</v>
      </c>
      <c r="Z79" s="1">
        <v>0</v>
      </c>
      <c r="AA79" s="1">
        <v>-28</v>
      </c>
      <c r="AB79" s="1">
        <v>-28</v>
      </c>
      <c r="AC79" s="1">
        <v>0</v>
      </c>
      <c r="AD79" s="1">
        <v>0</v>
      </c>
      <c r="AE79" s="1">
        <v>0</v>
      </c>
      <c r="AF79" s="1">
        <v>174831</v>
      </c>
      <c r="AG79" s="1">
        <v>155006</v>
      </c>
      <c r="AH79" s="1">
        <v>97654</v>
      </c>
      <c r="AI79" s="1">
        <v>0</v>
      </c>
      <c r="AJ79" s="1">
        <v>57352</v>
      </c>
    </row>
    <row r="80" spans="1:36" x14ac:dyDescent="0.25">
      <c r="A80" s="1" t="s">
        <v>1084</v>
      </c>
      <c r="B80" s="1">
        <v>9402644</v>
      </c>
      <c r="C80" s="1">
        <v>4400785</v>
      </c>
      <c r="D80" s="1">
        <v>4400813</v>
      </c>
      <c r="E80" s="1">
        <v>1571001</v>
      </c>
      <c r="F80" s="1">
        <v>-14</v>
      </c>
      <c r="G80" s="1">
        <v>-14</v>
      </c>
      <c r="H80" s="1">
        <v>44</v>
      </c>
      <c r="I80" s="1">
        <v>-18262</v>
      </c>
      <c r="J80" s="1">
        <v>-18232</v>
      </c>
      <c r="K80" s="1">
        <v>-18232</v>
      </c>
      <c r="L80" s="1">
        <v>-15</v>
      </c>
      <c r="M80" s="1">
        <v>-15</v>
      </c>
      <c r="N80" s="1">
        <v>38907</v>
      </c>
      <c r="O80" s="1">
        <v>32751</v>
      </c>
      <c r="P80" s="1">
        <v>32752</v>
      </c>
      <c r="Q80" s="1">
        <v>32755</v>
      </c>
      <c r="R80" s="1">
        <v>0</v>
      </c>
      <c r="S80" s="1">
        <v>-1</v>
      </c>
      <c r="T80" s="1">
        <v>537701</v>
      </c>
      <c r="U80" s="1">
        <v>220031</v>
      </c>
      <c r="V80" s="1">
        <v>220031</v>
      </c>
      <c r="W80" s="1">
        <v>220031</v>
      </c>
      <c r="Z80" s="1">
        <v>0</v>
      </c>
      <c r="AA80" s="1">
        <v>-1</v>
      </c>
      <c r="AB80" s="1">
        <v>-1</v>
      </c>
      <c r="AC80" s="1">
        <v>0</v>
      </c>
      <c r="AD80" s="1">
        <v>0</v>
      </c>
      <c r="AE80" s="1">
        <v>0</v>
      </c>
      <c r="AF80" s="1">
        <v>130189</v>
      </c>
      <c r="AG80" s="1">
        <v>116606</v>
      </c>
      <c r="AH80" s="1">
        <v>73462</v>
      </c>
      <c r="AI80" s="1">
        <v>0</v>
      </c>
      <c r="AJ80" s="1">
        <v>43144</v>
      </c>
    </row>
    <row r="81" spans="1:36" x14ac:dyDescent="0.25">
      <c r="A81" s="1" t="s">
        <v>1085</v>
      </c>
      <c r="B81" s="1">
        <v>22042855</v>
      </c>
      <c r="C81" s="1">
        <v>10512314</v>
      </c>
      <c r="D81" s="1">
        <v>10512632</v>
      </c>
      <c r="E81" s="1">
        <v>2165302</v>
      </c>
      <c r="F81" s="1">
        <v>-159</v>
      </c>
      <c r="G81" s="1">
        <v>-159</v>
      </c>
      <c r="H81" s="1">
        <v>213</v>
      </c>
      <c r="I81" s="1">
        <v>-27109</v>
      </c>
      <c r="J81" s="1">
        <v>-27105</v>
      </c>
      <c r="K81" s="1">
        <v>-27105</v>
      </c>
      <c r="L81" s="1">
        <v>-2</v>
      </c>
      <c r="M81" s="1">
        <v>-2</v>
      </c>
      <c r="N81" s="1">
        <v>147514</v>
      </c>
      <c r="O81" s="1">
        <v>123884</v>
      </c>
      <c r="P81" s="1">
        <v>123884</v>
      </c>
      <c r="Q81" s="1">
        <v>123886</v>
      </c>
      <c r="R81" s="1">
        <v>0</v>
      </c>
      <c r="S81" s="1">
        <v>0</v>
      </c>
      <c r="T81" s="1">
        <v>609817</v>
      </c>
      <c r="U81" s="1">
        <v>209845</v>
      </c>
      <c r="V81" s="1">
        <v>209845</v>
      </c>
      <c r="W81" s="1">
        <v>209845</v>
      </c>
      <c r="Z81" s="1">
        <v>0</v>
      </c>
      <c r="AA81" s="1">
        <v>-47</v>
      </c>
      <c r="AB81" s="1">
        <v>-47</v>
      </c>
      <c r="AC81" s="1">
        <v>0</v>
      </c>
      <c r="AD81" s="1">
        <v>0</v>
      </c>
      <c r="AE81" s="1">
        <v>0</v>
      </c>
      <c r="AF81" s="1">
        <v>345774</v>
      </c>
      <c r="AG81" s="1">
        <v>315908</v>
      </c>
      <c r="AH81" s="1">
        <v>199022</v>
      </c>
      <c r="AI81" s="1">
        <v>0</v>
      </c>
      <c r="AJ81" s="1">
        <v>116886</v>
      </c>
    </row>
    <row r="82" spans="1:36" x14ac:dyDescent="0.25">
      <c r="A82" s="1" t="s">
        <v>1086</v>
      </c>
      <c r="B82" s="1">
        <v>7549735</v>
      </c>
      <c r="C82" s="1">
        <v>3595206</v>
      </c>
      <c r="D82" s="1">
        <v>3595368</v>
      </c>
      <c r="E82" s="1">
        <v>898802</v>
      </c>
      <c r="F82" s="1">
        <v>-81</v>
      </c>
      <c r="G82" s="1">
        <v>-81</v>
      </c>
      <c r="H82" s="1">
        <v>1</v>
      </c>
      <c r="I82" s="1">
        <v>-13155</v>
      </c>
      <c r="J82" s="1">
        <v>-13147</v>
      </c>
      <c r="K82" s="1">
        <v>-13147</v>
      </c>
      <c r="L82" s="1">
        <v>-4</v>
      </c>
      <c r="M82" s="1">
        <v>-4</v>
      </c>
      <c r="N82" s="1">
        <v>233193</v>
      </c>
      <c r="O82" s="1">
        <v>176877</v>
      </c>
      <c r="P82" s="1">
        <v>176877</v>
      </c>
      <c r="Q82" s="1">
        <v>176876</v>
      </c>
      <c r="R82" s="1">
        <v>0</v>
      </c>
      <c r="S82" s="1">
        <v>0</v>
      </c>
      <c r="T82" s="1">
        <v>295304</v>
      </c>
      <c r="U82" s="1">
        <v>109516</v>
      </c>
      <c r="V82" s="1">
        <v>109516</v>
      </c>
      <c r="W82" s="1">
        <v>109516</v>
      </c>
      <c r="Z82" s="1">
        <v>0</v>
      </c>
      <c r="AA82" s="1">
        <v>-52</v>
      </c>
      <c r="AB82" s="1">
        <v>-52</v>
      </c>
      <c r="AC82" s="1">
        <v>0</v>
      </c>
      <c r="AD82" s="1">
        <v>0</v>
      </c>
      <c r="AE82" s="1">
        <v>0</v>
      </c>
      <c r="AF82" s="1">
        <v>133126</v>
      </c>
      <c r="AG82" s="1">
        <v>119370</v>
      </c>
      <c r="AH82" s="1">
        <v>75203</v>
      </c>
      <c r="AI82" s="1">
        <v>0</v>
      </c>
      <c r="AJ82" s="1">
        <v>44167</v>
      </c>
    </row>
    <row r="83" spans="1:36" x14ac:dyDescent="0.25">
      <c r="A83" s="1" t="s">
        <v>1087</v>
      </c>
      <c r="B83" s="1">
        <v>5205251</v>
      </c>
      <c r="C83" s="1">
        <v>2551127</v>
      </c>
      <c r="D83" s="1">
        <v>2551131</v>
      </c>
      <c r="E83" s="1">
        <v>765337</v>
      </c>
      <c r="F83" s="1">
        <v>-2</v>
      </c>
      <c r="G83" s="1">
        <v>-2</v>
      </c>
      <c r="H83" s="1">
        <v>2</v>
      </c>
      <c r="I83" s="1">
        <v>-6699</v>
      </c>
      <c r="J83" s="1">
        <v>-6695</v>
      </c>
      <c r="K83" s="1">
        <v>-6695</v>
      </c>
      <c r="L83" s="1">
        <v>-2</v>
      </c>
      <c r="M83" s="1">
        <v>-2</v>
      </c>
      <c r="N83" s="1">
        <v>10250</v>
      </c>
      <c r="O83" s="1">
        <v>5472</v>
      </c>
      <c r="P83" s="1">
        <v>5472</v>
      </c>
      <c r="Q83" s="1">
        <v>5472</v>
      </c>
      <c r="R83" s="1">
        <v>0</v>
      </c>
      <c r="S83" s="1">
        <v>0</v>
      </c>
      <c r="T83" s="1">
        <v>220300</v>
      </c>
      <c r="U83" s="1">
        <v>95838</v>
      </c>
      <c r="V83" s="1">
        <v>95838</v>
      </c>
      <c r="W83" s="1">
        <v>95838</v>
      </c>
      <c r="Z83" s="1">
        <v>0</v>
      </c>
      <c r="AA83" s="1">
        <v>-1</v>
      </c>
      <c r="AB83" s="1">
        <v>-1</v>
      </c>
      <c r="AC83" s="1">
        <v>0</v>
      </c>
      <c r="AD83" s="1">
        <v>0</v>
      </c>
      <c r="AE83" s="1">
        <v>0</v>
      </c>
      <c r="AF83" s="1">
        <v>92629</v>
      </c>
      <c r="AG83" s="1">
        <v>84108</v>
      </c>
      <c r="AH83" s="1">
        <v>52988</v>
      </c>
      <c r="AI83" s="1">
        <v>0</v>
      </c>
      <c r="AJ83" s="1">
        <v>31120</v>
      </c>
    </row>
    <row r="84" spans="1:36" x14ac:dyDescent="0.25">
      <c r="A84" s="1" t="s">
        <v>1088</v>
      </c>
      <c r="B84" s="1">
        <v>50052003</v>
      </c>
      <c r="C84" s="1">
        <v>23265553</v>
      </c>
      <c r="D84" s="1">
        <v>23265911</v>
      </c>
      <c r="E84" s="1">
        <v>8295645</v>
      </c>
      <c r="F84" s="1">
        <v>-179</v>
      </c>
      <c r="G84" s="1">
        <v>-179</v>
      </c>
      <c r="H84" s="1">
        <v>-932</v>
      </c>
      <c r="I84" s="1">
        <v>-110288</v>
      </c>
      <c r="J84" s="1">
        <v>-110274</v>
      </c>
      <c r="K84" s="1">
        <v>-110274</v>
      </c>
      <c r="L84" s="1">
        <v>-7</v>
      </c>
      <c r="M84" s="1">
        <v>-7</v>
      </c>
      <c r="N84" s="1">
        <v>3064855</v>
      </c>
      <c r="O84" s="1">
        <v>1868470</v>
      </c>
      <c r="P84" s="1">
        <v>1868487</v>
      </c>
      <c r="Q84" s="1">
        <v>1868539</v>
      </c>
      <c r="R84" s="1">
        <v>-6</v>
      </c>
      <c r="S84" s="1">
        <v>-11</v>
      </c>
      <c r="T84" s="1">
        <v>3256089</v>
      </c>
      <c r="U84" s="1">
        <v>1151536</v>
      </c>
      <c r="V84" s="1">
        <v>1151536</v>
      </c>
      <c r="W84" s="1">
        <v>1151536</v>
      </c>
      <c r="Z84" s="1">
        <v>0</v>
      </c>
      <c r="AA84" s="1">
        <v>-79</v>
      </c>
      <c r="AB84" s="1">
        <v>-79</v>
      </c>
      <c r="AC84" s="1">
        <v>-4</v>
      </c>
      <c r="AD84" s="1">
        <v>0</v>
      </c>
      <c r="AE84" s="1">
        <v>0</v>
      </c>
      <c r="AF84" s="1">
        <v>497678</v>
      </c>
      <c r="AG84" s="1">
        <v>453712</v>
      </c>
      <c r="AH84" s="1">
        <v>285839</v>
      </c>
      <c r="AI84" s="1">
        <v>0</v>
      </c>
      <c r="AJ84" s="1">
        <v>167873</v>
      </c>
    </row>
    <row r="85" spans="1:36" x14ac:dyDescent="0.25">
      <c r="A85" s="1" t="s">
        <v>1089</v>
      </c>
      <c r="B85" s="1">
        <v>3063420</v>
      </c>
      <c r="C85" s="1">
        <v>1567012</v>
      </c>
      <c r="D85" s="1">
        <v>1567014</v>
      </c>
      <c r="E85" s="1">
        <v>783517</v>
      </c>
      <c r="F85" s="1">
        <v>-1</v>
      </c>
      <c r="G85" s="1">
        <v>-1</v>
      </c>
      <c r="H85" s="1">
        <v>19</v>
      </c>
      <c r="I85" s="1">
        <v>-6247</v>
      </c>
      <c r="J85" s="1">
        <v>-6247</v>
      </c>
      <c r="K85" s="1">
        <v>-6247</v>
      </c>
      <c r="L85" s="1">
        <v>0</v>
      </c>
      <c r="M85" s="1">
        <v>0</v>
      </c>
      <c r="N85" s="1">
        <v>9764</v>
      </c>
      <c r="O85" s="1">
        <v>5840</v>
      </c>
      <c r="P85" s="1">
        <v>5840</v>
      </c>
      <c r="Q85" s="1">
        <v>5840</v>
      </c>
      <c r="R85" s="1">
        <v>0</v>
      </c>
      <c r="S85" s="1">
        <v>0</v>
      </c>
      <c r="T85" s="1">
        <v>185508</v>
      </c>
      <c r="U85" s="1">
        <v>78901</v>
      </c>
      <c r="V85" s="1">
        <v>78901</v>
      </c>
      <c r="W85" s="1">
        <v>78901</v>
      </c>
      <c r="Z85" s="1">
        <v>0</v>
      </c>
      <c r="AA85" s="1">
        <v>-51</v>
      </c>
      <c r="AB85" s="1">
        <v>-51</v>
      </c>
      <c r="AC85" s="1">
        <v>0</v>
      </c>
      <c r="AD85" s="1">
        <v>0</v>
      </c>
      <c r="AE85" s="1">
        <v>0</v>
      </c>
      <c r="AF85" s="1">
        <v>37735</v>
      </c>
      <c r="AG85" s="1">
        <v>33440</v>
      </c>
      <c r="AH85" s="1">
        <v>21067</v>
      </c>
      <c r="AI85" s="1">
        <v>0</v>
      </c>
      <c r="AJ85" s="1">
        <v>12373</v>
      </c>
    </row>
    <row r="86" spans="1:36" x14ac:dyDescent="0.25">
      <c r="A86" s="1" t="s">
        <v>1090</v>
      </c>
      <c r="B86" s="1">
        <v>4188320</v>
      </c>
      <c r="C86" s="1">
        <v>2078716</v>
      </c>
      <c r="D86" s="1">
        <v>2078830</v>
      </c>
      <c r="E86" s="1">
        <v>2078830</v>
      </c>
      <c r="F86" s="1">
        <v>-57</v>
      </c>
      <c r="G86" s="1">
        <v>-57</v>
      </c>
      <c r="H86" s="1">
        <v>930</v>
      </c>
      <c r="I86" s="1">
        <v>-13063</v>
      </c>
      <c r="J86" s="1">
        <v>-13065</v>
      </c>
      <c r="K86" s="1">
        <v>-13065</v>
      </c>
      <c r="L86" s="1">
        <v>1</v>
      </c>
      <c r="M86" s="1">
        <v>1</v>
      </c>
      <c r="N86" s="1">
        <v>26049</v>
      </c>
      <c r="O86" s="1">
        <v>24024</v>
      </c>
      <c r="P86" s="1">
        <v>24024</v>
      </c>
      <c r="Q86" s="1">
        <v>24024</v>
      </c>
      <c r="R86" s="1">
        <v>0</v>
      </c>
      <c r="S86" s="1">
        <v>0</v>
      </c>
      <c r="T86" s="1">
        <v>311293</v>
      </c>
      <c r="U86" s="1">
        <v>74218</v>
      </c>
      <c r="V86" s="1">
        <v>74218</v>
      </c>
      <c r="W86" s="1">
        <v>74218</v>
      </c>
      <c r="Z86" s="1">
        <v>0</v>
      </c>
      <c r="AA86" s="1">
        <v>-4</v>
      </c>
      <c r="AB86" s="1">
        <v>-4</v>
      </c>
      <c r="AC86" s="1">
        <v>-4</v>
      </c>
      <c r="AD86" s="1">
        <v>0</v>
      </c>
      <c r="AE86" s="1">
        <v>0</v>
      </c>
      <c r="AF86" s="1">
        <v>66289</v>
      </c>
      <c r="AG86" s="1">
        <v>61715</v>
      </c>
      <c r="AH86" s="1">
        <v>38880</v>
      </c>
      <c r="AI86" s="1">
        <v>0</v>
      </c>
      <c r="AJ86" s="1">
        <v>22835</v>
      </c>
    </row>
    <row r="87" spans="1:36" x14ac:dyDescent="0.25">
      <c r="A87" s="1" t="s">
        <v>1091</v>
      </c>
      <c r="B87" s="1">
        <v>15112416</v>
      </c>
      <c r="C87" s="1">
        <v>6853379</v>
      </c>
      <c r="D87" s="1">
        <v>6853463</v>
      </c>
      <c r="E87" s="1">
        <v>137068</v>
      </c>
      <c r="F87" s="1">
        <v>-42</v>
      </c>
      <c r="G87" s="1">
        <v>-42</v>
      </c>
      <c r="H87" s="1">
        <v>-30</v>
      </c>
      <c r="I87" s="1">
        <v>-21730</v>
      </c>
      <c r="J87" s="1">
        <v>-21728</v>
      </c>
      <c r="K87" s="1">
        <v>-21728</v>
      </c>
      <c r="L87" s="1">
        <v>-1</v>
      </c>
      <c r="M87" s="1">
        <v>-1</v>
      </c>
      <c r="N87" s="1">
        <v>271389</v>
      </c>
      <c r="O87" s="1">
        <v>197622</v>
      </c>
      <c r="P87" s="1">
        <v>197622</v>
      </c>
      <c r="Q87" s="1">
        <v>197622</v>
      </c>
      <c r="R87" s="1">
        <v>0</v>
      </c>
      <c r="S87" s="1">
        <v>0</v>
      </c>
      <c r="T87" s="1">
        <v>933551</v>
      </c>
      <c r="U87" s="1">
        <v>345641</v>
      </c>
      <c r="V87" s="1">
        <v>345641</v>
      </c>
      <c r="W87" s="1">
        <v>345641</v>
      </c>
      <c r="Z87" s="1">
        <v>0</v>
      </c>
      <c r="AA87" s="1">
        <v>-22</v>
      </c>
      <c r="AB87" s="1">
        <v>-22</v>
      </c>
      <c r="AC87" s="1">
        <v>0</v>
      </c>
      <c r="AD87" s="1">
        <v>0</v>
      </c>
      <c r="AE87" s="1">
        <v>0</v>
      </c>
      <c r="AF87" s="1">
        <v>143309</v>
      </c>
      <c r="AG87" s="1">
        <v>134351</v>
      </c>
      <c r="AH87" s="1">
        <v>84641</v>
      </c>
      <c r="AI87" s="1">
        <v>0</v>
      </c>
      <c r="AJ87" s="1">
        <v>49710</v>
      </c>
    </row>
    <row r="88" spans="1:36" x14ac:dyDescent="0.25">
      <c r="A88" s="1" t="s">
        <v>1092</v>
      </c>
      <c r="B88" s="1">
        <v>8985335</v>
      </c>
      <c r="C88" s="1">
        <v>3969714</v>
      </c>
      <c r="D88" s="1">
        <v>3969726</v>
      </c>
      <c r="E88" s="1">
        <v>821936</v>
      </c>
      <c r="F88" s="1">
        <v>-6</v>
      </c>
      <c r="G88" s="1">
        <v>-6</v>
      </c>
      <c r="H88" s="1">
        <v>-2210</v>
      </c>
      <c r="I88" s="1">
        <v>-23273</v>
      </c>
      <c r="J88" s="1">
        <v>-23269</v>
      </c>
      <c r="K88" s="1">
        <v>-23269</v>
      </c>
      <c r="L88" s="1">
        <v>-2</v>
      </c>
      <c r="M88" s="1">
        <v>-2</v>
      </c>
      <c r="N88" s="1">
        <v>1007589</v>
      </c>
      <c r="O88" s="1">
        <v>492779</v>
      </c>
      <c r="P88" s="1">
        <v>492779</v>
      </c>
      <c r="Q88" s="1">
        <v>492779</v>
      </c>
      <c r="R88" s="1">
        <v>0</v>
      </c>
      <c r="S88" s="1">
        <v>0</v>
      </c>
      <c r="T88" s="1">
        <v>670804</v>
      </c>
      <c r="U88" s="1">
        <v>302521</v>
      </c>
      <c r="V88" s="1">
        <v>302521</v>
      </c>
      <c r="W88" s="1">
        <v>302521</v>
      </c>
      <c r="Z88" s="1">
        <v>0</v>
      </c>
      <c r="AA88" s="1">
        <v>0</v>
      </c>
      <c r="AB88" s="1">
        <v>0</v>
      </c>
      <c r="AC88" s="1">
        <v>0</v>
      </c>
      <c r="AD88" s="1">
        <v>0</v>
      </c>
      <c r="AE88" s="1">
        <v>0</v>
      </c>
      <c r="AF88" s="1">
        <v>92664</v>
      </c>
      <c r="AG88" s="1">
        <v>82379</v>
      </c>
      <c r="AH88" s="1">
        <v>51899</v>
      </c>
      <c r="AI88" s="1">
        <v>0</v>
      </c>
      <c r="AJ88" s="1">
        <v>30480</v>
      </c>
    </row>
    <row r="89" spans="1:36" x14ac:dyDescent="0.25">
      <c r="A89" s="1" t="s">
        <v>1093</v>
      </c>
      <c r="B89" s="1">
        <v>4533258</v>
      </c>
      <c r="C89" s="1">
        <v>2118454</v>
      </c>
      <c r="D89" s="1">
        <v>2118488</v>
      </c>
      <c r="E89" s="1">
        <v>387661</v>
      </c>
      <c r="F89" s="1">
        <v>-17</v>
      </c>
      <c r="G89" s="1">
        <v>-17</v>
      </c>
      <c r="H89" s="1">
        <v>0</v>
      </c>
      <c r="I89" s="1">
        <v>-14018</v>
      </c>
      <c r="J89" s="1">
        <v>-14018</v>
      </c>
      <c r="K89" s="1">
        <v>-14018</v>
      </c>
      <c r="L89" s="1">
        <v>0</v>
      </c>
      <c r="M89" s="1">
        <v>0</v>
      </c>
      <c r="N89" s="1">
        <v>59744</v>
      </c>
      <c r="O89" s="1">
        <v>47020</v>
      </c>
      <c r="P89" s="1">
        <v>47032</v>
      </c>
      <c r="Q89" s="1">
        <v>47068</v>
      </c>
      <c r="R89" s="1">
        <v>-4</v>
      </c>
      <c r="S89" s="1">
        <v>-8</v>
      </c>
      <c r="T89" s="1">
        <v>196517</v>
      </c>
      <c r="U89" s="1">
        <v>69218</v>
      </c>
      <c r="V89" s="1">
        <v>69218</v>
      </c>
      <c r="W89" s="1">
        <v>69218</v>
      </c>
      <c r="Z89" s="1">
        <v>0</v>
      </c>
      <c r="AA89" s="1">
        <v>0</v>
      </c>
      <c r="AB89" s="1">
        <v>0</v>
      </c>
      <c r="AC89" s="1">
        <v>0</v>
      </c>
      <c r="AD89" s="1">
        <v>0</v>
      </c>
      <c r="AE89" s="1">
        <v>0</v>
      </c>
      <c r="AF89" s="1">
        <v>47705</v>
      </c>
      <c r="AG89" s="1">
        <v>42711</v>
      </c>
      <c r="AH89" s="1">
        <v>26908</v>
      </c>
      <c r="AI89" s="1">
        <v>0</v>
      </c>
      <c r="AJ89" s="1">
        <v>15803</v>
      </c>
    </row>
    <row r="90" spans="1:36" x14ac:dyDescent="0.25">
      <c r="A90" s="1" t="s">
        <v>1094</v>
      </c>
      <c r="B90" s="1">
        <v>3031774</v>
      </c>
      <c r="C90" s="1">
        <v>1399662</v>
      </c>
      <c r="D90" s="1">
        <v>1399728</v>
      </c>
      <c r="E90" s="1">
        <v>699832</v>
      </c>
      <c r="F90" s="1">
        <v>-33</v>
      </c>
      <c r="G90" s="1">
        <v>-33</v>
      </c>
      <c r="H90" s="1">
        <v>145</v>
      </c>
      <c r="I90" s="1">
        <v>-8530</v>
      </c>
      <c r="J90" s="1">
        <v>-8530</v>
      </c>
      <c r="K90" s="1">
        <v>-8530</v>
      </c>
      <c r="L90" s="1">
        <v>0</v>
      </c>
      <c r="M90" s="1">
        <v>0</v>
      </c>
      <c r="N90" s="1">
        <v>1247569</v>
      </c>
      <c r="O90" s="1">
        <v>849081</v>
      </c>
      <c r="P90" s="1">
        <v>849086</v>
      </c>
      <c r="Q90" s="1">
        <v>849102</v>
      </c>
      <c r="R90" s="1">
        <v>-2</v>
      </c>
      <c r="S90" s="1">
        <v>-3</v>
      </c>
      <c r="T90" s="1">
        <v>211516</v>
      </c>
      <c r="U90" s="1">
        <v>62134</v>
      </c>
      <c r="V90" s="1">
        <v>62134</v>
      </c>
      <c r="W90" s="1">
        <v>62134</v>
      </c>
      <c r="Z90" s="1">
        <v>0</v>
      </c>
      <c r="AA90" s="1">
        <v>0</v>
      </c>
      <c r="AB90" s="1">
        <v>0</v>
      </c>
      <c r="AC90" s="1">
        <v>0</v>
      </c>
      <c r="AD90" s="1">
        <v>0</v>
      </c>
      <c r="AE90" s="1">
        <v>0</v>
      </c>
      <c r="AF90" s="1">
        <v>19191</v>
      </c>
      <c r="AG90" s="1">
        <v>17503</v>
      </c>
      <c r="AH90" s="1">
        <v>11027</v>
      </c>
      <c r="AI90" s="1">
        <v>0</v>
      </c>
      <c r="AJ90" s="1">
        <v>6476</v>
      </c>
    </row>
    <row r="91" spans="1:36" x14ac:dyDescent="0.25">
      <c r="A91" s="1" t="s">
        <v>1095</v>
      </c>
      <c r="B91" s="1">
        <v>1589779</v>
      </c>
      <c r="C91" s="1">
        <v>674393</v>
      </c>
      <c r="D91" s="1">
        <v>674393</v>
      </c>
      <c r="E91" s="1">
        <v>337197</v>
      </c>
      <c r="F91" s="1">
        <v>0</v>
      </c>
      <c r="G91" s="1">
        <v>0</v>
      </c>
      <c r="H91" s="1">
        <v>191</v>
      </c>
      <c r="I91" s="1">
        <v>-4032</v>
      </c>
      <c r="J91" s="1">
        <v>-4032</v>
      </c>
      <c r="K91" s="1">
        <v>-4032</v>
      </c>
      <c r="L91" s="1">
        <v>0</v>
      </c>
      <c r="M91" s="1">
        <v>0</v>
      </c>
      <c r="N91" s="1">
        <v>148739</v>
      </c>
      <c r="O91" s="1">
        <v>87832</v>
      </c>
      <c r="P91" s="1">
        <v>87832</v>
      </c>
      <c r="Q91" s="1">
        <v>87832</v>
      </c>
      <c r="R91" s="1">
        <v>0</v>
      </c>
      <c r="S91" s="1">
        <v>0</v>
      </c>
      <c r="T91" s="1">
        <v>120769</v>
      </c>
      <c r="U91" s="1">
        <v>36268</v>
      </c>
      <c r="V91" s="1">
        <v>36268</v>
      </c>
      <c r="W91" s="1">
        <v>36268</v>
      </c>
      <c r="Z91" s="1">
        <v>0</v>
      </c>
      <c r="AA91" s="1">
        <v>0</v>
      </c>
      <c r="AB91" s="1">
        <v>0</v>
      </c>
      <c r="AC91" s="1">
        <v>0</v>
      </c>
      <c r="AD91" s="1">
        <v>0</v>
      </c>
      <c r="AE91" s="1">
        <v>0</v>
      </c>
      <c r="AF91" s="1">
        <v>8796</v>
      </c>
      <c r="AG91" s="1">
        <v>8463</v>
      </c>
      <c r="AH91" s="1">
        <v>5332</v>
      </c>
      <c r="AI91" s="1">
        <v>0</v>
      </c>
      <c r="AJ91" s="1">
        <v>3131</v>
      </c>
    </row>
    <row r="92" spans="1:36" x14ac:dyDescent="0.25">
      <c r="A92" s="1" t="s">
        <v>1096</v>
      </c>
      <c r="B92" s="1">
        <v>5415919</v>
      </c>
      <c r="C92" s="1">
        <v>2587646</v>
      </c>
      <c r="D92" s="1">
        <v>2587666</v>
      </c>
      <c r="E92" s="1">
        <v>2587666</v>
      </c>
      <c r="F92" s="1">
        <v>-10</v>
      </c>
      <c r="G92" s="1">
        <v>-10</v>
      </c>
      <c r="H92" s="1">
        <v>11</v>
      </c>
      <c r="I92" s="1">
        <v>-9539</v>
      </c>
      <c r="J92" s="1">
        <v>-9531</v>
      </c>
      <c r="K92" s="1">
        <v>-9531</v>
      </c>
      <c r="L92" s="1">
        <v>-4</v>
      </c>
      <c r="M92" s="1">
        <v>-4</v>
      </c>
      <c r="N92" s="1">
        <v>273771</v>
      </c>
      <c r="O92" s="1">
        <v>147998</v>
      </c>
      <c r="P92" s="1">
        <v>147998</v>
      </c>
      <c r="Q92" s="1">
        <v>147998</v>
      </c>
      <c r="R92" s="1">
        <v>0</v>
      </c>
      <c r="S92" s="1">
        <v>0</v>
      </c>
      <c r="T92" s="1">
        <v>389437</v>
      </c>
      <c r="U92" s="1">
        <v>111918</v>
      </c>
      <c r="V92" s="1">
        <v>111918</v>
      </c>
      <c r="W92" s="1">
        <v>111918</v>
      </c>
      <c r="Z92" s="1">
        <v>0</v>
      </c>
      <c r="AA92" s="1">
        <v>-24</v>
      </c>
      <c r="AB92" s="1">
        <v>-24</v>
      </c>
      <c r="AC92" s="1">
        <v>0</v>
      </c>
      <c r="AD92" s="1">
        <v>0</v>
      </c>
      <c r="AE92" s="1">
        <v>0</v>
      </c>
      <c r="AF92" s="1">
        <v>35649</v>
      </c>
      <c r="AG92" s="1">
        <v>31841</v>
      </c>
      <c r="AH92" s="1">
        <v>20060</v>
      </c>
      <c r="AI92" s="1">
        <v>0</v>
      </c>
      <c r="AJ92" s="1">
        <v>11781</v>
      </c>
    </row>
    <row r="93" spans="1:36" x14ac:dyDescent="0.25">
      <c r="A93" s="1" t="s">
        <v>1097</v>
      </c>
      <c r="B93" s="1">
        <v>3290639</v>
      </c>
      <c r="C93" s="1">
        <v>1588659</v>
      </c>
      <c r="D93" s="1">
        <v>1588669</v>
      </c>
      <c r="E93" s="1">
        <v>317734</v>
      </c>
      <c r="F93" s="1">
        <v>-5</v>
      </c>
      <c r="G93" s="1">
        <v>-5</v>
      </c>
      <c r="H93" s="1">
        <v>7</v>
      </c>
      <c r="I93" s="1">
        <v>-5501</v>
      </c>
      <c r="J93" s="1">
        <v>-5499</v>
      </c>
      <c r="K93" s="1">
        <v>-5499</v>
      </c>
      <c r="L93" s="1">
        <v>-1</v>
      </c>
      <c r="M93" s="1">
        <v>-1</v>
      </c>
      <c r="N93" s="1">
        <v>8948</v>
      </c>
      <c r="O93" s="1">
        <v>7650</v>
      </c>
      <c r="P93" s="1">
        <v>7650</v>
      </c>
      <c r="Q93" s="1">
        <v>7650</v>
      </c>
      <c r="R93" s="1">
        <v>0</v>
      </c>
      <c r="S93" s="1">
        <v>0</v>
      </c>
      <c r="T93" s="1">
        <v>203699</v>
      </c>
      <c r="U93" s="1">
        <v>65185</v>
      </c>
      <c r="V93" s="1">
        <v>65185</v>
      </c>
      <c r="W93" s="1">
        <v>65185</v>
      </c>
      <c r="Z93" s="1">
        <v>0</v>
      </c>
      <c r="AA93" s="1">
        <v>22</v>
      </c>
      <c r="AB93" s="1">
        <v>22</v>
      </c>
      <c r="AC93" s="1">
        <v>0</v>
      </c>
      <c r="AD93" s="1">
        <v>0</v>
      </c>
      <c r="AE93" s="1">
        <v>0</v>
      </c>
      <c r="AF93" s="1">
        <v>38505</v>
      </c>
      <c r="AG93" s="1">
        <v>34157</v>
      </c>
      <c r="AH93" s="1">
        <v>21519</v>
      </c>
      <c r="AI93" s="1">
        <v>0</v>
      </c>
      <c r="AJ93" s="1">
        <v>12638</v>
      </c>
    </row>
    <row r="94" spans="1:36" x14ac:dyDescent="0.25">
      <c r="A94" s="1" t="s">
        <v>1098</v>
      </c>
      <c r="B94" s="1">
        <v>562003</v>
      </c>
      <c r="C94" s="1">
        <v>283720</v>
      </c>
      <c r="D94" s="1">
        <v>283730</v>
      </c>
      <c r="E94" s="1">
        <v>0</v>
      </c>
      <c r="F94" s="1">
        <v>-5</v>
      </c>
      <c r="G94" s="1">
        <v>-5</v>
      </c>
      <c r="H94" s="1">
        <v>0</v>
      </c>
      <c r="I94" s="1">
        <v>-2186</v>
      </c>
      <c r="J94" s="1">
        <v>-2186</v>
      </c>
      <c r="K94" s="1">
        <v>-2186</v>
      </c>
      <c r="L94" s="1">
        <v>0</v>
      </c>
      <c r="M94" s="1">
        <v>0</v>
      </c>
      <c r="N94" s="1">
        <v>5062</v>
      </c>
      <c r="O94" s="1">
        <v>4795</v>
      </c>
      <c r="P94" s="1">
        <v>4795</v>
      </c>
      <c r="Q94" s="1">
        <v>4795</v>
      </c>
      <c r="R94" s="1">
        <v>0</v>
      </c>
      <c r="S94" s="1">
        <v>0</v>
      </c>
      <c r="T94" s="1">
        <v>20364</v>
      </c>
      <c r="U94" s="1">
        <v>5968</v>
      </c>
      <c r="V94" s="1">
        <v>5968</v>
      </c>
      <c r="W94" s="1">
        <v>5968</v>
      </c>
      <c r="Z94" s="1">
        <v>0</v>
      </c>
      <c r="AA94" s="1">
        <v>0</v>
      </c>
      <c r="AB94" s="1">
        <v>0</v>
      </c>
      <c r="AC94" s="1">
        <v>0</v>
      </c>
      <c r="AD94" s="1">
        <v>0</v>
      </c>
      <c r="AE94" s="1">
        <v>0</v>
      </c>
      <c r="AF94" s="1">
        <v>4574</v>
      </c>
      <c r="AG94" s="1">
        <v>4273</v>
      </c>
      <c r="AH94" s="1">
        <v>2692</v>
      </c>
      <c r="AI94" s="1">
        <v>0</v>
      </c>
      <c r="AJ94" s="1">
        <v>1581</v>
      </c>
    </row>
    <row r="95" spans="1:36" x14ac:dyDescent="0.25">
      <c r="A95" s="1" t="s">
        <v>1099</v>
      </c>
      <c r="B95" s="1">
        <v>279140</v>
      </c>
      <c r="C95" s="1">
        <v>144198</v>
      </c>
      <c r="D95" s="1">
        <v>144204</v>
      </c>
      <c r="E95" s="1">
        <v>144204</v>
      </c>
      <c r="F95" s="1">
        <v>-3</v>
      </c>
      <c r="G95" s="1">
        <v>-3</v>
      </c>
      <c r="H95" s="1">
        <v>5</v>
      </c>
      <c r="I95" s="1">
        <v>-2169</v>
      </c>
      <c r="J95" s="1">
        <v>-2169</v>
      </c>
      <c r="K95" s="1">
        <v>-2169</v>
      </c>
      <c r="L95" s="1">
        <v>0</v>
      </c>
      <c r="M95" s="1">
        <v>0</v>
      </c>
      <c r="N95" s="1">
        <v>6231</v>
      </c>
      <c r="O95" s="1">
        <v>3829</v>
      </c>
      <c r="P95" s="1">
        <v>3829</v>
      </c>
      <c r="Q95" s="1">
        <v>3829</v>
      </c>
      <c r="R95" s="1">
        <v>0</v>
      </c>
      <c r="S95" s="1">
        <v>0</v>
      </c>
      <c r="T95" s="1">
        <v>12631</v>
      </c>
      <c r="U95" s="1">
        <v>-436</v>
      </c>
      <c r="V95" s="1">
        <v>-436</v>
      </c>
      <c r="W95" s="1">
        <v>-436</v>
      </c>
      <c r="Z95" s="1">
        <v>0</v>
      </c>
      <c r="AA95" s="1">
        <v>0</v>
      </c>
      <c r="AB95" s="1">
        <v>0</v>
      </c>
      <c r="AC95" s="1">
        <v>0</v>
      </c>
      <c r="AD95" s="1">
        <v>0</v>
      </c>
      <c r="AE95" s="1">
        <v>0</v>
      </c>
      <c r="AF95" s="1">
        <v>3261</v>
      </c>
      <c r="AG95" s="1">
        <v>2879</v>
      </c>
      <c r="AH95" s="1">
        <v>1814</v>
      </c>
      <c r="AI95" s="1">
        <v>0</v>
      </c>
      <c r="AJ95" s="1">
        <v>1065</v>
      </c>
    </row>
    <row r="96" spans="1:36" x14ac:dyDescent="0.25">
      <c r="A96" s="1" t="s">
        <v>1100</v>
      </c>
      <c r="B96" s="1">
        <v>33041</v>
      </c>
      <c r="C96" s="1">
        <v>587672</v>
      </c>
      <c r="D96" s="1">
        <v>587672</v>
      </c>
      <c r="E96" s="1">
        <v>0</v>
      </c>
      <c r="F96" s="1">
        <v>0</v>
      </c>
      <c r="G96" s="1">
        <v>0</v>
      </c>
      <c r="H96" s="1">
        <v>0</v>
      </c>
      <c r="I96" s="1">
        <v>0</v>
      </c>
      <c r="J96" s="1">
        <v>0</v>
      </c>
      <c r="K96" s="1">
        <v>0</v>
      </c>
      <c r="L96" s="1">
        <v>0</v>
      </c>
      <c r="M96" s="1">
        <v>0</v>
      </c>
      <c r="N96" s="1">
        <v>91</v>
      </c>
      <c r="O96" s="1">
        <v>91</v>
      </c>
      <c r="P96" s="1">
        <v>91</v>
      </c>
      <c r="Q96" s="1">
        <v>0</v>
      </c>
      <c r="R96" s="1">
        <v>0</v>
      </c>
      <c r="S96" s="1">
        <v>0</v>
      </c>
      <c r="T96" s="1">
        <v>40995</v>
      </c>
      <c r="U96" s="1">
        <v>47652</v>
      </c>
      <c r="V96" s="1">
        <v>47652</v>
      </c>
      <c r="W96" s="1">
        <v>0</v>
      </c>
      <c r="Z96" s="1">
        <v>0</v>
      </c>
      <c r="AA96" s="1">
        <v>2</v>
      </c>
      <c r="AB96" s="1">
        <v>2</v>
      </c>
      <c r="AC96" s="1">
        <v>0</v>
      </c>
      <c r="AD96" s="1">
        <v>0</v>
      </c>
      <c r="AE96" s="1">
        <v>0</v>
      </c>
      <c r="AF96" s="1">
        <v>2291</v>
      </c>
      <c r="AG96" s="1">
        <v>2014</v>
      </c>
      <c r="AH96" s="1">
        <v>1269</v>
      </c>
      <c r="AI96" s="1">
        <v>0</v>
      </c>
      <c r="AJ96" s="1">
        <v>745</v>
      </c>
    </row>
    <row r="97" spans="1:36" x14ac:dyDescent="0.25">
      <c r="A97" s="1" t="s">
        <v>1101</v>
      </c>
      <c r="B97" s="1">
        <v>27989</v>
      </c>
      <c r="C97" s="1">
        <v>309244</v>
      </c>
      <c r="D97" s="1">
        <v>309244</v>
      </c>
      <c r="E97" s="1">
        <v>0</v>
      </c>
      <c r="F97" s="1">
        <v>0</v>
      </c>
      <c r="G97" s="1">
        <v>0</v>
      </c>
      <c r="H97" s="1">
        <v>0</v>
      </c>
      <c r="I97" s="1">
        <v>0</v>
      </c>
      <c r="J97" s="1">
        <v>0</v>
      </c>
      <c r="K97" s="1">
        <v>0</v>
      </c>
      <c r="L97" s="1">
        <v>0</v>
      </c>
      <c r="M97" s="1">
        <v>0</v>
      </c>
      <c r="N97" s="1">
        <v>0</v>
      </c>
      <c r="O97" s="1">
        <v>0</v>
      </c>
      <c r="P97" s="1">
        <v>0</v>
      </c>
      <c r="Q97" s="1">
        <v>0</v>
      </c>
      <c r="R97" s="1">
        <v>0</v>
      </c>
      <c r="S97" s="1">
        <v>0</v>
      </c>
      <c r="T97" s="1">
        <v>6258</v>
      </c>
      <c r="U97" s="1">
        <v>5820</v>
      </c>
      <c r="V97" s="1">
        <v>5820</v>
      </c>
      <c r="W97" s="1">
        <v>0</v>
      </c>
      <c r="Z97" s="1">
        <v>0</v>
      </c>
      <c r="AA97" s="1">
        <v>2</v>
      </c>
      <c r="AB97" s="1">
        <v>2</v>
      </c>
      <c r="AC97" s="1">
        <v>0</v>
      </c>
      <c r="AD97" s="1">
        <v>0</v>
      </c>
      <c r="AE97" s="1">
        <v>0</v>
      </c>
      <c r="AF97" s="1">
        <v>1423</v>
      </c>
      <c r="AG97" s="1">
        <v>1292</v>
      </c>
      <c r="AH97" s="1">
        <v>814</v>
      </c>
      <c r="AI97" s="1">
        <v>0</v>
      </c>
      <c r="AJ97" s="1">
        <v>478</v>
      </c>
    </row>
    <row r="98" spans="1:36" x14ac:dyDescent="0.25">
      <c r="A98" s="1" t="s">
        <v>1102</v>
      </c>
      <c r="B98" s="1">
        <v>1290</v>
      </c>
      <c r="C98" s="1">
        <v>224438</v>
      </c>
      <c r="D98" s="1">
        <v>224438</v>
      </c>
      <c r="E98" s="1">
        <v>0</v>
      </c>
      <c r="F98" s="1">
        <v>0</v>
      </c>
      <c r="G98" s="1">
        <v>0</v>
      </c>
      <c r="H98" s="1">
        <v>0</v>
      </c>
      <c r="I98" s="1">
        <v>0</v>
      </c>
      <c r="J98" s="1">
        <v>0</v>
      </c>
      <c r="K98" s="1">
        <v>0</v>
      </c>
      <c r="L98" s="1">
        <v>0</v>
      </c>
      <c r="M98" s="1">
        <v>0</v>
      </c>
      <c r="N98" s="1">
        <v>0</v>
      </c>
      <c r="O98" s="1">
        <v>0</v>
      </c>
      <c r="P98" s="1">
        <v>0</v>
      </c>
      <c r="Q98" s="1">
        <v>0</v>
      </c>
      <c r="R98" s="1">
        <v>0</v>
      </c>
      <c r="S98" s="1">
        <v>0</v>
      </c>
      <c r="T98" s="1">
        <v>34706</v>
      </c>
      <c r="U98" s="1">
        <v>41832</v>
      </c>
      <c r="V98" s="1">
        <v>41832</v>
      </c>
      <c r="W98" s="1">
        <v>0</v>
      </c>
      <c r="Z98" s="1">
        <v>0</v>
      </c>
      <c r="AA98" s="1">
        <v>0</v>
      </c>
      <c r="AB98" s="1">
        <v>0</v>
      </c>
      <c r="AC98" s="1">
        <v>0</v>
      </c>
      <c r="AD98" s="1">
        <v>0</v>
      </c>
      <c r="AE98" s="1">
        <v>0</v>
      </c>
      <c r="AF98" s="1">
        <v>659</v>
      </c>
      <c r="AG98" s="1">
        <v>630</v>
      </c>
      <c r="AH98" s="1">
        <v>397</v>
      </c>
      <c r="AI98" s="1">
        <v>0</v>
      </c>
      <c r="AJ98" s="1">
        <v>233</v>
      </c>
    </row>
    <row r="99" spans="1:36" x14ac:dyDescent="0.25">
      <c r="A99" s="1" t="s">
        <v>1103</v>
      </c>
      <c r="B99" s="1">
        <v>1982</v>
      </c>
      <c r="C99" s="1">
        <v>40855</v>
      </c>
      <c r="D99" s="1">
        <v>40855</v>
      </c>
      <c r="E99" s="1">
        <v>0</v>
      </c>
      <c r="F99" s="1">
        <v>0</v>
      </c>
      <c r="G99" s="1">
        <v>0</v>
      </c>
      <c r="H99" s="1">
        <v>0</v>
      </c>
      <c r="I99" s="1">
        <v>0</v>
      </c>
      <c r="J99" s="1">
        <v>0</v>
      </c>
      <c r="K99" s="1">
        <v>0</v>
      </c>
      <c r="L99" s="1">
        <v>0</v>
      </c>
      <c r="M99" s="1">
        <v>0</v>
      </c>
      <c r="N99" s="1">
        <v>91</v>
      </c>
      <c r="O99" s="1">
        <v>91</v>
      </c>
      <c r="P99" s="1">
        <v>91</v>
      </c>
      <c r="Q99" s="1">
        <v>0</v>
      </c>
      <c r="R99" s="1">
        <v>0</v>
      </c>
      <c r="S99" s="1">
        <v>0</v>
      </c>
      <c r="T99" s="1">
        <v>31</v>
      </c>
      <c r="U99" s="1">
        <v>0</v>
      </c>
      <c r="V99" s="1">
        <v>0</v>
      </c>
      <c r="W99" s="1">
        <v>0</v>
      </c>
      <c r="Z99" s="1">
        <v>0</v>
      </c>
      <c r="AA99" s="1">
        <v>0</v>
      </c>
      <c r="AB99" s="1">
        <v>0</v>
      </c>
      <c r="AC99" s="1">
        <v>0</v>
      </c>
      <c r="AD99" s="1">
        <v>0</v>
      </c>
      <c r="AE99" s="1">
        <v>0</v>
      </c>
      <c r="AF99" s="1">
        <v>149</v>
      </c>
      <c r="AG99" s="1">
        <v>33</v>
      </c>
      <c r="AH99" s="1">
        <v>21</v>
      </c>
      <c r="AI99" s="1">
        <v>0</v>
      </c>
      <c r="AJ99" s="1">
        <v>12</v>
      </c>
    </row>
    <row r="100" spans="1:36" x14ac:dyDescent="0.25">
      <c r="A100" s="1" t="s">
        <v>1104</v>
      </c>
      <c r="B100" s="1">
        <v>1780</v>
      </c>
      <c r="C100" s="1">
        <v>13135</v>
      </c>
      <c r="D100" s="1">
        <v>13135</v>
      </c>
      <c r="E100" s="1">
        <v>0</v>
      </c>
      <c r="F100" s="1">
        <v>0</v>
      </c>
      <c r="G100" s="1">
        <v>0</v>
      </c>
      <c r="H100" s="1">
        <v>0</v>
      </c>
      <c r="I100" s="1">
        <v>0</v>
      </c>
      <c r="J100" s="1">
        <v>0</v>
      </c>
      <c r="K100" s="1">
        <v>0</v>
      </c>
      <c r="L100" s="1">
        <v>0</v>
      </c>
      <c r="M100" s="1">
        <v>0</v>
      </c>
      <c r="N100" s="1">
        <v>0</v>
      </c>
      <c r="O100" s="1">
        <v>0</v>
      </c>
      <c r="P100" s="1">
        <v>0</v>
      </c>
      <c r="Q100" s="1">
        <v>0</v>
      </c>
      <c r="R100" s="1">
        <v>0</v>
      </c>
      <c r="S100" s="1">
        <v>0</v>
      </c>
      <c r="T100" s="1">
        <v>0</v>
      </c>
      <c r="U100" s="1">
        <v>0</v>
      </c>
      <c r="V100" s="1">
        <v>0</v>
      </c>
      <c r="W100" s="1">
        <v>0</v>
      </c>
      <c r="Z100" s="1">
        <v>0</v>
      </c>
      <c r="AA100" s="1">
        <v>0</v>
      </c>
      <c r="AB100" s="1">
        <v>0</v>
      </c>
      <c r="AC100" s="1">
        <v>0</v>
      </c>
      <c r="AD100" s="1">
        <v>0</v>
      </c>
      <c r="AE100" s="1">
        <v>0</v>
      </c>
      <c r="AF100" s="1">
        <v>60</v>
      </c>
      <c r="AG100" s="1">
        <v>59</v>
      </c>
      <c r="AH100" s="1">
        <v>37</v>
      </c>
      <c r="AI100" s="1">
        <v>0</v>
      </c>
      <c r="AJ100" s="1">
        <v>22</v>
      </c>
    </row>
    <row r="101" spans="1:36" x14ac:dyDescent="0.25">
      <c r="A101" s="1" t="s">
        <v>1105</v>
      </c>
      <c r="B101" s="1">
        <v>0</v>
      </c>
      <c r="C101" s="1">
        <v>0</v>
      </c>
      <c r="D101" s="1">
        <v>0</v>
      </c>
      <c r="E101" s="1">
        <v>0</v>
      </c>
      <c r="F101" s="1">
        <v>0</v>
      </c>
      <c r="G101" s="1">
        <v>0</v>
      </c>
      <c r="H101" s="1">
        <v>0</v>
      </c>
      <c r="I101" s="1">
        <v>0</v>
      </c>
      <c r="J101" s="1">
        <v>0</v>
      </c>
      <c r="K101" s="1">
        <v>0</v>
      </c>
      <c r="L101" s="1">
        <v>0</v>
      </c>
      <c r="M101" s="1">
        <v>0</v>
      </c>
      <c r="N101" s="1">
        <v>0</v>
      </c>
      <c r="O101" s="1">
        <v>0</v>
      </c>
      <c r="P101" s="1">
        <v>0</v>
      </c>
      <c r="Q101" s="1">
        <v>0</v>
      </c>
      <c r="R101" s="1">
        <v>0</v>
      </c>
      <c r="S101" s="1">
        <v>0</v>
      </c>
      <c r="T101" s="1">
        <v>0</v>
      </c>
      <c r="U101" s="1">
        <v>0</v>
      </c>
      <c r="V101" s="1">
        <v>0</v>
      </c>
      <c r="W101" s="1">
        <v>0</v>
      </c>
      <c r="Z101" s="1">
        <v>0</v>
      </c>
      <c r="AA101" s="1">
        <v>0</v>
      </c>
      <c r="AB101" s="1">
        <v>0</v>
      </c>
      <c r="AC101" s="1">
        <v>0</v>
      </c>
      <c r="AD101" s="1">
        <v>0</v>
      </c>
      <c r="AE101" s="1">
        <v>0</v>
      </c>
      <c r="AF101" s="1">
        <v>0</v>
      </c>
      <c r="AG101" s="1">
        <v>0</v>
      </c>
      <c r="AH101" s="1">
        <v>0</v>
      </c>
      <c r="AI101" s="1">
        <v>0</v>
      </c>
      <c r="AJ101" s="1">
        <v>0</v>
      </c>
    </row>
  </sheetData>
  <phoneticPr fontId="4" type="noConversion"/>
  <pageMargins left="0.75" right="0.75" top="1" bottom="1" header="0.5" footer="0.5"/>
  <pageSetup paperSize="9" orientation="portrait" r:id="rId1"/>
  <headerFooter alignWithMargins="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zoomScale="75" zoomScaleNormal="75" workbookViewId="0">
      <selection activeCell="A6" sqref="A6:A10"/>
    </sheetView>
  </sheetViews>
  <sheetFormatPr defaultRowHeight="13.2" x14ac:dyDescent="0.25"/>
  <cols>
    <col min="1" max="16384" width="8.88671875" style="1"/>
  </cols>
  <sheetData>
    <row r="1" spans="1:2" x14ac:dyDescent="0.25">
      <c r="A1" s="1" t="s">
        <v>1106</v>
      </c>
      <c r="B1" s="1">
        <v>1</v>
      </c>
    </row>
    <row r="2" spans="1:2" x14ac:dyDescent="0.25">
      <c r="A2" s="1" t="s">
        <v>1107</v>
      </c>
      <c r="B2" s="1">
        <v>2</v>
      </c>
    </row>
    <row r="3" spans="1:2" x14ac:dyDescent="0.25">
      <c r="A3" s="1" t="s">
        <v>1108</v>
      </c>
      <c r="B3" s="1">
        <v>3</v>
      </c>
    </row>
    <row r="4" spans="1:2" x14ac:dyDescent="0.25">
      <c r="A4" s="1" t="s">
        <v>1109</v>
      </c>
      <c r="B4" s="1">
        <v>4</v>
      </c>
    </row>
    <row r="5" spans="1:2" x14ac:dyDescent="0.25">
      <c r="A5" s="1" t="s">
        <v>1110</v>
      </c>
      <c r="B5" s="1">
        <v>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85</vt:i4>
      </vt:variant>
      <vt:variant>
        <vt:lpstr>Именованные диапазоны</vt:lpstr>
      </vt:variant>
      <vt:variant>
        <vt:i4>158</vt:i4>
      </vt:variant>
    </vt:vector>
  </HeadingPairs>
  <TitlesOfParts>
    <vt:vector size="243" baseType="lpstr">
      <vt:lpstr>1000</vt:lpstr>
      <vt:lpstr>1010-1020</vt:lpstr>
      <vt:lpstr>1030-1040</vt:lpstr>
      <vt:lpstr>1050-1058</vt:lpstr>
      <vt:lpstr>1060-1066</vt:lpstr>
      <vt:lpstr>1067-1071</vt:lpstr>
      <vt:lpstr>1072-1075</vt:lpstr>
      <vt:lpstr>1080-1100</vt:lpstr>
      <vt:lpstr>1110-1127</vt:lpstr>
      <vt:lpstr>1130-1150</vt:lpstr>
      <vt:lpstr>1170-1193</vt:lpstr>
      <vt:lpstr>1194-1196</vt:lpstr>
      <vt:lpstr>1197-1200</vt:lpstr>
      <vt:lpstr>1210-1240</vt:lpstr>
      <vt:lpstr>1241-1245</vt:lpstr>
      <vt:lpstr>1246-1253</vt:lpstr>
      <vt:lpstr>1255-1280</vt:lpstr>
      <vt:lpstr>1290-1330</vt:lpstr>
      <vt:lpstr>1340-1362</vt:lpstr>
      <vt:lpstr>1364-1382</vt:lpstr>
      <vt:lpstr>1419-1424</vt:lpstr>
      <vt:lpstr>1425-1436 </vt:lpstr>
      <vt:lpstr>1440-1452 </vt:lpstr>
      <vt:lpstr>1455-1495</vt:lpstr>
      <vt:lpstr>1496-1508</vt:lpstr>
      <vt:lpstr>1509-1530 </vt:lpstr>
      <vt:lpstr>1540-1565</vt:lpstr>
      <vt:lpstr>1570-1600</vt:lpstr>
      <vt:lpstr>1610-1626</vt:lpstr>
      <vt:lpstr>1628-1638</vt:lpstr>
      <vt:lpstr>1639-1645</vt:lpstr>
      <vt:lpstr>1646-1720</vt:lpstr>
      <vt:lpstr>1730-1755</vt:lpstr>
      <vt:lpstr>1760-1763</vt:lpstr>
      <vt:lpstr>1764-1766</vt:lpstr>
      <vt:lpstr>1767-1768</vt:lpstr>
      <vt:lpstr>1769-1770</vt:lpstr>
      <vt:lpstr>1785-1791</vt:lpstr>
      <vt:lpstr>1792-1795</vt:lpstr>
      <vt:lpstr>1801-1810</vt:lpstr>
      <vt:lpstr>1820-1830</vt:lpstr>
      <vt:lpstr>1835-1843</vt:lpstr>
      <vt:lpstr>1845-1850 </vt:lpstr>
      <vt:lpstr>1871-1900</vt:lpstr>
      <vt:lpstr>1910-1952</vt:lpstr>
      <vt:lpstr>1970-1980</vt:lpstr>
      <vt:lpstr>1982-1988</vt:lpstr>
      <vt:lpstr>1995-2030</vt:lpstr>
      <vt:lpstr>2035-2041</vt:lpstr>
      <vt:lpstr>2042-2045</vt:lpstr>
      <vt:lpstr>2055-2090</vt:lpstr>
      <vt:lpstr>2095-2100</vt:lpstr>
      <vt:lpstr>2115-2135</vt:lpstr>
      <vt:lpstr>2140-2148</vt:lpstr>
      <vt:lpstr>2150-2170</vt:lpstr>
      <vt:lpstr>2175-2185</vt:lpstr>
      <vt:lpstr>2187-2230</vt:lpstr>
      <vt:lpstr>2240-2270</vt:lpstr>
      <vt:lpstr>2280-2310</vt:lpstr>
      <vt:lpstr>2312-2320</vt:lpstr>
      <vt:lpstr>2322-2325</vt:lpstr>
      <vt:lpstr>2330-2333</vt:lpstr>
      <vt:lpstr>2334-2343</vt:lpstr>
      <vt:lpstr>2344-2356</vt:lpstr>
      <vt:lpstr>2358-2363</vt:lpstr>
      <vt:lpstr>2364-2367</vt:lpstr>
      <vt:lpstr>2370-2379</vt:lpstr>
      <vt:lpstr>2380-2405</vt:lpstr>
      <vt:lpstr>2410-2420</vt:lpstr>
      <vt:lpstr>2425-2430</vt:lpstr>
      <vt:lpstr>2433-2445</vt:lpstr>
      <vt:lpstr>2446-2484</vt:lpstr>
      <vt:lpstr>2486-2493</vt:lpstr>
      <vt:lpstr>2495-2509</vt:lpstr>
      <vt:lpstr>2512-2524</vt:lpstr>
      <vt:lpstr>2526-2528</vt:lpstr>
      <vt:lpstr>2529-2542 </vt:lpstr>
      <vt:lpstr>2543-2545</vt:lpstr>
      <vt:lpstr>Фед-Рег </vt:lpstr>
      <vt:lpstr>Мест-Спец</vt:lpstr>
      <vt:lpstr>hidden1</vt:lpstr>
      <vt:lpstr>hidden2</vt:lpstr>
      <vt:lpstr>hidden3</vt:lpstr>
      <vt:lpstr>hidden4</vt:lpstr>
      <vt:lpstr>hidden5</vt:lpstr>
      <vt:lpstr>'1000'!Заголовки_для_печати</vt:lpstr>
      <vt:lpstr>'1010-1020'!Заголовки_для_печати</vt:lpstr>
      <vt:lpstr>'1030-1040'!Заголовки_для_печати</vt:lpstr>
      <vt:lpstr>'1050-1058'!Заголовки_для_печати</vt:lpstr>
      <vt:lpstr>'1060-1066'!Заголовки_для_печати</vt:lpstr>
      <vt:lpstr>'1067-1071'!Заголовки_для_печати</vt:lpstr>
      <vt:lpstr>'1072-1075'!Заголовки_для_печати</vt:lpstr>
      <vt:lpstr>'1080-1100'!Заголовки_для_печати</vt:lpstr>
      <vt:lpstr>'1110-1127'!Заголовки_для_печати</vt:lpstr>
      <vt:lpstr>'1130-1150'!Заголовки_для_печати</vt:lpstr>
      <vt:lpstr>'1170-1193'!Заголовки_для_печати</vt:lpstr>
      <vt:lpstr>'1194-1196'!Заголовки_для_печати</vt:lpstr>
      <vt:lpstr>'1197-1200'!Заголовки_для_печати</vt:lpstr>
      <vt:lpstr>'1210-1240'!Заголовки_для_печати</vt:lpstr>
      <vt:lpstr>'1241-1245'!Заголовки_для_печати</vt:lpstr>
      <vt:lpstr>'1246-1253'!Заголовки_для_печати</vt:lpstr>
      <vt:lpstr>'1255-1280'!Заголовки_для_печати</vt:lpstr>
      <vt:lpstr>'1290-1330'!Заголовки_для_печати</vt:lpstr>
      <vt:lpstr>'1340-1362'!Заголовки_для_печати</vt:lpstr>
      <vt:lpstr>'1364-1382'!Заголовки_для_печати</vt:lpstr>
      <vt:lpstr>'1419-1424'!Заголовки_для_печати</vt:lpstr>
      <vt:lpstr>'1425-1436 '!Заголовки_для_печати</vt:lpstr>
      <vt:lpstr>'1440-1452 '!Заголовки_для_печати</vt:lpstr>
      <vt:lpstr>'1455-1495'!Заголовки_для_печати</vt:lpstr>
      <vt:lpstr>'1496-1508'!Заголовки_для_печати</vt:lpstr>
      <vt:lpstr>'1509-1530 '!Заголовки_для_печати</vt:lpstr>
      <vt:lpstr>'1540-1565'!Заголовки_для_печати</vt:lpstr>
      <vt:lpstr>'1570-1600'!Заголовки_для_печати</vt:lpstr>
      <vt:lpstr>'1610-1626'!Заголовки_для_печати</vt:lpstr>
      <vt:lpstr>'1628-1638'!Заголовки_для_печати</vt:lpstr>
      <vt:lpstr>'1639-1645'!Заголовки_для_печати</vt:lpstr>
      <vt:lpstr>'1646-1720'!Заголовки_для_печати</vt:lpstr>
      <vt:lpstr>'1730-1755'!Заголовки_для_печати</vt:lpstr>
      <vt:lpstr>'1760-1763'!Заголовки_для_печати</vt:lpstr>
      <vt:lpstr>'1764-1766'!Заголовки_для_печати</vt:lpstr>
      <vt:lpstr>'1767-1768'!Заголовки_для_печати</vt:lpstr>
      <vt:lpstr>'1769-1770'!Заголовки_для_печати</vt:lpstr>
      <vt:lpstr>'1785-1791'!Заголовки_для_печати</vt:lpstr>
      <vt:lpstr>'1792-1795'!Заголовки_для_печати</vt:lpstr>
      <vt:lpstr>'1801-1810'!Заголовки_для_печати</vt:lpstr>
      <vt:lpstr>'1820-1830'!Заголовки_для_печати</vt:lpstr>
      <vt:lpstr>'1835-1843'!Заголовки_для_печати</vt:lpstr>
      <vt:lpstr>'1845-1850 '!Заголовки_для_печати</vt:lpstr>
      <vt:lpstr>'1871-1900'!Заголовки_для_печати</vt:lpstr>
      <vt:lpstr>'1910-1952'!Заголовки_для_печати</vt:lpstr>
      <vt:lpstr>'1970-1980'!Заголовки_для_печати</vt:lpstr>
      <vt:lpstr>'1982-1988'!Заголовки_для_печати</vt:lpstr>
      <vt:lpstr>'1995-2030'!Заголовки_для_печати</vt:lpstr>
      <vt:lpstr>'2035-2041'!Заголовки_для_печати</vt:lpstr>
      <vt:lpstr>'2042-2045'!Заголовки_для_печати</vt:lpstr>
      <vt:lpstr>'2055-2090'!Заголовки_для_печати</vt:lpstr>
      <vt:lpstr>'2095-2100'!Заголовки_для_печати</vt:lpstr>
      <vt:lpstr>'2115-2135'!Заголовки_для_печати</vt:lpstr>
      <vt:lpstr>'2140-2148'!Заголовки_для_печати</vt:lpstr>
      <vt:lpstr>'2150-2170'!Заголовки_для_печати</vt:lpstr>
      <vt:lpstr>'2175-2185'!Заголовки_для_печати</vt:lpstr>
      <vt:lpstr>'2187-2230'!Заголовки_для_печати</vt:lpstr>
      <vt:lpstr>'2240-2270'!Заголовки_для_печати</vt:lpstr>
      <vt:lpstr>'2280-2310'!Заголовки_для_печати</vt:lpstr>
      <vt:lpstr>'2312-2320'!Заголовки_для_печати</vt:lpstr>
      <vt:lpstr>'2322-2325'!Заголовки_для_печати</vt:lpstr>
      <vt:lpstr>'2330-2333'!Заголовки_для_печати</vt:lpstr>
      <vt:lpstr>'2334-2343'!Заголовки_для_печати</vt:lpstr>
      <vt:lpstr>'2344-2356'!Заголовки_для_печати</vt:lpstr>
      <vt:lpstr>'2358-2363'!Заголовки_для_печати</vt:lpstr>
      <vt:lpstr>'2364-2367'!Заголовки_для_печати</vt:lpstr>
      <vt:lpstr>'2370-2379'!Заголовки_для_печати</vt:lpstr>
      <vt:lpstr>'2380-2405'!Заголовки_для_печати</vt:lpstr>
      <vt:lpstr>'2410-2420'!Заголовки_для_печати</vt:lpstr>
      <vt:lpstr>'2425-2430'!Заголовки_для_печати</vt:lpstr>
      <vt:lpstr>'2433-2445'!Заголовки_для_печати</vt:lpstr>
      <vt:lpstr>'2446-2484'!Заголовки_для_печати</vt:lpstr>
      <vt:lpstr>'2486-2493'!Заголовки_для_печати</vt:lpstr>
      <vt:lpstr>'2495-2509'!Заголовки_для_печати</vt:lpstr>
      <vt:lpstr>'2512-2524'!Заголовки_для_печати</vt:lpstr>
      <vt:lpstr>'2526-2528'!Заголовки_для_печати</vt:lpstr>
      <vt:lpstr>'2529-2542 '!Заголовки_для_печати</vt:lpstr>
      <vt:lpstr>'2543-2545'!Заголовки_для_печати</vt:lpstr>
      <vt:lpstr>'Мест-Спец'!Заголовки_для_печати</vt:lpstr>
      <vt:lpstr>'Фед-Рег '!Заголовки_для_печати</vt:lpstr>
      <vt:lpstr>'1000'!Область_печати</vt:lpstr>
      <vt:lpstr>'1010-1020'!Область_печати</vt:lpstr>
      <vt:lpstr>'1030-1040'!Область_печати</vt:lpstr>
      <vt:lpstr>'1050-1058'!Область_печати</vt:lpstr>
      <vt:lpstr>'1060-1066'!Область_печати</vt:lpstr>
      <vt:lpstr>'1072-1075'!Область_печати</vt:lpstr>
      <vt:lpstr>'1080-1100'!Область_печати</vt:lpstr>
      <vt:lpstr>'1110-1127'!Область_печати</vt:lpstr>
      <vt:lpstr>'1130-1150'!Область_печати</vt:lpstr>
      <vt:lpstr>'1170-1193'!Область_печати</vt:lpstr>
      <vt:lpstr>'1194-1196'!Область_печати</vt:lpstr>
      <vt:lpstr>'1197-1200'!Область_печати</vt:lpstr>
      <vt:lpstr>'1210-1240'!Область_печати</vt:lpstr>
      <vt:lpstr>'1241-1245'!Область_печати</vt:lpstr>
      <vt:lpstr>'1246-1253'!Область_печати</vt:lpstr>
      <vt:lpstr>'1255-1280'!Область_печати</vt:lpstr>
      <vt:lpstr>'1290-1330'!Область_печати</vt:lpstr>
      <vt:lpstr>'1340-1362'!Область_печати</vt:lpstr>
      <vt:lpstr>'1364-1382'!Область_печати</vt:lpstr>
      <vt:lpstr>'1419-1424'!Область_печати</vt:lpstr>
      <vt:lpstr>'1425-1436 '!Область_печати</vt:lpstr>
      <vt:lpstr>'1440-1452 '!Область_печати</vt:lpstr>
      <vt:lpstr>'1455-1495'!Область_печати</vt:lpstr>
      <vt:lpstr>'1496-1508'!Область_печати</vt:lpstr>
      <vt:lpstr>'1509-1530 '!Область_печати</vt:lpstr>
      <vt:lpstr>'1540-1565'!Область_печати</vt:lpstr>
      <vt:lpstr>'1570-1600'!Область_печати</vt:lpstr>
      <vt:lpstr>'1610-1626'!Область_печати</vt:lpstr>
      <vt:lpstr>'1628-1638'!Область_печати</vt:lpstr>
      <vt:lpstr>'1639-1645'!Область_печати</vt:lpstr>
      <vt:lpstr>'1646-1720'!Область_печати</vt:lpstr>
      <vt:lpstr>'1730-1755'!Область_печати</vt:lpstr>
      <vt:lpstr>'1760-1763'!Область_печати</vt:lpstr>
      <vt:lpstr>'1764-1766'!Область_печати</vt:lpstr>
      <vt:lpstr>'1767-1768'!Область_печати</vt:lpstr>
      <vt:lpstr>'1769-1770'!Область_печати</vt:lpstr>
      <vt:lpstr>'1785-1791'!Область_печати</vt:lpstr>
      <vt:lpstr>'1792-1795'!Область_печати</vt:lpstr>
      <vt:lpstr>'1801-1810'!Область_печати</vt:lpstr>
      <vt:lpstr>'1820-1830'!Область_печати</vt:lpstr>
      <vt:lpstr>'1845-1850 '!Область_печати</vt:lpstr>
      <vt:lpstr>'1871-1900'!Область_печати</vt:lpstr>
      <vt:lpstr>'1910-1952'!Область_печати</vt:lpstr>
      <vt:lpstr>'1970-1980'!Область_печати</vt:lpstr>
      <vt:lpstr>'1982-1988'!Область_печати</vt:lpstr>
      <vt:lpstr>'1995-2030'!Область_печати</vt:lpstr>
      <vt:lpstr>'2035-2041'!Область_печати</vt:lpstr>
      <vt:lpstr>'2042-2045'!Область_печати</vt:lpstr>
      <vt:lpstr>'2055-2090'!Область_печати</vt:lpstr>
      <vt:lpstr>'2095-2100'!Область_печати</vt:lpstr>
      <vt:lpstr>'2115-2135'!Область_печати</vt:lpstr>
      <vt:lpstr>'2140-2148'!Область_печати</vt:lpstr>
      <vt:lpstr>'2150-2170'!Область_печати</vt:lpstr>
      <vt:lpstr>'2175-2185'!Область_печати</vt:lpstr>
      <vt:lpstr>'2187-2230'!Область_печати</vt:lpstr>
      <vt:lpstr>'2240-2270'!Область_печати</vt:lpstr>
      <vt:lpstr>'2280-2310'!Область_печати</vt:lpstr>
      <vt:lpstr>'2312-2320'!Область_печати</vt:lpstr>
      <vt:lpstr>'2322-2325'!Область_печати</vt:lpstr>
      <vt:lpstr>'2330-2333'!Область_печати</vt:lpstr>
      <vt:lpstr>'2334-2343'!Область_печати</vt:lpstr>
      <vt:lpstr>'2344-2356'!Область_печати</vt:lpstr>
      <vt:lpstr>'2358-2363'!Область_печати</vt:lpstr>
      <vt:lpstr>'2364-2367'!Область_печати</vt:lpstr>
      <vt:lpstr>'2370-2379'!Область_печати</vt:lpstr>
      <vt:lpstr>'2380-2405'!Область_печати</vt:lpstr>
      <vt:lpstr>'2410-2420'!Область_печати</vt:lpstr>
      <vt:lpstr>'2425-2430'!Область_печати</vt:lpstr>
      <vt:lpstr>'2433-2445'!Область_печати</vt:lpstr>
      <vt:lpstr>'2446-2484'!Область_печати</vt:lpstr>
      <vt:lpstr>'2486-2493'!Область_печати</vt:lpstr>
      <vt:lpstr>'2495-2509'!Область_печати</vt:lpstr>
      <vt:lpstr>'2512-2524'!Область_печати</vt:lpstr>
      <vt:lpstr>'2526-2528'!Область_печати</vt:lpstr>
      <vt:lpstr>'2529-2542 '!Область_печати</vt:lpstr>
      <vt:lpstr>'2543-2545'!Область_печати</vt:lpstr>
      <vt:lpstr>'Мест-Спец'!Область_печати</vt:lpstr>
      <vt:lpstr>'Фед-Рег '!Область_печати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Воротникова Ольга Юрьевна</dc:creator>
  <cp:lastModifiedBy>Воротникова Ольга Юрьевна</cp:lastModifiedBy>
  <cp:lastPrinted>2023-09-27T14:51:35Z</cp:lastPrinted>
  <dcterms:created xsi:type="dcterms:W3CDTF">2002-10-15T08:10:53Z</dcterms:created>
  <dcterms:modified xsi:type="dcterms:W3CDTF">2023-10-31T14:26:08Z</dcterms:modified>
</cp:coreProperties>
</file>